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11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12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13.xml" ContentType="application/vnd.openxmlformats-officedocument.drawing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14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15.xml" ContentType="application/vnd.openxmlformats-officedocument.drawing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16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17.xml" ContentType="application/vnd.openxmlformats-officedocument.drawing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18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awther\Desktop\Excel for Phd\1D\NoMachine -64000\ChangeMethodTime_second run_final\withot C=3\for thesis\"/>
    </mc:Choice>
  </mc:AlternateContent>
  <xr:revisionPtr revIDLastSave="0" documentId="13_ncr:1_{D0BA7ABE-77D1-43E4-A7CD-B91A164B51B5}" xr6:coauthVersionLast="47" xr6:coauthVersionMax="47" xr10:uidLastSave="{00000000-0000-0000-0000-000000000000}"/>
  <bookViews>
    <workbookView xWindow="-98" yWindow="-98" windowWidth="22695" windowHeight="14476" firstSheet="12" activeTab="29" xr2:uid="{1DC8C74A-04BC-4311-88E2-19206F254CAB}"/>
  </bookViews>
  <sheets>
    <sheet name="Example_6_No_Adap" sheetId="63" state="hidden" r:id="rId1"/>
    <sheet name="Analysis_6_No_Adap" sheetId="64" state="hidden" r:id="rId2"/>
    <sheet name="Example_4_No_Adap" sheetId="73" state="hidden" r:id="rId3"/>
    <sheet name="Analysis_4_No_Adap " sheetId="74" state="hidden" r:id="rId4"/>
    <sheet name="Example_1_Adap" sheetId="89" r:id="rId5"/>
    <sheet name="Analysis_1_Adap" sheetId="90" r:id="rId6"/>
    <sheet name="Example_2_Adap" sheetId="119" r:id="rId7"/>
    <sheet name="Analysis_2_Adap" sheetId="120" r:id="rId8"/>
    <sheet name="Example_3_Adap" sheetId="116" r:id="rId9"/>
    <sheet name="Analysis_3_Adap" sheetId="117" r:id="rId10"/>
    <sheet name="Example_4_Adap" sheetId="106" r:id="rId11"/>
    <sheet name="Analysis_4_Adap" sheetId="107" r:id="rId12"/>
    <sheet name="Example_5_Adap" sheetId="110" r:id="rId13"/>
    <sheet name="Analysis_5_Adap" sheetId="111" r:id="rId14"/>
    <sheet name="Example_6_Adap" sheetId="122" r:id="rId15"/>
    <sheet name="Analysis_6_Adap" sheetId="123" r:id="rId16"/>
    <sheet name="Analysis_7_Adap_paper" sheetId="124" state="hidden" r:id="rId17"/>
    <sheet name="Analysis_1_Adap_paper" sheetId="121" state="hidden" r:id="rId18"/>
    <sheet name="Analysis_2_Adap_paper" sheetId="118" state="hidden" r:id="rId19"/>
    <sheet name="Analysis_3_Adap_paper" sheetId="115" state="hidden" r:id="rId20"/>
    <sheet name="Analysis_4_Adap_paper" sheetId="112" state="hidden" r:id="rId21"/>
    <sheet name="Analysis_5_Adap_paper" sheetId="108" state="hidden" r:id="rId22"/>
    <sheet name="Example_3_No_Adap" sheetId="75" state="hidden" r:id="rId23"/>
    <sheet name="Analysis_3_No_Adap" sheetId="76" state="hidden" r:id="rId24"/>
    <sheet name="Example_2_No_Adap" sheetId="87" state="hidden" r:id="rId25"/>
    <sheet name="Analysis_2_No_Adap" sheetId="88" state="hidden" r:id="rId26"/>
    <sheet name="Example_7_No_Adap" sheetId="61" state="hidden" r:id="rId27"/>
    <sheet name="Analysis_7_No_Adap" sheetId="62" state="hidden" r:id="rId28"/>
    <sheet name="Analysis_6_Adap_paper" sheetId="93" state="hidden" r:id="rId29"/>
    <sheet name="Methods" sheetId="5" r:id="rId30"/>
  </sheets>
  <definedNames>
    <definedName name="_xlnm._FilterDatabase" localSheetId="5" hidden="1">Analysis_1_Adap!$C$6:$J$26</definedName>
    <definedName name="_xlnm._FilterDatabase" localSheetId="17" hidden="1">Analysis_1_Adap_paper!$C$6:$K$26</definedName>
    <definedName name="_xlnm._FilterDatabase" localSheetId="7" hidden="1">Analysis_2_Adap!$C$6:$J$26</definedName>
    <definedName name="_xlnm._FilterDatabase" localSheetId="18" hidden="1">Analysis_2_Adap_paper!$C$6:$K$26</definedName>
    <definedName name="_xlnm._FilterDatabase" localSheetId="25" hidden="1">Analysis_2_No_Adap!$C$6:$J$26</definedName>
    <definedName name="_xlnm._FilterDatabase" localSheetId="9" hidden="1">Analysis_3_Adap!$C$6:$J$26</definedName>
    <definedName name="_xlnm._FilterDatabase" localSheetId="19" hidden="1">Analysis_3_Adap_paper!$C$6:$K$26</definedName>
    <definedName name="_xlnm._FilterDatabase" localSheetId="23" hidden="1">Analysis_3_No_Adap!$C$6:$J$26</definedName>
    <definedName name="_xlnm._FilterDatabase" localSheetId="11" hidden="1">Analysis_4_Adap!$C$6:$J$26</definedName>
    <definedName name="_xlnm._FilterDatabase" localSheetId="20" hidden="1">Analysis_4_Adap_paper!$C$6:$K$26</definedName>
    <definedName name="_xlnm._FilterDatabase" localSheetId="3" hidden="1">'Analysis_4_No_Adap '!$C$6:$J$26</definedName>
    <definedName name="_xlnm._FilterDatabase" localSheetId="13" hidden="1">Analysis_5_Adap!$C$6:$J$26</definedName>
    <definedName name="_xlnm._FilterDatabase" localSheetId="21" hidden="1">Analysis_5_Adap_paper!$C$6:$K$26</definedName>
    <definedName name="_xlnm._FilterDatabase" localSheetId="15" hidden="1">Analysis_6_Adap!$C$6:$J$26</definedName>
    <definedName name="_xlnm._FilterDatabase" localSheetId="28" hidden="1">Analysis_6_Adap_paper!$C$6:$K$26</definedName>
    <definedName name="_xlnm._FilterDatabase" localSheetId="1" hidden="1">Analysis_6_No_Adap!$C$6:$J$26</definedName>
    <definedName name="_xlnm._FilterDatabase" localSheetId="16" hidden="1">Analysis_7_Adap_paper!$C$6:$K$26</definedName>
    <definedName name="_xlnm._FilterDatabase" localSheetId="27" hidden="1">Analysis_7_No_Adap!$C$6:$J$26</definedName>
    <definedName name="_xlnm._FilterDatabase" localSheetId="4" hidden="1">Example_1_Adap!$B$11:$FD$119</definedName>
    <definedName name="_xlnm._FilterDatabase" localSheetId="6" hidden="1">Example_2_Adap!$B$11:$FD$119</definedName>
    <definedName name="_xlnm._FilterDatabase" localSheetId="24" hidden="1">Example_2_No_Adap!$B$11:$FD$119</definedName>
    <definedName name="_xlnm._FilterDatabase" localSheetId="8" hidden="1">Example_3_Adap!$B$11:$FD$119</definedName>
    <definedName name="_xlnm._FilterDatabase" localSheetId="22" hidden="1">Example_3_No_Adap!$B$11:$FD$119</definedName>
    <definedName name="_xlnm._FilterDatabase" localSheetId="10" hidden="1">Example_4_Adap!$B$11:$FD$119</definedName>
    <definedName name="_xlnm._FilterDatabase" localSheetId="2" hidden="1">Example_4_No_Adap!$B$11:$FD$119</definedName>
    <definedName name="_xlnm._FilterDatabase" localSheetId="12" hidden="1">Example_5_Adap!$B$11:$FD$119</definedName>
    <definedName name="_xlnm._FilterDatabase" localSheetId="14" hidden="1">Example_6_Adap!$B$11:$FD$119</definedName>
    <definedName name="_xlnm._FilterDatabase" localSheetId="0" hidden="1">Example_6_No_Adap!$B$11:$FD$119</definedName>
    <definedName name="_xlnm._FilterDatabase" localSheetId="26" hidden="1">Example_7_No_Adap!$B$11:$FD$119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" i="122" l="1"/>
  <c r="A15" i="122" s="1"/>
  <c r="A16" i="122" s="1"/>
  <c r="A17" i="122" s="1"/>
  <c r="A18" i="122" s="1"/>
  <c r="A19" i="122" s="1"/>
  <c r="A20" i="122" s="1"/>
  <c r="A21" i="122" s="1"/>
  <c r="A22" i="122" s="1"/>
  <c r="A23" i="122" s="1"/>
  <c r="A24" i="122" s="1"/>
  <c r="A25" i="122" s="1"/>
  <c r="A26" i="122" s="1"/>
  <c r="A27" i="122" s="1"/>
  <c r="A28" i="122" s="1"/>
  <c r="A29" i="122" s="1"/>
  <c r="A30" i="122" s="1"/>
  <c r="A31" i="122" s="1"/>
  <c r="A32" i="122" s="1"/>
  <c r="A33" i="122" s="1"/>
  <c r="A34" i="122" s="1"/>
  <c r="A35" i="122" s="1"/>
  <c r="A36" i="122" s="1"/>
  <c r="A37" i="122" s="1"/>
  <c r="A38" i="122" s="1"/>
  <c r="A39" i="122" s="1"/>
  <c r="A40" i="122" s="1"/>
  <c r="A41" i="122" s="1"/>
  <c r="A42" i="122" s="1"/>
  <c r="A43" i="122" s="1"/>
  <c r="A44" i="122" s="1"/>
  <c r="A45" i="122" s="1"/>
  <c r="A46" i="122" s="1"/>
  <c r="A47" i="122" s="1"/>
  <c r="A48" i="122" s="1"/>
  <c r="A49" i="122" s="1"/>
  <c r="A50" i="122" s="1"/>
  <c r="A51" i="122" s="1"/>
  <c r="A52" i="122" s="1"/>
  <c r="A53" i="122" s="1"/>
  <c r="A54" i="122" s="1"/>
  <c r="A55" i="122" s="1"/>
  <c r="A56" i="122" s="1"/>
  <c r="A57" i="122" s="1"/>
  <c r="A58" i="122" s="1"/>
  <c r="A59" i="122" s="1"/>
  <c r="A60" i="122" s="1"/>
  <c r="A61" i="122" s="1"/>
  <c r="A62" i="122" s="1"/>
  <c r="A63" i="122" s="1"/>
  <c r="A64" i="122" s="1"/>
  <c r="A65" i="122" s="1"/>
  <c r="A66" i="122" s="1"/>
  <c r="A67" i="122" s="1"/>
  <c r="A68" i="122" s="1"/>
  <c r="A69" i="122" s="1"/>
  <c r="A70" i="122" s="1"/>
  <c r="A71" i="122" s="1"/>
  <c r="A72" i="122" s="1"/>
  <c r="A73" i="122" s="1"/>
  <c r="A74" i="122" s="1"/>
  <c r="A75" i="122" s="1"/>
  <c r="A76" i="122" s="1"/>
  <c r="A77" i="122" s="1"/>
  <c r="A78" i="122" s="1"/>
  <c r="A79" i="122" s="1"/>
  <c r="A80" i="122" s="1"/>
  <c r="A81" i="122" s="1"/>
  <c r="A82" i="122" s="1"/>
  <c r="A83" i="122" s="1"/>
  <c r="A84" i="122" s="1"/>
  <c r="A85" i="122" s="1"/>
  <c r="A86" i="122" s="1"/>
  <c r="A87" i="122" s="1"/>
  <c r="A88" i="122" s="1"/>
  <c r="A89" i="122" s="1"/>
  <c r="A90" i="122" s="1"/>
  <c r="A91" i="122" s="1"/>
  <c r="A92" i="122" s="1"/>
  <c r="A93" i="122" s="1"/>
  <c r="A94" i="122" s="1"/>
  <c r="A95" i="122" s="1"/>
  <c r="A96" i="122" s="1"/>
  <c r="A97" i="122" s="1"/>
  <c r="A98" i="122" s="1"/>
  <c r="A99" i="122" s="1"/>
  <c r="A100" i="122" s="1"/>
  <c r="A101" i="122" s="1"/>
  <c r="A102" i="122" s="1"/>
  <c r="A103" i="122" s="1"/>
  <c r="A104" i="122" s="1"/>
  <c r="A105" i="122" s="1"/>
  <c r="A106" i="122" s="1"/>
  <c r="A107" i="122" s="1"/>
  <c r="A108" i="122" s="1"/>
  <c r="A109" i="122" s="1"/>
  <c r="A110" i="122" s="1"/>
  <c r="A111" i="122" s="1"/>
  <c r="A112" i="122" s="1"/>
  <c r="A113" i="122" s="1"/>
  <c r="A114" i="122" s="1"/>
  <c r="A115" i="122" s="1"/>
  <c r="A116" i="122" s="1"/>
  <c r="A117" i="122" s="1"/>
  <c r="A118" i="122" s="1"/>
  <c r="A119" i="122" s="1"/>
  <c r="A14" i="110"/>
  <c r="A15" i="110"/>
  <c r="A16" i="110" s="1"/>
  <c r="A17" i="110" s="1"/>
  <c r="A18" i="110" s="1"/>
  <c r="A19" i="110" s="1"/>
  <c r="A20" i="110" s="1"/>
  <c r="A21" i="110" s="1"/>
  <c r="A22" i="110" s="1"/>
  <c r="A23" i="110" s="1"/>
  <c r="A24" i="110" s="1"/>
  <c r="A25" i="110" s="1"/>
  <c r="A26" i="110" s="1"/>
  <c r="A27" i="110" s="1"/>
  <c r="A28" i="110" s="1"/>
  <c r="A29" i="110" s="1"/>
  <c r="A30" i="110" s="1"/>
  <c r="A31" i="110" s="1"/>
  <c r="A32" i="110" s="1"/>
  <c r="A33" i="110" s="1"/>
  <c r="A34" i="110" s="1"/>
  <c r="A35" i="110" s="1"/>
  <c r="A36" i="110" s="1"/>
  <c r="A37" i="110" s="1"/>
  <c r="A38" i="110" s="1"/>
  <c r="A39" i="110" s="1"/>
  <c r="A40" i="110" s="1"/>
  <c r="A41" i="110" s="1"/>
  <c r="A42" i="110" s="1"/>
  <c r="A43" i="110" s="1"/>
  <c r="A44" i="110" s="1"/>
  <c r="A45" i="110" s="1"/>
  <c r="A46" i="110" s="1"/>
  <c r="A47" i="110" s="1"/>
  <c r="A48" i="110" s="1"/>
  <c r="A49" i="110" s="1"/>
  <c r="A50" i="110" s="1"/>
  <c r="A51" i="110" s="1"/>
  <c r="A52" i="110" s="1"/>
  <c r="A53" i="110" s="1"/>
  <c r="A54" i="110" s="1"/>
  <c r="A55" i="110" s="1"/>
  <c r="A56" i="110" s="1"/>
  <c r="A57" i="110" s="1"/>
  <c r="A58" i="110" s="1"/>
  <c r="A59" i="110" s="1"/>
  <c r="A60" i="110" s="1"/>
  <c r="A61" i="110" s="1"/>
  <c r="A62" i="110" s="1"/>
  <c r="A63" i="110" s="1"/>
  <c r="A64" i="110" s="1"/>
  <c r="A65" i="110" s="1"/>
  <c r="A66" i="110" s="1"/>
  <c r="A67" i="110" s="1"/>
  <c r="A68" i="110" s="1"/>
  <c r="A69" i="110" s="1"/>
  <c r="A70" i="110" s="1"/>
  <c r="A71" i="110" s="1"/>
  <c r="A72" i="110" s="1"/>
  <c r="A73" i="110" s="1"/>
  <c r="A74" i="110" s="1"/>
  <c r="A75" i="110" s="1"/>
  <c r="A76" i="110" s="1"/>
  <c r="A77" i="110" s="1"/>
  <c r="A78" i="110" s="1"/>
  <c r="A79" i="110" s="1"/>
  <c r="A80" i="110" s="1"/>
  <c r="A81" i="110" s="1"/>
  <c r="A82" i="110" s="1"/>
  <c r="A83" i="110" s="1"/>
  <c r="A84" i="110" s="1"/>
  <c r="A85" i="110" s="1"/>
  <c r="A86" i="110" s="1"/>
  <c r="A87" i="110" s="1"/>
  <c r="A88" i="110" s="1"/>
  <c r="A89" i="110" s="1"/>
  <c r="A90" i="110" s="1"/>
  <c r="A91" i="110" s="1"/>
  <c r="A92" i="110" s="1"/>
  <c r="A93" i="110" s="1"/>
  <c r="A94" i="110" s="1"/>
  <c r="A95" i="110" s="1"/>
  <c r="A96" i="110" s="1"/>
  <c r="A97" i="110" s="1"/>
  <c r="A98" i="110" s="1"/>
  <c r="A99" i="110" s="1"/>
  <c r="A100" i="110" s="1"/>
  <c r="A101" i="110" s="1"/>
  <c r="A102" i="110" s="1"/>
  <c r="A103" i="110" s="1"/>
  <c r="A104" i="110" s="1"/>
  <c r="A105" i="110" s="1"/>
  <c r="A106" i="110" s="1"/>
  <c r="A107" i="110" s="1"/>
  <c r="A108" i="110" s="1"/>
  <c r="A109" i="110" s="1"/>
  <c r="A110" i="110" s="1"/>
  <c r="A111" i="110" s="1"/>
  <c r="A112" i="110" s="1"/>
  <c r="A113" i="110" s="1"/>
  <c r="A114" i="110" s="1"/>
  <c r="A115" i="110" s="1"/>
  <c r="A116" i="110" s="1"/>
  <c r="A117" i="110" s="1"/>
  <c r="A118" i="110" s="1"/>
  <c r="A119" i="110" s="1"/>
  <c r="A14" i="106"/>
  <c r="A15" i="106" s="1"/>
  <c r="A16" i="106" s="1"/>
  <c r="A17" i="106" s="1"/>
  <c r="A18" i="106" s="1"/>
  <c r="A19" i="106" s="1"/>
  <c r="A20" i="106" s="1"/>
  <c r="A21" i="106" s="1"/>
  <c r="A22" i="106" s="1"/>
  <c r="A23" i="106" s="1"/>
  <c r="A24" i="106" s="1"/>
  <c r="A25" i="106" s="1"/>
  <c r="A26" i="106" s="1"/>
  <c r="A27" i="106" s="1"/>
  <c r="A28" i="106" s="1"/>
  <c r="A29" i="106" s="1"/>
  <c r="A30" i="106" s="1"/>
  <c r="A31" i="106" s="1"/>
  <c r="A32" i="106" s="1"/>
  <c r="A33" i="106" s="1"/>
  <c r="A34" i="106" s="1"/>
  <c r="A35" i="106" s="1"/>
  <c r="A36" i="106" s="1"/>
  <c r="A37" i="106" s="1"/>
  <c r="A38" i="106" s="1"/>
  <c r="A39" i="106" s="1"/>
  <c r="A40" i="106" s="1"/>
  <c r="A41" i="106" s="1"/>
  <c r="A42" i="106" s="1"/>
  <c r="A43" i="106" s="1"/>
  <c r="A44" i="106" s="1"/>
  <c r="A45" i="106" s="1"/>
  <c r="A46" i="106" s="1"/>
  <c r="A47" i="106" s="1"/>
  <c r="A48" i="106" s="1"/>
  <c r="A49" i="106" s="1"/>
  <c r="A50" i="106" s="1"/>
  <c r="A51" i="106" s="1"/>
  <c r="A52" i="106" s="1"/>
  <c r="A53" i="106" s="1"/>
  <c r="A54" i="106" s="1"/>
  <c r="A55" i="106" s="1"/>
  <c r="A56" i="106" s="1"/>
  <c r="A57" i="106" s="1"/>
  <c r="A58" i="106" s="1"/>
  <c r="A59" i="106" s="1"/>
  <c r="A60" i="106" s="1"/>
  <c r="A61" i="106" s="1"/>
  <c r="A62" i="106" s="1"/>
  <c r="A63" i="106" s="1"/>
  <c r="A64" i="106" s="1"/>
  <c r="A65" i="106" s="1"/>
  <c r="A66" i="106" s="1"/>
  <c r="A67" i="106" s="1"/>
  <c r="A68" i="106" s="1"/>
  <c r="A69" i="106" s="1"/>
  <c r="A70" i="106" s="1"/>
  <c r="A71" i="106" s="1"/>
  <c r="A72" i="106" s="1"/>
  <c r="A73" i="106" s="1"/>
  <c r="A74" i="106" s="1"/>
  <c r="A75" i="106" s="1"/>
  <c r="A76" i="106" s="1"/>
  <c r="A77" i="106" s="1"/>
  <c r="A78" i="106" s="1"/>
  <c r="A79" i="106" s="1"/>
  <c r="A80" i="106" s="1"/>
  <c r="A81" i="106" s="1"/>
  <c r="A82" i="106" s="1"/>
  <c r="A83" i="106" s="1"/>
  <c r="A84" i="106" s="1"/>
  <c r="A85" i="106" s="1"/>
  <c r="A86" i="106" s="1"/>
  <c r="A87" i="106" s="1"/>
  <c r="A88" i="106" s="1"/>
  <c r="A89" i="106" s="1"/>
  <c r="A90" i="106" s="1"/>
  <c r="A91" i="106" s="1"/>
  <c r="A92" i="106" s="1"/>
  <c r="A93" i="106" s="1"/>
  <c r="A94" i="106" s="1"/>
  <c r="A95" i="106" s="1"/>
  <c r="A96" i="106" s="1"/>
  <c r="A97" i="106" s="1"/>
  <c r="A98" i="106" s="1"/>
  <c r="A99" i="106" s="1"/>
  <c r="A100" i="106" s="1"/>
  <c r="A101" i="106" s="1"/>
  <c r="A102" i="106" s="1"/>
  <c r="A103" i="106" s="1"/>
  <c r="A104" i="106" s="1"/>
  <c r="A105" i="106" s="1"/>
  <c r="A106" i="106" s="1"/>
  <c r="A107" i="106" s="1"/>
  <c r="A108" i="106" s="1"/>
  <c r="A109" i="106" s="1"/>
  <c r="A110" i="106" s="1"/>
  <c r="A111" i="106" s="1"/>
  <c r="A112" i="106" s="1"/>
  <c r="A113" i="106" s="1"/>
  <c r="A114" i="106" s="1"/>
  <c r="A115" i="106" s="1"/>
  <c r="A116" i="106" s="1"/>
  <c r="A117" i="106" s="1"/>
  <c r="A118" i="106" s="1"/>
  <c r="A119" i="106" s="1"/>
  <c r="C102" i="116"/>
  <c r="C21" i="116"/>
  <c r="D102" i="116"/>
  <c r="D103" i="116"/>
  <c r="D104" i="116"/>
  <c r="D105" i="116"/>
  <c r="D106" i="116"/>
  <c r="D107" i="116"/>
  <c r="D108" i="116"/>
  <c r="D109" i="116"/>
  <c r="D110" i="116"/>
  <c r="D111" i="116"/>
  <c r="D112" i="116"/>
  <c r="D113" i="116"/>
  <c r="D114" i="116"/>
  <c r="D115" i="116"/>
  <c r="D116" i="116"/>
  <c r="D117" i="116"/>
  <c r="D118" i="116"/>
  <c r="D119" i="116"/>
  <c r="A14" i="116"/>
  <c r="A15" i="116" s="1"/>
  <c r="A16" i="116" s="1"/>
  <c r="A17" i="116" s="1"/>
  <c r="A18" i="116" s="1"/>
  <c r="A19" i="116" s="1"/>
  <c r="A20" i="116" s="1"/>
  <c r="A21" i="116" s="1"/>
  <c r="A22" i="116" s="1"/>
  <c r="A23" i="116" s="1"/>
  <c r="A24" i="116" s="1"/>
  <c r="A25" i="116" s="1"/>
  <c r="A26" i="116" s="1"/>
  <c r="A27" i="116" s="1"/>
  <c r="A28" i="116" s="1"/>
  <c r="A29" i="116" s="1"/>
  <c r="A30" i="116" s="1"/>
  <c r="A31" i="116" s="1"/>
  <c r="A32" i="116" s="1"/>
  <c r="A33" i="116" s="1"/>
  <c r="A34" i="116" s="1"/>
  <c r="A35" i="116" s="1"/>
  <c r="A36" i="116" s="1"/>
  <c r="A37" i="116" s="1"/>
  <c r="A38" i="116" s="1"/>
  <c r="A39" i="116" s="1"/>
  <c r="A40" i="116" s="1"/>
  <c r="A41" i="116" s="1"/>
  <c r="A42" i="116" s="1"/>
  <c r="A43" i="116" s="1"/>
  <c r="A44" i="116" s="1"/>
  <c r="A45" i="116" s="1"/>
  <c r="A46" i="116" s="1"/>
  <c r="A47" i="116" s="1"/>
  <c r="A48" i="116" s="1"/>
  <c r="A49" i="116" s="1"/>
  <c r="A50" i="116" s="1"/>
  <c r="A51" i="116" s="1"/>
  <c r="A52" i="116" s="1"/>
  <c r="A53" i="116" s="1"/>
  <c r="A54" i="116" s="1"/>
  <c r="A55" i="116" s="1"/>
  <c r="A56" i="116" s="1"/>
  <c r="A57" i="116" s="1"/>
  <c r="A58" i="116" s="1"/>
  <c r="A59" i="116" s="1"/>
  <c r="A60" i="116" s="1"/>
  <c r="A61" i="116" s="1"/>
  <c r="A62" i="116" s="1"/>
  <c r="A63" i="116" s="1"/>
  <c r="A64" i="116" s="1"/>
  <c r="A65" i="116" s="1"/>
  <c r="A66" i="116" s="1"/>
  <c r="A67" i="116" s="1"/>
  <c r="A68" i="116" s="1"/>
  <c r="A69" i="116" s="1"/>
  <c r="A70" i="116" s="1"/>
  <c r="A71" i="116" s="1"/>
  <c r="A72" i="116" s="1"/>
  <c r="A73" i="116" s="1"/>
  <c r="A74" i="116" s="1"/>
  <c r="A75" i="116" s="1"/>
  <c r="A76" i="116" s="1"/>
  <c r="A77" i="116" s="1"/>
  <c r="A78" i="116" s="1"/>
  <c r="A79" i="116" s="1"/>
  <c r="A80" i="116" s="1"/>
  <c r="A81" i="116" s="1"/>
  <c r="A82" i="116" s="1"/>
  <c r="A83" i="116" s="1"/>
  <c r="A84" i="116" s="1"/>
  <c r="A85" i="116" s="1"/>
  <c r="A86" i="116" s="1"/>
  <c r="A87" i="116" s="1"/>
  <c r="A88" i="116" s="1"/>
  <c r="A89" i="116" s="1"/>
  <c r="A90" i="116" s="1"/>
  <c r="A91" i="116" s="1"/>
  <c r="A92" i="116" s="1"/>
  <c r="A93" i="116" s="1"/>
  <c r="A94" i="116" s="1"/>
  <c r="A95" i="116" s="1"/>
  <c r="A96" i="116" s="1"/>
  <c r="A97" i="116" s="1"/>
  <c r="A98" i="116" s="1"/>
  <c r="A99" i="116" s="1"/>
  <c r="A100" i="116" s="1"/>
  <c r="A101" i="116" s="1"/>
  <c r="A102" i="116" s="1"/>
  <c r="A103" i="116" s="1"/>
  <c r="A104" i="116" s="1"/>
  <c r="A105" i="116" s="1"/>
  <c r="A106" i="116" s="1"/>
  <c r="A107" i="116" s="1"/>
  <c r="A108" i="116" s="1"/>
  <c r="A109" i="116" s="1"/>
  <c r="A110" i="116" s="1"/>
  <c r="A111" i="116" s="1"/>
  <c r="A112" i="116" s="1"/>
  <c r="A113" i="116" s="1"/>
  <c r="A114" i="116" s="1"/>
  <c r="A115" i="116" s="1"/>
  <c r="A116" i="116" s="1"/>
  <c r="A117" i="116" s="1"/>
  <c r="A118" i="116" s="1"/>
  <c r="A119" i="116" s="1"/>
  <c r="A14" i="119"/>
  <c r="A15" i="119"/>
  <c r="A16" i="119"/>
  <c r="A17" i="119" s="1"/>
  <c r="A18" i="119" s="1"/>
  <c r="A19" i="119" s="1"/>
  <c r="A20" i="119" s="1"/>
  <c r="A21" i="119" s="1"/>
  <c r="A22" i="119" s="1"/>
  <c r="A23" i="119" s="1"/>
  <c r="A24" i="119" s="1"/>
  <c r="A25" i="119" s="1"/>
  <c r="A26" i="119" s="1"/>
  <c r="A27" i="119" s="1"/>
  <c r="A28" i="119" s="1"/>
  <c r="A29" i="119" s="1"/>
  <c r="A30" i="119" s="1"/>
  <c r="A31" i="119" s="1"/>
  <c r="A32" i="119" s="1"/>
  <c r="A33" i="119" s="1"/>
  <c r="A34" i="119" s="1"/>
  <c r="A35" i="119" s="1"/>
  <c r="A36" i="119" s="1"/>
  <c r="A37" i="119" s="1"/>
  <c r="A38" i="119" s="1"/>
  <c r="A39" i="119" s="1"/>
  <c r="A40" i="119" s="1"/>
  <c r="A41" i="119" s="1"/>
  <c r="A42" i="119" s="1"/>
  <c r="A43" i="119" s="1"/>
  <c r="A44" i="119" s="1"/>
  <c r="A45" i="119" s="1"/>
  <c r="A46" i="119" s="1"/>
  <c r="A47" i="119" s="1"/>
  <c r="A48" i="119" s="1"/>
  <c r="A49" i="119" s="1"/>
  <c r="A50" i="119" s="1"/>
  <c r="A51" i="119" s="1"/>
  <c r="A52" i="119" s="1"/>
  <c r="A53" i="119" s="1"/>
  <c r="A54" i="119" s="1"/>
  <c r="A55" i="119" s="1"/>
  <c r="A56" i="119" s="1"/>
  <c r="A57" i="119" s="1"/>
  <c r="A58" i="119" s="1"/>
  <c r="A59" i="119" s="1"/>
  <c r="A60" i="119" s="1"/>
  <c r="A61" i="119" s="1"/>
  <c r="A62" i="119" s="1"/>
  <c r="A63" i="119" s="1"/>
  <c r="A64" i="119" s="1"/>
  <c r="A65" i="119" s="1"/>
  <c r="A66" i="119" s="1"/>
  <c r="A67" i="119" s="1"/>
  <c r="A68" i="119" s="1"/>
  <c r="A69" i="119" s="1"/>
  <c r="A70" i="119" s="1"/>
  <c r="A71" i="119" s="1"/>
  <c r="A72" i="119" s="1"/>
  <c r="A73" i="119" s="1"/>
  <c r="A74" i="119" s="1"/>
  <c r="A75" i="119" s="1"/>
  <c r="A76" i="119" s="1"/>
  <c r="A77" i="119" s="1"/>
  <c r="A78" i="119" s="1"/>
  <c r="A79" i="119" s="1"/>
  <c r="A80" i="119" s="1"/>
  <c r="A81" i="119" s="1"/>
  <c r="A82" i="119" s="1"/>
  <c r="A83" i="119" s="1"/>
  <c r="A84" i="119" s="1"/>
  <c r="A85" i="119" s="1"/>
  <c r="A86" i="119" s="1"/>
  <c r="A87" i="119" s="1"/>
  <c r="A88" i="119" s="1"/>
  <c r="A89" i="119" s="1"/>
  <c r="A90" i="119" s="1"/>
  <c r="A91" i="119" s="1"/>
  <c r="A92" i="119" s="1"/>
  <c r="A93" i="119" s="1"/>
  <c r="A94" i="119" s="1"/>
  <c r="A95" i="119" s="1"/>
  <c r="A96" i="119" s="1"/>
  <c r="A97" i="119" s="1"/>
  <c r="A98" i="119" s="1"/>
  <c r="A99" i="119" s="1"/>
  <c r="A100" i="119" s="1"/>
  <c r="A101" i="119" s="1"/>
  <c r="A102" i="119" s="1"/>
  <c r="A103" i="119" s="1"/>
  <c r="A104" i="119" s="1"/>
  <c r="A105" i="119" s="1"/>
  <c r="A106" i="119" s="1"/>
  <c r="A107" i="119" s="1"/>
  <c r="A108" i="119" s="1"/>
  <c r="A109" i="119" s="1"/>
  <c r="A110" i="119" s="1"/>
  <c r="A111" i="119" s="1"/>
  <c r="A112" i="119" s="1"/>
  <c r="A113" i="119" s="1"/>
  <c r="A114" i="119" s="1"/>
  <c r="A115" i="119" s="1"/>
  <c r="A116" i="119" s="1"/>
  <c r="A117" i="119" s="1"/>
  <c r="A118" i="119" s="1"/>
  <c r="A119" i="119" s="1"/>
  <c r="A13" i="119"/>
  <c r="A111" i="89"/>
  <c r="A112" i="89"/>
  <c r="A113" i="89" s="1"/>
  <c r="A114" i="89" s="1"/>
  <c r="A115" i="89" s="1"/>
  <c r="A116" i="89" s="1"/>
  <c r="A117" i="89" s="1"/>
  <c r="A118" i="89" s="1"/>
  <c r="A119" i="89" s="1"/>
  <c r="A21" i="89"/>
  <c r="A22" i="89" s="1"/>
  <c r="A23" i="89" s="1"/>
  <c r="A24" i="89" s="1"/>
  <c r="A25" i="89" s="1"/>
  <c r="A26" i="89" s="1"/>
  <c r="A27" i="89" s="1"/>
  <c r="A28" i="89" s="1"/>
  <c r="A29" i="89" s="1"/>
  <c r="A30" i="89" s="1"/>
  <c r="A31" i="89" s="1"/>
  <c r="A32" i="89" s="1"/>
  <c r="A33" i="89" s="1"/>
  <c r="A34" i="89" s="1"/>
  <c r="A35" i="89" s="1"/>
  <c r="A36" i="89" s="1"/>
  <c r="A37" i="89" s="1"/>
  <c r="A38" i="89" s="1"/>
  <c r="A39" i="89" s="1"/>
  <c r="A40" i="89" s="1"/>
  <c r="A41" i="89" s="1"/>
  <c r="A42" i="89" s="1"/>
  <c r="A43" i="89" s="1"/>
  <c r="A44" i="89" s="1"/>
  <c r="A45" i="89" s="1"/>
  <c r="A46" i="89" s="1"/>
  <c r="A47" i="89" s="1"/>
  <c r="A48" i="89" s="1"/>
  <c r="A49" i="89" s="1"/>
  <c r="A50" i="89" s="1"/>
  <c r="A51" i="89" s="1"/>
  <c r="A52" i="89" s="1"/>
  <c r="A53" i="89" s="1"/>
  <c r="A54" i="89" s="1"/>
  <c r="A55" i="89" s="1"/>
  <c r="A56" i="89" s="1"/>
  <c r="A57" i="89" s="1"/>
  <c r="A58" i="89" s="1"/>
  <c r="A59" i="89" s="1"/>
  <c r="A60" i="89" s="1"/>
  <c r="A61" i="89" s="1"/>
  <c r="A62" i="89" s="1"/>
  <c r="A63" i="89" s="1"/>
  <c r="A64" i="89" s="1"/>
  <c r="A65" i="89" s="1"/>
  <c r="A66" i="89" s="1"/>
  <c r="A67" i="89" s="1"/>
  <c r="A68" i="89" s="1"/>
  <c r="A69" i="89" s="1"/>
  <c r="A70" i="89" s="1"/>
  <c r="A71" i="89" s="1"/>
  <c r="A72" i="89" s="1"/>
  <c r="A73" i="89" s="1"/>
  <c r="A74" i="89" s="1"/>
  <c r="A75" i="89" s="1"/>
  <c r="A76" i="89" s="1"/>
  <c r="A77" i="89" s="1"/>
  <c r="A78" i="89" s="1"/>
  <c r="A79" i="89" s="1"/>
  <c r="A80" i="89" s="1"/>
  <c r="A81" i="89" s="1"/>
  <c r="A82" i="89" s="1"/>
  <c r="A83" i="89" s="1"/>
  <c r="A84" i="89" s="1"/>
  <c r="A85" i="89" s="1"/>
  <c r="A86" i="89" s="1"/>
  <c r="A87" i="89" s="1"/>
  <c r="A88" i="89" s="1"/>
  <c r="A89" i="89" s="1"/>
  <c r="A90" i="89" s="1"/>
  <c r="A91" i="89" s="1"/>
  <c r="A92" i="89" s="1"/>
  <c r="A93" i="89" s="1"/>
  <c r="A94" i="89" s="1"/>
  <c r="A95" i="89" s="1"/>
  <c r="A96" i="89" s="1"/>
  <c r="A97" i="89" s="1"/>
  <c r="A98" i="89" s="1"/>
  <c r="A99" i="89" s="1"/>
  <c r="A100" i="89" s="1"/>
  <c r="A101" i="89" s="1"/>
  <c r="A102" i="89" s="1"/>
  <c r="A103" i="89" s="1"/>
  <c r="A104" i="89" s="1"/>
  <c r="A105" i="89" s="1"/>
  <c r="A106" i="89" s="1"/>
  <c r="A107" i="89" s="1"/>
  <c r="A108" i="89" s="1"/>
  <c r="A109" i="89" s="1"/>
  <c r="A110" i="89" s="1"/>
  <c r="A14" i="89"/>
  <c r="A15" i="89"/>
  <c r="A16" i="89" s="1"/>
  <c r="A17" i="89" s="1"/>
  <c r="A18" i="89" s="1"/>
  <c r="A19" i="89" s="1"/>
  <c r="A20" i="89" s="1"/>
  <c r="A13" i="89"/>
  <c r="A13" i="116"/>
  <c r="N34" i="90" l="1"/>
  <c r="C46" i="111"/>
  <c r="C217" i="124"/>
  <c r="C203" i="124"/>
  <c r="I201" i="124"/>
  <c r="H201" i="124"/>
  <c r="C191" i="124"/>
  <c r="I189" i="124"/>
  <c r="H189" i="124" s="1"/>
  <c r="C176" i="124"/>
  <c r="V174" i="124"/>
  <c r="U174" i="124"/>
  <c r="T174" i="124"/>
  <c r="S174" i="124"/>
  <c r="R174" i="124"/>
  <c r="Q174" i="124"/>
  <c r="C166" i="124"/>
  <c r="C165" i="124"/>
  <c r="C164" i="124"/>
  <c r="V162" i="124"/>
  <c r="U162" i="124"/>
  <c r="T162" i="124"/>
  <c r="S162" i="124"/>
  <c r="R162" i="124"/>
  <c r="Q162" i="124"/>
  <c r="C152" i="124"/>
  <c r="V150" i="124"/>
  <c r="U150" i="124"/>
  <c r="T150" i="124"/>
  <c r="S150" i="124"/>
  <c r="R150" i="124"/>
  <c r="Q150" i="124"/>
  <c r="L147" i="124"/>
  <c r="J147" i="124"/>
  <c r="H147" i="124"/>
  <c r="F147" i="124"/>
  <c r="L146" i="124"/>
  <c r="J146" i="124"/>
  <c r="H146" i="124"/>
  <c r="F146" i="124"/>
  <c r="L145" i="124"/>
  <c r="J145" i="124"/>
  <c r="H145" i="124"/>
  <c r="F145" i="124"/>
  <c r="L144" i="124"/>
  <c r="J144" i="124"/>
  <c r="H144" i="124"/>
  <c r="F144" i="124"/>
  <c r="L143" i="124"/>
  <c r="J143" i="124"/>
  <c r="H143" i="124"/>
  <c r="F143" i="124"/>
  <c r="L142" i="124"/>
  <c r="J142" i="124"/>
  <c r="H142" i="124"/>
  <c r="F142" i="124"/>
  <c r="L141" i="124"/>
  <c r="J141" i="124"/>
  <c r="H141" i="124"/>
  <c r="F141" i="124"/>
  <c r="L140" i="124"/>
  <c r="J140" i="124"/>
  <c r="H140" i="124"/>
  <c r="F140" i="124"/>
  <c r="L135" i="124"/>
  <c r="J135" i="124"/>
  <c r="H135" i="124"/>
  <c r="F135" i="124"/>
  <c r="L134" i="124"/>
  <c r="J134" i="124"/>
  <c r="H134" i="124"/>
  <c r="F134" i="124"/>
  <c r="L133" i="124"/>
  <c r="J133" i="124"/>
  <c r="H133" i="124"/>
  <c r="F133" i="124"/>
  <c r="L132" i="124"/>
  <c r="J132" i="124"/>
  <c r="H132" i="124"/>
  <c r="F132" i="124"/>
  <c r="L131" i="124"/>
  <c r="J131" i="124"/>
  <c r="H131" i="124"/>
  <c r="F131" i="124"/>
  <c r="L130" i="124"/>
  <c r="J130" i="124"/>
  <c r="H130" i="124"/>
  <c r="F130" i="124"/>
  <c r="L129" i="124"/>
  <c r="J129" i="124"/>
  <c r="H129" i="124"/>
  <c r="F129" i="124"/>
  <c r="L128" i="124"/>
  <c r="J128" i="124"/>
  <c r="H128" i="124"/>
  <c r="F128" i="124"/>
  <c r="C116" i="124"/>
  <c r="P114" i="124"/>
  <c r="O114" i="124"/>
  <c r="N114" i="124"/>
  <c r="M114" i="124"/>
  <c r="L114" i="124"/>
  <c r="K114" i="124"/>
  <c r="C104" i="124"/>
  <c r="V102" i="124"/>
  <c r="U102" i="124"/>
  <c r="T102" i="124"/>
  <c r="S102" i="124"/>
  <c r="R102" i="124"/>
  <c r="Q102" i="124"/>
  <c r="C92" i="124"/>
  <c r="I90" i="124"/>
  <c r="H90" i="124" s="1"/>
  <c r="C82" i="124"/>
  <c r="C81" i="124"/>
  <c r="C80" i="124"/>
  <c r="C68" i="124"/>
  <c r="F66" i="124"/>
  <c r="E66" i="124"/>
  <c r="C57" i="124"/>
  <c r="C56" i="124"/>
  <c r="G54" i="124"/>
  <c r="E54" i="124"/>
  <c r="C46" i="124"/>
  <c r="C45" i="124"/>
  <c r="C44" i="124"/>
  <c r="G42" i="124"/>
  <c r="S42" i="124" s="1"/>
  <c r="F42" i="124"/>
  <c r="R42" i="124" s="1"/>
  <c r="E42" i="124"/>
  <c r="Q42" i="124" s="1"/>
  <c r="C32" i="124"/>
  <c r="G30" i="124"/>
  <c r="S30" i="124" s="1"/>
  <c r="F30" i="124"/>
  <c r="R30" i="124" s="1"/>
  <c r="E30" i="124"/>
  <c r="Q30" i="124" s="1"/>
  <c r="G28" i="124"/>
  <c r="F28" i="124"/>
  <c r="F54" i="124" s="1"/>
  <c r="B2" i="124"/>
  <c r="A1" i="124" a="1"/>
  <c r="A1" i="124" s="1"/>
  <c r="C70" i="123"/>
  <c r="U68" i="123"/>
  <c r="T68" i="123"/>
  <c r="S68" i="123"/>
  <c r="R68" i="123"/>
  <c r="Q68" i="123"/>
  <c r="P68" i="123"/>
  <c r="C58" i="123"/>
  <c r="C59" i="123" s="1"/>
  <c r="C60" i="123" s="1"/>
  <c r="C61" i="123" s="1"/>
  <c r="U56" i="123"/>
  <c r="T56" i="123"/>
  <c r="S56" i="123"/>
  <c r="R56" i="123"/>
  <c r="Q56" i="123"/>
  <c r="P56" i="123"/>
  <c r="C46" i="123"/>
  <c r="C47" i="123" s="1"/>
  <c r="U44" i="123"/>
  <c r="T44" i="123"/>
  <c r="S44" i="123"/>
  <c r="R44" i="123"/>
  <c r="Q44" i="123"/>
  <c r="P44" i="123"/>
  <c r="C34" i="123"/>
  <c r="C35" i="123" s="1"/>
  <c r="U32" i="123"/>
  <c r="T32" i="123"/>
  <c r="S32" i="123"/>
  <c r="R32" i="123"/>
  <c r="Q32" i="123"/>
  <c r="P32" i="123"/>
  <c r="B2" i="123"/>
  <c r="A1" i="123" a="1"/>
  <c r="A1" i="123" s="1"/>
  <c r="B38" i="122"/>
  <c r="D36" i="122"/>
  <c r="D45" i="122" s="1"/>
  <c r="D54" i="122" s="1"/>
  <c r="D63" i="122" s="1"/>
  <c r="B36" i="122"/>
  <c r="C33" i="122"/>
  <c r="C42" i="122" s="1"/>
  <c r="C51" i="122" s="1"/>
  <c r="C60" i="122" s="1"/>
  <c r="C69" i="122" s="1"/>
  <c r="C78" i="122" s="1"/>
  <c r="C87" i="122" s="1"/>
  <c r="C96" i="122" s="1"/>
  <c r="C105" i="122" s="1"/>
  <c r="C114" i="122" s="1"/>
  <c r="D29" i="122"/>
  <c r="D38" i="122" s="1"/>
  <c r="D47" i="122" s="1"/>
  <c r="D56" i="122" s="1"/>
  <c r="B56" i="122" s="1"/>
  <c r="C29" i="122"/>
  <c r="C38" i="122" s="1"/>
  <c r="C47" i="122" s="1"/>
  <c r="C56" i="122" s="1"/>
  <c r="C65" i="122" s="1"/>
  <c r="D28" i="122"/>
  <c r="C28" i="122"/>
  <c r="C37" i="122" s="1"/>
  <c r="C46" i="122" s="1"/>
  <c r="C55" i="122" s="1"/>
  <c r="C64" i="122" s="1"/>
  <c r="C73" i="122" s="1"/>
  <c r="C82" i="122" s="1"/>
  <c r="C91" i="122" s="1"/>
  <c r="C100" i="122" s="1"/>
  <c r="C109" i="122" s="1"/>
  <c r="C118" i="122" s="1"/>
  <c r="D27" i="122"/>
  <c r="C27" i="122"/>
  <c r="C36" i="122" s="1"/>
  <c r="C45" i="122" s="1"/>
  <c r="C54" i="122" s="1"/>
  <c r="C63" i="122" s="1"/>
  <c r="C72" i="122" s="1"/>
  <c r="C81" i="122" s="1"/>
  <c r="C90" i="122" s="1"/>
  <c r="C99" i="122" s="1"/>
  <c r="C108" i="122" s="1"/>
  <c r="C117" i="122" s="1"/>
  <c r="B27" i="122"/>
  <c r="D26" i="122"/>
  <c r="D35" i="122" s="1"/>
  <c r="C26" i="122"/>
  <c r="C35" i="122" s="1"/>
  <c r="C44" i="122" s="1"/>
  <c r="C53" i="122" s="1"/>
  <c r="C62" i="122" s="1"/>
  <c r="C71" i="122" s="1"/>
  <c r="C80" i="122" s="1"/>
  <c r="C89" i="122" s="1"/>
  <c r="C98" i="122" s="1"/>
  <c r="C107" i="122" s="1"/>
  <c r="C116" i="122" s="1"/>
  <c r="D25" i="122"/>
  <c r="D34" i="122" s="1"/>
  <c r="C25" i="122"/>
  <c r="C34" i="122" s="1"/>
  <c r="C43" i="122" s="1"/>
  <c r="C52" i="122" s="1"/>
  <c r="C61" i="122" s="1"/>
  <c r="C70" i="122" s="1"/>
  <c r="C79" i="122" s="1"/>
  <c r="C88" i="122" s="1"/>
  <c r="C97" i="122" s="1"/>
  <c r="C106" i="122" s="1"/>
  <c r="C115" i="122" s="1"/>
  <c r="D24" i="122"/>
  <c r="B24" i="122" s="1"/>
  <c r="C24" i="122"/>
  <c r="D23" i="122"/>
  <c r="D32" i="122" s="1"/>
  <c r="C23" i="122"/>
  <c r="C32" i="122" s="1"/>
  <c r="C41" i="122" s="1"/>
  <c r="C50" i="122" s="1"/>
  <c r="C59" i="122" s="1"/>
  <c r="C68" i="122" s="1"/>
  <c r="C77" i="122" s="1"/>
  <c r="C86" i="122" s="1"/>
  <c r="C95" i="122" s="1"/>
  <c r="C104" i="122" s="1"/>
  <c r="C113" i="122" s="1"/>
  <c r="B23" i="122"/>
  <c r="D22" i="122"/>
  <c r="D31" i="122" s="1"/>
  <c r="C22" i="122"/>
  <c r="C31" i="122" s="1"/>
  <c r="C40" i="122" s="1"/>
  <c r="C49" i="122" s="1"/>
  <c r="C58" i="122" s="1"/>
  <c r="C67" i="122" s="1"/>
  <c r="C76" i="122" s="1"/>
  <c r="C85" i="122" s="1"/>
  <c r="C94" i="122" s="1"/>
  <c r="C103" i="122" s="1"/>
  <c r="C112" i="122" s="1"/>
  <c r="D21" i="122"/>
  <c r="C21" i="122"/>
  <c r="C30" i="122" s="1"/>
  <c r="C39" i="122" s="1"/>
  <c r="C48" i="122" s="1"/>
  <c r="C57" i="122" s="1"/>
  <c r="C66" i="122" s="1"/>
  <c r="C75" i="122" s="1"/>
  <c r="C84" i="122" s="1"/>
  <c r="C93" i="122" s="1"/>
  <c r="C102" i="122" s="1"/>
  <c r="C111" i="122" s="1"/>
  <c r="B20" i="122"/>
  <c r="B19" i="122"/>
  <c r="B18" i="122"/>
  <c r="B17" i="122"/>
  <c r="B16" i="122"/>
  <c r="B15" i="122"/>
  <c r="B14" i="122"/>
  <c r="B13" i="122"/>
  <c r="A13" i="122"/>
  <c r="B12" i="122"/>
  <c r="EZ11" i="122"/>
  <c r="EY11" i="122"/>
  <c r="EX11" i="122"/>
  <c r="EB11" i="122"/>
  <c r="DU11" i="122"/>
  <c r="DI11" i="122"/>
  <c r="DF11" i="122"/>
  <c r="CO11" i="122"/>
  <c r="BQ11" i="122"/>
  <c r="AT11" i="122"/>
  <c r="AL11" i="122"/>
  <c r="AJ11" i="122"/>
  <c r="L11" i="122"/>
  <c r="D11" i="122"/>
  <c r="C11" i="122"/>
  <c r="B11" i="122"/>
  <c r="DU10" i="122"/>
  <c r="CG10" i="122"/>
  <c r="AS10" i="122"/>
  <c r="E10" i="122"/>
  <c r="FD9" i="122"/>
  <c r="FC9" i="122"/>
  <c r="FB9" i="122"/>
  <c r="FA9" i="122"/>
  <c r="EZ9" i="122"/>
  <c r="EY9" i="122"/>
  <c r="EX9" i="122"/>
  <c r="EW9" i="122"/>
  <c r="EV9" i="122"/>
  <c r="EU9" i="122"/>
  <c r="ET9" i="122"/>
  <c r="ES9" i="122"/>
  <c r="ER9" i="122"/>
  <c r="EQ9" i="122"/>
  <c r="EP9" i="122"/>
  <c r="EO9" i="122"/>
  <c r="EN9" i="122"/>
  <c r="EM9" i="122"/>
  <c r="EL9" i="122"/>
  <c r="EK9" i="122"/>
  <c r="EJ9" i="122"/>
  <c r="EI9" i="122"/>
  <c r="EH9" i="122"/>
  <c r="EG9" i="122"/>
  <c r="EF9" i="122"/>
  <c r="EE9" i="122"/>
  <c r="ED9" i="122"/>
  <c r="EC9" i="122"/>
  <c r="EB9" i="122"/>
  <c r="EA9" i="122"/>
  <c r="DZ9" i="122"/>
  <c r="DY9" i="122"/>
  <c r="DX9" i="122"/>
  <c r="DW9" i="122"/>
  <c r="DV9" i="122"/>
  <c r="D9" i="122"/>
  <c r="E9" i="122" s="1"/>
  <c r="F9" i="122" s="1"/>
  <c r="G9" i="122" s="1"/>
  <c r="H9" i="122" s="1"/>
  <c r="I9" i="122" s="1"/>
  <c r="J9" i="122" s="1"/>
  <c r="K9" i="122" s="1"/>
  <c r="L9" i="122" s="1"/>
  <c r="M9" i="122" s="1"/>
  <c r="N9" i="122" s="1"/>
  <c r="O9" i="122" s="1"/>
  <c r="P9" i="122" s="1"/>
  <c r="Q9" i="122" s="1"/>
  <c r="R9" i="122" s="1"/>
  <c r="S9" i="122" s="1"/>
  <c r="T9" i="122" s="1"/>
  <c r="U9" i="122" s="1"/>
  <c r="V9" i="122" s="1"/>
  <c r="W9" i="122" s="1"/>
  <c r="X9" i="122" s="1"/>
  <c r="Y9" i="122" s="1"/>
  <c r="Z9" i="122" s="1"/>
  <c r="AA9" i="122" s="1"/>
  <c r="AB9" i="122" s="1"/>
  <c r="AC9" i="122" s="1"/>
  <c r="AD9" i="122" s="1"/>
  <c r="AE9" i="122" s="1"/>
  <c r="AF9" i="122" s="1"/>
  <c r="AG9" i="122" s="1"/>
  <c r="AH9" i="122" s="1"/>
  <c r="AI9" i="122" s="1"/>
  <c r="AJ9" i="122" s="1"/>
  <c r="AK9" i="122" s="1"/>
  <c r="AL9" i="122" s="1"/>
  <c r="AM9" i="122" s="1"/>
  <c r="AN9" i="122" s="1"/>
  <c r="AO9" i="122" s="1"/>
  <c r="AP9" i="122" s="1"/>
  <c r="AQ9" i="122" s="1"/>
  <c r="AR9" i="122" s="1"/>
  <c r="AS9" i="122" s="1"/>
  <c r="AT9" i="122" s="1"/>
  <c r="AU9" i="122" s="1"/>
  <c r="AV9" i="122" s="1"/>
  <c r="AW9" i="122" s="1"/>
  <c r="AX9" i="122" s="1"/>
  <c r="AY9" i="122" s="1"/>
  <c r="AZ9" i="122" s="1"/>
  <c r="BA9" i="122" s="1"/>
  <c r="BB9" i="122" s="1"/>
  <c r="BC9" i="122" s="1"/>
  <c r="BD9" i="122" s="1"/>
  <c r="BE9" i="122" s="1"/>
  <c r="BF9" i="122" s="1"/>
  <c r="BG9" i="122" s="1"/>
  <c r="BH9" i="122" s="1"/>
  <c r="BI9" i="122" s="1"/>
  <c r="BJ9" i="122" s="1"/>
  <c r="BK9" i="122" s="1"/>
  <c r="BL9" i="122" s="1"/>
  <c r="BM9" i="122" s="1"/>
  <c r="BN9" i="122" s="1"/>
  <c r="BO9" i="122" s="1"/>
  <c r="BP9" i="122" s="1"/>
  <c r="BQ9" i="122" s="1"/>
  <c r="BR9" i="122" s="1"/>
  <c r="BS9" i="122" s="1"/>
  <c r="BT9" i="122" s="1"/>
  <c r="BU9" i="122" s="1"/>
  <c r="BV9" i="122" s="1"/>
  <c r="BW9" i="122" s="1"/>
  <c r="BX9" i="122" s="1"/>
  <c r="BY9" i="122" s="1"/>
  <c r="BZ9" i="122" s="1"/>
  <c r="CA9" i="122" s="1"/>
  <c r="CB9" i="122" s="1"/>
  <c r="CC9" i="122" s="1"/>
  <c r="CD9" i="122" s="1"/>
  <c r="CE9" i="122" s="1"/>
  <c r="CF9" i="122" s="1"/>
  <c r="CG9" i="122" s="1"/>
  <c r="CH9" i="122" s="1"/>
  <c r="CI9" i="122" s="1"/>
  <c r="CJ9" i="122" s="1"/>
  <c r="CK9" i="122" s="1"/>
  <c r="CL9" i="122" s="1"/>
  <c r="CM9" i="122" s="1"/>
  <c r="CN9" i="122" s="1"/>
  <c r="CO9" i="122" s="1"/>
  <c r="CP9" i="122" s="1"/>
  <c r="CQ9" i="122" s="1"/>
  <c r="CR9" i="122" s="1"/>
  <c r="CS9" i="122" s="1"/>
  <c r="CT9" i="122" s="1"/>
  <c r="CU9" i="122" s="1"/>
  <c r="CV9" i="122" s="1"/>
  <c r="CW9" i="122" s="1"/>
  <c r="CX9" i="122" s="1"/>
  <c r="CY9" i="122" s="1"/>
  <c r="CZ9" i="122" s="1"/>
  <c r="DA9" i="122" s="1"/>
  <c r="DB9" i="122" s="1"/>
  <c r="DC9" i="122" s="1"/>
  <c r="DD9" i="122" s="1"/>
  <c r="DE9" i="122" s="1"/>
  <c r="DF9" i="122" s="1"/>
  <c r="DG9" i="122" s="1"/>
  <c r="DH9" i="122" s="1"/>
  <c r="DI9" i="122" s="1"/>
  <c r="DJ9" i="122" s="1"/>
  <c r="DK9" i="122" s="1"/>
  <c r="DL9" i="122" s="1"/>
  <c r="DM9" i="122" s="1"/>
  <c r="DN9" i="122" s="1"/>
  <c r="DO9" i="122" s="1"/>
  <c r="DP9" i="122" s="1"/>
  <c r="DQ9" i="122" s="1"/>
  <c r="DR9" i="122" s="1"/>
  <c r="DS9" i="122" s="1"/>
  <c r="DT9" i="122" s="1"/>
  <c r="DU9" i="122" s="1"/>
  <c r="C9" i="122"/>
  <c r="F8" i="122"/>
  <c r="F1" i="122" s="1"/>
  <c r="FD7" i="122"/>
  <c r="FC7" i="122"/>
  <c r="FB7" i="122"/>
  <c r="FA7" i="122"/>
  <c r="EZ7" i="122"/>
  <c r="EY7" i="122"/>
  <c r="EX7" i="122"/>
  <c r="EW7" i="122"/>
  <c r="EV7" i="122"/>
  <c r="EU7" i="122"/>
  <c r="ET7" i="122"/>
  <c r="ES7" i="122"/>
  <c r="ER7" i="122"/>
  <c r="EQ7" i="122"/>
  <c r="EP7" i="122"/>
  <c r="EO7" i="122"/>
  <c r="EN7" i="122"/>
  <c r="EM7" i="122"/>
  <c r="EL7" i="122"/>
  <c r="EK7" i="122"/>
  <c r="EJ7" i="122"/>
  <c r="EI7" i="122"/>
  <c r="EH7" i="122"/>
  <c r="EG7" i="122"/>
  <c r="EF7" i="122"/>
  <c r="EE7" i="122"/>
  <c r="ED7" i="122"/>
  <c r="EC7" i="122"/>
  <c r="EB7" i="122"/>
  <c r="EA7" i="122"/>
  <c r="DZ7" i="122"/>
  <c r="DY7" i="122"/>
  <c r="DX7" i="122"/>
  <c r="DW7" i="122"/>
  <c r="DV7" i="122"/>
  <c r="DU7" i="122"/>
  <c r="DT7" i="122"/>
  <c r="DS7" i="122"/>
  <c r="DR7" i="122"/>
  <c r="DQ7" i="122"/>
  <c r="DP7" i="122"/>
  <c r="DO7" i="122"/>
  <c r="DN7" i="122"/>
  <c r="DM7" i="122"/>
  <c r="DL7" i="122"/>
  <c r="DK7" i="122"/>
  <c r="DJ7" i="122"/>
  <c r="DI7" i="122"/>
  <c r="DH7" i="122"/>
  <c r="DG7" i="122"/>
  <c r="DF7" i="122"/>
  <c r="DE7" i="122"/>
  <c r="DD7" i="122"/>
  <c r="DC7" i="122"/>
  <c r="DB7" i="122"/>
  <c r="DA7" i="122"/>
  <c r="CZ7" i="122"/>
  <c r="CY7" i="122"/>
  <c r="CX7" i="122"/>
  <c r="CW7" i="122"/>
  <c r="CV7" i="122"/>
  <c r="CU7" i="122"/>
  <c r="CT7" i="122"/>
  <c r="CS7" i="122"/>
  <c r="CR7" i="122"/>
  <c r="CQ7" i="122"/>
  <c r="CP7" i="122"/>
  <c r="CO7" i="122"/>
  <c r="CN7" i="122"/>
  <c r="CM7" i="122"/>
  <c r="CL7" i="122"/>
  <c r="CK7" i="122"/>
  <c r="CJ7" i="122"/>
  <c r="CI7" i="122"/>
  <c r="CH7" i="122"/>
  <c r="CG7" i="122"/>
  <c r="CF7" i="122"/>
  <c r="CE7" i="122"/>
  <c r="CD7" i="122"/>
  <c r="CC7" i="122"/>
  <c r="CB7" i="122"/>
  <c r="CA7" i="122"/>
  <c r="BZ7" i="122"/>
  <c r="BY7" i="122"/>
  <c r="BX7" i="122"/>
  <c r="BW7" i="122"/>
  <c r="BV7" i="122"/>
  <c r="BU7" i="122"/>
  <c r="BT7" i="122"/>
  <c r="BS7" i="122"/>
  <c r="BR7" i="122"/>
  <c r="BQ7" i="122"/>
  <c r="BP7" i="122"/>
  <c r="BO7" i="122"/>
  <c r="BN7" i="122"/>
  <c r="BM7" i="122"/>
  <c r="BL7" i="122"/>
  <c r="BK7" i="122"/>
  <c r="BJ7" i="122"/>
  <c r="BI7" i="122"/>
  <c r="BH7" i="122"/>
  <c r="BG7" i="122"/>
  <c r="BF7" i="122"/>
  <c r="BE7" i="122"/>
  <c r="BD7" i="122"/>
  <c r="BC7" i="122"/>
  <c r="BB7" i="122"/>
  <c r="BA7" i="122"/>
  <c r="AZ7" i="122"/>
  <c r="AY7" i="122"/>
  <c r="AX7" i="122"/>
  <c r="AW7" i="122"/>
  <c r="AV7" i="122"/>
  <c r="AU7" i="122"/>
  <c r="AT7" i="122"/>
  <c r="AS7" i="122"/>
  <c r="AR7" i="122"/>
  <c r="AQ7" i="122"/>
  <c r="AP7" i="122"/>
  <c r="AO7" i="122"/>
  <c r="AN7" i="122"/>
  <c r="AM7" i="122"/>
  <c r="AL7" i="122"/>
  <c r="AK7" i="122"/>
  <c r="AJ7" i="122"/>
  <c r="AI7" i="122"/>
  <c r="AH7" i="122"/>
  <c r="AG7" i="122"/>
  <c r="AF7" i="122"/>
  <c r="AE7" i="122"/>
  <c r="AD7" i="122"/>
  <c r="AC7" i="122"/>
  <c r="AB7" i="122"/>
  <c r="AA7" i="122"/>
  <c r="Z7" i="122"/>
  <c r="Y7" i="122"/>
  <c r="X7" i="122"/>
  <c r="W7" i="122"/>
  <c r="V7" i="122"/>
  <c r="U7" i="122"/>
  <c r="T7" i="122"/>
  <c r="S7" i="122"/>
  <c r="R7" i="122"/>
  <c r="Q7" i="122"/>
  <c r="P7" i="122"/>
  <c r="O7" i="122"/>
  <c r="N7" i="122"/>
  <c r="M7" i="122"/>
  <c r="L7" i="122"/>
  <c r="K7" i="122"/>
  <c r="J7" i="122"/>
  <c r="I7" i="122"/>
  <c r="H7" i="122"/>
  <c r="G7" i="122"/>
  <c r="F7" i="122"/>
  <c r="E7" i="122"/>
  <c r="FD6" i="122"/>
  <c r="FC6" i="122"/>
  <c r="FB6" i="122"/>
  <c r="FA6" i="122"/>
  <c r="EZ6" i="122"/>
  <c r="EY6" i="122"/>
  <c r="EX6" i="122"/>
  <c r="EW6" i="122"/>
  <c r="EV6" i="122"/>
  <c r="EU6" i="122"/>
  <c r="ET6" i="122"/>
  <c r="ES6" i="122"/>
  <c r="ER6" i="122"/>
  <c r="EQ6" i="122"/>
  <c r="EP6" i="122"/>
  <c r="EO6" i="122"/>
  <c r="EN6" i="122"/>
  <c r="EM6" i="122"/>
  <c r="EL6" i="122"/>
  <c r="EK6" i="122"/>
  <c r="EJ6" i="122"/>
  <c r="EI6" i="122"/>
  <c r="EH6" i="122"/>
  <c r="EG6" i="122"/>
  <c r="EF6" i="122"/>
  <c r="EE6" i="122"/>
  <c r="ED6" i="122"/>
  <c r="EC6" i="122"/>
  <c r="EB6" i="122"/>
  <c r="EA6" i="122"/>
  <c r="DZ6" i="122"/>
  <c r="DY6" i="122"/>
  <c r="DX6" i="122"/>
  <c r="DW6" i="122"/>
  <c r="DV6" i="122"/>
  <c r="DU6" i="122"/>
  <c r="DT6" i="122"/>
  <c r="DS6" i="122"/>
  <c r="DR6" i="122"/>
  <c r="DQ6" i="122"/>
  <c r="DP6" i="122"/>
  <c r="DO6" i="122"/>
  <c r="DN6" i="122"/>
  <c r="DM6" i="122"/>
  <c r="DL6" i="122"/>
  <c r="DK6" i="122"/>
  <c r="DJ6" i="122"/>
  <c r="DI6" i="122"/>
  <c r="DH6" i="122"/>
  <c r="DG6" i="122"/>
  <c r="DF6" i="122"/>
  <c r="DE6" i="122"/>
  <c r="DD6" i="122"/>
  <c r="DC6" i="122"/>
  <c r="DB6" i="122"/>
  <c r="DA6" i="122"/>
  <c r="CZ6" i="122"/>
  <c r="CY6" i="122"/>
  <c r="CX6" i="122"/>
  <c r="CW6" i="122"/>
  <c r="CV6" i="122"/>
  <c r="CU6" i="122"/>
  <c r="CT6" i="122"/>
  <c r="CS6" i="122"/>
  <c r="CR6" i="122"/>
  <c r="CQ6" i="122"/>
  <c r="CP6" i="122"/>
  <c r="CO6" i="122"/>
  <c r="CN6" i="122"/>
  <c r="CM6" i="122"/>
  <c r="CL6" i="122"/>
  <c r="CK6" i="122"/>
  <c r="CJ6" i="122"/>
  <c r="CI6" i="122"/>
  <c r="CH6" i="122"/>
  <c r="CG6" i="122"/>
  <c r="CF6" i="122"/>
  <c r="CE6" i="122"/>
  <c r="CD6" i="122"/>
  <c r="CC6" i="122"/>
  <c r="CB6" i="122"/>
  <c r="CA6" i="122"/>
  <c r="BZ6" i="122"/>
  <c r="BY6" i="122"/>
  <c r="BX6" i="122"/>
  <c r="BW6" i="122"/>
  <c r="BV6" i="122"/>
  <c r="BU6" i="122"/>
  <c r="BT6" i="122"/>
  <c r="BS6" i="122"/>
  <c r="BR6" i="122"/>
  <c r="BQ6" i="122"/>
  <c r="BP6" i="122"/>
  <c r="BO6" i="122"/>
  <c r="BN6" i="122"/>
  <c r="BM6" i="122"/>
  <c r="BL6" i="122"/>
  <c r="BK6" i="122"/>
  <c r="BJ6" i="122"/>
  <c r="BI6" i="122"/>
  <c r="BH6" i="122"/>
  <c r="BG6" i="122"/>
  <c r="BF6" i="122"/>
  <c r="BE6" i="122"/>
  <c r="BD6" i="122"/>
  <c r="BC6" i="122"/>
  <c r="BB6" i="122"/>
  <c r="BA6" i="122"/>
  <c r="AZ6" i="122"/>
  <c r="AY6" i="122"/>
  <c r="AX6" i="122"/>
  <c r="AW6" i="122"/>
  <c r="AV6" i="122"/>
  <c r="AU6" i="122"/>
  <c r="AT6" i="122"/>
  <c r="AS6" i="122"/>
  <c r="AR6" i="122"/>
  <c r="AQ6" i="122"/>
  <c r="AP6" i="122"/>
  <c r="AO6" i="122"/>
  <c r="AN6" i="122"/>
  <c r="AM6" i="122"/>
  <c r="AL6" i="122"/>
  <c r="AK6" i="122"/>
  <c r="AJ6" i="122"/>
  <c r="AI6" i="122"/>
  <c r="AH6" i="122"/>
  <c r="AG6" i="122"/>
  <c r="AF6" i="122"/>
  <c r="AE6" i="122"/>
  <c r="AD6" i="122"/>
  <c r="AC6" i="122"/>
  <c r="AB6" i="122"/>
  <c r="AA6" i="122"/>
  <c r="Z6" i="122"/>
  <c r="Y6" i="122"/>
  <c r="X6" i="122"/>
  <c r="W6" i="122"/>
  <c r="V6" i="122"/>
  <c r="U6" i="122"/>
  <c r="T6" i="122"/>
  <c r="S6" i="122"/>
  <c r="R6" i="122"/>
  <c r="Q6" i="122"/>
  <c r="P6" i="122"/>
  <c r="O6" i="122"/>
  <c r="N6" i="122"/>
  <c r="M6" i="122"/>
  <c r="L6" i="122"/>
  <c r="K6" i="122"/>
  <c r="J6" i="122"/>
  <c r="I6" i="122"/>
  <c r="H6" i="122"/>
  <c r="G6" i="122"/>
  <c r="F6" i="122"/>
  <c r="E6" i="122"/>
  <c r="EY5" i="122"/>
  <c r="EX5" i="122"/>
  <c r="EW5" i="122"/>
  <c r="EW11" i="122" s="1"/>
  <c r="EV5" i="122"/>
  <c r="EV11" i="122" s="1"/>
  <c r="EU5" i="122"/>
  <c r="EU11" i="122" s="1"/>
  <c r="ET5" i="122"/>
  <c r="ET11" i="122" s="1"/>
  <c r="EL5" i="122"/>
  <c r="EL11" i="122" s="1"/>
  <c r="EC5" i="122"/>
  <c r="EC11" i="122" s="1"/>
  <c r="DX5" i="122"/>
  <c r="DX11" i="122" s="1"/>
  <c r="DW5" i="122"/>
  <c r="DW11" i="122" s="1"/>
  <c r="DV5" i="122"/>
  <c r="DV11" i="122" s="1"/>
  <c r="DU5" i="122"/>
  <c r="DT5" i="122"/>
  <c r="DT11" i="122" s="1"/>
  <c r="DS5" i="122"/>
  <c r="DS11" i="122" s="1"/>
  <c r="DR5" i="122"/>
  <c r="DR11" i="122" s="1"/>
  <c r="DQ5" i="122"/>
  <c r="DQ11" i="122" s="1"/>
  <c r="DP5" i="122"/>
  <c r="DP11" i="122" s="1"/>
  <c r="DO5" i="122"/>
  <c r="DO11" i="122" s="1"/>
  <c r="DN5" i="122"/>
  <c r="DN11" i="122" s="1"/>
  <c r="DM5" i="122"/>
  <c r="DM11" i="122" s="1"/>
  <c r="DL5" i="122"/>
  <c r="DL11" i="122" s="1"/>
  <c r="DK5" i="122"/>
  <c r="DK11" i="122" s="1"/>
  <c r="DJ5" i="122"/>
  <c r="DJ11" i="122" s="1"/>
  <c r="DI5" i="122"/>
  <c r="DH5" i="122"/>
  <c r="DH11" i="122" s="1"/>
  <c r="DG5" i="122"/>
  <c r="DG11" i="122" s="1"/>
  <c r="DF5" i="122"/>
  <c r="DE5" i="122"/>
  <c r="DE11" i="122" s="1"/>
  <c r="DD5" i="122"/>
  <c r="DD11" i="122" s="1"/>
  <c r="DC5" i="122"/>
  <c r="DC11" i="122" s="1"/>
  <c r="DB5" i="122"/>
  <c r="DB11" i="122" s="1"/>
  <c r="DA5" i="122"/>
  <c r="DA11" i="122" s="1"/>
  <c r="CZ5" i="122"/>
  <c r="CZ11" i="122" s="1"/>
  <c r="CY5" i="122"/>
  <c r="CY11" i="122" s="1"/>
  <c r="CX5" i="122"/>
  <c r="CX11" i="122" s="1"/>
  <c r="CW5" i="122"/>
  <c r="CW11" i="122" s="1"/>
  <c r="CV5" i="122"/>
  <c r="CV11" i="122" s="1"/>
  <c r="CU5" i="122"/>
  <c r="CU11" i="122" s="1"/>
  <c r="CT5" i="122"/>
  <c r="CT11" i="122" s="1"/>
  <c r="CS5" i="122"/>
  <c r="CS11" i="122" s="1"/>
  <c r="CR5" i="122"/>
  <c r="CR11" i="122" s="1"/>
  <c r="CQ5" i="122"/>
  <c r="CQ11" i="122" s="1"/>
  <c r="CP5" i="122"/>
  <c r="CP11" i="122" s="1"/>
  <c r="CO5" i="122"/>
  <c r="CN5" i="122"/>
  <c r="CN11" i="122" s="1"/>
  <c r="CM5" i="122"/>
  <c r="CM11" i="122" s="1"/>
  <c r="CL5" i="122"/>
  <c r="CL11" i="122" s="1"/>
  <c r="CK5" i="122"/>
  <c r="CK11" i="122" s="1"/>
  <c r="CJ5" i="122"/>
  <c r="CJ11" i="122" s="1"/>
  <c r="CI5" i="122"/>
  <c r="CI11" i="122" s="1"/>
  <c r="CH5" i="122"/>
  <c r="CH11" i="122" s="1"/>
  <c r="CG5" i="122"/>
  <c r="CG11" i="122" s="1"/>
  <c r="CF5" i="122"/>
  <c r="CF11" i="122" s="1"/>
  <c r="CE5" i="122"/>
  <c r="CE11" i="122" s="1"/>
  <c r="CD5" i="122"/>
  <c r="CD11" i="122" s="1"/>
  <c r="CC5" i="122"/>
  <c r="CC11" i="122" s="1"/>
  <c r="CB5" i="122"/>
  <c r="CB11" i="122" s="1"/>
  <c r="CA5" i="122"/>
  <c r="CA11" i="122" s="1"/>
  <c r="BZ5" i="122"/>
  <c r="BZ11" i="122" s="1"/>
  <c r="BY5" i="122"/>
  <c r="BY11" i="122" s="1"/>
  <c r="BX5" i="122"/>
  <c r="BX11" i="122" s="1"/>
  <c r="BW5" i="122"/>
  <c r="BW11" i="122" s="1"/>
  <c r="BV5" i="122"/>
  <c r="BV11" i="122" s="1"/>
  <c r="BU5" i="122"/>
  <c r="BU11" i="122" s="1"/>
  <c r="BT5" i="122"/>
  <c r="BT11" i="122" s="1"/>
  <c r="BS5" i="122"/>
  <c r="BS11" i="122" s="1"/>
  <c r="BR5" i="122"/>
  <c r="BR11" i="122" s="1"/>
  <c r="BQ5" i="122"/>
  <c r="BP5" i="122"/>
  <c r="BP11" i="122" s="1"/>
  <c r="BO5" i="122"/>
  <c r="BO11" i="122" s="1"/>
  <c r="BN5" i="122"/>
  <c r="BN11" i="122" s="1"/>
  <c r="BM5" i="122"/>
  <c r="BM11" i="122" s="1"/>
  <c r="BL5" i="122"/>
  <c r="BL11" i="122" s="1"/>
  <c r="BK5" i="122"/>
  <c r="BK11" i="122" s="1"/>
  <c r="BJ5" i="122"/>
  <c r="BJ11" i="122" s="1"/>
  <c r="BI5" i="122"/>
  <c r="BI11" i="122" s="1"/>
  <c r="BH5" i="122"/>
  <c r="BH11" i="122" s="1"/>
  <c r="BG5" i="122"/>
  <c r="BG11" i="122" s="1"/>
  <c r="BF5" i="122"/>
  <c r="BF11" i="122" s="1"/>
  <c r="BE5" i="122"/>
  <c r="BE11" i="122" s="1"/>
  <c r="BD5" i="122"/>
  <c r="BD11" i="122" s="1"/>
  <c r="BC5" i="122"/>
  <c r="BC11" i="122" s="1"/>
  <c r="BB5" i="122"/>
  <c r="BB11" i="122" s="1"/>
  <c r="BA5" i="122"/>
  <c r="BA11" i="122" s="1"/>
  <c r="AZ5" i="122"/>
  <c r="AZ11" i="122" s="1"/>
  <c r="AY5" i="122"/>
  <c r="AY11" i="122" s="1"/>
  <c r="AX5" i="122"/>
  <c r="AX11" i="122" s="1"/>
  <c r="AW5" i="122"/>
  <c r="AW11" i="122" s="1"/>
  <c r="AV5" i="122"/>
  <c r="AV11" i="122" s="1"/>
  <c r="AU5" i="122"/>
  <c r="AU11" i="122" s="1"/>
  <c r="AT5" i="122"/>
  <c r="AS5" i="122"/>
  <c r="AS11" i="122" s="1"/>
  <c r="AI5" i="122"/>
  <c r="AI11" i="122" s="1"/>
  <c r="AH5" i="122"/>
  <c r="AH11" i="122" s="1"/>
  <c r="AG5" i="122"/>
  <c r="AG11" i="122" s="1"/>
  <c r="AF5" i="122"/>
  <c r="AF11" i="122" s="1"/>
  <c r="V5" i="122"/>
  <c r="V11" i="122" s="1"/>
  <c r="U5" i="122"/>
  <c r="U11" i="122" s="1"/>
  <c r="T5" i="122"/>
  <c r="T11" i="122" s="1"/>
  <c r="S5" i="122"/>
  <c r="S11" i="122" s="1"/>
  <c r="L5" i="122"/>
  <c r="K5" i="122"/>
  <c r="K11" i="122" s="1"/>
  <c r="J5" i="122"/>
  <c r="J11" i="122" s="1"/>
  <c r="I5" i="122"/>
  <c r="I11" i="122" s="1"/>
  <c r="H5" i="122"/>
  <c r="H11" i="122" s="1"/>
  <c r="G5" i="122"/>
  <c r="G11" i="122" s="1"/>
  <c r="F5" i="122"/>
  <c r="F11" i="122" s="1"/>
  <c r="E5" i="122"/>
  <c r="E11" i="122" s="1"/>
  <c r="FD3" i="122"/>
  <c r="FD5" i="122" s="1"/>
  <c r="FD11" i="122" s="1"/>
  <c r="FC3" i="122"/>
  <c r="FC5" i="122" s="1"/>
  <c r="FC11" i="122" s="1"/>
  <c r="FB3" i="122"/>
  <c r="FB5" i="122" s="1"/>
  <c r="FB11" i="122" s="1"/>
  <c r="FA3" i="122"/>
  <c r="FA5" i="122" s="1"/>
  <c r="FA11" i="122" s="1"/>
  <c r="EZ3" i="122"/>
  <c r="EZ5" i="122" s="1"/>
  <c r="EY3" i="122"/>
  <c r="EX3" i="122"/>
  <c r="EW3" i="122"/>
  <c r="EV3" i="122"/>
  <c r="EU3" i="122"/>
  <c r="ET3" i="122"/>
  <c r="ES3" i="122"/>
  <c r="ES5" i="122" s="1"/>
  <c r="ES11" i="122" s="1"/>
  <c r="ER3" i="122"/>
  <c r="ER5" i="122" s="1"/>
  <c r="ER11" i="122" s="1"/>
  <c r="EQ3" i="122"/>
  <c r="EQ5" i="122" s="1"/>
  <c r="EQ11" i="122" s="1"/>
  <c r="EP3" i="122"/>
  <c r="EP5" i="122" s="1"/>
  <c r="EP11" i="122" s="1"/>
  <c r="EO3" i="122"/>
  <c r="EO5" i="122" s="1"/>
  <c r="EO11" i="122" s="1"/>
  <c r="EN3" i="122"/>
  <c r="EN5" i="122" s="1"/>
  <c r="EN11" i="122" s="1"/>
  <c r="EM3" i="122"/>
  <c r="EM5" i="122" s="1"/>
  <c r="EM11" i="122" s="1"/>
  <c r="EL3" i="122"/>
  <c r="EK3" i="122"/>
  <c r="EK5" i="122" s="1"/>
  <c r="EK11" i="122" s="1"/>
  <c r="EJ3" i="122"/>
  <c r="EJ5" i="122" s="1"/>
  <c r="EJ11" i="122" s="1"/>
  <c r="EI3" i="122"/>
  <c r="EI5" i="122" s="1"/>
  <c r="EI11" i="122" s="1"/>
  <c r="EH3" i="122"/>
  <c r="EH5" i="122" s="1"/>
  <c r="EH11" i="122" s="1"/>
  <c r="EG3" i="122"/>
  <c r="EG5" i="122" s="1"/>
  <c r="EG11" i="122" s="1"/>
  <c r="EF3" i="122"/>
  <c r="EF5" i="122" s="1"/>
  <c r="EF11" i="122" s="1"/>
  <c r="EE3" i="122"/>
  <c r="EE5" i="122" s="1"/>
  <c r="EE11" i="122" s="1"/>
  <c r="ED3" i="122"/>
  <c r="ED5" i="122" s="1"/>
  <c r="ED11" i="122" s="1"/>
  <c r="EC3" i="122"/>
  <c r="EB3" i="122"/>
  <c r="EB5" i="122" s="1"/>
  <c r="EA3" i="122"/>
  <c r="EA5" i="122" s="1"/>
  <c r="EA11" i="122" s="1"/>
  <c r="DZ3" i="122"/>
  <c r="DZ5" i="122" s="1"/>
  <c r="DZ11" i="122" s="1"/>
  <c r="DY3" i="122"/>
  <c r="DY5" i="122" s="1"/>
  <c r="DY11" i="122" s="1"/>
  <c r="AR3" i="122"/>
  <c r="AR5" i="122" s="1"/>
  <c r="AR11" i="122" s="1"/>
  <c r="AQ3" i="122"/>
  <c r="AQ5" i="122" s="1"/>
  <c r="AQ11" i="122" s="1"/>
  <c r="AP3" i="122"/>
  <c r="AP5" i="122" s="1"/>
  <c r="AP11" i="122" s="1"/>
  <c r="AO3" i="122"/>
  <c r="AO5" i="122" s="1"/>
  <c r="AO11" i="122" s="1"/>
  <c r="AN3" i="122"/>
  <c r="AN5" i="122" s="1"/>
  <c r="AN11" i="122" s="1"/>
  <c r="AM3" i="122"/>
  <c r="AM5" i="122" s="1"/>
  <c r="AM11" i="122" s="1"/>
  <c r="AL3" i="122"/>
  <c r="AL5" i="122" s="1"/>
  <c r="AK3" i="122"/>
  <c r="AK5" i="122" s="1"/>
  <c r="AK11" i="122" s="1"/>
  <c r="AJ3" i="122"/>
  <c r="AJ5" i="122" s="1"/>
  <c r="AI3" i="122"/>
  <c r="AH3" i="122"/>
  <c r="AG3" i="122"/>
  <c r="AF3" i="122"/>
  <c r="AE3" i="122"/>
  <c r="AE5" i="122" s="1"/>
  <c r="AE11" i="122" s="1"/>
  <c r="AD3" i="122"/>
  <c r="AD5" i="122" s="1"/>
  <c r="AD11" i="122" s="1"/>
  <c r="AC3" i="122"/>
  <c r="AC5" i="122" s="1"/>
  <c r="AC11" i="122" s="1"/>
  <c r="AB3" i="122"/>
  <c r="AB5" i="122" s="1"/>
  <c r="AB11" i="122" s="1"/>
  <c r="AA3" i="122"/>
  <c r="AA5" i="122" s="1"/>
  <c r="AA11" i="122" s="1"/>
  <c r="Z3" i="122"/>
  <c r="Z5" i="122" s="1"/>
  <c r="Z11" i="122" s="1"/>
  <c r="Y3" i="122"/>
  <c r="Y5" i="122" s="1"/>
  <c r="Y11" i="122" s="1"/>
  <c r="X3" i="122"/>
  <c r="X5" i="122" s="1"/>
  <c r="X11" i="122" s="1"/>
  <c r="W3" i="122"/>
  <c r="W5" i="122" s="1"/>
  <c r="W11" i="122" s="1"/>
  <c r="V3" i="122"/>
  <c r="U3" i="122"/>
  <c r="T3" i="122"/>
  <c r="S3" i="122"/>
  <c r="R3" i="122"/>
  <c r="R5" i="122" s="1"/>
  <c r="R11" i="122" s="1"/>
  <c r="Q3" i="122"/>
  <c r="Q5" i="122" s="1"/>
  <c r="Q11" i="122" s="1"/>
  <c r="P3" i="122"/>
  <c r="P5" i="122" s="1"/>
  <c r="P11" i="122" s="1"/>
  <c r="O3" i="122"/>
  <c r="O5" i="122" s="1"/>
  <c r="O11" i="122" s="1"/>
  <c r="N3" i="122"/>
  <c r="N5" i="122" s="1"/>
  <c r="N11" i="122" s="1"/>
  <c r="M3" i="122"/>
  <c r="M5" i="122" s="1"/>
  <c r="M11" i="122" s="1"/>
  <c r="B2" i="122" a="1"/>
  <c r="B2" i="122" s="1"/>
  <c r="E1" i="122"/>
  <c r="C218" i="121"/>
  <c r="C217" i="121"/>
  <c r="C203" i="121"/>
  <c r="I201" i="121"/>
  <c r="H201" i="121"/>
  <c r="C191" i="121"/>
  <c r="I189" i="121"/>
  <c r="H189" i="121"/>
  <c r="C176" i="121"/>
  <c r="V174" i="121"/>
  <c r="U174" i="121"/>
  <c r="T174" i="121"/>
  <c r="S174" i="121"/>
  <c r="R174" i="121"/>
  <c r="Q174" i="121"/>
  <c r="C166" i="121"/>
  <c r="C165" i="121"/>
  <c r="C164" i="121"/>
  <c r="V162" i="121"/>
  <c r="U162" i="121"/>
  <c r="T162" i="121"/>
  <c r="S162" i="121"/>
  <c r="R162" i="121"/>
  <c r="Q162" i="121"/>
  <c r="C153" i="121"/>
  <c r="C152" i="121"/>
  <c r="V150" i="121"/>
  <c r="U150" i="121"/>
  <c r="T150" i="121"/>
  <c r="S150" i="121"/>
  <c r="R150" i="121"/>
  <c r="Q150" i="121"/>
  <c r="L147" i="121"/>
  <c r="J147" i="121"/>
  <c r="H147" i="121"/>
  <c r="F147" i="121"/>
  <c r="L146" i="121"/>
  <c r="J146" i="121"/>
  <c r="H146" i="121"/>
  <c r="F146" i="121"/>
  <c r="L145" i="121"/>
  <c r="J145" i="121"/>
  <c r="H145" i="121"/>
  <c r="F145" i="121"/>
  <c r="L144" i="121"/>
  <c r="J144" i="121"/>
  <c r="H144" i="121"/>
  <c r="F144" i="121"/>
  <c r="L143" i="121"/>
  <c r="J143" i="121"/>
  <c r="H143" i="121"/>
  <c r="F143" i="121"/>
  <c r="L142" i="121"/>
  <c r="J142" i="121"/>
  <c r="H142" i="121"/>
  <c r="F142" i="121"/>
  <c r="L141" i="121"/>
  <c r="J141" i="121"/>
  <c r="H141" i="121"/>
  <c r="F141" i="121"/>
  <c r="L140" i="121"/>
  <c r="J140" i="121"/>
  <c r="H140" i="121"/>
  <c r="F140" i="121"/>
  <c r="L135" i="121"/>
  <c r="J135" i="121"/>
  <c r="H135" i="121"/>
  <c r="F135" i="121"/>
  <c r="L134" i="121"/>
  <c r="J134" i="121"/>
  <c r="H134" i="121"/>
  <c r="F134" i="121"/>
  <c r="L133" i="121"/>
  <c r="J133" i="121"/>
  <c r="H133" i="121"/>
  <c r="F133" i="121"/>
  <c r="L132" i="121"/>
  <c r="J132" i="121"/>
  <c r="H132" i="121"/>
  <c r="F132" i="121"/>
  <c r="L131" i="121"/>
  <c r="J131" i="121"/>
  <c r="H131" i="121"/>
  <c r="F131" i="121"/>
  <c r="L130" i="121"/>
  <c r="J130" i="121"/>
  <c r="H130" i="121"/>
  <c r="F130" i="121"/>
  <c r="L129" i="121"/>
  <c r="J129" i="121"/>
  <c r="H129" i="121"/>
  <c r="F129" i="121"/>
  <c r="L128" i="121"/>
  <c r="J128" i="121"/>
  <c r="H128" i="121"/>
  <c r="F128" i="121"/>
  <c r="C116" i="121"/>
  <c r="P114" i="121"/>
  <c r="O114" i="121"/>
  <c r="N114" i="121"/>
  <c r="M114" i="121"/>
  <c r="L114" i="121"/>
  <c r="K114" i="121"/>
  <c r="C105" i="121"/>
  <c r="C104" i="121"/>
  <c r="V102" i="121"/>
  <c r="U102" i="121"/>
  <c r="T102" i="121"/>
  <c r="S102" i="121"/>
  <c r="R102" i="121"/>
  <c r="Q102" i="121"/>
  <c r="C92" i="121"/>
  <c r="C93" i="121" s="1"/>
  <c r="I90" i="121"/>
  <c r="H90" i="121" s="1"/>
  <c r="C80" i="121"/>
  <c r="C81" i="121" s="1"/>
  <c r="C69" i="121"/>
  <c r="C68" i="121"/>
  <c r="E66" i="121"/>
  <c r="C56" i="121"/>
  <c r="G54" i="121"/>
  <c r="F54" i="121"/>
  <c r="E54" i="121"/>
  <c r="C44" i="121"/>
  <c r="H42" i="121"/>
  <c r="T42" i="121" s="1"/>
  <c r="F42" i="121"/>
  <c r="R42" i="121" s="1"/>
  <c r="E42" i="121"/>
  <c r="Q42" i="121" s="1"/>
  <c r="C32" i="121"/>
  <c r="G30" i="121"/>
  <c r="S30" i="121" s="1"/>
  <c r="F30" i="121"/>
  <c r="R30" i="121" s="1"/>
  <c r="E30" i="121"/>
  <c r="Q30" i="121" s="1"/>
  <c r="H28" i="121"/>
  <c r="G28" i="121"/>
  <c r="G42" i="121" s="1"/>
  <c r="S42" i="121" s="1"/>
  <c r="F28" i="121"/>
  <c r="F66" i="121" s="1"/>
  <c r="B2" i="121"/>
  <c r="A1" i="121" a="1"/>
  <c r="A1" i="121" s="1"/>
  <c r="C70" i="120"/>
  <c r="C71" i="120" s="1"/>
  <c r="U68" i="120"/>
  <c r="T68" i="120"/>
  <c r="S68" i="120"/>
  <c r="R68" i="120"/>
  <c r="Q68" i="120"/>
  <c r="P68" i="120"/>
  <c r="C58" i="120"/>
  <c r="C59" i="120" s="1"/>
  <c r="C60" i="120" s="1"/>
  <c r="C61" i="120" s="1"/>
  <c r="U56" i="120"/>
  <c r="T56" i="120"/>
  <c r="S56" i="120"/>
  <c r="R56" i="120"/>
  <c r="Q56" i="120"/>
  <c r="P56" i="120"/>
  <c r="C46" i="120"/>
  <c r="C47" i="120" s="1"/>
  <c r="U44" i="120"/>
  <c r="T44" i="120"/>
  <c r="S44" i="120"/>
  <c r="R44" i="120"/>
  <c r="Q44" i="120"/>
  <c r="P44" i="120"/>
  <c r="C34" i="120"/>
  <c r="C35" i="120" s="1"/>
  <c r="U32" i="120"/>
  <c r="T32" i="120"/>
  <c r="S32" i="120"/>
  <c r="R32" i="120"/>
  <c r="Q32" i="120"/>
  <c r="P32" i="120"/>
  <c r="B2" i="120"/>
  <c r="A1" i="120" a="1"/>
  <c r="A1" i="120" s="1"/>
  <c r="C47" i="119"/>
  <c r="C56" i="119" s="1"/>
  <c r="C65" i="119" s="1"/>
  <c r="D32" i="119"/>
  <c r="B32" i="119" s="1"/>
  <c r="C30" i="119"/>
  <c r="C39" i="119" s="1"/>
  <c r="C48" i="119" s="1"/>
  <c r="C57" i="119" s="1"/>
  <c r="C66" i="119" s="1"/>
  <c r="C75" i="119" s="1"/>
  <c r="C84" i="119" s="1"/>
  <c r="C93" i="119" s="1"/>
  <c r="C102" i="119" s="1"/>
  <c r="C111" i="119" s="1"/>
  <c r="D29" i="119"/>
  <c r="C29" i="119"/>
  <c r="C38" i="119" s="1"/>
  <c r="D28" i="119"/>
  <c r="B28" i="119" s="1"/>
  <c r="C28" i="119"/>
  <c r="C37" i="119" s="1"/>
  <c r="C46" i="119" s="1"/>
  <c r="C55" i="119" s="1"/>
  <c r="C64" i="119" s="1"/>
  <c r="C73" i="119" s="1"/>
  <c r="C82" i="119" s="1"/>
  <c r="C91" i="119" s="1"/>
  <c r="C100" i="119" s="1"/>
  <c r="C109" i="119" s="1"/>
  <c r="C118" i="119" s="1"/>
  <c r="D27" i="119"/>
  <c r="D36" i="119" s="1"/>
  <c r="C27" i="119"/>
  <c r="C36" i="119" s="1"/>
  <c r="C45" i="119" s="1"/>
  <c r="C54" i="119" s="1"/>
  <c r="C63" i="119" s="1"/>
  <c r="C72" i="119" s="1"/>
  <c r="C81" i="119" s="1"/>
  <c r="C90" i="119" s="1"/>
  <c r="C99" i="119" s="1"/>
  <c r="C108" i="119" s="1"/>
  <c r="C117" i="119" s="1"/>
  <c r="B27" i="119"/>
  <c r="D26" i="119"/>
  <c r="C26" i="119"/>
  <c r="C35" i="119" s="1"/>
  <c r="C44" i="119" s="1"/>
  <c r="C53" i="119" s="1"/>
  <c r="C62" i="119" s="1"/>
  <c r="C71" i="119" s="1"/>
  <c r="C80" i="119" s="1"/>
  <c r="C89" i="119" s="1"/>
  <c r="C98" i="119" s="1"/>
  <c r="C107" i="119" s="1"/>
  <c r="C116" i="119" s="1"/>
  <c r="D25" i="119"/>
  <c r="C25" i="119"/>
  <c r="C34" i="119" s="1"/>
  <c r="C43" i="119" s="1"/>
  <c r="C52" i="119" s="1"/>
  <c r="C61" i="119" s="1"/>
  <c r="C70" i="119" s="1"/>
  <c r="C79" i="119" s="1"/>
  <c r="C88" i="119" s="1"/>
  <c r="C97" i="119" s="1"/>
  <c r="C106" i="119" s="1"/>
  <c r="C115" i="119" s="1"/>
  <c r="D24" i="119"/>
  <c r="B24" i="119" s="1"/>
  <c r="C24" i="119"/>
  <c r="C33" i="119" s="1"/>
  <c r="C42" i="119" s="1"/>
  <c r="C51" i="119" s="1"/>
  <c r="C60" i="119" s="1"/>
  <c r="C69" i="119" s="1"/>
  <c r="C78" i="119" s="1"/>
  <c r="C87" i="119" s="1"/>
  <c r="C96" i="119" s="1"/>
  <c r="C105" i="119" s="1"/>
  <c r="C114" i="119" s="1"/>
  <c r="D23" i="119"/>
  <c r="B23" i="119" s="1"/>
  <c r="C23" i="119"/>
  <c r="C32" i="119" s="1"/>
  <c r="C41" i="119" s="1"/>
  <c r="C50" i="119" s="1"/>
  <c r="C59" i="119" s="1"/>
  <c r="C68" i="119" s="1"/>
  <c r="C77" i="119" s="1"/>
  <c r="C86" i="119" s="1"/>
  <c r="C95" i="119" s="1"/>
  <c r="C104" i="119" s="1"/>
  <c r="C113" i="119" s="1"/>
  <c r="D22" i="119"/>
  <c r="D31" i="119" s="1"/>
  <c r="B31" i="119" s="1"/>
  <c r="C22" i="119"/>
  <c r="C31" i="119" s="1"/>
  <c r="C40" i="119" s="1"/>
  <c r="C49" i="119" s="1"/>
  <c r="C58" i="119" s="1"/>
  <c r="C67" i="119" s="1"/>
  <c r="C76" i="119" s="1"/>
  <c r="C85" i="119" s="1"/>
  <c r="C94" i="119" s="1"/>
  <c r="C103" i="119" s="1"/>
  <c r="C112" i="119" s="1"/>
  <c r="D21" i="119"/>
  <c r="D30" i="119" s="1"/>
  <c r="C21" i="119"/>
  <c r="B20" i="119"/>
  <c r="B19" i="119"/>
  <c r="B18" i="119"/>
  <c r="B17" i="119"/>
  <c r="B16" i="119"/>
  <c r="B15" i="119"/>
  <c r="B14" i="119"/>
  <c r="B13" i="119"/>
  <c r="B12" i="119"/>
  <c r="CX11" i="119"/>
  <c r="CW11" i="119"/>
  <c r="AS11" i="119"/>
  <c r="D11" i="119"/>
  <c r="C11" i="119"/>
  <c r="B11" i="119"/>
  <c r="DU10" i="119"/>
  <c r="CG10" i="119"/>
  <c r="AS10" i="119"/>
  <c r="E10" i="119"/>
  <c r="FD9" i="119"/>
  <c r="FC9" i="119"/>
  <c r="FB9" i="119"/>
  <c r="FA9" i="119"/>
  <c r="EZ9" i="119"/>
  <c r="EY9" i="119"/>
  <c r="EX9" i="119"/>
  <c r="EW9" i="119"/>
  <c r="EV9" i="119"/>
  <c r="EU9" i="119"/>
  <c r="ET9" i="119"/>
  <c r="ES9" i="119"/>
  <c r="ER9" i="119"/>
  <c r="EQ9" i="119"/>
  <c r="EP9" i="119"/>
  <c r="EO9" i="119"/>
  <c r="EN9" i="119"/>
  <c r="EM9" i="119"/>
  <c r="EL9" i="119"/>
  <c r="EK9" i="119"/>
  <c r="EJ9" i="119"/>
  <c r="EI9" i="119"/>
  <c r="EH9" i="119"/>
  <c r="EG9" i="119"/>
  <c r="EF9" i="119"/>
  <c r="EE9" i="119"/>
  <c r="ED9" i="119"/>
  <c r="EC9" i="119"/>
  <c r="EB9" i="119"/>
  <c r="EA9" i="119"/>
  <c r="DZ9" i="119"/>
  <c r="DY9" i="119"/>
  <c r="DX9" i="119"/>
  <c r="DW9" i="119"/>
  <c r="DV9" i="119"/>
  <c r="C9" i="119"/>
  <c r="D9" i="119" s="1"/>
  <c r="E9" i="119" s="1"/>
  <c r="F9" i="119" s="1"/>
  <c r="G9" i="119" s="1"/>
  <c r="H9" i="119" s="1"/>
  <c r="I9" i="119" s="1"/>
  <c r="J9" i="119" s="1"/>
  <c r="K9" i="119" s="1"/>
  <c r="L9" i="119" s="1"/>
  <c r="M9" i="119" s="1"/>
  <c r="N9" i="119" s="1"/>
  <c r="O9" i="119" s="1"/>
  <c r="P9" i="119" s="1"/>
  <c r="Q9" i="119" s="1"/>
  <c r="R9" i="119" s="1"/>
  <c r="S9" i="119" s="1"/>
  <c r="T9" i="119" s="1"/>
  <c r="U9" i="119" s="1"/>
  <c r="V9" i="119" s="1"/>
  <c r="W9" i="119" s="1"/>
  <c r="X9" i="119" s="1"/>
  <c r="Y9" i="119" s="1"/>
  <c r="Z9" i="119" s="1"/>
  <c r="AA9" i="119" s="1"/>
  <c r="AB9" i="119" s="1"/>
  <c r="AC9" i="119" s="1"/>
  <c r="AD9" i="119" s="1"/>
  <c r="AE9" i="119" s="1"/>
  <c r="AF9" i="119" s="1"/>
  <c r="AG9" i="119" s="1"/>
  <c r="AH9" i="119" s="1"/>
  <c r="AI9" i="119" s="1"/>
  <c r="AJ9" i="119" s="1"/>
  <c r="AK9" i="119" s="1"/>
  <c r="AL9" i="119" s="1"/>
  <c r="AM9" i="119" s="1"/>
  <c r="AN9" i="119" s="1"/>
  <c r="AO9" i="119" s="1"/>
  <c r="AP9" i="119" s="1"/>
  <c r="AQ9" i="119" s="1"/>
  <c r="AR9" i="119" s="1"/>
  <c r="AS9" i="119" s="1"/>
  <c r="AT9" i="119" s="1"/>
  <c r="AU9" i="119" s="1"/>
  <c r="AV9" i="119" s="1"/>
  <c r="AW9" i="119" s="1"/>
  <c r="AX9" i="119" s="1"/>
  <c r="AY9" i="119" s="1"/>
  <c r="AZ9" i="119" s="1"/>
  <c r="BA9" i="119" s="1"/>
  <c r="BB9" i="119" s="1"/>
  <c r="BC9" i="119" s="1"/>
  <c r="BD9" i="119" s="1"/>
  <c r="BE9" i="119" s="1"/>
  <c r="BF9" i="119" s="1"/>
  <c r="BG9" i="119" s="1"/>
  <c r="BH9" i="119" s="1"/>
  <c r="BI9" i="119" s="1"/>
  <c r="BJ9" i="119" s="1"/>
  <c r="BK9" i="119" s="1"/>
  <c r="BL9" i="119" s="1"/>
  <c r="BM9" i="119" s="1"/>
  <c r="BN9" i="119" s="1"/>
  <c r="BO9" i="119" s="1"/>
  <c r="BP9" i="119" s="1"/>
  <c r="BQ9" i="119" s="1"/>
  <c r="BR9" i="119" s="1"/>
  <c r="BS9" i="119" s="1"/>
  <c r="BT9" i="119" s="1"/>
  <c r="BU9" i="119" s="1"/>
  <c r="BV9" i="119" s="1"/>
  <c r="BW9" i="119" s="1"/>
  <c r="BX9" i="119" s="1"/>
  <c r="BY9" i="119" s="1"/>
  <c r="BZ9" i="119" s="1"/>
  <c r="CA9" i="119" s="1"/>
  <c r="CB9" i="119" s="1"/>
  <c r="CC9" i="119" s="1"/>
  <c r="CD9" i="119" s="1"/>
  <c r="CE9" i="119" s="1"/>
  <c r="CF9" i="119" s="1"/>
  <c r="CG9" i="119" s="1"/>
  <c r="CH9" i="119" s="1"/>
  <c r="CI9" i="119" s="1"/>
  <c r="CJ9" i="119" s="1"/>
  <c r="CK9" i="119" s="1"/>
  <c r="CL9" i="119" s="1"/>
  <c r="CM9" i="119" s="1"/>
  <c r="CN9" i="119" s="1"/>
  <c r="CO9" i="119" s="1"/>
  <c r="CP9" i="119" s="1"/>
  <c r="CQ9" i="119" s="1"/>
  <c r="CR9" i="119" s="1"/>
  <c r="CS9" i="119" s="1"/>
  <c r="CT9" i="119" s="1"/>
  <c r="CU9" i="119" s="1"/>
  <c r="CV9" i="119" s="1"/>
  <c r="CW9" i="119" s="1"/>
  <c r="CX9" i="119" s="1"/>
  <c r="CY9" i="119" s="1"/>
  <c r="CZ9" i="119" s="1"/>
  <c r="DA9" i="119" s="1"/>
  <c r="DB9" i="119" s="1"/>
  <c r="DC9" i="119" s="1"/>
  <c r="DD9" i="119" s="1"/>
  <c r="DE9" i="119" s="1"/>
  <c r="DF9" i="119" s="1"/>
  <c r="DG9" i="119" s="1"/>
  <c r="DH9" i="119" s="1"/>
  <c r="DI9" i="119" s="1"/>
  <c r="DJ9" i="119" s="1"/>
  <c r="DK9" i="119" s="1"/>
  <c r="DL9" i="119" s="1"/>
  <c r="DM9" i="119" s="1"/>
  <c r="DN9" i="119" s="1"/>
  <c r="DO9" i="119" s="1"/>
  <c r="DP9" i="119" s="1"/>
  <c r="DQ9" i="119" s="1"/>
  <c r="DR9" i="119" s="1"/>
  <c r="DS9" i="119" s="1"/>
  <c r="DT9" i="119" s="1"/>
  <c r="DU9" i="119" s="1"/>
  <c r="F8" i="119"/>
  <c r="F1" i="119" s="1"/>
  <c r="FD7" i="119"/>
  <c r="FC7" i="119"/>
  <c r="FB7" i="119"/>
  <c r="FA7" i="119"/>
  <c r="EZ7" i="119"/>
  <c r="EY7" i="119"/>
  <c r="EX7" i="119"/>
  <c r="EW7" i="119"/>
  <c r="EV7" i="119"/>
  <c r="EU7" i="119"/>
  <c r="ET7" i="119"/>
  <c r="ES7" i="119"/>
  <c r="ER7" i="119"/>
  <c r="EQ7" i="119"/>
  <c r="EP7" i="119"/>
  <c r="EO7" i="119"/>
  <c r="EN7" i="119"/>
  <c r="EM7" i="119"/>
  <c r="EL7" i="119"/>
  <c r="EK7" i="119"/>
  <c r="EJ7" i="119"/>
  <c r="EI7" i="119"/>
  <c r="EH7" i="119"/>
  <c r="EG7" i="119"/>
  <c r="EF7" i="119"/>
  <c r="EE7" i="119"/>
  <c r="ED7" i="119"/>
  <c r="EC7" i="119"/>
  <c r="EB7" i="119"/>
  <c r="EA7" i="119"/>
  <c r="DZ7" i="119"/>
  <c r="DY7" i="119"/>
  <c r="DX7" i="119"/>
  <c r="DW7" i="119"/>
  <c r="DV7" i="119"/>
  <c r="DU7" i="119"/>
  <c r="DT7" i="119"/>
  <c r="DS7" i="119"/>
  <c r="DR7" i="119"/>
  <c r="DQ7" i="119"/>
  <c r="DP7" i="119"/>
  <c r="DO7" i="119"/>
  <c r="DN7" i="119"/>
  <c r="DM7" i="119"/>
  <c r="DL7" i="119"/>
  <c r="DK7" i="119"/>
  <c r="DJ7" i="119"/>
  <c r="DI7" i="119"/>
  <c r="DH7" i="119"/>
  <c r="DG7" i="119"/>
  <c r="DF7" i="119"/>
  <c r="DE7" i="119"/>
  <c r="DD7" i="119"/>
  <c r="DC7" i="119"/>
  <c r="DB7" i="119"/>
  <c r="DA7" i="119"/>
  <c r="CZ7" i="119"/>
  <c r="CY7" i="119"/>
  <c r="CX7" i="119"/>
  <c r="CW7" i="119"/>
  <c r="CV7" i="119"/>
  <c r="CU7" i="119"/>
  <c r="CT7" i="119"/>
  <c r="CS7" i="119"/>
  <c r="CR7" i="119"/>
  <c r="CQ7" i="119"/>
  <c r="CP7" i="119"/>
  <c r="CO7" i="119"/>
  <c r="CN7" i="119"/>
  <c r="CM7" i="119"/>
  <c r="CL7" i="119"/>
  <c r="CK7" i="119"/>
  <c r="CJ7" i="119"/>
  <c r="CI7" i="119"/>
  <c r="CH7" i="119"/>
  <c r="CG7" i="119"/>
  <c r="CF7" i="119"/>
  <c r="CE7" i="119"/>
  <c r="CD7" i="119"/>
  <c r="CC7" i="119"/>
  <c r="CB7" i="119"/>
  <c r="CA7" i="119"/>
  <c r="BZ7" i="119"/>
  <c r="BY7" i="119"/>
  <c r="BX7" i="119"/>
  <c r="BW7" i="119"/>
  <c r="BV7" i="119"/>
  <c r="BU7" i="119"/>
  <c r="BT7" i="119"/>
  <c r="BS7" i="119"/>
  <c r="BR7" i="119"/>
  <c r="BQ7" i="119"/>
  <c r="BP7" i="119"/>
  <c r="BO7" i="119"/>
  <c r="BN7" i="119"/>
  <c r="BM7" i="119"/>
  <c r="BL7" i="119"/>
  <c r="BK7" i="119"/>
  <c r="BJ7" i="119"/>
  <c r="BI7" i="119"/>
  <c r="BH7" i="119"/>
  <c r="BG7" i="119"/>
  <c r="BF7" i="119"/>
  <c r="BE7" i="119"/>
  <c r="BD7" i="119"/>
  <c r="BC7" i="119"/>
  <c r="BB7" i="119"/>
  <c r="BA7" i="119"/>
  <c r="AZ7" i="119"/>
  <c r="AY7" i="119"/>
  <c r="AX7" i="119"/>
  <c r="AW7" i="119"/>
  <c r="AV7" i="119"/>
  <c r="AU7" i="119"/>
  <c r="AT7" i="119"/>
  <c r="AS7" i="119"/>
  <c r="AR7" i="119"/>
  <c r="AQ7" i="119"/>
  <c r="AP7" i="119"/>
  <c r="AO7" i="119"/>
  <c r="AN7" i="119"/>
  <c r="AM7" i="119"/>
  <c r="AL7" i="119"/>
  <c r="AK7" i="119"/>
  <c r="AJ7" i="119"/>
  <c r="AI7" i="119"/>
  <c r="AH7" i="119"/>
  <c r="AG7" i="119"/>
  <c r="AF7" i="119"/>
  <c r="AE7" i="119"/>
  <c r="AD7" i="119"/>
  <c r="AC7" i="119"/>
  <c r="AB7" i="119"/>
  <c r="AA7" i="119"/>
  <c r="Z7" i="119"/>
  <c r="Y7" i="119"/>
  <c r="X7" i="119"/>
  <c r="W7" i="119"/>
  <c r="V7" i="119"/>
  <c r="U7" i="119"/>
  <c r="T7" i="119"/>
  <c r="S7" i="119"/>
  <c r="R7" i="119"/>
  <c r="Q7" i="119"/>
  <c r="P7" i="119"/>
  <c r="O7" i="119"/>
  <c r="N7" i="119"/>
  <c r="M7" i="119"/>
  <c r="L7" i="119"/>
  <c r="K7" i="119"/>
  <c r="J7" i="119"/>
  <c r="I7" i="119"/>
  <c r="H7" i="119"/>
  <c r="G7" i="119"/>
  <c r="F7" i="119"/>
  <c r="E7" i="119"/>
  <c r="FD6" i="119"/>
  <c r="FC6" i="119"/>
  <c r="FB6" i="119"/>
  <c r="FA6" i="119"/>
  <c r="EZ6" i="119"/>
  <c r="EY6" i="119"/>
  <c r="EX6" i="119"/>
  <c r="EW6" i="119"/>
  <c r="EV6" i="119"/>
  <c r="EU6" i="119"/>
  <c r="ET6" i="119"/>
  <c r="ES6" i="119"/>
  <c r="ER6" i="119"/>
  <c r="EQ6" i="119"/>
  <c r="EP6" i="119"/>
  <c r="EO6" i="119"/>
  <c r="EN6" i="119"/>
  <c r="EM6" i="119"/>
  <c r="EL6" i="119"/>
  <c r="EK6" i="119"/>
  <c r="EJ6" i="119"/>
  <c r="EI6" i="119"/>
  <c r="EH6" i="119"/>
  <c r="EG6" i="119"/>
  <c r="EF6" i="119"/>
  <c r="EE6" i="119"/>
  <c r="ED6" i="119"/>
  <c r="EC6" i="119"/>
  <c r="EB6" i="119"/>
  <c r="EA6" i="119"/>
  <c r="DZ6" i="119"/>
  <c r="DY6" i="119"/>
  <c r="DX6" i="119"/>
  <c r="DW6" i="119"/>
  <c r="DV6" i="119"/>
  <c r="DU6" i="119"/>
  <c r="DT6" i="119"/>
  <c r="DS6" i="119"/>
  <c r="DR6" i="119"/>
  <c r="DQ6" i="119"/>
  <c r="DP6" i="119"/>
  <c r="DO6" i="119"/>
  <c r="DN6" i="119"/>
  <c r="DM6" i="119"/>
  <c r="DL6" i="119"/>
  <c r="DK6" i="119"/>
  <c r="DJ6" i="119"/>
  <c r="DI6" i="119"/>
  <c r="DH6" i="119"/>
  <c r="DG6" i="119"/>
  <c r="DF6" i="119"/>
  <c r="DE6" i="119"/>
  <c r="DD6" i="119"/>
  <c r="DC6" i="119"/>
  <c r="DB6" i="119"/>
  <c r="DA6" i="119"/>
  <c r="CZ6" i="119"/>
  <c r="CY6" i="119"/>
  <c r="CX6" i="119"/>
  <c r="CW6" i="119"/>
  <c r="CV6" i="119"/>
  <c r="CU6" i="119"/>
  <c r="CT6" i="119"/>
  <c r="CS6" i="119"/>
  <c r="CR6" i="119"/>
  <c r="CQ6" i="119"/>
  <c r="CP6" i="119"/>
  <c r="CO6" i="119"/>
  <c r="CN6" i="119"/>
  <c r="CM6" i="119"/>
  <c r="CL6" i="119"/>
  <c r="CK6" i="119"/>
  <c r="CJ6" i="119"/>
  <c r="CI6" i="119"/>
  <c r="CH6" i="119"/>
  <c r="CG6" i="119"/>
  <c r="CF6" i="119"/>
  <c r="CE6" i="119"/>
  <c r="CD6" i="119"/>
  <c r="CC6" i="119"/>
  <c r="CB6" i="119"/>
  <c r="CA6" i="119"/>
  <c r="BZ6" i="119"/>
  <c r="BY6" i="119"/>
  <c r="BX6" i="119"/>
  <c r="BW6" i="119"/>
  <c r="BV6" i="119"/>
  <c r="BU6" i="119"/>
  <c r="BT6" i="119"/>
  <c r="BS6" i="119"/>
  <c r="BR6" i="119"/>
  <c r="BQ6" i="119"/>
  <c r="BP6" i="119"/>
  <c r="BO6" i="119"/>
  <c r="BN6" i="119"/>
  <c r="BM6" i="119"/>
  <c r="BL6" i="119"/>
  <c r="BK6" i="119"/>
  <c r="BJ6" i="119"/>
  <c r="BI6" i="119"/>
  <c r="BH6" i="119"/>
  <c r="BG6" i="119"/>
  <c r="BF6" i="119"/>
  <c r="BE6" i="119"/>
  <c r="BD6" i="119"/>
  <c r="BC6" i="119"/>
  <c r="BB6" i="119"/>
  <c r="BA6" i="119"/>
  <c r="AZ6" i="119"/>
  <c r="AY6" i="119"/>
  <c r="AX6" i="119"/>
  <c r="AW6" i="119"/>
  <c r="AV6" i="119"/>
  <c r="AU6" i="119"/>
  <c r="AT6" i="119"/>
  <c r="AS6" i="119"/>
  <c r="AR6" i="119"/>
  <c r="AQ6" i="119"/>
  <c r="AP6" i="119"/>
  <c r="AO6" i="119"/>
  <c r="AN6" i="119"/>
  <c r="AM6" i="119"/>
  <c r="AL6" i="119"/>
  <c r="AK6" i="119"/>
  <c r="AJ6" i="119"/>
  <c r="AI6" i="119"/>
  <c r="AH6" i="119"/>
  <c r="AG6" i="119"/>
  <c r="AF6" i="119"/>
  <c r="AE6" i="119"/>
  <c r="AD6" i="119"/>
  <c r="AC6" i="119"/>
  <c r="AB6" i="119"/>
  <c r="AA6" i="119"/>
  <c r="Z6" i="119"/>
  <c r="Y6" i="119"/>
  <c r="X6" i="119"/>
  <c r="W6" i="119"/>
  <c r="V6" i="119"/>
  <c r="U6" i="119"/>
  <c r="T6" i="119"/>
  <c r="S6" i="119"/>
  <c r="R6" i="119"/>
  <c r="Q6" i="119"/>
  <c r="P6" i="119"/>
  <c r="O6" i="119"/>
  <c r="N6" i="119"/>
  <c r="M6" i="119"/>
  <c r="L6" i="119"/>
  <c r="K6" i="119"/>
  <c r="J6" i="119"/>
  <c r="I6" i="119"/>
  <c r="H6" i="119"/>
  <c r="G6" i="119"/>
  <c r="F6" i="119"/>
  <c r="E6" i="119"/>
  <c r="DX5" i="119"/>
  <c r="DX11" i="119" s="1"/>
  <c r="DW5" i="119"/>
  <c r="DW11" i="119" s="1"/>
  <c r="DV5" i="119"/>
  <c r="DV11" i="119" s="1"/>
  <c r="DU5" i="119"/>
  <c r="DU11" i="119" s="1"/>
  <c r="DT5" i="119"/>
  <c r="DT11" i="119" s="1"/>
  <c r="DS5" i="119"/>
  <c r="DS11" i="119" s="1"/>
  <c r="DR5" i="119"/>
  <c r="DR11" i="119" s="1"/>
  <c r="DQ5" i="119"/>
  <c r="DQ11" i="119" s="1"/>
  <c r="DP5" i="119"/>
  <c r="DP11" i="119" s="1"/>
  <c r="DO5" i="119"/>
  <c r="DO11" i="119" s="1"/>
  <c r="DN5" i="119"/>
  <c r="DN11" i="119" s="1"/>
  <c r="DM5" i="119"/>
  <c r="DM11" i="119" s="1"/>
  <c r="DL5" i="119"/>
  <c r="DL11" i="119" s="1"/>
  <c r="DK5" i="119"/>
  <c r="DK11" i="119" s="1"/>
  <c r="DJ5" i="119"/>
  <c r="DJ11" i="119" s="1"/>
  <c r="DI5" i="119"/>
  <c r="DI11" i="119" s="1"/>
  <c r="DH5" i="119"/>
  <c r="DH11" i="119" s="1"/>
  <c r="DG5" i="119"/>
  <c r="DG11" i="119" s="1"/>
  <c r="DF5" i="119"/>
  <c r="DF11" i="119" s="1"/>
  <c r="DE5" i="119"/>
  <c r="DE11" i="119" s="1"/>
  <c r="DD5" i="119"/>
  <c r="DD11" i="119" s="1"/>
  <c r="DC5" i="119"/>
  <c r="DC11" i="119" s="1"/>
  <c r="DB5" i="119"/>
  <c r="DB11" i="119" s="1"/>
  <c r="DA5" i="119"/>
  <c r="DA11" i="119" s="1"/>
  <c r="CZ5" i="119"/>
  <c r="CZ11" i="119" s="1"/>
  <c r="CY5" i="119"/>
  <c r="CY11" i="119" s="1"/>
  <c r="CX5" i="119"/>
  <c r="CW5" i="119"/>
  <c r="CV5" i="119"/>
  <c r="CV11" i="119" s="1"/>
  <c r="CU5" i="119"/>
  <c r="CU11" i="119" s="1"/>
  <c r="CT5" i="119"/>
  <c r="CT11" i="119" s="1"/>
  <c r="CS5" i="119"/>
  <c r="CS11" i="119" s="1"/>
  <c r="CR5" i="119"/>
  <c r="CR11" i="119" s="1"/>
  <c r="CQ5" i="119"/>
  <c r="CQ11" i="119" s="1"/>
  <c r="CP5" i="119"/>
  <c r="CP11" i="119" s="1"/>
  <c r="CO5" i="119"/>
  <c r="CO11" i="119" s="1"/>
  <c r="CN5" i="119"/>
  <c r="CN11" i="119" s="1"/>
  <c r="CM5" i="119"/>
  <c r="CM11" i="119" s="1"/>
  <c r="CL5" i="119"/>
  <c r="CL11" i="119" s="1"/>
  <c r="CK5" i="119"/>
  <c r="CK11" i="119" s="1"/>
  <c r="CJ5" i="119"/>
  <c r="CJ11" i="119" s="1"/>
  <c r="CI5" i="119"/>
  <c r="CI11" i="119" s="1"/>
  <c r="CH5" i="119"/>
  <c r="CH11" i="119" s="1"/>
  <c r="CG5" i="119"/>
  <c r="CG11" i="119" s="1"/>
  <c r="CF5" i="119"/>
  <c r="CF11" i="119" s="1"/>
  <c r="CE5" i="119"/>
  <c r="CE11" i="119" s="1"/>
  <c r="CD5" i="119"/>
  <c r="CD11" i="119" s="1"/>
  <c r="CC5" i="119"/>
  <c r="CC11" i="119" s="1"/>
  <c r="CB5" i="119"/>
  <c r="CB11" i="119" s="1"/>
  <c r="CA5" i="119"/>
  <c r="CA11" i="119" s="1"/>
  <c r="BZ5" i="119"/>
  <c r="BZ11" i="119" s="1"/>
  <c r="BY5" i="119"/>
  <c r="BY11" i="119" s="1"/>
  <c r="BX5" i="119"/>
  <c r="BX11" i="119" s="1"/>
  <c r="BW5" i="119"/>
  <c r="BW11" i="119" s="1"/>
  <c r="BV5" i="119"/>
  <c r="BV11" i="119" s="1"/>
  <c r="BU5" i="119"/>
  <c r="BU11" i="119" s="1"/>
  <c r="BT5" i="119"/>
  <c r="BT11" i="119" s="1"/>
  <c r="BS5" i="119"/>
  <c r="BS11" i="119" s="1"/>
  <c r="BR5" i="119"/>
  <c r="BR11" i="119" s="1"/>
  <c r="BQ5" i="119"/>
  <c r="BQ11" i="119" s="1"/>
  <c r="BP5" i="119"/>
  <c r="BP11" i="119" s="1"/>
  <c r="BO5" i="119"/>
  <c r="BO11" i="119" s="1"/>
  <c r="BN5" i="119"/>
  <c r="BN11" i="119" s="1"/>
  <c r="BM5" i="119"/>
  <c r="BM11" i="119" s="1"/>
  <c r="BL5" i="119"/>
  <c r="BL11" i="119" s="1"/>
  <c r="BK5" i="119"/>
  <c r="BK11" i="119" s="1"/>
  <c r="BJ5" i="119"/>
  <c r="BJ11" i="119" s="1"/>
  <c r="BI5" i="119"/>
  <c r="BI11" i="119" s="1"/>
  <c r="BH5" i="119"/>
  <c r="BH11" i="119" s="1"/>
  <c r="BG5" i="119"/>
  <c r="BG11" i="119" s="1"/>
  <c r="BF5" i="119"/>
  <c r="BF11" i="119" s="1"/>
  <c r="BE5" i="119"/>
  <c r="BE11" i="119" s="1"/>
  <c r="BD5" i="119"/>
  <c r="BD11" i="119" s="1"/>
  <c r="BC5" i="119"/>
  <c r="BC11" i="119" s="1"/>
  <c r="BB5" i="119"/>
  <c r="BB11" i="119" s="1"/>
  <c r="BA5" i="119"/>
  <c r="BA11" i="119" s="1"/>
  <c r="AZ5" i="119"/>
  <c r="AZ11" i="119" s="1"/>
  <c r="AY5" i="119"/>
  <c r="AY11" i="119" s="1"/>
  <c r="AX5" i="119"/>
  <c r="AX11" i="119" s="1"/>
  <c r="AW5" i="119"/>
  <c r="AW11" i="119" s="1"/>
  <c r="AV5" i="119"/>
  <c r="AV11" i="119" s="1"/>
  <c r="AU5" i="119"/>
  <c r="AU11" i="119" s="1"/>
  <c r="AT5" i="119"/>
  <c r="AT11" i="119" s="1"/>
  <c r="AS5" i="119"/>
  <c r="AD5" i="119"/>
  <c r="AD11" i="119" s="1"/>
  <c r="L5" i="119"/>
  <c r="L11" i="119" s="1"/>
  <c r="K5" i="119"/>
  <c r="K11" i="119" s="1"/>
  <c r="J5" i="119"/>
  <c r="J11" i="119" s="1"/>
  <c r="I5" i="119"/>
  <c r="I11" i="119" s="1"/>
  <c r="H5" i="119"/>
  <c r="H11" i="119" s="1"/>
  <c r="G5" i="119"/>
  <c r="G11" i="119" s="1"/>
  <c r="F5" i="119"/>
  <c r="F11" i="119" s="1"/>
  <c r="E5" i="119"/>
  <c r="E11" i="119" s="1"/>
  <c r="FD3" i="119"/>
  <c r="FD5" i="119" s="1"/>
  <c r="FD11" i="119" s="1"/>
  <c r="FC3" i="119"/>
  <c r="FC5" i="119" s="1"/>
  <c r="FC11" i="119" s="1"/>
  <c r="FB3" i="119"/>
  <c r="FB5" i="119" s="1"/>
  <c r="FB11" i="119" s="1"/>
  <c r="FA3" i="119"/>
  <c r="FA5" i="119" s="1"/>
  <c r="FA11" i="119" s="1"/>
  <c r="EZ3" i="119"/>
  <c r="EZ5" i="119" s="1"/>
  <c r="EZ11" i="119" s="1"/>
  <c r="EY3" i="119"/>
  <c r="EY5" i="119" s="1"/>
  <c r="EY11" i="119" s="1"/>
  <c r="EX3" i="119"/>
  <c r="EX5" i="119" s="1"/>
  <c r="EX11" i="119" s="1"/>
  <c r="EW3" i="119"/>
  <c r="EW5" i="119" s="1"/>
  <c r="EW11" i="119" s="1"/>
  <c r="EV3" i="119"/>
  <c r="EV5" i="119" s="1"/>
  <c r="EV11" i="119" s="1"/>
  <c r="EU3" i="119"/>
  <c r="EU5" i="119" s="1"/>
  <c r="EU11" i="119" s="1"/>
  <c r="ET3" i="119"/>
  <c r="ET5" i="119" s="1"/>
  <c r="ET11" i="119" s="1"/>
  <c r="ES3" i="119"/>
  <c r="ES5" i="119" s="1"/>
  <c r="ES11" i="119" s="1"/>
  <c r="ER3" i="119"/>
  <c r="ER5" i="119" s="1"/>
  <c r="ER11" i="119" s="1"/>
  <c r="EQ3" i="119"/>
  <c r="EQ5" i="119" s="1"/>
  <c r="EQ11" i="119" s="1"/>
  <c r="EP3" i="119"/>
  <c r="EP5" i="119" s="1"/>
  <c r="EP11" i="119" s="1"/>
  <c r="EO3" i="119"/>
  <c r="EO5" i="119" s="1"/>
  <c r="EO11" i="119" s="1"/>
  <c r="EN3" i="119"/>
  <c r="EN5" i="119" s="1"/>
  <c r="EN11" i="119" s="1"/>
  <c r="EM3" i="119"/>
  <c r="EM5" i="119" s="1"/>
  <c r="EM11" i="119" s="1"/>
  <c r="EL3" i="119"/>
  <c r="EL5" i="119" s="1"/>
  <c r="EL11" i="119" s="1"/>
  <c r="EK3" i="119"/>
  <c r="EK5" i="119" s="1"/>
  <c r="EK11" i="119" s="1"/>
  <c r="EJ3" i="119"/>
  <c r="EJ5" i="119" s="1"/>
  <c r="EJ11" i="119" s="1"/>
  <c r="EI3" i="119"/>
  <c r="EI5" i="119" s="1"/>
  <c r="EI11" i="119" s="1"/>
  <c r="EH3" i="119"/>
  <c r="EH5" i="119" s="1"/>
  <c r="EH11" i="119" s="1"/>
  <c r="EG3" i="119"/>
  <c r="EG5" i="119" s="1"/>
  <c r="EG11" i="119" s="1"/>
  <c r="EF3" i="119"/>
  <c r="EF5" i="119" s="1"/>
  <c r="EF11" i="119" s="1"/>
  <c r="EE3" i="119"/>
  <c r="EE5" i="119" s="1"/>
  <c r="EE11" i="119" s="1"/>
  <c r="ED3" i="119"/>
  <c r="ED5" i="119" s="1"/>
  <c r="ED11" i="119" s="1"/>
  <c r="EC3" i="119"/>
  <c r="EC5" i="119" s="1"/>
  <c r="EC11" i="119" s="1"/>
  <c r="EB3" i="119"/>
  <c r="EB5" i="119" s="1"/>
  <c r="EB11" i="119" s="1"/>
  <c r="EA3" i="119"/>
  <c r="EA5" i="119" s="1"/>
  <c r="EA11" i="119" s="1"/>
  <c r="DZ3" i="119"/>
  <c r="DZ5" i="119" s="1"/>
  <c r="DZ11" i="119" s="1"/>
  <c r="DY3" i="119"/>
  <c r="DY5" i="119" s="1"/>
  <c r="DY11" i="119" s="1"/>
  <c r="AR3" i="119"/>
  <c r="AR5" i="119" s="1"/>
  <c r="AR11" i="119" s="1"/>
  <c r="AQ3" i="119"/>
  <c r="AQ5" i="119" s="1"/>
  <c r="AQ11" i="119" s="1"/>
  <c r="AP3" i="119"/>
  <c r="AP5" i="119" s="1"/>
  <c r="AP11" i="119" s="1"/>
  <c r="AO3" i="119"/>
  <c r="AO5" i="119" s="1"/>
  <c r="AO11" i="119" s="1"/>
  <c r="AN3" i="119"/>
  <c r="AN5" i="119" s="1"/>
  <c r="AN11" i="119" s="1"/>
  <c r="AM3" i="119"/>
  <c r="AM5" i="119" s="1"/>
  <c r="AM11" i="119" s="1"/>
  <c r="AL3" i="119"/>
  <c r="AL5" i="119" s="1"/>
  <c r="AL11" i="119" s="1"/>
  <c r="AK3" i="119"/>
  <c r="AK5" i="119" s="1"/>
  <c r="AK11" i="119" s="1"/>
  <c r="AJ3" i="119"/>
  <c r="AJ5" i="119" s="1"/>
  <c r="AJ11" i="119" s="1"/>
  <c r="AI3" i="119"/>
  <c r="AI5" i="119" s="1"/>
  <c r="AI11" i="119" s="1"/>
  <c r="AH3" i="119"/>
  <c r="AH5" i="119" s="1"/>
  <c r="AH11" i="119" s="1"/>
  <c r="AG3" i="119"/>
  <c r="AG5" i="119" s="1"/>
  <c r="AG11" i="119" s="1"/>
  <c r="AF3" i="119"/>
  <c r="AF5" i="119" s="1"/>
  <c r="AF11" i="119" s="1"/>
  <c r="AE3" i="119"/>
  <c r="AE5" i="119" s="1"/>
  <c r="AE11" i="119" s="1"/>
  <c r="AD3" i="119"/>
  <c r="AC3" i="119"/>
  <c r="AC5" i="119" s="1"/>
  <c r="AC11" i="119" s="1"/>
  <c r="AB3" i="119"/>
  <c r="AB5" i="119" s="1"/>
  <c r="AB11" i="119" s="1"/>
  <c r="AA3" i="119"/>
  <c r="AA5" i="119" s="1"/>
  <c r="AA11" i="119" s="1"/>
  <c r="Z3" i="119"/>
  <c r="Z5" i="119" s="1"/>
  <c r="Z11" i="119" s="1"/>
  <c r="Y3" i="119"/>
  <c r="Y5" i="119" s="1"/>
  <c r="Y11" i="119" s="1"/>
  <c r="X3" i="119"/>
  <c r="X5" i="119" s="1"/>
  <c r="X11" i="119" s="1"/>
  <c r="W3" i="119"/>
  <c r="W5" i="119" s="1"/>
  <c r="W11" i="119" s="1"/>
  <c r="V3" i="119"/>
  <c r="V5" i="119" s="1"/>
  <c r="V11" i="119" s="1"/>
  <c r="U3" i="119"/>
  <c r="U5" i="119" s="1"/>
  <c r="U11" i="119" s="1"/>
  <c r="T3" i="119"/>
  <c r="T5" i="119" s="1"/>
  <c r="T11" i="119" s="1"/>
  <c r="S3" i="119"/>
  <c r="S5" i="119" s="1"/>
  <c r="S11" i="119" s="1"/>
  <c r="R3" i="119"/>
  <c r="R5" i="119" s="1"/>
  <c r="R11" i="119" s="1"/>
  <c r="Q3" i="119"/>
  <c r="Q5" i="119" s="1"/>
  <c r="Q11" i="119" s="1"/>
  <c r="P3" i="119"/>
  <c r="P5" i="119" s="1"/>
  <c r="P11" i="119" s="1"/>
  <c r="O3" i="119"/>
  <c r="O5" i="119" s="1"/>
  <c r="O11" i="119" s="1"/>
  <c r="N3" i="119"/>
  <c r="N5" i="119" s="1"/>
  <c r="N11" i="119" s="1"/>
  <c r="M3" i="119"/>
  <c r="M5" i="119" s="1"/>
  <c r="M11" i="119" s="1"/>
  <c r="B2" i="119" a="1"/>
  <c r="B2" i="119" s="1"/>
  <c r="E1" i="119"/>
  <c r="C217" i="118"/>
  <c r="C203" i="118"/>
  <c r="I201" i="118"/>
  <c r="H201" i="118"/>
  <c r="C191" i="118"/>
  <c r="I189" i="118"/>
  <c r="H189" i="118" s="1"/>
  <c r="C176" i="118"/>
  <c r="V174" i="118"/>
  <c r="U174" i="118"/>
  <c r="T174" i="118"/>
  <c r="S174" i="118"/>
  <c r="R174" i="118"/>
  <c r="Q174" i="118"/>
  <c r="C164" i="118"/>
  <c r="V162" i="118"/>
  <c r="U162" i="118"/>
  <c r="T162" i="118"/>
  <c r="S162" i="118"/>
  <c r="R162" i="118"/>
  <c r="Q162" i="118"/>
  <c r="C152" i="118"/>
  <c r="V150" i="118"/>
  <c r="U150" i="118"/>
  <c r="T150" i="118"/>
  <c r="S150" i="118"/>
  <c r="R150" i="118"/>
  <c r="Q150" i="118"/>
  <c r="L147" i="118"/>
  <c r="J147" i="118"/>
  <c r="H147" i="118"/>
  <c r="F147" i="118"/>
  <c r="L146" i="118"/>
  <c r="J146" i="118"/>
  <c r="H146" i="118"/>
  <c r="F146" i="118"/>
  <c r="L145" i="118"/>
  <c r="J145" i="118"/>
  <c r="H145" i="118"/>
  <c r="F145" i="118"/>
  <c r="L144" i="118"/>
  <c r="J144" i="118"/>
  <c r="H144" i="118"/>
  <c r="F144" i="118"/>
  <c r="L143" i="118"/>
  <c r="J143" i="118"/>
  <c r="H143" i="118"/>
  <c r="F143" i="118"/>
  <c r="L142" i="118"/>
  <c r="J142" i="118"/>
  <c r="H142" i="118"/>
  <c r="F142" i="118"/>
  <c r="L141" i="118"/>
  <c r="J141" i="118"/>
  <c r="H141" i="118"/>
  <c r="F141" i="118"/>
  <c r="L140" i="118"/>
  <c r="J140" i="118"/>
  <c r="H140" i="118"/>
  <c r="F140" i="118"/>
  <c r="L135" i="118"/>
  <c r="J135" i="118"/>
  <c r="H135" i="118"/>
  <c r="F135" i="118"/>
  <c r="L134" i="118"/>
  <c r="J134" i="118"/>
  <c r="H134" i="118"/>
  <c r="F134" i="118"/>
  <c r="L133" i="118"/>
  <c r="J133" i="118"/>
  <c r="H133" i="118"/>
  <c r="F133" i="118"/>
  <c r="L132" i="118"/>
  <c r="J132" i="118"/>
  <c r="H132" i="118"/>
  <c r="F132" i="118"/>
  <c r="L131" i="118"/>
  <c r="J131" i="118"/>
  <c r="H131" i="118"/>
  <c r="F131" i="118"/>
  <c r="L130" i="118"/>
  <c r="J130" i="118"/>
  <c r="H130" i="118"/>
  <c r="F130" i="118"/>
  <c r="L129" i="118"/>
  <c r="J129" i="118"/>
  <c r="H129" i="118"/>
  <c r="F129" i="118"/>
  <c r="L128" i="118"/>
  <c r="J128" i="118"/>
  <c r="H128" i="118"/>
  <c r="F128" i="118"/>
  <c r="C117" i="118"/>
  <c r="C116" i="118"/>
  <c r="P114" i="118"/>
  <c r="O114" i="118"/>
  <c r="N114" i="118"/>
  <c r="M114" i="118"/>
  <c r="L114" i="118"/>
  <c r="K114" i="118"/>
  <c r="C104" i="118"/>
  <c r="V102" i="118"/>
  <c r="U102" i="118"/>
  <c r="T102" i="118"/>
  <c r="S102" i="118"/>
  <c r="R102" i="118"/>
  <c r="Q102" i="118"/>
  <c r="C92" i="118"/>
  <c r="I90" i="118"/>
  <c r="H90" i="118"/>
  <c r="C81" i="118"/>
  <c r="C80" i="118"/>
  <c r="C68" i="118"/>
  <c r="G66" i="118"/>
  <c r="F66" i="118"/>
  <c r="E66" i="118"/>
  <c r="C58" i="118"/>
  <c r="C57" i="118"/>
  <c r="C56" i="118"/>
  <c r="E54" i="118"/>
  <c r="C44" i="118"/>
  <c r="G42" i="118"/>
  <c r="S42" i="118" s="1"/>
  <c r="F42" i="118"/>
  <c r="R42" i="118" s="1"/>
  <c r="E42" i="118"/>
  <c r="Q42" i="118" s="1"/>
  <c r="C32" i="118"/>
  <c r="S30" i="118"/>
  <c r="R30" i="118"/>
  <c r="G30" i="118"/>
  <c r="F30" i="118"/>
  <c r="E30" i="118"/>
  <c r="Q30" i="118" s="1"/>
  <c r="G28" i="118"/>
  <c r="G54" i="118" s="1"/>
  <c r="F28" i="118"/>
  <c r="F54" i="118" s="1"/>
  <c r="B2" i="118"/>
  <c r="A1" i="118" a="1"/>
  <c r="A1" i="118" s="1"/>
  <c r="C70" i="117"/>
  <c r="U68" i="117"/>
  <c r="T68" i="117"/>
  <c r="S68" i="117"/>
  <c r="R68" i="117"/>
  <c r="Q68" i="117"/>
  <c r="P68" i="117"/>
  <c r="C59" i="117"/>
  <c r="C60" i="117" s="1"/>
  <c r="C58" i="117"/>
  <c r="U56" i="117"/>
  <c r="T56" i="117"/>
  <c r="S56" i="117"/>
  <c r="R56" i="117"/>
  <c r="Q56" i="117"/>
  <c r="P56" i="117"/>
  <c r="C46" i="117"/>
  <c r="C47" i="117" s="1"/>
  <c r="U44" i="117"/>
  <c r="T44" i="117"/>
  <c r="S44" i="117"/>
  <c r="R44" i="117"/>
  <c r="Q44" i="117"/>
  <c r="P44" i="117"/>
  <c r="C34" i="117"/>
  <c r="U32" i="117"/>
  <c r="T32" i="117"/>
  <c r="S32" i="117"/>
  <c r="R32" i="117"/>
  <c r="Q32" i="117"/>
  <c r="P32" i="117"/>
  <c r="B2" i="117"/>
  <c r="A1" i="117" a="1"/>
  <c r="A1" i="117" s="1"/>
  <c r="C38" i="116"/>
  <c r="C47" i="116" s="1"/>
  <c r="C56" i="116" s="1"/>
  <c r="C65" i="116" s="1"/>
  <c r="C37" i="116"/>
  <c r="C46" i="116" s="1"/>
  <c r="C55" i="116" s="1"/>
  <c r="C64" i="116" s="1"/>
  <c r="C73" i="116" s="1"/>
  <c r="C82" i="116" s="1"/>
  <c r="C91" i="116" s="1"/>
  <c r="C100" i="116" s="1"/>
  <c r="C31" i="116"/>
  <c r="C40" i="116" s="1"/>
  <c r="C49" i="116" s="1"/>
  <c r="C58" i="116" s="1"/>
  <c r="C67" i="116" s="1"/>
  <c r="C76" i="116" s="1"/>
  <c r="C85" i="116" s="1"/>
  <c r="C94" i="116" s="1"/>
  <c r="D30" i="116"/>
  <c r="D29" i="116"/>
  <c r="D38" i="116" s="1"/>
  <c r="C29" i="116"/>
  <c r="D28" i="116"/>
  <c r="D37" i="116" s="1"/>
  <c r="D46" i="116" s="1"/>
  <c r="B46" i="116" s="1"/>
  <c r="C28" i="116"/>
  <c r="D27" i="116"/>
  <c r="B27" i="116" s="1"/>
  <c r="C27" i="116"/>
  <c r="C36" i="116" s="1"/>
  <c r="C45" i="116" s="1"/>
  <c r="C54" i="116" s="1"/>
  <c r="C63" i="116" s="1"/>
  <c r="C72" i="116" s="1"/>
  <c r="C81" i="116" s="1"/>
  <c r="C90" i="116" s="1"/>
  <c r="C99" i="116" s="1"/>
  <c r="D26" i="116"/>
  <c r="C26" i="116"/>
  <c r="C35" i="116" s="1"/>
  <c r="C44" i="116" s="1"/>
  <c r="C53" i="116" s="1"/>
  <c r="C62" i="116" s="1"/>
  <c r="C71" i="116" s="1"/>
  <c r="C80" i="116" s="1"/>
  <c r="C89" i="116" s="1"/>
  <c r="C98" i="116" s="1"/>
  <c r="D25" i="116"/>
  <c r="D34" i="116" s="1"/>
  <c r="D43" i="116" s="1"/>
  <c r="D52" i="116" s="1"/>
  <c r="D61" i="116" s="1"/>
  <c r="D70" i="116" s="1"/>
  <c r="D79" i="116" s="1"/>
  <c r="C25" i="116"/>
  <c r="C34" i="116" s="1"/>
  <c r="C43" i="116" s="1"/>
  <c r="C52" i="116" s="1"/>
  <c r="C61" i="116" s="1"/>
  <c r="C70" i="116" s="1"/>
  <c r="C79" i="116" s="1"/>
  <c r="C88" i="116" s="1"/>
  <c r="C97" i="116" s="1"/>
  <c r="B25" i="116"/>
  <c r="D24" i="116"/>
  <c r="B24" i="116" s="1"/>
  <c r="C24" i="116"/>
  <c r="C33" i="116" s="1"/>
  <c r="C42" i="116" s="1"/>
  <c r="C51" i="116" s="1"/>
  <c r="D23" i="116"/>
  <c r="D32" i="116" s="1"/>
  <c r="C23" i="116"/>
  <c r="C32" i="116" s="1"/>
  <c r="C41" i="116" s="1"/>
  <c r="C50" i="116" s="1"/>
  <c r="C59" i="116" s="1"/>
  <c r="C68" i="116" s="1"/>
  <c r="C77" i="116" s="1"/>
  <c r="C86" i="116" s="1"/>
  <c r="C95" i="116" s="1"/>
  <c r="D22" i="116"/>
  <c r="D31" i="116" s="1"/>
  <c r="D40" i="116" s="1"/>
  <c r="D49" i="116" s="1"/>
  <c r="B49" i="116" s="1"/>
  <c r="C22" i="116"/>
  <c r="D21" i="116"/>
  <c r="B21" i="116" s="1"/>
  <c r="C30" i="116"/>
  <c r="C39" i="116" s="1"/>
  <c r="C48" i="116" s="1"/>
  <c r="C57" i="116" s="1"/>
  <c r="C66" i="116" s="1"/>
  <c r="C75" i="116" s="1"/>
  <c r="C84" i="116" s="1"/>
  <c r="C93" i="116" s="1"/>
  <c r="B20" i="116"/>
  <c r="B19" i="116"/>
  <c r="B18" i="116"/>
  <c r="B17" i="116"/>
  <c r="B16" i="116"/>
  <c r="B15" i="116"/>
  <c r="B14" i="116"/>
  <c r="B13" i="116"/>
  <c r="B12" i="116"/>
  <c r="EN11" i="116"/>
  <c r="DY11" i="116"/>
  <c r="AY11" i="116"/>
  <c r="V11" i="116"/>
  <c r="U11" i="116"/>
  <c r="J11" i="116"/>
  <c r="I11" i="116"/>
  <c r="H11" i="116"/>
  <c r="G11" i="116"/>
  <c r="D11" i="116"/>
  <c r="C11" i="116"/>
  <c r="B11" i="116"/>
  <c r="DU10" i="116"/>
  <c r="CG10" i="116"/>
  <c r="AS10" i="116"/>
  <c r="E10" i="116"/>
  <c r="FD9" i="116"/>
  <c r="FC9" i="116"/>
  <c r="FB9" i="116"/>
  <c r="FA9" i="116"/>
  <c r="EZ9" i="116"/>
  <c r="EY9" i="116"/>
  <c r="EX9" i="116"/>
  <c r="EW9" i="116"/>
  <c r="EV9" i="116"/>
  <c r="EU9" i="116"/>
  <c r="ET9" i="116"/>
  <c r="ES9" i="116"/>
  <c r="ER9" i="116"/>
  <c r="EQ9" i="116"/>
  <c r="EP9" i="116"/>
  <c r="EO9" i="116"/>
  <c r="EN9" i="116"/>
  <c r="EM9" i="116"/>
  <c r="EL9" i="116"/>
  <c r="EK9" i="116"/>
  <c r="EJ9" i="116"/>
  <c r="EI9" i="116"/>
  <c r="EH9" i="116"/>
  <c r="EG9" i="116"/>
  <c r="EF9" i="116"/>
  <c r="EE9" i="116"/>
  <c r="ED9" i="116"/>
  <c r="EC9" i="116"/>
  <c r="EB9" i="116"/>
  <c r="EA9" i="116"/>
  <c r="DZ9" i="116"/>
  <c r="DY9" i="116"/>
  <c r="DX9" i="116"/>
  <c r="DW9" i="116"/>
  <c r="DV9" i="116"/>
  <c r="C9" i="116"/>
  <c r="D9" i="116" s="1"/>
  <c r="E9" i="116" s="1"/>
  <c r="F9" i="116" s="1"/>
  <c r="G9" i="116" s="1"/>
  <c r="H9" i="116" s="1"/>
  <c r="I9" i="116" s="1"/>
  <c r="J9" i="116" s="1"/>
  <c r="K9" i="116" s="1"/>
  <c r="L9" i="116" s="1"/>
  <c r="M9" i="116" s="1"/>
  <c r="N9" i="116" s="1"/>
  <c r="O9" i="116" s="1"/>
  <c r="P9" i="116" s="1"/>
  <c r="Q9" i="116" s="1"/>
  <c r="R9" i="116" s="1"/>
  <c r="S9" i="116" s="1"/>
  <c r="T9" i="116" s="1"/>
  <c r="U9" i="116" s="1"/>
  <c r="V9" i="116" s="1"/>
  <c r="W9" i="116" s="1"/>
  <c r="X9" i="116" s="1"/>
  <c r="Y9" i="116" s="1"/>
  <c r="Z9" i="116" s="1"/>
  <c r="AA9" i="116" s="1"/>
  <c r="AB9" i="116" s="1"/>
  <c r="AC9" i="116" s="1"/>
  <c r="AD9" i="116" s="1"/>
  <c r="AE9" i="116" s="1"/>
  <c r="AF9" i="116" s="1"/>
  <c r="AG9" i="116" s="1"/>
  <c r="AH9" i="116" s="1"/>
  <c r="AI9" i="116" s="1"/>
  <c r="AJ9" i="116" s="1"/>
  <c r="AK9" i="116" s="1"/>
  <c r="AL9" i="116" s="1"/>
  <c r="AM9" i="116" s="1"/>
  <c r="AN9" i="116" s="1"/>
  <c r="AO9" i="116" s="1"/>
  <c r="AP9" i="116" s="1"/>
  <c r="AQ9" i="116" s="1"/>
  <c r="AR9" i="116" s="1"/>
  <c r="AS9" i="116" s="1"/>
  <c r="AT9" i="116" s="1"/>
  <c r="AU9" i="116" s="1"/>
  <c r="AV9" i="116" s="1"/>
  <c r="AW9" i="116" s="1"/>
  <c r="AX9" i="116" s="1"/>
  <c r="AY9" i="116" s="1"/>
  <c r="AZ9" i="116" s="1"/>
  <c r="BA9" i="116" s="1"/>
  <c r="BB9" i="116" s="1"/>
  <c r="BC9" i="116" s="1"/>
  <c r="BD9" i="116" s="1"/>
  <c r="BE9" i="116" s="1"/>
  <c r="BF9" i="116" s="1"/>
  <c r="BG9" i="116" s="1"/>
  <c r="BH9" i="116" s="1"/>
  <c r="BI9" i="116" s="1"/>
  <c r="BJ9" i="116" s="1"/>
  <c r="BK9" i="116" s="1"/>
  <c r="BL9" i="116" s="1"/>
  <c r="BM9" i="116" s="1"/>
  <c r="BN9" i="116" s="1"/>
  <c r="BO9" i="116" s="1"/>
  <c r="BP9" i="116" s="1"/>
  <c r="BQ9" i="116" s="1"/>
  <c r="BR9" i="116" s="1"/>
  <c r="BS9" i="116" s="1"/>
  <c r="BT9" i="116" s="1"/>
  <c r="BU9" i="116" s="1"/>
  <c r="BV9" i="116" s="1"/>
  <c r="BW9" i="116" s="1"/>
  <c r="BX9" i="116" s="1"/>
  <c r="BY9" i="116" s="1"/>
  <c r="BZ9" i="116" s="1"/>
  <c r="CA9" i="116" s="1"/>
  <c r="CB9" i="116" s="1"/>
  <c r="CC9" i="116" s="1"/>
  <c r="CD9" i="116" s="1"/>
  <c r="CE9" i="116" s="1"/>
  <c r="CF9" i="116" s="1"/>
  <c r="CG9" i="116" s="1"/>
  <c r="CH9" i="116" s="1"/>
  <c r="CI9" i="116" s="1"/>
  <c r="CJ9" i="116" s="1"/>
  <c r="CK9" i="116" s="1"/>
  <c r="CL9" i="116" s="1"/>
  <c r="CM9" i="116" s="1"/>
  <c r="CN9" i="116" s="1"/>
  <c r="CO9" i="116" s="1"/>
  <c r="CP9" i="116" s="1"/>
  <c r="CQ9" i="116" s="1"/>
  <c r="CR9" i="116" s="1"/>
  <c r="CS9" i="116" s="1"/>
  <c r="CT9" i="116" s="1"/>
  <c r="CU9" i="116" s="1"/>
  <c r="CV9" i="116" s="1"/>
  <c r="CW9" i="116" s="1"/>
  <c r="CX9" i="116" s="1"/>
  <c r="CY9" i="116" s="1"/>
  <c r="CZ9" i="116" s="1"/>
  <c r="DA9" i="116" s="1"/>
  <c r="DB9" i="116" s="1"/>
  <c r="DC9" i="116" s="1"/>
  <c r="DD9" i="116" s="1"/>
  <c r="DE9" i="116" s="1"/>
  <c r="DF9" i="116" s="1"/>
  <c r="DG9" i="116" s="1"/>
  <c r="DH9" i="116" s="1"/>
  <c r="DI9" i="116" s="1"/>
  <c r="DJ9" i="116" s="1"/>
  <c r="DK9" i="116" s="1"/>
  <c r="DL9" i="116" s="1"/>
  <c r="DM9" i="116" s="1"/>
  <c r="DN9" i="116" s="1"/>
  <c r="DO9" i="116" s="1"/>
  <c r="DP9" i="116" s="1"/>
  <c r="DQ9" i="116" s="1"/>
  <c r="DR9" i="116" s="1"/>
  <c r="DS9" i="116" s="1"/>
  <c r="DT9" i="116" s="1"/>
  <c r="DU9" i="116" s="1"/>
  <c r="F8" i="116"/>
  <c r="F1" i="116" s="1"/>
  <c r="FD7" i="116"/>
  <c r="FC7" i="116"/>
  <c r="FB7" i="116"/>
  <c r="FA7" i="116"/>
  <c r="EZ7" i="116"/>
  <c r="EY7" i="116"/>
  <c r="EX7" i="116"/>
  <c r="EW7" i="116"/>
  <c r="EV7" i="116"/>
  <c r="EU7" i="116"/>
  <c r="ET7" i="116"/>
  <c r="ES7" i="116"/>
  <c r="ER7" i="116"/>
  <c r="EQ7" i="116"/>
  <c r="EP7" i="116"/>
  <c r="EO7" i="116"/>
  <c r="EN7" i="116"/>
  <c r="EM7" i="116"/>
  <c r="EL7" i="116"/>
  <c r="EK7" i="116"/>
  <c r="EJ7" i="116"/>
  <c r="EI7" i="116"/>
  <c r="EH7" i="116"/>
  <c r="EG7" i="116"/>
  <c r="EF7" i="116"/>
  <c r="EE7" i="116"/>
  <c r="ED7" i="116"/>
  <c r="EC7" i="116"/>
  <c r="EB7" i="116"/>
  <c r="EA7" i="116"/>
  <c r="DZ7" i="116"/>
  <c r="DY7" i="116"/>
  <c r="DX7" i="116"/>
  <c r="DW7" i="116"/>
  <c r="DV7" i="116"/>
  <c r="DU7" i="116"/>
  <c r="DT7" i="116"/>
  <c r="DS7" i="116"/>
  <c r="DR7" i="116"/>
  <c r="DQ7" i="116"/>
  <c r="DP7" i="116"/>
  <c r="DO7" i="116"/>
  <c r="DN7" i="116"/>
  <c r="DM7" i="116"/>
  <c r="DL7" i="116"/>
  <c r="DK7" i="116"/>
  <c r="DJ7" i="116"/>
  <c r="DI7" i="116"/>
  <c r="DH7" i="116"/>
  <c r="DG7" i="116"/>
  <c r="DF7" i="116"/>
  <c r="DE7" i="116"/>
  <c r="DD7" i="116"/>
  <c r="DC7" i="116"/>
  <c r="DB7" i="116"/>
  <c r="DA7" i="116"/>
  <c r="CZ7" i="116"/>
  <c r="CY7" i="116"/>
  <c r="CX7" i="116"/>
  <c r="CW7" i="116"/>
  <c r="CV7" i="116"/>
  <c r="CU7" i="116"/>
  <c r="CT7" i="116"/>
  <c r="CS7" i="116"/>
  <c r="CR7" i="116"/>
  <c r="CQ7" i="116"/>
  <c r="CP7" i="116"/>
  <c r="CO7" i="116"/>
  <c r="CN7" i="116"/>
  <c r="CM7" i="116"/>
  <c r="CL7" i="116"/>
  <c r="CK7" i="116"/>
  <c r="CJ7" i="116"/>
  <c r="CI7" i="116"/>
  <c r="CH7" i="116"/>
  <c r="CG7" i="116"/>
  <c r="CF7" i="116"/>
  <c r="CE7" i="116"/>
  <c r="CD7" i="116"/>
  <c r="CC7" i="116"/>
  <c r="CB7" i="116"/>
  <c r="CA7" i="116"/>
  <c r="BZ7" i="116"/>
  <c r="BY7" i="116"/>
  <c r="BX7" i="116"/>
  <c r="BW7" i="116"/>
  <c r="BV7" i="116"/>
  <c r="BU7" i="116"/>
  <c r="BT7" i="116"/>
  <c r="BS7" i="116"/>
  <c r="BR7" i="116"/>
  <c r="BQ7" i="116"/>
  <c r="BP7" i="116"/>
  <c r="BO7" i="116"/>
  <c r="BN7" i="116"/>
  <c r="BM7" i="116"/>
  <c r="BL7" i="116"/>
  <c r="BK7" i="116"/>
  <c r="BJ7" i="116"/>
  <c r="BI7" i="116"/>
  <c r="BH7" i="116"/>
  <c r="BG7" i="116"/>
  <c r="BF7" i="116"/>
  <c r="BE7" i="116"/>
  <c r="BD7" i="116"/>
  <c r="BC7" i="116"/>
  <c r="BB7" i="116"/>
  <c r="BA7" i="116"/>
  <c r="AZ7" i="116"/>
  <c r="AY7" i="116"/>
  <c r="AX7" i="116"/>
  <c r="AW7" i="116"/>
  <c r="AV7" i="116"/>
  <c r="AU7" i="116"/>
  <c r="AT7" i="116"/>
  <c r="AS7" i="116"/>
  <c r="AR7" i="116"/>
  <c r="AQ7" i="116"/>
  <c r="AP7" i="116"/>
  <c r="AO7" i="116"/>
  <c r="AN7" i="116"/>
  <c r="AM7" i="116"/>
  <c r="AL7" i="116"/>
  <c r="AK7" i="116"/>
  <c r="AJ7" i="116"/>
  <c r="AI7" i="116"/>
  <c r="AH7" i="116"/>
  <c r="AG7" i="116"/>
  <c r="AF7" i="116"/>
  <c r="AE7" i="116"/>
  <c r="AD7" i="116"/>
  <c r="AC7" i="116"/>
  <c r="AB7" i="116"/>
  <c r="AA7" i="116"/>
  <c r="Z7" i="116"/>
  <c r="Y7" i="116"/>
  <c r="X7" i="116"/>
  <c r="W7" i="116"/>
  <c r="V7" i="116"/>
  <c r="U7" i="116"/>
  <c r="T7" i="116"/>
  <c r="S7" i="116"/>
  <c r="R7" i="116"/>
  <c r="Q7" i="116"/>
  <c r="P7" i="116"/>
  <c r="O7" i="116"/>
  <c r="N7" i="116"/>
  <c r="M7" i="116"/>
  <c r="L7" i="116"/>
  <c r="K7" i="116"/>
  <c r="J7" i="116"/>
  <c r="I7" i="116"/>
  <c r="H7" i="116"/>
  <c r="G7" i="116"/>
  <c r="F7" i="116"/>
  <c r="E7" i="116"/>
  <c r="FD6" i="116"/>
  <c r="FC6" i="116"/>
  <c r="FB6" i="116"/>
  <c r="FA6" i="116"/>
  <c r="EZ6" i="116"/>
  <c r="EY6" i="116"/>
  <c r="EX6" i="116"/>
  <c r="EW6" i="116"/>
  <c r="EV6" i="116"/>
  <c r="EU6" i="116"/>
  <c r="ET6" i="116"/>
  <c r="ES6" i="116"/>
  <c r="ER6" i="116"/>
  <c r="EQ6" i="116"/>
  <c r="EP6" i="116"/>
  <c r="EO6" i="116"/>
  <c r="EN6" i="116"/>
  <c r="EM6" i="116"/>
  <c r="EL6" i="116"/>
  <c r="EK6" i="116"/>
  <c r="EJ6" i="116"/>
  <c r="EI6" i="116"/>
  <c r="EH6" i="116"/>
  <c r="EG6" i="116"/>
  <c r="EF6" i="116"/>
  <c r="EE6" i="116"/>
  <c r="ED6" i="116"/>
  <c r="EC6" i="116"/>
  <c r="EB6" i="116"/>
  <c r="EA6" i="116"/>
  <c r="DZ6" i="116"/>
  <c r="DY6" i="116"/>
  <c r="DX6" i="116"/>
  <c r="DW6" i="116"/>
  <c r="DV6" i="116"/>
  <c r="DU6" i="116"/>
  <c r="DT6" i="116"/>
  <c r="DS6" i="116"/>
  <c r="DR6" i="116"/>
  <c r="DQ6" i="116"/>
  <c r="DP6" i="116"/>
  <c r="DO6" i="116"/>
  <c r="DN6" i="116"/>
  <c r="DM6" i="116"/>
  <c r="DL6" i="116"/>
  <c r="DK6" i="116"/>
  <c r="DJ6" i="116"/>
  <c r="DI6" i="116"/>
  <c r="DH6" i="116"/>
  <c r="DG6" i="116"/>
  <c r="DF6" i="116"/>
  <c r="DE6" i="116"/>
  <c r="DD6" i="116"/>
  <c r="DC6" i="116"/>
  <c r="DB6" i="116"/>
  <c r="DA6" i="116"/>
  <c r="CZ6" i="116"/>
  <c r="CY6" i="116"/>
  <c r="CX6" i="116"/>
  <c r="CW6" i="116"/>
  <c r="CV6" i="116"/>
  <c r="CU6" i="116"/>
  <c r="CT6" i="116"/>
  <c r="CS6" i="116"/>
  <c r="CR6" i="116"/>
  <c r="CQ6" i="116"/>
  <c r="CP6" i="116"/>
  <c r="CO6" i="116"/>
  <c r="CN6" i="116"/>
  <c r="CM6" i="116"/>
  <c r="CL6" i="116"/>
  <c r="CK6" i="116"/>
  <c r="CJ6" i="116"/>
  <c r="CI6" i="116"/>
  <c r="CH6" i="116"/>
  <c r="CG6" i="116"/>
  <c r="CF6" i="116"/>
  <c r="CE6" i="116"/>
  <c r="CD6" i="116"/>
  <c r="CC6" i="116"/>
  <c r="CB6" i="116"/>
  <c r="CA6" i="116"/>
  <c r="BZ6" i="116"/>
  <c r="BY6" i="116"/>
  <c r="BX6" i="116"/>
  <c r="BW6" i="116"/>
  <c r="BV6" i="116"/>
  <c r="BU6" i="116"/>
  <c r="BT6" i="116"/>
  <c r="BS6" i="116"/>
  <c r="BR6" i="116"/>
  <c r="BQ6" i="116"/>
  <c r="BP6" i="116"/>
  <c r="BO6" i="116"/>
  <c r="BN6" i="116"/>
  <c r="BM6" i="116"/>
  <c r="BL6" i="116"/>
  <c r="BK6" i="116"/>
  <c r="BJ6" i="116"/>
  <c r="BI6" i="116"/>
  <c r="BH6" i="116"/>
  <c r="BG6" i="116"/>
  <c r="BF6" i="116"/>
  <c r="BE6" i="116"/>
  <c r="BD6" i="116"/>
  <c r="BC6" i="116"/>
  <c r="BB6" i="116"/>
  <c r="BA6" i="116"/>
  <c r="AZ6" i="116"/>
  <c r="AY6" i="116"/>
  <c r="AX6" i="116"/>
  <c r="AW6" i="116"/>
  <c r="AV6" i="116"/>
  <c r="AU6" i="116"/>
  <c r="AT6" i="116"/>
  <c r="AS6" i="116"/>
  <c r="AR6" i="116"/>
  <c r="AQ6" i="116"/>
  <c r="AP6" i="116"/>
  <c r="AO6" i="116"/>
  <c r="AN6" i="116"/>
  <c r="AM6" i="116"/>
  <c r="AL6" i="116"/>
  <c r="AK6" i="116"/>
  <c r="AJ6" i="116"/>
  <c r="AI6" i="116"/>
  <c r="AH6" i="116"/>
  <c r="AG6" i="116"/>
  <c r="AF6" i="116"/>
  <c r="AE6" i="116"/>
  <c r="AD6" i="116"/>
  <c r="AC6" i="116"/>
  <c r="AB6" i="116"/>
  <c r="AA6" i="116"/>
  <c r="Z6" i="116"/>
  <c r="Y6" i="116"/>
  <c r="X6" i="116"/>
  <c r="W6" i="116"/>
  <c r="V6" i="116"/>
  <c r="U6" i="116"/>
  <c r="T6" i="116"/>
  <c r="S6" i="116"/>
  <c r="R6" i="116"/>
  <c r="Q6" i="116"/>
  <c r="P6" i="116"/>
  <c r="O6" i="116"/>
  <c r="N6" i="116"/>
  <c r="M6" i="116"/>
  <c r="L6" i="116"/>
  <c r="K6" i="116"/>
  <c r="J6" i="116"/>
  <c r="I6" i="116"/>
  <c r="H6" i="116"/>
  <c r="G6" i="116"/>
  <c r="F6" i="116"/>
  <c r="E6" i="116"/>
  <c r="EF5" i="116"/>
  <c r="EF11" i="116" s="1"/>
  <c r="DX5" i="116"/>
  <c r="DX11" i="116" s="1"/>
  <c r="DW5" i="116"/>
  <c r="DW11" i="116" s="1"/>
  <c r="DV5" i="116"/>
  <c r="DV11" i="116" s="1"/>
  <c r="DU5" i="116"/>
  <c r="DU11" i="116" s="1"/>
  <c r="DT5" i="116"/>
  <c r="DT11" i="116" s="1"/>
  <c r="DS5" i="116"/>
  <c r="DS11" i="116" s="1"/>
  <c r="DR5" i="116"/>
  <c r="DR11" i="116" s="1"/>
  <c r="DQ5" i="116"/>
  <c r="DQ11" i="116" s="1"/>
  <c r="DP5" i="116"/>
  <c r="DP11" i="116" s="1"/>
  <c r="DO5" i="116"/>
  <c r="DO11" i="116" s="1"/>
  <c r="DN5" i="116"/>
  <c r="DN11" i="116" s="1"/>
  <c r="DM5" i="116"/>
  <c r="DM11" i="116" s="1"/>
  <c r="DL5" i="116"/>
  <c r="DL11" i="116" s="1"/>
  <c r="DK5" i="116"/>
  <c r="DK11" i="116" s="1"/>
  <c r="DJ5" i="116"/>
  <c r="DJ11" i="116" s="1"/>
  <c r="DI5" i="116"/>
  <c r="DI11" i="116" s="1"/>
  <c r="DH5" i="116"/>
  <c r="DH11" i="116" s="1"/>
  <c r="DG5" i="116"/>
  <c r="DG11" i="116" s="1"/>
  <c r="DF5" i="116"/>
  <c r="DF11" i="116" s="1"/>
  <c r="DE5" i="116"/>
  <c r="DE11" i="116" s="1"/>
  <c r="DD5" i="116"/>
  <c r="DD11" i="116" s="1"/>
  <c r="DC5" i="116"/>
  <c r="DC11" i="116" s="1"/>
  <c r="DB5" i="116"/>
  <c r="DB11" i="116" s="1"/>
  <c r="DA5" i="116"/>
  <c r="DA11" i="116" s="1"/>
  <c r="CZ5" i="116"/>
  <c r="CZ11" i="116" s="1"/>
  <c r="CY5" i="116"/>
  <c r="CY11" i="116" s="1"/>
  <c r="CX5" i="116"/>
  <c r="CX11" i="116" s="1"/>
  <c r="CW5" i="116"/>
  <c r="CW11" i="116" s="1"/>
  <c r="CV5" i="116"/>
  <c r="CV11" i="116" s="1"/>
  <c r="CU5" i="116"/>
  <c r="CU11" i="116" s="1"/>
  <c r="CT5" i="116"/>
  <c r="CT11" i="116" s="1"/>
  <c r="CS5" i="116"/>
  <c r="CS11" i="116" s="1"/>
  <c r="CR5" i="116"/>
  <c r="CR11" i="116" s="1"/>
  <c r="CQ5" i="116"/>
  <c r="CQ11" i="116" s="1"/>
  <c r="CP5" i="116"/>
  <c r="CP11" i="116" s="1"/>
  <c r="CO5" i="116"/>
  <c r="CO11" i="116" s="1"/>
  <c r="CN5" i="116"/>
  <c r="CN11" i="116" s="1"/>
  <c r="CM5" i="116"/>
  <c r="CM11" i="116" s="1"/>
  <c r="CL5" i="116"/>
  <c r="CL11" i="116" s="1"/>
  <c r="CK5" i="116"/>
  <c r="CK11" i="116" s="1"/>
  <c r="CJ5" i="116"/>
  <c r="CJ11" i="116" s="1"/>
  <c r="CI5" i="116"/>
  <c r="CI11" i="116" s="1"/>
  <c r="CH5" i="116"/>
  <c r="CH11" i="116" s="1"/>
  <c r="CG5" i="116"/>
  <c r="CG11" i="116" s="1"/>
  <c r="CF5" i="116"/>
  <c r="CF11" i="116" s="1"/>
  <c r="CE5" i="116"/>
  <c r="CE11" i="116" s="1"/>
  <c r="CD5" i="116"/>
  <c r="CD11" i="116" s="1"/>
  <c r="CC5" i="116"/>
  <c r="CC11" i="116" s="1"/>
  <c r="CB5" i="116"/>
  <c r="CB11" i="116" s="1"/>
  <c r="CA5" i="116"/>
  <c r="CA11" i="116" s="1"/>
  <c r="BZ5" i="116"/>
  <c r="BZ11" i="116" s="1"/>
  <c r="BY5" i="116"/>
  <c r="BY11" i="116" s="1"/>
  <c r="BX5" i="116"/>
  <c r="BX11" i="116" s="1"/>
  <c r="BW5" i="116"/>
  <c r="BW11" i="116" s="1"/>
  <c r="BV5" i="116"/>
  <c r="BV11" i="116" s="1"/>
  <c r="BU5" i="116"/>
  <c r="BU11" i="116" s="1"/>
  <c r="BT5" i="116"/>
  <c r="BT11" i="116" s="1"/>
  <c r="BS5" i="116"/>
  <c r="BS11" i="116" s="1"/>
  <c r="BR5" i="116"/>
  <c r="BR11" i="116" s="1"/>
  <c r="BQ5" i="116"/>
  <c r="BQ11" i="116" s="1"/>
  <c r="BP5" i="116"/>
  <c r="BP11" i="116" s="1"/>
  <c r="BO5" i="116"/>
  <c r="BO11" i="116" s="1"/>
  <c r="BN5" i="116"/>
  <c r="BN11" i="116" s="1"/>
  <c r="BM5" i="116"/>
  <c r="BM11" i="116" s="1"/>
  <c r="BL5" i="116"/>
  <c r="BL11" i="116" s="1"/>
  <c r="BK5" i="116"/>
  <c r="BK11" i="116" s="1"/>
  <c r="BJ5" i="116"/>
  <c r="BJ11" i="116" s="1"/>
  <c r="BI5" i="116"/>
  <c r="BI11" i="116" s="1"/>
  <c r="BH5" i="116"/>
  <c r="BH11" i="116" s="1"/>
  <c r="BG5" i="116"/>
  <c r="BG11" i="116" s="1"/>
  <c r="BF5" i="116"/>
  <c r="BF11" i="116" s="1"/>
  <c r="BE5" i="116"/>
  <c r="BE11" i="116" s="1"/>
  <c r="BD5" i="116"/>
  <c r="BD11" i="116" s="1"/>
  <c r="BC5" i="116"/>
  <c r="BC11" i="116" s="1"/>
  <c r="BB5" i="116"/>
  <c r="BB11" i="116" s="1"/>
  <c r="BA5" i="116"/>
  <c r="BA11" i="116" s="1"/>
  <c r="AZ5" i="116"/>
  <c r="AZ11" i="116" s="1"/>
  <c r="AY5" i="116"/>
  <c r="AX5" i="116"/>
  <c r="AX11" i="116" s="1"/>
  <c r="AW5" i="116"/>
  <c r="AW11" i="116" s="1"/>
  <c r="AV5" i="116"/>
  <c r="AV11" i="116" s="1"/>
  <c r="AU5" i="116"/>
  <c r="AU11" i="116" s="1"/>
  <c r="AT5" i="116"/>
  <c r="AT11" i="116" s="1"/>
  <c r="AS5" i="116"/>
  <c r="AS11" i="116" s="1"/>
  <c r="AN5" i="116"/>
  <c r="AN11" i="116" s="1"/>
  <c r="P5" i="116"/>
  <c r="P11" i="116" s="1"/>
  <c r="L5" i="116"/>
  <c r="L11" i="116" s="1"/>
  <c r="K5" i="116"/>
  <c r="K11" i="116" s="1"/>
  <c r="J5" i="116"/>
  <c r="I5" i="116"/>
  <c r="H5" i="116"/>
  <c r="G5" i="116"/>
  <c r="F5" i="116"/>
  <c r="F11" i="116" s="1"/>
  <c r="E5" i="116"/>
  <c r="E11" i="116" s="1"/>
  <c r="FD3" i="116"/>
  <c r="FD5" i="116" s="1"/>
  <c r="FD11" i="116" s="1"/>
  <c r="FC3" i="116"/>
  <c r="FC5" i="116" s="1"/>
  <c r="FC11" i="116" s="1"/>
  <c r="FB3" i="116"/>
  <c r="FB5" i="116" s="1"/>
  <c r="FB11" i="116" s="1"/>
  <c r="FA3" i="116"/>
  <c r="FA5" i="116" s="1"/>
  <c r="FA11" i="116" s="1"/>
  <c r="EZ3" i="116"/>
  <c r="EZ5" i="116" s="1"/>
  <c r="EZ11" i="116" s="1"/>
  <c r="EY3" i="116"/>
  <c r="EY5" i="116" s="1"/>
  <c r="EY11" i="116" s="1"/>
  <c r="EX3" i="116"/>
  <c r="EX5" i="116" s="1"/>
  <c r="EX11" i="116" s="1"/>
  <c r="EW3" i="116"/>
  <c r="EW5" i="116" s="1"/>
  <c r="EW11" i="116" s="1"/>
  <c r="EV3" i="116"/>
  <c r="EV5" i="116" s="1"/>
  <c r="EV11" i="116" s="1"/>
  <c r="EU3" i="116"/>
  <c r="EU5" i="116" s="1"/>
  <c r="EU11" i="116" s="1"/>
  <c r="ET3" i="116"/>
  <c r="ET5" i="116" s="1"/>
  <c r="ET11" i="116" s="1"/>
  <c r="ES3" i="116"/>
  <c r="ES5" i="116" s="1"/>
  <c r="ES11" i="116" s="1"/>
  <c r="ER3" i="116"/>
  <c r="ER5" i="116" s="1"/>
  <c r="ER11" i="116" s="1"/>
  <c r="EQ3" i="116"/>
  <c r="EQ5" i="116" s="1"/>
  <c r="EQ11" i="116" s="1"/>
  <c r="EP3" i="116"/>
  <c r="EP5" i="116" s="1"/>
  <c r="EP11" i="116" s="1"/>
  <c r="EO3" i="116"/>
  <c r="EO5" i="116" s="1"/>
  <c r="EO11" i="116" s="1"/>
  <c r="EN3" i="116"/>
  <c r="EN5" i="116" s="1"/>
  <c r="EM3" i="116"/>
  <c r="EM5" i="116" s="1"/>
  <c r="EM11" i="116" s="1"/>
  <c r="EL3" i="116"/>
  <c r="EL5" i="116" s="1"/>
  <c r="EL11" i="116" s="1"/>
  <c r="EK3" i="116"/>
  <c r="EK5" i="116" s="1"/>
  <c r="EK11" i="116" s="1"/>
  <c r="EJ3" i="116"/>
  <c r="EJ5" i="116" s="1"/>
  <c r="EJ11" i="116" s="1"/>
  <c r="EI3" i="116"/>
  <c r="EI5" i="116" s="1"/>
  <c r="EI11" i="116" s="1"/>
  <c r="EH3" i="116"/>
  <c r="EH5" i="116" s="1"/>
  <c r="EH11" i="116" s="1"/>
  <c r="EG3" i="116"/>
  <c r="EG5" i="116" s="1"/>
  <c r="EG11" i="116" s="1"/>
  <c r="EF3" i="116"/>
  <c r="EE3" i="116"/>
  <c r="EE5" i="116" s="1"/>
  <c r="EE11" i="116" s="1"/>
  <c r="ED3" i="116"/>
  <c r="ED5" i="116" s="1"/>
  <c r="ED11" i="116" s="1"/>
  <c r="EC3" i="116"/>
  <c r="EC5" i="116" s="1"/>
  <c r="EC11" i="116" s="1"/>
  <c r="EB3" i="116"/>
  <c r="EB5" i="116" s="1"/>
  <c r="EB11" i="116" s="1"/>
  <c r="EA3" i="116"/>
  <c r="EA5" i="116" s="1"/>
  <c r="EA11" i="116" s="1"/>
  <c r="DZ3" i="116"/>
  <c r="DZ5" i="116" s="1"/>
  <c r="DZ11" i="116" s="1"/>
  <c r="DY3" i="116"/>
  <c r="DY5" i="116" s="1"/>
  <c r="AR3" i="116"/>
  <c r="AR5" i="116" s="1"/>
  <c r="AR11" i="116" s="1"/>
  <c r="AQ3" i="116"/>
  <c r="AQ5" i="116" s="1"/>
  <c r="AQ11" i="116" s="1"/>
  <c r="AP3" i="116"/>
  <c r="AP5" i="116" s="1"/>
  <c r="AP11" i="116" s="1"/>
  <c r="AO3" i="116"/>
  <c r="AO5" i="116" s="1"/>
  <c r="AO11" i="116" s="1"/>
  <c r="AN3" i="116"/>
  <c r="AM3" i="116"/>
  <c r="AM5" i="116" s="1"/>
  <c r="AM11" i="116" s="1"/>
  <c r="AL3" i="116"/>
  <c r="AL5" i="116" s="1"/>
  <c r="AL11" i="116" s="1"/>
  <c r="AK3" i="116"/>
  <c r="AK5" i="116" s="1"/>
  <c r="AK11" i="116" s="1"/>
  <c r="AJ3" i="116"/>
  <c r="AJ5" i="116" s="1"/>
  <c r="AJ11" i="116" s="1"/>
  <c r="AI3" i="116"/>
  <c r="AI5" i="116" s="1"/>
  <c r="AI11" i="116" s="1"/>
  <c r="AH3" i="116"/>
  <c r="AH5" i="116" s="1"/>
  <c r="AH11" i="116" s="1"/>
  <c r="AG3" i="116"/>
  <c r="AG5" i="116" s="1"/>
  <c r="AG11" i="116" s="1"/>
  <c r="AF3" i="116"/>
  <c r="AF5" i="116" s="1"/>
  <c r="AF11" i="116" s="1"/>
  <c r="AE3" i="116"/>
  <c r="AE5" i="116" s="1"/>
  <c r="AE11" i="116" s="1"/>
  <c r="AD3" i="116"/>
  <c r="AD5" i="116" s="1"/>
  <c r="AD11" i="116" s="1"/>
  <c r="AC3" i="116"/>
  <c r="AC5" i="116" s="1"/>
  <c r="AC11" i="116" s="1"/>
  <c r="AB3" i="116"/>
  <c r="AB5" i="116" s="1"/>
  <c r="AB11" i="116" s="1"/>
  <c r="AA3" i="116"/>
  <c r="AA5" i="116" s="1"/>
  <c r="AA11" i="116" s="1"/>
  <c r="Z3" i="116"/>
  <c r="Z5" i="116" s="1"/>
  <c r="Z11" i="116" s="1"/>
  <c r="Y3" i="116"/>
  <c r="Y5" i="116" s="1"/>
  <c r="Y11" i="116" s="1"/>
  <c r="X3" i="116"/>
  <c r="X5" i="116" s="1"/>
  <c r="X11" i="116" s="1"/>
  <c r="W3" i="116"/>
  <c r="W5" i="116" s="1"/>
  <c r="W11" i="116" s="1"/>
  <c r="V3" i="116"/>
  <c r="V5" i="116" s="1"/>
  <c r="U3" i="116"/>
  <c r="U5" i="116" s="1"/>
  <c r="T3" i="116"/>
  <c r="T5" i="116" s="1"/>
  <c r="T11" i="116" s="1"/>
  <c r="S3" i="116"/>
  <c r="S5" i="116" s="1"/>
  <c r="S11" i="116" s="1"/>
  <c r="R3" i="116"/>
  <c r="R5" i="116" s="1"/>
  <c r="R11" i="116" s="1"/>
  <c r="Q3" i="116"/>
  <c r="Q5" i="116" s="1"/>
  <c r="Q11" i="116" s="1"/>
  <c r="P3" i="116"/>
  <c r="O3" i="116"/>
  <c r="O5" i="116" s="1"/>
  <c r="O11" i="116" s="1"/>
  <c r="N3" i="116"/>
  <c r="N5" i="116" s="1"/>
  <c r="N11" i="116" s="1"/>
  <c r="M3" i="116"/>
  <c r="M5" i="116" s="1"/>
  <c r="M11" i="116" s="1"/>
  <c r="B2" i="116" a="1"/>
  <c r="B2" i="116" s="1"/>
  <c r="E1" i="116"/>
  <c r="C217" i="115"/>
  <c r="C203" i="115"/>
  <c r="I201" i="115"/>
  <c r="H201" i="115" s="1"/>
  <c r="C191" i="115"/>
  <c r="I189" i="115"/>
  <c r="H189" i="115"/>
  <c r="C176" i="115"/>
  <c r="V174" i="115"/>
  <c r="U174" i="115"/>
  <c r="T174" i="115"/>
  <c r="S174" i="115"/>
  <c r="R174" i="115"/>
  <c r="Q174" i="115"/>
  <c r="C164" i="115"/>
  <c r="V162" i="115"/>
  <c r="U162" i="115"/>
  <c r="T162" i="115"/>
  <c r="S162" i="115"/>
  <c r="R162" i="115"/>
  <c r="Q162" i="115"/>
  <c r="C152" i="115"/>
  <c r="V150" i="115"/>
  <c r="U150" i="115"/>
  <c r="T150" i="115"/>
  <c r="S150" i="115"/>
  <c r="R150" i="115"/>
  <c r="Q150" i="115"/>
  <c r="L147" i="115"/>
  <c r="J147" i="115"/>
  <c r="H147" i="115"/>
  <c r="F147" i="115"/>
  <c r="L146" i="115"/>
  <c r="J146" i="115"/>
  <c r="H146" i="115"/>
  <c r="F146" i="115"/>
  <c r="L145" i="115"/>
  <c r="J145" i="115"/>
  <c r="H145" i="115"/>
  <c r="F145" i="115"/>
  <c r="L144" i="115"/>
  <c r="J144" i="115"/>
  <c r="H144" i="115"/>
  <c r="F144" i="115"/>
  <c r="L143" i="115"/>
  <c r="J143" i="115"/>
  <c r="H143" i="115"/>
  <c r="F143" i="115"/>
  <c r="L142" i="115"/>
  <c r="J142" i="115"/>
  <c r="H142" i="115"/>
  <c r="F142" i="115"/>
  <c r="L141" i="115"/>
  <c r="J141" i="115"/>
  <c r="H141" i="115"/>
  <c r="F141" i="115"/>
  <c r="L140" i="115"/>
  <c r="J140" i="115"/>
  <c r="H140" i="115"/>
  <c r="F140" i="115"/>
  <c r="L135" i="115"/>
  <c r="J135" i="115"/>
  <c r="H135" i="115"/>
  <c r="F135" i="115"/>
  <c r="L134" i="115"/>
  <c r="J134" i="115"/>
  <c r="H134" i="115"/>
  <c r="F134" i="115"/>
  <c r="L133" i="115"/>
  <c r="J133" i="115"/>
  <c r="H133" i="115"/>
  <c r="F133" i="115"/>
  <c r="L132" i="115"/>
  <c r="J132" i="115"/>
  <c r="H132" i="115"/>
  <c r="F132" i="115"/>
  <c r="L131" i="115"/>
  <c r="J131" i="115"/>
  <c r="H131" i="115"/>
  <c r="F131" i="115"/>
  <c r="L130" i="115"/>
  <c r="J130" i="115"/>
  <c r="H130" i="115"/>
  <c r="F130" i="115"/>
  <c r="L129" i="115"/>
  <c r="J129" i="115"/>
  <c r="H129" i="115"/>
  <c r="F129" i="115"/>
  <c r="L128" i="115"/>
  <c r="J128" i="115"/>
  <c r="H128" i="115"/>
  <c r="F128" i="115"/>
  <c r="C116" i="115"/>
  <c r="P114" i="115"/>
  <c r="O114" i="115"/>
  <c r="N114" i="115"/>
  <c r="M114" i="115"/>
  <c r="L114" i="115"/>
  <c r="K114" i="115"/>
  <c r="C104" i="115"/>
  <c r="V102" i="115"/>
  <c r="U102" i="115"/>
  <c r="T102" i="115"/>
  <c r="S102" i="115"/>
  <c r="R102" i="115"/>
  <c r="Q102" i="115"/>
  <c r="C92" i="115"/>
  <c r="I90" i="115"/>
  <c r="H90" i="115" s="1"/>
  <c r="C82" i="115"/>
  <c r="C81" i="115"/>
  <c r="C80" i="115"/>
  <c r="C68" i="115"/>
  <c r="E66" i="115"/>
  <c r="C57" i="115"/>
  <c r="C56" i="115"/>
  <c r="E54" i="115"/>
  <c r="C46" i="115"/>
  <c r="C45" i="115"/>
  <c r="C44" i="115"/>
  <c r="E42" i="115"/>
  <c r="Q42" i="115" s="1"/>
  <c r="C32" i="115"/>
  <c r="E30" i="115"/>
  <c r="Q30" i="115" s="1"/>
  <c r="F28" i="115"/>
  <c r="B2" i="115"/>
  <c r="A1" i="115" a="1"/>
  <c r="A1" i="115" s="1"/>
  <c r="C217" i="112"/>
  <c r="C203" i="112"/>
  <c r="I201" i="112"/>
  <c r="H201" i="112" s="1"/>
  <c r="C191" i="112"/>
  <c r="I189" i="112"/>
  <c r="H189" i="112"/>
  <c r="C176" i="112"/>
  <c r="V174" i="112"/>
  <c r="U174" i="112"/>
  <c r="T174" i="112"/>
  <c r="S174" i="112"/>
  <c r="R174" i="112"/>
  <c r="Q174" i="112"/>
  <c r="C165" i="112"/>
  <c r="C164" i="112"/>
  <c r="V162" i="112"/>
  <c r="U162" i="112"/>
  <c r="T162" i="112"/>
  <c r="S162" i="112"/>
  <c r="R162" i="112"/>
  <c r="Q162" i="112"/>
  <c r="C152" i="112"/>
  <c r="V150" i="112"/>
  <c r="U150" i="112"/>
  <c r="T150" i="112"/>
  <c r="S150" i="112"/>
  <c r="R150" i="112"/>
  <c r="Q150" i="112"/>
  <c r="L147" i="112"/>
  <c r="J147" i="112"/>
  <c r="H147" i="112"/>
  <c r="F147" i="112"/>
  <c r="L146" i="112"/>
  <c r="J146" i="112"/>
  <c r="H146" i="112"/>
  <c r="F146" i="112"/>
  <c r="L145" i="112"/>
  <c r="J145" i="112"/>
  <c r="H145" i="112"/>
  <c r="F145" i="112"/>
  <c r="L144" i="112"/>
  <c r="J144" i="112"/>
  <c r="H144" i="112"/>
  <c r="F144" i="112"/>
  <c r="L143" i="112"/>
  <c r="J143" i="112"/>
  <c r="H143" i="112"/>
  <c r="F143" i="112"/>
  <c r="L142" i="112"/>
  <c r="J142" i="112"/>
  <c r="H142" i="112"/>
  <c r="F142" i="112"/>
  <c r="L141" i="112"/>
  <c r="J141" i="112"/>
  <c r="H141" i="112"/>
  <c r="F141" i="112"/>
  <c r="L140" i="112"/>
  <c r="J140" i="112"/>
  <c r="H140" i="112"/>
  <c r="F140" i="112"/>
  <c r="L135" i="112"/>
  <c r="J135" i="112"/>
  <c r="H135" i="112"/>
  <c r="F135" i="112"/>
  <c r="L134" i="112"/>
  <c r="J134" i="112"/>
  <c r="H134" i="112"/>
  <c r="F134" i="112"/>
  <c r="L133" i="112"/>
  <c r="J133" i="112"/>
  <c r="H133" i="112"/>
  <c r="F133" i="112"/>
  <c r="L132" i="112"/>
  <c r="J132" i="112"/>
  <c r="H132" i="112"/>
  <c r="F132" i="112"/>
  <c r="L131" i="112"/>
  <c r="J131" i="112"/>
  <c r="H131" i="112"/>
  <c r="F131" i="112"/>
  <c r="L130" i="112"/>
  <c r="J130" i="112"/>
  <c r="H130" i="112"/>
  <c r="F130" i="112"/>
  <c r="L129" i="112"/>
  <c r="J129" i="112"/>
  <c r="H129" i="112"/>
  <c r="F129" i="112"/>
  <c r="L128" i="112"/>
  <c r="J128" i="112"/>
  <c r="H128" i="112"/>
  <c r="F128" i="112"/>
  <c r="C116" i="112"/>
  <c r="P114" i="112"/>
  <c r="O114" i="112"/>
  <c r="N114" i="112"/>
  <c r="M114" i="112"/>
  <c r="L114" i="112"/>
  <c r="K114" i="112"/>
  <c r="C104" i="112"/>
  <c r="V102" i="112"/>
  <c r="U102" i="112"/>
  <c r="T102" i="112"/>
  <c r="S102" i="112"/>
  <c r="R102" i="112"/>
  <c r="Q102" i="112"/>
  <c r="C92" i="112"/>
  <c r="C93" i="112" s="1"/>
  <c r="I90" i="112"/>
  <c r="H90" i="112" s="1"/>
  <c r="C82" i="112"/>
  <c r="C81" i="112"/>
  <c r="C80" i="112"/>
  <c r="C68" i="112"/>
  <c r="E66" i="112"/>
  <c r="C56" i="112"/>
  <c r="E54" i="112"/>
  <c r="C46" i="112"/>
  <c r="C45" i="112"/>
  <c r="C44" i="112"/>
  <c r="E42" i="112"/>
  <c r="Q42" i="112" s="1"/>
  <c r="C32" i="112"/>
  <c r="F30" i="112"/>
  <c r="R30" i="112" s="1"/>
  <c r="E30" i="112"/>
  <c r="Q30" i="112" s="1"/>
  <c r="F28" i="112"/>
  <c r="B2" i="112"/>
  <c r="A1" i="112" a="1"/>
  <c r="A1" i="112" s="1"/>
  <c r="C70" i="111"/>
  <c r="U68" i="111"/>
  <c r="T68" i="111"/>
  <c r="S68" i="111"/>
  <c r="R68" i="111"/>
  <c r="Q68" i="111"/>
  <c r="P68" i="111"/>
  <c r="C58" i="111"/>
  <c r="U56" i="111"/>
  <c r="T56" i="111"/>
  <c r="S56" i="111"/>
  <c r="R56" i="111"/>
  <c r="Q56" i="111"/>
  <c r="P56" i="111"/>
  <c r="C47" i="111"/>
  <c r="U44" i="111"/>
  <c r="T44" i="111"/>
  <c r="S44" i="111"/>
  <c r="R44" i="111"/>
  <c r="Q44" i="111"/>
  <c r="P44" i="111"/>
  <c r="C34" i="111"/>
  <c r="C35" i="111" s="1"/>
  <c r="U32" i="111"/>
  <c r="T32" i="111"/>
  <c r="S32" i="111"/>
  <c r="R32" i="111"/>
  <c r="Q32" i="111"/>
  <c r="P32" i="111"/>
  <c r="B2" i="111"/>
  <c r="A1" i="111" a="1"/>
  <c r="A1" i="111" s="1"/>
  <c r="B101" i="110"/>
  <c r="B88" i="110"/>
  <c r="B70" i="110"/>
  <c r="B56" i="110"/>
  <c r="B52" i="110"/>
  <c r="B38" i="110"/>
  <c r="D29" i="110"/>
  <c r="D38" i="110" s="1"/>
  <c r="D47" i="110" s="1"/>
  <c r="D56" i="110" s="1"/>
  <c r="D65" i="110" s="1"/>
  <c r="D74" i="110" s="1"/>
  <c r="D83" i="110" s="1"/>
  <c r="D92" i="110" s="1"/>
  <c r="D101" i="110" s="1"/>
  <c r="D110" i="110" s="1"/>
  <c r="D119" i="110" s="1"/>
  <c r="B119" i="110" s="1"/>
  <c r="C29" i="110"/>
  <c r="C38" i="110" s="1"/>
  <c r="C47" i="110" s="1"/>
  <c r="C56" i="110" s="1"/>
  <c r="C65" i="110" s="1"/>
  <c r="B29" i="110"/>
  <c r="D28" i="110"/>
  <c r="D37" i="110" s="1"/>
  <c r="D46" i="110" s="1"/>
  <c r="D55" i="110" s="1"/>
  <c r="D64" i="110" s="1"/>
  <c r="D73" i="110" s="1"/>
  <c r="D82" i="110" s="1"/>
  <c r="D91" i="110" s="1"/>
  <c r="B91" i="110" s="1"/>
  <c r="C28" i="110"/>
  <c r="C37" i="110" s="1"/>
  <c r="C46" i="110" s="1"/>
  <c r="C55" i="110" s="1"/>
  <c r="C64" i="110" s="1"/>
  <c r="C73" i="110" s="1"/>
  <c r="C82" i="110" s="1"/>
  <c r="C91" i="110" s="1"/>
  <c r="C100" i="110" s="1"/>
  <c r="C109" i="110" s="1"/>
  <c r="C118" i="110" s="1"/>
  <c r="B28" i="110"/>
  <c r="D27" i="110"/>
  <c r="D36" i="110" s="1"/>
  <c r="C27" i="110"/>
  <c r="C36" i="110" s="1"/>
  <c r="C45" i="110" s="1"/>
  <c r="C54" i="110" s="1"/>
  <c r="C63" i="110" s="1"/>
  <c r="C72" i="110" s="1"/>
  <c r="C81" i="110" s="1"/>
  <c r="C90" i="110" s="1"/>
  <c r="C99" i="110" s="1"/>
  <c r="C108" i="110" s="1"/>
  <c r="C117" i="110" s="1"/>
  <c r="D26" i="110"/>
  <c r="D35" i="110" s="1"/>
  <c r="D44" i="110" s="1"/>
  <c r="D53" i="110" s="1"/>
  <c r="D62" i="110" s="1"/>
  <c r="D71" i="110" s="1"/>
  <c r="D80" i="110" s="1"/>
  <c r="D89" i="110" s="1"/>
  <c r="D98" i="110" s="1"/>
  <c r="D107" i="110" s="1"/>
  <c r="D116" i="110" s="1"/>
  <c r="B116" i="110" s="1"/>
  <c r="C26" i="110"/>
  <c r="C35" i="110" s="1"/>
  <c r="C44" i="110" s="1"/>
  <c r="C53" i="110" s="1"/>
  <c r="C62" i="110" s="1"/>
  <c r="C71" i="110" s="1"/>
  <c r="C80" i="110" s="1"/>
  <c r="C89" i="110" s="1"/>
  <c r="C98" i="110" s="1"/>
  <c r="C107" i="110" s="1"/>
  <c r="C116" i="110" s="1"/>
  <c r="D25" i="110"/>
  <c r="D34" i="110" s="1"/>
  <c r="D43" i="110" s="1"/>
  <c r="D52" i="110" s="1"/>
  <c r="D61" i="110" s="1"/>
  <c r="D70" i="110" s="1"/>
  <c r="D79" i="110" s="1"/>
  <c r="D88" i="110" s="1"/>
  <c r="D97" i="110" s="1"/>
  <c r="B97" i="110" s="1"/>
  <c r="C25" i="110"/>
  <c r="C34" i="110" s="1"/>
  <c r="C43" i="110" s="1"/>
  <c r="C52" i="110" s="1"/>
  <c r="C61" i="110" s="1"/>
  <c r="C70" i="110" s="1"/>
  <c r="C79" i="110" s="1"/>
  <c r="C88" i="110" s="1"/>
  <c r="C97" i="110" s="1"/>
  <c r="C106" i="110" s="1"/>
  <c r="C115" i="110" s="1"/>
  <c r="B25" i="110"/>
  <c r="D24" i="110"/>
  <c r="D33" i="110" s="1"/>
  <c r="C24" i="110"/>
  <c r="C33" i="110" s="1"/>
  <c r="C42" i="110" s="1"/>
  <c r="C51" i="110" s="1"/>
  <c r="C60" i="110" s="1"/>
  <c r="C69" i="110" s="1"/>
  <c r="C78" i="110" s="1"/>
  <c r="C87" i="110" s="1"/>
  <c r="C96" i="110" s="1"/>
  <c r="C105" i="110" s="1"/>
  <c r="C114" i="110" s="1"/>
  <c r="B24" i="110"/>
  <c r="D23" i="110"/>
  <c r="D32" i="110" s="1"/>
  <c r="D41" i="110" s="1"/>
  <c r="D50" i="110" s="1"/>
  <c r="D59" i="110" s="1"/>
  <c r="D68" i="110" s="1"/>
  <c r="D77" i="110" s="1"/>
  <c r="D86" i="110" s="1"/>
  <c r="D95" i="110" s="1"/>
  <c r="D104" i="110" s="1"/>
  <c r="C23" i="110"/>
  <c r="C32" i="110" s="1"/>
  <c r="C41" i="110" s="1"/>
  <c r="C50" i="110" s="1"/>
  <c r="C59" i="110" s="1"/>
  <c r="C68" i="110" s="1"/>
  <c r="C77" i="110" s="1"/>
  <c r="C86" i="110" s="1"/>
  <c r="C95" i="110" s="1"/>
  <c r="C104" i="110" s="1"/>
  <c r="C113" i="110" s="1"/>
  <c r="D22" i="110"/>
  <c r="D31" i="110" s="1"/>
  <c r="D40" i="110" s="1"/>
  <c r="D49" i="110" s="1"/>
  <c r="D58" i="110" s="1"/>
  <c r="D67" i="110" s="1"/>
  <c r="D76" i="110" s="1"/>
  <c r="D85" i="110" s="1"/>
  <c r="D94" i="110" s="1"/>
  <c r="D103" i="110" s="1"/>
  <c r="C22" i="110"/>
  <c r="C31" i="110" s="1"/>
  <c r="C40" i="110" s="1"/>
  <c r="C49" i="110" s="1"/>
  <c r="C58" i="110" s="1"/>
  <c r="C67" i="110" s="1"/>
  <c r="C76" i="110" s="1"/>
  <c r="C85" i="110" s="1"/>
  <c r="C94" i="110" s="1"/>
  <c r="C103" i="110" s="1"/>
  <c r="C112" i="110" s="1"/>
  <c r="D21" i="110"/>
  <c r="D30" i="110" s="1"/>
  <c r="C21" i="110"/>
  <c r="C30" i="110" s="1"/>
  <c r="C39" i="110" s="1"/>
  <c r="C48" i="110" s="1"/>
  <c r="C57" i="110" s="1"/>
  <c r="C66" i="110" s="1"/>
  <c r="C75" i="110" s="1"/>
  <c r="C84" i="110" s="1"/>
  <c r="C93" i="110" s="1"/>
  <c r="C102" i="110" s="1"/>
  <c r="C111" i="110" s="1"/>
  <c r="B21" i="110"/>
  <c r="B20" i="110"/>
  <c r="B19" i="110"/>
  <c r="B18" i="110"/>
  <c r="B17" i="110"/>
  <c r="B16" i="110"/>
  <c r="B15" i="110"/>
  <c r="B14" i="110"/>
  <c r="B13" i="110"/>
  <c r="A13" i="110"/>
  <c r="B12" i="110"/>
  <c r="EI11" i="110"/>
  <c r="DX11" i="110"/>
  <c r="DW11" i="110"/>
  <c r="DV11" i="110"/>
  <c r="DN11" i="110"/>
  <c r="DL11" i="110"/>
  <c r="DK11" i="110"/>
  <c r="DJ11" i="110"/>
  <c r="CR11" i="110"/>
  <c r="CF11" i="110"/>
  <c r="CE11" i="110"/>
  <c r="CD11" i="110"/>
  <c r="BZ11" i="110"/>
  <c r="BS11" i="110"/>
  <c r="BR11" i="110"/>
  <c r="BG11" i="110"/>
  <c r="BF11" i="110"/>
  <c r="BD11" i="110"/>
  <c r="BC11" i="110"/>
  <c r="BB11" i="110"/>
  <c r="AT11" i="110"/>
  <c r="AQ11" i="110"/>
  <c r="AP11" i="110"/>
  <c r="D11" i="110"/>
  <c r="C11" i="110"/>
  <c r="B11" i="110"/>
  <c r="DU10" i="110"/>
  <c r="CG10" i="110"/>
  <c r="AS10" i="110"/>
  <c r="E10" i="110"/>
  <c r="FD9" i="110"/>
  <c r="FC9" i="110"/>
  <c r="FB9" i="110"/>
  <c r="FA9" i="110"/>
  <c r="EZ9" i="110"/>
  <c r="EY9" i="110"/>
  <c r="EX9" i="110"/>
  <c r="EW9" i="110"/>
  <c r="EV9" i="110"/>
  <c r="EU9" i="110"/>
  <c r="ET9" i="110"/>
  <c r="ES9" i="110"/>
  <c r="ER9" i="110"/>
  <c r="EQ9" i="110"/>
  <c r="EP9" i="110"/>
  <c r="EO9" i="110"/>
  <c r="EN9" i="110"/>
  <c r="EM9" i="110"/>
  <c r="EL9" i="110"/>
  <c r="EK9" i="110"/>
  <c r="EJ9" i="110"/>
  <c r="EI9" i="110"/>
  <c r="EH9" i="110"/>
  <c r="EG9" i="110"/>
  <c r="EF9" i="110"/>
  <c r="EE9" i="110"/>
  <c r="ED9" i="110"/>
  <c r="EC9" i="110"/>
  <c r="EB9" i="110"/>
  <c r="EA9" i="110"/>
  <c r="DZ9" i="110"/>
  <c r="DY9" i="110"/>
  <c r="DX9" i="110"/>
  <c r="DW9" i="110"/>
  <c r="DV9" i="110"/>
  <c r="C9" i="110"/>
  <c r="D9" i="110" s="1"/>
  <c r="E9" i="110" s="1"/>
  <c r="F9" i="110" s="1"/>
  <c r="G9" i="110" s="1"/>
  <c r="H9" i="110" s="1"/>
  <c r="I9" i="110" s="1"/>
  <c r="J9" i="110" s="1"/>
  <c r="K9" i="110" s="1"/>
  <c r="L9" i="110" s="1"/>
  <c r="M9" i="110" s="1"/>
  <c r="N9" i="110" s="1"/>
  <c r="O9" i="110" s="1"/>
  <c r="P9" i="110" s="1"/>
  <c r="Q9" i="110" s="1"/>
  <c r="R9" i="110" s="1"/>
  <c r="S9" i="110" s="1"/>
  <c r="T9" i="110" s="1"/>
  <c r="U9" i="110" s="1"/>
  <c r="V9" i="110" s="1"/>
  <c r="W9" i="110" s="1"/>
  <c r="X9" i="110" s="1"/>
  <c r="Y9" i="110" s="1"/>
  <c r="Z9" i="110" s="1"/>
  <c r="AA9" i="110" s="1"/>
  <c r="AB9" i="110" s="1"/>
  <c r="AC9" i="110" s="1"/>
  <c r="AD9" i="110" s="1"/>
  <c r="AE9" i="110" s="1"/>
  <c r="AF9" i="110" s="1"/>
  <c r="AG9" i="110" s="1"/>
  <c r="AH9" i="110" s="1"/>
  <c r="AI9" i="110" s="1"/>
  <c r="AJ9" i="110" s="1"/>
  <c r="AK9" i="110" s="1"/>
  <c r="AL9" i="110" s="1"/>
  <c r="AM9" i="110" s="1"/>
  <c r="AN9" i="110" s="1"/>
  <c r="AO9" i="110" s="1"/>
  <c r="AP9" i="110" s="1"/>
  <c r="AQ9" i="110" s="1"/>
  <c r="AR9" i="110" s="1"/>
  <c r="AS9" i="110" s="1"/>
  <c r="AT9" i="110" s="1"/>
  <c r="AU9" i="110" s="1"/>
  <c r="AV9" i="110" s="1"/>
  <c r="AW9" i="110" s="1"/>
  <c r="AX9" i="110" s="1"/>
  <c r="AY9" i="110" s="1"/>
  <c r="AZ9" i="110" s="1"/>
  <c r="BA9" i="110" s="1"/>
  <c r="BB9" i="110" s="1"/>
  <c r="BC9" i="110" s="1"/>
  <c r="BD9" i="110" s="1"/>
  <c r="BE9" i="110" s="1"/>
  <c r="BF9" i="110" s="1"/>
  <c r="BG9" i="110" s="1"/>
  <c r="BH9" i="110" s="1"/>
  <c r="BI9" i="110" s="1"/>
  <c r="BJ9" i="110" s="1"/>
  <c r="BK9" i="110" s="1"/>
  <c r="BL9" i="110" s="1"/>
  <c r="BM9" i="110" s="1"/>
  <c r="BN9" i="110" s="1"/>
  <c r="BO9" i="110" s="1"/>
  <c r="BP9" i="110" s="1"/>
  <c r="BQ9" i="110" s="1"/>
  <c r="BR9" i="110" s="1"/>
  <c r="BS9" i="110" s="1"/>
  <c r="BT9" i="110" s="1"/>
  <c r="BU9" i="110" s="1"/>
  <c r="BV9" i="110" s="1"/>
  <c r="BW9" i="110" s="1"/>
  <c r="BX9" i="110" s="1"/>
  <c r="BY9" i="110" s="1"/>
  <c r="BZ9" i="110" s="1"/>
  <c r="CA9" i="110" s="1"/>
  <c r="CB9" i="110" s="1"/>
  <c r="CC9" i="110" s="1"/>
  <c r="CD9" i="110" s="1"/>
  <c r="CE9" i="110" s="1"/>
  <c r="CF9" i="110" s="1"/>
  <c r="CG9" i="110" s="1"/>
  <c r="CH9" i="110" s="1"/>
  <c r="CI9" i="110" s="1"/>
  <c r="CJ9" i="110" s="1"/>
  <c r="CK9" i="110" s="1"/>
  <c r="CL9" i="110" s="1"/>
  <c r="CM9" i="110" s="1"/>
  <c r="CN9" i="110" s="1"/>
  <c r="CO9" i="110" s="1"/>
  <c r="CP9" i="110" s="1"/>
  <c r="CQ9" i="110" s="1"/>
  <c r="CR9" i="110" s="1"/>
  <c r="CS9" i="110" s="1"/>
  <c r="CT9" i="110" s="1"/>
  <c r="CU9" i="110" s="1"/>
  <c r="CV9" i="110" s="1"/>
  <c r="CW9" i="110" s="1"/>
  <c r="CX9" i="110" s="1"/>
  <c r="CY9" i="110" s="1"/>
  <c r="CZ9" i="110" s="1"/>
  <c r="DA9" i="110" s="1"/>
  <c r="DB9" i="110" s="1"/>
  <c r="DC9" i="110" s="1"/>
  <c r="DD9" i="110" s="1"/>
  <c r="DE9" i="110" s="1"/>
  <c r="DF9" i="110" s="1"/>
  <c r="DG9" i="110" s="1"/>
  <c r="DH9" i="110" s="1"/>
  <c r="DI9" i="110" s="1"/>
  <c r="DJ9" i="110" s="1"/>
  <c r="DK9" i="110" s="1"/>
  <c r="DL9" i="110" s="1"/>
  <c r="DM9" i="110" s="1"/>
  <c r="DN9" i="110" s="1"/>
  <c r="DO9" i="110" s="1"/>
  <c r="DP9" i="110" s="1"/>
  <c r="DQ9" i="110" s="1"/>
  <c r="DR9" i="110" s="1"/>
  <c r="DS9" i="110" s="1"/>
  <c r="DT9" i="110" s="1"/>
  <c r="DU9" i="110" s="1"/>
  <c r="F8" i="110"/>
  <c r="G8" i="110" s="1"/>
  <c r="FD7" i="110"/>
  <c r="FC7" i="110"/>
  <c r="FB7" i="110"/>
  <c r="FA7" i="110"/>
  <c r="EZ7" i="110"/>
  <c r="EY7" i="110"/>
  <c r="EX7" i="110"/>
  <c r="EW7" i="110"/>
  <c r="EV7" i="110"/>
  <c r="EU7" i="110"/>
  <c r="ET7" i="110"/>
  <c r="ES7" i="110"/>
  <c r="ER7" i="110"/>
  <c r="EQ7" i="110"/>
  <c r="EP7" i="110"/>
  <c r="EO7" i="110"/>
  <c r="EN7" i="110"/>
  <c r="EM7" i="110"/>
  <c r="EL7" i="110"/>
  <c r="EK7" i="110"/>
  <c r="EJ7" i="110"/>
  <c r="EI7" i="110"/>
  <c r="EH7" i="110"/>
  <c r="EG7" i="110"/>
  <c r="EF7" i="110"/>
  <c r="EE7" i="110"/>
  <c r="ED7" i="110"/>
  <c r="EC7" i="110"/>
  <c r="EB7" i="110"/>
  <c r="EA7" i="110"/>
  <c r="DZ7" i="110"/>
  <c r="DY7" i="110"/>
  <c r="DX7" i="110"/>
  <c r="DW7" i="110"/>
  <c r="DV7" i="110"/>
  <c r="DU7" i="110"/>
  <c r="DT7" i="110"/>
  <c r="DS7" i="110"/>
  <c r="DR7" i="110"/>
  <c r="DQ7" i="110"/>
  <c r="DP7" i="110"/>
  <c r="DO7" i="110"/>
  <c r="DN7" i="110"/>
  <c r="DM7" i="110"/>
  <c r="DL7" i="110"/>
  <c r="DK7" i="110"/>
  <c r="DJ7" i="110"/>
  <c r="DI7" i="110"/>
  <c r="DH7" i="110"/>
  <c r="DG7" i="110"/>
  <c r="DF7" i="110"/>
  <c r="DE7" i="110"/>
  <c r="DD7" i="110"/>
  <c r="DC7" i="110"/>
  <c r="DB7" i="110"/>
  <c r="DA7" i="110"/>
  <c r="CZ7" i="110"/>
  <c r="CY7" i="110"/>
  <c r="CX7" i="110"/>
  <c r="CW7" i="110"/>
  <c r="CV7" i="110"/>
  <c r="CU7" i="110"/>
  <c r="CT7" i="110"/>
  <c r="CS7" i="110"/>
  <c r="CR7" i="110"/>
  <c r="CQ7" i="110"/>
  <c r="CP7" i="110"/>
  <c r="CO7" i="110"/>
  <c r="CN7" i="110"/>
  <c r="CM7" i="110"/>
  <c r="CL7" i="110"/>
  <c r="CK7" i="110"/>
  <c r="CJ7" i="110"/>
  <c r="CI7" i="110"/>
  <c r="CH7" i="110"/>
  <c r="CG7" i="110"/>
  <c r="CF7" i="110"/>
  <c r="CE7" i="110"/>
  <c r="CD7" i="110"/>
  <c r="CC7" i="110"/>
  <c r="CB7" i="110"/>
  <c r="CA7" i="110"/>
  <c r="BZ7" i="110"/>
  <c r="BY7" i="110"/>
  <c r="BX7" i="110"/>
  <c r="BW7" i="110"/>
  <c r="BV7" i="110"/>
  <c r="BU7" i="110"/>
  <c r="BT7" i="110"/>
  <c r="BS7" i="110"/>
  <c r="BR7" i="110"/>
  <c r="BQ7" i="110"/>
  <c r="BP7" i="110"/>
  <c r="BO7" i="110"/>
  <c r="BN7" i="110"/>
  <c r="BM7" i="110"/>
  <c r="BL7" i="110"/>
  <c r="BK7" i="110"/>
  <c r="BJ7" i="110"/>
  <c r="BI7" i="110"/>
  <c r="BH7" i="110"/>
  <c r="BG7" i="110"/>
  <c r="BF7" i="110"/>
  <c r="BE7" i="110"/>
  <c r="BD7" i="110"/>
  <c r="BC7" i="110"/>
  <c r="BB7" i="110"/>
  <c r="BA7" i="110"/>
  <c r="AZ7" i="110"/>
  <c r="AY7" i="110"/>
  <c r="AX7" i="110"/>
  <c r="AW7" i="110"/>
  <c r="AV7" i="110"/>
  <c r="AU7" i="110"/>
  <c r="AT7" i="110"/>
  <c r="AS7" i="110"/>
  <c r="AR7" i="110"/>
  <c r="AQ7" i="110"/>
  <c r="AP7" i="110"/>
  <c r="AO7" i="110"/>
  <c r="AN7" i="110"/>
  <c r="AM7" i="110"/>
  <c r="AL7" i="110"/>
  <c r="AK7" i="110"/>
  <c r="AJ7" i="110"/>
  <c r="AI7" i="110"/>
  <c r="AH7" i="110"/>
  <c r="AG7" i="110"/>
  <c r="AF7" i="110"/>
  <c r="AE7" i="110"/>
  <c r="AD7" i="110"/>
  <c r="AC7" i="110"/>
  <c r="AB7" i="110"/>
  <c r="AA7" i="110"/>
  <c r="Z7" i="110"/>
  <c r="Y7" i="110"/>
  <c r="X7" i="110"/>
  <c r="W7" i="110"/>
  <c r="V7" i="110"/>
  <c r="U7" i="110"/>
  <c r="T7" i="110"/>
  <c r="S7" i="110"/>
  <c r="R7" i="110"/>
  <c r="Q7" i="110"/>
  <c r="P7" i="110"/>
  <c r="O7" i="110"/>
  <c r="N7" i="110"/>
  <c r="M7" i="110"/>
  <c r="L7" i="110"/>
  <c r="K7" i="110"/>
  <c r="J7" i="110"/>
  <c r="I7" i="110"/>
  <c r="H7" i="110"/>
  <c r="G7" i="110"/>
  <c r="F7" i="110"/>
  <c r="E7" i="110"/>
  <c r="FD6" i="110"/>
  <c r="FC6" i="110"/>
  <c r="FB6" i="110"/>
  <c r="FA6" i="110"/>
  <c r="EZ6" i="110"/>
  <c r="EY6" i="110"/>
  <c r="EX6" i="110"/>
  <c r="EW6" i="110"/>
  <c r="EV6" i="110"/>
  <c r="EU6" i="110"/>
  <c r="ET6" i="110"/>
  <c r="ES6" i="110"/>
  <c r="ER6" i="110"/>
  <c r="EQ6" i="110"/>
  <c r="EP6" i="110"/>
  <c r="EO6" i="110"/>
  <c r="EN6" i="110"/>
  <c r="EM6" i="110"/>
  <c r="EL6" i="110"/>
  <c r="EK6" i="110"/>
  <c r="EJ6" i="110"/>
  <c r="EI6" i="110"/>
  <c r="EH6" i="110"/>
  <c r="EG6" i="110"/>
  <c r="EF6" i="110"/>
  <c r="EE6" i="110"/>
  <c r="ED6" i="110"/>
  <c r="EC6" i="110"/>
  <c r="EB6" i="110"/>
  <c r="EA6" i="110"/>
  <c r="DZ6" i="110"/>
  <c r="DY6" i="110"/>
  <c r="DX6" i="110"/>
  <c r="DW6" i="110"/>
  <c r="DV6" i="110"/>
  <c r="DU6" i="110"/>
  <c r="DT6" i="110"/>
  <c r="DS6" i="110"/>
  <c r="DR6" i="110"/>
  <c r="DQ6" i="110"/>
  <c r="DP6" i="110"/>
  <c r="DO6" i="110"/>
  <c r="DN6" i="110"/>
  <c r="DM6" i="110"/>
  <c r="DL6" i="110"/>
  <c r="DK6" i="110"/>
  <c r="DJ6" i="110"/>
  <c r="DI6" i="110"/>
  <c r="DH6" i="110"/>
  <c r="DG6" i="110"/>
  <c r="DF6" i="110"/>
  <c r="DE6" i="110"/>
  <c r="DD6" i="110"/>
  <c r="DC6" i="110"/>
  <c r="DB6" i="110"/>
  <c r="DA6" i="110"/>
  <c r="CZ6" i="110"/>
  <c r="CY6" i="110"/>
  <c r="CX6" i="110"/>
  <c r="CW6" i="110"/>
  <c r="CV6" i="110"/>
  <c r="CU6" i="110"/>
  <c r="CT6" i="110"/>
  <c r="CS6" i="110"/>
  <c r="CR6" i="110"/>
  <c r="CQ6" i="110"/>
  <c r="CP6" i="110"/>
  <c r="CO6" i="110"/>
  <c r="CN6" i="110"/>
  <c r="CM6" i="110"/>
  <c r="CL6" i="110"/>
  <c r="CK6" i="110"/>
  <c r="CJ6" i="110"/>
  <c r="CI6" i="110"/>
  <c r="CH6" i="110"/>
  <c r="CG6" i="110"/>
  <c r="CF6" i="110"/>
  <c r="CE6" i="110"/>
  <c r="CD6" i="110"/>
  <c r="CC6" i="110"/>
  <c r="CB6" i="110"/>
  <c r="CA6" i="110"/>
  <c r="BZ6" i="110"/>
  <c r="BY6" i="110"/>
  <c r="BX6" i="110"/>
  <c r="BW6" i="110"/>
  <c r="BV6" i="110"/>
  <c r="BU6" i="110"/>
  <c r="BT6" i="110"/>
  <c r="BS6" i="110"/>
  <c r="BR6" i="110"/>
  <c r="BQ6" i="110"/>
  <c r="BP6" i="110"/>
  <c r="BO6" i="110"/>
  <c r="BN6" i="110"/>
  <c r="BM6" i="110"/>
  <c r="BL6" i="110"/>
  <c r="BK6" i="110"/>
  <c r="BJ6" i="110"/>
  <c r="BI6" i="110"/>
  <c r="BH6" i="110"/>
  <c r="BG6" i="110"/>
  <c r="BF6" i="110"/>
  <c r="BE6" i="110"/>
  <c r="BD6" i="110"/>
  <c r="BC6" i="110"/>
  <c r="BB6" i="110"/>
  <c r="BA6" i="110"/>
  <c r="AZ6" i="110"/>
  <c r="AY6" i="110"/>
  <c r="AX6" i="110"/>
  <c r="AW6" i="110"/>
  <c r="AV6" i="110"/>
  <c r="AU6" i="110"/>
  <c r="AT6" i="110"/>
  <c r="AS6" i="110"/>
  <c r="AR6" i="110"/>
  <c r="AQ6" i="110"/>
  <c r="AP6" i="110"/>
  <c r="AO6" i="110"/>
  <c r="AN6" i="110"/>
  <c r="AM6" i="110"/>
  <c r="AL6" i="110"/>
  <c r="AK6" i="110"/>
  <c r="AJ6" i="110"/>
  <c r="AI6" i="110"/>
  <c r="AH6" i="110"/>
  <c r="AG6" i="110"/>
  <c r="AF6" i="110"/>
  <c r="AE6" i="110"/>
  <c r="AD6" i="110"/>
  <c r="AC6" i="110"/>
  <c r="AB6" i="110"/>
  <c r="AA6" i="110"/>
  <c r="Z6" i="110"/>
  <c r="Y6" i="110"/>
  <c r="X6" i="110"/>
  <c r="W6" i="110"/>
  <c r="V6" i="110"/>
  <c r="U6" i="110"/>
  <c r="T6" i="110"/>
  <c r="S6" i="110"/>
  <c r="R6" i="110"/>
  <c r="Q6" i="110"/>
  <c r="P6" i="110"/>
  <c r="O6" i="110"/>
  <c r="N6" i="110"/>
  <c r="M6" i="110"/>
  <c r="L6" i="110"/>
  <c r="K6" i="110"/>
  <c r="J6" i="110"/>
  <c r="I6" i="110"/>
  <c r="H6" i="110"/>
  <c r="G6" i="110"/>
  <c r="F6" i="110"/>
  <c r="E6" i="110"/>
  <c r="FD5" i="110"/>
  <c r="FD11" i="110" s="1"/>
  <c r="DX5" i="110"/>
  <c r="DW5" i="110"/>
  <c r="DV5" i="110"/>
  <c r="DU5" i="110"/>
  <c r="DU11" i="110" s="1"/>
  <c r="DT5" i="110"/>
  <c r="DT11" i="110" s="1"/>
  <c r="DS5" i="110"/>
  <c r="DS11" i="110" s="1"/>
  <c r="DR5" i="110"/>
  <c r="DR11" i="110" s="1"/>
  <c r="DQ5" i="110"/>
  <c r="DQ11" i="110" s="1"/>
  <c r="DP5" i="110"/>
  <c r="DP11" i="110" s="1"/>
  <c r="DO5" i="110"/>
  <c r="DO11" i="110" s="1"/>
  <c r="DN5" i="110"/>
  <c r="DM5" i="110"/>
  <c r="DM11" i="110" s="1"/>
  <c r="DL5" i="110"/>
  <c r="DK5" i="110"/>
  <c r="DJ5" i="110"/>
  <c r="DI5" i="110"/>
  <c r="DI11" i="110" s="1"/>
  <c r="DH5" i="110"/>
  <c r="DH11" i="110" s="1"/>
  <c r="DG5" i="110"/>
  <c r="DG11" i="110" s="1"/>
  <c r="DF5" i="110"/>
  <c r="DF11" i="110" s="1"/>
  <c r="DE5" i="110"/>
  <c r="DE11" i="110" s="1"/>
  <c r="DD5" i="110"/>
  <c r="DD11" i="110" s="1"/>
  <c r="DC5" i="110"/>
  <c r="DC11" i="110" s="1"/>
  <c r="DB5" i="110"/>
  <c r="DB11" i="110" s="1"/>
  <c r="DA5" i="110"/>
  <c r="DA11" i="110" s="1"/>
  <c r="CZ5" i="110"/>
  <c r="CZ11" i="110" s="1"/>
  <c r="CY5" i="110"/>
  <c r="CY11" i="110" s="1"/>
  <c r="CX5" i="110"/>
  <c r="CX11" i="110" s="1"/>
  <c r="CW5" i="110"/>
  <c r="CW11" i="110" s="1"/>
  <c r="CV5" i="110"/>
  <c r="CV11" i="110" s="1"/>
  <c r="CU5" i="110"/>
  <c r="CU11" i="110" s="1"/>
  <c r="CT5" i="110"/>
  <c r="CT11" i="110" s="1"/>
  <c r="CS5" i="110"/>
  <c r="CS11" i="110" s="1"/>
  <c r="CR5" i="110"/>
  <c r="CQ5" i="110"/>
  <c r="CQ11" i="110" s="1"/>
  <c r="CP5" i="110"/>
  <c r="CP11" i="110" s="1"/>
  <c r="CO5" i="110"/>
  <c r="CO11" i="110" s="1"/>
  <c r="CN5" i="110"/>
  <c r="CN11" i="110" s="1"/>
  <c r="CM5" i="110"/>
  <c r="CM11" i="110" s="1"/>
  <c r="CL5" i="110"/>
  <c r="CL11" i="110" s="1"/>
  <c r="CK5" i="110"/>
  <c r="CK11" i="110" s="1"/>
  <c r="CJ5" i="110"/>
  <c r="CJ11" i="110" s="1"/>
  <c r="CI5" i="110"/>
  <c r="CI11" i="110" s="1"/>
  <c r="CH5" i="110"/>
  <c r="CH11" i="110" s="1"/>
  <c r="CG5" i="110"/>
  <c r="CG11" i="110" s="1"/>
  <c r="CF5" i="110"/>
  <c r="CE5" i="110"/>
  <c r="CD5" i="110"/>
  <c r="CC5" i="110"/>
  <c r="CC11" i="110" s="1"/>
  <c r="CB5" i="110"/>
  <c r="CB11" i="110" s="1"/>
  <c r="CA5" i="110"/>
  <c r="CA11" i="110" s="1"/>
  <c r="BZ5" i="110"/>
  <c r="BY5" i="110"/>
  <c r="BY11" i="110" s="1"/>
  <c r="BX5" i="110"/>
  <c r="BX11" i="110" s="1"/>
  <c r="BW5" i="110"/>
  <c r="BW11" i="110" s="1"/>
  <c r="BV5" i="110"/>
  <c r="BV11" i="110" s="1"/>
  <c r="BU5" i="110"/>
  <c r="BU11" i="110" s="1"/>
  <c r="BT5" i="110"/>
  <c r="BT11" i="110" s="1"/>
  <c r="BS5" i="110"/>
  <c r="BR5" i="110"/>
  <c r="BQ5" i="110"/>
  <c r="BQ11" i="110" s="1"/>
  <c r="BP5" i="110"/>
  <c r="BP11" i="110" s="1"/>
  <c r="BO5" i="110"/>
  <c r="BO11" i="110" s="1"/>
  <c r="BN5" i="110"/>
  <c r="BN11" i="110" s="1"/>
  <c r="BM5" i="110"/>
  <c r="BM11" i="110" s="1"/>
  <c r="BL5" i="110"/>
  <c r="BL11" i="110" s="1"/>
  <c r="BK5" i="110"/>
  <c r="BK11" i="110" s="1"/>
  <c r="BJ5" i="110"/>
  <c r="BJ11" i="110" s="1"/>
  <c r="BI5" i="110"/>
  <c r="BI11" i="110" s="1"/>
  <c r="BH5" i="110"/>
  <c r="BH11" i="110" s="1"/>
  <c r="BG5" i="110"/>
  <c r="BF5" i="110"/>
  <c r="BE5" i="110"/>
  <c r="BE11" i="110" s="1"/>
  <c r="BD5" i="110"/>
  <c r="BC5" i="110"/>
  <c r="BB5" i="110"/>
  <c r="BA5" i="110"/>
  <c r="BA11" i="110" s="1"/>
  <c r="AZ5" i="110"/>
  <c r="AZ11" i="110" s="1"/>
  <c r="AY5" i="110"/>
  <c r="AY11" i="110" s="1"/>
  <c r="AX5" i="110"/>
  <c r="AX11" i="110" s="1"/>
  <c r="AW5" i="110"/>
  <c r="AW11" i="110" s="1"/>
  <c r="AV5" i="110"/>
  <c r="AV11" i="110" s="1"/>
  <c r="AU5" i="110"/>
  <c r="AU11" i="110" s="1"/>
  <c r="AT5" i="110"/>
  <c r="AS5" i="110"/>
  <c r="AS11" i="110" s="1"/>
  <c r="AB5" i="110"/>
  <c r="AB11" i="110" s="1"/>
  <c r="AA5" i="110"/>
  <c r="AA11" i="110" s="1"/>
  <c r="L5" i="110"/>
  <c r="L11" i="110" s="1"/>
  <c r="K5" i="110"/>
  <c r="K11" i="110" s="1"/>
  <c r="J5" i="110"/>
  <c r="J11" i="110" s="1"/>
  <c r="I5" i="110"/>
  <c r="I11" i="110" s="1"/>
  <c r="H5" i="110"/>
  <c r="H11" i="110" s="1"/>
  <c r="G5" i="110"/>
  <c r="G11" i="110" s="1"/>
  <c r="F5" i="110"/>
  <c r="F11" i="110" s="1"/>
  <c r="E5" i="110"/>
  <c r="E11" i="110" s="1"/>
  <c r="FD3" i="110"/>
  <c r="FC3" i="110"/>
  <c r="FC5" i="110" s="1"/>
  <c r="FC11" i="110" s="1"/>
  <c r="FB3" i="110"/>
  <c r="FB5" i="110" s="1"/>
  <c r="FB11" i="110" s="1"/>
  <c r="FA3" i="110"/>
  <c r="FA5" i="110" s="1"/>
  <c r="FA11" i="110" s="1"/>
  <c r="EZ3" i="110"/>
  <c r="EZ5" i="110" s="1"/>
  <c r="EZ11" i="110" s="1"/>
  <c r="EY3" i="110"/>
  <c r="EY5" i="110" s="1"/>
  <c r="EY11" i="110" s="1"/>
  <c r="EX3" i="110"/>
  <c r="EX5" i="110" s="1"/>
  <c r="EX11" i="110" s="1"/>
  <c r="EW3" i="110"/>
  <c r="EW5" i="110" s="1"/>
  <c r="EW11" i="110" s="1"/>
  <c r="EV3" i="110"/>
  <c r="EV5" i="110" s="1"/>
  <c r="EV11" i="110" s="1"/>
  <c r="EU3" i="110"/>
  <c r="EU5" i="110" s="1"/>
  <c r="EU11" i="110" s="1"/>
  <c r="ET3" i="110"/>
  <c r="ET5" i="110" s="1"/>
  <c r="ET11" i="110" s="1"/>
  <c r="ES3" i="110"/>
  <c r="ES5" i="110" s="1"/>
  <c r="ES11" i="110" s="1"/>
  <c r="ER3" i="110"/>
  <c r="ER5" i="110" s="1"/>
  <c r="ER11" i="110" s="1"/>
  <c r="EQ3" i="110"/>
  <c r="EQ5" i="110" s="1"/>
  <c r="EQ11" i="110" s="1"/>
  <c r="EP3" i="110"/>
  <c r="EP5" i="110" s="1"/>
  <c r="EP11" i="110" s="1"/>
  <c r="EO3" i="110"/>
  <c r="EO5" i="110" s="1"/>
  <c r="EO11" i="110" s="1"/>
  <c r="EN3" i="110"/>
  <c r="EN5" i="110" s="1"/>
  <c r="EN11" i="110" s="1"/>
  <c r="EM3" i="110"/>
  <c r="EM5" i="110" s="1"/>
  <c r="EM11" i="110" s="1"/>
  <c r="EL3" i="110"/>
  <c r="EL5" i="110" s="1"/>
  <c r="EL11" i="110" s="1"/>
  <c r="EK3" i="110"/>
  <c r="EK5" i="110" s="1"/>
  <c r="EK11" i="110" s="1"/>
  <c r="EJ3" i="110"/>
  <c r="EJ5" i="110" s="1"/>
  <c r="EJ11" i="110" s="1"/>
  <c r="EI3" i="110"/>
  <c r="EI5" i="110" s="1"/>
  <c r="EH3" i="110"/>
  <c r="EH5" i="110" s="1"/>
  <c r="EH11" i="110" s="1"/>
  <c r="EG3" i="110"/>
  <c r="EG5" i="110" s="1"/>
  <c r="EG11" i="110" s="1"/>
  <c r="EF3" i="110"/>
  <c r="EF5" i="110" s="1"/>
  <c r="EF11" i="110" s="1"/>
  <c r="EE3" i="110"/>
  <c r="EE5" i="110" s="1"/>
  <c r="EE11" i="110" s="1"/>
  <c r="ED3" i="110"/>
  <c r="ED5" i="110" s="1"/>
  <c r="ED11" i="110" s="1"/>
  <c r="EC3" i="110"/>
  <c r="EC5" i="110" s="1"/>
  <c r="EC11" i="110" s="1"/>
  <c r="EB3" i="110"/>
  <c r="EB5" i="110" s="1"/>
  <c r="EB11" i="110" s="1"/>
  <c r="EA3" i="110"/>
  <c r="EA5" i="110" s="1"/>
  <c r="EA11" i="110" s="1"/>
  <c r="DZ3" i="110"/>
  <c r="DZ5" i="110" s="1"/>
  <c r="DZ11" i="110" s="1"/>
  <c r="DY3" i="110"/>
  <c r="DY5" i="110" s="1"/>
  <c r="DY11" i="110" s="1"/>
  <c r="AR3" i="110"/>
  <c r="AR5" i="110" s="1"/>
  <c r="AR11" i="110" s="1"/>
  <c r="AQ3" i="110"/>
  <c r="AQ5" i="110" s="1"/>
  <c r="AP3" i="110"/>
  <c r="AP5" i="110" s="1"/>
  <c r="AO3" i="110"/>
  <c r="AO5" i="110" s="1"/>
  <c r="AO11" i="110" s="1"/>
  <c r="AN3" i="110"/>
  <c r="AN5" i="110" s="1"/>
  <c r="AN11" i="110" s="1"/>
  <c r="AM3" i="110"/>
  <c r="AM5" i="110" s="1"/>
  <c r="AM11" i="110" s="1"/>
  <c r="AL3" i="110"/>
  <c r="AL5" i="110" s="1"/>
  <c r="AL11" i="110" s="1"/>
  <c r="AK3" i="110"/>
  <c r="AK5" i="110" s="1"/>
  <c r="AK11" i="110" s="1"/>
  <c r="AJ3" i="110"/>
  <c r="AJ5" i="110" s="1"/>
  <c r="AJ11" i="110" s="1"/>
  <c r="AI3" i="110"/>
  <c r="AI5" i="110" s="1"/>
  <c r="AI11" i="110" s="1"/>
  <c r="AH3" i="110"/>
  <c r="AH5" i="110" s="1"/>
  <c r="AH11" i="110" s="1"/>
  <c r="AG3" i="110"/>
  <c r="AG5" i="110" s="1"/>
  <c r="AG11" i="110" s="1"/>
  <c r="AF3" i="110"/>
  <c r="AF5" i="110" s="1"/>
  <c r="AF11" i="110" s="1"/>
  <c r="AE3" i="110"/>
  <c r="AE5" i="110" s="1"/>
  <c r="AE11" i="110" s="1"/>
  <c r="AD3" i="110"/>
  <c r="AD5" i="110" s="1"/>
  <c r="AD11" i="110" s="1"/>
  <c r="AC3" i="110"/>
  <c r="AC5" i="110" s="1"/>
  <c r="AC11" i="110" s="1"/>
  <c r="AB3" i="110"/>
  <c r="AA3" i="110"/>
  <c r="Z3" i="110"/>
  <c r="Z5" i="110" s="1"/>
  <c r="Z11" i="110" s="1"/>
  <c r="Y3" i="110"/>
  <c r="Y5" i="110" s="1"/>
  <c r="Y11" i="110" s="1"/>
  <c r="X3" i="110"/>
  <c r="X5" i="110" s="1"/>
  <c r="X11" i="110" s="1"/>
  <c r="W3" i="110"/>
  <c r="W5" i="110" s="1"/>
  <c r="W11" i="110" s="1"/>
  <c r="V3" i="110"/>
  <c r="V5" i="110" s="1"/>
  <c r="V11" i="110" s="1"/>
  <c r="U3" i="110"/>
  <c r="U5" i="110" s="1"/>
  <c r="U11" i="110" s="1"/>
  <c r="T3" i="110"/>
  <c r="T5" i="110" s="1"/>
  <c r="T11" i="110" s="1"/>
  <c r="S3" i="110"/>
  <c r="S5" i="110" s="1"/>
  <c r="S11" i="110" s="1"/>
  <c r="R3" i="110"/>
  <c r="R5" i="110" s="1"/>
  <c r="R11" i="110" s="1"/>
  <c r="Q3" i="110"/>
  <c r="Q5" i="110" s="1"/>
  <c r="Q11" i="110" s="1"/>
  <c r="P3" i="110"/>
  <c r="P5" i="110" s="1"/>
  <c r="P11" i="110" s="1"/>
  <c r="O3" i="110"/>
  <c r="O5" i="110" s="1"/>
  <c r="O11" i="110" s="1"/>
  <c r="N3" i="110"/>
  <c r="N5" i="110" s="1"/>
  <c r="N11" i="110" s="1"/>
  <c r="M3" i="110"/>
  <c r="M5" i="110" s="1"/>
  <c r="M11" i="110" s="1"/>
  <c r="B2" i="110" a="1"/>
  <c r="B2" i="110" s="1"/>
  <c r="E1" i="110"/>
  <c r="C218" i="108"/>
  <c r="C217" i="108"/>
  <c r="C203" i="108"/>
  <c r="I201" i="108"/>
  <c r="H201" i="108" s="1"/>
  <c r="C192" i="108"/>
  <c r="C191" i="108"/>
  <c r="I189" i="108"/>
  <c r="H189" i="108"/>
  <c r="C178" i="108"/>
  <c r="C177" i="108"/>
  <c r="C176" i="108"/>
  <c r="V174" i="108"/>
  <c r="U174" i="108"/>
  <c r="T174" i="108"/>
  <c r="S174" i="108"/>
  <c r="R174" i="108"/>
  <c r="Q174" i="108"/>
  <c r="C164" i="108"/>
  <c r="V162" i="108"/>
  <c r="U162" i="108"/>
  <c r="T162" i="108"/>
  <c r="S162" i="108"/>
  <c r="R162" i="108"/>
  <c r="Q162" i="108"/>
  <c r="C152" i="108"/>
  <c r="V150" i="108"/>
  <c r="U150" i="108"/>
  <c r="T150" i="108"/>
  <c r="S150" i="108"/>
  <c r="R150" i="108"/>
  <c r="Q150" i="108"/>
  <c r="L147" i="108"/>
  <c r="J147" i="108"/>
  <c r="H147" i="108"/>
  <c r="F147" i="108"/>
  <c r="L146" i="108"/>
  <c r="J146" i="108"/>
  <c r="H146" i="108"/>
  <c r="F146" i="108"/>
  <c r="L145" i="108"/>
  <c r="J145" i="108"/>
  <c r="H145" i="108"/>
  <c r="F145" i="108"/>
  <c r="L144" i="108"/>
  <c r="J144" i="108"/>
  <c r="H144" i="108"/>
  <c r="F144" i="108"/>
  <c r="L143" i="108"/>
  <c r="J143" i="108"/>
  <c r="H143" i="108"/>
  <c r="F143" i="108"/>
  <c r="L142" i="108"/>
  <c r="J142" i="108"/>
  <c r="H142" i="108"/>
  <c r="F142" i="108"/>
  <c r="L141" i="108"/>
  <c r="J141" i="108"/>
  <c r="H141" i="108"/>
  <c r="F141" i="108"/>
  <c r="L140" i="108"/>
  <c r="J140" i="108"/>
  <c r="H140" i="108"/>
  <c r="F140" i="108"/>
  <c r="L135" i="108"/>
  <c r="J135" i="108"/>
  <c r="H135" i="108"/>
  <c r="F135" i="108"/>
  <c r="L134" i="108"/>
  <c r="J134" i="108"/>
  <c r="H134" i="108"/>
  <c r="F134" i="108"/>
  <c r="L133" i="108"/>
  <c r="J133" i="108"/>
  <c r="H133" i="108"/>
  <c r="F133" i="108"/>
  <c r="L132" i="108"/>
  <c r="J132" i="108"/>
  <c r="H132" i="108"/>
  <c r="F132" i="108"/>
  <c r="L131" i="108"/>
  <c r="J131" i="108"/>
  <c r="H131" i="108"/>
  <c r="F131" i="108"/>
  <c r="L130" i="108"/>
  <c r="J130" i="108"/>
  <c r="H130" i="108"/>
  <c r="F130" i="108"/>
  <c r="L129" i="108"/>
  <c r="J129" i="108"/>
  <c r="H129" i="108"/>
  <c r="F129" i="108"/>
  <c r="L128" i="108"/>
  <c r="J128" i="108"/>
  <c r="H128" i="108"/>
  <c r="F128" i="108"/>
  <c r="C117" i="108"/>
  <c r="C116" i="108"/>
  <c r="P114" i="108"/>
  <c r="O114" i="108"/>
  <c r="N114" i="108"/>
  <c r="M114" i="108"/>
  <c r="L114" i="108"/>
  <c r="K114" i="108"/>
  <c r="C104" i="108"/>
  <c r="C105" i="108" s="1"/>
  <c r="V102" i="108"/>
  <c r="U102" i="108"/>
  <c r="T102" i="108"/>
  <c r="S102" i="108"/>
  <c r="R102" i="108"/>
  <c r="Q102" i="108"/>
  <c r="C92" i="108"/>
  <c r="I90" i="108"/>
  <c r="H90" i="108"/>
  <c r="C80" i="108"/>
  <c r="C68" i="108"/>
  <c r="H66" i="108"/>
  <c r="G66" i="108"/>
  <c r="E66" i="108"/>
  <c r="C56" i="108"/>
  <c r="H54" i="108"/>
  <c r="F54" i="108"/>
  <c r="E54" i="108"/>
  <c r="C44" i="108"/>
  <c r="T42" i="108"/>
  <c r="R42" i="108"/>
  <c r="Q42" i="108"/>
  <c r="G42" i="108"/>
  <c r="S42" i="108" s="1"/>
  <c r="F42" i="108"/>
  <c r="E42" i="108"/>
  <c r="C32" i="108"/>
  <c r="H30" i="108"/>
  <c r="T30" i="108" s="1"/>
  <c r="G30" i="108"/>
  <c r="S30" i="108" s="1"/>
  <c r="E30" i="108"/>
  <c r="Q30" i="108" s="1"/>
  <c r="I28" i="108"/>
  <c r="H28" i="108"/>
  <c r="H42" i="108" s="1"/>
  <c r="G28" i="108"/>
  <c r="G54" i="108" s="1"/>
  <c r="F28" i="108"/>
  <c r="F66" i="108" s="1"/>
  <c r="B2" i="108"/>
  <c r="A1" i="108" a="1"/>
  <c r="A1" i="108" s="1"/>
  <c r="C70" i="107"/>
  <c r="U68" i="107"/>
  <c r="T68" i="107"/>
  <c r="S68" i="107"/>
  <c r="R68" i="107"/>
  <c r="Q68" i="107"/>
  <c r="P68" i="107"/>
  <c r="C58" i="107"/>
  <c r="U56" i="107"/>
  <c r="T56" i="107"/>
  <c r="S56" i="107"/>
  <c r="R56" i="107"/>
  <c r="Q56" i="107"/>
  <c r="P56" i="107"/>
  <c r="C46" i="107"/>
  <c r="U44" i="107"/>
  <c r="T44" i="107"/>
  <c r="S44" i="107"/>
  <c r="R44" i="107"/>
  <c r="Q44" i="107"/>
  <c r="P44" i="107"/>
  <c r="C34" i="107"/>
  <c r="U32" i="107"/>
  <c r="T32" i="107"/>
  <c r="S32" i="107"/>
  <c r="R32" i="107"/>
  <c r="Q32" i="107"/>
  <c r="P32" i="107"/>
  <c r="B2" i="107"/>
  <c r="A1" i="107" a="1"/>
  <c r="A1" i="107" s="1"/>
  <c r="D36" i="106"/>
  <c r="C36" i="106"/>
  <c r="C45" i="106" s="1"/>
  <c r="C54" i="106" s="1"/>
  <c r="C63" i="106" s="1"/>
  <c r="C72" i="106" s="1"/>
  <c r="C81" i="106" s="1"/>
  <c r="C90" i="106" s="1"/>
  <c r="C99" i="106" s="1"/>
  <c r="C108" i="106" s="1"/>
  <c r="C117" i="106" s="1"/>
  <c r="D32" i="106"/>
  <c r="B32" i="106" s="1"/>
  <c r="D29" i="106"/>
  <c r="D38" i="106" s="1"/>
  <c r="C29" i="106"/>
  <c r="C38" i="106" s="1"/>
  <c r="C47" i="106" s="1"/>
  <c r="C56" i="106" s="1"/>
  <c r="C65" i="106" s="1"/>
  <c r="D28" i="106"/>
  <c r="C28" i="106"/>
  <c r="C37" i="106" s="1"/>
  <c r="C46" i="106" s="1"/>
  <c r="C55" i="106" s="1"/>
  <c r="C64" i="106" s="1"/>
  <c r="C73" i="106" s="1"/>
  <c r="C82" i="106" s="1"/>
  <c r="C91" i="106" s="1"/>
  <c r="C100" i="106" s="1"/>
  <c r="C109" i="106" s="1"/>
  <c r="C118" i="106" s="1"/>
  <c r="D27" i="106"/>
  <c r="B27" i="106" s="1"/>
  <c r="C27" i="106"/>
  <c r="D26" i="106"/>
  <c r="D35" i="106" s="1"/>
  <c r="C26" i="106"/>
  <c r="C35" i="106" s="1"/>
  <c r="C44" i="106" s="1"/>
  <c r="C53" i="106" s="1"/>
  <c r="C62" i="106" s="1"/>
  <c r="C71" i="106" s="1"/>
  <c r="C80" i="106" s="1"/>
  <c r="C89" i="106" s="1"/>
  <c r="C98" i="106" s="1"/>
  <c r="C107" i="106" s="1"/>
  <c r="C116" i="106" s="1"/>
  <c r="D25" i="106"/>
  <c r="B25" i="106" s="1"/>
  <c r="C25" i="106"/>
  <c r="C34" i="106" s="1"/>
  <c r="C43" i="106" s="1"/>
  <c r="C52" i="106" s="1"/>
  <c r="C61" i="106" s="1"/>
  <c r="C70" i="106" s="1"/>
  <c r="C79" i="106" s="1"/>
  <c r="C88" i="106" s="1"/>
  <c r="C97" i="106" s="1"/>
  <c r="C106" i="106" s="1"/>
  <c r="C115" i="106" s="1"/>
  <c r="D24" i="106"/>
  <c r="D33" i="106" s="1"/>
  <c r="D42" i="106" s="1"/>
  <c r="B42" i="106" s="1"/>
  <c r="C24" i="106"/>
  <c r="C33" i="106" s="1"/>
  <c r="C42" i="106" s="1"/>
  <c r="C51" i="106" s="1"/>
  <c r="C60" i="106" s="1"/>
  <c r="C69" i="106" s="1"/>
  <c r="C78" i="106" s="1"/>
  <c r="C87" i="106" s="1"/>
  <c r="C96" i="106" s="1"/>
  <c r="C105" i="106" s="1"/>
  <c r="C114" i="106" s="1"/>
  <c r="D23" i="106"/>
  <c r="C23" i="106"/>
  <c r="C32" i="106" s="1"/>
  <c r="C41" i="106" s="1"/>
  <c r="C50" i="106" s="1"/>
  <c r="C59" i="106" s="1"/>
  <c r="C68" i="106" s="1"/>
  <c r="C77" i="106" s="1"/>
  <c r="C86" i="106" s="1"/>
  <c r="C95" i="106" s="1"/>
  <c r="C104" i="106" s="1"/>
  <c r="C113" i="106" s="1"/>
  <c r="B23" i="106"/>
  <c r="D22" i="106"/>
  <c r="C22" i="106"/>
  <c r="C31" i="106" s="1"/>
  <c r="C40" i="106" s="1"/>
  <c r="C49" i="106" s="1"/>
  <c r="C58" i="106" s="1"/>
  <c r="C67" i="106" s="1"/>
  <c r="C76" i="106" s="1"/>
  <c r="C85" i="106" s="1"/>
  <c r="C94" i="106" s="1"/>
  <c r="C103" i="106" s="1"/>
  <c r="C112" i="106" s="1"/>
  <c r="D21" i="106"/>
  <c r="D30" i="106" s="1"/>
  <c r="C21" i="106"/>
  <c r="C30" i="106" s="1"/>
  <c r="C39" i="106" s="1"/>
  <c r="C48" i="106" s="1"/>
  <c r="C57" i="106" s="1"/>
  <c r="C66" i="106" s="1"/>
  <c r="C75" i="106" s="1"/>
  <c r="C84" i="106" s="1"/>
  <c r="C93" i="106" s="1"/>
  <c r="C102" i="106" s="1"/>
  <c r="C111" i="106" s="1"/>
  <c r="B21" i="106"/>
  <c r="B20" i="106"/>
  <c r="B19" i="106"/>
  <c r="B18" i="106"/>
  <c r="B17" i="106"/>
  <c r="B16" i="106"/>
  <c r="B15" i="106"/>
  <c r="B14" i="106"/>
  <c r="B13" i="106"/>
  <c r="A13" i="106"/>
  <c r="B12" i="106"/>
  <c r="ET11" i="106"/>
  <c r="ES11" i="106"/>
  <c r="DD11" i="106"/>
  <c r="DC11" i="106"/>
  <c r="CT11" i="106"/>
  <c r="CS11" i="106"/>
  <c r="CR11" i="106"/>
  <c r="CH11" i="106"/>
  <c r="CG11" i="106"/>
  <c r="CF11" i="106"/>
  <c r="CE11" i="106"/>
  <c r="BV11" i="106"/>
  <c r="BU11" i="106"/>
  <c r="BT11" i="106"/>
  <c r="BS11" i="106"/>
  <c r="AX11" i="106"/>
  <c r="AW11" i="106"/>
  <c r="AV11" i="106"/>
  <c r="AU11" i="106"/>
  <c r="AP11" i="106"/>
  <c r="AO11" i="106"/>
  <c r="R11" i="106"/>
  <c r="F11" i="106"/>
  <c r="E11" i="106"/>
  <c r="D11" i="106"/>
  <c r="C11" i="106"/>
  <c r="B11" i="106"/>
  <c r="DU10" i="106"/>
  <c r="CG10" i="106"/>
  <c r="AS10" i="106"/>
  <c r="E10" i="106"/>
  <c r="FD9" i="106"/>
  <c r="FC9" i="106"/>
  <c r="FB9" i="106"/>
  <c r="FA9" i="106"/>
  <c r="EZ9" i="106"/>
  <c r="EY9" i="106"/>
  <c r="EX9" i="106"/>
  <c r="EW9" i="106"/>
  <c r="EV9" i="106"/>
  <c r="EU9" i="106"/>
  <c r="ET9" i="106"/>
  <c r="ES9" i="106"/>
  <c r="ER9" i="106"/>
  <c r="EQ9" i="106"/>
  <c r="EP9" i="106"/>
  <c r="EO9" i="106"/>
  <c r="EN9" i="106"/>
  <c r="EM9" i="106"/>
  <c r="EL9" i="106"/>
  <c r="EK9" i="106"/>
  <c r="EJ9" i="106"/>
  <c r="EI9" i="106"/>
  <c r="EH9" i="106"/>
  <c r="EG9" i="106"/>
  <c r="EF9" i="106"/>
  <c r="EE9" i="106"/>
  <c r="ED9" i="106"/>
  <c r="EC9" i="106"/>
  <c r="EB9" i="106"/>
  <c r="EA9" i="106"/>
  <c r="DZ9" i="106"/>
  <c r="DY9" i="106"/>
  <c r="DX9" i="106"/>
  <c r="DW9" i="106"/>
  <c r="DV9" i="106"/>
  <c r="C9" i="106"/>
  <c r="D9" i="106" s="1"/>
  <c r="E9" i="106" s="1"/>
  <c r="F9" i="106" s="1"/>
  <c r="G9" i="106" s="1"/>
  <c r="H9" i="106" s="1"/>
  <c r="I9" i="106" s="1"/>
  <c r="J9" i="106" s="1"/>
  <c r="K9" i="106" s="1"/>
  <c r="L9" i="106" s="1"/>
  <c r="M9" i="106" s="1"/>
  <c r="N9" i="106" s="1"/>
  <c r="O9" i="106" s="1"/>
  <c r="P9" i="106" s="1"/>
  <c r="Q9" i="106" s="1"/>
  <c r="R9" i="106" s="1"/>
  <c r="S9" i="106" s="1"/>
  <c r="T9" i="106" s="1"/>
  <c r="U9" i="106" s="1"/>
  <c r="V9" i="106" s="1"/>
  <c r="W9" i="106" s="1"/>
  <c r="X9" i="106" s="1"/>
  <c r="Y9" i="106" s="1"/>
  <c r="Z9" i="106" s="1"/>
  <c r="AA9" i="106" s="1"/>
  <c r="AB9" i="106" s="1"/>
  <c r="AC9" i="106" s="1"/>
  <c r="AD9" i="106" s="1"/>
  <c r="AE9" i="106" s="1"/>
  <c r="AF9" i="106" s="1"/>
  <c r="AG9" i="106" s="1"/>
  <c r="AH9" i="106" s="1"/>
  <c r="AI9" i="106" s="1"/>
  <c r="AJ9" i="106" s="1"/>
  <c r="AK9" i="106" s="1"/>
  <c r="AL9" i="106" s="1"/>
  <c r="AM9" i="106" s="1"/>
  <c r="AN9" i="106" s="1"/>
  <c r="AO9" i="106" s="1"/>
  <c r="AP9" i="106" s="1"/>
  <c r="AQ9" i="106" s="1"/>
  <c r="AR9" i="106" s="1"/>
  <c r="AS9" i="106" s="1"/>
  <c r="AT9" i="106" s="1"/>
  <c r="AU9" i="106" s="1"/>
  <c r="AV9" i="106" s="1"/>
  <c r="AW9" i="106" s="1"/>
  <c r="AX9" i="106" s="1"/>
  <c r="AY9" i="106" s="1"/>
  <c r="AZ9" i="106" s="1"/>
  <c r="BA9" i="106" s="1"/>
  <c r="BB9" i="106" s="1"/>
  <c r="BC9" i="106" s="1"/>
  <c r="BD9" i="106" s="1"/>
  <c r="BE9" i="106" s="1"/>
  <c r="BF9" i="106" s="1"/>
  <c r="BG9" i="106" s="1"/>
  <c r="BH9" i="106" s="1"/>
  <c r="BI9" i="106" s="1"/>
  <c r="BJ9" i="106" s="1"/>
  <c r="BK9" i="106" s="1"/>
  <c r="BL9" i="106" s="1"/>
  <c r="BM9" i="106" s="1"/>
  <c r="BN9" i="106" s="1"/>
  <c r="BO9" i="106" s="1"/>
  <c r="BP9" i="106" s="1"/>
  <c r="BQ9" i="106" s="1"/>
  <c r="BR9" i="106" s="1"/>
  <c r="BS9" i="106" s="1"/>
  <c r="BT9" i="106" s="1"/>
  <c r="BU9" i="106" s="1"/>
  <c r="BV9" i="106" s="1"/>
  <c r="BW9" i="106" s="1"/>
  <c r="BX9" i="106" s="1"/>
  <c r="BY9" i="106" s="1"/>
  <c r="BZ9" i="106" s="1"/>
  <c r="CA9" i="106" s="1"/>
  <c r="CB9" i="106" s="1"/>
  <c r="CC9" i="106" s="1"/>
  <c r="CD9" i="106" s="1"/>
  <c r="CE9" i="106" s="1"/>
  <c r="CF9" i="106" s="1"/>
  <c r="CG9" i="106" s="1"/>
  <c r="CH9" i="106" s="1"/>
  <c r="CI9" i="106" s="1"/>
  <c r="CJ9" i="106" s="1"/>
  <c r="CK9" i="106" s="1"/>
  <c r="CL9" i="106" s="1"/>
  <c r="CM9" i="106" s="1"/>
  <c r="CN9" i="106" s="1"/>
  <c r="CO9" i="106" s="1"/>
  <c r="CP9" i="106" s="1"/>
  <c r="CQ9" i="106" s="1"/>
  <c r="CR9" i="106" s="1"/>
  <c r="CS9" i="106" s="1"/>
  <c r="CT9" i="106" s="1"/>
  <c r="CU9" i="106" s="1"/>
  <c r="CV9" i="106" s="1"/>
  <c r="CW9" i="106" s="1"/>
  <c r="CX9" i="106" s="1"/>
  <c r="CY9" i="106" s="1"/>
  <c r="CZ9" i="106" s="1"/>
  <c r="DA9" i="106" s="1"/>
  <c r="DB9" i="106" s="1"/>
  <c r="DC9" i="106" s="1"/>
  <c r="DD9" i="106" s="1"/>
  <c r="DE9" i="106" s="1"/>
  <c r="DF9" i="106" s="1"/>
  <c r="DG9" i="106" s="1"/>
  <c r="DH9" i="106" s="1"/>
  <c r="DI9" i="106" s="1"/>
  <c r="DJ9" i="106" s="1"/>
  <c r="DK9" i="106" s="1"/>
  <c r="DL9" i="106" s="1"/>
  <c r="DM9" i="106" s="1"/>
  <c r="DN9" i="106" s="1"/>
  <c r="DO9" i="106" s="1"/>
  <c r="DP9" i="106" s="1"/>
  <c r="DQ9" i="106" s="1"/>
  <c r="DR9" i="106" s="1"/>
  <c r="DS9" i="106" s="1"/>
  <c r="DT9" i="106" s="1"/>
  <c r="DU9" i="106" s="1"/>
  <c r="F8" i="106"/>
  <c r="F1" i="106" s="1"/>
  <c r="FD7" i="106"/>
  <c r="FC7" i="106"/>
  <c r="FB7" i="106"/>
  <c r="FA7" i="106"/>
  <c r="EZ7" i="106"/>
  <c r="EY7" i="106"/>
  <c r="EX7" i="106"/>
  <c r="EW7" i="106"/>
  <c r="EV7" i="106"/>
  <c r="EU7" i="106"/>
  <c r="ET7" i="106"/>
  <c r="ES7" i="106"/>
  <c r="ER7" i="106"/>
  <c r="EQ7" i="106"/>
  <c r="EP7" i="106"/>
  <c r="EO7" i="106"/>
  <c r="EN7" i="106"/>
  <c r="EM7" i="106"/>
  <c r="EL7" i="106"/>
  <c r="EK7" i="106"/>
  <c r="EJ7" i="106"/>
  <c r="EI7" i="106"/>
  <c r="EH7" i="106"/>
  <c r="EG7" i="106"/>
  <c r="EF7" i="106"/>
  <c r="EE7" i="106"/>
  <c r="ED7" i="106"/>
  <c r="EC7" i="106"/>
  <c r="EB7" i="106"/>
  <c r="EA7" i="106"/>
  <c r="DZ7" i="106"/>
  <c r="DY7" i="106"/>
  <c r="DX7" i="106"/>
  <c r="DW7" i="106"/>
  <c r="DV7" i="106"/>
  <c r="DU7" i="106"/>
  <c r="DT7" i="106"/>
  <c r="DS7" i="106"/>
  <c r="DR7" i="106"/>
  <c r="DQ7" i="106"/>
  <c r="DP7" i="106"/>
  <c r="DO7" i="106"/>
  <c r="DN7" i="106"/>
  <c r="DM7" i="106"/>
  <c r="DL7" i="106"/>
  <c r="DK7" i="106"/>
  <c r="DJ7" i="106"/>
  <c r="DI7" i="106"/>
  <c r="DH7" i="106"/>
  <c r="DG7" i="106"/>
  <c r="DF7" i="106"/>
  <c r="DE7" i="106"/>
  <c r="DD7" i="106"/>
  <c r="DC7" i="106"/>
  <c r="DB7" i="106"/>
  <c r="DA7" i="106"/>
  <c r="CZ7" i="106"/>
  <c r="CY7" i="106"/>
  <c r="CX7" i="106"/>
  <c r="CW7" i="106"/>
  <c r="CV7" i="106"/>
  <c r="CU7" i="106"/>
  <c r="CT7" i="106"/>
  <c r="CS7" i="106"/>
  <c r="CR7" i="106"/>
  <c r="CQ7" i="106"/>
  <c r="CP7" i="106"/>
  <c r="CO7" i="106"/>
  <c r="CN7" i="106"/>
  <c r="CM7" i="106"/>
  <c r="CL7" i="106"/>
  <c r="CK7" i="106"/>
  <c r="CJ7" i="106"/>
  <c r="CI7" i="106"/>
  <c r="CH7" i="106"/>
  <c r="CG7" i="106"/>
  <c r="CF7" i="106"/>
  <c r="CE7" i="106"/>
  <c r="CD7" i="106"/>
  <c r="CC7" i="106"/>
  <c r="CB7" i="106"/>
  <c r="CA7" i="106"/>
  <c r="BZ7" i="106"/>
  <c r="BY7" i="106"/>
  <c r="BX7" i="106"/>
  <c r="BW7" i="106"/>
  <c r="BV7" i="106"/>
  <c r="BU7" i="106"/>
  <c r="BT7" i="106"/>
  <c r="BS7" i="106"/>
  <c r="BR7" i="106"/>
  <c r="BQ7" i="106"/>
  <c r="BP7" i="106"/>
  <c r="BO7" i="106"/>
  <c r="BN7" i="106"/>
  <c r="BM7" i="106"/>
  <c r="BL7" i="106"/>
  <c r="BK7" i="106"/>
  <c r="BJ7" i="106"/>
  <c r="BI7" i="106"/>
  <c r="BH7" i="106"/>
  <c r="BG7" i="106"/>
  <c r="BF7" i="106"/>
  <c r="BE7" i="106"/>
  <c r="BD7" i="106"/>
  <c r="BC7" i="106"/>
  <c r="BB7" i="106"/>
  <c r="BA7" i="106"/>
  <c r="AZ7" i="106"/>
  <c r="AY7" i="106"/>
  <c r="AX7" i="106"/>
  <c r="AW7" i="106"/>
  <c r="AV7" i="106"/>
  <c r="AU7" i="106"/>
  <c r="AT7" i="106"/>
  <c r="AS7" i="106"/>
  <c r="AR7" i="106"/>
  <c r="AQ7" i="106"/>
  <c r="AP7" i="106"/>
  <c r="AO7" i="106"/>
  <c r="AN7" i="106"/>
  <c r="AM7" i="106"/>
  <c r="AL7" i="106"/>
  <c r="AK7" i="106"/>
  <c r="AJ7" i="106"/>
  <c r="AI7" i="106"/>
  <c r="AH7" i="106"/>
  <c r="AG7" i="106"/>
  <c r="AF7" i="106"/>
  <c r="AE7" i="106"/>
  <c r="AD7" i="106"/>
  <c r="AC7" i="106"/>
  <c r="AB7" i="106"/>
  <c r="AA7" i="106"/>
  <c r="Z7" i="106"/>
  <c r="Y7" i="106"/>
  <c r="X7" i="106"/>
  <c r="W7" i="106"/>
  <c r="V7" i="106"/>
  <c r="U7" i="106"/>
  <c r="T7" i="106"/>
  <c r="S7" i="106"/>
  <c r="R7" i="106"/>
  <c r="Q7" i="106"/>
  <c r="P7" i="106"/>
  <c r="O7" i="106"/>
  <c r="N7" i="106"/>
  <c r="M7" i="106"/>
  <c r="L7" i="106"/>
  <c r="K7" i="106"/>
  <c r="J7" i="106"/>
  <c r="I7" i="106"/>
  <c r="H7" i="106"/>
  <c r="G7" i="106"/>
  <c r="F7" i="106"/>
  <c r="E7" i="106"/>
  <c r="FD6" i="106"/>
  <c r="FC6" i="106"/>
  <c r="FB6" i="106"/>
  <c r="FA6" i="106"/>
  <c r="EZ6" i="106"/>
  <c r="EY6" i="106"/>
  <c r="EX6" i="106"/>
  <c r="EW6" i="106"/>
  <c r="EV6" i="106"/>
  <c r="EU6" i="106"/>
  <c r="ET6" i="106"/>
  <c r="ES6" i="106"/>
  <c r="ER6" i="106"/>
  <c r="EQ6" i="106"/>
  <c r="EP6" i="106"/>
  <c r="EO6" i="106"/>
  <c r="EN6" i="106"/>
  <c r="EM6" i="106"/>
  <c r="EL6" i="106"/>
  <c r="EK6" i="106"/>
  <c r="EJ6" i="106"/>
  <c r="EI6" i="106"/>
  <c r="EH6" i="106"/>
  <c r="EG6" i="106"/>
  <c r="EF6" i="106"/>
  <c r="EE6" i="106"/>
  <c r="ED6" i="106"/>
  <c r="EC6" i="106"/>
  <c r="EB6" i="106"/>
  <c r="EA6" i="106"/>
  <c r="DZ6" i="106"/>
  <c r="DY6" i="106"/>
  <c r="DX6" i="106"/>
  <c r="DW6" i="106"/>
  <c r="DV6" i="106"/>
  <c r="DU6" i="106"/>
  <c r="DT6" i="106"/>
  <c r="DS6" i="106"/>
  <c r="DR6" i="106"/>
  <c r="DQ6" i="106"/>
  <c r="DP6" i="106"/>
  <c r="DO6" i="106"/>
  <c r="DN6" i="106"/>
  <c r="DM6" i="106"/>
  <c r="DL6" i="106"/>
  <c r="DK6" i="106"/>
  <c r="DJ6" i="106"/>
  <c r="DI6" i="106"/>
  <c r="DH6" i="106"/>
  <c r="DG6" i="106"/>
  <c r="DF6" i="106"/>
  <c r="DE6" i="106"/>
  <c r="DD6" i="106"/>
  <c r="DC6" i="106"/>
  <c r="DB6" i="106"/>
  <c r="DA6" i="106"/>
  <c r="CZ6" i="106"/>
  <c r="CY6" i="106"/>
  <c r="CX6" i="106"/>
  <c r="CW6" i="106"/>
  <c r="CV6" i="106"/>
  <c r="CU6" i="106"/>
  <c r="CT6" i="106"/>
  <c r="CS6" i="106"/>
  <c r="CR6" i="106"/>
  <c r="CQ6" i="106"/>
  <c r="CP6" i="106"/>
  <c r="CO6" i="106"/>
  <c r="CN6" i="106"/>
  <c r="CM6" i="106"/>
  <c r="CL6" i="106"/>
  <c r="CK6" i="106"/>
  <c r="CJ6" i="106"/>
  <c r="CI6" i="106"/>
  <c r="CH6" i="106"/>
  <c r="CG6" i="106"/>
  <c r="CF6" i="106"/>
  <c r="CE6" i="106"/>
  <c r="CD6" i="106"/>
  <c r="CC6" i="106"/>
  <c r="CB6" i="106"/>
  <c r="CA6" i="106"/>
  <c r="BZ6" i="106"/>
  <c r="BY6" i="106"/>
  <c r="BX6" i="106"/>
  <c r="BW6" i="106"/>
  <c r="BV6" i="106"/>
  <c r="BU6" i="106"/>
  <c r="BT6" i="106"/>
  <c r="BS6" i="106"/>
  <c r="BR6" i="106"/>
  <c r="BQ6" i="106"/>
  <c r="BP6" i="106"/>
  <c r="BO6" i="106"/>
  <c r="BN6" i="106"/>
  <c r="BM6" i="106"/>
  <c r="BL6" i="106"/>
  <c r="BK6" i="106"/>
  <c r="BJ6" i="106"/>
  <c r="BI6" i="106"/>
  <c r="BH6" i="106"/>
  <c r="BG6" i="106"/>
  <c r="BF6" i="106"/>
  <c r="BE6" i="106"/>
  <c r="BD6" i="106"/>
  <c r="BC6" i="106"/>
  <c r="BB6" i="106"/>
  <c r="BA6" i="106"/>
  <c r="AZ6" i="106"/>
  <c r="AY6" i="106"/>
  <c r="AX6" i="106"/>
  <c r="AW6" i="106"/>
  <c r="AV6" i="106"/>
  <c r="AU6" i="106"/>
  <c r="AT6" i="106"/>
  <c r="AS6" i="106"/>
  <c r="AR6" i="106"/>
  <c r="AQ6" i="106"/>
  <c r="AP6" i="106"/>
  <c r="AO6" i="106"/>
  <c r="AN6" i="106"/>
  <c r="AM6" i="106"/>
  <c r="AL6" i="106"/>
  <c r="AK6" i="106"/>
  <c r="AJ6" i="106"/>
  <c r="AI6" i="106"/>
  <c r="AH6" i="106"/>
  <c r="AG6" i="106"/>
  <c r="AF6" i="106"/>
  <c r="AE6" i="106"/>
  <c r="AD6" i="106"/>
  <c r="AC6" i="106"/>
  <c r="AB6" i="106"/>
  <c r="AA6" i="106"/>
  <c r="Z6" i="106"/>
  <c r="Y6" i="106"/>
  <c r="X6" i="106"/>
  <c r="W6" i="106"/>
  <c r="V6" i="106"/>
  <c r="U6" i="106"/>
  <c r="T6" i="106"/>
  <c r="S6" i="106"/>
  <c r="R6" i="106"/>
  <c r="Q6" i="106"/>
  <c r="P6" i="106"/>
  <c r="O6" i="106"/>
  <c r="N6" i="106"/>
  <c r="M6" i="106"/>
  <c r="L6" i="106"/>
  <c r="K6" i="106"/>
  <c r="J6" i="106"/>
  <c r="I6" i="106"/>
  <c r="H6" i="106"/>
  <c r="G6" i="106"/>
  <c r="F6" i="106"/>
  <c r="E6" i="106"/>
  <c r="FD5" i="106"/>
  <c r="FD11" i="106" s="1"/>
  <c r="EU5" i="106"/>
  <c r="EU11" i="106" s="1"/>
  <c r="ER5" i="106"/>
  <c r="ER11" i="106" s="1"/>
  <c r="EQ5" i="106"/>
  <c r="EQ11" i="106" s="1"/>
  <c r="EH5" i="106"/>
  <c r="EH11" i="106" s="1"/>
  <c r="EG5" i="106"/>
  <c r="EG11" i="106" s="1"/>
  <c r="DX5" i="106"/>
  <c r="DX11" i="106" s="1"/>
  <c r="DW5" i="106"/>
  <c r="DW11" i="106" s="1"/>
  <c r="DV5" i="106"/>
  <c r="DV11" i="106" s="1"/>
  <c r="DU5" i="106"/>
  <c r="DU11" i="106" s="1"/>
  <c r="DT5" i="106"/>
  <c r="DT11" i="106" s="1"/>
  <c r="DS5" i="106"/>
  <c r="DS11" i="106" s="1"/>
  <c r="DR5" i="106"/>
  <c r="DR11" i="106" s="1"/>
  <c r="DQ5" i="106"/>
  <c r="DQ11" i="106" s="1"/>
  <c r="DP5" i="106"/>
  <c r="DP11" i="106" s="1"/>
  <c r="DO5" i="106"/>
  <c r="DO11" i="106" s="1"/>
  <c r="DN5" i="106"/>
  <c r="DN11" i="106" s="1"/>
  <c r="DM5" i="106"/>
  <c r="DM11" i="106" s="1"/>
  <c r="DL5" i="106"/>
  <c r="DL11" i="106" s="1"/>
  <c r="DK5" i="106"/>
  <c r="DK11" i="106" s="1"/>
  <c r="DJ5" i="106"/>
  <c r="DJ11" i="106" s="1"/>
  <c r="DI5" i="106"/>
  <c r="DI11" i="106" s="1"/>
  <c r="DH5" i="106"/>
  <c r="DH11" i="106" s="1"/>
  <c r="DG5" i="106"/>
  <c r="DG11" i="106" s="1"/>
  <c r="DF5" i="106"/>
  <c r="DF11" i="106" s="1"/>
  <c r="DE5" i="106"/>
  <c r="DE11" i="106" s="1"/>
  <c r="DD5" i="106"/>
  <c r="DC5" i="106"/>
  <c r="DB5" i="106"/>
  <c r="DB11" i="106" s="1"/>
  <c r="DA5" i="106"/>
  <c r="DA11" i="106" s="1"/>
  <c r="CZ5" i="106"/>
  <c r="CZ11" i="106" s="1"/>
  <c r="CY5" i="106"/>
  <c r="CY11" i="106" s="1"/>
  <c r="CX5" i="106"/>
  <c r="CX11" i="106" s="1"/>
  <c r="CW5" i="106"/>
  <c r="CW11" i="106" s="1"/>
  <c r="CV5" i="106"/>
  <c r="CV11" i="106" s="1"/>
  <c r="CU5" i="106"/>
  <c r="CU11" i="106" s="1"/>
  <c r="CT5" i="106"/>
  <c r="CS5" i="106"/>
  <c r="CR5" i="106"/>
  <c r="CQ5" i="106"/>
  <c r="CQ11" i="106" s="1"/>
  <c r="CP5" i="106"/>
  <c r="CP11" i="106" s="1"/>
  <c r="CO5" i="106"/>
  <c r="CO11" i="106" s="1"/>
  <c r="CN5" i="106"/>
  <c r="CN11" i="106" s="1"/>
  <c r="CM5" i="106"/>
  <c r="CM11" i="106" s="1"/>
  <c r="CL5" i="106"/>
  <c r="CL11" i="106" s="1"/>
  <c r="CK5" i="106"/>
  <c r="CK11" i="106" s="1"/>
  <c r="CJ5" i="106"/>
  <c r="CJ11" i="106" s="1"/>
  <c r="CI5" i="106"/>
  <c r="CI11" i="106" s="1"/>
  <c r="CH5" i="106"/>
  <c r="CG5" i="106"/>
  <c r="CF5" i="106"/>
  <c r="CE5" i="106"/>
  <c r="CD5" i="106"/>
  <c r="CD11" i="106" s="1"/>
  <c r="CC5" i="106"/>
  <c r="CC11" i="106" s="1"/>
  <c r="CB5" i="106"/>
  <c r="CB11" i="106" s="1"/>
  <c r="CA5" i="106"/>
  <c r="CA11" i="106" s="1"/>
  <c r="BZ5" i="106"/>
  <c r="BZ11" i="106" s="1"/>
  <c r="BY5" i="106"/>
  <c r="BY11" i="106" s="1"/>
  <c r="BX5" i="106"/>
  <c r="BX11" i="106" s="1"/>
  <c r="BW5" i="106"/>
  <c r="BW11" i="106" s="1"/>
  <c r="BV5" i="106"/>
  <c r="BU5" i="106"/>
  <c r="BT5" i="106"/>
  <c r="BS5" i="106"/>
  <c r="BR5" i="106"/>
  <c r="BR11" i="106" s="1"/>
  <c r="BQ5" i="106"/>
  <c r="BQ11" i="106" s="1"/>
  <c r="BP5" i="106"/>
  <c r="BP11" i="106" s="1"/>
  <c r="BO5" i="106"/>
  <c r="BO11" i="106" s="1"/>
  <c r="BN5" i="106"/>
  <c r="BN11" i="106" s="1"/>
  <c r="BM5" i="106"/>
  <c r="BM11" i="106" s="1"/>
  <c r="BL5" i="106"/>
  <c r="BL11" i="106" s="1"/>
  <c r="BK5" i="106"/>
  <c r="BK11" i="106" s="1"/>
  <c r="BJ5" i="106"/>
  <c r="BJ11" i="106" s="1"/>
  <c r="BI5" i="106"/>
  <c r="BI11" i="106" s="1"/>
  <c r="BH5" i="106"/>
  <c r="BH11" i="106" s="1"/>
  <c r="BG5" i="106"/>
  <c r="BG11" i="106" s="1"/>
  <c r="BF5" i="106"/>
  <c r="BF11" i="106" s="1"/>
  <c r="BE5" i="106"/>
  <c r="BE11" i="106" s="1"/>
  <c r="BD5" i="106"/>
  <c r="BD11" i="106" s="1"/>
  <c r="BC5" i="106"/>
  <c r="BC11" i="106" s="1"/>
  <c r="BB5" i="106"/>
  <c r="BB11" i="106" s="1"/>
  <c r="BA5" i="106"/>
  <c r="BA11" i="106" s="1"/>
  <c r="AZ5" i="106"/>
  <c r="AZ11" i="106" s="1"/>
  <c r="AY5" i="106"/>
  <c r="AY11" i="106" s="1"/>
  <c r="AX5" i="106"/>
  <c r="AW5" i="106"/>
  <c r="AV5" i="106"/>
  <c r="AU5" i="106"/>
  <c r="AT5" i="106"/>
  <c r="AT11" i="106" s="1"/>
  <c r="AS5" i="106"/>
  <c r="AS11" i="106" s="1"/>
  <c r="AQ5" i="106"/>
  <c r="AQ11" i="106" s="1"/>
  <c r="AH5" i="106"/>
  <c r="AH11" i="106" s="1"/>
  <c r="AG5" i="106"/>
  <c r="AG11" i="106" s="1"/>
  <c r="S5" i="106"/>
  <c r="S11" i="106" s="1"/>
  <c r="L5" i="106"/>
  <c r="L11" i="106" s="1"/>
  <c r="K5" i="106"/>
  <c r="K11" i="106" s="1"/>
  <c r="J5" i="106"/>
  <c r="J11" i="106" s="1"/>
  <c r="I5" i="106"/>
  <c r="I11" i="106" s="1"/>
  <c r="H5" i="106"/>
  <c r="H11" i="106" s="1"/>
  <c r="G5" i="106"/>
  <c r="G11" i="106" s="1"/>
  <c r="F5" i="106"/>
  <c r="E5" i="106"/>
  <c r="FD3" i="106"/>
  <c r="FC3" i="106"/>
  <c r="FC5" i="106" s="1"/>
  <c r="FC11" i="106" s="1"/>
  <c r="FB3" i="106"/>
  <c r="FB5" i="106" s="1"/>
  <c r="FB11" i="106" s="1"/>
  <c r="FA3" i="106"/>
  <c r="FA5" i="106" s="1"/>
  <c r="FA11" i="106" s="1"/>
  <c r="EZ3" i="106"/>
  <c r="EZ5" i="106" s="1"/>
  <c r="EZ11" i="106" s="1"/>
  <c r="EY3" i="106"/>
  <c r="EY5" i="106" s="1"/>
  <c r="EY11" i="106" s="1"/>
  <c r="EX3" i="106"/>
  <c r="EX5" i="106" s="1"/>
  <c r="EX11" i="106" s="1"/>
  <c r="EW3" i="106"/>
  <c r="EW5" i="106" s="1"/>
  <c r="EW11" i="106" s="1"/>
  <c r="EV3" i="106"/>
  <c r="EV5" i="106" s="1"/>
  <c r="EV11" i="106" s="1"/>
  <c r="EU3" i="106"/>
  <c r="ET3" i="106"/>
  <c r="ET5" i="106" s="1"/>
  <c r="ES3" i="106"/>
  <c r="ES5" i="106" s="1"/>
  <c r="ER3" i="106"/>
  <c r="EQ3" i="106"/>
  <c r="EP3" i="106"/>
  <c r="EP5" i="106" s="1"/>
  <c r="EP11" i="106" s="1"/>
  <c r="EO3" i="106"/>
  <c r="EO5" i="106" s="1"/>
  <c r="EO11" i="106" s="1"/>
  <c r="EN3" i="106"/>
  <c r="EN5" i="106" s="1"/>
  <c r="EN11" i="106" s="1"/>
  <c r="EM3" i="106"/>
  <c r="EM5" i="106" s="1"/>
  <c r="EM11" i="106" s="1"/>
  <c r="EL3" i="106"/>
  <c r="EL5" i="106" s="1"/>
  <c r="EL11" i="106" s="1"/>
  <c r="EK3" i="106"/>
  <c r="EK5" i="106" s="1"/>
  <c r="EK11" i="106" s="1"/>
  <c r="EJ3" i="106"/>
  <c r="EJ5" i="106" s="1"/>
  <c r="EJ11" i="106" s="1"/>
  <c r="EI3" i="106"/>
  <c r="EI5" i="106" s="1"/>
  <c r="EI11" i="106" s="1"/>
  <c r="EH3" i="106"/>
  <c r="EG3" i="106"/>
  <c r="EF3" i="106"/>
  <c r="EF5" i="106" s="1"/>
  <c r="EF11" i="106" s="1"/>
  <c r="EE3" i="106"/>
  <c r="EE5" i="106" s="1"/>
  <c r="EE11" i="106" s="1"/>
  <c r="ED3" i="106"/>
  <c r="ED5" i="106" s="1"/>
  <c r="ED11" i="106" s="1"/>
  <c r="EC3" i="106"/>
  <c r="EC5" i="106" s="1"/>
  <c r="EC11" i="106" s="1"/>
  <c r="EB3" i="106"/>
  <c r="EB5" i="106" s="1"/>
  <c r="EB11" i="106" s="1"/>
  <c r="EA3" i="106"/>
  <c r="EA5" i="106" s="1"/>
  <c r="EA11" i="106" s="1"/>
  <c r="DZ3" i="106"/>
  <c r="DZ5" i="106" s="1"/>
  <c r="DZ11" i="106" s="1"/>
  <c r="DY3" i="106"/>
  <c r="DY5" i="106" s="1"/>
  <c r="DY11" i="106" s="1"/>
  <c r="AR3" i="106"/>
  <c r="AR5" i="106" s="1"/>
  <c r="AR11" i="106" s="1"/>
  <c r="AQ3" i="106"/>
  <c r="AP3" i="106"/>
  <c r="AP5" i="106" s="1"/>
  <c r="AO3" i="106"/>
  <c r="AO5" i="106" s="1"/>
  <c r="AN3" i="106"/>
  <c r="AN5" i="106" s="1"/>
  <c r="AN11" i="106" s="1"/>
  <c r="AM3" i="106"/>
  <c r="AM5" i="106" s="1"/>
  <c r="AM11" i="106" s="1"/>
  <c r="AL3" i="106"/>
  <c r="AL5" i="106" s="1"/>
  <c r="AL11" i="106" s="1"/>
  <c r="AK3" i="106"/>
  <c r="AK5" i="106" s="1"/>
  <c r="AK11" i="106" s="1"/>
  <c r="AJ3" i="106"/>
  <c r="AJ5" i="106" s="1"/>
  <c r="AJ11" i="106" s="1"/>
  <c r="AI3" i="106"/>
  <c r="AI5" i="106" s="1"/>
  <c r="AI11" i="106" s="1"/>
  <c r="AH3" i="106"/>
  <c r="AG3" i="106"/>
  <c r="AF3" i="106"/>
  <c r="AF5" i="106" s="1"/>
  <c r="AF11" i="106" s="1"/>
  <c r="AE3" i="106"/>
  <c r="AE5" i="106" s="1"/>
  <c r="AE11" i="106" s="1"/>
  <c r="AD3" i="106"/>
  <c r="AD5" i="106" s="1"/>
  <c r="AD11" i="106" s="1"/>
  <c r="AC3" i="106"/>
  <c r="AC5" i="106" s="1"/>
  <c r="AC11" i="106" s="1"/>
  <c r="AB3" i="106"/>
  <c r="AB5" i="106" s="1"/>
  <c r="AB11" i="106" s="1"/>
  <c r="AA3" i="106"/>
  <c r="AA5" i="106" s="1"/>
  <c r="AA11" i="106" s="1"/>
  <c r="Z3" i="106"/>
  <c r="Z5" i="106" s="1"/>
  <c r="Z11" i="106" s="1"/>
  <c r="Y3" i="106"/>
  <c r="Y5" i="106" s="1"/>
  <c r="Y11" i="106" s="1"/>
  <c r="X3" i="106"/>
  <c r="X5" i="106" s="1"/>
  <c r="X11" i="106" s="1"/>
  <c r="W3" i="106"/>
  <c r="W5" i="106" s="1"/>
  <c r="W11" i="106" s="1"/>
  <c r="V3" i="106"/>
  <c r="V5" i="106" s="1"/>
  <c r="V11" i="106" s="1"/>
  <c r="U3" i="106"/>
  <c r="U5" i="106" s="1"/>
  <c r="U11" i="106" s="1"/>
  <c r="T3" i="106"/>
  <c r="T5" i="106" s="1"/>
  <c r="T11" i="106" s="1"/>
  <c r="S3" i="106"/>
  <c r="R3" i="106"/>
  <c r="R5" i="106" s="1"/>
  <c r="Q3" i="106"/>
  <c r="Q5" i="106" s="1"/>
  <c r="Q11" i="106" s="1"/>
  <c r="P3" i="106"/>
  <c r="P5" i="106" s="1"/>
  <c r="P11" i="106" s="1"/>
  <c r="O3" i="106"/>
  <c r="O5" i="106" s="1"/>
  <c r="O11" i="106" s="1"/>
  <c r="N3" i="106"/>
  <c r="N5" i="106" s="1"/>
  <c r="N11" i="106" s="1"/>
  <c r="M3" i="106"/>
  <c r="M5" i="106" s="1"/>
  <c r="M11" i="106" s="1"/>
  <c r="B2" i="106" a="1"/>
  <c r="B2" i="106" s="1"/>
  <c r="E1" i="106"/>
  <c r="L140" i="93"/>
  <c r="F135" i="93"/>
  <c r="F134" i="93"/>
  <c r="F133" i="93"/>
  <c r="F132" i="93"/>
  <c r="F131" i="93"/>
  <c r="F130" i="93"/>
  <c r="F129" i="93"/>
  <c r="F128" i="93"/>
  <c r="H135" i="93"/>
  <c r="H134" i="93"/>
  <c r="H133" i="93"/>
  <c r="H132" i="93"/>
  <c r="H131" i="93"/>
  <c r="H130" i="93"/>
  <c r="H129" i="93"/>
  <c r="H128" i="93"/>
  <c r="J135" i="93"/>
  <c r="J134" i="93"/>
  <c r="J133" i="93"/>
  <c r="J132" i="93"/>
  <c r="J131" i="93"/>
  <c r="J130" i="93"/>
  <c r="J129" i="93"/>
  <c r="J128" i="93"/>
  <c r="L135" i="93"/>
  <c r="L134" i="93"/>
  <c r="L133" i="93"/>
  <c r="L132" i="93"/>
  <c r="L131" i="93"/>
  <c r="L130" i="93"/>
  <c r="L129" i="93"/>
  <c r="L128" i="93"/>
  <c r="L147" i="93"/>
  <c r="L146" i="93"/>
  <c r="L145" i="93"/>
  <c r="L144" i="93"/>
  <c r="L143" i="93"/>
  <c r="L142" i="93"/>
  <c r="L141" i="93"/>
  <c r="J147" i="93"/>
  <c r="J146" i="93"/>
  <c r="J145" i="93"/>
  <c r="J144" i="93"/>
  <c r="J143" i="93"/>
  <c r="J142" i="93"/>
  <c r="J141" i="93"/>
  <c r="J140" i="93"/>
  <c r="H147" i="93"/>
  <c r="H146" i="93"/>
  <c r="H145" i="93"/>
  <c r="H144" i="93"/>
  <c r="H143" i="93"/>
  <c r="H142" i="93"/>
  <c r="H141" i="93"/>
  <c r="H140" i="93"/>
  <c r="F141" i="93"/>
  <c r="F142" i="93"/>
  <c r="F143" i="93"/>
  <c r="F144" i="93"/>
  <c r="F145" i="93"/>
  <c r="F146" i="93"/>
  <c r="F147" i="93"/>
  <c r="F140" i="93"/>
  <c r="Q150" i="93"/>
  <c r="R150" i="93"/>
  <c r="S150" i="93"/>
  <c r="T150" i="93"/>
  <c r="U150" i="93"/>
  <c r="V150" i="93"/>
  <c r="C152" i="93"/>
  <c r="C104" i="93"/>
  <c r="V102" i="93"/>
  <c r="U102" i="93"/>
  <c r="T102" i="93"/>
  <c r="S102" i="93"/>
  <c r="R102" i="93"/>
  <c r="Q102" i="93"/>
  <c r="I90" i="93"/>
  <c r="H90" i="93" s="1"/>
  <c r="C92" i="93"/>
  <c r="C80" i="93"/>
  <c r="E66" i="93"/>
  <c r="C68" i="93"/>
  <c r="E54" i="93"/>
  <c r="C56" i="93"/>
  <c r="C57" i="93" s="1"/>
  <c r="E42" i="93"/>
  <c r="Q42" i="93" s="1"/>
  <c r="E30" i="93"/>
  <c r="Q30" i="93" s="1"/>
  <c r="F28" i="93"/>
  <c r="G28" i="93" s="1"/>
  <c r="G54" i="93" s="1"/>
  <c r="C44" i="93"/>
  <c r="C32" i="93"/>
  <c r="C33" i="93" s="1"/>
  <c r="C217" i="93"/>
  <c r="C203" i="93"/>
  <c r="I201" i="93"/>
  <c r="H201" i="93" s="1"/>
  <c r="C191" i="93"/>
  <c r="I189" i="93"/>
  <c r="H189" i="93" s="1"/>
  <c r="C176" i="93"/>
  <c r="V174" i="93"/>
  <c r="U174" i="93"/>
  <c r="T174" i="93"/>
  <c r="S174" i="93"/>
  <c r="R174" i="93"/>
  <c r="Q174" i="93"/>
  <c r="C164" i="93"/>
  <c r="C165" i="93" s="1"/>
  <c r="V162" i="93"/>
  <c r="U162" i="93"/>
  <c r="T162" i="93"/>
  <c r="S162" i="93"/>
  <c r="R162" i="93"/>
  <c r="Q162" i="93"/>
  <c r="C116" i="93"/>
  <c r="P114" i="93"/>
  <c r="O114" i="93"/>
  <c r="N114" i="93"/>
  <c r="M114" i="93"/>
  <c r="L114" i="93"/>
  <c r="K114" i="93"/>
  <c r="B2" i="93"/>
  <c r="A1" i="93" a="1"/>
  <c r="A1" i="93" s="1"/>
  <c r="C70" i="90"/>
  <c r="U68" i="90"/>
  <c r="T68" i="90"/>
  <c r="S68" i="90"/>
  <c r="R68" i="90"/>
  <c r="Q68" i="90"/>
  <c r="P68" i="90"/>
  <c r="C58" i="90"/>
  <c r="U56" i="90"/>
  <c r="T56" i="90"/>
  <c r="S56" i="90"/>
  <c r="R56" i="90"/>
  <c r="Q56" i="90"/>
  <c r="P56" i="90"/>
  <c r="C46" i="90"/>
  <c r="U44" i="90"/>
  <c r="T44" i="90"/>
  <c r="S44" i="90"/>
  <c r="R44" i="90"/>
  <c r="Q44" i="90"/>
  <c r="P44" i="90"/>
  <c r="C34" i="90"/>
  <c r="U32" i="90"/>
  <c r="T32" i="90"/>
  <c r="S32" i="90"/>
  <c r="R32" i="90"/>
  <c r="Q32" i="90"/>
  <c r="P32" i="90"/>
  <c r="B2" i="90"/>
  <c r="A1" i="90" a="1"/>
  <c r="A1" i="90" s="1"/>
  <c r="D29" i="89"/>
  <c r="B29" i="89" s="1"/>
  <c r="C29" i="89"/>
  <c r="C38" i="89" s="1"/>
  <c r="C47" i="89" s="1"/>
  <c r="C56" i="89" s="1"/>
  <c r="C65" i="89" s="1"/>
  <c r="D28" i="89"/>
  <c r="D37" i="89" s="1"/>
  <c r="C28" i="89"/>
  <c r="C37" i="89" s="1"/>
  <c r="C46" i="89" s="1"/>
  <c r="C55" i="89" s="1"/>
  <c r="C64" i="89" s="1"/>
  <c r="C73" i="89" s="1"/>
  <c r="C82" i="89" s="1"/>
  <c r="C91" i="89" s="1"/>
  <c r="C100" i="89" s="1"/>
  <c r="C109" i="89" s="1"/>
  <c r="C118" i="89" s="1"/>
  <c r="D27" i="89"/>
  <c r="D36" i="89" s="1"/>
  <c r="C27" i="89"/>
  <c r="C36" i="89" s="1"/>
  <c r="C45" i="89" s="1"/>
  <c r="C54" i="89" s="1"/>
  <c r="C63" i="89" s="1"/>
  <c r="C72" i="89" s="1"/>
  <c r="C81" i="89" s="1"/>
  <c r="C90" i="89" s="1"/>
  <c r="C99" i="89" s="1"/>
  <c r="C108" i="89" s="1"/>
  <c r="C117" i="89" s="1"/>
  <c r="D26" i="89"/>
  <c r="B26" i="89" s="1"/>
  <c r="C26" i="89"/>
  <c r="C35" i="89" s="1"/>
  <c r="C44" i="89" s="1"/>
  <c r="C53" i="89" s="1"/>
  <c r="C62" i="89" s="1"/>
  <c r="C71" i="89" s="1"/>
  <c r="C80" i="89" s="1"/>
  <c r="C89" i="89" s="1"/>
  <c r="C98" i="89" s="1"/>
  <c r="C107" i="89" s="1"/>
  <c r="C116" i="89" s="1"/>
  <c r="D25" i="89"/>
  <c r="D34" i="89" s="1"/>
  <c r="C25" i="89"/>
  <c r="C34" i="89" s="1"/>
  <c r="C43" i="89" s="1"/>
  <c r="C52" i="89" s="1"/>
  <c r="C61" i="89" s="1"/>
  <c r="C70" i="89" s="1"/>
  <c r="C79" i="89" s="1"/>
  <c r="C88" i="89" s="1"/>
  <c r="C97" i="89" s="1"/>
  <c r="C106" i="89" s="1"/>
  <c r="C115" i="89" s="1"/>
  <c r="D24" i="89"/>
  <c r="D33" i="89" s="1"/>
  <c r="D42" i="89" s="1"/>
  <c r="D51" i="89" s="1"/>
  <c r="C24" i="89"/>
  <c r="C33" i="89" s="1"/>
  <c r="C42" i="89" s="1"/>
  <c r="C51" i="89" s="1"/>
  <c r="C60" i="89" s="1"/>
  <c r="C69" i="89" s="1"/>
  <c r="C78" i="89" s="1"/>
  <c r="C87" i="89" s="1"/>
  <c r="C96" i="89" s="1"/>
  <c r="C105" i="89" s="1"/>
  <c r="C114" i="89" s="1"/>
  <c r="D23" i="89"/>
  <c r="C23" i="89"/>
  <c r="C32" i="89" s="1"/>
  <c r="C41" i="89" s="1"/>
  <c r="C50" i="89" s="1"/>
  <c r="C59" i="89" s="1"/>
  <c r="C68" i="89" s="1"/>
  <c r="C77" i="89" s="1"/>
  <c r="C86" i="89" s="1"/>
  <c r="C95" i="89" s="1"/>
  <c r="C104" i="89" s="1"/>
  <c r="C113" i="89" s="1"/>
  <c r="D22" i="89"/>
  <c r="C22" i="89"/>
  <c r="C31" i="89" s="1"/>
  <c r="C40" i="89" s="1"/>
  <c r="C49" i="89" s="1"/>
  <c r="C58" i="89" s="1"/>
  <c r="C67" i="89" s="1"/>
  <c r="C76" i="89" s="1"/>
  <c r="C85" i="89" s="1"/>
  <c r="C94" i="89" s="1"/>
  <c r="C103" i="89" s="1"/>
  <c r="C112" i="89" s="1"/>
  <c r="D21" i="89"/>
  <c r="C21" i="89"/>
  <c r="C30" i="89" s="1"/>
  <c r="C39" i="89" s="1"/>
  <c r="C48" i="89" s="1"/>
  <c r="C57" i="89" s="1"/>
  <c r="C66" i="89" s="1"/>
  <c r="C75" i="89" s="1"/>
  <c r="C84" i="89" s="1"/>
  <c r="C93" i="89" s="1"/>
  <c r="C102" i="89" s="1"/>
  <c r="C111" i="89" s="1"/>
  <c r="B20" i="89"/>
  <c r="B19" i="89"/>
  <c r="B18" i="89"/>
  <c r="B17" i="89"/>
  <c r="B16" i="89"/>
  <c r="B15" i="89"/>
  <c r="B14" i="89"/>
  <c r="B13" i="89"/>
  <c r="B12" i="89"/>
  <c r="D11" i="89"/>
  <c r="C11" i="89"/>
  <c r="B11" i="89"/>
  <c r="DU10" i="89"/>
  <c r="CG10" i="89"/>
  <c r="AS10" i="89"/>
  <c r="E10" i="89"/>
  <c r="FD9" i="89"/>
  <c r="FC9" i="89"/>
  <c r="FB9" i="89"/>
  <c r="FA9" i="89"/>
  <c r="EZ9" i="89"/>
  <c r="EY9" i="89"/>
  <c r="EX9" i="89"/>
  <c r="EW9" i="89"/>
  <c r="EV9" i="89"/>
  <c r="EU9" i="89"/>
  <c r="ET9" i="89"/>
  <c r="ES9" i="89"/>
  <c r="ER9" i="89"/>
  <c r="EQ9" i="89"/>
  <c r="EP9" i="89"/>
  <c r="EO9" i="89"/>
  <c r="EN9" i="89"/>
  <c r="EM9" i="89"/>
  <c r="EL9" i="89"/>
  <c r="EK9" i="89"/>
  <c r="EJ9" i="89"/>
  <c r="EI9" i="89"/>
  <c r="EH9" i="89"/>
  <c r="EG9" i="89"/>
  <c r="EF9" i="89"/>
  <c r="EE9" i="89"/>
  <c r="ED9" i="89"/>
  <c r="EC9" i="89"/>
  <c r="EB9" i="89"/>
  <c r="EA9" i="89"/>
  <c r="DZ9" i="89"/>
  <c r="DY9" i="89"/>
  <c r="DX9" i="89"/>
  <c r="DW9" i="89"/>
  <c r="DV9" i="89"/>
  <c r="C9" i="89"/>
  <c r="D9" i="89" s="1"/>
  <c r="E9" i="89" s="1"/>
  <c r="F9" i="89" s="1"/>
  <c r="G9" i="89" s="1"/>
  <c r="H9" i="89" s="1"/>
  <c r="I9" i="89" s="1"/>
  <c r="J9" i="89" s="1"/>
  <c r="K9" i="89" s="1"/>
  <c r="L9" i="89" s="1"/>
  <c r="M9" i="89" s="1"/>
  <c r="N9" i="89" s="1"/>
  <c r="O9" i="89" s="1"/>
  <c r="P9" i="89" s="1"/>
  <c r="Q9" i="89" s="1"/>
  <c r="R9" i="89" s="1"/>
  <c r="S9" i="89" s="1"/>
  <c r="T9" i="89" s="1"/>
  <c r="U9" i="89" s="1"/>
  <c r="V9" i="89" s="1"/>
  <c r="W9" i="89" s="1"/>
  <c r="X9" i="89" s="1"/>
  <c r="Y9" i="89" s="1"/>
  <c r="Z9" i="89" s="1"/>
  <c r="AA9" i="89" s="1"/>
  <c r="AB9" i="89" s="1"/>
  <c r="AC9" i="89" s="1"/>
  <c r="AD9" i="89" s="1"/>
  <c r="AE9" i="89" s="1"/>
  <c r="AF9" i="89" s="1"/>
  <c r="AG9" i="89" s="1"/>
  <c r="AH9" i="89" s="1"/>
  <c r="AI9" i="89" s="1"/>
  <c r="AJ9" i="89" s="1"/>
  <c r="AK9" i="89" s="1"/>
  <c r="AL9" i="89" s="1"/>
  <c r="AM9" i="89" s="1"/>
  <c r="AN9" i="89" s="1"/>
  <c r="AO9" i="89" s="1"/>
  <c r="AP9" i="89" s="1"/>
  <c r="AQ9" i="89" s="1"/>
  <c r="AR9" i="89" s="1"/>
  <c r="AS9" i="89" s="1"/>
  <c r="AT9" i="89" s="1"/>
  <c r="AU9" i="89" s="1"/>
  <c r="AV9" i="89" s="1"/>
  <c r="AW9" i="89" s="1"/>
  <c r="AX9" i="89" s="1"/>
  <c r="AY9" i="89" s="1"/>
  <c r="AZ9" i="89" s="1"/>
  <c r="BA9" i="89" s="1"/>
  <c r="BB9" i="89" s="1"/>
  <c r="BC9" i="89" s="1"/>
  <c r="BD9" i="89" s="1"/>
  <c r="BE9" i="89" s="1"/>
  <c r="BF9" i="89" s="1"/>
  <c r="BG9" i="89" s="1"/>
  <c r="BH9" i="89" s="1"/>
  <c r="BI9" i="89" s="1"/>
  <c r="BJ9" i="89" s="1"/>
  <c r="BK9" i="89" s="1"/>
  <c r="BL9" i="89" s="1"/>
  <c r="BM9" i="89" s="1"/>
  <c r="BN9" i="89" s="1"/>
  <c r="BO9" i="89" s="1"/>
  <c r="BP9" i="89" s="1"/>
  <c r="BQ9" i="89" s="1"/>
  <c r="BR9" i="89" s="1"/>
  <c r="BS9" i="89" s="1"/>
  <c r="BT9" i="89" s="1"/>
  <c r="BU9" i="89" s="1"/>
  <c r="BV9" i="89" s="1"/>
  <c r="BW9" i="89" s="1"/>
  <c r="BX9" i="89" s="1"/>
  <c r="BY9" i="89" s="1"/>
  <c r="BZ9" i="89" s="1"/>
  <c r="CA9" i="89" s="1"/>
  <c r="CB9" i="89" s="1"/>
  <c r="CC9" i="89" s="1"/>
  <c r="CD9" i="89" s="1"/>
  <c r="CE9" i="89" s="1"/>
  <c r="CF9" i="89" s="1"/>
  <c r="CG9" i="89" s="1"/>
  <c r="CH9" i="89" s="1"/>
  <c r="CI9" i="89" s="1"/>
  <c r="CJ9" i="89" s="1"/>
  <c r="CK9" i="89" s="1"/>
  <c r="CL9" i="89" s="1"/>
  <c r="CM9" i="89" s="1"/>
  <c r="CN9" i="89" s="1"/>
  <c r="CO9" i="89" s="1"/>
  <c r="CP9" i="89" s="1"/>
  <c r="CQ9" i="89" s="1"/>
  <c r="CR9" i="89" s="1"/>
  <c r="CS9" i="89" s="1"/>
  <c r="CT9" i="89" s="1"/>
  <c r="CU9" i="89" s="1"/>
  <c r="CV9" i="89" s="1"/>
  <c r="CW9" i="89" s="1"/>
  <c r="CX9" i="89" s="1"/>
  <c r="CY9" i="89" s="1"/>
  <c r="CZ9" i="89" s="1"/>
  <c r="DA9" i="89" s="1"/>
  <c r="DB9" i="89" s="1"/>
  <c r="DC9" i="89" s="1"/>
  <c r="DD9" i="89" s="1"/>
  <c r="DE9" i="89" s="1"/>
  <c r="DF9" i="89" s="1"/>
  <c r="DG9" i="89" s="1"/>
  <c r="DH9" i="89" s="1"/>
  <c r="DI9" i="89" s="1"/>
  <c r="DJ9" i="89" s="1"/>
  <c r="DK9" i="89" s="1"/>
  <c r="DL9" i="89" s="1"/>
  <c r="DM9" i="89" s="1"/>
  <c r="DN9" i="89" s="1"/>
  <c r="DO9" i="89" s="1"/>
  <c r="DP9" i="89" s="1"/>
  <c r="DQ9" i="89" s="1"/>
  <c r="DR9" i="89" s="1"/>
  <c r="DS9" i="89" s="1"/>
  <c r="DT9" i="89" s="1"/>
  <c r="DU9" i="89" s="1"/>
  <c r="F8" i="89"/>
  <c r="F1" i="89" s="1"/>
  <c r="FD7" i="89"/>
  <c r="FC7" i="89"/>
  <c r="FB7" i="89"/>
  <c r="FA7" i="89"/>
  <c r="EZ7" i="89"/>
  <c r="EY7" i="89"/>
  <c r="EX7" i="89"/>
  <c r="EW7" i="89"/>
  <c r="EV7" i="89"/>
  <c r="EU7" i="89"/>
  <c r="ET7" i="89"/>
  <c r="ES7" i="89"/>
  <c r="ER7" i="89"/>
  <c r="EQ7" i="89"/>
  <c r="EP7" i="89"/>
  <c r="EO7" i="89"/>
  <c r="EN7" i="89"/>
  <c r="EM7" i="89"/>
  <c r="EL7" i="89"/>
  <c r="EK7" i="89"/>
  <c r="EJ7" i="89"/>
  <c r="EI7" i="89"/>
  <c r="EH7" i="89"/>
  <c r="EG7" i="89"/>
  <c r="EF7" i="89"/>
  <c r="EE7" i="89"/>
  <c r="ED7" i="89"/>
  <c r="EC7" i="89"/>
  <c r="EB7" i="89"/>
  <c r="EA7" i="89"/>
  <c r="DZ7" i="89"/>
  <c r="DY7" i="89"/>
  <c r="DX7" i="89"/>
  <c r="DW7" i="89"/>
  <c r="DV7" i="89"/>
  <c r="DU7" i="89"/>
  <c r="DT7" i="89"/>
  <c r="DS7" i="89"/>
  <c r="DR7" i="89"/>
  <c r="DQ7" i="89"/>
  <c r="DP7" i="89"/>
  <c r="DO7" i="89"/>
  <c r="DN7" i="89"/>
  <c r="DM7" i="89"/>
  <c r="DL7" i="89"/>
  <c r="DK7" i="89"/>
  <c r="DJ7" i="89"/>
  <c r="DI7" i="89"/>
  <c r="DH7" i="89"/>
  <c r="DG7" i="89"/>
  <c r="DF7" i="89"/>
  <c r="DE7" i="89"/>
  <c r="DD7" i="89"/>
  <c r="DC7" i="89"/>
  <c r="DB7" i="89"/>
  <c r="DA7" i="89"/>
  <c r="CZ7" i="89"/>
  <c r="CY7" i="89"/>
  <c r="CX7" i="89"/>
  <c r="CW7" i="89"/>
  <c r="CV7" i="89"/>
  <c r="CU7" i="89"/>
  <c r="CT7" i="89"/>
  <c r="CS7" i="89"/>
  <c r="CR7" i="89"/>
  <c r="CQ7" i="89"/>
  <c r="CP7" i="89"/>
  <c r="CO7" i="89"/>
  <c r="CN7" i="89"/>
  <c r="CM7" i="89"/>
  <c r="CL7" i="89"/>
  <c r="CK7" i="89"/>
  <c r="CJ7" i="89"/>
  <c r="CI7" i="89"/>
  <c r="CH7" i="89"/>
  <c r="CG7" i="89"/>
  <c r="CF7" i="89"/>
  <c r="CE7" i="89"/>
  <c r="CD7" i="89"/>
  <c r="CC7" i="89"/>
  <c r="CB7" i="89"/>
  <c r="CA7" i="89"/>
  <c r="BZ7" i="89"/>
  <c r="BY7" i="89"/>
  <c r="BX7" i="89"/>
  <c r="BW7" i="89"/>
  <c r="BV7" i="89"/>
  <c r="BU7" i="89"/>
  <c r="BT7" i="89"/>
  <c r="BS7" i="89"/>
  <c r="BR7" i="89"/>
  <c r="BQ7" i="89"/>
  <c r="BP7" i="89"/>
  <c r="BO7" i="89"/>
  <c r="BN7" i="89"/>
  <c r="BM7" i="89"/>
  <c r="BL7" i="89"/>
  <c r="BK7" i="89"/>
  <c r="BJ7" i="89"/>
  <c r="BI7" i="89"/>
  <c r="BH7" i="89"/>
  <c r="BG7" i="89"/>
  <c r="BF7" i="89"/>
  <c r="BE7" i="89"/>
  <c r="BD7" i="89"/>
  <c r="BC7" i="89"/>
  <c r="BB7" i="89"/>
  <c r="BA7" i="89"/>
  <c r="AZ7" i="89"/>
  <c r="AY7" i="89"/>
  <c r="AX7" i="89"/>
  <c r="AW7" i="89"/>
  <c r="AV7" i="89"/>
  <c r="AU7" i="89"/>
  <c r="AT7" i="89"/>
  <c r="AS7" i="89"/>
  <c r="AR7" i="89"/>
  <c r="AQ7" i="89"/>
  <c r="AP7" i="89"/>
  <c r="AO7" i="89"/>
  <c r="AN7" i="89"/>
  <c r="AM7" i="89"/>
  <c r="AL7" i="89"/>
  <c r="AK7" i="89"/>
  <c r="AJ7" i="89"/>
  <c r="AI7" i="89"/>
  <c r="AH7" i="89"/>
  <c r="AG7" i="89"/>
  <c r="AF7" i="89"/>
  <c r="AE7" i="89"/>
  <c r="AD7" i="89"/>
  <c r="AC7" i="89"/>
  <c r="AB7" i="89"/>
  <c r="AA7" i="89"/>
  <c r="Z7" i="89"/>
  <c r="Y7" i="89"/>
  <c r="X7" i="89"/>
  <c r="W7" i="89"/>
  <c r="V7" i="89"/>
  <c r="U7" i="89"/>
  <c r="T7" i="89"/>
  <c r="S7" i="89"/>
  <c r="R7" i="89"/>
  <c r="Q7" i="89"/>
  <c r="P7" i="89"/>
  <c r="O7" i="89"/>
  <c r="N7" i="89"/>
  <c r="M7" i="89"/>
  <c r="L7" i="89"/>
  <c r="K7" i="89"/>
  <c r="J7" i="89"/>
  <c r="I7" i="89"/>
  <c r="H7" i="89"/>
  <c r="G7" i="89"/>
  <c r="F7" i="89"/>
  <c r="E7" i="89"/>
  <c r="FD6" i="89"/>
  <c r="FC6" i="89"/>
  <c r="FB6" i="89"/>
  <c r="FA6" i="89"/>
  <c r="EZ6" i="89"/>
  <c r="EY6" i="89"/>
  <c r="EX6" i="89"/>
  <c r="EW6" i="89"/>
  <c r="EV6" i="89"/>
  <c r="EU6" i="89"/>
  <c r="ET6" i="89"/>
  <c r="ES6" i="89"/>
  <c r="ER6" i="89"/>
  <c r="EQ6" i="89"/>
  <c r="EP6" i="89"/>
  <c r="EO6" i="89"/>
  <c r="EN6" i="89"/>
  <c r="EM6" i="89"/>
  <c r="EL6" i="89"/>
  <c r="EK6" i="89"/>
  <c r="EJ6" i="89"/>
  <c r="EI6" i="89"/>
  <c r="EH6" i="89"/>
  <c r="EG6" i="89"/>
  <c r="EF6" i="89"/>
  <c r="EE6" i="89"/>
  <c r="ED6" i="89"/>
  <c r="EC6" i="89"/>
  <c r="EB6" i="89"/>
  <c r="EA6" i="89"/>
  <c r="DZ6" i="89"/>
  <c r="DY6" i="89"/>
  <c r="DX6" i="89"/>
  <c r="DW6" i="89"/>
  <c r="DV6" i="89"/>
  <c r="DU6" i="89"/>
  <c r="DT6" i="89"/>
  <c r="DS6" i="89"/>
  <c r="DR6" i="89"/>
  <c r="DQ6" i="89"/>
  <c r="DP6" i="89"/>
  <c r="DO6" i="89"/>
  <c r="DN6" i="89"/>
  <c r="DM6" i="89"/>
  <c r="DL6" i="89"/>
  <c r="DK6" i="89"/>
  <c r="DJ6" i="89"/>
  <c r="DI6" i="89"/>
  <c r="DH6" i="89"/>
  <c r="DG6" i="89"/>
  <c r="DF6" i="89"/>
  <c r="DE6" i="89"/>
  <c r="DD6" i="89"/>
  <c r="DC6" i="89"/>
  <c r="DB6" i="89"/>
  <c r="DA6" i="89"/>
  <c r="CZ6" i="89"/>
  <c r="CY6" i="89"/>
  <c r="CX6" i="89"/>
  <c r="CW6" i="89"/>
  <c r="CV6" i="89"/>
  <c r="CU6" i="89"/>
  <c r="CT6" i="89"/>
  <c r="CS6" i="89"/>
  <c r="CR6" i="89"/>
  <c r="CQ6" i="89"/>
  <c r="CP6" i="89"/>
  <c r="CO6" i="89"/>
  <c r="CN6" i="89"/>
  <c r="CM6" i="89"/>
  <c r="CL6" i="89"/>
  <c r="CK6" i="89"/>
  <c r="CJ6" i="89"/>
  <c r="CI6" i="89"/>
  <c r="CH6" i="89"/>
  <c r="CG6" i="89"/>
  <c r="CF6" i="89"/>
  <c r="CE6" i="89"/>
  <c r="CD6" i="89"/>
  <c r="CC6" i="89"/>
  <c r="CB6" i="89"/>
  <c r="CA6" i="89"/>
  <c r="BZ6" i="89"/>
  <c r="BY6" i="89"/>
  <c r="BX6" i="89"/>
  <c r="BW6" i="89"/>
  <c r="BV6" i="89"/>
  <c r="BU6" i="89"/>
  <c r="BT6" i="89"/>
  <c r="BS6" i="89"/>
  <c r="BR6" i="89"/>
  <c r="BQ6" i="89"/>
  <c r="BP6" i="89"/>
  <c r="BO6" i="89"/>
  <c r="BN6" i="89"/>
  <c r="BM6" i="89"/>
  <c r="BL6" i="89"/>
  <c r="BK6" i="89"/>
  <c r="BJ6" i="89"/>
  <c r="BI6" i="89"/>
  <c r="BH6" i="89"/>
  <c r="BG6" i="89"/>
  <c r="BF6" i="89"/>
  <c r="BE6" i="89"/>
  <c r="BD6" i="89"/>
  <c r="BC6" i="89"/>
  <c r="BB6" i="89"/>
  <c r="BA6" i="89"/>
  <c r="AZ6" i="89"/>
  <c r="AY6" i="89"/>
  <c r="AX6" i="89"/>
  <c r="AW6" i="89"/>
  <c r="AV6" i="89"/>
  <c r="AU6" i="89"/>
  <c r="AT6" i="89"/>
  <c r="AS6" i="89"/>
  <c r="AR6" i="89"/>
  <c r="AQ6" i="89"/>
  <c r="AP6" i="89"/>
  <c r="AO6" i="89"/>
  <c r="AN6" i="89"/>
  <c r="AM6" i="89"/>
  <c r="AL6" i="89"/>
  <c r="AK6" i="89"/>
  <c r="AJ6" i="89"/>
  <c r="AI6" i="89"/>
  <c r="AH6" i="89"/>
  <c r="AG6" i="89"/>
  <c r="AF6" i="89"/>
  <c r="AE6" i="89"/>
  <c r="AD6" i="89"/>
  <c r="AC6" i="89"/>
  <c r="AB6" i="89"/>
  <c r="AA6" i="89"/>
  <c r="Z6" i="89"/>
  <c r="Y6" i="89"/>
  <c r="X6" i="89"/>
  <c r="W6" i="89"/>
  <c r="V6" i="89"/>
  <c r="U6" i="89"/>
  <c r="T6" i="89"/>
  <c r="S6" i="89"/>
  <c r="R6" i="89"/>
  <c r="Q6" i="89"/>
  <c r="P6" i="89"/>
  <c r="O6" i="89"/>
  <c r="N6" i="89"/>
  <c r="M6" i="89"/>
  <c r="L6" i="89"/>
  <c r="K6" i="89"/>
  <c r="J6" i="89"/>
  <c r="I6" i="89"/>
  <c r="H6" i="89"/>
  <c r="G6" i="89"/>
  <c r="F6" i="89"/>
  <c r="E6" i="89"/>
  <c r="EH5" i="89"/>
  <c r="EH11" i="89" s="1"/>
  <c r="DX5" i="89"/>
  <c r="DX11" i="89" s="1"/>
  <c r="DW5" i="89"/>
  <c r="DW11" i="89" s="1"/>
  <c r="DV5" i="89"/>
  <c r="DV11" i="89" s="1"/>
  <c r="DU5" i="89"/>
  <c r="DU11" i="89" s="1"/>
  <c r="DT5" i="89"/>
  <c r="DT11" i="89" s="1"/>
  <c r="DS5" i="89"/>
  <c r="DS11" i="89" s="1"/>
  <c r="DR5" i="89"/>
  <c r="DR11" i="89" s="1"/>
  <c r="DQ5" i="89"/>
  <c r="DQ11" i="89" s="1"/>
  <c r="DP5" i="89"/>
  <c r="DP11" i="89" s="1"/>
  <c r="DO5" i="89"/>
  <c r="DO11" i="89" s="1"/>
  <c r="DN5" i="89"/>
  <c r="DN11" i="89" s="1"/>
  <c r="DM5" i="89"/>
  <c r="DM11" i="89" s="1"/>
  <c r="DL5" i="89"/>
  <c r="DL11" i="89" s="1"/>
  <c r="DK5" i="89"/>
  <c r="DK11" i="89" s="1"/>
  <c r="DJ5" i="89"/>
  <c r="DJ11" i="89" s="1"/>
  <c r="DI5" i="89"/>
  <c r="DI11" i="89" s="1"/>
  <c r="DH5" i="89"/>
  <c r="DH11" i="89" s="1"/>
  <c r="DG5" i="89"/>
  <c r="DG11" i="89" s="1"/>
  <c r="DF5" i="89"/>
  <c r="DF11" i="89" s="1"/>
  <c r="DE5" i="89"/>
  <c r="DE11" i="89" s="1"/>
  <c r="DD5" i="89"/>
  <c r="DD11" i="89" s="1"/>
  <c r="DC5" i="89"/>
  <c r="DC11" i="89" s="1"/>
  <c r="DB5" i="89"/>
  <c r="DB11" i="89" s="1"/>
  <c r="DA5" i="89"/>
  <c r="DA11" i="89" s="1"/>
  <c r="CZ5" i="89"/>
  <c r="CZ11" i="89" s="1"/>
  <c r="CY5" i="89"/>
  <c r="CY11" i="89" s="1"/>
  <c r="CX5" i="89"/>
  <c r="CX11" i="89" s="1"/>
  <c r="CW5" i="89"/>
  <c r="CW11" i="89" s="1"/>
  <c r="CV5" i="89"/>
  <c r="CV11" i="89" s="1"/>
  <c r="CU5" i="89"/>
  <c r="CU11" i="89" s="1"/>
  <c r="CT5" i="89"/>
  <c r="CT11" i="89" s="1"/>
  <c r="CS5" i="89"/>
  <c r="CS11" i="89" s="1"/>
  <c r="CR5" i="89"/>
  <c r="CR11" i="89" s="1"/>
  <c r="CQ5" i="89"/>
  <c r="CQ11" i="89" s="1"/>
  <c r="CP5" i="89"/>
  <c r="CP11" i="89" s="1"/>
  <c r="CO5" i="89"/>
  <c r="CO11" i="89" s="1"/>
  <c r="CN5" i="89"/>
  <c r="CN11" i="89" s="1"/>
  <c r="CM5" i="89"/>
  <c r="CM11" i="89" s="1"/>
  <c r="CL5" i="89"/>
  <c r="CL11" i="89" s="1"/>
  <c r="CK5" i="89"/>
  <c r="CK11" i="89" s="1"/>
  <c r="CJ5" i="89"/>
  <c r="CJ11" i="89" s="1"/>
  <c r="CI5" i="89"/>
  <c r="CI11" i="89" s="1"/>
  <c r="CH5" i="89"/>
  <c r="CH11" i="89" s="1"/>
  <c r="CG5" i="89"/>
  <c r="CG11" i="89" s="1"/>
  <c r="CF5" i="89"/>
  <c r="CF11" i="89" s="1"/>
  <c r="CE5" i="89"/>
  <c r="CE11" i="89" s="1"/>
  <c r="CD5" i="89"/>
  <c r="CD11" i="89" s="1"/>
  <c r="CC5" i="89"/>
  <c r="CC11" i="89" s="1"/>
  <c r="CB5" i="89"/>
  <c r="CB11" i="89" s="1"/>
  <c r="CA5" i="89"/>
  <c r="CA11" i="89" s="1"/>
  <c r="BZ5" i="89"/>
  <c r="BZ11" i="89" s="1"/>
  <c r="BY5" i="89"/>
  <c r="BY11" i="89" s="1"/>
  <c r="BX5" i="89"/>
  <c r="BX11" i="89" s="1"/>
  <c r="BW5" i="89"/>
  <c r="BW11" i="89" s="1"/>
  <c r="BV5" i="89"/>
  <c r="BV11" i="89" s="1"/>
  <c r="BU5" i="89"/>
  <c r="BU11" i="89" s="1"/>
  <c r="BT5" i="89"/>
  <c r="BT11" i="89" s="1"/>
  <c r="BS5" i="89"/>
  <c r="BS11" i="89" s="1"/>
  <c r="BR5" i="89"/>
  <c r="BR11" i="89" s="1"/>
  <c r="BQ5" i="89"/>
  <c r="BQ11" i="89" s="1"/>
  <c r="BP5" i="89"/>
  <c r="BP11" i="89" s="1"/>
  <c r="BO5" i="89"/>
  <c r="BO11" i="89" s="1"/>
  <c r="BN5" i="89"/>
  <c r="BN11" i="89" s="1"/>
  <c r="BM5" i="89"/>
  <c r="BM11" i="89" s="1"/>
  <c r="BL5" i="89"/>
  <c r="BL11" i="89" s="1"/>
  <c r="BK5" i="89"/>
  <c r="BK11" i="89" s="1"/>
  <c r="BJ5" i="89"/>
  <c r="BJ11" i="89" s="1"/>
  <c r="BI5" i="89"/>
  <c r="BI11" i="89" s="1"/>
  <c r="BH5" i="89"/>
  <c r="BH11" i="89" s="1"/>
  <c r="BG5" i="89"/>
  <c r="BG11" i="89" s="1"/>
  <c r="BF5" i="89"/>
  <c r="BF11" i="89" s="1"/>
  <c r="BE5" i="89"/>
  <c r="BE11" i="89" s="1"/>
  <c r="BD5" i="89"/>
  <c r="BD11" i="89" s="1"/>
  <c r="BC5" i="89"/>
  <c r="BC11" i="89" s="1"/>
  <c r="BB5" i="89"/>
  <c r="BB11" i="89" s="1"/>
  <c r="BA5" i="89"/>
  <c r="BA11" i="89" s="1"/>
  <c r="AZ5" i="89"/>
  <c r="AZ11" i="89" s="1"/>
  <c r="AY5" i="89"/>
  <c r="AY11" i="89" s="1"/>
  <c r="AX5" i="89"/>
  <c r="AX11" i="89" s="1"/>
  <c r="AW5" i="89"/>
  <c r="AW11" i="89" s="1"/>
  <c r="AV5" i="89"/>
  <c r="AV11" i="89" s="1"/>
  <c r="AU5" i="89"/>
  <c r="AU11" i="89" s="1"/>
  <c r="AT5" i="89"/>
  <c r="AT11" i="89" s="1"/>
  <c r="AS5" i="89"/>
  <c r="AS11" i="89" s="1"/>
  <c r="L5" i="89"/>
  <c r="L11" i="89" s="1"/>
  <c r="K5" i="89"/>
  <c r="K11" i="89" s="1"/>
  <c r="J5" i="89"/>
  <c r="J11" i="89" s="1"/>
  <c r="I5" i="89"/>
  <c r="I11" i="89" s="1"/>
  <c r="H5" i="89"/>
  <c r="H11" i="89" s="1"/>
  <c r="G5" i="89"/>
  <c r="G11" i="89" s="1"/>
  <c r="F5" i="89"/>
  <c r="F11" i="89" s="1"/>
  <c r="E5" i="89"/>
  <c r="E11" i="89" s="1"/>
  <c r="FD3" i="89"/>
  <c r="FD5" i="89" s="1"/>
  <c r="FD11" i="89" s="1"/>
  <c r="FC3" i="89"/>
  <c r="FC5" i="89" s="1"/>
  <c r="FC11" i="89" s="1"/>
  <c r="FB3" i="89"/>
  <c r="FB5" i="89" s="1"/>
  <c r="FB11" i="89" s="1"/>
  <c r="FA3" i="89"/>
  <c r="FA5" i="89" s="1"/>
  <c r="FA11" i="89" s="1"/>
  <c r="EZ3" i="89"/>
  <c r="EZ5" i="89" s="1"/>
  <c r="EZ11" i="89" s="1"/>
  <c r="EY3" i="89"/>
  <c r="EY5" i="89" s="1"/>
  <c r="EY11" i="89" s="1"/>
  <c r="EX3" i="89"/>
  <c r="EX5" i="89" s="1"/>
  <c r="EX11" i="89" s="1"/>
  <c r="EW3" i="89"/>
  <c r="EW5" i="89" s="1"/>
  <c r="EW11" i="89" s="1"/>
  <c r="EV3" i="89"/>
  <c r="EV5" i="89" s="1"/>
  <c r="EV11" i="89" s="1"/>
  <c r="EU3" i="89"/>
  <c r="EU5" i="89" s="1"/>
  <c r="EU11" i="89" s="1"/>
  <c r="ET3" i="89"/>
  <c r="ET5" i="89" s="1"/>
  <c r="ET11" i="89" s="1"/>
  <c r="ES3" i="89"/>
  <c r="ES5" i="89" s="1"/>
  <c r="ES11" i="89" s="1"/>
  <c r="ER3" i="89"/>
  <c r="ER5" i="89" s="1"/>
  <c r="ER11" i="89" s="1"/>
  <c r="EQ3" i="89"/>
  <c r="EQ5" i="89" s="1"/>
  <c r="EQ11" i="89" s="1"/>
  <c r="EP3" i="89"/>
  <c r="EP5" i="89" s="1"/>
  <c r="EP11" i="89" s="1"/>
  <c r="EO3" i="89"/>
  <c r="EO5" i="89" s="1"/>
  <c r="EO11" i="89" s="1"/>
  <c r="EN3" i="89"/>
  <c r="EN5" i="89" s="1"/>
  <c r="EN11" i="89" s="1"/>
  <c r="EM3" i="89"/>
  <c r="EM5" i="89" s="1"/>
  <c r="EM11" i="89" s="1"/>
  <c r="EL3" i="89"/>
  <c r="EL5" i="89" s="1"/>
  <c r="EL11" i="89" s="1"/>
  <c r="EK3" i="89"/>
  <c r="EK5" i="89" s="1"/>
  <c r="EK11" i="89" s="1"/>
  <c r="EJ3" i="89"/>
  <c r="EJ5" i="89" s="1"/>
  <c r="EJ11" i="89" s="1"/>
  <c r="EI3" i="89"/>
  <c r="EI5" i="89" s="1"/>
  <c r="EI11" i="89" s="1"/>
  <c r="EH3" i="89"/>
  <c r="EG3" i="89"/>
  <c r="EG5" i="89" s="1"/>
  <c r="EG11" i="89" s="1"/>
  <c r="EF3" i="89"/>
  <c r="EF5" i="89" s="1"/>
  <c r="EF11" i="89" s="1"/>
  <c r="EE3" i="89"/>
  <c r="EE5" i="89" s="1"/>
  <c r="EE11" i="89" s="1"/>
  <c r="ED3" i="89"/>
  <c r="ED5" i="89" s="1"/>
  <c r="ED11" i="89" s="1"/>
  <c r="EC3" i="89"/>
  <c r="EC5" i="89" s="1"/>
  <c r="EC11" i="89" s="1"/>
  <c r="EB3" i="89"/>
  <c r="EB5" i="89" s="1"/>
  <c r="EB11" i="89" s="1"/>
  <c r="EA3" i="89"/>
  <c r="EA5" i="89" s="1"/>
  <c r="EA11" i="89" s="1"/>
  <c r="DZ3" i="89"/>
  <c r="DZ5" i="89" s="1"/>
  <c r="DZ11" i="89" s="1"/>
  <c r="DY3" i="89"/>
  <c r="DY5" i="89" s="1"/>
  <c r="DY11" i="89" s="1"/>
  <c r="AR3" i="89"/>
  <c r="AR5" i="89" s="1"/>
  <c r="AR11" i="89" s="1"/>
  <c r="AQ3" i="89"/>
  <c r="AQ5" i="89" s="1"/>
  <c r="AQ11" i="89" s="1"/>
  <c r="AP3" i="89"/>
  <c r="AP5" i="89" s="1"/>
  <c r="AP11" i="89" s="1"/>
  <c r="AO3" i="89"/>
  <c r="AO5" i="89" s="1"/>
  <c r="AO11" i="89" s="1"/>
  <c r="AN3" i="89"/>
  <c r="AN5" i="89" s="1"/>
  <c r="AN11" i="89" s="1"/>
  <c r="AM3" i="89"/>
  <c r="AM5" i="89" s="1"/>
  <c r="AM11" i="89" s="1"/>
  <c r="AL3" i="89"/>
  <c r="AL5" i="89" s="1"/>
  <c r="AL11" i="89" s="1"/>
  <c r="AK3" i="89"/>
  <c r="AK5" i="89" s="1"/>
  <c r="AK11" i="89" s="1"/>
  <c r="AJ3" i="89"/>
  <c r="AJ5" i="89" s="1"/>
  <c r="AJ11" i="89" s="1"/>
  <c r="AI3" i="89"/>
  <c r="AI5" i="89" s="1"/>
  <c r="AI11" i="89" s="1"/>
  <c r="AH3" i="89"/>
  <c r="AH5" i="89" s="1"/>
  <c r="AH11" i="89" s="1"/>
  <c r="AG3" i="89"/>
  <c r="AG5" i="89" s="1"/>
  <c r="AG11" i="89" s="1"/>
  <c r="AF3" i="89"/>
  <c r="AF5" i="89" s="1"/>
  <c r="AF11" i="89" s="1"/>
  <c r="AE3" i="89"/>
  <c r="AE5" i="89" s="1"/>
  <c r="AE11" i="89" s="1"/>
  <c r="AD3" i="89"/>
  <c r="AD5" i="89" s="1"/>
  <c r="AD11" i="89" s="1"/>
  <c r="AC3" i="89"/>
  <c r="AC5" i="89" s="1"/>
  <c r="AC11" i="89" s="1"/>
  <c r="AB3" i="89"/>
  <c r="AB5" i="89" s="1"/>
  <c r="AB11" i="89" s="1"/>
  <c r="AA3" i="89"/>
  <c r="AA5" i="89" s="1"/>
  <c r="AA11" i="89" s="1"/>
  <c r="Z3" i="89"/>
  <c r="Z5" i="89" s="1"/>
  <c r="Z11" i="89" s="1"/>
  <c r="Y3" i="89"/>
  <c r="Y5" i="89" s="1"/>
  <c r="Y11" i="89" s="1"/>
  <c r="X3" i="89"/>
  <c r="X5" i="89" s="1"/>
  <c r="X11" i="89" s="1"/>
  <c r="W3" i="89"/>
  <c r="W5" i="89" s="1"/>
  <c r="W11" i="89" s="1"/>
  <c r="V3" i="89"/>
  <c r="V5" i="89" s="1"/>
  <c r="V11" i="89" s="1"/>
  <c r="U3" i="89"/>
  <c r="U5" i="89" s="1"/>
  <c r="U11" i="89" s="1"/>
  <c r="T3" i="89"/>
  <c r="T5" i="89" s="1"/>
  <c r="T11" i="89" s="1"/>
  <c r="S3" i="89"/>
  <c r="S5" i="89" s="1"/>
  <c r="S11" i="89" s="1"/>
  <c r="R3" i="89"/>
  <c r="R5" i="89" s="1"/>
  <c r="R11" i="89" s="1"/>
  <c r="Q3" i="89"/>
  <c r="Q5" i="89" s="1"/>
  <c r="Q11" i="89" s="1"/>
  <c r="P3" i="89"/>
  <c r="P5" i="89" s="1"/>
  <c r="P11" i="89" s="1"/>
  <c r="O3" i="89"/>
  <c r="O5" i="89" s="1"/>
  <c r="O11" i="89" s="1"/>
  <c r="N3" i="89"/>
  <c r="N5" i="89" s="1"/>
  <c r="N11" i="89" s="1"/>
  <c r="M3" i="89"/>
  <c r="M5" i="89" s="1"/>
  <c r="M11" i="89" s="1"/>
  <c r="B2" i="89" a="1"/>
  <c r="B2" i="89" s="1"/>
  <c r="E1" i="89"/>
  <c r="C99" i="88"/>
  <c r="C85" i="88"/>
  <c r="I83" i="88"/>
  <c r="H83" i="88"/>
  <c r="C70" i="88"/>
  <c r="U68" i="88"/>
  <c r="T68" i="88"/>
  <c r="S68" i="88"/>
  <c r="R68" i="88"/>
  <c r="Q68" i="88"/>
  <c r="P68" i="88"/>
  <c r="C58" i="88"/>
  <c r="U56" i="88"/>
  <c r="T56" i="88"/>
  <c r="S56" i="88"/>
  <c r="R56" i="88"/>
  <c r="Q56" i="88"/>
  <c r="P56" i="88"/>
  <c r="C46" i="88"/>
  <c r="U44" i="88"/>
  <c r="T44" i="88"/>
  <c r="S44" i="88"/>
  <c r="R44" i="88"/>
  <c r="Q44" i="88"/>
  <c r="P44" i="88"/>
  <c r="C36" i="88"/>
  <c r="C35" i="88"/>
  <c r="C34" i="88"/>
  <c r="U32" i="88"/>
  <c r="T32" i="88"/>
  <c r="S32" i="88"/>
  <c r="R32" i="88"/>
  <c r="Q32" i="88"/>
  <c r="P32" i="88"/>
  <c r="B2" i="88"/>
  <c r="A1" i="88" a="1"/>
  <c r="A1" i="88" s="1"/>
  <c r="C84" i="87"/>
  <c r="C93" i="87" s="1"/>
  <c r="C102" i="87" s="1"/>
  <c r="C111" i="87" s="1"/>
  <c r="C56" i="87"/>
  <c r="C65" i="87" s="1"/>
  <c r="C54" i="87"/>
  <c r="C63" i="87" s="1"/>
  <c r="C72" i="87" s="1"/>
  <c r="C81" i="87" s="1"/>
  <c r="C90" i="87" s="1"/>
  <c r="C99" i="87" s="1"/>
  <c r="C108" i="87" s="1"/>
  <c r="C117" i="87" s="1"/>
  <c r="C42" i="87"/>
  <c r="C51" i="87" s="1"/>
  <c r="C60" i="87" s="1"/>
  <c r="C69" i="87" s="1"/>
  <c r="C78" i="87" s="1"/>
  <c r="C87" i="87" s="1"/>
  <c r="C96" i="87" s="1"/>
  <c r="C105" i="87" s="1"/>
  <c r="C114" i="87" s="1"/>
  <c r="C41" i="87"/>
  <c r="C50" i="87" s="1"/>
  <c r="C59" i="87" s="1"/>
  <c r="C68" i="87" s="1"/>
  <c r="C77" i="87" s="1"/>
  <c r="C86" i="87" s="1"/>
  <c r="C95" i="87" s="1"/>
  <c r="C104" i="87" s="1"/>
  <c r="C113" i="87" s="1"/>
  <c r="D38" i="87"/>
  <c r="D47" i="87" s="1"/>
  <c r="B47" i="87" s="1"/>
  <c r="C38" i="87"/>
  <c r="C47" i="87" s="1"/>
  <c r="D37" i="87"/>
  <c r="D34" i="87"/>
  <c r="D31" i="87"/>
  <c r="D30" i="87"/>
  <c r="D39" i="87" s="1"/>
  <c r="D29" i="87"/>
  <c r="C29" i="87"/>
  <c r="B29" i="87"/>
  <c r="D28" i="87"/>
  <c r="B28" i="87" s="1"/>
  <c r="C28" i="87"/>
  <c r="C37" i="87" s="1"/>
  <c r="C46" i="87" s="1"/>
  <c r="C55" i="87" s="1"/>
  <c r="C64" i="87" s="1"/>
  <c r="C73" i="87" s="1"/>
  <c r="C82" i="87" s="1"/>
  <c r="C91" i="87" s="1"/>
  <c r="C100" i="87" s="1"/>
  <c r="C109" i="87" s="1"/>
  <c r="C118" i="87" s="1"/>
  <c r="D27" i="87"/>
  <c r="C27" i="87"/>
  <c r="C36" i="87" s="1"/>
  <c r="C45" i="87" s="1"/>
  <c r="D26" i="87"/>
  <c r="B26" i="87" s="1"/>
  <c r="C26" i="87"/>
  <c r="C35" i="87" s="1"/>
  <c r="C44" i="87" s="1"/>
  <c r="C53" i="87" s="1"/>
  <c r="C62" i="87" s="1"/>
  <c r="C71" i="87" s="1"/>
  <c r="C80" i="87" s="1"/>
  <c r="C89" i="87" s="1"/>
  <c r="C98" i="87" s="1"/>
  <c r="C107" i="87" s="1"/>
  <c r="C116" i="87" s="1"/>
  <c r="D25" i="87"/>
  <c r="B25" i="87" s="1"/>
  <c r="C25" i="87"/>
  <c r="C34" i="87" s="1"/>
  <c r="C43" i="87" s="1"/>
  <c r="C52" i="87" s="1"/>
  <c r="C61" i="87" s="1"/>
  <c r="C70" i="87" s="1"/>
  <c r="C79" i="87" s="1"/>
  <c r="C88" i="87" s="1"/>
  <c r="C97" i="87" s="1"/>
  <c r="C106" i="87" s="1"/>
  <c r="C115" i="87" s="1"/>
  <c r="D24" i="87"/>
  <c r="D33" i="87" s="1"/>
  <c r="C24" i="87"/>
  <c r="C33" i="87" s="1"/>
  <c r="B24" i="87"/>
  <c r="D23" i="87"/>
  <c r="C23" i="87"/>
  <c r="C32" i="87" s="1"/>
  <c r="D22" i="87"/>
  <c r="B22" i="87" s="1"/>
  <c r="C22" i="87"/>
  <c r="C31" i="87" s="1"/>
  <c r="C40" i="87" s="1"/>
  <c r="C49" i="87" s="1"/>
  <c r="C58" i="87" s="1"/>
  <c r="C67" i="87" s="1"/>
  <c r="C76" i="87" s="1"/>
  <c r="C85" i="87" s="1"/>
  <c r="C94" i="87" s="1"/>
  <c r="C103" i="87" s="1"/>
  <c r="C112" i="87" s="1"/>
  <c r="D21" i="87"/>
  <c r="C21" i="87"/>
  <c r="C30" i="87" s="1"/>
  <c r="C39" i="87" s="1"/>
  <c r="C48" i="87" s="1"/>
  <c r="C57" i="87" s="1"/>
  <c r="C66" i="87" s="1"/>
  <c r="C75" i="87" s="1"/>
  <c r="B21" i="87"/>
  <c r="B20" i="87"/>
  <c r="B19" i="87"/>
  <c r="B18" i="87"/>
  <c r="B17" i="87"/>
  <c r="B16" i="87"/>
  <c r="B15" i="87"/>
  <c r="B14" i="87"/>
  <c r="B13" i="87"/>
  <c r="A13" i="87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A25" i="87" s="1"/>
  <c r="A26" i="87" s="1"/>
  <c r="A27" i="87" s="1"/>
  <c r="A28" i="87" s="1"/>
  <c r="A29" i="87" s="1"/>
  <c r="A30" i="87" s="1"/>
  <c r="A31" i="87" s="1"/>
  <c r="A32" i="87" s="1"/>
  <c r="A33" i="87" s="1"/>
  <c r="A34" i="87" s="1"/>
  <c r="A35" i="87" s="1"/>
  <c r="A36" i="87" s="1"/>
  <c r="A37" i="87" s="1"/>
  <c r="A38" i="87" s="1"/>
  <c r="A39" i="87" s="1"/>
  <c r="A40" i="87" s="1"/>
  <c r="A41" i="87" s="1"/>
  <c r="A42" i="87" s="1"/>
  <c r="A43" i="87" s="1"/>
  <c r="A44" i="87" s="1"/>
  <c r="A45" i="87" s="1"/>
  <c r="A46" i="87" s="1"/>
  <c r="A47" i="87" s="1"/>
  <c r="A48" i="87" s="1"/>
  <c r="A49" i="87" s="1"/>
  <c r="A50" i="87" s="1"/>
  <c r="A51" i="87" s="1"/>
  <c r="A52" i="87" s="1"/>
  <c r="A53" i="87" s="1"/>
  <c r="A54" i="87" s="1"/>
  <c r="A55" i="87" s="1"/>
  <c r="A56" i="87" s="1"/>
  <c r="A57" i="87" s="1"/>
  <c r="A58" i="87" s="1"/>
  <c r="A59" i="87" s="1"/>
  <c r="A60" i="87" s="1"/>
  <c r="A61" i="87" s="1"/>
  <c r="A62" i="87" s="1"/>
  <c r="A63" i="87" s="1"/>
  <c r="A64" i="87" s="1"/>
  <c r="A65" i="87" s="1"/>
  <c r="A66" i="87" s="1"/>
  <c r="A67" i="87" s="1"/>
  <c r="A68" i="87" s="1"/>
  <c r="A69" i="87" s="1"/>
  <c r="A70" i="87" s="1"/>
  <c r="A71" i="87" s="1"/>
  <c r="A72" i="87" s="1"/>
  <c r="A73" i="87" s="1"/>
  <c r="A74" i="87" s="1"/>
  <c r="A75" i="87" s="1"/>
  <c r="A76" i="87" s="1"/>
  <c r="A77" i="87" s="1"/>
  <c r="A78" i="87" s="1"/>
  <c r="A79" i="87" s="1"/>
  <c r="A80" i="87" s="1"/>
  <c r="A81" i="87" s="1"/>
  <c r="A82" i="87" s="1"/>
  <c r="A83" i="87" s="1"/>
  <c r="A84" i="87" s="1"/>
  <c r="A85" i="87" s="1"/>
  <c r="A86" i="87" s="1"/>
  <c r="A87" i="87" s="1"/>
  <c r="A88" i="87" s="1"/>
  <c r="A89" i="87" s="1"/>
  <c r="A90" i="87" s="1"/>
  <c r="A91" i="87" s="1"/>
  <c r="A92" i="87" s="1"/>
  <c r="A93" i="87" s="1"/>
  <c r="A94" i="87" s="1"/>
  <c r="A95" i="87" s="1"/>
  <c r="A96" i="87" s="1"/>
  <c r="A97" i="87" s="1"/>
  <c r="A98" i="87" s="1"/>
  <c r="A99" i="87" s="1"/>
  <c r="A100" i="87" s="1"/>
  <c r="A101" i="87" s="1"/>
  <c r="A102" i="87" s="1"/>
  <c r="A103" i="87" s="1"/>
  <c r="A104" i="87" s="1"/>
  <c r="A105" i="87" s="1"/>
  <c r="A106" i="87" s="1"/>
  <c r="A107" i="87" s="1"/>
  <c r="A108" i="87" s="1"/>
  <c r="A109" i="87" s="1"/>
  <c r="A110" i="87" s="1"/>
  <c r="A111" i="87" s="1"/>
  <c r="A112" i="87" s="1"/>
  <c r="A113" i="87" s="1"/>
  <c r="A114" i="87" s="1"/>
  <c r="A115" i="87" s="1"/>
  <c r="A116" i="87" s="1"/>
  <c r="A117" i="87" s="1"/>
  <c r="A118" i="87" s="1"/>
  <c r="A119" i="87" s="1"/>
  <c r="B12" i="87"/>
  <c r="EW11" i="87"/>
  <c r="ES11" i="87"/>
  <c r="DU11" i="87"/>
  <c r="DR11" i="87"/>
  <c r="DQ11" i="87"/>
  <c r="DO11" i="87"/>
  <c r="DN11" i="87"/>
  <c r="DM11" i="87"/>
  <c r="DC11" i="87"/>
  <c r="DA11" i="87"/>
  <c r="CW11" i="87"/>
  <c r="CQ11" i="87"/>
  <c r="CP11" i="87"/>
  <c r="CO11" i="87"/>
  <c r="CM11" i="87"/>
  <c r="CC11" i="87"/>
  <c r="CB11" i="87"/>
  <c r="CA11" i="87"/>
  <c r="BY11" i="87"/>
  <c r="BS11" i="87"/>
  <c r="BM11" i="87"/>
  <c r="BG11" i="87"/>
  <c r="BE11" i="87"/>
  <c r="BA11" i="87"/>
  <c r="AX11" i="87"/>
  <c r="AU11" i="87"/>
  <c r="AT11" i="87"/>
  <c r="AS11" i="87"/>
  <c r="AI11" i="87"/>
  <c r="AG11" i="87"/>
  <c r="AC11" i="87"/>
  <c r="V11" i="87"/>
  <c r="U11" i="87"/>
  <c r="I11" i="87"/>
  <c r="D11" i="87"/>
  <c r="C11" i="87"/>
  <c r="B11" i="87"/>
  <c r="DU10" i="87"/>
  <c r="CG10" i="87"/>
  <c r="AS10" i="87"/>
  <c r="E10" i="87"/>
  <c r="FD9" i="87"/>
  <c r="FC9" i="87"/>
  <c r="FB9" i="87"/>
  <c r="FA9" i="87"/>
  <c r="EZ9" i="87"/>
  <c r="EY9" i="87"/>
  <c r="EX9" i="87"/>
  <c r="EW9" i="87"/>
  <c r="EV9" i="87"/>
  <c r="EU9" i="87"/>
  <c r="ET9" i="87"/>
  <c r="ES9" i="87"/>
  <c r="ER9" i="87"/>
  <c r="EQ9" i="87"/>
  <c r="EP9" i="87"/>
  <c r="EO9" i="87"/>
  <c r="EN9" i="87"/>
  <c r="EM9" i="87"/>
  <c r="EL9" i="87"/>
  <c r="EK9" i="87"/>
  <c r="EJ9" i="87"/>
  <c r="EI9" i="87"/>
  <c r="EH9" i="87"/>
  <c r="EG9" i="87"/>
  <c r="EF9" i="87"/>
  <c r="EE9" i="87"/>
  <c r="ED9" i="87"/>
  <c r="EC9" i="87"/>
  <c r="EB9" i="87"/>
  <c r="EA9" i="87"/>
  <c r="DZ9" i="87"/>
  <c r="DY9" i="87"/>
  <c r="DX9" i="87"/>
  <c r="DW9" i="87"/>
  <c r="DV9" i="87"/>
  <c r="F9" i="87"/>
  <c r="G9" i="87" s="1"/>
  <c r="H9" i="87" s="1"/>
  <c r="I9" i="87" s="1"/>
  <c r="J9" i="87" s="1"/>
  <c r="K9" i="87" s="1"/>
  <c r="L9" i="87" s="1"/>
  <c r="M9" i="87" s="1"/>
  <c r="N9" i="87" s="1"/>
  <c r="O9" i="87" s="1"/>
  <c r="P9" i="87" s="1"/>
  <c r="Q9" i="87" s="1"/>
  <c r="R9" i="87" s="1"/>
  <c r="S9" i="87" s="1"/>
  <c r="T9" i="87" s="1"/>
  <c r="U9" i="87" s="1"/>
  <c r="V9" i="87" s="1"/>
  <c r="W9" i="87" s="1"/>
  <c r="X9" i="87" s="1"/>
  <c r="Y9" i="87" s="1"/>
  <c r="Z9" i="87" s="1"/>
  <c r="AA9" i="87" s="1"/>
  <c r="AB9" i="87" s="1"/>
  <c r="AC9" i="87" s="1"/>
  <c r="AD9" i="87" s="1"/>
  <c r="AE9" i="87" s="1"/>
  <c r="AF9" i="87" s="1"/>
  <c r="AG9" i="87" s="1"/>
  <c r="AH9" i="87" s="1"/>
  <c r="AI9" i="87" s="1"/>
  <c r="AJ9" i="87" s="1"/>
  <c r="AK9" i="87" s="1"/>
  <c r="AL9" i="87" s="1"/>
  <c r="AM9" i="87" s="1"/>
  <c r="AN9" i="87" s="1"/>
  <c r="AO9" i="87" s="1"/>
  <c r="AP9" i="87" s="1"/>
  <c r="AQ9" i="87" s="1"/>
  <c r="AR9" i="87" s="1"/>
  <c r="AS9" i="87" s="1"/>
  <c r="AT9" i="87" s="1"/>
  <c r="AU9" i="87" s="1"/>
  <c r="AV9" i="87" s="1"/>
  <c r="AW9" i="87" s="1"/>
  <c r="AX9" i="87" s="1"/>
  <c r="AY9" i="87" s="1"/>
  <c r="AZ9" i="87" s="1"/>
  <c r="BA9" i="87" s="1"/>
  <c r="BB9" i="87" s="1"/>
  <c r="BC9" i="87" s="1"/>
  <c r="BD9" i="87" s="1"/>
  <c r="BE9" i="87" s="1"/>
  <c r="BF9" i="87" s="1"/>
  <c r="BG9" i="87" s="1"/>
  <c r="BH9" i="87" s="1"/>
  <c r="BI9" i="87" s="1"/>
  <c r="BJ9" i="87" s="1"/>
  <c r="BK9" i="87" s="1"/>
  <c r="BL9" i="87" s="1"/>
  <c r="BM9" i="87" s="1"/>
  <c r="BN9" i="87" s="1"/>
  <c r="BO9" i="87" s="1"/>
  <c r="BP9" i="87" s="1"/>
  <c r="BQ9" i="87" s="1"/>
  <c r="BR9" i="87" s="1"/>
  <c r="BS9" i="87" s="1"/>
  <c r="BT9" i="87" s="1"/>
  <c r="BU9" i="87" s="1"/>
  <c r="BV9" i="87" s="1"/>
  <c r="BW9" i="87" s="1"/>
  <c r="BX9" i="87" s="1"/>
  <c r="BY9" i="87" s="1"/>
  <c r="BZ9" i="87" s="1"/>
  <c r="CA9" i="87" s="1"/>
  <c r="CB9" i="87" s="1"/>
  <c r="CC9" i="87" s="1"/>
  <c r="CD9" i="87" s="1"/>
  <c r="CE9" i="87" s="1"/>
  <c r="CF9" i="87" s="1"/>
  <c r="CG9" i="87" s="1"/>
  <c r="CH9" i="87" s="1"/>
  <c r="CI9" i="87" s="1"/>
  <c r="CJ9" i="87" s="1"/>
  <c r="CK9" i="87" s="1"/>
  <c r="CL9" i="87" s="1"/>
  <c r="CM9" i="87" s="1"/>
  <c r="CN9" i="87" s="1"/>
  <c r="CO9" i="87" s="1"/>
  <c r="CP9" i="87" s="1"/>
  <c r="CQ9" i="87" s="1"/>
  <c r="CR9" i="87" s="1"/>
  <c r="CS9" i="87" s="1"/>
  <c r="CT9" i="87" s="1"/>
  <c r="CU9" i="87" s="1"/>
  <c r="CV9" i="87" s="1"/>
  <c r="CW9" i="87" s="1"/>
  <c r="CX9" i="87" s="1"/>
  <c r="CY9" i="87" s="1"/>
  <c r="CZ9" i="87" s="1"/>
  <c r="DA9" i="87" s="1"/>
  <c r="DB9" i="87" s="1"/>
  <c r="DC9" i="87" s="1"/>
  <c r="DD9" i="87" s="1"/>
  <c r="DE9" i="87" s="1"/>
  <c r="DF9" i="87" s="1"/>
  <c r="DG9" i="87" s="1"/>
  <c r="DH9" i="87" s="1"/>
  <c r="DI9" i="87" s="1"/>
  <c r="DJ9" i="87" s="1"/>
  <c r="DK9" i="87" s="1"/>
  <c r="DL9" i="87" s="1"/>
  <c r="DM9" i="87" s="1"/>
  <c r="DN9" i="87" s="1"/>
  <c r="DO9" i="87" s="1"/>
  <c r="DP9" i="87" s="1"/>
  <c r="DQ9" i="87" s="1"/>
  <c r="DR9" i="87" s="1"/>
  <c r="DS9" i="87" s="1"/>
  <c r="DT9" i="87" s="1"/>
  <c r="DU9" i="87" s="1"/>
  <c r="E9" i="87"/>
  <c r="C9" i="87"/>
  <c r="D9" i="87" s="1"/>
  <c r="M8" i="87"/>
  <c r="N8" i="87" s="1"/>
  <c r="O8" i="87" s="1"/>
  <c r="I8" i="87"/>
  <c r="J8" i="87" s="1"/>
  <c r="K8" i="87" s="1"/>
  <c r="L8" i="87" s="1"/>
  <c r="H8" i="87"/>
  <c r="G8" i="87"/>
  <c r="F8" i="87"/>
  <c r="FD7" i="87"/>
  <c r="FC7" i="87"/>
  <c r="FB7" i="87"/>
  <c r="FA7" i="87"/>
  <c r="EZ7" i="87"/>
  <c r="EY7" i="87"/>
  <c r="EX7" i="87"/>
  <c r="EW7" i="87"/>
  <c r="EV7" i="87"/>
  <c r="EU7" i="87"/>
  <c r="ET7" i="87"/>
  <c r="ES7" i="87"/>
  <c r="ER7" i="87"/>
  <c r="EQ7" i="87"/>
  <c r="EP7" i="87"/>
  <c r="EO7" i="87"/>
  <c r="EN7" i="87"/>
  <c r="EM7" i="87"/>
  <c r="EL7" i="87"/>
  <c r="EK7" i="87"/>
  <c r="EJ7" i="87"/>
  <c r="EI7" i="87"/>
  <c r="EH7" i="87"/>
  <c r="EG7" i="87"/>
  <c r="EF7" i="87"/>
  <c r="EE7" i="87"/>
  <c r="ED7" i="87"/>
  <c r="EC7" i="87"/>
  <c r="EB7" i="87"/>
  <c r="EA7" i="87"/>
  <c r="DZ7" i="87"/>
  <c r="DY7" i="87"/>
  <c r="DX7" i="87"/>
  <c r="DW7" i="87"/>
  <c r="DV7" i="87"/>
  <c r="DU7" i="87"/>
  <c r="DT7" i="87"/>
  <c r="DS7" i="87"/>
  <c r="DR7" i="87"/>
  <c r="DQ7" i="87"/>
  <c r="DP7" i="87"/>
  <c r="DO7" i="87"/>
  <c r="DN7" i="87"/>
  <c r="DM7" i="87"/>
  <c r="DL7" i="87"/>
  <c r="DK7" i="87"/>
  <c r="DJ7" i="87"/>
  <c r="DI7" i="87"/>
  <c r="DH7" i="87"/>
  <c r="DG7" i="87"/>
  <c r="DF7" i="87"/>
  <c r="DE7" i="87"/>
  <c r="DD7" i="87"/>
  <c r="DC7" i="87"/>
  <c r="DB7" i="87"/>
  <c r="DA7" i="87"/>
  <c r="CZ7" i="87"/>
  <c r="CY7" i="87"/>
  <c r="CX7" i="87"/>
  <c r="CW7" i="87"/>
  <c r="CV7" i="87"/>
  <c r="CU7" i="87"/>
  <c r="CT7" i="87"/>
  <c r="CS7" i="87"/>
  <c r="CR7" i="87"/>
  <c r="CQ7" i="87"/>
  <c r="CP7" i="87"/>
  <c r="CO7" i="87"/>
  <c r="CN7" i="87"/>
  <c r="CM7" i="87"/>
  <c r="CL7" i="87"/>
  <c r="CK7" i="87"/>
  <c r="CJ7" i="87"/>
  <c r="CI7" i="87"/>
  <c r="CH7" i="87"/>
  <c r="CG7" i="87"/>
  <c r="CF7" i="87"/>
  <c r="CE7" i="87"/>
  <c r="CD7" i="87"/>
  <c r="CC7" i="87"/>
  <c r="CB7" i="87"/>
  <c r="CA7" i="87"/>
  <c r="BZ7" i="87"/>
  <c r="BY7" i="87"/>
  <c r="BX7" i="87"/>
  <c r="BW7" i="87"/>
  <c r="BV7" i="87"/>
  <c r="BU7" i="87"/>
  <c r="BT7" i="87"/>
  <c r="BS7" i="87"/>
  <c r="BR7" i="87"/>
  <c r="BQ7" i="87"/>
  <c r="BP7" i="87"/>
  <c r="BO7" i="87"/>
  <c r="BN7" i="87"/>
  <c r="BM7" i="87"/>
  <c r="BL7" i="87"/>
  <c r="BK7" i="87"/>
  <c r="BJ7" i="87"/>
  <c r="BI7" i="87"/>
  <c r="BH7" i="87"/>
  <c r="BG7" i="87"/>
  <c r="BF7" i="87"/>
  <c r="BE7" i="87"/>
  <c r="BD7" i="87"/>
  <c r="BC7" i="87"/>
  <c r="BB7" i="87"/>
  <c r="BA7" i="87"/>
  <c r="AZ7" i="87"/>
  <c r="AY7" i="87"/>
  <c r="AX7" i="87"/>
  <c r="AW7" i="87"/>
  <c r="AV7" i="87"/>
  <c r="AU7" i="87"/>
  <c r="AT7" i="87"/>
  <c r="AS7" i="87"/>
  <c r="AR7" i="87"/>
  <c r="AQ7" i="87"/>
  <c r="AP7" i="87"/>
  <c r="AO7" i="87"/>
  <c r="AN7" i="87"/>
  <c r="AM7" i="87"/>
  <c r="AL7" i="87"/>
  <c r="AK7" i="87"/>
  <c r="AJ7" i="87"/>
  <c r="AI7" i="87"/>
  <c r="AH7" i="87"/>
  <c r="AG7" i="87"/>
  <c r="AF7" i="87"/>
  <c r="AE7" i="87"/>
  <c r="AD7" i="87"/>
  <c r="AC7" i="87"/>
  <c r="AB7" i="87"/>
  <c r="AA7" i="87"/>
  <c r="Z7" i="87"/>
  <c r="Y7" i="87"/>
  <c r="X7" i="87"/>
  <c r="W7" i="87"/>
  <c r="V7" i="87"/>
  <c r="U7" i="87"/>
  <c r="T7" i="87"/>
  <c r="S7" i="87"/>
  <c r="R7" i="87"/>
  <c r="Q7" i="87"/>
  <c r="P7" i="87"/>
  <c r="O7" i="87"/>
  <c r="N7" i="87"/>
  <c r="M7" i="87"/>
  <c r="L7" i="87"/>
  <c r="K7" i="87"/>
  <c r="J7" i="87"/>
  <c r="I7" i="87"/>
  <c r="H7" i="87"/>
  <c r="G7" i="87"/>
  <c r="F7" i="87"/>
  <c r="E7" i="87"/>
  <c r="FD6" i="87"/>
  <c r="FC6" i="87"/>
  <c r="FB6" i="87"/>
  <c r="FA6" i="87"/>
  <c r="EZ6" i="87"/>
  <c r="EY6" i="87"/>
  <c r="EX6" i="87"/>
  <c r="EW6" i="87"/>
  <c r="EV6" i="87"/>
  <c r="EU6" i="87"/>
  <c r="ET6" i="87"/>
  <c r="ES6" i="87"/>
  <c r="ER6" i="87"/>
  <c r="EQ6" i="87"/>
  <c r="EP6" i="87"/>
  <c r="EO6" i="87"/>
  <c r="EN6" i="87"/>
  <c r="EM6" i="87"/>
  <c r="EL6" i="87"/>
  <c r="EK6" i="87"/>
  <c r="EJ6" i="87"/>
  <c r="EI6" i="87"/>
  <c r="EH6" i="87"/>
  <c r="EG6" i="87"/>
  <c r="EF6" i="87"/>
  <c r="EE6" i="87"/>
  <c r="ED6" i="87"/>
  <c r="EC6" i="87"/>
  <c r="EB6" i="87"/>
  <c r="EA6" i="87"/>
  <c r="DZ6" i="87"/>
  <c r="DY6" i="87"/>
  <c r="DX6" i="87"/>
  <c r="DW6" i="87"/>
  <c r="DV6" i="87"/>
  <c r="DU6" i="87"/>
  <c r="DT6" i="87"/>
  <c r="DS6" i="87"/>
  <c r="DR6" i="87"/>
  <c r="DQ6" i="87"/>
  <c r="DP6" i="87"/>
  <c r="DO6" i="87"/>
  <c r="DN6" i="87"/>
  <c r="DM6" i="87"/>
  <c r="DL6" i="87"/>
  <c r="DK6" i="87"/>
  <c r="DJ6" i="87"/>
  <c r="DI6" i="87"/>
  <c r="DH6" i="87"/>
  <c r="DG6" i="87"/>
  <c r="DF6" i="87"/>
  <c r="DE6" i="87"/>
  <c r="DD6" i="87"/>
  <c r="DC6" i="87"/>
  <c r="DB6" i="87"/>
  <c r="DA6" i="87"/>
  <c r="CZ6" i="87"/>
  <c r="CY6" i="87"/>
  <c r="CX6" i="87"/>
  <c r="CW6" i="87"/>
  <c r="CV6" i="87"/>
  <c r="CU6" i="87"/>
  <c r="CT6" i="87"/>
  <c r="CS6" i="87"/>
  <c r="CR6" i="87"/>
  <c r="CQ6" i="87"/>
  <c r="CP6" i="87"/>
  <c r="CO6" i="87"/>
  <c r="CN6" i="87"/>
  <c r="CM6" i="87"/>
  <c r="CL6" i="87"/>
  <c r="CK6" i="87"/>
  <c r="CJ6" i="87"/>
  <c r="CI6" i="87"/>
  <c r="CH6" i="87"/>
  <c r="CG6" i="87"/>
  <c r="CF6" i="87"/>
  <c r="CE6" i="87"/>
  <c r="CD6" i="87"/>
  <c r="CC6" i="87"/>
  <c r="CB6" i="87"/>
  <c r="CA6" i="87"/>
  <c r="BZ6" i="87"/>
  <c r="BY6" i="87"/>
  <c r="BX6" i="87"/>
  <c r="BW6" i="87"/>
  <c r="BV6" i="87"/>
  <c r="BU6" i="87"/>
  <c r="BT6" i="87"/>
  <c r="BS6" i="87"/>
  <c r="BR6" i="87"/>
  <c r="BQ6" i="87"/>
  <c r="BP6" i="87"/>
  <c r="BO6" i="87"/>
  <c r="BN6" i="87"/>
  <c r="BM6" i="87"/>
  <c r="BL6" i="87"/>
  <c r="BK6" i="87"/>
  <c r="BJ6" i="87"/>
  <c r="BI6" i="87"/>
  <c r="BH6" i="87"/>
  <c r="BG6" i="87"/>
  <c r="BF6" i="87"/>
  <c r="BE6" i="87"/>
  <c r="BD6" i="87"/>
  <c r="BC6" i="87"/>
  <c r="BB6" i="87"/>
  <c r="BA6" i="87"/>
  <c r="AZ6" i="87"/>
  <c r="AY6" i="87"/>
  <c r="AX6" i="87"/>
  <c r="AW6" i="87"/>
  <c r="AV6" i="87"/>
  <c r="AU6" i="87"/>
  <c r="AT6" i="87"/>
  <c r="AS6" i="87"/>
  <c r="AR6" i="87"/>
  <c r="AQ6" i="87"/>
  <c r="AP6" i="87"/>
  <c r="AO6" i="87"/>
  <c r="AN6" i="87"/>
  <c r="AM6" i="87"/>
  <c r="AL6" i="87"/>
  <c r="AK6" i="87"/>
  <c r="AJ6" i="87"/>
  <c r="AI6" i="87"/>
  <c r="AH6" i="87"/>
  <c r="AG6" i="87"/>
  <c r="AF6" i="87"/>
  <c r="AE6" i="87"/>
  <c r="AD6" i="87"/>
  <c r="AC6" i="87"/>
  <c r="AB6" i="87"/>
  <c r="AA6" i="87"/>
  <c r="Z6" i="87"/>
  <c r="Y6" i="87"/>
  <c r="X6" i="87"/>
  <c r="W6" i="87"/>
  <c r="V6" i="87"/>
  <c r="U6" i="87"/>
  <c r="T6" i="87"/>
  <c r="S6" i="87"/>
  <c r="R6" i="87"/>
  <c r="Q6" i="87"/>
  <c r="P6" i="87"/>
  <c r="O6" i="87"/>
  <c r="N6" i="87"/>
  <c r="M6" i="87"/>
  <c r="L6" i="87"/>
  <c r="K6" i="87"/>
  <c r="J6" i="87"/>
  <c r="I6" i="87"/>
  <c r="H6" i="87"/>
  <c r="G6" i="87"/>
  <c r="F6" i="87"/>
  <c r="E6" i="87"/>
  <c r="FC5" i="87"/>
  <c r="FC11" i="87" s="1"/>
  <c r="FB5" i="87"/>
  <c r="FB11" i="87" s="1"/>
  <c r="EZ5" i="87"/>
  <c r="EZ11" i="87" s="1"/>
  <c r="EN5" i="87"/>
  <c r="EN11" i="87" s="1"/>
  <c r="EJ5" i="87"/>
  <c r="EJ11" i="87" s="1"/>
  <c r="EI5" i="87"/>
  <c r="EI11" i="87" s="1"/>
  <c r="DX5" i="87"/>
  <c r="DX11" i="87" s="1"/>
  <c r="DW5" i="87"/>
  <c r="DW11" i="87" s="1"/>
  <c r="DV5" i="87"/>
  <c r="DV11" i="87" s="1"/>
  <c r="DU5" i="87"/>
  <c r="DT5" i="87"/>
  <c r="DT11" i="87" s="1"/>
  <c r="DS5" i="87"/>
  <c r="DS11" i="87" s="1"/>
  <c r="DR5" i="87"/>
  <c r="DQ5" i="87"/>
  <c r="DP5" i="87"/>
  <c r="DP11" i="87" s="1"/>
  <c r="DO5" i="87"/>
  <c r="DN5" i="87"/>
  <c r="DM5" i="87"/>
  <c r="DL5" i="87"/>
  <c r="DL11" i="87" s="1"/>
  <c r="DK5" i="87"/>
  <c r="DK11" i="87" s="1"/>
  <c r="DJ5" i="87"/>
  <c r="DJ11" i="87" s="1"/>
  <c r="DI5" i="87"/>
  <c r="DI11" i="87" s="1"/>
  <c r="DH5" i="87"/>
  <c r="DH11" i="87" s="1"/>
  <c r="DG5" i="87"/>
  <c r="DG11" i="87" s="1"/>
  <c r="DF5" i="87"/>
  <c r="DF11" i="87" s="1"/>
  <c r="DE5" i="87"/>
  <c r="DE11" i="87" s="1"/>
  <c r="DD5" i="87"/>
  <c r="DD11" i="87" s="1"/>
  <c r="DC5" i="87"/>
  <c r="DB5" i="87"/>
  <c r="DB11" i="87" s="1"/>
  <c r="DA5" i="87"/>
  <c r="CZ5" i="87"/>
  <c r="CZ11" i="87" s="1"/>
  <c r="CY5" i="87"/>
  <c r="CY11" i="87" s="1"/>
  <c r="CX5" i="87"/>
  <c r="CX11" i="87" s="1"/>
  <c r="CW5" i="87"/>
  <c r="CV5" i="87"/>
  <c r="CV11" i="87" s="1"/>
  <c r="CU5" i="87"/>
  <c r="CU11" i="87" s="1"/>
  <c r="CT5" i="87"/>
  <c r="CT11" i="87" s="1"/>
  <c r="CS5" i="87"/>
  <c r="CS11" i="87" s="1"/>
  <c r="CR5" i="87"/>
  <c r="CR11" i="87" s="1"/>
  <c r="CQ5" i="87"/>
  <c r="CP5" i="87"/>
  <c r="CO5" i="87"/>
  <c r="CN5" i="87"/>
  <c r="CN11" i="87" s="1"/>
  <c r="CM5" i="87"/>
  <c r="CL5" i="87"/>
  <c r="CL11" i="87" s="1"/>
  <c r="CK5" i="87"/>
  <c r="CK11" i="87" s="1"/>
  <c r="CJ5" i="87"/>
  <c r="CJ11" i="87" s="1"/>
  <c r="CI5" i="87"/>
  <c r="CI11" i="87" s="1"/>
  <c r="CH5" i="87"/>
  <c r="CH11" i="87" s="1"/>
  <c r="CG5" i="87"/>
  <c r="CG11" i="87" s="1"/>
  <c r="CF5" i="87"/>
  <c r="CF11" i="87" s="1"/>
  <c r="CE5" i="87"/>
  <c r="CE11" i="87" s="1"/>
  <c r="CD5" i="87"/>
  <c r="CD11" i="87" s="1"/>
  <c r="CC5" i="87"/>
  <c r="CB5" i="87"/>
  <c r="CA5" i="87"/>
  <c r="BZ5" i="87"/>
  <c r="BZ11" i="87" s="1"/>
  <c r="BY5" i="87"/>
  <c r="BX5" i="87"/>
  <c r="BX11" i="87" s="1"/>
  <c r="BW5" i="87"/>
  <c r="BW11" i="87" s="1"/>
  <c r="BV5" i="87"/>
  <c r="BV11" i="87" s="1"/>
  <c r="BU5" i="87"/>
  <c r="BU11" i="87" s="1"/>
  <c r="BT5" i="87"/>
  <c r="BT11" i="87" s="1"/>
  <c r="BS5" i="87"/>
  <c r="BR5" i="87"/>
  <c r="BR11" i="87" s="1"/>
  <c r="BQ5" i="87"/>
  <c r="BQ11" i="87" s="1"/>
  <c r="BP5" i="87"/>
  <c r="BP11" i="87" s="1"/>
  <c r="BO5" i="87"/>
  <c r="BO11" i="87" s="1"/>
  <c r="BN5" i="87"/>
  <c r="BN11" i="87" s="1"/>
  <c r="BM5" i="87"/>
  <c r="BL5" i="87"/>
  <c r="BL11" i="87" s="1"/>
  <c r="BK5" i="87"/>
  <c r="BK11" i="87" s="1"/>
  <c r="BJ5" i="87"/>
  <c r="BJ11" i="87" s="1"/>
  <c r="BI5" i="87"/>
  <c r="BI11" i="87" s="1"/>
  <c r="BH5" i="87"/>
  <c r="BH11" i="87" s="1"/>
  <c r="BG5" i="87"/>
  <c r="BF5" i="87"/>
  <c r="BF11" i="87" s="1"/>
  <c r="BE5" i="87"/>
  <c r="BD5" i="87"/>
  <c r="BD11" i="87" s="1"/>
  <c r="BC5" i="87"/>
  <c r="BC11" i="87" s="1"/>
  <c r="BB5" i="87"/>
  <c r="BB11" i="87" s="1"/>
  <c r="BA5" i="87"/>
  <c r="AZ5" i="87"/>
  <c r="AZ11" i="87" s="1"/>
  <c r="AY5" i="87"/>
  <c r="AY11" i="87" s="1"/>
  <c r="AX5" i="87"/>
  <c r="AW5" i="87"/>
  <c r="AW11" i="87" s="1"/>
  <c r="AV5" i="87"/>
  <c r="AV11" i="87" s="1"/>
  <c r="AU5" i="87"/>
  <c r="AT5" i="87"/>
  <c r="AS5" i="87"/>
  <c r="AM5" i="87"/>
  <c r="AM11" i="87" s="1"/>
  <c r="AL5" i="87"/>
  <c r="AL11" i="87" s="1"/>
  <c r="AJ5" i="87"/>
  <c r="AJ11" i="87" s="1"/>
  <c r="X5" i="87"/>
  <c r="X11" i="87" s="1"/>
  <c r="T5" i="87"/>
  <c r="T11" i="87" s="1"/>
  <c r="S5" i="87"/>
  <c r="S11" i="87" s="1"/>
  <c r="L5" i="87"/>
  <c r="L11" i="87" s="1"/>
  <c r="K5" i="87"/>
  <c r="K11" i="87" s="1"/>
  <c r="J5" i="87"/>
  <c r="J11" i="87" s="1"/>
  <c r="I5" i="87"/>
  <c r="H5" i="87"/>
  <c r="H11" i="87" s="1"/>
  <c r="G5" i="87"/>
  <c r="G11" i="87" s="1"/>
  <c r="F5" i="87"/>
  <c r="F11" i="87" s="1"/>
  <c r="E5" i="87"/>
  <c r="E11" i="87" s="1"/>
  <c r="FD3" i="87"/>
  <c r="FD5" i="87" s="1"/>
  <c r="FD11" i="87" s="1"/>
  <c r="FC3" i="87"/>
  <c r="FB3" i="87"/>
  <c r="FA3" i="87"/>
  <c r="FA5" i="87" s="1"/>
  <c r="FA11" i="87" s="1"/>
  <c r="EZ3" i="87"/>
  <c r="EY3" i="87"/>
  <c r="EY5" i="87" s="1"/>
  <c r="EY11" i="87" s="1"/>
  <c r="EX3" i="87"/>
  <c r="EX5" i="87" s="1"/>
  <c r="EX11" i="87" s="1"/>
  <c r="EW3" i="87"/>
  <c r="EW5" i="87" s="1"/>
  <c r="EV3" i="87"/>
  <c r="EV5" i="87" s="1"/>
  <c r="EV11" i="87" s="1"/>
  <c r="EU3" i="87"/>
  <c r="EU5" i="87" s="1"/>
  <c r="EU11" i="87" s="1"/>
  <c r="ET3" i="87"/>
  <c r="ET5" i="87" s="1"/>
  <c r="ET11" i="87" s="1"/>
  <c r="ES3" i="87"/>
  <c r="ES5" i="87" s="1"/>
  <c r="ER3" i="87"/>
  <c r="ER5" i="87" s="1"/>
  <c r="ER11" i="87" s="1"/>
  <c r="EQ3" i="87"/>
  <c r="EQ5" i="87" s="1"/>
  <c r="EQ11" i="87" s="1"/>
  <c r="EP3" i="87"/>
  <c r="EP5" i="87" s="1"/>
  <c r="EP11" i="87" s="1"/>
  <c r="EO3" i="87"/>
  <c r="EO5" i="87" s="1"/>
  <c r="EO11" i="87" s="1"/>
  <c r="EN3" i="87"/>
  <c r="EM3" i="87"/>
  <c r="EM5" i="87" s="1"/>
  <c r="EM11" i="87" s="1"/>
  <c r="EL3" i="87"/>
  <c r="EL5" i="87" s="1"/>
  <c r="EL11" i="87" s="1"/>
  <c r="EK3" i="87"/>
  <c r="EK5" i="87" s="1"/>
  <c r="EK11" i="87" s="1"/>
  <c r="EJ3" i="87"/>
  <c r="EI3" i="87"/>
  <c r="EH3" i="87"/>
  <c r="EH5" i="87" s="1"/>
  <c r="EH11" i="87" s="1"/>
  <c r="EG3" i="87"/>
  <c r="EG5" i="87" s="1"/>
  <c r="EG11" i="87" s="1"/>
  <c r="EF3" i="87"/>
  <c r="EF5" i="87" s="1"/>
  <c r="EF11" i="87" s="1"/>
  <c r="EE3" i="87"/>
  <c r="EE5" i="87" s="1"/>
  <c r="EE11" i="87" s="1"/>
  <c r="ED3" i="87"/>
  <c r="ED5" i="87" s="1"/>
  <c r="ED11" i="87" s="1"/>
  <c r="EC3" i="87"/>
  <c r="EC5" i="87" s="1"/>
  <c r="EC11" i="87" s="1"/>
  <c r="EB3" i="87"/>
  <c r="EB5" i="87" s="1"/>
  <c r="EB11" i="87" s="1"/>
  <c r="EA3" i="87"/>
  <c r="EA5" i="87" s="1"/>
  <c r="EA11" i="87" s="1"/>
  <c r="DZ3" i="87"/>
  <c r="DZ5" i="87" s="1"/>
  <c r="DZ11" i="87" s="1"/>
  <c r="DY3" i="87"/>
  <c r="DY5" i="87" s="1"/>
  <c r="DY11" i="87" s="1"/>
  <c r="AR3" i="87"/>
  <c r="AR5" i="87" s="1"/>
  <c r="AR11" i="87" s="1"/>
  <c r="AQ3" i="87"/>
  <c r="AQ5" i="87" s="1"/>
  <c r="AQ11" i="87" s="1"/>
  <c r="AP3" i="87"/>
  <c r="AP5" i="87" s="1"/>
  <c r="AP11" i="87" s="1"/>
  <c r="AO3" i="87"/>
  <c r="AO5" i="87" s="1"/>
  <c r="AO11" i="87" s="1"/>
  <c r="AN3" i="87"/>
  <c r="AN5" i="87" s="1"/>
  <c r="AN11" i="87" s="1"/>
  <c r="AM3" i="87"/>
  <c r="AL3" i="87"/>
  <c r="AK3" i="87"/>
  <c r="AK5" i="87" s="1"/>
  <c r="AK11" i="87" s="1"/>
  <c r="AJ3" i="87"/>
  <c r="AI3" i="87"/>
  <c r="AI5" i="87" s="1"/>
  <c r="AH3" i="87"/>
  <c r="AH5" i="87" s="1"/>
  <c r="AH11" i="87" s="1"/>
  <c r="AG3" i="87"/>
  <c r="AG5" i="87" s="1"/>
  <c r="AF3" i="87"/>
  <c r="AF5" i="87" s="1"/>
  <c r="AF11" i="87" s="1"/>
  <c r="AE3" i="87"/>
  <c r="AE5" i="87" s="1"/>
  <c r="AE11" i="87" s="1"/>
  <c r="AD3" i="87"/>
  <c r="AD5" i="87" s="1"/>
  <c r="AD11" i="87" s="1"/>
  <c r="AC3" i="87"/>
  <c r="AC5" i="87" s="1"/>
  <c r="AB3" i="87"/>
  <c r="AB5" i="87" s="1"/>
  <c r="AB11" i="87" s="1"/>
  <c r="AA3" i="87"/>
  <c r="AA5" i="87" s="1"/>
  <c r="AA11" i="87" s="1"/>
  <c r="Z3" i="87"/>
  <c r="Z5" i="87" s="1"/>
  <c r="Z11" i="87" s="1"/>
  <c r="Y3" i="87"/>
  <c r="Y5" i="87" s="1"/>
  <c r="Y11" i="87" s="1"/>
  <c r="X3" i="87"/>
  <c r="W3" i="87"/>
  <c r="W5" i="87" s="1"/>
  <c r="W11" i="87" s="1"/>
  <c r="V3" i="87"/>
  <c r="V5" i="87" s="1"/>
  <c r="U3" i="87"/>
  <c r="U5" i="87" s="1"/>
  <c r="T3" i="87"/>
  <c r="S3" i="87"/>
  <c r="R3" i="87"/>
  <c r="R5" i="87" s="1"/>
  <c r="R11" i="87" s="1"/>
  <c r="Q3" i="87"/>
  <c r="Q5" i="87" s="1"/>
  <c r="Q11" i="87" s="1"/>
  <c r="P3" i="87"/>
  <c r="P5" i="87" s="1"/>
  <c r="P11" i="87" s="1"/>
  <c r="O3" i="87"/>
  <c r="O5" i="87" s="1"/>
  <c r="O11" i="87" s="1"/>
  <c r="N3" i="87"/>
  <c r="N5" i="87" s="1"/>
  <c r="N11" i="87" s="1"/>
  <c r="M3" i="87"/>
  <c r="M5" i="87" s="1"/>
  <c r="M11" i="87" s="1"/>
  <c r="B2" i="87" a="1"/>
  <c r="B2" i="87" s="1"/>
  <c r="L1" i="87"/>
  <c r="K1" i="87"/>
  <c r="J1" i="87"/>
  <c r="I1" i="87"/>
  <c r="H1" i="87"/>
  <c r="G1" i="87"/>
  <c r="F1" i="87"/>
  <c r="E1" i="87"/>
  <c r="C100" i="76"/>
  <c r="C99" i="76"/>
  <c r="C86" i="76"/>
  <c r="C85" i="76"/>
  <c r="I83" i="76"/>
  <c r="H83" i="76"/>
  <c r="C70" i="76"/>
  <c r="U68" i="76"/>
  <c r="T68" i="76"/>
  <c r="S68" i="76"/>
  <c r="R68" i="76"/>
  <c r="Q68" i="76"/>
  <c r="P68" i="76"/>
  <c r="C58" i="76"/>
  <c r="U56" i="76"/>
  <c r="T56" i="76"/>
  <c r="S56" i="76"/>
  <c r="R56" i="76"/>
  <c r="Q56" i="76"/>
  <c r="P56" i="76"/>
  <c r="C46" i="76"/>
  <c r="U44" i="76"/>
  <c r="T44" i="76"/>
  <c r="S44" i="76"/>
  <c r="R44" i="76"/>
  <c r="Q44" i="76"/>
  <c r="P44" i="76"/>
  <c r="C34" i="76"/>
  <c r="U32" i="76"/>
  <c r="T32" i="76"/>
  <c r="S32" i="76"/>
  <c r="R32" i="76"/>
  <c r="Q32" i="76"/>
  <c r="P32" i="76"/>
  <c r="B2" i="76"/>
  <c r="A1" i="76" a="1"/>
  <c r="A1" i="76" s="1"/>
  <c r="C96" i="75"/>
  <c r="C105" i="75" s="1"/>
  <c r="C114" i="75" s="1"/>
  <c r="C84" i="75"/>
  <c r="C93" i="75" s="1"/>
  <c r="C102" i="75" s="1"/>
  <c r="C111" i="75" s="1"/>
  <c r="C80" i="75"/>
  <c r="C89" i="75" s="1"/>
  <c r="C98" i="75" s="1"/>
  <c r="C107" i="75" s="1"/>
  <c r="C116" i="75" s="1"/>
  <c r="C76" i="75"/>
  <c r="C85" i="75" s="1"/>
  <c r="C94" i="75" s="1"/>
  <c r="C103" i="75" s="1"/>
  <c r="C112" i="75" s="1"/>
  <c r="C62" i="75"/>
  <c r="C71" i="75" s="1"/>
  <c r="D60" i="75"/>
  <c r="C58" i="75"/>
  <c r="C67" i="75" s="1"/>
  <c r="C57" i="75"/>
  <c r="C66" i="75" s="1"/>
  <c r="C75" i="75" s="1"/>
  <c r="D52" i="75"/>
  <c r="B52" i="75" s="1"/>
  <c r="C49" i="75"/>
  <c r="D42" i="75"/>
  <c r="D51" i="75" s="1"/>
  <c r="B51" i="75" s="1"/>
  <c r="C42" i="75"/>
  <c r="C51" i="75" s="1"/>
  <c r="C60" i="75" s="1"/>
  <c r="C69" i="75" s="1"/>
  <c r="C78" i="75" s="1"/>
  <c r="C87" i="75" s="1"/>
  <c r="B42" i="75"/>
  <c r="D41" i="75"/>
  <c r="C41" i="75"/>
  <c r="C50" i="75" s="1"/>
  <c r="C59" i="75" s="1"/>
  <c r="C68" i="75" s="1"/>
  <c r="C77" i="75" s="1"/>
  <c r="C86" i="75" s="1"/>
  <c r="C95" i="75" s="1"/>
  <c r="C104" i="75" s="1"/>
  <c r="C113" i="75" s="1"/>
  <c r="A41" i="75"/>
  <c r="A42" i="75" s="1"/>
  <c r="A43" i="75" s="1"/>
  <c r="A44" i="75" s="1"/>
  <c r="A45" i="75" s="1"/>
  <c r="A46" i="75" s="1"/>
  <c r="A47" i="75" s="1"/>
  <c r="A48" i="75" s="1"/>
  <c r="A49" i="75" s="1"/>
  <c r="A50" i="75" s="1"/>
  <c r="A51" i="75" s="1"/>
  <c r="A52" i="75" s="1"/>
  <c r="A53" i="75" s="1"/>
  <c r="A54" i="75" s="1"/>
  <c r="A55" i="75" s="1"/>
  <c r="A56" i="75" s="1"/>
  <c r="A57" i="75" s="1"/>
  <c r="A58" i="75" s="1"/>
  <c r="A59" i="75" s="1"/>
  <c r="A60" i="75" s="1"/>
  <c r="A61" i="75" s="1"/>
  <c r="A62" i="75" s="1"/>
  <c r="A63" i="75" s="1"/>
  <c r="A64" i="75" s="1"/>
  <c r="A65" i="75" s="1"/>
  <c r="A66" i="75" s="1"/>
  <c r="A67" i="75" s="1"/>
  <c r="A68" i="75" s="1"/>
  <c r="A69" i="75" s="1"/>
  <c r="A70" i="75" s="1"/>
  <c r="A71" i="75" s="1"/>
  <c r="A72" i="75" s="1"/>
  <c r="A73" i="75" s="1"/>
  <c r="A74" i="75" s="1"/>
  <c r="A75" i="75" s="1"/>
  <c r="A76" i="75" s="1"/>
  <c r="A77" i="75" s="1"/>
  <c r="A78" i="75" s="1"/>
  <c r="A79" i="75" s="1"/>
  <c r="A80" i="75" s="1"/>
  <c r="A81" i="75" s="1"/>
  <c r="A82" i="75" s="1"/>
  <c r="A83" i="75" s="1"/>
  <c r="A84" i="75" s="1"/>
  <c r="A85" i="75" s="1"/>
  <c r="A86" i="75" s="1"/>
  <c r="A87" i="75" s="1"/>
  <c r="A88" i="75" s="1"/>
  <c r="A89" i="75" s="1"/>
  <c r="A90" i="75" s="1"/>
  <c r="A91" i="75" s="1"/>
  <c r="A92" i="75" s="1"/>
  <c r="A93" i="75" s="1"/>
  <c r="A94" i="75" s="1"/>
  <c r="A95" i="75" s="1"/>
  <c r="A96" i="75" s="1"/>
  <c r="A97" i="75" s="1"/>
  <c r="A98" i="75" s="1"/>
  <c r="A99" i="75" s="1"/>
  <c r="A100" i="75" s="1"/>
  <c r="A101" i="75" s="1"/>
  <c r="A102" i="75" s="1"/>
  <c r="A103" i="75" s="1"/>
  <c r="A104" i="75" s="1"/>
  <c r="A105" i="75" s="1"/>
  <c r="A106" i="75" s="1"/>
  <c r="A107" i="75" s="1"/>
  <c r="A108" i="75" s="1"/>
  <c r="A109" i="75" s="1"/>
  <c r="A110" i="75" s="1"/>
  <c r="A111" i="75" s="1"/>
  <c r="A112" i="75" s="1"/>
  <c r="A113" i="75" s="1"/>
  <c r="A114" i="75" s="1"/>
  <c r="A115" i="75" s="1"/>
  <c r="A116" i="75" s="1"/>
  <c r="A117" i="75" s="1"/>
  <c r="A118" i="75" s="1"/>
  <c r="A119" i="75" s="1"/>
  <c r="C39" i="75"/>
  <c r="C48" i="75" s="1"/>
  <c r="D37" i="75"/>
  <c r="D46" i="75" s="1"/>
  <c r="D55" i="75" s="1"/>
  <c r="C37" i="75"/>
  <c r="C46" i="75" s="1"/>
  <c r="C55" i="75" s="1"/>
  <c r="C64" i="75" s="1"/>
  <c r="C73" i="75" s="1"/>
  <c r="C82" i="75" s="1"/>
  <c r="C91" i="75" s="1"/>
  <c r="C100" i="75" s="1"/>
  <c r="C109" i="75" s="1"/>
  <c r="C118" i="75" s="1"/>
  <c r="B37" i="75"/>
  <c r="D34" i="75"/>
  <c r="D43" i="75" s="1"/>
  <c r="B43" i="75" s="1"/>
  <c r="C34" i="75"/>
  <c r="C43" i="75" s="1"/>
  <c r="C52" i="75" s="1"/>
  <c r="C61" i="75" s="1"/>
  <c r="C70" i="75" s="1"/>
  <c r="C79" i="75" s="1"/>
  <c r="C88" i="75" s="1"/>
  <c r="C97" i="75" s="1"/>
  <c r="C106" i="75" s="1"/>
  <c r="C115" i="75" s="1"/>
  <c r="B34" i="75"/>
  <c r="B33" i="75"/>
  <c r="D32" i="75"/>
  <c r="B32" i="75" s="1"/>
  <c r="B31" i="75"/>
  <c r="D29" i="75"/>
  <c r="C29" i="75"/>
  <c r="C38" i="75" s="1"/>
  <c r="C47" i="75" s="1"/>
  <c r="C56" i="75" s="1"/>
  <c r="C65" i="75" s="1"/>
  <c r="D28" i="75"/>
  <c r="C28" i="75"/>
  <c r="B28" i="75"/>
  <c r="D27" i="75"/>
  <c r="C27" i="75"/>
  <c r="C36" i="75" s="1"/>
  <c r="C45" i="75" s="1"/>
  <c r="C54" i="75" s="1"/>
  <c r="D26" i="75"/>
  <c r="C26" i="75"/>
  <c r="C35" i="75" s="1"/>
  <c r="C44" i="75" s="1"/>
  <c r="C53" i="75" s="1"/>
  <c r="D25" i="75"/>
  <c r="C25" i="75"/>
  <c r="B25" i="75"/>
  <c r="D24" i="75"/>
  <c r="D33" i="75" s="1"/>
  <c r="C24" i="75"/>
  <c r="C33" i="75" s="1"/>
  <c r="B24" i="75"/>
  <c r="D23" i="75"/>
  <c r="B23" i="75" s="1"/>
  <c r="C23" i="75"/>
  <c r="C32" i="75" s="1"/>
  <c r="D22" i="75"/>
  <c r="D31" i="75" s="1"/>
  <c r="D40" i="75" s="1"/>
  <c r="C22" i="75"/>
  <c r="C31" i="75" s="1"/>
  <c r="C40" i="75" s="1"/>
  <c r="B22" i="75"/>
  <c r="D21" i="75"/>
  <c r="B21" i="75" s="1"/>
  <c r="C21" i="75"/>
  <c r="C30" i="75" s="1"/>
  <c r="B20" i="75"/>
  <c r="B19" i="75"/>
  <c r="B18" i="75"/>
  <c r="B17" i="75"/>
  <c r="B16" i="75"/>
  <c r="A16" i="75"/>
  <c r="A17" i="75" s="1"/>
  <c r="A18" i="75" s="1"/>
  <c r="A19" i="75" s="1"/>
  <c r="A20" i="75" s="1"/>
  <c r="A21" i="75" s="1"/>
  <c r="A22" i="75" s="1"/>
  <c r="A23" i="75" s="1"/>
  <c r="A24" i="75" s="1"/>
  <c r="A25" i="75" s="1"/>
  <c r="A26" i="75" s="1"/>
  <c r="A27" i="75" s="1"/>
  <c r="A28" i="75" s="1"/>
  <c r="A29" i="75" s="1"/>
  <c r="A30" i="75" s="1"/>
  <c r="A31" i="75" s="1"/>
  <c r="A32" i="75" s="1"/>
  <c r="A33" i="75" s="1"/>
  <c r="A34" i="75" s="1"/>
  <c r="A35" i="75" s="1"/>
  <c r="A36" i="75" s="1"/>
  <c r="A37" i="75" s="1"/>
  <c r="A38" i="75" s="1"/>
  <c r="A39" i="75" s="1"/>
  <c r="A40" i="75" s="1"/>
  <c r="B15" i="75"/>
  <c r="B14" i="75"/>
  <c r="B13" i="75"/>
  <c r="A13" i="75"/>
  <c r="A14" i="75" s="1"/>
  <c r="A15" i="75" s="1"/>
  <c r="B12" i="75"/>
  <c r="FD11" i="75"/>
  <c r="EY11" i="75"/>
  <c r="EO11" i="75"/>
  <c r="EM11" i="75"/>
  <c r="EL11" i="75"/>
  <c r="EC11" i="75"/>
  <c r="DX11" i="75"/>
  <c r="DT11" i="75"/>
  <c r="DS11" i="75"/>
  <c r="DR11" i="75"/>
  <c r="DQ11" i="75"/>
  <c r="DL11" i="75"/>
  <c r="DJ11" i="75"/>
  <c r="DG11" i="75"/>
  <c r="DF11" i="75"/>
  <c r="DE11" i="75"/>
  <c r="CX11" i="75"/>
  <c r="CW11" i="75"/>
  <c r="CU11" i="75"/>
  <c r="CT11" i="75"/>
  <c r="CS11" i="75"/>
  <c r="CR11" i="75"/>
  <c r="CQ11" i="75"/>
  <c r="CP11" i="75"/>
  <c r="CO11" i="75"/>
  <c r="CI11" i="75"/>
  <c r="CH11" i="75"/>
  <c r="CG11" i="75"/>
  <c r="CB11" i="75"/>
  <c r="BW11" i="75"/>
  <c r="BS11" i="75"/>
  <c r="BR11" i="75"/>
  <c r="BQ11" i="75"/>
  <c r="BN11" i="75"/>
  <c r="BM11" i="75"/>
  <c r="BL11" i="75"/>
  <c r="BK11" i="75"/>
  <c r="BJ11" i="75"/>
  <c r="BD11" i="75"/>
  <c r="BB11" i="75"/>
  <c r="BA11" i="75"/>
  <c r="AZ11" i="75"/>
  <c r="AY11" i="75"/>
  <c r="AX11" i="75"/>
  <c r="AW11" i="75"/>
  <c r="AL11" i="75"/>
  <c r="AK11" i="75"/>
  <c r="AJ11" i="75"/>
  <c r="Y11" i="75"/>
  <c r="X11" i="75"/>
  <c r="W11" i="75"/>
  <c r="T11" i="75"/>
  <c r="L11" i="75"/>
  <c r="K11" i="75"/>
  <c r="J11" i="75"/>
  <c r="F11" i="75"/>
  <c r="E11" i="75"/>
  <c r="D11" i="75"/>
  <c r="C11" i="75"/>
  <c r="B11" i="75"/>
  <c r="DU10" i="75"/>
  <c r="CG10" i="75"/>
  <c r="AS10" i="75"/>
  <c r="E10" i="75"/>
  <c r="FD9" i="75"/>
  <c r="FC9" i="75"/>
  <c r="FB9" i="75"/>
  <c r="FA9" i="75"/>
  <c r="EZ9" i="75"/>
  <c r="EY9" i="75"/>
  <c r="EX9" i="75"/>
  <c r="EW9" i="75"/>
  <c r="EV9" i="75"/>
  <c r="EU9" i="75"/>
  <c r="ET9" i="75"/>
  <c r="ES9" i="75"/>
  <c r="ER9" i="75"/>
  <c r="EQ9" i="75"/>
  <c r="EP9" i="75"/>
  <c r="EO9" i="75"/>
  <c r="EN9" i="75"/>
  <c r="EM9" i="75"/>
  <c r="EL9" i="75"/>
  <c r="EK9" i="75"/>
  <c r="EJ9" i="75"/>
  <c r="EI9" i="75"/>
  <c r="EH9" i="75"/>
  <c r="EG9" i="75"/>
  <c r="EF9" i="75"/>
  <c r="EE9" i="75"/>
  <c r="ED9" i="75"/>
  <c r="EC9" i="75"/>
  <c r="EB9" i="75"/>
  <c r="EA9" i="75"/>
  <c r="DZ9" i="75"/>
  <c r="DY9" i="75"/>
  <c r="DX9" i="75"/>
  <c r="DW9" i="75"/>
  <c r="DV9" i="75"/>
  <c r="F9" i="75"/>
  <c r="G9" i="75" s="1"/>
  <c r="H9" i="75" s="1"/>
  <c r="I9" i="75" s="1"/>
  <c r="J9" i="75" s="1"/>
  <c r="K9" i="75" s="1"/>
  <c r="L9" i="75" s="1"/>
  <c r="M9" i="75" s="1"/>
  <c r="N9" i="75" s="1"/>
  <c r="O9" i="75" s="1"/>
  <c r="P9" i="75" s="1"/>
  <c r="Q9" i="75" s="1"/>
  <c r="R9" i="75" s="1"/>
  <c r="S9" i="75" s="1"/>
  <c r="T9" i="75" s="1"/>
  <c r="U9" i="75" s="1"/>
  <c r="V9" i="75" s="1"/>
  <c r="W9" i="75" s="1"/>
  <c r="X9" i="75" s="1"/>
  <c r="Y9" i="75" s="1"/>
  <c r="Z9" i="75" s="1"/>
  <c r="AA9" i="75" s="1"/>
  <c r="AB9" i="75" s="1"/>
  <c r="AC9" i="75" s="1"/>
  <c r="AD9" i="75" s="1"/>
  <c r="AE9" i="75" s="1"/>
  <c r="AF9" i="75" s="1"/>
  <c r="AG9" i="75" s="1"/>
  <c r="AH9" i="75" s="1"/>
  <c r="AI9" i="75" s="1"/>
  <c r="AJ9" i="75" s="1"/>
  <c r="AK9" i="75" s="1"/>
  <c r="AL9" i="75" s="1"/>
  <c r="AM9" i="75" s="1"/>
  <c r="AN9" i="75" s="1"/>
  <c r="AO9" i="75" s="1"/>
  <c r="AP9" i="75" s="1"/>
  <c r="AQ9" i="75" s="1"/>
  <c r="AR9" i="75" s="1"/>
  <c r="AS9" i="75" s="1"/>
  <c r="AT9" i="75" s="1"/>
  <c r="AU9" i="75" s="1"/>
  <c r="AV9" i="75" s="1"/>
  <c r="AW9" i="75" s="1"/>
  <c r="AX9" i="75" s="1"/>
  <c r="AY9" i="75" s="1"/>
  <c r="AZ9" i="75" s="1"/>
  <c r="BA9" i="75" s="1"/>
  <c r="BB9" i="75" s="1"/>
  <c r="BC9" i="75" s="1"/>
  <c r="BD9" i="75" s="1"/>
  <c r="BE9" i="75" s="1"/>
  <c r="BF9" i="75" s="1"/>
  <c r="BG9" i="75" s="1"/>
  <c r="BH9" i="75" s="1"/>
  <c r="BI9" i="75" s="1"/>
  <c r="BJ9" i="75" s="1"/>
  <c r="BK9" i="75" s="1"/>
  <c r="BL9" i="75" s="1"/>
  <c r="BM9" i="75" s="1"/>
  <c r="BN9" i="75" s="1"/>
  <c r="BO9" i="75" s="1"/>
  <c r="BP9" i="75" s="1"/>
  <c r="BQ9" i="75" s="1"/>
  <c r="BR9" i="75" s="1"/>
  <c r="BS9" i="75" s="1"/>
  <c r="BT9" i="75" s="1"/>
  <c r="BU9" i="75" s="1"/>
  <c r="BV9" i="75" s="1"/>
  <c r="BW9" i="75" s="1"/>
  <c r="BX9" i="75" s="1"/>
  <c r="BY9" i="75" s="1"/>
  <c r="BZ9" i="75" s="1"/>
  <c r="CA9" i="75" s="1"/>
  <c r="CB9" i="75" s="1"/>
  <c r="CC9" i="75" s="1"/>
  <c r="CD9" i="75" s="1"/>
  <c r="CE9" i="75" s="1"/>
  <c r="CF9" i="75" s="1"/>
  <c r="CG9" i="75" s="1"/>
  <c r="CH9" i="75" s="1"/>
  <c r="CI9" i="75" s="1"/>
  <c r="CJ9" i="75" s="1"/>
  <c r="CK9" i="75" s="1"/>
  <c r="CL9" i="75" s="1"/>
  <c r="CM9" i="75" s="1"/>
  <c r="CN9" i="75" s="1"/>
  <c r="CO9" i="75" s="1"/>
  <c r="CP9" i="75" s="1"/>
  <c r="CQ9" i="75" s="1"/>
  <c r="CR9" i="75" s="1"/>
  <c r="CS9" i="75" s="1"/>
  <c r="CT9" i="75" s="1"/>
  <c r="CU9" i="75" s="1"/>
  <c r="CV9" i="75" s="1"/>
  <c r="CW9" i="75" s="1"/>
  <c r="CX9" i="75" s="1"/>
  <c r="CY9" i="75" s="1"/>
  <c r="CZ9" i="75" s="1"/>
  <c r="DA9" i="75" s="1"/>
  <c r="DB9" i="75" s="1"/>
  <c r="DC9" i="75" s="1"/>
  <c r="DD9" i="75" s="1"/>
  <c r="DE9" i="75" s="1"/>
  <c r="DF9" i="75" s="1"/>
  <c r="DG9" i="75" s="1"/>
  <c r="DH9" i="75" s="1"/>
  <c r="DI9" i="75" s="1"/>
  <c r="DJ9" i="75" s="1"/>
  <c r="DK9" i="75" s="1"/>
  <c r="DL9" i="75" s="1"/>
  <c r="DM9" i="75" s="1"/>
  <c r="DN9" i="75" s="1"/>
  <c r="DO9" i="75" s="1"/>
  <c r="DP9" i="75" s="1"/>
  <c r="DQ9" i="75" s="1"/>
  <c r="DR9" i="75" s="1"/>
  <c r="DS9" i="75" s="1"/>
  <c r="DT9" i="75" s="1"/>
  <c r="DU9" i="75" s="1"/>
  <c r="C9" i="75"/>
  <c r="D9" i="75" s="1"/>
  <c r="E9" i="75" s="1"/>
  <c r="G8" i="75"/>
  <c r="G1" i="75" s="1"/>
  <c r="F8" i="75"/>
  <c r="FD7" i="75"/>
  <c r="FC7" i="75"/>
  <c r="FB7" i="75"/>
  <c r="FA7" i="75"/>
  <c r="EZ7" i="75"/>
  <c r="EY7" i="75"/>
  <c r="EX7" i="75"/>
  <c r="EW7" i="75"/>
  <c r="EV7" i="75"/>
  <c r="EU7" i="75"/>
  <c r="ET7" i="75"/>
  <c r="ES7" i="75"/>
  <c r="ER7" i="75"/>
  <c r="EQ7" i="75"/>
  <c r="EP7" i="75"/>
  <c r="EO7" i="75"/>
  <c r="EN7" i="75"/>
  <c r="EM7" i="75"/>
  <c r="EL7" i="75"/>
  <c r="EK7" i="75"/>
  <c r="EJ7" i="75"/>
  <c r="EI7" i="75"/>
  <c r="EH7" i="75"/>
  <c r="EG7" i="75"/>
  <c r="EF7" i="75"/>
  <c r="EE7" i="75"/>
  <c r="ED7" i="75"/>
  <c r="EC7" i="75"/>
  <c r="EB7" i="75"/>
  <c r="EA7" i="75"/>
  <c r="DZ7" i="75"/>
  <c r="DY7" i="75"/>
  <c r="DX7" i="75"/>
  <c r="DW7" i="75"/>
  <c r="DV7" i="75"/>
  <c r="DU7" i="75"/>
  <c r="DT7" i="75"/>
  <c r="DS7" i="75"/>
  <c r="DR7" i="75"/>
  <c r="DQ7" i="75"/>
  <c r="DP7" i="75"/>
  <c r="DO7" i="75"/>
  <c r="DN7" i="75"/>
  <c r="DM7" i="75"/>
  <c r="DL7" i="75"/>
  <c r="DK7" i="75"/>
  <c r="DJ7" i="75"/>
  <c r="DI7" i="75"/>
  <c r="DH7" i="75"/>
  <c r="DG7" i="75"/>
  <c r="DF7" i="75"/>
  <c r="DE7" i="75"/>
  <c r="DD7" i="75"/>
  <c r="DC7" i="75"/>
  <c r="DB7" i="75"/>
  <c r="DA7" i="75"/>
  <c r="CZ7" i="75"/>
  <c r="CY7" i="75"/>
  <c r="CX7" i="75"/>
  <c r="CW7" i="75"/>
  <c r="CV7" i="75"/>
  <c r="CU7" i="75"/>
  <c r="CT7" i="75"/>
  <c r="CS7" i="75"/>
  <c r="CR7" i="75"/>
  <c r="CQ7" i="75"/>
  <c r="CP7" i="75"/>
  <c r="CO7" i="75"/>
  <c r="CN7" i="75"/>
  <c r="CM7" i="75"/>
  <c r="CL7" i="75"/>
  <c r="CK7" i="75"/>
  <c r="CJ7" i="75"/>
  <c r="CI7" i="75"/>
  <c r="CH7" i="75"/>
  <c r="CG7" i="75"/>
  <c r="CF7" i="75"/>
  <c r="CE7" i="75"/>
  <c r="CD7" i="75"/>
  <c r="CC7" i="75"/>
  <c r="CB7" i="75"/>
  <c r="CA7" i="75"/>
  <c r="BZ7" i="75"/>
  <c r="BY7" i="75"/>
  <c r="BX7" i="75"/>
  <c r="BW7" i="75"/>
  <c r="BV7" i="75"/>
  <c r="BU7" i="75"/>
  <c r="BT7" i="75"/>
  <c r="BS7" i="75"/>
  <c r="BR7" i="75"/>
  <c r="BQ7" i="75"/>
  <c r="BP7" i="75"/>
  <c r="BO7" i="75"/>
  <c r="BN7" i="75"/>
  <c r="BM7" i="75"/>
  <c r="BL7" i="75"/>
  <c r="BK7" i="75"/>
  <c r="BJ7" i="75"/>
  <c r="BI7" i="75"/>
  <c r="BH7" i="75"/>
  <c r="BG7" i="75"/>
  <c r="BF7" i="75"/>
  <c r="BE7" i="75"/>
  <c r="BD7" i="75"/>
  <c r="BC7" i="75"/>
  <c r="BB7" i="75"/>
  <c r="BA7" i="75"/>
  <c r="AZ7" i="75"/>
  <c r="AY7" i="75"/>
  <c r="AX7" i="75"/>
  <c r="AW7" i="75"/>
  <c r="AV7" i="75"/>
  <c r="AU7" i="75"/>
  <c r="AT7" i="75"/>
  <c r="AS7" i="75"/>
  <c r="AR7" i="75"/>
  <c r="AQ7" i="75"/>
  <c r="AP7" i="75"/>
  <c r="AO7" i="75"/>
  <c r="AN7" i="75"/>
  <c r="AM7" i="75"/>
  <c r="AL7" i="75"/>
  <c r="AK7" i="75"/>
  <c r="AJ7" i="75"/>
  <c r="AI7" i="75"/>
  <c r="AH7" i="75"/>
  <c r="AG7" i="75"/>
  <c r="AF7" i="75"/>
  <c r="AE7" i="75"/>
  <c r="AD7" i="75"/>
  <c r="AC7" i="75"/>
  <c r="AB7" i="75"/>
  <c r="AA7" i="75"/>
  <c r="Z7" i="75"/>
  <c r="Y7" i="75"/>
  <c r="X7" i="75"/>
  <c r="W7" i="75"/>
  <c r="V7" i="75"/>
  <c r="U7" i="75"/>
  <c r="T7" i="75"/>
  <c r="S7" i="75"/>
  <c r="R7" i="75"/>
  <c r="Q7" i="75"/>
  <c r="P7" i="75"/>
  <c r="O7" i="75"/>
  <c r="N7" i="75"/>
  <c r="M7" i="75"/>
  <c r="L7" i="75"/>
  <c r="K7" i="75"/>
  <c r="J7" i="75"/>
  <c r="I7" i="75"/>
  <c r="H7" i="75"/>
  <c r="G7" i="75"/>
  <c r="F7" i="75"/>
  <c r="E7" i="75"/>
  <c r="FD6" i="75"/>
  <c r="FC6" i="75"/>
  <c r="FB6" i="75"/>
  <c r="FA6" i="75"/>
  <c r="EZ6" i="75"/>
  <c r="EY6" i="75"/>
  <c r="EX6" i="75"/>
  <c r="EW6" i="75"/>
  <c r="EV6" i="75"/>
  <c r="EU6" i="75"/>
  <c r="ET6" i="75"/>
  <c r="ES6" i="75"/>
  <c r="ER6" i="75"/>
  <c r="EQ6" i="75"/>
  <c r="EP6" i="75"/>
  <c r="EO6" i="75"/>
  <c r="EN6" i="75"/>
  <c r="EM6" i="75"/>
  <c r="EL6" i="75"/>
  <c r="EK6" i="75"/>
  <c r="EJ6" i="75"/>
  <c r="EI6" i="75"/>
  <c r="EH6" i="75"/>
  <c r="EG6" i="75"/>
  <c r="EF6" i="75"/>
  <c r="EE6" i="75"/>
  <c r="ED6" i="75"/>
  <c r="EC6" i="75"/>
  <c r="EB6" i="75"/>
  <c r="EA6" i="75"/>
  <c r="DZ6" i="75"/>
  <c r="DY6" i="75"/>
  <c r="DX6" i="75"/>
  <c r="DW6" i="75"/>
  <c r="DV6" i="75"/>
  <c r="DU6" i="75"/>
  <c r="DT6" i="75"/>
  <c r="DS6" i="75"/>
  <c r="DR6" i="75"/>
  <c r="DQ6" i="75"/>
  <c r="DP6" i="75"/>
  <c r="DO6" i="75"/>
  <c r="DN6" i="75"/>
  <c r="DM6" i="75"/>
  <c r="DL6" i="75"/>
  <c r="DK6" i="75"/>
  <c r="DJ6" i="75"/>
  <c r="DI6" i="75"/>
  <c r="DH6" i="75"/>
  <c r="DG6" i="75"/>
  <c r="DF6" i="75"/>
  <c r="DE6" i="75"/>
  <c r="DD6" i="75"/>
  <c r="DC6" i="75"/>
  <c r="DB6" i="75"/>
  <c r="DA6" i="75"/>
  <c r="CZ6" i="75"/>
  <c r="CY6" i="75"/>
  <c r="CX6" i="75"/>
  <c r="CW6" i="75"/>
  <c r="CV6" i="75"/>
  <c r="CU6" i="75"/>
  <c r="CT6" i="75"/>
  <c r="CS6" i="75"/>
  <c r="CR6" i="75"/>
  <c r="CQ6" i="75"/>
  <c r="CP6" i="75"/>
  <c r="CO6" i="75"/>
  <c r="CN6" i="75"/>
  <c r="CM6" i="75"/>
  <c r="CL6" i="75"/>
  <c r="CK6" i="75"/>
  <c r="CJ6" i="75"/>
  <c r="CI6" i="75"/>
  <c r="CH6" i="75"/>
  <c r="CG6" i="75"/>
  <c r="CF6" i="75"/>
  <c r="CE6" i="75"/>
  <c r="CD6" i="75"/>
  <c r="CC6" i="75"/>
  <c r="CB6" i="75"/>
  <c r="CA6" i="75"/>
  <c r="BZ6" i="75"/>
  <c r="BY6" i="75"/>
  <c r="BX6" i="75"/>
  <c r="BW6" i="75"/>
  <c r="BV6" i="75"/>
  <c r="BU6" i="75"/>
  <c r="BT6" i="75"/>
  <c r="BS6" i="75"/>
  <c r="BR6" i="75"/>
  <c r="BQ6" i="75"/>
  <c r="BP6" i="75"/>
  <c r="BO6" i="75"/>
  <c r="BN6" i="75"/>
  <c r="BM6" i="75"/>
  <c r="BL6" i="75"/>
  <c r="BK6" i="75"/>
  <c r="BJ6" i="75"/>
  <c r="BI6" i="75"/>
  <c r="BH6" i="75"/>
  <c r="BG6" i="75"/>
  <c r="BF6" i="75"/>
  <c r="BE6" i="75"/>
  <c r="BD6" i="75"/>
  <c r="BC6" i="75"/>
  <c r="BB6" i="75"/>
  <c r="BA6" i="75"/>
  <c r="AZ6" i="75"/>
  <c r="AY6" i="75"/>
  <c r="AX6" i="75"/>
  <c r="AW6" i="75"/>
  <c r="AV6" i="75"/>
  <c r="AU6" i="75"/>
  <c r="AT6" i="75"/>
  <c r="AS6" i="75"/>
  <c r="AR6" i="75"/>
  <c r="AQ6" i="75"/>
  <c r="AP6" i="75"/>
  <c r="AO6" i="75"/>
  <c r="AN6" i="75"/>
  <c r="AM6" i="75"/>
  <c r="AL6" i="75"/>
  <c r="AK6" i="75"/>
  <c r="AJ6" i="75"/>
  <c r="AI6" i="75"/>
  <c r="AH6" i="75"/>
  <c r="AG6" i="75"/>
  <c r="AF6" i="75"/>
  <c r="AE6" i="75"/>
  <c r="AD6" i="75"/>
  <c r="AC6" i="75"/>
  <c r="AB6" i="75"/>
  <c r="AA6" i="75"/>
  <c r="Z6" i="75"/>
  <c r="Y6" i="75"/>
  <c r="X6" i="75"/>
  <c r="W6" i="75"/>
  <c r="V6" i="75"/>
  <c r="U6" i="75"/>
  <c r="T6" i="75"/>
  <c r="S6" i="75"/>
  <c r="R6" i="75"/>
  <c r="Q6" i="75"/>
  <c r="P6" i="75"/>
  <c r="O6" i="75"/>
  <c r="N6" i="75"/>
  <c r="M6" i="75"/>
  <c r="L6" i="75"/>
  <c r="K6" i="75"/>
  <c r="J6" i="75"/>
  <c r="D15" i="76" s="1"/>
  <c r="I6" i="75"/>
  <c r="H6" i="75"/>
  <c r="G6" i="75"/>
  <c r="F6" i="75"/>
  <c r="E6" i="75"/>
  <c r="EY5" i="75"/>
  <c r="EX5" i="75"/>
  <c r="EX11" i="75" s="1"/>
  <c r="EV5" i="75"/>
  <c r="EV11" i="75" s="1"/>
  <c r="EU5" i="75"/>
  <c r="EU11" i="75" s="1"/>
  <c r="EO5" i="75"/>
  <c r="EN5" i="75"/>
  <c r="EN11" i="75" s="1"/>
  <c r="EM5" i="75"/>
  <c r="EL5" i="75"/>
  <c r="EG5" i="75"/>
  <c r="EG11" i="75" s="1"/>
  <c r="EF5" i="75"/>
  <c r="EF11" i="75" s="1"/>
  <c r="EB5" i="75"/>
  <c r="EB11" i="75" s="1"/>
  <c r="EA5" i="75"/>
  <c r="EA11" i="75" s="1"/>
  <c r="DZ5" i="75"/>
  <c r="DZ11" i="75" s="1"/>
  <c r="DY5" i="75"/>
  <c r="DY11" i="75" s="1"/>
  <c r="DX5" i="75"/>
  <c r="DW5" i="75"/>
  <c r="DW11" i="75" s="1"/>
  <c r="DV5" i="75"/>
  <c r="DV11" i="75" s="1"/>
  <c r="DU5" i="75"/>
  <c r="DU11" i="75" s="1"/>
  <c r="DT5" i="75"/>
  <c r="DS5" i="75"/>
  <c r="DR5" i="75"/>
  <c r="DQ5" i="75"/>
  <c r="DP5" i="75"/>
  <c r="DP11" i="75" s="1"/>
  <c r="DO5" i="75"/>
  <c r="DO11" i="75" s="1"/>
  <c r="DN5" i="75"/>
  <c r="DN11" i="75" s="1"/>
  <c r="DM5" i="75"/>
  <c r="DM11" i="75" s="1"/>
  <c r="DL5" i="75"/>
  <c r="DK5" i="75"/>
  <c r="DK11" i="75" s="1"/>
  <c r="DJ5" i="75"/>
  <c r="DI5" i="75"/>
  <c r="DI11" i="75" s="1"/>
  <c r="DH5" i="75"/>
  <c r="DH11" i="75" s="1"/>
  <c r="DG5" i="75"/>
  <c r="DF5" i="75"/>
  <c r="DE5" i="75"/>
  <c r="DD5" i="75"/>
  <c r="DD11" i="75" s="1"/>
  <c r="DC5" i="75"/>
  <c r="DC11" i="75" s="1"/>
  <c r="DB5" i="75"/>
  <c r="DB11" i="75" s="1"/>
  <c r="DA5" i="75"/>
  <c r="DA11" i="75" s="1"/>
  <c r="CZ5" i="75"/>
  <c r="CZ11" i="75" s="1"/>
  <c r="CY5" i="75"/>
  <c r="CY11" i="75" s="1"/>
  <c r="CX5" i="75"/>
  <c r="CW5" i="75"/>
  <c r="CV5" i="75"/>
  <c r="CV11" i="75" s="1"/>
  <c r="CU5" i="75"/>
  <c r="CT5" i="75"/>
  <c r="CS5" i="75"/>
  <c r="CR5" i="75"/>
  <c r="CQ5" i="75"/>
  <c r="CP5" i="75"/>
  <c r="CO5" i="75"/>
  <c r="CN5" i="75"/>
  <c r="CN11" i="75" s="1"/>
  <c r="CM5" i="75"/>
  <c r="CM11" i="75" s="1"/>
  <c r="CL5" i="75"/>
  <c r="CL11" i="75" s="1"/>
  <c r="CK5" i="75"/>
  <c r="CK11" i="75" s="1"/>
  <c r="CJ5" i="75"/>
  <c r="CJ11" i="75" s="1"/>
  <c r="CI5" i="75"/>
  <c r="CH5" i="75"/>
  <c r="CG5" i="75"/>
  <c r="CF5" i="75"/>
  <c r="CF11" i="75" s="1"/>
  <c r="CE5" i="75"/>
  <c r="CE11" i="75" s="1"/>
  <c r="CD5" i="75"/>
  <c r="CD11" i="75" s="1"/>
  <c r="CC5" i="75"/>
  <c r="CC11" i="75" s="1"/>
  <c r="CB5" i="75"/>
  <c r="CA5" i="75"/>
  <c r="CA11" i="75" s="1"/>
  <c r="BZ5" i="75"/>
  <c r="BZ11" i="75" s="1"/>
  <c r="BY5" i="75"/>
  <c r="BY11" i="75" s="1"/>
  <c r="BX5" i="75"/>
  <c r="BX11" i="75" s="1"/>
  <c r="BW5" i="75"/>
  <c r="BV5" i="75"/>
  <c r="BV11" i="75" s="1"/>
  <c r="BU5" i="75"/>
  <c r="BU11" i="75" s="1"/>
  <c r="BT5" i="75"/>
  <c r="BT11" i="75" s="1"/>
  <c r="BS5" i="75"/>
  <c r="BR5" i="75"/>
  <c r="BQ5" i="75"/>
  <c r="BP5" i="75"/>
  <c r="BP11" i="75" s="1"/>
  <c r="BO5" i="75"/>
  <c r="BO11" i="75" s="1"/>
  <c r="BN5" i="75"/>
  <c r="BM5" i="75"/>
  <c r="BL5" i="75"/>
  <c r="BK5" i="75"/>
  <c r="BJ5" i="75"/>
  <c r="BI5" i="75"/>
  <c r="BI11" i="75" s="1"/>
  <c r="BH5" i="75"/>
  <c r="BH11" i="75" s="1"/>
  <c r="BG5" i="75"/>
  <c r="BG11" i="75" s="1"/>
  <c r="BF5" i="75"/>
  <c r="BF11" i="75" s="1"/>
  <c r="BE5" i="75"/>
  <c r="BE11" i="75" s="1"/>
  <c r="BD5" i="75"/>
  <c r="BC5" i="75"/>
  <c r="BC11" i="75" s="1"/>
  <c r="BB5" i="75"/>
  <c r="BA5" i="75"/>
  <c r="AZ5" i="75"/>
  <c r="AY5" i="75"/>
  <c r="AX5" i="75"/>
  <c r="AW5" i="75"/>
  <c r="AV5" i="75"/>
  <c r="AV11" i="75" s="1"/>
  <c r="AU5" i="75"/>
  <c r="AU11" i="75" s="1"/>
  <c r="AT5" i="75"/>
  <c r="AT11" i="75" s="1"/>
  <c r="AS5" i="75"/>
  <c r="AS11" i="75" s="1"/>
  <c r="AI5" i="75"/>
  <c r="AI11" i="75" s="1"/>
  <c r="AH5" i="75"/>
  <c r="AH11" i="75" s="1"/>
  <c r="AG5" i="75"/>
  <c r="AG11" i="75" s="1"/>
  <c r="AF5" i="75"/>
  <c r="AF11" i="75" s="1"/>
  <c r="AD5" i="75"/>
  <c r="AD11" i="75" s="1"/>
  <c r="AC5" i="75"/>
  <c r="AC11" i="75" s="1"/>
  <c r="Y5" i="75"/>
  <c r="W5" i="75"/>
  <c r="V5" i="75"/>
  <c r="V11" i="75" s="1"/>
  <c r="U5" i="75"/>
  <c r="U11" i="75" s="1"/>
  <c r="R5" i="75"/>
  <c r="R11" i="75" s="1"/>
  <c r="Q5" i="75"/>
  <c r="Q11" i="75" s="1"/>
  <c r="P5" i="75"/>
  <c r="P11" i="75" s="1"/>
  <c r="N5" i="75"/>
  <c r="N11" i="75" s="1"/>
  <c r="L5" i="75"/>
  <c r="K5" i="75"/>
  <c r="J5" i="75"/>
  <c r="I5" i="75"/>
  <c r="I11" i="75" s="1"/>
  <c r="H5" i="75"/>
  <c r="H11" i="75" s="1"/>
  <c r="G5" i="75"/>
  <c r="G11" i="75" s="1"/>
  <c r="F5" i="75"/>
  <c r="E5" i="75"/>
  <c r="FD3" i="75"/>
  <c r="FD5" i="75" s="1"/>
  <c r="FC3" i="75"/>
  <c r="FC5" i="75" s="1"/>
  <c r="FC11" i="75" s="1"/>
  <c r="FB3" i="75"/>
  <c r="FB5" i="75" s="1"/>
  <c r="FB11" i="75" s="1"/>
  <c r="FA3" i="75"/>
  <c r="FA5" i="75" s="1"/>
  <c r="FA11" i="75" s="1"/>
  <c r="EZ3" i="75"/>
  <c r="EZ5" i="75" s="1"/>
  <c r="EZ11" i="75" s="1"/>
  <c r="EY3" i="75"/>
  <c r="EX3" i="75"/>
  <c r="EW3" i="75"/>
  <c r="EW5" i="75" s="1"/>
  <c r="EW11" i="75" s="1"/>
  <c r="EV3" i="75"/>
  <c r="EU3" i="75"/>
  <c r="ET3" i="75"/>
  <c r="ET5" i="75" s="1"/>
  <c r="ET11" i="75" s="1"/>
  <c r="ES3" i="75"/>
  <c r="ES5" i="75" s="1"/>
  <c r="ES11" i="75" s="1"/>
  <c r="ER3" i="75"/>
  <c r="ER5" i="75" s="1"/>
  <c r="ER11" i="75" s="1"/>
  <c r="EQ3" i="75"/>
  <c r="EQ5" i="75" s="1"/>
  <c r="EQ11" i="75" s="1"/>
  <c r="EP3" i="75"/>
  <c r="EP5" i="75" s="1"/>
  <c r="EP11" i="75" s="1"/>
  <c r="EO3" i="75"/>
  <c r="EN3" i="75"/>
  <c r="EM3" i="75"/>
  <c r="EL3" i="75"/>
  <c r="EK3" i="75"/>
  <c r="EK5" i="75" s="1"/>
  <c r="EK11" i="75" s="1"/>
  <c r="EJ3" i="75"/>
  <c r="EJ5" i="75" s="1"/>
  <c r="EJ11" i="75" s="1"/>
  <c r="EI3" i="75"/>
  <c r="EI5" i="75" s="1"/>
  <c r="EI11" i="75" s="1"/>
  <c r="EH3" i="75"/>
  <c r="EH5" i="75" s="1"/>
  <c r="EH11" i="75" s="1"/>
  <c r="EG3" i="75"/>
  <c r="EF3" i="75"/>
  <c r="EE3" i="75"/>
  <c r="EE5" i="75" s="1"/>
  <c r="EE11" i="75" s="1"/>
  <c r="ED3" i="75"/>
  <c r="ED5" i="75" s="1"/>
  <c r="ED11" i="75" s="1"/>
  <c r="EC3" i="75"/>
  <c r="EC5" i="75" s="1"/>
  <c r="EB3" i="75"/>
  <c r="EA3" i="75"/>
  <c r="DZ3" i="75"/>
  <c r="DY3" i="75"/>
  <c r="AR3" i="75"/>
  <c r="AR5" i="75" s="1"/>
  <c r="AR11" i="75" s="1"/>
  <c r="AQ3" i="75"/>
  <c r="AQ5" i="75" s="1"/>
  <c r="AQ11" i="75" s="1"/>
  <c r="AP3" i="75"/>
  <c r="AP5" i="75" s="1"/>
  <c r="AP11" i="75" s="1"/>
  <c r="AO3" i="75"/>
  <c r="AO5" i="75" s="1"/>
  <c r="AO11" i="75" s="1"/>
  <c r="AN3" i="75"/>
  <c r="AN5" i="75" s="1"/>
  <c r="AN11" i="75" s="1"/>
  <c r="AM3" i="75"/>
  <c r="AM5" i="75" s="1"/>
  <c r="AM11" i="75" s="1"/>
  <c r="AL3" i="75"/>
  <c r="AL5" i="75" s="1"/>
  <c r="AK3" i="75"/>
  <c r="AK5" i="75" s="1"/>
  <c r="AJ3" i="75"/>
  <c r="AJ5" i="75" s="1"/>
  <c r="AI3" i="75"/>
  <c r="AH3" i="75"/>
  <c r="AG3" i="75"/>
  <c r="AF3" i="75"/>
  <c r="AE3" i="75"/>
  <c r="AE5" i="75" s="1"/>
  <c r="AE11" i="75" s="1"/>
  <c r="AD3" i="75"/>
  <c r="AC3" i="75"/>
  <c r="AB3" i="75"/>
  <c r="AB5" i="75" s="1"/>
  <c r="AB11" i="75" s="1"/>
  <c r="AA3" i="75"/>
  <c r="AA5" i="75" s="1"/>
  <c r="AA11" i="75" s="1"/>
  <c r="Z3" i="75"/>
  <c r="Z5" i="75" s="1"/>
  <c r="Z11" i="75" s="1"/>
  <c r="Y3" i="75"/>
  <c r="X3" i="75"/>
  <c r="X5" i="75" s="1"/>
  <c r="W3" i="75"/>
  <c r="V3" i="75"/>
  <c r="U3" i="75"/>
  <c r="T3" i="75"/>
  <c r="T5" i="75" s="1"/>
  <c r="S3" i="75"/>
  <c r="S5" i="75" s="1"/>
  <c r="S11" i="75" s="1"/>
  <c r="R3" i="75"/>
  <c r="Q3" i="75"/>
  <c r="P3" i="75"/>
  <c r="O3" i="75"/>
  <c r="O5" i="75" s="1"/>
  <c r="O11" i="75" s="1"/>
  <c r="N3" i="75"/>
  <c r="M3" i="75"/>
  <c r="M5" i="75" s="1"/>
  <c r="M11" i="75" s="1"/>
  <c r="B2" i="75" a="1"/>
  <c r="B2" i="75" s="1"/>
  <c r="F1" i="75"/>
  <c r="E1" i="75"/>
  <c r="C99" i="74"/>
  <c r="C85" i="74"/>
  <c r="I83" i="74"/>
  <c r="H83" i="74"/>
  <c r="C70" i="74"/>
  <c r="U68" i="74"/>
  <c r="T68" i="74"/>
  <c r="S68" i="74"/>
  <c r="R68" i="74"/>
  <c r="Q68" i="74"/>
  <c r="P68" i="74"/>
  <c r="C59" i="74"/>
  <c r="C58" i="74"/>
  <c r="U56" i="74"/>
  <c r="T56" i="74"/>
  <c r="S56" i="74"/>
  <c r="R56" i="74"/>
  <c r="Q56" i="74"/>
  <c r="P56" i="74"/>
  <c r="C48" i="74"/>
  <c r="C47" i="74"/>
  <c r="C46" i="74"/>
  <c r="U44" i="74"/>
  <c r="T44" i="74"/>
  <c r="S44" i="74"/>
  <c r="R44" i="74"/>
  <c r="Q44" i="74"/>
  <c r="P44" i="74"/>
  <c r="C37" i="74"/>
  <c r="C36" i="74"/>
  <c r="C35" i="74"/>
  <c r="C34" i="74"/>
  <c r="U32" i="74"/>
  <c r="T32" i="74"/>
  <c r="S32" i="74"/>
  <c r="R32" i="74"/>
  <c r="Q32" i="74"/>
  <c r="P32" i="74"/>
  <c r="B2" i="74"/>
  <c r="A1" i="74" a="1"/>
  <c r="A1" i="74" s="1"/>
  <c r="B111" i="73"/>
  <c r="C106" i="73"/>
  <c r="C115" i="73" s="1"/>
  <c r="B102" i="73"/>
  <c r="B93" i="73"/>
  <c r="C86" i="73"/>
  <c r="C95" i="73" s="1"/>
  <c r="C104" i="73" s="1"/>
  <c r="C113" i="73" s="1"/>
  <c r="C82" i="73"/>
  <c r="C91" i="73" s="1"/>
  <c r="C100" i="73" s="1"/>
  <c r="C109" i="73" s="1"/>
  <c r="C118" i="73" s="1"/>
  <c r="C75" i="73"/>
  <c r="C84" i="73" s="1"/>
  <c r="C93" i="73" s="1"/>
  <c r="C102" i="73" s="1"/>
  <c r="C111" i="73" s="1"/>
  <c r="B75" i="73"/>
  <c r="B66" i="73"/>
  <c r="C62" i="73"/>
  <c r="C71" i="73" s="1"/>
  <c r="C80" i="73" s="1"/>
  <c r="C89" i="73" s="1"/>
  <c r="C98" i="73" s="1"/>
  <c r="C107" i="73" s="1"/>
  <c r="C116" i="73" s="1"/>
  <c r="C54" i="73"/>
  <c r="C63" i="73" s="1"/>
  <c r="C72" i="73" s="1"/>
  <c r="C81" i="73" s="1"/>
  <c r="C90" i="73" s="1"/>
  <c r="C99" i="73" s="1"/>
  <c r="C108" i="73" s="1"/>
  <c r="C117" i="73" s="1"/>
  <c r="B48" i="73"/>
  <c r="B45" i="73"/>
  <c r="D40" i="73"/>
  <c r="D49" i="73" s="1"/>
  <c r="C40" i="73"/>
  <c r="C49" i="73" s="1"/>
  <c r="C58" i="73" s="1"/>
  <c r="C67" i="73" s="1"/>
  <c r="C76" i="73" s="1"/>
  <c r="C85" i="73" s="1"/>
  <c r="C94" i="73" s="1"/>
  <c r="C103" i="73" s="1"/>
  <c r="C112" i="73" s="1"/>
  <c r="B40" i="73"/>
  <c r="D37" i="73"/>
  <c r="C37" i="73"/>
  <c r="C46" i="73" s="1"/>
  <c r="C55" i="73" s="1"/>
  <c r="C64" i="73" s="1"/>
  <c r="C73" i="73" s="1"/>
  <c r="B36" i="73"/>
  <c r="D34" i="73"/>
  <c r="D43" i="73" s="1"/>
  <c r="C34" i="73"/>
  <c r="C43" i="73" s="1"/>
  <c r="C52" i="73" s="1"/>
  <c r="C61" i="73" s="1"/>
  <c r="C70" i="73" s="1"/>
  <c r="C79" i="73" s="1"/>
  <c r="C88" i="73" s="1"/>
  <c r="C97" i="73" s="1"/>
  <c r="B34" i="73"/>
  <c r="D31" i="73"/>
  <c r="B31" i="73" s="1"/>
  <c r="C31" i="73"/>
  <c r="C30" i="73"/>
  <c r="C39" i="73" s="1"/>
  <c r="C48" i="73" s="1"/>
  <c r="C57" i="73" s="1"/>
  <c r="C66" i="73" s="1"/>
  <c r="B30" i="73"/>
  <c r="D29" i="73"/>
  <c r="B29" i="73" s="1"/>
  <c r="C29" i="73"/>
  <c r="C38" i="73" s="1"/>
  <c r="C47" i="73" s="1"/>
  <c r="C56" i="73" s="1"/>
  <c r="C65" i="73" s="1"/>
  <c r="D28" i="73"/>
  <c r="C28" i="73"/>
  <c r="B28" i="73"/>
  <c r="D27" i="73"/>
  <c r="D36" i="73" s="1"/>
  <c r="D45" i="73" s="1"/>
  <c r="D54" i="73" s="1"/>
  <c r="C27" i="73"/>
  <c r="C36" i="73" s="1"/>
  <c r="C45" i="73" s="1"/>
  <c r="B27" i="73"/>
  <c r="D26" i="73"/>
  <c r="C26" i="73"/>
  <c r="C35" i="73" s="1"/>
  <c r="C44" i="73" s="1"/>
  <c r="C53" i="73" s="1"/>
  <c r="D25" i="73"/>
  <c r="C25" i="73"/>
  <c r="B25" i="73"/>
  <c r="D24" i="73"/>
  <c r="D33" i="73" s="1"/>
  <c r="C24" i="73"/>
  <c r="C33" i="73" s="1"/>
  <c r="C42" i="73" s="1"/>
  <c r="C51" i="73" s="1"/>
  <c r="C60" i="73" s="1"/>
  <c r="C69" i="73" s="1"/>
  <c r="C78" i="73" s="1"/>
  <c r="C87" i="73" s="1"/>
  <c r="C96" i="73" s="1"/>
  <c r="C105" i="73" s="1"/>
  <c r="C114" i="73" s="1"/>
  <c r="B24" i="73"/>
  <c r="D23" i="73"/>
  <c r="C23" i="73"/>
  <c r="C32" i="73" s="1"/>
  <c r="C41" i="73" s="1"/>
  <c r="C50" i="73" s="1"/>
  <c r="C59" i="73" s="1"/>
  <c r="C68" i="73" s="1"/>
  <c r="C77" i="73" s="1"/>
  <c r="D22" i="73"/>
  <c r="B22" i="73" s="1"/>
  <c r="C22" i="73"/>
  <c r="D21" i="73"/>
  <c r="D30" i="73" s="1"/>
  <c r="D39" i="73" s="1"/>
  <c r="D48" i="73" s="1"/>
  <c r="D57" i="73" s="1"/>
  <c r="D66" i="73" s="1"/>
  <c r="D75" i="73" s="1"/>
  <c r="D84" i="73" s="1"/>
  <c r="D93" i="73" s="1"/>
  <c r="D102" i="73" s="1"/>
  <c r="D111" i="73" s="1"/>
  <c r="C21" i="73"/>
  <c r="B21" i="73"/>
  <c r="B20" i="73"/>
  <c r="B19" i="73"/>
  <c r="A19" i="73"/>
  <c r="A20" i="73" s="1"/>
  <c r="A21" i="73" s="1"/>
  <c r="A22" i="73" s="1"/>
  <c r="A23" i="73" s="1"/>
  <c r="A24" i="73" s="1"/>
  <c r="A25" i="73" s="1"/>
  <c r="A26" i="73" s="1"/>
  <c r="A27" i="73" s="1"/>
  <c r="A28" i="73" s="1"/>
  <c r="A29" i="73" s="1"/>
  <c r="A30" i="73" s="1"/>
  <c r="A31" i="73" s="1"/>
  <c r="A32" i="73" s="1"/>
  <c r="A33" i="73" s="1"/>
  <c r="A34" i="73" s="1"/>
  <c r="A35" i="73" s="1"/>
  <c r="A36" i="73" s="1"/>
  <c r="A37" i="73" s="1"/>
  <c r="A38" i="73" s="1"/>
  <c r="A39" i="73" s="1"/>
  <c r="A40" i="73" s="1"/>
  <c r="A41" i="73" s="1"/>
  <c r="A42" i="73" s="1"/>
  <c r="A43" i="73" s="1"/>
  <c r="A44" i="73" s="1"/>
  <c r="A45" i="73" s="1"/>
  <c r="A46" i="73" s="1"/>
  <c r="A47" i="73" s="1"/>
  <c r="A48" i="73" s="1"/>
  <c r="A49" i="73" s="1"/>
  <c r="A50" i="73" s="1"/>
  <c r="A51" i="73" s="1"/>
  <c r="A52" i="73" s="1"/>
  <c r="A53" i="73" s="1"/>
  <c r="A54" i="73" s="1"/>
  <c r="A55" i="73" s="1"/>
  <c r="A56" i="73" s="1"/>
  <c r="A57" i="73" s="1"/>
  <c r="A58" i="73" s="1"/>
  <c r="A59" i="73" s="1"/>
  <c r="A60" i="73" s="1"/>
  <c r="A61" i="73" s="1"/>
  <c r="A62" i="73" s="1"/>
  <c r="A63" i="73" s="1"/>
  <c r="A64" i="73" s="1"/>
  <c r="A65" i="73" s="1"/>
  <c r="A66" i="73" s="1"/>
  <c r="A67" i="73" s="1"/>
  <c r="A68" i="73" s="1"/>
  <c r="A69" i="73" s="1"/>
  <c r="A70" i="73" s="1"/>
  <c r="A71" i="73" s="1"/>
  <c r="A72" i="73" s="1"/>
  <c r="A73" i="73" s="1"/>
  <c r="A74" i="73" s="1"/>
  <c r="A75" i="73" s="1"/>
  <c r="A76" i="73" s="1"/>
  <c r="A77" i="73" s="1"/>
  <c r="A78" i="73" s="1"/>
  <c r="A79" i="73" s="1"/>
  <c r="A80" i="73" s="1"/>
  <c r="A81" i="73" s="1"/>
  <c r="A82" i="73" s="1"/>
  <c r="A83" i="73" s="1"/>
  <c r="A84" i="73" s="1"/>
  <c r="A85" i="73" s="1"/>
  <c r="A86" i="73" s="1"/>
  <c r="A87" i="73" s="1"/>
  <c r="A88" i="73" s="1"/>
  <c r="A89" i="73" s="1"/>
  <c r="A90" i="73" s="1"/>
  <c r="A91" i="73" s="1"/>
  <c r="A92" i="73" s="1"/>
  <c r="A93" i="73" s="1"/>
  <c r="A94" i="73" s="1"/>
  <c r="A95" i="73" s="1"/>
  <c r="A96" i="73" s="1"/>
  <c r="A97" i="73" s="1"/>
  <c r="A98" i="73" s="1"/>
  <c r="A99" i="73" s="1"/>
  <c r="A100" i="73" s="1"/>
  <c r="A101" i="73" s="1"/>
  <c r="A102" i="73" s="1"/>
  <c r="A103" i="73" s="1"/>
  <c r="A104" i="73" s="1"/>
  <c r="A105" i="73" s="1"/>
  <c r="A106" i="73" s="1"/>
  <c r="A107" i="73" s="1"/>
  <c r="A108" i="73" s="1"/>
  <c r="A109" i="73" s="1"/>
  <c r="A110" i="73" s="1"/>
  <c r="A111" i="73" s="1"/>
  <c r="A112" i="73" s="1"/>
  <c r="A113" i="73" s="1"/>
  <c r="A114" i="73" s="1"/>
  <c r="A115" i="73" s="1"/>
  <c r="A116" i="73" s="1"/>
  <c r="A117" i="73" s="1"/>
  <c r="A118" i="73" s="1"/>
  <c r="A119" i="73" s="1"/>
  <c r="B18" i="73"/>
  <c r="A18" i="73"/>
  <c r="B17" i="73"/>
  <c r="B16" i="73"/>
  <c r="B15" i="73"/>
  <c r="B14" i="73"/>
  <c r="A14" i="73"/>
  <c r="A15" i="73" s="1"/>
  <c r="A16" i="73" s="1"/>
  <c r="A17" i="73" s="1"/>
  <c r="B13" i="73"/>
  <c r="A13" i="73"/>
  <c r="B12" i="73"/>
  <c r="FD11" i="73"/>
  <c r="FC11" i="73"/>
  <c r="EG11" i="73"/>
  <c r="DZ11" i="73"/>
  <c r="DU11" i="73"/>
  <c r="DL11" i="73"/>
  <c r="DK11" i="73"/>
  <c r="CZ11" i="73"/>
  <c r="CY11" i="73"/>
  <c r="CX11" i="73"/>
  <c r="CM11" i="73"/>
  <c r="CL11" i="73"/>
  <c r="CK11" i="73"/>
  <c r="CI11" i="73"/>
  <c r="CB11" i="73"/>
  <c r="CA11" i="73"/>
  <c r="BZ11" i="73"/>
  <c r="BX11" i="73"/>
  <c r="BO11" i="73"/>
  <c r="BM11" i="73"/>
  <c r="BL11" i="73"/>
  <c r="AZ11" i="73"/>
  <c r="AT11" i="73"/>
  <c r="AS11" i="73"/>
  <c r="AM11" i="73"/>
  <c r="Q11" i="73"/>
  <c r="F11" i="73"/>
  <c r="E11" i="73"/>
  <c r="D11" i="73"/>
  <c r="C11" i="73"/>
  <c r="B11" i="73"/>
  <c r="DU10" i="73"/>
  <c r="CG10" i="73"/>
  <c r="AS10" i="73"/>
  <c r="E10" i="73"/>
  <c r="FD9" i="73"/>
  <c r="FC9" i="73"/>
  <c r="FB9" i="73"/>
  <c r="FA9" i="73"/>
  <c r="EZ9" i="73"/>
  <c r="EY9" i="73"/>
  <c r="EX9" i="73"/>
  <c r="EW9" i="73"/>
  <c r="EV9" i="73"/>
  <c r="EU9" i="73"/>
  <c r="ET9" i="73"/>
  <c r="ES9" i="73"/>
  <c r="ER9" i="73"/>
  <c r="EQ9" i="73"/>
  <c r="EP9" i="73"/>
  <c r="EO9" i="73"/>
  <c r="EN9" i="73"/>
  <c r="EM9" i="73"/>
  <c r="EL9" i="73"/>
  <c r="EK9" i="73"/>
  <c r="EJ9" i="73"/>
  <c r="EI9" i="73"/>
  <c r="EH9" i="73"/>
  <c r="EG9" i="73"/>
  <c r="EF9" i="73"/>
  <c r="EE9" i="73"/>
  <c r="ED9" i="73"/>
  <c r="EC9" i="73"/>
  <c r="EB9" i="73"/>
  <c r="EA9" i="73"/>
  <c r="DZ9" i="73"/>
  <c r="DY9" i="73"/>
  <c r="DX9" i="73"/>
  <c r="DW9" i="73"/>
  <c r="DV9" i="73"/>
  <c r="M9" i="73"/>
  <c r="N9" i="73" s="1"/>
  <c r="O9" i="73" s="1"/>
  <c r="P9" i="73" s="1"/>
  <c r="Q9" i="73" s="1"/>
  <c r="R9" i="73" s="1"/>
  <c r="S9" i="73" s="1"/>
  <c r="T9" i="73" s="1"/>
  <c r="U9" i="73" s="1"/>
  <c r="V9" i="73" s="1"/>
  <c r="W9" i="73" s="1"/>
  <c r="X9" i="73" s="1"/>
  <c r="Y9" i="73" s="1"/>
  <c r="Z9" i="73" s="1"/>
  <c r="AA9" i="73" s="1"/>
  <c r="AB9" i="73" s="1"/>
  <c r="AC9" i="73" s="1"/>
  <c r="AD9" i="73" s="1"/>
  <c r="AE9" i="73" s="1"/>
  <c r="AF9" i="73" s="1"/>
  <c r="AG9" i="73" s="1"/>
  <c r="AH9" i="73" s="1"/>
  <c r="AI9" i="73" s="1"/>
  <c r="AJ9" i="73" s="1"/>
  <c r="AK9" i="73" s="1"/>
  <c r="AL9" i="73" s="1"/>
  <c r="AM9" i="73" s="1"/>
  <c r="AN9" i="73" s="1"/>
  <c r="AO9" i="73" s="1"/>
  <c r="AP9" i="73" s="1"/>
  <c r="AQ9" i="73" s="1"/>
  <c r="AR9" i="73" s="1"/>
  <c r="AS9" i="73" s="1"/>
  <c r="AT9" i="73" s="1"/>
  <c r="AU9" i="73" s="1"/>
  <c r="AV9" i="73" s="1"/>
  <c r="AW9" i="73" s="1"/>
  <c r="AX9" i="73" s="1"/>
  <c r="AY9" i="73" s="1"/>
  <c r="AZ9" i="73" s="1"/>
  <c r="BA9" i="73" s="1"/>
  <c r="BB9" i="73" s="1"/>
  <c r="BC9" i="73" s="1"/>
  <c r="BD9" i="73" s="1"/>
  <c r="BE9" i="73" s="1"/>
  <c r="BF9" i="73" s="1"/>
  <c r="BG9" i="73" s="1"/>
  <c r="BH9" i="73" s="1"/>
  <c r="BI9" i="73" s="1"/>
  <c r="BJ9" i="73" s="1"/>
  <c r="BK9" i="73" s="1"/>
  <c r="BL9" i="73" s="1"/>
  <c r="BM9" i="73" s="1"/>
  <c r="BN9" i="73" s="1"/>
  <c r="BO9" i="73" s="1"/>
  <c r="BP9" i="73" s="1"/>
  <c r="BQ9" i="73" s="1"/>
  <c r="BR9" i="73" s="1"/>
  <c r="BS9" i="73" s="1"/>
  <c r="BT9" i="73" s="1"/>
  <c r="BU9" i="73" s="1"/>
  <c r="BV9" i="73" s="1"/>
  <c r="BW9" i="73" s="1"/>
  <c r="BX9" i="73" s="1"/>
  <c r="BY9" i="73" s="1"/>
  <c r="BZ9" i="73" s="1"/>
  <c r="CA9" i="73" s="1"/>
  <c r="CB9" i="73" s="1"/>
  <c r="CC9" i="73" s="1"/>
  <c r="CD9" i="73" s="1"/>
  <c r="CE9" i="73" s="1"/>
  <c r="CF9" i="73" s="1"/>
  <c r="CG9" i="73" s="1"/>
  <c r="CH9" i="73" s="1"/>
  <c r="CI9" i="73" s="1"/>
  <c r="CJ9" i="73" s="1"/>
  <c r="CK9" i="73" s="1"/>
  <c r="CL9" i="73" s="1"/>
  <c r="CM9" i="73" s="1"/>
  <c r="CN9" i="73" s="1"/>
  <c r="CO9" i="73" s="1"/>
  <c r="CP9" i="73" s="1"/>
  <c r="CQ9" i="73" s="1"/>
  <c r="CR9" i="73" s="1"/>
  <c r="CS9" i="73" s="1"/>
  <c r="CT9" i="73" s="1"/>
  <c r="CU9" i="73" s="1"/>
  <c r="CV9" i="73" s="1"/>
  <c r="CW9" i="73" s="1"/>
  <c r="CX9" i="73" s="1"/>
  <c r="CY9" i="73" s="1"/>
  <c r="CZ9" i="73" s="1"/>
  <c r="DA9" i="73" s="1"/>
  <c r="DB9" i="73" s="1"/>
  <c r="DC9" i="73" s="1"/>
  <c r="DD9" i="73" s="1"/>
  <c r="DE9" i="73" s="1"/>
  <c r="DF9" i="73" s="1"/>
  <c r="DG9" i="73" s="1"/>
  <c r="DH9" i="73" s="1"/>
  <c r="DI9" i="73" s="1"/>
  <c r="DJ9" i="73" s="1"/>
  <c r="DK9" i="73" s="1"/>
  <c r="DL9" i="73" s="1"/>
  <c r="DM9" i="73" s="1"/>
  <c r="DN9" i="73" s="1"/>
  <c r="DO9" i="73" s="1"/>
  <c r="DP9" i="73" s="1"/>
  <c r="DQ9" i="73" s="1"/>
  <c r="DR9" i="73" s="1"/>
  <c r="DS9" i="73" s="1"/>
  <c r="DT9" i="73" s="1"/>
  <c r="DU9" i="73" s="1"/>
  <c r="D9" i="73"/>
  <c r="E9" i="73" s="1"/>
  <c r="F9" i="73" s="1"/>
  <c r="G9" i="73" s="1"/>
  <c r="H9" i="73" s="1"/>
  <c r="I9" i="73" s="1"/>
  <c r="J9" i="73" s="1"/>
  <c r="K9" i="73" s="1"/>
  <c r="L9" i="73" s="1"/>
  <c r="C9" i="73"/>
  <c r="F8" i="73"/>
  <c r="FD7" i="73"/>
  <c r="FC7" i="73"/>
  <c r="FB7" i="73"/>
  <c r="FA7" i="73"/>
  <c r="EZ7" i="73"/>
  <c r="EY7" i="73"/>
  <c r="EX7" i="73"/>
  <c r="EW7" i="73"/>
  <c r="EV7" i="73"/>
  <c r="EU7" i="73"/>
  <c r="ET7" i="73"/>
  <c r="ES7" i="73"/>
  <c r="ER7" i="73"/>
  <c r="EQ7" i="73"/>
  <c r="EP7" i="73"/>
  <c r="EO7" i="73"/>
  <c r="EN7" i="73"/>
  <c r="EM7" i="73"/>
  <c r="EL7" i="73"/>
  <c r="EK7" i="73"/>
  <c r="EJ7" i="73"/>
  <c r="EI7" i="73"/>
  <c r="EH7" i="73"/>
  <c r="EG7" i="73"/>
  <c r="EF7" i="73"/>
  <c r="EE7" i="73"/>
  <c r="ED7" i="73"/>
  <c r="EC7" i="73"/>
  <c r="EB7" i="73"/>
  <c r="EA7" i="73"/>
  <c r="DZ7" i="73"/>
  <c r="DY7" i="73"/>
  <c r="DX7" i="73"/>
  <c r="DW7" i="73"/>
  <c r="DV7" i="73"/>
  <c r="DU7" i="73"/>
  <c r="DT7" i="73"/>
  <c r="DS7" i="73"/>
  <c r="DR7" i="73"/>
  <c r="DQ7" i="73"/>
  <c r="DP7" i="73"/>
  <c r="DO7" i="73"/>
  <c r="DN7" i="73"/>
  <c r="DM7" i="73"/>
  <c r="DL7" i="73"/>
  <c r="DK7" i="73"/>
  <c r="DJ7" i="73"/>
  <c r="DI7" i="73"/>
  <c r="DH7" i="73"/>
  <c r="DG7" i="73"/>
  <c r="DF7" i="73"/>
  <c r="DE7" i="73"/>
  <c r="DD7" i="73"/>
  <c r="DC7" i="73"/>
  <c r="DB7" i="73"/>
  <c r="DA7" i="73"/>
  <c r="CZ7" i="73"/>
  <c r="CY7" i="73"/>
  <c r="CX7" i="73"/>
  <c r="CW7" i="73"/>
  <c r="CV7" i="73"/>
  <c r="CU7" i="73"/>
  <c r="CT7" i="73"/>
  <c r="CS7" i="73"/>
  <c r="CR7" i="73"/>
  <c r="CQ7" i="73"/>
  <c r="CP7" i="73"/>
  <c r="CO7" i="73"/>
  <c r="CN7" i="73"/>
  <c r="CM7" i="73"/>
  <c r="CL7" i="73"/>
  <c r="CK7" i="73"/>
  <c r="CJ7" i="73"/>
  <c r="CI7" i="73"/>
  <c r="CH7" i="73"/>
  <c r="CG7" i="73"/>
  <c r="CF7" i="73"/>
  <c r="CE7" i="73"/>
  <c r="CD7" i="73"/>
  <c r="CC7" i="73"/>
  <c r="CB7" i="73"/>
  <c r="CA7" i="73"/>
  <c r="BZ7" i="73"/>
  <c r="BY7" i="73"/>
  <c r="BX7" i="73"/>
  <c r="BW7" i="73"/>
  <c r="BV7" i="73"/>
  <c r="BU7" i="73"/>
  <c r="BT7" i="73"/>
  <c r="BS7" i="73"/>
  <c r="BR7" i="73"/>
  <c r="BQ7" i="73"/>
  <c r="BP7" i="73"/>
  <c r="BO7" i="73"/>
  <c r="BN7" i="73"/>
  <c r="BM7" i="73"/>
  <c r="BL7" i="73"/>
  <c r="BK7" i="73"/>
  <c r="BJ7" i="73"/>
  <c r="BI7" i="73"/>
  <c r="BH7" i="73"/>
  <c r="BG7" i="73"/>
  <c r="BF7" i="73"/>
  <c r="BE7" i="73"/>
  <c r="BD7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C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FD6" i="73"/>
  <c r="FC6" i="73"/>
  <c r="FB6" i="73"/>
  <c r="FA6" i="73"/>
  <c r="EZ6" i="73"/>
  <c r="EY6" i="73"/>
  <c r="EX6" i="73"/>
  <c r="EW6" i="73"/>
  <c r="EV6" i="73"/>
  <c r="EU6" i="73"/>
  <c r="ET6" i="73"/>
  <c r="ES6" i="73"/>
  <c r="ER6" i="73"/>
  <c r="EQ6" i="73"/>
  <c r="EP6" i="73"/>
  <c r="EO6" i="73"/>
  <c r="EN6" i="73"/>
  <c r="EM6" i="73"/>
  <c r="EL6" i="73"/>
  <c r="EK6" i="73"/>
  <c r="EJ6" i="73"/>
  <c r="EI6" i="73"/>
  <c r="EH6" i="73"/>
  <c r="EG6" i="73"/>
  <c r="EF6" i="73"/>
  <c r="EE6" i="73"/>
  <c r="ED6" i="73"/>
  <c r="EC6" i="73"/>
  <c r="EB6" i="73"/>
  <c r="EA6" i="73"/>
  <c r="DZ6" i="73"/>
  <c r="DY6" i="73"/>
  <c r="DX6" i="73"/>
  <c r="DW6" i="73"/>
  <c r="DV6" i="73"/>
  <c r="DU6" i="73"/>
  <c r="DT6" i="73"/>
  <c r="DS6" i="73"/>
  <c r="DR6" i="73"/>
  <c r="DQ6" i="73"/>
  <c r="DP6" i="73"/>
  <c r="DO6" i="73"/>
  <c r="DN6" i="73"/>
  <c r="DM6" i="73"/>
  <c r="DL6" i="73"/>
  <c r="DK6" i="73"/>
  <c r="DJ6" i="73"/>
  <c r="DI6" i="73"/>
  <c r="DH6" i="73"/>
  <c r="DG6" i="73"/>
  <c r="DF6" i="73"/>
  <c r="DE6" i="73"/>
  <c r="DD6" i="73"/>
  <c r="DC6" i="73"/>
  <c r="DB6" i="73"/>
  <c r="DA6" i="73"/>
  <c r="CZ6" i="73"/>
  <c r="CY6" i="73"/>
  <c r="CX6" i="73"/>
  <c r="CW6" i="73"/>
  <c r="CV6" i="73"/>
  <c r="CU6" i="73"/>
  <c r="CT6" i="73"/>
  <c r="CS6" i="73"/>
  <c r="CR6" i="73"/>
  <c r="CQ6" i="73"/>
  <c r="CP6" i="73"/>
  <c r="CO6" i="73"/>
  <c r="CN6" i="73"/>
  <c r="CM6" i="73"/>
  <c r="CL6" i="73"/>
  <c r="CK6" i="73"/>
  <c r="CJ6" i="73"/>
  <c r="CI6" i="73"/>
  <c r="CH6" i="73"/>
  <c r="CG6" i="73"/>
  <c r="CF6" i="73"/>
  <c r="CE6" i="73"/>
  <c r="CD6" i="73"/>
  <c r="CC6" i="73"/>
  <c r="CB6" i="73"/>
  <c r="CA6" i="73"/>
  <c r="BZ6" i="73"/>
  <c r="BY6" i="73"/>
  <c r="BX6" i="73"/>
  <c r="BW6" i="73"/>
  <c r="BV6" i="73"/>
  <c r="BU6" i="73"/>
  <c r="BT6" i="73"/>
  <c r="BS6" i="73"/>
  <c r="BR6" i="73"/>
  <c r="BQ6" i="73"/>
  <c r="BP6" i="73"/>
  <c r="BO6" i="73"/>
  <c r="BN6" i="73"/>
  <c r="BM6" i="73"/>
  <c r="BL6" i="73"/>
  <c r="BK6" i="73"/>
  <c r="BJ6" i="73"/>
  <c r="BI6" i="73"/>
  <c r="BH6" i="73"/>
  <c r="BG6" i="73"/>
  <c r="BF6" i="73"/>
  <c r="BE6" i="73"/>
  <c r="BD6" i="73"/>
  <c r="BC6" i="73"/>
  <c r="BB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C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FC5" i="73"/>
  <c r="FA5" i="73"/>
  <c r="FA11" i="73" s="1"/>
  <c r="EX5" i="73"/>
  <c r="EX11" i="73" s="1"/>
  <c r="ES5" i="73"/>
  <c r="ES11" i="73" s="1"/>
  <c r="ER5" i="73"/>
  <c r="ER11" i="73" s="1"/>
  <c r="EQ5" i="73"/>
  <c r="EQ11" i="73" s="1"/>
  <c r="EO5" i="73"/>
  <c r="EO11" i="73" s="1"/>
  <c r="EF5" i="73"/>
  <c r="EF11" i="73" s="1"/>
  <c r="EE5" i="73"/>
  <c r="EE11" i="73" s="1"/>
  <c r="EC5" i="73"/>
  <c r="EC11" i="73" s="1"/>
  <c r="EB5" i="73"/>
  <c r="EB11" i="73" s="1"/>
  <c r="EA5" i="73"/>
  <c r="EA11" i="73" s="1"/>
  <c r="DZ5" i="73"/>
  <c r="DX5" i="73"/>
  <c r="DX11" i="73" s="1"/>
  <c r="DW5" i="73"/>
  <c r="DW11" i="73" s="1"/>
  <c r="DV5" i="73"/>
  <c r="DV11" i="73" s="1"/>
  <c r="DU5" i="73"/>
  <c r="DT5" i="73"/>
  <c r="DT11" i="73" s="1"/>
  <c r="DS5" i="73"/>
  <c r="DS11" i="73" s="1"/>
  <c r="DR5" i="73"/>
  <c r="DR11" i="73" s="1"/>
  <c r="DQ5" i="73"/>
  <c r="DQ11" i="73" s="1"/>
  <c r="DP5" i="73"/>
  <c r="DP11" i="73" s="1"/>
  <c r="DO5" i="73"/>
  <c r="DO11" i="73" s="1"/>
  <c r="DN5" i="73"/>
  <c r="DN11" i="73" s="1"/>
  <c r="DM5" i="73"/>
  <c r="DM11" i="73" s="1"/>
  <c r="DL5" i="73"/>
  <c r="DK5" i="73"/>
  <c r="DJ5" i="73"/>
  <c r="DJ11" i="73" s="1"/>
  <c r="DI5" i="73"/>
  <c r="DI11" i="73" s="1"/>
  <c r="DH5" i="73"/>
  <c r="DH11" i="73" s="1"/>
  <c r="DG5" i="73"/>
  <c r="DG11" i="73" s="1"/>
  <c r="DF5" i="73"/>
  <c r="DF11" i="73" s="1"/>
  <c r="DE5" i="73"/>
  <c r="DE11" i="73" s="1"/>
  <c r="DD5" i="73"/>
  <c r="DD11" i="73" s="1"/>
  <c r="DC5" i="73"/>
  <c r="DC11" i="73" s="1"/>
  <c r="DB5" i="73"/>
  <c r="DB11" i="73" s="1"/>
  <c r="DA5" i="73"/>
  <c r="DA11" i="73" s="1"/>
  <c r="CZ5" i="73"/>
  <c r="CY5" i="73"/>
  <c r="CX5" i="73"/>
  <c r="CW5" i="73"/>
  <c r="CW11" i="73" s="1"/>
  <c r="CV5" i="73"/>
  <c r="CV11" i="73" s="1"/>
  <c r="CU5" i="73"/>
  <c r="CU11" i="73" s="1"/>
  <c r="CT5" i="73"/>
  <c r="CT11" i="73" s="1"/>
  <c r="CS5" i="73"/>
  <c r="CS11" i="73" s="1"/>
  <c r="CR5" i="73"/>
  <c r="CR11" i="73" s="1"/>
  <c r="CQ5" i="73"/>
  <c r="CQ11" i="73" s="1"/>
  <c r="CP5" i="73"/>
  <c r="CP11" i="73" s="1"/>
  <c r="CO5" i="73"/>
  <c r="CO11" i="73" s="1"/>
  <c r="CN5" i="73"/>
  <c r="CN11" i="73" s="1"/>
  <c r="CM5" i="73"/>
  <c r="CL5" i="73"/>
  <c r="CK5" i="73"/>
  <c r="CJ5" i="73"/>
  <c r="CJ11" i="73" s="1"/>
  <c r="CI5" i="73"/>
  <c r="CH5" i="73"/>
  <c r="CH11" i="73" s="1"/>
  <c r="CG5" i="73"/>
  <c r="CG11" i="73" s="1"/>
  <c r="CF5" i="73"/>
  <c r="CF11" i="73" s="1"/>
  <c r="CE5" i="73"/>
  <c r="CE11" i="73" s="1"/>
  <c r="CD5" i="73"/>
  <c r="CD11" i="73" s="1"/>
  <c r="CC5" i="73"/>
  <c r="CC11" i="73" s="1"/>
  <c r="CB5" i="73"/>
  <c r="CA5" i="73"/>
  <c r="BZ5" i="73"/>
  <c r="BY5" i="73"/>
  <c r="BY11" i="73" s="1"/>
  <c r="BX5" i="73"/>
  <c r="BW5" i="73"/>
  <c r="BW11" i="73" s="1"/>
  <c r="BV5" i="73"/>
  <c r="BV11" i="73" s="1"/>
  <c r="BU5" i="73"/>
  <c r="BU11" i="73" s="1"/>
  <c r="BT5" i="73"/>
  <c r="BT11" i="73" s="1"/>
  <c r="BS5" i="73"/>
  <c r="BS11" i="73" s="1"/>
  <c r="BR5" i="73"/>
  <c r="BR11" i="73" s="1"/>
  <c r="BQ5" i="73"/>
  <c r="BQ11" i="73" s="1"/>
  <c r="BP5" i="73"/>
  <c r="BP11" i="73" s="1"/>
  <c r="BO5" i="73"/>
  <c r="BN5" i="73"/>
  <c r="BN11" i="73" s="1"/>
  <c r="BM5" i="73"/>
  <c r="BL5" i="73"/>
  <c r="BK5" i="73"/>
  <c r="BK11" i="73" s="1"/>
  <c r="BJ5" i="73"/>
  <c r="BJ11" i="73" s="1"/>
  <c r="BI5" i="73"/>
  <c r="BI11" i="73" s="1"/>
  <c r="BH5" i="73"/>
  <c r="BH11" i="73" s="1"/>
  <c r="BG5" i="73"/>
  <c r="BG11" i="73" s="1"/>
  <c r="BF5" i="73"/>
  <c r="BF11" i="73" s="1"/>
  <c r="BE5" i="73"/>
  <c r="BE11" i="73" s="1"/>
  <c r="BD5" i="73"/>
  <c r="BD11" i="73" s="1"/>
  <c r="BC5" i="73"/>
  <c r="BC11" i="73" s="1"/>
  <c r="BB5" i="73"/>
  <c r="BB11" i="73" s="1"/>
  <c r="BA5" i="73"/>
  <c r="BA11" i="73" s="1"/>
  <c r="AZ5" i="73"/>
  <c r="AY5" i="73"/>
  <c r="AY11" i="73" s="1"/>
  <c r="AX5" i="73"/>
  <c r="AX11" i="73" s="1"/>
  <c r="AW5" i="73"/>
  <c r="AW11" i="73" s="1"/>
  <c r="AV5" i="73"/>
  <c r="AV11" i="73" s="1"/>
  <c r="AU5" i="73"/>
  <c r="AU11" i="73" s="1"/>
  <c r="AT5" i="73"/>
  <c r="AS5" i="73"/>
  <c r="AO5" i="73"/>
  <c r="AO11" i="73" s="1"/>
  <c r="AK5" i="73"/>
  <c r="AK11" i="73" s="1"/>
  <c r="AH5" i="73"/>
  <c r="AH11" i="73" s="1"/>
  <c r="AA5" i="73"/>
  <c r="AA11" i="73" s="1"/>
  <c r="Y5" i="73"/>
  <c r="Y11" i="73" s="1"/>
  <c r="W5" i="73"/>
  <c r="W11" i="73" s="1"/>
  <c r="V5" i="73"/>
  <c r="V11" i="73" s="1"/>
  <c r="Q5" i="73"/>
  <c r="P5" i="73"/>
  <c r="P11" i="73" s="1"/>
  <c r="L5" i="73"/>
  <c r="L11" i="73" s="1"/>
  <c r="K5" i="73"/>
  <c r="K11" i="73" s="1"/>
  <c r="J5" i="73"/>
  <c r="J11" i="73" s="1"/>
  <c r="I5" i="73"/>
  <c r="I11" i="73" s="1"/>
  <c r="H5" i="73"/>
  <c r="H11" i="73" s="1"/>
  <c r="G5" i="73"/>
  <c r="G11" i="73" s="1"/>
  <c r="F5" i="73"/>
  <c r="E5" i="73"/>
  <c r="FD3" i="73"/>
  <c r="FD5" i="73" s="1"/>
  <c r="FC3" i="73"/>
  <c r="FB3" i="73"/>
  <c r="FB5" i="73" s="1"/>
  <c r="FB11" i="73" s="1"/>
  <c r="FA3" i="73"/>
  <c r="EZ3" i="73"/>
  <c r="EZ5" i="73" s="1"/>
  <c r="EZ11" i="73" s="1"/>
  <c r="EY3" i="73"/>
  <c r="EY5" i="73" s="1"/>
  <c r="EY11" i="73" s="1"/>
  <c r="EX3" i="73"/>
  <c r="EW3" i="73"/>
  <c r="EW5" i="73" s="1"/>
  <c r="EW11" i="73" s="1"/>
  <c r="EV3" i="73"/>
  <c r="EV5" i="73" s="1"/>
  <c r="EV11" i="73" s="1"/>
  <c r="EU3" i="73"/>
  <c r="EU5" i="73" s="1"/>
  <c r="EU11" i="73" s="1"/>
  <c r="ET3" i="73"/>
  <c r="ET5" i="73" s="1"/>
  <c r="ET11" i="73" s="1"/>
  <c r="ES3" i="73"/>
  <c r="ER3" i="73"/>
  <c r="EQ3" i="73"/>
  <c r="EP3" i="73"/>
  <c r="EP5" i="73" s="1"/>
  <c r="EP11" i="73" s="1"/>
  <c r="EO3" i="73"/>
  <c r="EN3" i="73"/>
  <c r="EN5" i="73" s="1"/>
  <c r="EN11" i="73" s="1"/>
  <c r="EM3" i="73"/>
  <c r="EM5" i="73" s="1"/>
  <c r="EM11" i="73" s="1"/>
  <c r="EL3" i="73"/>
  <c r="EL5" i="73" s="1"/>
  <c r="EL11" i="73" s="1"/>
  <c r="EK3" i="73"/>
  <c r="EK5" i="73" s="1"/>
  <c r="EK11" i="73" s="1"/>
  <c r="EJ3" i="73"/>
  <c r="EJ5" i="73" s="1"/>
  <c r="EJ11" i="73" s="1"/>
  <c r="EI3" i="73"/>
  <c r="EI5" i="73" s="1"/>
  <c r="EI11" i="73" s="1"/>
  <c r="EH3" i="73"/>
  <c r="EH5" i="73" s="1"/>
  <c r="EH11" i="73" s="1"/>
  <c r="EG3" i="73"/>
  <c r="EG5" i="73" s="1"/>
  <c r="EF3" i="73"/>
  <c r="EE3" i="73"/>
  <c r="ED3" i="73"/>
  <c r="ED5" i="73" s="1"/>
  <c r="ED11" i="73" s="1"/>
  <c r="EC3" i="73"/>
  <c r="EB3" i="73"/>
  <c r="EA3" i="73"/>
  <c r="DZ3" i="73"/>
  <c r="DY3" i="73"/>
  <c r="DY5" i="73" s="1"/>
  <c r="DY11" i="73" s="1"/>
  <c r="AR3" i="73"/>
  <c r="AR5" i="73" s="1"/>
  <c r="AR11" i="73" s="1"/>
  <c r="AQ3" i="73"/>
  <c r="AQ5" i="73" s="1"/>
  <c r="AQ11" i="73" s="1"/>
  <c r="AP3" i="73"/>
  <c r="AP5" i="73" s="1"/>
  <c r="AP11" i="73" s="1"/>
  <c r="AO3" i="73"/>
  <c r="AN3" i="73"/>
  <c r="AN5" i="73" s="1"/>
  <c r="AN11" i="73" s="1"/>
  <c r="AM3" i="73"/>
  <c r="AM5" i="73" s="1"/>
  <c r="AL3" i="73"/>
  <c r="AL5" i="73" s="1"/>
  <c r="AL11" i="73" s="1"/>
  <c r="AK3" i="73"/>
  <c r="AJ3" i="73"/>
  <c r="AJ5" i="73" s="1"/>
  <c r="AJ11" i="73" s="1"/>
  <c r="AI3" i="73"/>
  <c r="AI5" i="73" s="1"/>
  <c r="AI11" i="73" s="1"/>
  <c r="AH3" i="73"/>
  <c r="AG3" i="73"/>
  <c r="AG5" i="73" s="1"/>
  <c r="AG11" i="73" s="1"/>
  <c r="AF3" i="73"/>
  <c r="AF5" i="73" s="1"/>
  <c r="AF11" i="73" s="1"/>
  <c r="AE3" i="73"/>
  <c r="AE5" i="73" s="1"/>
  <c r="AE11" i="73" s="1"/>
  <c r="AD3" i="73"/>
  <c r="AD5" i="73" s="1"/>
  <c r="AD11" i="73" s="1"/>
  <c r="AC3" i="73"/>
  <c r="AC5" i="73" s="1"/>
  <c r="AC11" i="73" s="1"/>
  <c r="AB3" i="73"/>
  <c r="AB5" i="73" s="1"/>
  <c r="AB11" i="73" s="1"/>
  <c r="AA3" i="73"/>
  <c r="Z3" i="73"/>
  <c r="Z5" i="73" s="1"/>
  <c r="Z11" i="73" s="1"/>
  <c r="Y3" i="73"/>
  <c r="X3" i="73"/>
  <c r="X5" i="73" s="1"/>
  <c r="X11" i="73" s="1"/>
  <c r="W3" i="73"/>
  <c r="V3" i="73"/>
  <c r="U3" i="73"/>
  <c r="U5" i="73" s="1"/>
  <c r="U11" i="73" s="1"/>
  <c r="T3" i="73"/>
  <c r="T5" i="73" s="1"/>
  <c r="T11" i="73" s="1"/>
  <c r="S3" i="73"/>
  <c r="S5" i="73" s="1"/>
  <c r="S11" i="73" s="1"/>
  <c r="R3" i="73"/>
  <c r="R5" i="73" s="1"/>
  <c r="R11" i="73" s="1"/>
  <c r="Q3" i="73"/>
  <c r="P3" i="73"/>
  <c r="O3" i="73"/>
  <c r="O5" i="73" s="1"/>
  <c r="O11" i="73" s="1"/>
  <c r="N3" i="73"/>
  <c r="N5" i="73" s="1"/>
  <c r="N11" i="73" s="1"/>
  <c r="M3" i="73"/>
  <c r="M5" i="73" s="1"/>
  <c r="M11" i="73" s="1"/>
  <c r="B2" i="73" a="1"/>
  <c r="B2" i="73" s="1"/>
  <c r="E1" i="73"/>
  <c r="B22" i="119" l="1"/>
  <c r="D33" i="119"/>
  <c r="D42" i="119" s="1"/>
  <c r="B42" i="119" s="1"/>
  <c r="G8" i="122"/>
  <c r="B25" i="122"/>
  <c r="D33" i="122"/>
  <c r="D112" i="110"/>
  <c r="B112" i="110" s="1"/>
  <c r="B103" i="110"/>
  <c r="B107" i="110"/>
  <c r="B80" i="110"/>
  <c r="B40" i="110"/>
  <c r="B89" i="110"/>
  <c r="B94" i="110"/>
  <c r="B58" i="110"/>
  <c r="B71" i="110"/>
  <c r="B85" i="110"/>
  <c r="B49" i="110"/>
  <c r="F1" i="110"/>
  <c r="B53" i="110"/>
  <c r="D100" i="110"/>
  <c r="B67" i="110"/>
  <c r="B26" i="110"/>
  <c r="B35" i="110"/>
  <c r="B76" i="110"/>
  <c r="B22" i="110"/>
  <c r="B37" i="110"/>
  <c r="D106" i="110"/>
  <c r="B29" i="106"/>
  <c r="B24" i="106"/>
  <c r="B70" i="116"/>
  <c r="B29" i="116"/>
  <c r="B23" i="116"/>
  <c r="B28" i="116"/>
  <c r="B43" i="116"/>
  <c r="D39" i="106"/>
  <c r="B30" i="106"/>
  <c r="D10" i="108"/>
  <c r="K10" i="108" s="1"/>
  <c r="M10" i="108" s="1"/>
  <c r="D34" i="106"/>
  <c r="B26" i="106"/>
  <c r="D41" i="106"/>
  <c r="D18" i="111"/>
  <c r="J18" i="111" s="1"/>
  <c r="L18" i="111" s="1"/>
  <c r="B55" i="110"/>
  <c r="B74" i="110"/>
  <c r="B92" i="110"/>
  <c r="B41" i="110"/>
  <c r="B59" i="110"/>
  <c r="B95" i="110"/>
  <c r="B110" i="110"/>
  <c r="B31" i="110"/>
  <c r="B43" i="110"/>
  <c r="B77" i="110"/>
  <c r="B44" i="110"/>
  <c r="B61" i="110"/>
  <c r="B73" i="110"/>
  <c r="B23" i="110"/>
  <c r="B34" i="110"/>
  <c r="B62" i="110"/>
  <c r="B79" i="110"/>
  <c r="B98" i="110"/>
  <c r="B31" i="116"/>
  <c r="D58" i="116"/>
  <c r="B40" i="116"/>
  <c r="D55" i="116"/>
  <c r="B55" i="116" s="1"/>
  <c r="B22" i="116"/>
  <c r="B61" i="116"/>
  <c r="D11" i="117"/>
  <c r="J11" i="117" s="1"/>
  <c r="L11" i="117" s="1"/>
  <c r="B30" i="119"/>
  <c r="D39" i="119"/>
  <c r="B39" i="119" s="1"/>
  <c r="B21" i="119"/>
  <c r="D37" i="119"/>
  <c r="D12" i="123"/>
  <c r="J12" i="123" s="1"/>
  <c r="L12" i="123" s="1"/>
  <c r="B54" i="122"/>
  <c r="B22" i="122"/>
  <c r="B26" i="122"/>
  <c r="D24" i="123"/>
  <c r="J24" i="123" s="1"/>
  <c r="L24" i="123" s="1"/>
  <c r="D8" i="123"/>
  <c r="J8" i="123" s="1"/>
  <c r="L8" i="123" s="1"/>
  <c r="D26" i="123"/>
  <c r="J26" i="123" s="1"/>
  <c r="L26" i="123" s="1"/>
  <c r="B29" i="122"/>
  <c r="B45" i="122"/>
  <c r="B31" i="122"/>
  <c r="D40" i="122"/>
  <c r="C74" i="122"/>
  <c r="C83" i="122" s="1"/>
  <c r="C92" i="122" s="1"/>
  <c r="D43" i="122"/>
  <c r="B34" i="122"/>
  <c r="D42" i="122"/>
  <c r="B33" i="122"/>
  <c r="C47" i="124"/>
  <c r="B21" i="122"/>
  <c r="D30" i="122"/>
  <c r="D37" i="122"/>
  <c r="B28" i="122"/>
  <c r="D13" i="124"/>
  <c r="D11" i="123"/>
  <c r="C58" i="124"/>
  <c r="C62" i="123"/>
  <c r="D44" i="122"/>
  <c r="B35" i="122"/>
  <c r="D9" i="123"/>
  <c r="D15" i="123"/>
  <c r="B47" i="122"/>
  <c r="D22" i="123"/>
  <c r="C36" i="123"/>
  <c r="D10" i="123"/>
  <c r="D23" i="123"/>
  <c r="D41" i="122"/>
  <c r="B32" i="122"/>
  <c r="D65" i="122"/>
  <c r="C218" i="124"/>
  <c r="C167" i="124"/>
  <c r="D20" i="123"/>
  <c r="C153" i="124"/>
  <c r="D72" i="122"/>
  <c r="B63" i="122"/>
  <c r="C105" i="124"/>
  <c r="C71" i="123"/>
  <c r="C69" i="124"/>
  <c r="C83" i="124"/>
  <c r="D8" i="124"/>
  <c r="D22" i="124"/>
  <c r="C33" i="124"/>
  <c r="D17" i="123"/>
  <c r="D23" i="124"/>
  <c r="D17" i="124"/>
  <c r="D11" i="124"/>
  <c r="D21" i="124"/>
  <c r="D15" i="124"/>
  <c r="D9" i="124"/>
  <c r="D20" i="124"/>
  <c r="D19" i="124"/>
  <c r="D18" i="124"/>
  <c r="D26" i="124"/>
  <c r="D25" i="124"/>
  <c r="D24" i="124"/>
  <c r="D10" i="124"/>
  <c r="D16" i="124"/>
  <c r="D25" i="123"/>
  <c r="D19" i="123"/>
  <c r="D13" i="123"/>
  <c r="D7" i="123"/>
  <c r="D18" i="123"/>
  <c r="D14" i="124"/>
  <c r="D16" i="123"/>
  <c r="D12" i="124"/>
  <c r="D7" i="124"/>
  <c r="D14" i="123"/>
  <c r="D21" i="123"/>
  <c r="C48" i="123"/>
  <c r="C93" i="124"/>
  <c r="H28" i="124"/>
  <c r="G66" i="124"/>
  <c r="C117" i="124"/>
  <c r="C204" i="124"/>
  <c r="C177" i="124"/>
  <c r="C192" i="124"/>
  <c r="C74" i="119"/>
  <c r="C83" i="119" s="1"/>
  <c r="C92" i="119" s="1"/>
  <c r="C101" i="119" s="1"/>
  <c r="C110" i="119" s="1"/>
  <c r="C119" i="119" s="1"/>
  <c r="D25" i="120"/>
  <c r="D21" i="121"/>
  <c r="D15" i="121"/>
  <c r="D25" i="121"/>
  <c r="D19" i="121"/>
  <c r="D9" i="121"/>
  <c r="D8" i="121"/>
  <c r="D14" i="121"/>
  <c r="D7" i="121"/>
  <c r="D18" i="120"/>
  <c r="D17" i="120"/>
  <c r="D23" i="121"/>
  <c r="D17" i="121"/>
  <c r="D10" i="121"/>
  <c r="D16" i="120"/>
  <c r="D13" i="121"/>
  <c r="D24" i="121"/>
  <c r="D20" i="121"/>
  <c r="D18" i="121"/>
  <c r="D16" i="121"/>
  <c r="D26" i="121"/>
  <c r="D23" i="120"/>
  <c r="D20" i="120"/>
  <c r="D13" i="120"/>
  <c r="D26" i="120"/>
  <c r="D14" i="120"/>
  <c r="D7" i="120"/>
  <c r="D8" i="120"/>
  <c r="D21" i="120"/>
  <c r="D15" i="120"/>
  <c r="D9" i="120"/>
  <c r="D24" i="120"/>
  <c r="D10" i="120"/>
  <c r="D22" i="121"/>
  <c r="D11" i="121"/>
  <c r="D12" i="120"/>
  <c r="B26" i="119"/>
  <c r="D35" i="119"/>
  <c r="D12" i="121"/>
  <c r="G8" i="119"/>
  <c r="B29" i="119"/>
  <c r="D38" i="119"/>
  <c r="D45" i="119"/>
  <c r="B36" i="119"/>
  <c r="D19" i="120"/>
  <c r="D34" i="119"/>
  <c r="B25" i="119"/>
  <c r="D11" i="120"/>
  <c r="C62" i="120"/>
  <c r="B33" i="119"/>
  <c r="D22" i="120"/>
  <c r="D40" i="119"/>
  <c r="D41" i="119"/>
  <c r="C72" i="120"/>
  <c r="C36" i="120"/>
  <c r="C48" i="120"/>
  <c r="H30" i="121"/>
  <c r="T30" i="121" s="1"/>
  <c r="H66" i="121"/>
  <c r="H54" i="121"/>
  <c r="I28" i="121"/>
  <c r="C177" i="121"/>
  <c r="C106" i="121"/>
  <c r="C82" i="121"/>
  <c r="C94" i="121"/>
  <c r="C219" i="121"/>
  <c r="C45" i="121"/>
  <c r="C70" i="121"/>
  <c r="C167" i="121"/>
  <c r="G66" i="121"/>
  <c r="C57" i="121"/>
  <c r="C33" i="121"/>
  <c r="C154" i="121"/>
  <c r="C204" i="121"/>
  <c r="C117" i="121"/>
  <c r="C192" i="121"/>
  <c r="C60" i="116"/>
  <c r="C69" i="116" s="1"/>
  <c r="C78" i="116" s="1"/>
  <c r="C87" i="116" s="1"/>
  <c r="C96" i="116" s="1"/>
  <c r="B26" i="116"/>
  <c r="D35" i="116"/>
  <c r="D7" i="117"/>
  <c r="D18" i="118"/>
  <c r="B32" i="116"/>
  <c r="D41" i="116"/>
  <c r="C74" i="116"/>
  <c r="C83" i="116" s="1"/>
  <c r="C92" i="116" s="1"/>
  <c r="C35" i="117"/>
  <c r="D47" i="116"/>
  <c r="B38" i="116"/>
  <c r="G8" i="116"/>
  <c r="D88" i="116"/>
  <c r="B79" i="116"/>
  <c r="D22" i="118"/>
  <c r="D16" i="118"/>
  <c r="D10" i="118"/>
  <c r="D21" i="118"/>
  <c r="D26" i="118"/>
  <c r="D20" i="118"/>
  <c r="D14" i="118"/>
  <c r="D8" i="118"/>
  <c r="D15" i="118"/>
  <c r="D23" i="117"/>
  <c r="D17" i="117"/>
  <c r="D23" i="118"/>
  <c r="D9" i="118"/>
  <c r="D25" i="118"/>
  <c r="D19" i="118"/>
  <c r="D17" i="118"/>
  <c r="D22" i="117"/>
  <c r="D12" i="118"/>
  <c r="D24" i="117"/>
  <c r="D15" i="117"/>
  <c r="D14" i="117"/>
  <c r="D13" i="117"/>
  <c r="D13" i="118"/>
  <c r="D20" i="117"/>
  <c r="D21" i="117"/>
  <c r="D18" i="117"/>
  <c r="D12" i="117"/>
  <c r="D19" i="117"/>
  <c r="D16" i="117"/>
  <c r="D9" i="117"/>
  <c r="D26" i="117"/>
  <c r="D10" i="117"/>
  <c r="D24" i="118"/>
  <c r="D11" i="118"/>
  <c r="D25" i="117"/>
  <c r="D8" i="117"/>
  <c r="D7" i="118"/>
  <c r="B30" i="116"/>
  <c r="D39" i="116"/>
  <c r="D33" i="116"/>
  <c r="C71" i="117"/>
  <c r="B34" i="116"/>
  <c r="C48" i="117"/>
  <c r="C105" i="118"/>
  <c r="B52" i="116"/>
  <c r="C61" i="117"/>
  <c r="D36" i="116"/>
  <c r="B37" i="116"/>
  <c r="C59" i="118"/>
  <c r="C69" i="118"/>
  <c r="C45" i="118"/>
  <c r="C82" i="118"/>
  <c r="C177" i="118"/>
  <c r="C33" i="118"/>
  <c r="C153" i="118"/>
  <c r="H28" i="118"/>
  <c r="C93" i="118"/>
  <c r="C165" i="118"/>
  <c r="C204" i="118"/>
  <c r="C118" i="118"/>
  <c r="C218" i="118"/>
  <c r="C192" i="118"/>
  <c r="D26" i="115"/>
  <c r="C83" i="115"/>
  <c r="C218" i="115"/>
  <c r="D22" i="115"/>
  <c r="D16" i="115"/>
  <c r="D10" i="115"/>
  <c r="D7" i="115"/>
  <c r="D20" i="115"/>
  <c r="C69" i="115"/>
  <c r="C47" i="115"/>
  <c r="C192" i="115"/>
  <c r="C105" i="115"/>
  <c r="F54" i="115"/>
  <c r="F42" i="115"/>
  <c r="R42" i="115" s="1"/>
  <c r="G28" i="115"/>
  <c r="F66" i="115"/>
  <c r="F30" i="115"/>
  <c r="R30" i="115" s="1"/>
  <c r="C93" i="115"/>
  <c r="C153" i="115"/>
  <c r="C177" i="115"/>
  <c r="C33" i="115"/>
  <c r="C165" i="115"/>
  <c r="D24" i="115"/>
  <c r="D18" i="115"/>
  <c r="D12" i="115"/>
  <c r="D23" i="115"/>
  <c r="D17" i="115"/>
  <c r="D11" i="115"/>
  <c r="D13" i="115"/>
  <c r="D8" i="115"/>
  <c r="D19" i="115"/>
  <c r="D14" i="115"/>
  <c r="D9" i="115"/>
  <c r="D25" i="115"/>
  <c r="C58" i="115"/>
  <c r="C117" i="115"/>
  <c r="D15" i="115"/>
  <c r="D21" i="115"/>
  <c r="C204" i="115"/>
  <c r="B33" i="110"/>
  <c r="D42" i="110"/>
  <c r="D10" i="112"/>
  <c r="D14" i="111"/>
  <c r="D39" i="110"/>
  <c r="B30" i="110"/>
  <c r="H8" i="110"/>
  <c r="G1" i="110"/>
  <c r="B27" i="110"/>
  <c r="B36" i="110"/>
  <c r="D45" i="110"/>
  <c r="C74" i="110"/>
  <c r="C83" i="110" s="1"/>
  <c r="C92" i="110" s="1"/>
  <c r="D20" i="111"/>
  <c r="C36" i="111"/>
  <c r="C48" i="111"/>
  <c r="C69" i="112"/>
  <c r="C83" i="112"/>
  <c r="C117" i="112"/>
  <c r="D22" i="112"/>
  <c r="D18" i="112"/>
  <c r="D12" i="112"/>
  <c r="D9" i="112"/>
  <c r="D7" i="112"/>
  <c r="D26" i="112"/>
  <c r="D11" i="112"/>
  <c r="D14" i="112"/>
  <c r="D17" i="111"/>
  <c r="D23" i="112"/>
  <c r="D16" i="112"/>
  <c r="D20" i="112"/>
  <c r="D26" i="111"/>
  <c r="D25" i="111"/>
  <c r="D13" i="111"/>
  <c r="D12" i="111"/>
  <c r="D17" i="112"/>
  <c r="D11" i="111"/>
  <c r="D21" i="111"/>
  <c r="D16" i="111"/>
  <c r="D25" i="112"/>
  <c r="D15" i="112"/>
  <c r="D8" i="112"/>
  <c r="D13" i="112"/>
  <c r="D23" i="111"/>
  <c r="D10" i="111"/>
  <c r="D9" i="111"/>
  <c r="D8" i="111"/>
  <c r="D7" i="111"/>
  <c r="C71" i="111"/>
  <c r="B46" i="110"/>
  <c r="B64" i="110"/>
  <c r="B82" i="110"/>
  <c r="D19" i="111"/>
  <c r="D22" i="111"/>
  <c r="B32" i="110"/>
  <c r="B50" i="110"/>
  <c r="B68" i="110"/>
  <c r="B86" i="110"/>
  <c r="C153" i="112"/>
  <c r="D21" i="112"/>
  <c r="B47" i="110"/>
  <c r="B65" i="110"/>
  <c r="B83" i="110"/>
  <c r="D15" i="111"/>
  <c r="C59" i="111"/>
  <c r="D24" i="112"/>
  <c r="C166" i="112"/>
  <c r="D113" i="110"/>
  <c r="B113" i="110" s="1"/>
  <c r="B104" i="110"/>
  <c r="D24" i="111"/>
  <c r="D19" i="112"/>
  <c r="C177" i="112"/>
  <c r="C192" i="112"/>
  <c r="C105" i="112"/>
  <c r="G28" i="112"/>
  <c r="F66" i="112"/>
  <c r="F42" i="112"/>
  <c r="R42" i="112" s="1"/>
  <c r="C47" i="112"/>
  <c r="F54" i="112"/>
  <c r="C57" i="112"/>
  <c r="C94" i="112"/>
  <c r="C33" i="112"/>
  <c r="C218" i="112"/>
  <c r="C204" i="112"/>
  <c r="D24" i="108"/>
  <c r="D7" i="108"/>
  <c r="D9" i="107"/>
  <c r="D25" i="107"/>
  <c r="D22" i="107"/>
  <c r="D12" i="107"/>
  <c r="C74" i="106"/>
  <c r="C83" i="106" s="1"/>
  <c r="C92" i="106" s="1"/>
  <c r="C101" i="106" s="1"/>
  <c r="C110" i="106" s="1"/>
  <c r="C119" i="106" s="1"/>
  <c r="C45" i="108"/>
  <c r="B38" i="106"/>
  <c r="D47" i="106"/>
  <c r="D13" i="108"/>
  <c r="B33" i="106"/>
  <c r="B34" i="106"/>
  <c r="D43" i="106"/>
  <c r="C106" i="108"/>
  <c r="D51" i="106"/>
  <c r="D7" i="107"/>
  <c r="D17" i="107"/>
  <c r="C219" i="108"/>
  <c r="D24" i="107"/>
  <c r="D19" i="107"/>
  <c r="B28" i="106"/>
  <c r="D37" i="106"/>
  <c r="I42" i="108"/>
  <c r="U42" i="108" s="1"/>
  <c r="I54" i="108"/>
  <c r="I30" i="108"/>
  <c r="U30" i="108" s="1"/>
  <c r="I66" i="108"/>
  <c r="B35" i="106"/>
  <c r="D44" i="106"/>
  <c r="J28" i="108"/>
  <c r="D21" i="108"/>
  <c r="D15" i="108"/>
  <c r="D25" i="108"/>
  <c r="D16" i="108"/>
  <c r="D8" i="108"/>
  <c r="D12" i="108"/>
  <c r="D26" i="108"/>
  <c r="D17" i="108"/>
  <c r="D18" i="108"/>
  <c r="D23" i="108"/>
  <c r="D11" i="108"/>
  <c r="D26" i="107"/>
  <c r="D20" i="107"/>
  <c r="D14" i="107"/>
  <c r="D8" i="107"/>
  <c r="D19" i="108"/>
  <c r="D14" i="108"/>
  <c r="D22" i="108"/>
  <c r="D15" i="107"/>
  <c r="D10" i="107"/>
  <c r="D21" i="107"/>
  <c r="D16" i="107"/>
  <c r="D11" i="107"/>
  <c r="C118" i="108"/>
  <c r="C179" i="108"/>
  <c r="B22" i="106"/>
  <c r="D31" i="106"/>
  <c r="D45" i="106"/>
  <c r="B36" i="106"/>
  <c r="G8" i="106"/>
  <c r="D20" i="108"/>
  <c r="D13" i="107"/>
  <c r="D18" i="107"/>
  <c r="D23" i="107"/>
  <c r="D9" i="108"/>
  <c r="C35" i="107"/>
  <c r="C47" i="107"/>
  <c r="C59" i="107"/>
  <c r="C153" i="108"/>
  <c r="C71" i="107"/>
  <c r="C204" i="108"/>
  <c r="C33" i="108"/>
  <c r="C57" i="108"/>
  <c r="C81" i="108"/>
  <c r="C93" i="108"/>
  <c r="C69" i="108"/>
  <c r="C165" i="108"/>
  <c r="F30" i="108"/>
  <c r="R30" i="108" s="1"/>
  <c r="C193" i="108"/>
  <c r="B28" i="89"/>
  <c r="B27" i="89"/>
  <c r="B24" i="89"/>
  <c r="G8" i="89"/>
  <c r="H8" i="89" s="1"/>
  <c r="I8" i="89" s="1"/>
  <c r="J8" i="89" s="1"/>
  <c r="D45" i="89"/>
  <c r="D54" i="89" s="1"/>
  <c r="B36" i="89"/>
  <c r="B33" i="89"/>
  <c r="D38" i="89"/>
  <c r="D47" i="89" s="1"/>
  <c r="D56" i="89" s="1"/>
  <c r="D35" i="89"/>
  <c r="B25" i="89"/>
  <c r="D20" i="93"/>
  <c r="K20" i="93" s="1"/>
  <c r="M20" i="93" s="1"/>
  <c r="D18" i="93"/>
  <c r="K18" i="93" s="1"/>
  <c r="M18" i="93" s="1"/>
  <c r="D16" i="93"/>
  <c r="K16" i="93" s="1"/>
  <c r="M16" i="93" s="1"/>
  <c r="D9" i="93"/>
  <c r="K9" i="93" s="1"/>
  <c r="M9" i="93" s="1"/>
  <c r="D21" i="93"/>
  <c r="K21" i="93" s="1"/>
  <c r="M21" i="93" s="1"/>
  <c r="D10" i="93"/>
  <c r="K10" i="93" s="1"/>
  <c r="M10" i="93" s="1"/>
  <c r="D22" i="93"/>
  <c r="K22" i="93" s="1"/>
  <c r="M22" i="93" s="1"/>
  <c r="D11" i="93"/>
  <c r="K11" i="93" s="1"/>
  <c r="M11" i="93" s="1"/>
  <c r="D23" i="93"/>
  <c r="K23" i="93" s="1"/>
  <c r="M23" i="93" s="1"/>
  <c r="D12" i="93"/>
  <c r="K12" i="93" s="1"/>
  <c r="M12" i="93" s="1"/>
  <c r="D24" i="93"/>
  <c r="K24" i="93" s="1"/>
  <c r="M24" i="93" s="1"/>
  <c r="D13" i="93"/>
  <c r="K13" i="93" s="1"/>
  <c r="M13" i="93" s="1"/>
  <c r="D25" i="93"/>
  <c r="K25" i="93" s="1"/>
  <c r="M25" i="93" s="1"/>
  <c r="D14" i="93"/>
  <c r="K14" i="93" s="1"/>
  <c r="M14" i="93" s="1"/>
  <c r="D26" i="93"/>
  <c r="K26" i="93" s="1"/>
  <c r="M26" i="93" s="1"/>
  <c r="D15" i="93"/>
  <c r="K15" i="93" s="1"/>
  <c r="M15" i="93" s="1"/>
  <c r="D17" i="93"/>
  <c r="K17" i="93" s="1"/>
  <c r="M17" i="93" s="1"/>
  <c r="D7" i="93"/>
  <c r="K7" i="93" s="1"/>
  <c r="M7" i="93" s="1"/>
  <c r="D19" i="93"/>
  <c r="K19" i="93" s="1"/>
  <c r="M19" i="93" s="1"/>
  <c r="D8" i="93"/>
  <c r="C153" i="93"/>
  <c r="C105" i="93"/>
  <c r="C93" i="93"/>
  <c r="C81" i="93"/>
  <c r="F30" i="93"/>
  <c r="R30" i="93" s="1"/>
  <c r="C69" i="93"/>
  <c r="G66" i="93"/>
  <c r="F66" i="93"/>
  <c r="F42" i="93"/>
  <c r="R42" i="93" s="1"/>
  <c r="F54" i="93"/>
  <c r="C58" i="93"/>
  <c r="H28" i="93"/>
  <c r="G30" i="93"/>
  <c r="S30" i="93" s="1"/>
  <c r="G42" i="93"/>
  <c r="S42" i="93" s="1"/>
  <c r="C45" i="93"/>
  <c r="C46" i="93" s="1"/>
  <c r="C34" i="93"/>
  <c r="C177" i="93"/>
  <c r="C117" i="93"/>
  <c r="C166" i="93"/>
  <c r="C204" i="93"/>
  <c r="C218" i="93"/>
  <c r="C192" i="93"/>
  <c r="J1" i="89"/>
  <c r="K8" i="89"/>
  <c r="H1" i="89"/>
  <c r="B23" i="89"/>
  <c r="D32" i="89"/>
  <c r="I1" i="89"/>
  <c r="C74" i="89"/>
  <c r="C83" i="89" s="1"/>
  <c r="C92" i="89" s="1"/>
  <c r="C101" i="89" s="1"/>
  <c r="C110" i="89" s="1"/>
  <c r="C119" i="89" s="1"/>
  <c r="C59" i="90"/>
  <c r="D21" i="90"/>
  <c r="D22" i="90"/>
  <c r="D26" i="90"/>
  <c r="D16" i="90"/>
  <c r="D13" i="90"/>
  <c r="D10" i="90"/>
  <c r="D9" i="90"/>
  <c r="D24" i="90"/>
  <c r="D19" i="90"/>
  <c r="J19" i="90" s="1"/>
  <c r="D25" i="90"/>
  <c r="D20" i="90"/>
  <c r="D23" i="90"/>
  <c r="D18" i="90"/>
  <c r="D14" i="90"/>
  <c r="D12" i="90"/>
  <c r="D7" i="90"/>
  <c r="D17" i="90"/>
  <c r="D15" i="90"/>
  <c r="D8" i="90"/>
  <c r="D11" i="90"/>
  <c r="G1" i="89"/>
  <c r="D60" i="89"/>
  <c r="B51" i="89"/>
  <c r="B21" i="89"/>
  <c r="D30" i="89"/>
  <c r="B45" i="89"/>
  <c r="D46" i="89"/>
  <c r="B37" i="89"/>
  <c r="D43" i="89"/>
  <c r="B34" i="89"/>
  <c r="D31" i="89"/>
  <c r="B22" i="89"/>
  <c r="B42" i="89"/>
  <c r="C71" i="90"/>
  <c r="C47" i="90"/>
  <c r="C35" i="90"/>
  <c r="D10" i="88"/>
  <c r="D12" i="88"/>
  <c r="D7" i="88"/>
  <c r="B33" i="87"/>
  <c r="D42" i="87"/>
  <c r="J10" i="88"/>
  <c r="L10" i="88" s="1"/>
  <c r="J12" i="88"/>
  <c r="L12" i="88" s="1"/>
  <c r="J7" i="88"/>
  <c r="L7" i="88" s="1"/>
  <c r="C74" i="87"/>
  <c r="C83" i="87" s="1"/>
  <c r="C92" i="87" s="1"/>
  <c r="C101" i="87" s="1"/>
  <c r="C110" i="87" s="1"/>
  <c r="C119" i="87" s="1"/>
  <c r="B30" i="87"/>
  <c r="B31" i="87"/>
  <c r="D40" i="87"/>
  <c r="D56" i="87"/>
  <c r="M1" i="87"/>
  <c r="N1" i="87"/>
  <c r="D36" i="87"/>
  <c r="B27" i="87"/>
  <c r="D43" i="87"/>
  <c r="B34" i="87"/>
  <c r="D48" i="87"/>
  <c r="B39" i="87"/>
  <c r="C100" i="88"/>
  <c r="B23" i="87"/>
  <c r="D32" i="87"/>
  <c r="P8" i="87"/>
  <c r="O1" i="87"/>
  <c r="D46" i="87"/>
  <c r="B37" i="87"/>
  <c r="B38" i="87"/>
  <c r="D25" i="88"/>
  <c r="D15" i="88"/>
  <c r="D9" i="88"/>
  <c r="D26" i="88"/>
  <c r="D21" i="88"/>
  <c r="D16" i="88"/>
  <c r="D17" i="88"/>
  <c r="D19" i="88"/>
  <c r="D13" i="88"/>
  <c r="D23" i="88"/>
  <c r="D14" i="88"/>
  <c r="D24" i="88"/>
  <c r="C37" i="88"/>
  <c r="D35" i="87"/>
  <c r="D11" i="88"/>
  <c r="D18" i="88"/>
  <c r="C47" i="88"/>
  <c r="D20" i="88"/>
  <c r="D22" i="88"/>
  <c r="D8" i="88"/>
  <c r="C59" i="88"/>
  <c r="C71" i="88"/>
  <c r="C86" i="88"/>
  <c r="D7" i="76"/>
  <c r="J7" i="76" s="1"/>
  <c r="L7" i="76" s="1"/>
  <c r="D8" i="76"/>
  <c r="J8" i="76" s="1"/>
  <c r="L8" i="76" s="1"/>
  <c r="D25" i="76"/>
  <c r="J25" i="76" s="1"/>
  <c r="L25" i="76" s="1"/>
  <c r="C63" i="75"/>
  <c r="C72" i="75" s="1"/>
  <c r="C81" i="75" s="1"/>
  <c r="C90" i="75" s="1"/>
  <c r="C99" i="75" s="1"/>
  <c r="C108" i="75" s="1"/>
  <c r="C117" i="75" s="1"/>
  <c r="B41" i="75"/>
  <c r="D50" i="75"/>
  <c r="D69" i="75"/>
  <c r="B60" i="75"/>
  <c r="C71" i="76"/>
  <c r="J15" i="76"/>
  <c r="L15" i="76" s="1"/>
  <c r="C59" i="76"/>
  <c r="D61" i="75"/>
  <c r="B29" i="75"/>
  <c r="D38" i="75"/>
  <c r="C87" i="76"/>
  <c r="D26" i="76"/>
  <c r="D12" i="76"/>
  <c r="D20" i="76"/>
  <c r="D11" i="76"/>
  <c r="D21" i="76"/>
  <c r="D23" i="76"/>
  <c r="D18" i="76"/>
  <c r="D14" i="76"/>
  <c r="D19" i="76"/>
  <c r="H8" i="75"/>
  <c r="D30" i="75"/>
  <c r="B55" i="75"/>
  <c r="D64" i="75"/>
  <c r="B46" i="75"/>
  <c r="D24" i="76"/>
  <c r="C47" i="76"/>
  <c r="D9" i="76"/>
  <c r="C35" i="76"/>
  <c r="C74" i="75"/>
  <c r="C83" i="75" s="1"/>
  <c r="C92" i="75" s="1"/>
  <c r="D17" i="76"/>
  <c r="B40" i="75"/>
  <c r="D49" i="75"/>
  <c r="B26" i="75"/>
  <c r="D35" i="75"/>
  <c r="B27" i="75"/>
  <c r="D36" i="75"/>
  <c r="C101" i="76"/>
  <c r="D22" i="76"/>
  <c r="D16" i="76"/>
  <c r="D10" i="76"/>
  <c r="D13" i="76"/>
  <c r="D14" i="74"/>
  <c r="J14" i="74"/>
  <c r="L14" i="74" s="1"/>
  <c r="C74" i="73"/>
  <c r="C83" i="73" s="1"/>
  <c r="C92" i="73" s="1"/>
  <c r="C101" i="73" s="1"/>
  <c r="C110" i="73" s="1"/>
  <c r="C119" i="73" s="1"/>
  <c r="C100" i="74"/>
  <c r="D63" i="73"/>
  <c r="B54" i="73"/>
  <c r="B43" i="73"/>
  <c r="D52" i="73"/>
  <c r="D25" i="74"/>
  <c r="D15" i="74"/>
  <c r="D10" i="74"/>
  <c r="D32" i="73"/>
  <c r="B23" i="73"/>
  <c r="C38" i="74"/>
  <c r="D35" i="73"/>
  <c r="B26" i="73"/>
  <c r="B49" i="73"/>
  <c r="D58" i="73"/>
  <c r="C86" i="74"/>
  <c r="D46" i="73"/>
  <c r="B37" i="73"/>
  <c r="C49" i="74"/>
  <c r="D38" i="73"/>
  <c r="D21" i="74"/>
  <c r="D12" i="74"/>
  <c r="D20" i="74"/>
  <c r="D19" i="74"/>
  <c r="D18" i="74"/>
  <c r="D11" i="74"/>
  <c r="D16" i="74"/>
  <c r="D26" i="74"/>
  <c r="D7" i="74"/>
  <c r="D22" i="74"/>
  <c r="D8" i="74"/>
  <c r="D13" i="74"/>
  <c r="D9" i="74"/>
  <c r="D17" i="74"/>
  <c r="D24" i="74"/>
  <c r="G8" i="73"/>
  <c r="F1" i="73"/>
  <c r="D23" i="74"/>
  <c r="C60" i="74"/>
  <c r="D42" i="73"/>
  <c r="B33" i="73"/>
  <c r="B39" i="73"/>
  <c r="B57" i="73"/>
  <c r="B84" i="73"/>
  <c r="C71" i="74"/>
  <c r="L17" i="93"/>
  <c r="D51" i="119" l="1"/>
  <c r="D60" i="119" s="1"/>
  <c r="D48" i="119"/>
  <c r="B48" i="119" s="1"/>
  <c r="H8" i="122"/>
  <c r="G1" i="122"/>
  <c r="D115" i="110"/>
  <c r="B115" i="110" s="1"/>
  <c r="B106" i="110"/>
  <c r="D109" i="110"/>
  <c r="B100" i="110"/>
  <c r="B41" i="106"/>
  <c r="D50" i="106"/>
  <c r="D48" i="106"/>
  <c r="B39" i="106"/>
  <c r="D64" i="116"/>
  <c r="B64" i="116" s="1"/>
  <c r="B58" i="116"/>
  <c r="D67" i="116"/>
  <c r="B37" i="119"/>
  <c r="D46" i="119"/>
  <c r="K14" i="124"/>
  <c r="M14" i="124" s="1"/>
  <c r="C168" i="124"/>
  <c r="H66" i="124"/>
  <c r="I28" i="124"/>
  <c r="H42" i="124"/>
  <c r="T42" i="124" s="1"/>
  <c r="H30" i="124"/>
  <c r="T30" i="124" s="1"/>
  <c r="H54" i="124"/>
  <c r="K19" i="124"/>
  <c r="M19" i="124" s="1"/>
  <c r="C101" i="122"/>
  <c r="C110" i="122" s="1"/>
  <c r="J13" i="123"/>
  <c r="L13" i="123" s="1"/>
  <c r="K15" i="124"/>
  <c r="M15" i="124" s="1"/>
  <c r="C84" i="124"/>
  <c r="J11" i="123"/>
  <c r="L11" i="123" s="1"/>
  <c r="C49" i="123"/>
  <c r="J10" i="123"/>
  <c r="L10" i="123" s="1"/>
  <c r="C37" i="123"/>
  <c r="J18" i="123"/>
  <c r="L18" i="123" s="1"/>
  <c r="K20" i="124"/>
  <c r="M20" i="124" s="1"/>
  <c r="J22" i="123"/>
  <c r="L22" i="123" s="1"/>
  <c r="B43" i="122"/>
  <c r="D52" i="122"/>
  <c r="C178" i="124"/>
  <c r="J7" i="123"/>
  <c r="L7" i="123" s="1"/>
  <c r="K9" i="124"/>
  <c r="M9" i="124" s="1"/>
  <c r="C70" i="124"/>
  <c r="C106" i="124"/>
  <c r="J19" i="123"/>
  <c r="L19" i="123" s="1"/>
  <c r="K11" i="124"/>
  <c r="M11" i="124" s="1"/>
  <c r="C205" i="124"/>
  <c r="K17" i="124"/>
  <c r="M17" i="124" s="1"/>
  <c r="J9" i="123"/>
  <c r="L9" i="123" s="1"/>
  <c r="J21" i="123"/>
  <c r="L21" i="123" s="1"/>
  <c r="K10" i="124"/>
  <c r="M10" i="124" s="1"/>
  <c r="K23" i="124"/>
  <c r="M23" i="124" s="1"/>
  <c r="K22" i="124"/>
  <c r="M22" i="124" s="1"/>
  <c r="D81" i="122"/>
  <c r="B72" i="122"/>
  <c r="J20" i="123"/>
  <c r="L20" i="123" s="1"/>
  <c r="B40" i="122"/>
  <c r="D49" i="122"/>
  <c r="C118" i="124"/>
  <c r="K7" i="124"/>
  <c r="M7" i="124" s="1"/>
  <c r="K25" i="124"/>
  <c r="M25" i="124" s="1"/>
  <c r="J17" i="123"/>
  <c r="L17" i="123" s="1"/>
  <c r="C154" i="124"/>
  <c r="C63" i="123"/>
  <c r="D51" i="122"/>
  <c r="B42" i="122"/>
  <c r="K13" i="124"/>
  <c r="M13" i="124" s="1"/>
  <c r="J25" i="123"/>
  <c r="L25" i="123" s="1"/>
  <c r="K24" i="124"/>
  <c r="M24" i="124" s="1"/>
  <c r="D46" i="122"/>
  <c r="B37" i="122"/>
  <c r="C193" i="124"/>
  <c r="K12" i="124"/>
  <c r="M12" i="124" s="1"/>
  <c r="K26" i="124"/>
  <c r="M26" i="124" s="1"/>
  <c r="D50" i="122"/>
  <c r="B41" i="122"/>
  <c r="K21" i="124"/>
  <c r="M21" i="124" s="1"/>
  <c r="C34" i="124"/>
  <c r="B30" i="122"/>
  <c r="D39" i="122"/>
  <c r="J15" i="123"/>
  <c r="L15" i="123" s="1"/>
  <c r="K16" i="124"/>
  <c r="M16" i="124" s="1"/>
  <c r="J14" i="123"/>
  <c r="L14" i="123" s="1"/>
  <c r="K8" i="124"/>
  <c r="M8" i="124" s="1"/>
  <c r="C72" i="123"/>
  <c r="B65" i="122"/>
  <c r="D74" i="122"/>
  <c r="B44" i="122"/>
  <c r="D53" i="122"/>
  <c r="C59" i="124"/>
  <c r="C94" i="124"/>
  <c r="J16" i="123"/>
  <c r="L16" i="123" s="1"/>
  <c r="K18" i="124"/>
  <c r="M18" i="124" s="1"/>
  <c r="C219" i="124"/>
  <c r="J23" i="123"/>
  <c r="L23" i="123" s="1"/>
  <c r="C48" i="124"/>
  <c r="J10" i="120"/>
  <c r="L10" i="120" s="1"/>
  <c r="J9" i="120"/>
  <c r="L9" i="120" s="1"/>
  <c r="C193" i="121"/>
  <c r="C37" i="120"/>
  <c r="K11" i="121"/>
  <c r="M11" i="121" s="1"/>
  <c r="J20" i="120"/>
  <c r="L20" i="120" s="1"/>
  <c r="J17" i="120"/>
  <c r="L17" i="120" s="1"/>
  <c r="K14" i="121"/>
  <c r="M14" i="121" s="1"/>
  <c r="C58" i="121"/>
  <c r="J22" i="120"/>
  <c r="L22" i="120" s="1"/>
  <c r="B34" i="119"/>
  <c r="D43" i="119"/>
  <c r="K22" i="121"/>
  <c r="M22" i="121" s="1"/>
  <c r="J23" i="120"/>
  <c r="L23" i="120" s="1"/>
  <c r="J18" i="120"/>
  <c r="L18" i="120" s="1"/>
  <c r="K7" i="121"/>
  <c r="M7" i="121" s="1"/>
  <c r="J24" i="120"/>
  <c r="L24" i="120" s="1"/>
  <c r="K9" i="121"/>
  <c r="M9" i="121" s="1"/>
  <c r="C178" i="121"/>
  <c r="C49" i="120"/>
  <c r="K13" i="121"/>
  <c r="M13" i="121" s="1"/>
  <c r="K25" i="121"/>
  <c r="M25" i="121" s="1"/>
  <c r="K26" i="121"/>
  <c r="M26" i="121" s="1"/>
  <c r="C168" i="121"/>
  <c r="C73" i="120"/>
  <c r="C83" i="121"/>
  <c r="C71" i="121"/>
  <c r="J8" i="120"/>
  <c r="L8" i="120" s="1"/>
  <c r="K12" i="121"/>
  <c r="M12" i="121" s="1"/>
  <c r="J7" i="120"/>
  <c r="L7" i="120" s="1"/>
  <c r="J16" i="120"/>
  <c r="L16" i="120" s="1"/>
  <c r="K15" i="121"/>
  <c r="M15" i="121" s="1"/>
  <c r="J19" i="120"/>
  <c r="L19" i="120" s="1"/>
  <c r="C155" i="121"/>
  <c r="B45" i="119"/>
  <c r="D54" i="119"/>
  <c r="J15" i="120"/>
  <c r="L15" i="120" s="1"/>
  <c r="K19" i="121"/>
  <c r="M19" i="121" s="1"/>
  <c r="H8" i="119"/>
  <c r="G1" i="119"/>
  <c r="J11" i="120"/>
  <c r="L11" i="120" s="1"/>
  <c r="B35" i="119"/>
  <c r="D44" i="119"/>
  <c r="J14" i="120"/>
  <c r="L14" i="120" s="1"/>
  <c r="K10" i="121"/>
  <c r="M10" i="121" s="1"/>
  <c r="K21" i="121"/>
  <c r="M21" i="121" s="1"/>
  <c r="K16" i="121"/>
  <c r="M16" i="121" s="1"/>
  <c r="K8" i="121"/>
  <c r="M8" i="121" s="1"/>
  <c r="K20" i="121"/>
  <c r="M20" i="121" s="1"/>
  <c r="J21" i="120"/>
  <c r="L21" i="120" s="1"/>
  <c r="C220" i="121"/>
  <c r="C205" i="121"/>
  <c r="C34" i="121"/>
  <c r="I66" i="121"/>
  <c r="I54" i="121"/>
  <c r="I42" i="121"/>
  <c r="U42" i="121" s="1"/>
  <c r="I30" i="121"/>
  <c r="U30" i="121" s="1"/>
  <c r="J28" i="121"/>
  <c r="B60" i="119"/>
  <c r="D69" i="119"/>
  <c r="J26" i="120"/>
  <c r="L26" i="120" s="1"/>
  <c r="K17" i="121"/>
  <c r="M17" i="121" s="1"/>
  <c r="J25" i="120"/>
  <c r="L25" i="120" s="1"/>
  <c r="C63" i="120"/>
  <c r="K18" i="121"/>
  <c r="M18" i="121" s="1"/>
  <c r="C107" i="121"/>
  <c r="B38" i="119"/>
  <c r="D47" i="119"/>
  <c r="K24" i="121"/>
  <c r="M24" i="121" s="1"/>
  <c r="C118" i="121"/>
  <c r="B41" i="119"/>
  <c r="D50" i="119"/>
  <c r="C46" i="121"/>
  <c r="C95" i="121"/>
  <c r="D49" i="119"/>
  <c r="B40" i="119"/>
  <c r="J12" i="120"/>
  <c r="L12" i="120" s="1"/>
  <c r="J13" i="120"/>
  <c r="L13" i="120" s="1"/>
  <c r="K23" i="121"/>
  <c r="M23" i="121" s="1"/>
  <c r="J16" i="117"/>
  <c r="L16" i="117" s="1"/>
  <c r="H66" i="118"/>
  <c r="I28" i="118"/>
  <c r="H54" i="118"/>
  <c r="H30" i="118"/>
  <c r="T30" i="118" s="1"/>
  <c r="H42" i="118"/>
  <c r="T42" i="118" s="1"/>
  <c r="C72" i="117"/>
  <c r="K24" i="118"/>
  <c r="M24" i="118" s="1"/>
  <c r="J14" i="117"/>
  <c r="L14" i="117" s="1"/>
  <c r="K15" i="118"/>
  <c r="M15" i="118" s="1"/>
  <c r="J26" i="117"/>
  <c r="L26" i="117" s="1"/>
  <c r="C119" i="118"/>
  <c r="C70" i="118"/>
  <c r="J10" i="117"/>
  <c r="L10" i="117" s="1"/>
  <c r="J15" i="117"/>
  <c r="L15" i="117" s="1"/>
  <c r="K8" i="118"/>
  <c r="M8" i="118" s="1"/>
  <c r="K18" i="118"/>
  <c r="M18" i="118" s="1"/>
  <c r="K12" i="118"/>
  <c r="M12" i="118" s="1"/>
  <c r="C193" i="118"/>
  <c r="C49" i="117"/>
  <c r="K21" i="118"/>
  <c r="M21" i="118" s="1"/>
  <c r="C166" i="118"/>
  <c r="C34" i="118"/>
  <c r="C62" i="117"/>
  <c r="B39" i="116"/>
  <c r="D48" i="116"/>
  <c r="J12" i="117"/>
  <c r="L12" i="117" s="1"/>
  <c r="K19" i="118"/>
  <c r="M19" i="118" s="1"/>
  <c r="K10" i="118"/>
  <c r="M10" i="118" s="1"/>
  <c r="J9" i="117"/>
  <c r="L9" i="117" s="1"/>
  <c r="K17" i="118"/>
  <c r="M17" i="118" s="1"/>
  <c r="J18" i="117"/>
  <c r="L18" i="117" s="1"/>
  <c r="K25" i="118"/>
  <c r="M25" i="118" s="1"/>
  <c r="K16" i="118"/>
  <c r="M16" i="118" s="1"/>
  <c r="K20" i="118"/>
  <c r="M20" i="118" s="1"/>
  <c r="C205" i="118"/>
  <c r="C106" i="118"/>
  <c r="J19" i="117"/>
  <c r="L19" i="117" s="1"/>
  <c r="C60" i="118"/>
  <c r="K7" i="118"/>
  <c r="M7" i="118" s="1"/>
  <c r="J21" i="117"/>
  <c r="L21" i="117" s="1"/>
  <c r="K9" i="118"/>
  <c r="M9" i="118" s="1"/>
  <c r="K22" i="118"/>
  <c r="M22" i="118" s="1"/>
  <c r="B36" i="116"/>
  <c r="D45" i="116"/>
  <c r="C154" i="118"/>
  <c r="D56" i="116"/>
  <c r="B47" i="116"/>
  <c r="J8" i="117"/>
  <c r="L8" i="117" s="1"/>
  <c r="J20" i="117"/>
  <c r="L20" i="117" s="1"/>
  <c r="K23" i="118"/>
  <c r="M23" i="118" s="1"/>
  <c r="K14" i="118"/>
  <c r="M14" i="118" s="1"/>
  <c r="J22" i="117"/>
  <c r="L22" i="117" s="1"/>
  <c r="C83" i="118"/>
  <c r="J25" i="117"/>
  <c r="L25" i="117" s="1"/>
  <c r="J17" i="117"/>
  <c r="L17" i="117" s="1"/>
  <c r="D97" i="116"/>
  <c r="B88" i="116"/>
  <c r="B41" i="116"/>
  <c r="D50" i="116"/>
  <c r="J24" i="117"/>
  <c r="L24" i="117" s="1"/>
  <c r="J7" i="117"/>
  <c r="L7" i="117" s="1"/>
  <c r="B33" i="116"/>
  <c r="D42" i="116"/>
  <c r="D44" i="116"/>
  <c r="B35" i="116"/>
  <c r="K26" i="118"/>
  <c r="M26" i="118" s="1"/>
  <c r="C94" i="118"/>
  <c r="C219" i="118"/>
  <c r="C178" i="118"/>
  <c r="K13" i="118"/>
  <c r="M13" i="118" s="1"/>
  <c r="C46" i="118"/>
  <c r="K11" i="118"/>
  <c r="M11" i="118" s="1"/>
  <c r="J13" i="117"/>
  <c r="L13" i="117" s="1"/>
  <c r="J23" i="117"/>
  <c r="L23" i="117" s="1"/>
  <c r="G1" i="116"/>
  <c r="H8" i="116"/>
  <c r="C36" i="117"/>
  <c r="C101" i="116"/>
  <c r="K10" i="115"/>
  <c r="M10" i="115" s="1"/>
  <c r="K22" i="115"/>
  <c r="M22" i="115" s="1"/>
  <c r="K19" i="115"/>
  <c r="M19" i="115" s="1"/>
  <c r="C118" i="115"/>
  <c r="K11" i="115"/>
  <c r="M11" i="115" s="1"/>
  <c r="C178" i="115"/>
  <c r="C193" i="115"/>
  <c r="K7" i="115"/>
  <c r="M7" i="115" s="1"/>
  <c r="K18" i="115"/>
  <c r="M18" i="115" s="1"/>
  <c r="K24" i="115"/>
  <c r="M24" i="115" s="1"/>
  <c r="K25" i="115"/>
  <c r="M25" i="115" s="1"/>
  <c r="C166" i="115"/>
  <c r="C70" i="115"/>
  <c r="K9" i="115"/>
  <c r="M9" i="115" s="1"/>
  <c r="K16" i="115"/>
  <c r="M16" i="115" s="1"/>
  <c r="K14" i="115"/>
  <c r="M14" i="115" s="1"/>
  <c r="C94" i="115"/>
  <c r="C48" i="115"/>
  <c r="K8" i="115"/>
  <c r="M8" i="115" s="1"/>
  <c r="K13" i="115"/>
  <c r="M13" i="115" s="1"/>
  <c r="C154" i="115"/>
  <c r="C219" i="115"/>
  <c r="K17" i="115"/>
  <c r="M17" i="115" s="1"/>
  <c r="C106" i="115"/>
  <c r="K15" i="115"/>
  <c r="M15" i="115" s="1"/>
  <c r="C59" i="115"/>
  <c r="C84" i="115"/>
  <c r="C205" i="115"/>
  <c r="K26" i="115"/>
  <c r="M26" i="115" s="1"/>
  <c r="C34" i="115"/>
  <c r="K20" i="115"/>
  <c r="M20" i="115" s="1"/>
  <c r="K23" i="115"/>
  <c r="M23" i="115" s="1"/>
  <c r="G54" i="115"/>
  <c r="G42" i="115"/>
  <c r="S42" i="115" s="1"/>
  <c r="H28" i="115"/>
  <c r="G66" i="115"/>
  <c r="G30" i="115"/>
  <c r="S30" i="115" s="1"/>
  <c r="K21" i="115"/>
  <c r="M21" i="115" s="1"/>
  <c r="K12" i="115"/>
  <c r="M12" i="115" s="1"/>
  <c r="J17" i="111"/>
  <c r="L17" i="111" s="1"/>
  <c r="K26" i="112"/>
  <c r="M26" i="112" s="1"/>
  <c r="J24" i="111"/>
  <c r="L24" i="111" s="1"/>
  <c r="C60" i="111"/>
  <c r="J8" i="111"/>
  <c r="L8" i="111" s="1"/>
  <c r="J12" i="111"/>
  <c r="L12" i="111" s="1"/>
  <c r="K9" i="112"/>
  <c r="M9" i="112" s="1"/>
  <c r="C84" i="112"/>
  <c r="C37" i="111"/>
  <c r="K21" i="112"/>
  <c r="M21" i="112" s="1"/>
  <c r="K19" i="112"/>
  <c r="M19" i="112" s="1"/>
  <c r="H28" i="112"/>
  <c r="G30" i="112"/>
  <c r="S30" i="112" s="1"/>
  <c r="G54" i="112"/>
  <c r="G42" i="112"/>
  <c r="S42" i="112" s="1"/>
  <c r="G66" i="112"/>
  <c r="J22" i="111"/>
  <c r="L22" i="111" s="1"/>
  <c r="J9" i="111"/>
  <c r="L9" i="111" s="1"/>
  <c r="J13" i="111"/>
  <c r="L13" i="111" s="1"/>
  <c r="K12" i="112"/>
  <c r="M12" i="112" s="1"/>
  <c r="K23" i="112"/>
  <c r="M23" i="112" s="1"/>
  <c r="C205" i="112"/>
  <c r="J16" i="111"/>
  <c r="L16" i="111" s="1"/>
  <c r="K11" i="112"/>
  <c r="M11" i="112" s="1"/>
  <c r="K10" i="112"/>
  <c r="M10" i="112" s="1"/>
  <c r="C219" i="112"/>
  <c r="C106" i="112"/>
  <c r="C178" i="112"/>
  <c r="C72" i="111"/>
  <c r="K7" i="112"/>
  <c r="M7" i="112" s="1"/>
  <c r="D54" i="110"/>
  <c r="B45" i="110"/>
  <c r="J19" i="111"/>
  <c r="L19" i="111" s="1"/>
  <c r="J10" i="111"/>
  <c r="L10" i="111" s="1"/>
  <c r="J25" i="111"/>
  <c r="L25" i="111" s="1"/>
  <c r="K18" i="112"/>
  <c r="M18" i="112" s="1"/>
  <c r="J20" i="111"/>
  <c r="L20" i="111" s="1"/>
  <c r="C101" i="110"/>
  <c r="C110" i="110" s="1"/>
  <c r="D51" i="110"/>
  <c r="B42" i="110"/>
  <c r="C48" i="112"/>
  <c r="C49" i="111"/>
  <c r="K24" i="112"/>
  <c r="M24" i="112" s="1"/>
  <c r="C70" i="112"/>
  <c r="J7" i="111"/>
  <c r="L7" i="111" s="1"/>
  <c r="C193" i="112"/>
  <c r="C167" i="112"/>
  <c r="J23" i="111"/>
  <c r="L23" i="111" s="1"/>
  <c r="J26" i="111"/>
  <c r="L26" i="111" s="1"/>
  <c r="K22" i="112"/>
  <c r="M22" i="112" s="1"/>
  <c r="C118" i="112"/>
  <c r="K14" i="112"/>
  <c r="M14" i="112" s="1"/>
  <c r="C154" i="112"/>
  <c r="K13" i="112"/>
  <c r="M13" i="112" s="1"/>
  <c r="K20" i="112"/>
  <c r="M20" i="112" s="1"/>
  <c r="I8" i="110"/>
  <c r="H1" i="110"/>
  <c r="K15" i="112"/>
  <c r="M15" i="112" s="1"/>
  <c r="K25" i="112"/>
  <c r="M25" i="112" s="1"/>
  <c r="B39" i="110"/>
  <c r="D48" i="110"/>
  <c r="J14" i="111"/>
  <c r="L14" i="111" s="1"/>
  <c r="J21" i="111"/>
  <c r="L21" i="111" s="1"/>
  <c r="J11" i="111"/>
  <c r="L11" i="111" s="1"/>
  <c r="K17" i="112"/>
  <c r="M17" i="112" s="1"/>
  <c r="C95" i="112"/>
  <c r="C34" i="112"/>
  <c r="C58" i="112"/>
  <c r="J15" i="111"/>
  <c r="L15" i="111" s="1"/>
  <c r="K8" i="112"/>
  <c r="M8" i="112" s="1"/>
  <c r="K16" i="112"/>
  <c r="M16" i="112" s="1"/>
  <c r="K25" i="108"/>
  <c r="M25" i="108" s="1"/>
  <c r="J14" i="107"/>
  <c r="C194" i="108"/>
  <c r="D54" i="106"/>
  <c r="B45" i="106"/>
  <c r="J26" i="107"/>
  <c r="J66" i="108"/>
  <c r="J30" i="108"/>
  <c r="V30" i="108" s="1"/>
  <c r="J54" i="108"/>
  <c r="K28" i="108"/>
  <c r="J42" i="108"/>
  <c r="V42" i="108" s="1"/>
  <c r="J11" i="107"/>
  <c r="J7" i="107"/>
  <c r="D56" i="106"/>
  <c r="B47" i="106"/>
  <c r="J22" i="107"/>
  <c r="C70" i="108"/>
  <c r="K23" i="108"/>
  <c r="M23" i="108" s="1"/>
  <c r="J25" i="107"/>
  <c r="C36" i="107"/>
  <c r="K18" i="108"/>
  <c r="M18" i="108" s="1"/>
  <c r="C107" i="108"/>
  <c r="J18" i="107"/>
  <c r="K17" i="108"/>
  <c r="M17" i="108" s="1"/>
  <c r="J13" i="107"/>
  <c r="K26" i="108"/>
  <c r="M26" i="108" s="1"/>
  <c r="C166" i="108"/>
  <c r="J8" i="107"/>
  <c r="C60" i="107"/>
  <c r="K15" i="108"/>
  <c r="M15" i="108" s="1"/>
  <c r="K21" i="108"/>
  <c r="M21" i="108" s="1"/>
  <c r="C220" i="108"/>
  <c r="J17" i="107"/>
  <c r="J12" i="107"/>
  <c r="C58" i="108"/>
  <c r="K11" i="108"/>
  <c r="M11" i="108" s="1"/>
  <c r="K9" i="108"/>
  <c r="M9" i="108" s="1"/>
  <c r="B37" i="106"/>
  <c r="D46" i="106"/>
  <c r="D60" i="106"/>
  <c r="B51" i="106"/>
  <c r="J23" i="107"/>
  <c r="J9" i="107"/>
  <c r="J10" i="107"/>
  <c r="J19" i="107"/>
  <c r="B43" i="106"/>
  <c r="D52" i="106"/>
  <c r="K7" i="108"/>
  <c r="M7" i="108" s="1"/>
  <c r="C34" i="108"/>
  <c r="J24" i="107"/>
  <c r="K24" i="108"/>
  <c r="M24" i="108" s="1"/>
  <c r="C205" i="108"/>
  <c r="K12" i="108"/>
  <c r="M12" i="108" s="1"/>
  <c r="K20" i="108"/>
  <c r="M20" i="108" s="1"/>
  <c r="K8" i="108"/>
  <c r="M8" i="108" s="1"/>
  <c r="K13" i="108"/>
  <c r="M13" i="108" s="1"/>
  <c r="C119" i="108"/>
  <c r="C72" i="107"/>
  <c r="J20" i="107"/>
  <c r="C48" i="107"/>
  <c r="B31" i="106"/>
  <c r="D40" i="106"/>
  <c r="D53" i="106"/>
  <c r="B44" i="106"/>
  <c r="C46" i="108"/>
  <c r="J16" i="107"/>
  <c r="J21" i="107"/>
  <c r="C94" i="108"/>
  <c r="J15" i="107"/>
  <c r="C82" i="108"/>
  <c r="K22" i="108"/>
  <c r="M22" i="108" s="1"/>
  <c r="K14" i="108"/>
  <c r="M14" i="108" s="1"/>
  <c r="C154" i="108"/>
  <c r="H8" i="106"/>
  <c r="G1" i="106"/>
  <c r="C180" i="108"/>
  <c r="K19" i="108"/>
  <c r="M19" i="108" s="1"/>
  <c r="K16" i="108"/>
  <c r="M16" i="108" s="1"/>
  <c r="B47" i="89"/>
  <c r="B38" i="89"/>
  <c r="B35" i="89"/>
  <c r="D44" i="89"/>
  <c r="K8" i="93"/>
  <c r="C154" i="93"/>
  <c r="C106" i="93"/>
  <c r="C94" i="93"/>
  <c r="C82" i="93"/>
  <c r="C70" i="93"/>
  <c r="C71" i="93" s="1"/>
  <c r="H66" i="93"/>
  <c r="H54" i="93"/>
  <c r="C59" i="93"/>
  <c r="I28" i="93"/>
  <c r="H30" i="93"/>
  <c r="T30" i="93" s="1"/>
  <c r="H42" i="93"/>
  <c r="T42" i="93" s="1"/>
  <c r="C47" i="93"/>
  <c r="C35" i="93"/>
  <c r="G17" i="93" a="1"/>
  <c r="G17" i="93" s="1"/>
  <c r="E17" i="93" a="1"/>
  <c r="E17" i="93" s="1"/>
  <c r="F17" i="93" a="1"/>
  <c r="F17" i="93" s="1"/>
  <c r="I17" i="93" a="1"/>
  <c r="I17" i="93" s="1"/>
  <c r="C193" i="93"/>
  <c r="C205" i="93"/>
  <c r="C167" i="93"/>
  <c r="C178" i="93"/>
  <c r="C219" i="93"/>
  <c r="C118" i="93"/>
  <c r="J7" i="90"/>
  <c r="J14" i="90"/>
  <c r="J18" i="90"/>
  <c r="J21" i="90"/>
  <c r="J23" i="90"/>
  <c r="J17" i="90"/>
  <c r="D63" i="89"/>
  <c r="B54" i="89"/>
  <c r="C36" i="90"/>
  <c r="B31" i="89"/>
  <c r="D40" i="89"/>
  <c r="D69" i="89"/>
  <c r="B60" i="89"/>
  <c r="J20" i="90"/>
  <c r="C60" i="90"/>
  <c r="C48" i="90"/>
  <c r="D55" i="89"/>
  <c r="B46" i="89"/>
  <c r="B56" i="89"/>
  <c r="D65" i="89"/>
  <c r="J25" i="90"/>
  <c r="J12" i="90"/>
  <c r="D39" i="89"/>
  <c r="B30" i="89"/>
  <c r="C72" i="90"/>
  <c r="J24" i="90"/>
  <c r="J9" i="90"/>
  <c r="J11" i="90"/>
  <c r="B43" i="89"/>
  <c r="D52" i="89"/>
  <c r="J8" i="90"/>
  <c r="J15" i="90"/>
  <c r="J10" i="90"/>
  <c r="D41" i="89"/>
  <c r="B32" i="89"/>
  <c r="J13" i="90"/>
  <c r="J16" i="90"/>
  <c r="J26" i="90"/>
  <c r="K1" i="89"/>
  <c r="L8" i="89"/>
  <c r="J22" i="90"/>
  <c r="J16" i="88"/>
  <c r="L16" i="88" s="1"/>
  <c r="C101" i="88"/>
  <c r="C48" i="88"/>
  <c r="J25" i="88"/>
  <c r="L25" i="88" s="1"/>
  <c r="D49" i="87"/>
  <c r="B40" i="87"/>
  <c r="C38" i="88"/>
  <c r="C87" i="88"/>
  <c r="J24" i="88"/>
  <c r="L24" i="88" s="1"/>
  <c r="J22" i="88"/>
  <c r="L22" i="88" s="1"/>
  <c r="D44" i="87"/>
  <c r="B35" i="87"/>
  <c r="J20" i="88"/>
  <c r="L20" i="88" s="1"/>
  <c r="B36" i="87"/>
  <c r="D45" i="87"/>
  <c r="J26" i="88"/>
  <c r="L26" i="88" s="1"/>
  <c r="J9" i="88"/>
  <c r="L9" i="88" s="1"/>
  <c r="J15" i="88"/>
  <c r="L15" i="88" s="1"/>
  <c r="D65" i="87"/>
  <c r="B56" i="87"/>
  <c r="J14" i="88"/>
  <c r="L14" i="88" s="1"/>
  <c r="J23" i="88"/>
  <c r="L23" i="88" s="1"/>
  <c r="D55" i="87"/>
  <c r="B46" i="87"/>
  <c r="J21" i="88"/>
  <c r="L21" i="88" s="1"/>
  <c r="C60" i="88"/>
  <c r="J13" i="88"/>
  <c r="L13" i="88" s="1"/>
  <c r="J11" i="88"/>
  <c r="L11" i="88" s="1"/>
  <c r="J19" i="88"/>
  <c r="L19" i="88" s="1"/>
  <c r="P1" i="87"/>
  <c r="Q8" i="87"/>
  <c r="B42" i="87"/>
  <c r="D51" i="87"/>
  <c r="J18" i="88"/>
  <c r="L18" i="88" s="1"/>
  <c r="D57" i="87"/>
  <c r="B48" i="87"/>
  <c r="C72" i="88"/>
  <c r="J8" i="88"/>
  <c r="L8" i="88" s="1"/>
  <c r="J17" i="88"/>
  <c r="L17" i="88" s="1"/>
  <c r="B32" i="87"/>
  <c r="D41" i="87"/>
  <c r="D52" i="87"/>
  <c r="B43" i="87"/>
  <c r="J10" i="76"/>
  <c r="L10" i="76" s="1"/>
  <c r="C36" i="76"/>
  <c r="C48" i="76"/>
  <c r="C102" i="76"/>
  <c r="J19" i="76"/>
  <c r="L19" i="76" s="1"/>
  <c r="B36" i="75"/>
  <c r="D45" i="75"/>
  <c r="J9" i="76"/>
  <c r="L9" i="76" s="1"/>
  <c r="J24" i="76"/>
  <c r="L24" i="76" s="1"/>
  <c r="J14" i="76"/>
  <c r="L14" i="76" s="1"/>
  <c r="I8" i="75"/>
  <c r="H1" i="75"/>
  <c r="J12" i="76"/>
  <c r="L12" i="76" s="1"/>
  <c r="J16" i="76"/>
  <c r="L16" i="76" s="1"/>
  <c r="J26" i="76"/>
  <c r="L26" i="76" s="1"/>
  <c r="J22" i="76"/>
  <c r="L22" i="76" s="1"/>
  <c r="C88" i="76"/>
  <c r="J18" i="76"/>
  <c r="L18" i="76" s="1"/>
  <c r="C101" i="75"/>
  <c r="C110" i="75" s="1"/>
  <c r="C119" i="75" s="1"/>
  <c r="J21" i="76"/>
  <c r="L21" i="76" s="1"/>
  <c r="C60" i="76"/>
  <c r="C72" i="76"/>
  <c r="J13" i="76"/>
  <c r="L13" i="76" s="1"/>
  <c r="J20" i="76"/>
  <c r="L20" i="76" s="1"/>
  <c r="B35" i="75"/>
  <c r="D44" i="75"/>
  <c r="D78" i="75"/>
  <c r="B69" i="75"/>
  <c r="B50" i="75"/>
  <c r="D59" i="75"/>
  <c r="D58" i="75"/>
  <c r="B49" i="75"/>
  <c r="B38" i="75"/>
  <c r="D47" i="75"/>
  <c r="J17" i="76"/>
  <c r="L17" i="76" s="1"/>
  <c r="B64" i="75"/>
  <c r="D73" i="75"/>
  <c r="J23" i="76"/>
  <c r="L23" i="76" s="1"/>
  <c r="B30" i="75"/>
  <c r="D39" i="75"/>
  <c r="J11" i="76"/>
  <c r="L11" i="76" s="1"/>
  <c r="D70" i="75"/>
  <c r="B61" i="75"/>
  <c r="J9" i="74"/>
  <c r="L9" i="74" s="1"/>
  <c r="B32" i="73"/>
  <c r="D41" i="73"/>
  <c r="J13" i="74"/>
  <c r="L13" i="74" s="1"/>
  <c r="J8" i="74"/>
  <c r="L8" i="74" s="1"/>
  <c r="C87" i="74"/>
  <c r="C72" i="74"/>
  <c r="J26" i="74"/>
  <c r="L26" i="74" s="1"/>
  <c r="D47" i="73"/>
  <c r="B38" i="73"/>
  <c r="D51" i="73"/>
  <c r="B42" i="73"/>
  <c r="H8" i="73"/>
  <c r="G1" i="73"/>
  <c r="J19" i="74"/>
  <c r="L19" i="74" s="1"/>
  <c r="D55" i="73"/>
  <c r="B46" i="73"/>
  <c r="C61" i="74"/>
  <c r="J21" i="74"/>
  <c r="L21" i="74" s="1"/>
  <c r="J22" i="74"/>
  <c r="L22" i="74" s="1"/>
  <c r="J7" i="74"/>
  <c r="L7" i="74" s="1"/>
  <c r="C50" i="74"/>
  <c r="C101" i="74"/>
  <c r="J16" i="74"/>
  <c r="L16" i="74" s="1"/>
  <c r="J11" i="74"/>
  <c r="L11" i="74" s="1"/>
  <c r="B58" i="73"/>
  <c r="D67" i="73"/>
  <c r="J18" i="74"/>
  <c r="L18" i="74" s="1"/>
  <c r="J24" i="74"/>
  <c r="L24" i="74" s="1"/>
  <c r="J20" i="74"/>
  <c r="L20" i="74" s="1"/>
  <c r="D44" i="73"/>
  <c r="B35" i="73"/>
  <c r="D72" i="73"/>
  <c r="B63" i="73"/>
  <c r="C39" i="74"/>
  <c r="J10" i="74"/>
  <c r="L10" i="74" s="1"/>
  <c r="J15" i="74"/>
  <c r="L15" i="74" s="1"/>
  <c r="J25" i="74"/>
  <c r="L25" i="74" s="1"/>
  <c r="J23" i="74"/>
  <c r="L23" i="74" s="1"/>
  <c r="D61" i="73"/>
  <c r="B52" i="73"/>
  <c r="J17" i="74"/>
  <c r="L17" i="74" s="1"/>
  <c r="J12" i="74"/>
  <c r="L12" i="74" s="1"/>
  <c r="K25" i="88"/>
  <c r="L8" i="124"/>
  <c r="K18" i="88"/>
  <c r="K8" i="111"/>
  <c r="K17" i="90"/>
  <c r="K21" i="88"/>
  <c r="K8" i="123"/>
  <c r="D57" i="119" l="1"/>
  <c r="B57" i="119" s="1"/>
  <c r="B51" i="119"/>
  <c r="H1" i="122"/>
  <c r="I8" i="122"/>
  <c r="B109" i="110"/>
  <c r="D118" i="110"/>
  <c r="B118" i="110" s="1"/>
  <c r="D73" i="116"/>
  <c r="D57" i="106"/>
  <c r="B48" i="106"/>
  <c r="B50" i="106"/>
  <c r="D59" i="106"/>
  <c r="B67" i="116"/>
  <c r="D76" i="116"/>
  <c r="B46" i="119"/>
  <c r="D55" i="119"/>
  <c r="I8" i="123" a="1"/>
  <c r="I8" i="123" s="1"/>
  <c r="H8" i="123" a="1"/>
  <c r="H8" i="123" s="1"/>
  <c r="G8" i="123" a="1"/>
  <c r="G8" i="123" s="1"/>
  <c r="F8" i="123" a="1"/>
  <c r="F8" i="123" s="1"/>
  <c r="E8" i="123" a="1"/>
  <c r="E8" i="123" s="1"/>
  <c r="H8" i="124" a="1"/>
  <c r="H8" i="124" s="1"/>
  <c r="I8" i="124" a="1"/>
  <c r="I8" i="124" s="1"/>
  <c r="G8" i="124" a="1"/>
  <c r="G8" i="124" s="1"/>
  <c r="E8" i="124" a="1"/>
  <c r="E8" i="124" s="1"/>
  <c r="F8" i="124" a="1"/>
  <c r="F8" i="124" s="1"/>
  <c r="C95" i="124"/>
  <c r="C50" i="123"/>
  <c r="C194" i="124"/>
  <c r="C64" i="123"/>
  <c r="C169" i="124"/>
  <c r="C220" i="124"/>
  <c r="D60" i="122"/>
  <c r="B51" i="122"/>
  <c r="B53" i="122"/>
  <c r="D62" i="122"/>
  <c r="C119" i="124"/>
  <c r="D90" i="122"/>
  <c r="B81" i="122"/>
  <c r="C35" i="124"/>
  <c r="B50" i="122"/>
  <c r="D59" i="122"/>
  <c r="B49" i="122"/>
  <c r="D58" i="122"/>
  <c r="C85" i="124"/>
  <c r="C71" i="124"/>
  <c r="C119" i="122"/>
  <c r="B74" i="122"/>
  <c r="D83" i="122"/>
  <c r="D48" i="122"/>
  <c r="B39" i="122"/>
  <c r="D55" i="122"/>
  <c r="B46" i="122"/>
  <c r="C49" i="124"/>
  <c r="C60" i="124"/>
  <c r="B52" i="122"/>
  <c r="D61" i="122"/>
  <c r="C73" i="123"/>
  <c r="C179" i="124"/>
  <c r="C206" i="124"/>
  <c r="C107" i="124"/>
  <c r="C155" i="124"/>
  <c r="C38" i="123"/>
  <c r="J28" i="124"/>
  <c r="I66" i="124"/>
  <c r="I54" i="124"/>
  <c r="I30" i="124"/>
  <c r="U30" i="124" s="1"/>
  <c r="I42" i="124"/>
  <c r="U42" i="124" s="1"/>
  <c r="C206" i="121"/>
  <c r="C194" i="121"/>
  <c r="C47" i="121"/>
  <c r="B47" i="119"/>
  <c r="D56" i="119"/>
  <c r="C50" i="120"/>
  <c r="C59" i="121"/>
  <c r="C96" i="121"/>
  <c r="D52" i="119"/>
  <c r="B43" i="119"/>
  <c r="C179" i="121"/>
  <c r="B49" i="119"/>
  <c r="D58" i="119"/>
  <c r="C156" i="121"/>
  <c r="C108" i="121"/>
  <c r="D63" i="119"/>
  <c r="B54" i="119"/>
  <c r="D78" i="119"/>
  <c r="B69" i="119"/>
  <c r="I8" i="119"/>
  <c r="H1" i="119"/>
  <c r="C119" i="121"/>
  <c r="C169" i="121"/>
  <c r="J30" i="121"/>
  <c r="V30" i="121" s="1"/>
  <c r="J66" i="121"/>
  <c r="K28" i="121"/>
  <c r="J54" i="121"/>
  <c r="J42" i="121"/>
  <c r="V42" i="121" s="1"/>
  <c r="B44" i="119"/>
  <c r="D53" i="119"/>
  <c r="C35" i="121"/>
  <c r="C84" i="121"/>
  <c r="C74" i="120"/>
  <c r="D66" i="119"/>
  <c r="C38" i="120"/>
  <c r="C72" i="121"/>
  <c r="B50" i="119"/>
  <c r="D59" i="119"/>
  <c r="C64" i="120"/>
  <c r="C221" i="121"/>
  <c r="D53" i="116"/>
  <c r="B44" i="116"/>
  <c r="C84" i="118"/>
  <c r="C179" i="118"/>
  <c r="B50" i="116"/>
  <c r="D59" i="116"/>
  <c r="C206" i="118"/>
  <c r="C120" i="118"/>
  <c r="B97" i="116"/>
  <c r="D57" i="116"/>
  <c r="B48" i="116"/>
  <c r="C50" i="117"/>
  <c r="B73" i="116"/>
  <c r="D82" i="116"/>
  <c r="C37" i="117"/>
  <c r="B42" i="116"/>
  <c r="D51" i="116"/>
  <c r="B56" i="116"/>
  <c r="D65" i="116"/>
  <c r="C61" i="118"/>
  <c r="C107" i="118"/>
  <c r="C73" i="117"/>
  <c r="I66" i="118"/>
  <c r="I54" i="118"/>
  <c r="I30" i="118"/>
  <c r="U30" i="118" s="1"/>
  <c r="I42" i="118"/>
  <c r="U42" i="118" s="1"/>
  <c r="J28" i="118"/>
  <c r="C167" i="118"/>
  <c r="I8" i="116"/>
  <c r="H1" i="116"/>
  <c r="C47" i="118"/>
  <c r="C155" i="118"/>
  <c r="B45" i="116"/>
  <c r="D54" i="116"/>
  <c r="C63" i="117"/>
  <c r="C71" i="118"/>
  <c r="C220" i="118"/>
  <c r="C95" i="118"/>
  <c r="C35" i="118"/>
  <c r="C194" i="118"/>
  <c r="C95" i="115"/>
  <c r="C167" i="115"/>
  <c r="C194" i="115"/>
  <c r="C107" i="115"/>
  <c r="C35" i="115"/>
  <c r="H66" i="115"/>
  <c r="H54" i="115"/>
  <c r="H30" i="115"/>
  <c r="T30" i="115" s="1"/>
  <c r="H42" i="115"/>
  <c r="T42" i="115" s="1"/>
  <c r="I28" i="115"/>
  <c r="C71" i="115"/>
  <c r="C179" i="115"/>
  <c r="C119" i="115"/>
  <c r="C206" i="115"/>
  <c r="C220" i="115"/>
  <c r="C49" i="115"/>
  <c r="C60" i="115"/>
  <c r="C85" i="115"/>
  <c r="C155" i="115"/>
  <c r="H8" i="111" a="1"/>
  <c r="H8" i="111" s="1"/>
  <c r="G8" i="111" a="1"/>
  <c r="G8" i="111" s="1"/>
  <c r="F8" i="111" a="1"/>
  <c r="F8" i="111" s="1"/>
  <c r="E8" i="111" a="1"/>
  <c r="E8" i="111" s="1"/>
  <c r="I8" i="111" a="1"/>
  <c r="I8" i="111" s="1"/>
  <c r="C50" i="111"/>
  <c r="C38" i="111"/>
  <c r="J8" i="110"/>
  <c r="I1" i="110"/>
  <c r="C96" i="112"/>
  <c r="C168" i="112"/>
  <c r="C155" i="112"/>
  <c r="C119" i="112"/>
  <c r="C35" i="112"/>
  <c r="C179" i="112"/>
  <c r="C61" i="111"/>
  <c r="D57" i="110"/>
  <c r="B48" i="110"/>
  <c r="C85" i="112"/>
  <c r="B51" i="110"/>
  <c r="D60" i="110"/>
  <c r="B54" i="110"/>
  <c r="D63" i="110"/>
  <c r="C220" i="112"/>
  <c r="I28" i="112"/>
  <c r="H54" i="112"/>
  <c r="H66" i="112"/>
  <c r="H42" i="112"/>
  <c r="T42" i="112" s="1"/>
  <c r="H30" i="112"/>
  <c r="T30" i="112" s="1"/>
  <c r="C73" i="111"/>
  <c r="C107" i="112"/>
  <c r="C206" i="112"/>
  <c r="C59" i="112"/>
  <c r="C194" i="112"/>
  <c r="C71" i="112"/>
  <c r="C119" i="110"/>
  <c r="C49" i="112"/>
  <c r="C47" i="108"/>
  <c r="L9" i="107"/>
  <c r="C59" i="108"/>
  <c r="C83" i="108"/>
  <c r="C195" i="108"/>
  <c r="L15" i="107"/>
  <c r="C35" i="108"/>
  <c r="K54" i="108"/>
  <c r="L28" i="108"/>
  <c r="K78" i="108"/>
  <c r="K66" i="108"/>
  <c r="K30" i="108"/>
  <c r="K42" i="108"/>
  <c r="C181" i="108"/>
  <c r="L25" i="107"/>
  <c r="L11" i="107"/>
  <c r="C49" i="107"/>
  <c r="L26" i="107"/>
  <c r="L18" i="107"/>
  <c r="L16" i="107"/>
  <c r="B53" i="106"/>
  <c r="D62" i="106"/>
  <c r="L10" i="107"/>
  <c r="L17" i="107"/>
  <c r="L22" i="107"/>
  <c r="D63" i="106"/>
  <c r="B54" i="106"/>
  <c r="C155" i="108"/>
  <c r="C108" i="108"/>
  <c r="D65" i="106"/>
  <c r="B56" i="106"/>
  <c r="C73" i="107"/>
  <c r="L7" i="107"/>
  <c r="C61" i="107"/>
  <c r="L23" i="107"/>
  <c r="L8" i="107"/>
  <c r="C221" i="108"/>
  <c r="L13" i="107"/>
  <c r="B60" i="106"/>
  <c r="D69" i="106"/>
  <c r="C206" i="108"/>
  <c r="B46" i="106"/>
  <c r="D55" i="106"/>
  <c r="L20" i="107"/>
  <c r="C120" i="108"/>
  <c r="L21" i="107"/>
  <c r="B52" i="106"/>
  <c r="D61" i="106"/>
  <c r="C95" i="108"/>
  <c r="L12" i="107"/>
  <c r="L14" i="107"/>
  <c r="L19" i="107"/>
  <c r="C71" i="108"/>
  <c r="I8" i="106"/>
  <c r="H1" i="106"/>
  <c r="B40" i="106"/>
  <c r="D49" i="106"/>
  <c r="L24" i="107"/>
  <c r="C167" i="108"/>
  <c r="C37" i="107"/>
  <c r="D53" i="89"/>
  <c r="B44" i="89"/>
  <c r="M8" i="93"/>
  <c r="C155" i="93"/>
  <c r="C107" i="93"/>
  <c r="C95" i="93"/>
  <c r="C83" i="93"/>
  <c r="C84" i="93" s="1"/>
  <c r="I66" i="93"/>
  <c r="I54" i="93"/>
  <c r="C60" i="93"/>
  <c r="C72" i="93"/>
  <c r="J28" i="93"/>
  <c r="I42" i="93"/>
  <c r="I30" i="93"/>
  <c r="U30" i="93" s="1"/>
  <c r="C48" i="93"/>
  <c r="C36" i="93"/>
  <c r="C179" i="93"/>
  <c r="C119" i="93"/>
  <c r="C206" i="93"/>
  <c r="C194" i="93"/>
  <c r="C220" i="93"/>
  <c r="C168" i="93"/>
  <c r="L21" i="90"/>
  <c r="L26" i="90"/>
  <c r="L24" i="90"/>
  <c r="L16" i="90"/>
  <c r="L9" i="90"/>
  <c r="L17" i="90"/>
  <c r="F17" i="90" s="1" a="1"/>
  <c r="F17" i="90" s="1"/>
  <c r="L13" i="90"/>
  <c r="L19" i="90"/>
  <c r="L20" i="90"/>
  <c r="L15" i="90"/>
  <c r="L7" i="90"/>
  <c r="L8" i="90"/>
  <c r="L12" i="90"/>
  <c r="L23" i="90"/>
  <c r="L10" i="90"/>
  <c r="L25" i="90"/>
  <c r="L18" i="90"/>
  <c r="L22" i="90"/>
  <c r="L11" i="90"/>
  <c r="L14" i="90"/>
  <c r="I17" i="90" a="1"/>
  <c r="I17" i="90" s="1"/>
  <c r="E17" i="90" a="1"/>
  <c r="E17" i="90" s="1"/>
  <c r="G17" i="90" a="1"/>
  <c r="G17" i="90" s="1"/>
  <c r="C73" i="90"/>
  <c r="C49" i="90"/>
  <c r="C61" i="90"/>
  <c r="C37" i="90"/>
  <c r="D50" i="89"/>
  <c r="B41" i="89"/>
  <c r="B39" i="89"/>
  <c r="D48" i="89"/>
  <c r="B52" i="89"/>
  <c r="D61" i="89"/>
  <c r="M8" i="89"/>
  <c r="L1" i="89"/>
  <c r="B65" i="89"/>
  <c r="D74" i="89"/>
  <c r="D49" i="89"/>
  <c r="B40" i="89"/>
  <c r="D64" i="89"/>
  <c r="B55" i="89"/>
  <c r="D78" i="89"/>
  <c r="B69" i="89"/>
  <c r="D72" i="89"/>
  <c r="B63" i="89"/>
  <c r="F21" i="88" a="1"/>
  <c r="F21" i="88" s="1"/>
  <c r="I21" i="88" a="1"/>
  <c r="I21" i="88" s="1"/>
  <c r="H21" i="88" a="1"/>
  <c r="H21" i="88" s="1"/>
  <c r="E21" i="88" a="1"/>
  <c r="E21" i="88" s="1"/>
  <c r="G21" i="88" a="1"/>
  <c r="G21" i="88" s="1"/>
  <c r="I18" i="88" a="1"/>
  <c r="I18" i="88" s="1"/>
  <c r="H18" i="88" a="1"/>
  <c r="H18" i="88" s="1"/>
  <c r="F18" i="88" a="1"/>
  <c r="F18" i="88" s="1"/>
  <c r="G18" i="88" a="1"/>
  <c r="G18" i="88" s="1"/>
  <c r="E18" i="88" a="1"/>
  <c r="E18" i="88" s="1"/>
  <c r="H25" i="88" a="1"/>
  <c r="H25" i="88" s="1"/>
  <c r="F25" i="88" a="1"/>
  <c r="F25" i="88" s="1"/>
  <c r="G25" i="88" a="1"/>
  <c r="G25" i="88" s="1"/>
  <c r="I25" i="88" a="1"/>
  <c r="I25" i="88" s="1"/>
  <c r="E25" i="88" a="1"/>
  <c r="E25" i="88" s="1"/>
  <c r="D53" i="87"/>
  <c r="B44" i="87"/>
  <c r="C102" i="88"/>
  <c r="B51" i="87"/>
  <c r="D60" i="87"/>
  <c r="C88" i="88"/>
  <c r="D66" i="87"/>
  <c r="B57" i="87"/>
  <c r="B65" i="87"/>
  <c r="D74" i="87"/>
  <c r="C39" i="88"/>
  <c r="C73" i="88"/>
  <c r="D61" i="87"/>
  <c r="B52" i="87"/>
  <c r="C49" i="88"/>
  <c r="C61" i="88"/>
  <c r="D64" i="87"/>
  <c r="B55" i="87"/>
  <c r="Q1" i="87"/>
  <c r="R8" i="87"/>
  <c r="D58" i="87"/>
  <c r="B49" i="87"/>
  <c r="B41" i="87"/>
  <c r="D50" i="87"/>
  <c r="D54" i="87"/>
  <c r="B45" i="87"/>
  <c r="B59" i="75"/>
  <c r="D68" i="75"/>
  <c r="C89" i="76"/>
  <c r="I1" i="75"/>
  <c r="J8" i="75"/>
  <c r="C37" i="76"/>
  <c r="D79" i="75"/>
  <c r="B70" i="75"/>
  <c r="B44" i="75"/>
  <c r="D53" i="75"/>
  <c r="C103" i="76"/>
  <c r="B45" i="75"/>
  <c r="D54" i="75"/>
  <c r="C61" i="76"/>
  <c r="D67" i="75"/>
  <c r="B58" i="75"/>
  <c r="C73" i="76"/>
  <c r="B39" i="75"/>
  <c r="D48" i="75"/>
  <c r="D82" i="75"/>
  <c r="B73" i="75"/>
  <c r="D87" i="75"/>
  <c r="B78" i="75"/>
  <c r="C49" i="76"/>
  <c r="B47" i="75"/>
  <c r="D56" i="75"/>
  <c r="H1" i="73"/>
  <c r="I8" i="73"/>
  <c r="D76" i="73"/>
  <c r="B67" i="73"/>
  <c r="C62" i="74"/>
  <c r="D60" i="73"/>
  <c r="B51" i="73"/>
  <c r="B41" i="73"/>
  <c r="D50" i="73"/>
  <c r="D81" i="73"/>
  <c r="B72" i="73"/>
  <c r="D64" i="73"/>
  <c r="B55" i="73"/>
  <c r="B61" i="73"/>
  <c r="D70" i="73"/>
  <c r="C40" i="74"/>
  <c r="C73" i="74"/>
  <c r="D53" i="73"/>
  <c r="B44" i="73"/>
  <c r="C51" i="74"/>
  <c r="C88" i="74"/>
  <c r="C102" i="74"/>
  <c r="D56" i="73"/>
  <c r="B47" i="73"/>
  <c r="L24" i="112"/>
  <c r="K25" i="76"/>
  <c r="K15" i="88"/>
  <c r="K11" i="88"/>
  <c r="L8" i="112"/>
  <c r="K24" i="111"/>
  <c r="K13" i="76"/>
  <c r="K11" i="76"/>
  <c r="K13" i="74"/>
  <c r="L17" i="115"/>
  <c r="L8" i="108"/>
  <c r="K11" i="74"/>
  <c r="K16" i="88"/>
  <c r="L8" i="115"/>
  <c r="K8" i="107"/>
  <c r="K13" i="88"/>
  <c r="J8" i="122" l="1"/>
  <c r="I1" i="122"/>
  <c r="D68" i="106"/>
  <c r="B59" i="106"/>
  <c r="D66" i="106"/>
  <c r="B57" i="106"/>
  <c r="B76" i="116"/>
  <c r="D85" i="116"/>
  <c r="B55" i="119"/>
  <c r="D64" i="119"/>
  <c r="D68" i="122"/>
  <c r="B59" i="122"/>
  <c r="C51" i="123"/>
  <c r="C180" i="124"/>
  <c r="D64" i="122"/>
  <c r="B55" i="122"/>
  <c r="J66" i="124"/>
  <c r="J30" i="124"/>
  <c r="V30" i="124" s="1"/>
  <c r="J42" i="124"/>
  <c r="V42" i="124" s="1"/>
  <c r="J54" i="124"/>
  <c r="K28" i="124"/>
  <c r="D92" i="122"/>
  <c r="B83" i="122"/>
  <c r="C72" i="124"/>
  <c r="B62" i="122"/>
  <c r="D71" i="122"/>
  <c r="C221" i="124"/>
  <c r="C96" i="124"/>
  <c r="C170" i="124"/>
  <c r="C61" i="124"/>
  <c r="C108" i="124"/>
  <c r="C50" i="124"/>
  <c r="C86" i="124"/>
  <c r="D69" i="122"/>
  <c r="B60" i="122"/>
  <c r="C39" i="123"/>
  <c r="D99" i="122"/>
  <c r="B90" i="122"/>
  <c r="C195" i="124"/>
  <c r="D57" i="122"/>
  <c r="B48" i="122"/>
  <c r="D67" i="122"/>
  <c r="B58" i="122"/>
  <c r="C120" i="124"/>
  <c r="C207" i="124"/>
  <c r="B61" i="122"/>
  <c r="D70" i="122"/>
  <c r="C65" i="123"/>
  <c r="I61" i="123" s="1" a="1"/>
  <c r="I61" i="123" s="1"/>
  <c r="J64" i="123" a="1"/>
  <c r="J64" i="123" s="1"/>
  <c r="F64" i="123" a="1"/>
  <c r="F64" i="123" s="1"/>
  <c r="C36" i="124"/>
  <c r="C156" i="124"/>
  <c r="C74" i="123"/>
  <c r="I63" i="120" a="1"/>
  <c r="I63" i="120" s="1"/>
  <c r="D75" i="119"/>
  <c r="B66" i="119"/>
  <c r="B78" i="119"/>
  <c r="D87" i="119"/>
  <c r="C180" i="121"/>
  <c r="C97" i="121"/>
  <c r="C60" i="121"/>
  <c r="F64" i="120" a="1"/>
  <c r="F64" i="120" s="1"/>
  <c r="C65" i="120"/>
  <c r="E64" i="120" s="1" a="1"/>
  <c r="E64" i="120" s="1"/>
  <c r="G64" i="120" a="1"/>
  <c r="G64" i="120" s="1"/>
  <c r="J64" i="120" a="1"/>
  <c r="J64" i="120" s="1"/>
  <c r="J60" i="120" a="1"/>
  <c r="J60" i="120" s="1"/>
  <c r="G62" i="120" a="1"/>
  <c r="G62" i="120" s="1"/>
  <c r="E59" i="120" a="1"/>
  <c r="E59" i="120" s="1"/>
  <c r="J62" i="120" a="1"/>
  <c r="J62" i="120" s="1"/>
  <c r="G61" i="120" a="1"/>
  <c r="G61" i="120" s="1"/>
  <c r="I57" i="120" a="1"/>
  <c r="I57" i="120" s="1"/>
  <c r="I59" i="120" a="1"/>
  <c r="I59" i="120" s="1"/>
  <c r="G59" i="120" a="1"/>
  <c r="G59" i="120" s="1"/>
  <c r="C36" i="121"/>
  <c r="C170" i="121"/>
  <c r="C222" i="121"/>
  <c r="C85" i="121"/>
  <c r="K78" i="121"/>
  <c r="K66" i="121"/>
  <c r="K54" i="121"/>
  <c r="K30" i="121"/>
  <c r="K42" i="121"/>
  <c r="L28" i="121"/>
  <c r="C73" i="121"/>
  <c r="B53" i="119"/>
  <c r="D62" i="119"/>
  <c r="D67" i="119"/>
  <c r="B58" i="119"/>
  <c r="B52" i="119"/>
  <c r="D61" i="119"/>
  <c r="F59" i="120" a="1"/>
  <c r="F59" i="120" s="1"/>
  <c r="C207" i="121"/>
  <c r="C75" i="120"/>
  <c r="C120" i="121"/>
  <c r="C109" i="121"/>
  <c r="C51" i="120"/>
  <c r="C195" i="121"/>
  <c r="C48" i="121"/>
  <c r="C157" i="121"/>
  <c r="J8" i="119"/>
  <c r="I1" i="119"/>
  <c r="B56" i="119"/>
  <c r="D65" i="119"/>
  <c r="J63" i="120" a="1"/>
  <c r="J63" i="120" s="1"/>
  <c r="C39" i="120"/>
  <c r="B59" i="119"/>
  <c r="D68" i="119"/>
  <c r="B63" i="119"/>
  <c r="D72" i="119"/>
  <c r="C38" i="117"/>
  <c r="B106" i="116"/>
  <c r="B115" i="116"/>
  <c r="D68" i="116"/>
  <c r="B59" i="116"/>
  <c r="C85" i="118"/>
  <c r="C36" i="118"/>
  <c r="C96" i="118"/>
  <c r="B65" i="116"/>
  <c r="D74" i="116"/>
  <c r="C121" i="118"/>
  <c r="B54" i="116"/>
  <c r="D63" i="116"/>
  <c r="J54" i="118"/>
  <c r="J30" i="118"/>
  <c r="V30" i="118" s="1"/>
  <c r="J42" i="118"/>
  <c r="V42" i="118" s="1"/>
  <c r="J66" i="118"/>
  <c r="K28" i="118"/>
  <c r="C48" i="118"/>
  <c r="D66" i="116"/>
  <c r="B57" i="116"/>
  <c r="C64" i="117"/>
  <c r="C156" i="118"/>
  <c r="C74" i="117"/>
  <c r="B51" i="116"/>
  <c r="D60" i="116"/>
  <c r="C221" i="118"/>
  <c r="B82" i="116"/>
  <c r="D91" i="116"/>
  <c r="D62" i="116"/>
  <c r="B53" i="116"/>
  <c r="J8" i="116"/>
  <c r="I1" i="116"/>
  <c r="C168" i="118"/>
  <c r="C108" i="118"/>
  <c r="C51" i="117"/>
  <c r="C180" i="118"/>
  <c r="C72" i="118"/>
  <c r="C195" i="118"/>
  <c r="C62" i="118"/>
  <c r="C207" i="118"/>
  <c r="I8" i="115" a="1"/>
  <c r="I8" i="115" s="1"/>
  <c r="G8" i="115" a="1"/>
  <c r="G8" i="115" s="1"/>
  <c r="F8" i="115" a="1"/>
  <c r="F8" i="115" s="1"/>
  <c r="E8" i="115" a="1"/>
  <c r="E8" i="115" s="1"/>
  <c r="I17" i="115" a="1"/>
  <c r="I17" i="115" s="1"/>
  <c r="E17" i="115" a="1"/>
  <c r="E17" i="115" s="1"/>
  <c r="G17" i="115" a="1"/>
  <c r="G17" i="115" s="1"/>
  <c r="F17" i="115" a="1"/>
  <c r="F17" i="115" s="1"/>
  <c r="C50" i="115"/>
  <c r="C221" i="115"/>
  <c r="C96" i="115"/>
  <c r="C86" i="115"/>
  <c r="C195" i="115"/>
  <c r="C168" i="115"/>
  <c r="C207" i="115"/>
  <c r="C36" i="115"/>
  <c r="C72" i="115"/>
  <c r="C61" i="115"/>
  <c r="C180" i="115"/>
  <c r="C108" i="115"/>
  <c r="C120" i="115"/>
  <c r="C156" i="115"/>
  <c r="J28" i="115"/>
  <c r="I66" i="115"/>
  <c r="I54" i="115"/>
  <c r="I42" i="115"/>
  <c r="U42" i="115" s="1"/>
  <c r="I30" i="115"/>
  <c r="U30" i="115" s="1"/>
  <c r="G8" i="112" a="1"/>
  <c r="G8" i="112" s="1"/>
  <c r="E8" i="112" a="1"/>
  <c r="E8" i="112" s="1"/>
  <c r="I8" i="112" a="1"/>
  <c r="I8" i="112" s="1"/>
  <c r="H8" i="112" a="1"/>
  <c r="H8" i="112" s="1"/>
  <c r="F8" i="112" a="1"/>
  <c r="F8" i="112" s="1"/>
  <c r="G24" i="112" a="1"/>
  <c r="G24" i="112" s="1"/>
  <c r="H24" i="112" a="1"/>
  <c r="H24" i="112" s="1"/>
  <c r="I24" i="112" a="1"/>
  <c r="I24" i="112" s="1"/>
  <c r="F24" i="112" a="1"/>
  <c r="F24" i="112" s="1"/>
  <c r="E24" i="112" a="1"/>
  <c r="E24" i="112" s="1"/>
  <c r="E24" i="111" a="1"/>
  <c r="E24" i="111" s="1"/>
  <c r="H24" i="111" a="1"/>
  <c r="H24" i="111" s="1"/>
  <c r="F24" i="111" a="1"/>
  <c r="F24" i="111" s="1"/>
  <c r="I24" i="111" a="1"/>
  <c r="I24" i="111" s="1"/>
  <c r="G24" i="111" a="1"/>
  <c r="G24" i="111" s="1"/>
  <c r="C50" i="112"/>
  <c r="C97" i="112"/>
  <c r="C120" i="112"/>
  <c r="C62" i="111"/>
  <c r="C169" i="112"/>
  <c r="C156" i="112"/>
  <c r="C60" i="112"/>
  <c r="C108" i="112"/>
  <c r="C195" i="112"/>
  <c r="C72" i="112"/>
  <c r="C207" i="112"/>
  <c r="D72" i="110"/>
  <c r="B63" i="110"/>
  <c r="C180" i="112"/>
  <c r="K8" i="110"/>
  <c r="J1" i="110"/>
  <c r="C74" i="111"/>
  <c r="C51" i="111"/>
  <c r="C39" i="111"/>
  <c r="I42" i="112"/>
  <c r="U42" i="112" s="1"/>
  <c r="J28" i="112"/>
  <c r="I66" i="112"/>
  <c r="I54" i="112"/>
  <c r="I30" i="112"/>
  <c r="U30" i="112" s="1"/>
  <c r="B60" i="110"/>
  <c r="D69" i="110"/>
  <c r="C86" i="112"/>
  <c r="C36" i="112"/>
  <c r="B57" i="110"/>
  <c r="D66" i="110"/>
  <c r="C221" i="112"/>
  <c r="E8" i="107" a="1"/>
  <c r="E8" i="107" s="1"/>
  <c r="G8" i="107" a="1"/>
  <c r="G8" i="107" s="1"/>
  <c r="I8" i="107" a="1"/>
  <c r="I8" i="107" s="1"/>
  <c r="F8" i="107" a="1"/>
  <c r="F8" i="107" s="1"/>
  <c r="G8" i="108" a="1"/>
  <c r="G8" i="108" s="1"/>
  <c r="I8" i="108" a="1"/>
  <c r="I8" i="108" s="1"/>
  <c r="H8" i="108" a="1"/>
  <c r="H8" i="108" s="1"/>
  <c r="E8" i="108" a="1"/>
  <c r="E8" i="108" s="1"/>
  <c r="F8" i="108" a="1"/>
  <c r="F8" i="108" s="1"/>
  <c r="C62" i="107"/>
  <c r="B49" i="106"/>
  <c r="D58" i="106"/>
  <c r="C121" i="108"/>
  <c r="C182" i="108"/>
  <c r="B55" i="106"/>
  <c r="D64" i="106"/>
  <c r="D78" i="106"/>
  <c r="B69" i="106"/>
  <c r="D72" i="106"/>
  <c r="B63" i="106"/>
  <c r="C48" i="108"/>
  <c r="C72" i="108"/>
  <c r="C36" i="108"/>
  <c r="C196" i="108"/>
  <c r="C74" i="107"/>
  <c r="C50" i="107"/>
  <c r="C168" i="108"/>
  <c r="C222" i="108"/>
  <c r="C156" i="108"/>
  <c r="C38" i="107"/>
  <c r="J8" i="106"/>
  <c r="I1" i="106"/>
  <c r="C84" i="108"/>
  <c r="B62" i="106"/>
  <c r="D71" i="106"/>
  <c r="L78" i="108"/>
  <c r="L42" i="108"/>
  <c r="L66" i="108"/>
  <c r="L30" i="108"/>
  <c r="L54" i="108"/>
  <c r="C109" i="108"/>
  <c r="C60" i="108"/>
  <c r="B61" i="106"/>
  <c r="D70" i="106"/>
  <c r="C96" i="108"/>
  <c r="C207" i="108"/>
  <c r="D74" i="106"/>
  <c r="H8" i="107" s="1" a="1"/>
  <c r="H8" i="107" s="1"/>
  <c r="B65" i="106"/>
  <c r="B53" i="89"/>
  <c r="D62" i="89"/>
  <c r="C156" i="93"/>
  <c r="C108" i="93"/>
  <c r="C96" i="93"/>
  <c r="J66" i="93"/>
  <c r="C85" i="93"/>
  <c r="C73" i="93"/>
  <c r="C61" i="93"/>
  <c r="J54" i="93"/>
  <c r="U42" i="93"/>
  <c r="K28" i="93"/>
  <c r="K78" i="93" s="1"/>
  <c r="J42" i="93"/>
  <c r="J30" i="93"/>
  <c r="V30" i="93" s="1"/>
  <c r="C49" i="93"/>
  <c r="C37" i="93"/>
  <c r="C180" i="93"/>
  <c r="C207" i="93"/>
  <c r="C169" i="93"/>
  <c r="C195" i="93"/>
  <c r="C221" i="93"/>
  <c r="C120" i="93"/>
  <c r="B74" i="89"/>
  <c r="D83" i="89"/>
  <c r="D81" i="89"/>
  <c r="B72" i="89"/>
  <c r="B48" i="89"/>
  <c r="D57" i="89"/>
  <c r="D58" i="89"/>
  <c r="B49" i="89"/>
  <c r="B50" i="89"/>
  <c r="D59" i="89"/>
  <c r="C74" i="90"/>
  <c r="N8" i="89"/>
  <c r="M1" i="89"/>
  <c r="C62" i="90"/>
  <c r="C38" i="90"/>
  <c r="D87" i="89"/>
  <c r="B78" i="89"/>
  <c r="C50" i="90"/>
  <c r="D73" i="89"/>
  <c r="B64" i="89"/>
  <c r="B61" i="89"/>
  <c r="D70" i="89"/>
  <c r="I16" i="88" a="1"/>
  <c r="I16" i="88" s="1"/>
  <c r="H16" i="88" a="1"/>
  <c r="H16" i="88" s="1"/>
  <c r="G16" i="88" a="1"/>
  <c r="G16" i="88" s="1"/>
  <c r="F16" i="88" a="1"/>
  <c r="F16" i="88" s="1"/>
  <c r="E16" i="88" a="1"/>
  <c r="E16" i="88" s="1"/>
  <c r="G13" i="88" a="1"/>
  <c r="G13" i="88" s="1"/>
  <c r="F13" i="88" a="1"/>
  <c r="F13" i="88" s="1"/>
  <c r="I13" i="88" a="1"/>
  <c r="I13" i="88" s="1"/>
  <c r="H13" i="88" a="1"/>
  <c r="H13" i="88" s="1"/>
  <c r="E13" i="88" a="1"/>
  <c r="E13" i="88" s="1"/>
  <c r="E15" i="88" a="1"/>
  <c r="E15" i="88" s="1"/>
  <c r="I15" i="88" a="1"/>
  <c r="I15" i="88" s="1"/>
  <c r="G15" i="88" a="1"/>
  <c r="G15" i="88" s="1"/>
  <c r="F15" i="88" a="1"/>
  <c r="F15" i="88" s="1"/>
  <c r="H15" i="88" a="1"/>
  <c r="H15" i="88" s="1"/>
  <c r="I11" i="88" a="1"/>
  <c r="I11" i="88" s="1"/>
  <c r="H11" i="88" a="1"/>
  <c r="H11" i="88" s="1"/>
  <c r="F11" i="88" a="1"/>
  <c r="F11" i="88" s="1"/>
  <c r="G11" i="88" a="1"/>
  <c r="G11" i="88" s="1"/>
  <c r="E11" i="88" a="1"/>
  <c r="E11" i="88" s="1"/>
  <c r="C62" i="88"/>
  <c r="C103" i="88"/>
  <c r="D83" i="87"/>
  <c r="B74" i="87"/>
  <c r="D59" i="87"/>
  <c r="B50" i="87"/>
  <c r="B60" i="87"/>
  <c r="D69" i="87"/>
  <c r="D67" i="87"/>
  <c r="B58" i="87"/>
  <c r="D73" i="87"/>
  <c r="B64" i="87"/>
  <c r="S8" i="87"/>
  <c r="R1" i="87"/>
  <c r="B54" i="87"/>
  <c r="D63" i="87"/>
  <c r="D70" i="87"/>
  <c r="B61" i="87"/>
  <c r="C89" i="88"/>
  <c r="B66" i="87"/>
  <c r="D75" i="87"/>
  <c r="C40" i="88"/>
  <c r="C74" i="88"/>
  <c r="C50" i="88"/>
  <c r="D62" i="87"/>
  <c r="B53" i="87"/>
  <c r="E25" i="76" a="1"/>
  <c r="E25" i="76" s="1"/>
  <c r="I25" i="76" a="1"/>
  <c r="I25" i="76" s="1"/>
  <c r="H25" i="76" a="1"/>
  <c r="H25" i="76" s="1"/>
  <c r="G25" i="76" a="1"/>
  <c r="G25" i="76" s="1"/>
  <c r="F25" i="76" a="1"/>
  <c r="F25" i="76" s="1"/>
  <c r="E11" i="76" a="1"/>
  <c r="E11" i="76" s="1"/>
  <c r="H11" i="76" a="1"/>
  <c r="H11" i="76" s="1"/>
  <c r="G11" i="76" a="1"/>
  <c r="G11" i="76" s="1"/>
  <c r="F11" i="76" a="1"/>
  <c r="F11" i="76" s="1"/>
  <c r="I11" i="76" a="1"/>
  <c r="I11" i="76" s="1"/>
  <c r="F13" i="76" a="1"/>
  <c r="F13" i="76" s="1"/>
  <c r="E13" i="76" a="1"/>
  <c r="E13" i="76" s="1"/>
  <c r="I13" i="76" a="1"/>
  <c r="I13" i="76" s="1"/>
  <c r="H13" i="76" a="1"/>
  <c r="H13" i="76" s="1"/>
  <c r="G13" i="76" a="1"/>
  <c r="G13" i="76" s="1"/>
  <c r="B68" i="75"/>
  <c r="D77" i="75"/>
  <c r="C62" i="76"/>
  <c r="D63" i="75"/>
  <c r="B54" i="75"/>
  <c r="K8" i="75"/>
  <c r="J1" i="75"/>
  <c r="B53" i="75"/>
  <c r="D62" i="75"/>
  <c r="C50" i="76"/>
  <c r="B48" i="75"/>
  <c r="D57" i="75"/>
  <c r="C74" i="76"/>
  <c r="B87" i="75"/>
  <c r="D96" i="75"/>
  <c r="C104" i="76"/>
  <c r="B79" i="75"/>
  <c r="D88" i="75"/>
  <c r="C90" i="76"/>
  <c r="B56" i="75"/>
  <c r="D65" i="75"/>
  <c r="B82" i="75"/>
  <c r="D91" i="75"/>
  <c r="B67" i="75"/>
  <c r="D76" i="75"/>
  <c r="C38" i="76"/>
  <c r="E11" i="74" a="1"/>
  <c r="E11" i="74" s="1"/>
  <c r="H11" i="74" a="1"/>
  <c r="H11" i="74" s="1"/>
  <c r="F11" i="74" a="1"/>
  <c r="F11" i="74" s="1"/>
  <c r="I11" i="74" a="1"/>
  <c r="I11" i="74" s="1"/>
  <c r="G11" i="74" a="1"/>
  <c r="G11" i="74" s="1"/>
  <c r="I13" i="74" a="1"/>
  <c r="I13" i="74" s="1"/>
  <c r="G13" i="74" a="1"/>
  <c r="G13" i="74" s="1"/>
  <c r="E13" i="74" a="1"/>
  <c r="E13" i="74" s="1"/>
  <c r="F13" i="74" a="1"/>
  <c r="F13" i="74" s="1"/>
  <c r="H13" i="74" a="1"/>
  <c r="H13" i="74" s="1"/>
  <c r="D90" i="73"/>
  <c r="B81" i="73"/>
  <c r="B50" i="73"/>
  <c r="D59" i="73"/>
  <c r="D69" i="73"/>
  <c r="B60" i="73"/>
  <c r="D73" i="73"/>
  <c r="B64" i="73"/>
  <c r="B76" i="73"/>
  <c r="D85" i="73"/>
  <c r="J8" i="73"/>
  <c r="I1" i="73"/>
  <c r="C52" i="74"/>
  <c r="C41" i="74"/>
  <c r="H40" i="74" a="1"/>
  <c r="H40" i="74" s="1"/>
  <c r="G40" i="74" a="1"/>
  <c r="G40" i="74" s="1"/>
  <c r="I40" i="74" a="1"/>
  <c r="I40" i="74" s="1"/>
  <c r="J40" i="74" a="1"/>
  <c r="J40" i="74" s="1"/>
  <c r="F40" i="74" a="1"/>
  <c r="F40" i="74" s="1"/>
  <c r="E40" i="74" a="1"/>
  <c r="E40" i="74" s="1"/>
  <c r="E38" i="74" a="1"/>
  <c r="E38" i="74" s="1"/>
  <c r="H33" i="74" a="1"/>
  <c r="H33" i="74" s="1"/>
  <c r="I33" i="74" a="1"/>
  <c r="I33" i="74" s="1"/>
  <c r="H36" i="74" a="1"/>
  <c r="H36" i="74" s="1"/>
  <c r="G36" i="74" a="1"/>
  <c r="G36" i="74" s="1"/>
  <c r="J33" i="74" a="1"/>
  <c r="J33" i="74" s="1"/>
  <c r="U34" i="74" s="1"/>
  <c r="E36" i="74" a="1"/>
  <c r="E36" i="74" s="1"/>
  <c r="I38" i="74" a="1"/>
  <c r="I38" i="74" s="1"/>
  <c r="E37" i="74" a="1"/>
  <c r="E37" i="74" s="1"/>
  <c r="G33" i="74" a="1"/>
  <c r="G33" i="74" s="1"/>
  <c r="G38" i="74" a="1"/>
  <c r="G38" i="74" s="1"/>
  <c r="F36" i="74" a="1"/>
  <c r="F36" i="74" s="1"/>
  <c r="E35" i="74" a="1"/>
  <c r="E35" i="74" s="1"/>
  <c r="H39" i="74" a="1"/>
  <c r="H39" i="74" s="1"/>
  <c r="S40" i="74" s="1"/>
  <c r="J34" i="74" a="1"/>
  <c r="J34" i="74" s="1"/>
  <c r="C89" i="74"/>
  <c r="F35" i="74" a="1"/>
  <c r="F35" i="74" s="1"/>
  <c r="Q36" i="74" s="1"/>
  <c r="E39" i="74" a="1"/>
  <c r="E39" i="74" s="1"/>
  <c r="P40" i="74" s="1"/>
  <c r="J35" i="74" a="1"/>
  <c r="J35" i="74" s="1"/>
  <c r="F38" i="74" a="1"/>
  <c r="F38" i="74" s="1"/>
  <c r="B53" i="73"/>
  <c r="D62" i="73"/>
  <c r="D79" i="73"/>
  <c r="B70" i="73"/>
  <c r="D65" i="73"/>
  <c r="B56" i="73"/>
  <c r="C74" i="74"/>
  <c r="C103" i="74"/>
  <c r="H38" i="74" a="1"/>
  <c r="H38" i="74" s="1"/>
  <c r="G39" i="74" a="1"/>
  <c r="G39" i="74" s="1"/>
  <c r="R40" i="74" s="1"/>
  <c r="C63" i="74"/>
  <c r="K25" i="74"/>
  <c r="K21" i="76"/>
  <c r="K12" i="88"/>
  <c r="J1" i="122" l="1"/>
  <c r="K8" i="122"/>
  <c r="E62" i="120" a="1"/>
  <c r="E62" i="120" s="1"/>
  <c r="H62" i="120" a="1"/>
  <c r="H62" i="120" s="1"/>
  <c r="H64" i="120" a="1"/>
  <c r="H64" i="120" s="1"/>
  <c r="E61" i="120" a="1"/>
  <c r="E61" i="120" s="1"/>
  <c r="P62" i="120" s="1"/>
  <c r="E57" i="120" a="1"/>
  <c r="E57" i="120" s="1"/>
  <c r="J61" i="120" a="1"/>
  <c r="J61" i="120" s="1"/>
  <c r="U61" i="120" s="1"/>
  <c r="H57" i="120" a="1"/>
  <c r="H57" i="120" s="1"/>
  <c r="G57" i="120" a="1"/>
  <c r="G57" i="120" s="1"/>
  <c r="J57" i="120" a="1"/>
  <c r="J57" i="120" s="1"/>
  <c r="E63" i="120" a="1"/>
  <c r="E63" i="120" s="1"/>
  <c r="P64" i="120" s="1"/>
  <c r="F58" i="120" a="1"/>
  <c r="F58" i="120" s="1"/>
  <c r="Q59" i="120" s="1"/>
  <c r="I62" i="120" a="1"/>
  <c r="I62" i="120" s="1"/>
  <c r="T63" i="120" s="1"/>
  <c r="J59" i="120" a="1"/>
  <c r="J59" i="120" s="1"/>
  <c r="U60" i="120" s="1"/>
  <c r="H59" i="120" a="1"/>
  <c r="H59" i="120" s="1"/>
  <c r="E58" i="120" a="1"/>
  <c r="E58" i="120" s="1"/>
  <c r="P59" i="120" s="1"/>
  <c r="I60" i="120" a="1"/>
  <c r="I60" i="120" s="1"/>
  <c r="T60" i="120" s="1"/>
  <c r="H61" i="120" a="1"/>
  <c r="H61" i="120" s="1"/>
  <c r="G60" i="120" a="1"/>
  <c r="G60" i="120" s="1"/>
  <c r="R60" i="120" s="1"/>
  <c r="I58" i="120" a="1"/>
  <c r="I58" i="120" s="1"/>
  <c r="T59" i="120" s="1"/>
  <c r="G58" i="120" a="1"/>
  <c r="G58" i="120" s="1"/>
  <c r="R59" i="120" s="1"/>
  <c r="F61" i="120" a="1"/>
  <c r="F61" i="120" s="1"/>
  <c r="I64" i="120" a="1"/>
  <c r="I64" i="120" s="1"/>
  <c r="T64" i="120" s="1"/>
  <c r="H63" i="120" a="1"/>
  <c r="H63" i="120" s="1"/>
  <c r="I61" i="120" a="1"/>
  <c r="I61" i="120" s="1"/>
  <c r="T62" i="120" s="1"/>
  <c r="H62" i="123" a="1"/>
  <c r="H62" i="123" s="1"/>
  <c r="G57" i="123" a="1"/>
  <c r="G57" i="123" s="1"/>
  <c r="D75" i="106"/>
  <c r="B66" i="106"/>
  <c r="D77" i="106"/>
  <c r="B68" i="106"/>
  <c r="D94" i="116"/>
  <c r="B85" i="116"/>
  <c r="R62" i="120"/>
  <c r="B64" i="119"/>
  <c r="D73" i="119"/>
  <c r="U64" i="120"/>
  <c r="D78" i="122"/>
  <c r="B69" i="122"/>
  <c r="D108" i="122"/>
  <c r="B99" i="122"/>
  <c r="E46" i="124" a="1"/>
  <c r="E46" i="124" s="1"/>
  <c r="J65" i="123" a="1"/>
  <c r="J65" i="123" s="1"/>
  <c r="U65" i="123" s="1"/>
  <c r="I65" i="123" a="1"/>
  <c r="I65" i="123" s="1"/>
  <c r="H65" i="123" a="1"/>
  <c r="H65" i="123" s="1"/>
  <c r="G65" i="123" a="1"/>
  <c r="G65" i="123" s="1"/>
  <c r="F65" i="123" a="1"/>
  <c r="F65" i="123" s="1"/>
  <c r="Q65" i="123" s="1"/>
  <c r="E65" i="123" a="1"/>
  <c r="E65" i="123" s="1"/>
  <c r="H63" i="123" a="1"/>
  <c r="H63" i="123" s="1"/>
  <c r="S63" i="123" s="1"/>
  <c r="H59" i="123" a="1"/>
  <c r="H59" i="123" s="1"/>
  <c r="E61" i="123" a="1"/>
  <c r="E61" i="123" s="1"/>
  <c r="J63" i="123" a="1"/>
  <c r="J63" i="123" s="1"/>
  <c r="U64" i="123" s="1"/>
  <c r="G58" i="123" a="1"/>
  <c r="G58" i="123" s="1"/>
  <c r="H60" i="123" a="1"/>
  <c r="H60" i="123" s="1"/>
  <c r="H57" i="123" a="1"/>
  <c r="H57" i="123" s="1"/>
  <c r="I62" i="123" a="1"/>
  <c r="I62" i="123" s="1"/>
  <c r="T62" i="123" s="1"/>
  <c r="I57" i="123" a="1"/>
  <c r="I57" i="123" s="1"/>
  <c r="G63" i="123" a="1"/>
  <c r="G63" i="123" s="1"/>
  <c r="H61" i="123" a="1"/>
  <c r="H61" i="123" s="1"/>
  <c r="S62" i="123" s="1"/>
  <c r="F59" i="123" a="1"/>
  <c r="F59" i="123" s="1"/>
  <c r="E59" i="123" a="1"/>
  <c r="E59" i="123" s="1"/>
  <c r="I60" i="123" a="1"/>
  <c r="I60" i="123" s="1"/>
  <c r="T61" i="123" s="1"/>
  <c r="J58" i="123" a="1"/>
  <c r="J58" i="123" s="1"/>
  <c r="I59" i="123" a="1"/>
  <c r="I59" i="123" s="1"/>
  <c r="T60" i="123" s="1"/>
  <c r="H58" i="123" a="1"/>
  <c r="H58" i="123" s="1"/>
  <c r="F60" i="123" a="1"/>
  <c r="F60" i="123" s="1"/>
  <c r="J57" i="123" a="1"/>
  <c r="J57" i="123" s="1"/>
  <c r="J60" i="123" a="1"/>
  <c r="J60" i="123" s="1"/>
  <c r="E63" i="123" a="1"/>
  <c r="E63" i="123" s="1"/>
  <c r="F57" i="123" a="1"/>
  <c r="F57" i="123" s="1"/>
  <c r="E60" i="123" a="1"/>
  <c r="E60" i="123" s="1"/>
  <c r="E62" i="123" a="1"/>
  <c r="E62" i="123" s="1"/>
  <c r="F58" i="123" a="1"/>
  <c r="F58" i="123" s="1"/>
  <c r="E57" i="123" a="1"/>
  <c r="E57" i="123" s="1"/>
  <c r="I58" i="123" a="1"/>
  <c r="I58" i="123" s="1"/>
  <c r="G61" i="123" a="1"/>
  <c r="G61" i="123" s="1"/>
  <c r="F61" i="123" a="1"/>
  <c r="F61" i="123" s="1"/>
  <c r="G62" i="123" a="1"/>
  <c r="G62" i="123" s="1"/>
  <c r="J61" i="123" a="1"/>
  <c r="J61" i="123" s="1"/>
  <c r="J59" i="123" a="1"/>
  <c r="J59" i="123" s="1"/>
  <c r="E58" i="123" a="1"/>
  <c r="E58" i="123" s="1"/>
  <c r="I63" i="123" a="1"/>
  <c r="I63" i="123" s="1"/>
  <c r="J62" i="123" a="1"/>
  <c r="J62" i="123" s="1"/>
  <c r="F62" i="123" a="1"/>
  <c r="F62" i="123" s="1"/>
  <c r="F63" i="123" a="1"/>
  <c r="F63" i="123" s="1"/>
  <c r="Q64" i="123" s="1"/>
  <c r="G60" i="123" a="1"/>
  <c r="G60" i="123" s="1"/>
  <c r="G59" i="123" a="1"/>
  <c r="G59" i="123" s="1"/>
  <c r="R60" i="123" s="1"/>
  <c r="C87" i="124"/>
  <c r="G86" i="124" s="1" a="1"/>
  <c r="G86" i="124" s="1"/>
  <c r="E86" i="124" a="1"/>
  <c r="E86" i="124" s="1"/>
  <c r="H86" i="124" a="1"/>
  <c r="H86" i="124" s="1"/>
  <c r="J86" i="124" a="1"/>
  <c r="J86" i="124" s="1"/>
  <c r="I86" i="124" a="1"/>
  <c r="I86" i="124" s="1"/>
  <c r="E80" i="124" a="1"/>
  <c r="E80" i="124" s="1"/>
  <c r="J80" i="124" a="1"/>
  <c r="J80" i="124" s="1"/>
  <c r="H84" i="124" a="1"/>
  <c r="H84" i="124" s="1"/>
  <c r="H82" i="124" a="1"/>
  <c r="H82" i="124" s="1"/>
  <c r="I82" i="124" a="1"/>
  <c r="I82" i="124" s="1"/>
  <c r="J79" i="124" a="1"/>
  <c r="J79" i="124" s="1"/>
  <c r="E79" i="124" a="1"/>
  <c r="E79" i="124" s="1"/>
  <c r="F82" i="124" a="1"/>
  <c r="F82" i="124" s="1"/>
  <c r="J49" i="124" a="1"/>
  <c r="J49" i="124" s="1"/>
  <c r="V50" i="124" s="1"/>
  <c r="C62" i="124"/>
  <c r="E64" i="123" a="1"/>
  <c r="E64" i="123" s="1"/>
  <c r="D101" i="122"/>
  <c r="B92" i="122"/>
  <c r="D73" i="122"/>
  <c r="B64" i="122"/>
  <c r="D77" i="122"/>
  <c r="B68" i="122"/>
  <c r="C181" i="124"/>
  <c r="D79" i="122"/>
  <c r="B70" i="122"/>
  <c r="C157" i="124"/>
  <c r="C171" i="124"/>
  <c r="J170" i="124" s="1" a="1"/>
  <c r="J170" i="124" s="1"/>
  <c r="J164" i="124" a="1"/>
  <c r="J164" i="124" s="1"/>
  <c r="C73" i="124"/>
  <c r="C51" i="124"/>
  <c r="J50" i="124" a="1"/>
  <c r="J50" i="124" s="1"/>
  <c r="H50" i="124" a="1"/>
  <c r="H50" i="124" s="1"/>
  <c r="G50" i="124" a="1"/>
  <c r="G50" i="124" s="1"/>
  <c r="F50" i="124" a="1"/>
  <c r="F50" i="124" s="1"/>
  <c r="E50" i="124" a="1"/>
  <c r="E50" i="124" s="1"/>
  <c r="I50" i="124" a="1"/>
  <c r="I50" i="124" s="1"/>
  <c r="C109" i="124"/>
  <c r="C222" i="124"/>
  <c r="I44" i="124" a="1"/>
  <c r="I44" i="124" s="1"/>
  <c r="F85" i="124" a="1"/>
  <c r="F85" i="124" s="1"/>
  <c r="I48" i="124" a="1"/>
  <c r="I48" i="124" s="1"/>
  <c r="C37" i="124"/>
  <c r="F45" i="124" a="1"/>
  <c r="F45" i="124" s="1"/>
  <c r="G43" i="124" a="1"/>
  <c r="G43" i="124" s="1"/>
  <c r="H64" i="123" a="1"/>
  <c r="H64" i="123" s="1"/>
  <c r="B67" i="122"/>
  <c r="D76" i="122"/>
  <c r="I85" i="124" a="1"/>
  <c r="I85" i="124" s="1"/>
  <c r="C97" i="124"/>
  <c r="D80" i="122"/>
  <c r="B71" i="122"/>
  <c r="C40" i="123"/>
  <c r="C208" i="124"/>
  <c r="G64" i="123" a="1"/>
  <c r="G64" i="123" s="1"/>
  <c r="K42" i="124"/>
  <c r="K54" i="124"/>
  <c r="K66" i="124"/>
  <c r="K30" i="124"/>
  <c r="L28" i="124"/>
  <c r="K78" i="124"/>
  <c r="K81" i="124" s="1" a="1"/>
  <c r="K81" i="124" s="1"/>
  <c r="I47" i="124" a="1"/>
  <c r="I47" i="124" s="1"/>
  <c r="J44" i="124" a="1"/>
  <c r="J44" i="124" s="1"/>
  <c r="I64" i="123" a="1"/>
  <c r="I64" i="123" s="1"/>
  <c r="C196" i="124"/>
  <c r="J83" i="124" a="1"/>
  <c r="J83" i="124" s="1"/>
  <c r="H49" i="124" a="1"/>
  <c r="H49" i="124" s="1"/>
  <c r="C75" i="123"/>
  <c r="G166" i="124" a="1"/>
  <c r="G166" i="124" s="1"/>
  <c r="C121" i="124"/>
  <c r="C52" i="123"/>
  <c r="F79" i="124" a="1"/>
  <c r="F79" i="124" s="1"/>
  <c r="H80" i="124" a="1"/>
  <c r="H80" i="124" s="1"/>
  <c r="D66" i="122"/>
  <c r="B57" i="122"/>
  <c r="F81" i="124" a="1"/>
  <c r="F81" i="124" s="1"/>
  <c r="I49" i="124" a="1"/>
  <c r="I49" i="124" s="1"/>
  <c r="C171" i="121"/>
  <c r="H170" i="121" a="1"/>
  <c r="H170" i="121" s="1"/>
  <c r="G170" i="121" a="1"/>
  <c r="G170" i="121" s="1"/>
  <c r="F170" i="121" a="1"/>
  <c r="F170" i="121" s="1"/>
  <c r="I170" i="121" a="1"/>
  <c r="I170" i="121" s="1"/>
  <c r="E170" i="121" a="1"/>
  <c r="E170" i="121" s="1"/>
  <c r="J170" i="121" a="1"/>
  <c r="J170" i="121" s="1"/>
  <c r="I164" i="121" a="1"/>
  <c r="I164" i="121" s="1"/>
  <c r="J168" i="121" a="1"/>
  <c r="J168" i="121" s="1"/>
  <c r="J164" i="121" a="1"/>
  <c r="J164" i="121" s="1"/>
  <c r="H163" i="121" a="1"/>
  <c r="H163" i="121" s="1"/>
  <c r="E168" i="121" a="1"/>
  <c r="E168" i="121" s="1"/>
  <c r="I165" i="121" a="1"/>
  <c r="I165" i="121" s="1"/>
  <c r="F165" i="121" a="1"/>
  <c r="F165" i="121" s="1"/>
  <c r="I163" i="121" a="1"/>
  <c r="I163" i="121" s="1"/>
  <c r="G168" i="121" a="1"/>
  <c r="G168" i="121" s="1"/>
  <c r="F167" i="121" a="1"/>
  <c r="F167" i="121" s="1"/>
  <c r="J167" i="121" a="1"/>
  <c r="J167" i="121" s="1"/>
  <c r="F168" i="121" a="1"/>
  <c r="F168" i="121" s="1"/>
  <c r="H165" i="121" a="1"/>
  <c r="H165" i="121" s="1"/>
  <c r="H168" i="121" a="1"/>
  <c r="H168" i="121" s="1"/>
  <c r="G163" i="121" a="1"/>
  <c r="G163" i="121" s="1"/>
  <c r="E163" i="121" a="1"/>
  <c r="E163" i="121" s="1"/>
  <c r="F163" i="121" a="1"/>
  <c r="F163" i="121" s="1"/>
  <c r="C110" i="121"/>
  <c r="D70" i="119"/>
  <c r="B61" i="119"/>
  <c r="H167" i="121" a="1"/>
  <c r="H167" i="121" s="1"/>
  <c r="F169" i="121" a="1"/>
  <c r="F169" i="121" s="1"/>
  <c r="E167" i="121" a="1"/>
  <c r="E167" i="121" s="1"/>
  <c r="C208" i="121"/>
  <c r="C76" i="120"/>
  <c r="J166" i="121" a="1"/>
  <c r="J166" i="121" s="1"/>
  <c r="G169" i="121" a="1"/>
  <c r="G169" i="121" s="1"/>
  <c r="B75" i="119"/>
  <c r="D84" i="119"/>
  <c r="C74" i="121"/>
  <c r="B68" i="119"/>
  <c r="D77" i="119"/>
  <c r="C196" i="121"/>
  <c r="C121" i="121"/>
  <c r="L42" i="121"/>
  <c r="L78" i="121"/>
  <c r="L66" i="121"/>
  <c r="L54" i="121"/>
  <c r="L30" i="121"/>
  <c r="G167" i="121" a="1"/>
  <c r="G167" i="121" s="1"/>
  <c r="I169" i="121" a="1"/>
  <c r="I169" i="121" s="1"/>
  <c r="C98" i="121"/>
  <c r="K8" i="119"/>
  <c r="J1" i="119"/>
  <c r="D81" i="119"/>
  <c r="B72" i="119"/>
  <c r="G165" i="121" a="1"/>
  <c r="G165" i="121" s="1"/>
  <c r="B65" i="119"/>
  <c r="D74" i="119"/>
  <c r="E165" i="121" a="1"/>
  <c r="E165" i="121" s="1"/>
  <c r="J169" i="121" a="1"/>
  <c r="J169" i="121" s="1"/>
  <c r="U63" i="120"/>
  <c r="C61" i="121"/>
  <c r="C181" i="121"/>
  <c r="B87" i="119"/>
  <c r="D96" i="119"/>
  <c r="C37" i="121"/>
  <c r="C40" i="120"/>
  <c r="C158" i="121"/>
  <c r="C223" i="121"/>
  <c r="H164" i="121" a="1"/>
  <c r="H164" i="121" s="1"/>
  <c r="E169" i="121" a="1"/>
  <c r="E169" i="121" s="1"/>
  <c r="Q170" i="121" s="1"/>
  <c r="C49" i="121"/>
  <c r="C52" i="120"/>
  <c r="B62" i="119"/>
  <c r="D71" i="119"/>
  <c r="B67" i="119"/>
  <c r="D76" i="119"/>
  <c r="C86" i="121"/>
  <c r="I166" i="121" a="1"/>
  <c r="I166" i="121" s="1"/>
  <c r="J65" i="120" a="1"/>
  <c r="J65" i="120" s="1"/>
  <c r="U65" i="120" s="1"/>
  <c r="E65" i="120" a="1"/>
  <c r="E65" i="120" s="1"/>
  <c r="P65" i="120" s="1"/>
  <c r="G65" i="120" a="1"/>
  <c r="G65" i="120" s="1"/>
  <c r="R65" i="120" s="1"/>
  <c r="I65" i="120" a="1"/>
  <c r="I65" i="120" s="1"/>
  <c r="H65" i="120" a="1"/>
  <c r="H65" i="120" s="1"/>
  <c r="F65" i="120" a="1"/>
  <c r="F65" i="120" s="1"/>
  <c r="Q65" i="120" s="1"/>
  <c r="G63" i="120" a="1"/>
  <c r="G63" i="120" s="1"/>
  <c r="R64" i="120" s="1"/>
  <c r="F63" i="120" a="1"/>
  <c r="F63" i="120" s="1"/>
  <c r="Q64" i="120" s="1"/>
  <c r="F57" i="120" a="1"/>
  <c r="F57" i="120" s="1"/>
  <c r="F60" i="120" a="1"/>
  <c r="F60" i="120" s="1"/>
  <c r="F62" i="120" a="1"/>
  <c r="F62" i="120" s="1"/>
  <c r="H60" i="120" a="1"/>
  <c r="H60" i="120" s="1"/>
  <c r="E60" i="120" a="1"/>
  <c r="E60" i="120" s="1"/>
  <c r="H58" i="120" a="1"/>
  <c r="H58" i="120" s="1"/>
  <c r="J58" i="120" a="1"/>
  <c r="J58" i="120" s="1"/>
  <c r="K8" i="116"/>
  <c r="J1" i="116"/>
  <c r="C122" i="118"/>
  <c r="C181" i="118"/>
  <c r="C157" i="118"/>
  <c r="C86" i="118"/>
  <c r="C109" i="118"/>
  <c r="C208" i="118"/>
  <c r="G57" i="117" a="1"/>
  <c r="G57" i="117" s="1"/>
  <c r="C169" i="118"/>
  <c r="B91" i="116"/>
  <c r="D100" i="116"/>
  <c r="C49" i="118"/>
  <c r="B74" i="116"/>
  <c r="D83" i="116"/>
  <c r="K78" i="118"/>
  <c r="K54" i="118"/>
  <c r="K56" i="118" s="1" a="1"/>
  <c r="K56" i="118" s="1"/>
  <c r="K30" i="118"/>
  <c r="K42" i="118"/>
  <c r="K66" i="118"/>
  <c r="L28" i="118"/>
  <c r="C75" i="117"/>
  <c r="C52" i="117"/>
  <c r="D75" i="116"/>
  <c r="B66" i="116"/>
  <c r="C37" i="118"/>
  <c r="H62" i="118" a="1"/>
  <c r="H62" i="118" s="1"/>
  <c r="G62" i="118" a="1"/>
  <c r="G62" i="118" s="1"/>
  <c r="J62" i="118" a="1"/>
  <c r="J62" i="118" s="1"/>
  <c r="I62" i="118" a="1"/>
  <c r="I62" i="118" s="1"/>
  <c r="E62" i="118" a="1"/>
  <c r="E62" i="118" s="1"/>
  <c r="C63" i="118"/>
  <c r="J59" i="118" s="1" a="1"/>
  <c r="J59" i="118" s="1"/>
  <c r="G57" i="118" a="1"/>
  <c r="G57" i="118" s="1"/>
  <c r="J60" i="118" a="1"/>
  <c r="J60" i="118" s="1"/>
  <c r="H56" i="118" a="1"/>
  <c r="H56" i="118" s="1"/>
  <c r="H57" i="118" a="1"/>
  <c r="H57" i="118" s="1"/>
  <c r="K57" i="118" a="1"/>
  <c r="K57" i="118" s="1"/>
  <c r="E58" i="118" a="1"/>
  <c r="E58" i="118" s="1"/>
  <c r="J56" i="118" a="1"/>
  <c r="J56" i="118" s="1"/>
  <c r="H60" i="118" a="1"/>
  <c r="H60" i="118" s="1"/>
  <c r="I60" i="118" a="1"/>
  <c r="I60" i="118" s="1"/>
  <c r="I58" i="118" a="1"/>
  <c r="I58" i="118" s="1"/>
  <c r="J58" i="118" a="1"/>
  <c r="J58" i="118" s="1"/>
  <c r="I56" i="118" a="1"/>
  <c r="I56" i="118" s="1"/>
  <c r="J57" i="118" a="1"/>
  <c r="J57" i="118" s="1"/>
  <c r="G58" i="118" a="1"/>
  <c r="G58" i="118" s="1"/>
  <c r="J55" i="118" a="1"/>
  <c r="J55" i="118" s="1"/>
  <c r="E60" i="118" a="1"/>
  <c r="E60" i="118" s="1"/>
  <c r="F58" i="118" a="1"/>
  <c r="F58" i="118" s="1"/>
  <c r="I57" i="118" a="1"/>
  <c r="I57" i="118" s="1"/>
  <c r="E57" i="118" a="1"/>
  <c r="E57" i="118" s="1"/>
  <c r="E56" i="118" a="1"/>
  <c r="E56" i="118" s="1"/>
  <c r="F57" i="118" a="1"/>
  <c r="F57" i="118" s="1"/>
  <c r="K60" i="118" a="1"/>
  <c r="K60" i="118" s="1"/>
  <c r="H58" i="118" a="1"/>
  <c r="H58" i="118" s="1"/>
  <c r="H55" i="118" a="1"/>
  <c r="H55" i="118" s="1"/>
  <c r="C73" i="118"/>
  <c r="C39" i="117"/>
  <c r="C196" i="118"/>
  <c r="C222" i="118"/>
  <c r="K58" i="118" a="1"/>
  <c r="K58" i="118" s="1"/>
  <c r="B63" i="116"/>
  <c r="D72" i="116"/>
  <c r="F55" i="118" a="1"/>
  <c r="F55" i="118" s="1"/>
  <c r="B60" i="116"/>
  <c r="D69" i="116"/>
  <c r="I55" i="118" a="1"/>
  <c r="I55" i="118" s="1"/>
  <c r="G55" i="118" a="1"/>
  <c r="G55" i="118" s="1"/>
  <c r="C65" i="117"/>
  <c r="E59" i="117" a="1"/>
  <c r="E59" i="117" s="1"/>
  <c r="D77" i="116"/>
  <c r="B68" i="116"/>
  <c r="H61" i="118" a="1"/>
  <c r="H61" i="118" s="1"/>
  <c r="D71" i="116"/>
  <c r="B62" i="116"/>
  <c r="C97" i="118"/>
  <c r="C121" i="115"/>
  <c r="C109" i="115"/>
  <c r="C51" i="115"/>
  <c r="J50" i="115" a="1"/>
  <c r="J50" i="115" s="1"/>
  <c r="F50" i="115" a="1"/>
  <c r="F50" i="115" s="1"/>
  <c r="E45" i="115" a="1"/>
  <c r="E45" i="115" s="1"/>
  <c r="I45" i="115" a="1"/>
  <c r="I45" i="115" s="1"/>
  <c r="F43" i="115" a="1"/>
  <c r="F43" i="115" s="1"/>
  <c r="J66" i="115"/>
  <c r="J42" i="115"/>
  <c r="V42" i="115" s="1"/>
  <c r="J30" i="115"/>
  <c r="V30" i="115" s="1"/>
  <c r="K28" i="115"/>
  <c r="J54" i="115"/>
  <c r="C73" i="115"/>
  <c r="C37" i="115"/>
  <c r="C87" i="115"/>
  <c r="C196" i="115"/>
  <c r="C157" i="115"/>
  <c r="I44" i="115" a="1"/>
  <c r="I44" i="115" s="1"/>
  <c r="C169" i="115"/>
  <c r="C222" i="115"/>
  <c r="C181" i="115"/>
  <c r="J86" i="115" a="1"/>
  <c r="J86" i="115" s="1"/>
  <c r="C62" i="115"/>
  <c r="C97" i="115"/>
  <c r="C208" i="115"/>
  <c r="F49" i="115" a="1"/>
  <c r="F49" i="115" s="1"/>
  <c r="J66" i="112"/>
  <c r="K28" i="112"/>
  <c r="J42" i="112"/>
  <c r="V42" i="112" s="1"/>
  <c r="J54" i="112"/>
  <c r="J30" i="112"/>
  <c r="V30" i="112" s="1"/>
  <c r="C196" i="112"/>
  <c r="C208" i="112"/>
  <c r="I50" i="112" a="1"/>
  <c r="I50" i="112" s="1"/>
  <c r="C51" i="112"/>
  <c r="F50" i="112" s="1" a="1"/>
  <c r="F50" i="112" s="1"/>
  <c r="H44" i="112" a="1"/>
  <c r="H44" i="112" s="1"/>
  <c r="F49" i="112" a="1"/>
  <c r="F49" i="112" s="1"/>
  <c r="H43" i="112" a="1"/>
  <c r="H43" i="112" s="1"/>
  <c r="T44" i="112" s="1"/>
  <c r="G44" i="112" a="1"/>
  <c r="G44" i="112" s="1"/>
  <c r="H49" i="112" a="1"/>
  <c r="H49" i="112" s="1"/>
  <c r="F44" i="112" a="1"/>
  <c r="F44" i="112" s="1"/>
  <c r="I43" i="112" a="1"/>
  <c r="I43" i="112" s="1"/>
  <c r="H46" i="112" a="1"/>
  <c r="H46" i="112" s="1"/>
  <c r="C181" i="112"/>
  <c r="E46" i="112" a="1"/>
  <c r="E46" i="112" s="1"/>
  <c r="C63" i="111"/>
  <c r="I46" i="112" a="1"/>
  <c r="I46" i="112" s="1"/>
  <c r="F86" i="112" a="1"/>
  <c r="F86" i="112" s="1"/>
  <c r="H86" i="112" a="1"/>
  <c r="H86" i="112" s="1"/>
  <c r="G86" i="112" a="1"/>
  <c r="G86" i="112" s="1"/>
  <c r="C87" i="112"/>
  <c r="E86" i="112" a="1"/>
  <c r="E86" i="112" s="1"/>
  <c r="I86" i="112" a="1"/>
  <c r="I86" i="112" s="1"/>
  <c r="J86" i="112" a="1"/>
  <c r="J86" i="112" s="1"/>
  <c r="F81" i="112" a="1"/>
  <c r="F81" i="112" s="1"/>
  <c r="F84" i="112" a="1"/>
  <c r="F84" i="112" s="1"/>
  <c r="F83" i="112" a="1"/>
  <c r="F83" i="112" s="1"/>
  <c r="F80" i="112" a="1"/>
  <c r="F80" i="112" s="1"/>
  <c r="J81" i="112" a="1"/>
  <c r="J81" i="112" s="1"/>
  <c r="H80" i="112" a="1"/>
  <c r="H80" i="112" s="1"/>
  <c r="I84" i="112" a="1"/>
  <c r="I84" i="112" s="1"/>
  <c r="G80" i="112" a="1"/>
  <c r="G80" i="112" s="1"/>
  <c r="E84" i="112" a="1"/>
  <c r="E84" i="112" s="1"/>
  <c r="J84" i="112" a="1"/>
  <c r="J84" i="112" s="1"/>
  <c r="H81" i="112" a="1"/>
  <c r="H81" i="112" s="1"/>
  <c r="G81" i="112" a="1"/>
  <c r="G81" i="112" s="1"/>
  <c r="E80" i="112" a="1"/>
  <c r="E80" i="112" s="1"/>
  <c r="I80" i="112" a="1"/>
  <c r="I80" i="112" s="1"/>
  <c r="H79" i="112" a="1"/>
  <c r="H79" i="112" s="1"/>
  <c r="I82" i="112" a="1"/>
  <c r="I82" i="112" s="1"/>
  <c r="I79" i="112" a="1"/>
  <c r="I79" i="112" s="1"/>
  <c r="G84" i="112" a="1"/>
  <c r="G84" i="112" s="1"/>
  <c r="I83" i="112" a="1"/>
  <c r="I83" i="112" s="1"/>
  <c r="F79" i="112" a="1"/>
  <c r="F79" i="112" s="1"/>
  <c r="H85" i="112" a="1"/>
  <c r="H85" i="112" s="1"/>
  <c r="J83" i="112" a="1"/>
  <c r="J83" i="112" s="1"/>
  <c r="H82" i="112" a="1"/>
  <c r="H82" i="112" s="1"/>
  <c r="J85" i="112" a="1"/>
  <c r="J85" i="112" s="1"/>
  <c r="H84" i="112" a="1"/>
  <c r="H84" i="112" s="1"/>
  <c r="J80" i="112" a="1"/>
  <c r="J80" i="112" s="1"/>
  <c r="F82" i="112" a="1"/>
  <c r="F82" i="112" s="1"/>
  <c r="I81" i="112" a="1"/>
  <c r="I81" i="112" s="1"/>
  <c r="E81" i="112" a="1"/>
  <c r="E81" i="112" s="1"/>
  <c r="G83" i="112" a="1"/>
  <c r="G83" i="112" s="1"/>
  <c r="E83" i="112" a="1"/>
  <c r="E83" i="112" s="1"/>
  <c r="H48" i="112" a="1"/>
  <c r="H48" i="112" s="1"/>
  <c r="F85" i="112" a="1"/>
  <c r="F85" i="112" s="1"/>
  <c r="I47" i="112" a="1"/>
  <c r="I47" i="112" s="1"/>
  <c r="D75" i="110"/>
  <c r="B66" i="110"/>
  <c r="I85" i="112" a="1"/>
  <c r="I85" i="112" s="1"/>
  <c r="H47" i="112" a="1"/>
  <c r="H47" i="112" s="1"/>
  <c r="C75" i="111"/>
  <c r="C52" i="111"/>
  <c r="K1" i="110"/>
  <c r="L8" i="110"/>
  <c r="C170" i="112"/>
  <c r="C157" i="112"/>
  <c r="B72" i="110"/>
  <c r="D81" i="110"/>
  <c r="C222" i="112"/>
  <c r="C37" i="112"/>
  <c r="B69" i="110"/>
  <c r="D78" i="110"/>
  <c r="C109" i="112"/>
  <c r="C73" i="112"/>
  <c r="C98" i="112"/>
  <c r="C40" i="111"/>
  <c r="C61" i="112"/>
  <c r="C121" i="112"/>
  <c r="C39" i="107"/>
  <c r="C73" i="108"/>
  <c r="D81" i="106"/>
  <c r="B72" i="106"/>
  <c r="B64" i="106"/>
  <c r="D73" i="106"/>
  <c r="D83" i="106"/>
  <c r="B74" i="106"/>
  <c r="C208" i="108"/>
  <c r="C63" i="107"/>
  <c r="C169" i="108"/>
  <c r="J1" i="106"/>
  <c r="K8" i="106"/>
  <c r="B58" i="106"/>
  <c r="D67" i="106"/>
  <c r="C157" i="108"/>
  <c r="C197" i="108"/>
  <c r="C122" i="108"/>
  <c r="B70" i="106"/>
  <c r="D79" i="106"/>
  <c r="C37" i="108"/>
  <c r="C223" i="108"/>
  <c r="C61" i="108"/>
  <c r="C49" i="108"/>
  <c r="C110" i="108"/>
  <c r="B71" i="106"/>
  <c r="D80" i="106"/>
  <c r="C75" i="107"/>
  <c r="C51" i="107"/>
  <c r="C97" i="108"/>
  <c r="C85" i="108"/>
  <c r="B78" i="106"/>
  <c r="D87" i="106"/>
  <c r="F182" i="108" a="1"/>
  <c r="F182" i="108" s="1"/>
  <c r="J182" i="108" a="1"/>
  <c r="J182" i="108" s="1"/>
  <c r="G182" i="108" a="1"/>
  <c r="G182" i="108" s="1"/>
  <c r="C183" i="108"/>
  <c r="I182" i="108" a="1"/>
  <c r="I182" i="108" s="1"/>
  <c r="E182" i="108" a="1"/>
  <c r="E182" i="108" s="1"/>
  <c r="H182" i="108" a="1"/>
  <c r="H182" i="108" s="1"/>
  <c r="H178" i="108" a="1"/>
  <c r="H178" i="108" s="1"/>
  <c r="H176" i="108" a="1"/>
  <c r="H176" i="108" s="1"/>
  <c r="F180" i="108" a="1"/>
  <c r="F180" i="108" s="1"/>
  <c r="E176" i="108" a="1"/>
  <c r="E176" i="108" s="1"/>
  <c r="J177" i="108" a="1"/>
  <c r="J177" i="108" s="1"/>
  <c r="I178" i="108" a="1"/>
  <c r="I178" i="108" s="1"/>
  <c r="I176" i="108" a="1"/>
  <c r="I176" i="108" s="1"/>
  <c r="E177" i="108" a="1"/>
  <c r="E177" i="108" s="1"/>
  <c r="G180" i="108" a="1"/>
  <c r="G180" i="108" s="1"/>
  <c r="G176" i="108" a="1"/>
  <c r="G176" i="108" s="1"/>
  <c r="I180" i="108" a="1"/>
  <c r="I180" i="108" s="1"/>
  <c r="E178" i="108" a="1"/>
  <c r="E178" i="108" s="1"/>
  <c r="G175" i="108" a="1"/>
  <c r="G175" i="108" s="1"/>
  <c r="B62" i="89"/>
  <c r="D71" i="89"/>
  <c r="C157" i="93"/>
  <c r="C109" i="93"/>
  <c r="C97" i="93"/>
  <c r="C86" i="93"/>
  <c r="K66" i="93"/>
  <c r="C62" i="93"/>
  <c r="K54" i="93"/>
  <c r="C74" i="93"/>
  <c r="V42" i="93"/>
  <c r="L28" i="93"/>
  <c r="L78" i="93" s="1"/>
  <c r="K42" i="93"/>
  <c r="K30" i="93"/>
  <c r="C50" i="93"/>
  <c r="C38" i="93"/>
  <c r="C222" i="93"/>
  <c r="C181" i="93"/>
  <c r="C196" i="93"/>
  <c r="C170" i="93"/>
  <c r="C208" i="93"/>
  <c r="C121" i="93"/>
  <c r="D67" i="89"/>
  <c r="B58" i="89"/>
  <c r="D82" i="89"/>
  <c r="B73" i="89"/>
  <c r="B57" i="89"/>
  <c r="D66" i="89"/>
  <c r="C63" i="90"/>
  <c r="B59" i="89"/>
  <c r="D68" i="89"/>
  <c r="D96" i="89"/>
  <c r="B87" i="89"/>
  <c r="B70" i="89"/>
  <c r="D79" i="89"/>
  <c r="C51" i="90"/>
  <c r="C39" i="90"/>
  <c r="N1" i="89"/>
  <c r="O8" i="89"/>
  <c r="D92" i="89"/>
  <c r="B83" i="89"/>
  <c r="C75" i="90"/>
  <c r="D90" i="89"/>
  <c r="B81" i="89"/>
  <c r="H12" i="88" a="1"/>
  <c r="H12" i="88" s="1"/>
  <c r="G12" i="88" a="1"/>
  <c r="G12" i="88" s="1"/>
  <c r="F12" i="88" a="1"/>
  <c r="F12" i="88" s="1"/>
  <c r="I12" i="88" a="1"/>
  <c r="I12" i="88" s="1"/>
  <c r="E12" i="88" a="1"/>
  <c r="E12" i="88" s="1"/>
  <c r="B75" i="87"/>
  <c r="D84" i="87"/>
  <c r="S1" i="87"/>
  <c r="T8" i="87"/>
  <c r="D71" i="87"/>
  <c r="B62" i="87"/>
  <c r="C90" i="88"/>
  <c r="F37" i="88" a="1"/>
  <c r="F37" i="88" s="1"/>
  <c r="D79" i="87"/>
  <c r="B70" i="87"/>
  <c r="C41" i="88"/>
  <c r="I40" i="88" s="1" a="1"/>
  <c r="I40" i="88" s="1"/>
  <c r="C75" i="88"/>
  <c r="B83" i="87"/>
  <c r="D92" i="87"/>
  <c r="D82" i="87"/>
  <c r="B73" i="87"/>
  <c r="B63" i="87"/>
  <c r="D72" i="87"/>
  <c r="C63" i="88"/>
  <c r="C104" i="88"/>
  <c r="E34" i="88" a="1"/>
  <c r="E34" i="88" s="1"/>
  <c r="D76" i="87"/>
  <c r="B67" i="87"/>
  <c r="B59" i="87"/>
  <c r="D68" i="87"/>
  <c r="C51" i="88"/>
  <c r="D78" i="87"/>
  <c r="B69" i="87"/>
  <c r="G21" i="76" a="1"/>
  <c r="G21" i="76" s="1"/>
  <c r="E21" i="76" a="1"/>
  <c r="E21" i="76" s="1"/>
  <c r="I21" i="76" a="1"/>
  <c r="I21" i="76" s="1"/>
  <c r="H21" i="76" a="1"/>
  <c r="H21" i="76" s="1"/>
  <c r="F21" i="76" a="1"/>
  <c r="F21" i="76" s="1"/>
  <c r="B62" i="75"/>
  <c r="D71" i="75"/>
  <c r="L8" i="75"/>
  <c r="K1" i="75"/>
  <c r="B76" i="75"/>
  <c r="D85" i="75"/>
  <c r="C105" i="76"/>
  <c r="C51" i="76"/>
  <c r="B91" i="75"/>
  <c r="D100" i="75"/>
  <c r="D105" i="75"/>
  <c r="B96" i="75"/>
  <c r="C75" i="76"/>
  <c r="C91" i="76"/>
  <c r="B65" i="75"/>
  <c r="D74" i="75"/>
  <c r="C63" i="76"/>
  <c r="B57" i="75"/>
  <c r="D66" i="75"/>
  <c r="C39" i="76"/>
  <c r="D97" i="75"/>
  <c r="B88" i="75"/>
  <c r="B63" i="75"/>
  <c r="D72" i="75"/>
  <c r="B77" i="75"/>
  <c r="D86" i="75"/>
  <c r="P38" i="74"/>
  <c r="I25" i="74" a="1"/>
  <c r="I25" i="74" s="1"/>
  <c r="H25" i="74" a="1"/>
  <c r="H25" i="74" s="1"/>
  <c r="F25" i="74" a="1"/>
  <c r="F25" i="74" s="1"/>
  <c r="E25" i="74" a="1"/>
  <c r="E25" i="74" s="1"/>
  <c r="G25" i="74" a="1"/>
  <c r="G25" i="74" s="1"/>
  <c r="P39" i="74"/>
  <c r="D68" i="73"/>
  <c r="B59" i="73"/>
  <c r="C64" i="74"/>
  <c r="C75" i="74"/>
  <c r="B65" i="73"/>
  <c r="D74" i="73"/>
  <c r="P37" i="74"/>
  <c r="K8" i="73"/>
  <c r="J1" i="73"/>
  <c r="D99" i="73"/>
  <c r="B90" i="73"/>
  <c r="S39" i="74"/>
  <c r="C90" i="74"/>
  <c r="P36" i="74"/>
  <c r="U35" i="74"/>
  <c r="R39" i="74"/>
  <c r="D94" i="73"/>
  <c r="B85" i="73"/>
  <c r="D88" i="73"/>
  <c r="B79" i="73"/>
  <c r="S34" i="74"/>
  <c r="E41" i="74" a="1"/>
  <c r="E41" i="74" s="1"/>
  <c r="P41" i="74" s="1"/>
  <c r="J41" i="74" a="1"/>
  <c r="J41" i="74" s="1"/>
  <c r="U41" i="74" s="1"/>
  <c r="H41" i="74" a="1"/>
  <c r="H41" i="74" s="1"/>
  <c r="S41" i="74" s="1"/>
  <c r="F41" i="74" a="1"/>
  <c r="F41" i="74" s="1"/>
  <c r="Q41" i="74" s="1"/>
  <c r="I41" i="74" a="1"/>
  <c r="I41" i="74" s="1"/>
  <c r="T41" i="74" s="1"/>
  <c r="G41" i="74" a="1"/>
  <c r="G41" i="74" s="1"/>
  <c r="R41" i="74" s="1"/>
  <c r="I35" i="74" a="1"/>
  <c r="I35" i="74" s="1"/>
  <c r="I34" i="74" a="1"/>
  <c r="I34" i="74" s="1"/>
  <c r="T35" i="74" s="1"/>
  <c r="F37" i="74" a="1"/>
  <c r="F37" i="74" s="1"/>
  <c r="Q38" i="74" s="1"/>
  <c r="I39" i="74" a="1"/>
  <c r="I39" i="74" s="1"/>
  <c r="T40" i="74" s="1"/>
  <c r="H35" i="74" a="1"/>
  <c r="H35" i="74" s="1"/>
  <c r="S36" i="74" s="1"/>
  <c r="G37" i="74" a="1"/>
  <c r="G37" i="74" s="1"/>
  <c r="R38" i="74" s="1"/>
  <c r="F33" i="74" a="1"/>
  <c r="F33" i="74" s="1"/>
  <c r="F34" i="74" a="1"/>
  <c r="F34" i="74" s="1"/>
  <c r="Q35" i="74" s="1"/>
  <c r="H37" i="74" a="1"/>
  <c r="H37" i="74" s="1"/>
  <c r="S38" i="74" s="1"/>
  <c r="J39" i="74" a="1"/>
  <c r="J39" i="74" s="1"/>
  <c r="U40" i="74" s="1"/>
  <c r="G35" i="74" a="1"/>
  <c r="G35" i="74" s="1"/>
  <c r="R36" i="74" s="1"/>
  <c r="C53" i="74"/>
  <c r="F52" i="74" a="1"/>
  <c r="F52" i="74" s="1"/>
  <c r="I52" i="74" a="1"/>
  <c r="I52" i="74" s="1"/>
  <c r="J52" i="74" a="1"/>
  <c r="J52" i="74" s="1"/>
  <c r="H52" i="74" a="1"/>
  <c r="H52" i="74" s="1"/>
  <c r="E52" i="74" a="1"/>
  <c r="E52" i="74" s="1"/>
  <c r="F50" i="74" a="1"/>
  <c r="F50" i="74" s="1"/>
  <c r="I50" i="74" a="1"/>
  <c r="I50" i="74" s="1"/>
  <c r="I47" i="74" a="1"/>
  <c r="I47" i="74" s="1"/>
  <c r="G45" i="74" a="1"/>
  <c r="G45" i="74" s="1"/>
  <c r="F46" i="74" a="1"/>
  <c r="F46" i="74" s="1"/>
  <c r="J50" i="74" a="1"/>
  <c r="J50" i="74" s="1"/>
  <c r="H49" i="74" a="1"/>
  <c r="H49" i="74" s="1"/>
  <c r="E50" i="74" a="1"/>
  <c r="E50" i="74" s="1"/>
  <c r="G50" i="74" a="1"/>
  <c r="G50" i="74" s="1"/>
  <c r="G46" i="74" a="1"/>
  <c r="G46" i="74" s="1"/>
  <c r="F39" i="74" a="1"/>
  <c r="F39" i="74" s="1"/>
  <c r="Q40" i="74" s="1"/>
  <c r="J38" i="74" a="1"/>
  <c r="J38" i="74" s="1"/>
  <c r="E33" i="74" a="1"/>
  <c r="E33" i="74" s="1"/>
  <c r="I37" i="74" a="1"/>
  <c r="I37" i="74" s="1"/>
  <c r="T38" i="74" s="1"/>
  <c r="J49" i="74" a="1"/>
  <c r="J49" i="74" s="1"/>
  <c r="U50" i="74" s="1"/>
  <c r="E51" i="74" a="1"/>
  <c r="E51" i="74" s="1"/>
  <c r="I49" i="74" a="1"/>
  <c r="I49" i="74" s="1"/>
  <c r="H34" i="74" a="1"/>
  <c r="H34" i="74" s="1"/>
  <c r="E34" i="74" a="1"/>
  <c r="E34" i="74" s="1"/>
  <c r="P35" i="74" s="1"/>
  <c r="H46" i="74" a="1"/>
  <c r="H46" i="74" s="1"/>
  <c r="H51" i="74" a="1"/>
  <c r="H51" i="74" s="1"/>
  <c r="D82" i="73"/>
  <c r="B73" i="73"/>
  <c r="J36" i="74" a="1"/>
  <c r="J36" i="74" s="1"/>
  <c r="G34" i="74" a="1"/>
  <c r="G34" i="74" s="1"/>
  <c r="R34" i="74" s="1"/>
  <c r="F45" i="74" a="1"/>
  <c r="F45" i="74" s="1"/>
  <c r="F51" i="74" a="1"/>
  <c r="F51" i="74" s="1"/>
  <c r="Q52" i="74" s="1"/>
  <c r="C104" i="74"/>
  <c r="D71" i="73"/>
  <c r="B62" i="73"/>
  <c r="J37" i="74" a="1"/>
  <c r="J37" i="74" s="1"/>
  <c r="I36" i="74" a="1"/>
  <c r="I36" i="74" s="1"/>
  <c r="I45" i="74" a="1"/>
  <c r="I45" i="74" s="1"/>
  <c r="J45" i="74" a="1"/>
  <c r="J45" i="74" s="1"/>
  <c r="G51" i="74" a="1"/>
  <c r="G51" i="74" s="1"/>
  <c r="D78" i="73"/>
  <c r="B69" i="73"/>
  <c r="L24" i="115"/>
  <c r="L24" i="121"/>
  <c r="K21" i="74"/>
  <c r="K24" i="120"/>
  <c r="U165" i="121" l="1"/>
  <c r="S62" i="120"/>
  <c r="S61" i="120"/>
  <c r="T58" i="120"/>
  <c r="P58" i="120"/>
  <c r="R58" i="120"/>
  <c r="Q61" i="120"/>
  <c r="U59" i="120"/>
  <c r="U170" i="121"/>
  <c r="T61" i="120"/>
  <c r="S59" i="120"/>
  <c r="S168" i="121"/>
  <c r="S63" i="120"/>
  <c r="P61" i="120"/>
  <c r="P63" i="120"/>
  <c r="U60" i="123"/>
  <c r="K1" i="122"/>
  <c r="L8" i="122"/>
  <c r="U50" i="124"/>
  <c r="Q58" i="120"/>
  <c r="S65" i="120"/>
  <c r="S64" i="120"/>
  <c r="T65" i="120"/>
  <c r="R61" i="120"/>
  <c r="U62" i="120"/>
  <c r="Q62" i="123"/>
  <c r="S59" i="123"/>
  <c r="R59" i="123"/>
  <c r="H8" i="115" a="1"/>
  <c r="H8" i="115" s="1"/>
  <c r="G86" i="115" a="1"/>
  <c r="G86" i="115" s="1"/>
  <c r="E86" i="115" a="1"/>
  <c r="E86" i="115" s="1"/>
  <c r="F86" i="115" a="1"/>
  <c r="F86" i="115" s="1"/>
  <c r="U45" i="115"/>
  <c r="S169" i="121"/>
  <c r="S58" i="120"/>
  <c r="D86" i="106"/>
  <c r="B77" i="106"/>
  <c r="Q178" i="108"/>
  <c r="S176" i="108"/>
  <c r="B75" i="106"/>
  <c r="D84" i="106"/>
  <c r="T48" i="112"/>
  <c r="T47" i="112"/>
  <c r="B94" i="116"/>
  <c r="S170" i="121"/>
  <c r="V169" i="121"/>
  <c r="Q168" i="121"/>
  <c r="Q63" i="120"/>
  <c r="D82" i="119"/>
  <c r="B73" i="119"/>
  <c r="R169" i="121"/>
  <c r="Q59" i="123"/>
  <c r="P59" i="123"/>
  <c r="P64" i="123"/>
  <c r="R58" i="123"/>
  <c r="U63" i="123"/>
  <c r="T64" i="123"/>
  <c r="Q58" i="123"/>
  <c r="R64" i="123"/>
  <c r="T58" i="123"/>
  <c r="U61" i="123"/>
  <c r="U49" i="124"/>
  <c r="P61" i="123"/>
  <c r="P65" i="123"/>
  <c r="U58" i="123"/>
  <c r="S58" i="123"/>
  <c r="Q61" i="123"/>
  <c r="I61" i="124" a="1"/>
  <c r="I61" i="124" s="1"/>
  <c r="C158" i="124"/>
  <c r="I166" i="124" a="1"/>
  <c r="I166" i="124" s="1"/>
  <c r="H166" i="124" a="1"/>
  <c r="H166" i="124" s="1"/>
  <c r="I165" i="124" a="1"/>
  <c r="I165" i="124" s="1"/>
  <c r="C110" i="124"/>
  <c r="R65" i="123"/>
  <c r="B80" i="122"/>
  <c r="D89" i="122"/>
  <c r="J168" i="124" a="1"/>
  <c r="J168" i="124" s="1"/>
  <c r="T50" i="124"/>
  <c r="C98" i="124"/>
  <c r="E43" i="124" a="1"/>
  <c r="E43" i="124" s="1"/>
  <c r="K86" i="124" a="1"/>
  <c r="K86" i="124" s="1"/>
  <c r="J46" i="124" a="1"/>
  <c r="J46" i="124" s="1"/>
  <c r="J51" i="123" a="1"/>
  <c r="J51" i="123" s="1"/>
  <c r="J163" i="124" a="1"/>
  <c r="J163" i="124" s="1"/>
  <c r="V164" i="124" s="1"/>
  <c r="H43" i="124" a="1"/>
  <c r="H43" i="124" s="1"/>
  <c r="I46" i="124" a="1"/>
  <c r="I46" i="124" s="1"/>
  <c r="U47" i="124" s="1"/>
  <c r="H47" i="124" a="1"/>
  <c r="H47" i="124" s="1"/>
  <c r="H167" i="124" a="1"/>
  <c r="H167" i="124" s="1"/>
  <c r="F43" i="124" a="1"/>
  <c r="F43" i="124" s="1"/>
  <c r="E48" i="124" a="1"/>
  <c r="E48" i="124" s="1"/>
  <c r="J166" i="124" a="1"/>
  <c r="J166" i="124" s="1"/>
  <c r="D88" i="122"/>
  <c r="B79" i="122"/>
  <c r="J82" i="124" a="1"/>
  <c r="J82" i="124" s="1"/>
  <c r="F83" i="124" a="1"/>
  <c r="F83" i="124" s="1"/>
  <c r="F86" i="124" a="1"/>
  <c r="F86" i="124" s="1"/>
  <c r="R62" i="123"/>
  <c r="K46" i="124" a="1"/>
  <c r="K46" i="124" s="1"/>
  <c r="F165" i="124" a="1"/>
  <c r="F165" i="124" s="1"/>
  <c r="E168" i="124" a="1"/>
  <c r="E168" i="124" s="1"/>
  <c r="H168" i="124" a="1"/>
  <c r="H168" i="124" s="1"/>
  <c r="F170" i="124" a="1"/>
  <c r="F170" i="124" s="1"/>
  <c r="C53" i="123"/>
  <c r="F50" i="123" s="1" a="1"/>
  <c r="F50" i="123" s="1"/>
  <c r="H52" i="123" a="1"/>
  <c r="H52" i="123" s="1"/>
  <c r="G50" i="123" a="1"/>
  <c r="G50" i="123" s="1"/>
  <c r="F45" i="123" a="1"/>
  <c r="F45" i="123" s="1"/>
  <c r="F47" i="123" a="1"/>
  <c r="F47" i="123" s="1"/>
  <c r="T63" i="123"/>
  <c r="L66" i="124"/>
  <c r="L78" i="124"/>
  <c r="L85" i="124" s="1" a="1"/>
  <c r="L85" i="124" s="1"/>
  <c r="L42" i="124"/>
  <c r="L44" i="124" s="1" a="1"/>
  <c r="L44" i="124" s="1"/>
  <c r="L30" i="124"/>
  <c r="L54" i="124"/>
  <c r="L59" i="124" s="1" a="1"/>
  <c r="L59" i="124" s="1"/>
  <c r="S65" i="123"/>
  <c r="J167" i="124" a="1"/>
  <c r="J167" i="124" s="1"/>
  <c r="U62" i="123"/>
  <c r="H164" i="124" a="1"/>
  <c r="H164" i="124" s="1"/>
  <c r="C223" i="124"/>
  <c r="E165" i="124" a="1"/>
  <c r="E165" i="124" s="1"/>
  <c r="R63" i="123"/>
  <c r="H163" i="124" a="1"/>
  <c r="H163" i="124" s="1"/>
  <c r="L82" i="124" a="1"/>
  <c r="L82" i="124" s="1"/>
  <c r="G167" i="124" a="1"/>
  <c r="G167" i="124" s="1"/>
  <c r="G44" i="124" a="1"/>
  <c r="G44" i="124" s="1"/>
  <c r="S44" i="124" s="1"/>
  <c r="C209" i="124"/>
  <c r="C41" i="123"/>
  <c r="F35" i="123" s="1" a="1"/>
  <c r="F35" i="123" s="1"/>
  <c r="H40" i="123" a="1"/>
  <c r="H40" i="123" s="1"/>
  <c r="E40" i="123" a="1"/>
  <c r="E40" i="123" s="1"/>
  <c r="G35" i="123" a="1"/>
  <c r="G35" i="123" s="1"/>
  <c r="J43" i="124" a="1"/>
  <c r="J43" i="124" s="1"/>
  <c r="V44" i="124" s="1"/>
  <c r="C38" i="124"/>
  <c r="G45" i="124" a="1"/>
  <c r="G45" i="124" s="1"/>
  <c r="K48" i="124" a="1"/>
  <c r="K48" i="124" s="1"/>
  <c r="E85" i="124" a="1"/>
  <c r="E85" i="124" s="1"/>
  <c r="G79" i="124" a="1"/>
  <c r="G79" i="124" s="1"/>
  <c r="G82" i="124" a="1"/>
  <c r="G82" i="124" s="1"/>
  <c r="T59" i="123"/>
  <c r="U59" i="123"/>
  <c r="P62" i="123"/>
  <c r="F38" i="123" a="1"/>
  <c r="F38" i="123" s="1"/>
  <c r="J171" i="124" a="1"/>
  <c r="J171" i="124" s="1"/>
  <c r="V171" i="124" s="1"/>
  <c r="E171" i="124" a="1"/>
  <c r="E171" i="124" s="1"/>
  <c r="H171" i="124" a="1"/>
  <c r="H171" i="124" s="1"/>
  <c r="I171" i="124" a="1"/>
  <c r="I171" i="124" s="1"/>
  <c r="F171" i="124" a="1"/>
  <c r="F171" i="124" s="1"/>
  <c r="G171" i="124" a="1"/>
  <c r="G171" i="124" s="1"/>
  <c r="E164" i="124" a="1"/>
  <c r="E164" i="124" s="1"/>
  <c r="F163" i="124" a="1"/>
  <c r="F163" i="124" s="1"/>
  <c r="I164" i="124" a="1"/>
  <c r="I164" i="124" s="1"/>
  <c r="F169" i="124" a="1"/>
  <c r="F169" i="124" s="1"/>
  <c r="I169" i="124" a="1"/>
  <c r="I169" i="124" s="1"/>
  <c r="E167" i="124" a="1"/>
  <c r="E167" i="124" s="1"/>
  <c r="E170" i="124" a="1"/>
  <c r="E170" i="124" s="1"/>
  <c r="F164" i="124" a="1"/>
  <c r="F164" i="124" s="1"/>
  <c r="I163" i="124" a="1"/>
  <c r="I163" i="124" s="1"/>
  <c r="D110" i="122"/>
  <c r="B101" i="122"/>
  <c r="D117" i="122"/>
  <c r="B117" i="122" s="1"/>
  <c r="B108" i="122"/>
  <c r="G168" i="124" a="1"/>
  <c r="G168" i="124" s="1"/>
  <c r="C122" i="124"/>
  <c r="K82" i="124" a="1"/>
  <c r="K82" i="124" s="1"/>
  <c r="E163" i="124" a="1"/>
  <c r="E163" i="124" s="1"/>
  <c r="F168" i="124" a="1"/>
  <c r="F168" i="124" s="1"/>
  <c r="R169" i="124" s="1"/>
  <c r="C182" i="124"/>
  <c r="D86" i="122"/>
  <c r="B77" i="122"/>
  <c r="E166" i="124" a="1"/>
  <c r="E166" i="124" s="1"/>
  <c r="T65" i="123"/>
  <c r="I168" i="124" a="1"/>
  <c r="I168" i="124" s="1"/>
  <c r="S61" i="123"/>
  <c r="H51" i="124" a="1"/>
  <c r="H51" i="124" s="1"/>
  <c r="T51" i="124" s="1"/>
  <c r="G51" i="124" a="1"/>
  <c r="G51" i="124" s="1"/>
  <c r="S51" i="124" s="1"/>
  <c r="F51" i="124" a="1"/>
  <c r="F51" i="124" s="1"/>
  <c r="R51" i="124" s="1"/>
  <c r="J51" i="124" a="1"/>
  <c r="J51" i="124" s="1"/>
  <c r="V51" i="124" s="1"/>
  <c r="I51" i="124" a="1"/>
  <c r="I51" i="124" s="1"/>
  <c r="U51" i="124" s="1"/>
  <c r="K51" i="124" a="1"/>
  <c r="K51" i="124" s="1"/>
  <c r="E51" i="124" a="1"/>
  <c r="E51" i="124" s="1"/>
  <c r="Q51" i="124" s="1"/>
  <c r="F48" i="124" a="1"/>
  <c r="F48" i="124" s="1"/>
  <c r="E45" i="124" a="1"/>
  <c r="E45" i="124" s="1"/>
  <c r="Q46" i="124" s="1"/>
  <c r="F44" i="124" a="1"/>
  <c r="F44" i="124" s="1"/>
  <c r="R45" i="124" s="1"/>
  <c r="H48" i="124" a="1"/>
  <c r="H48" i="124" s="1"/>
  <c r="T49" i="124" s="1"/>
  <c r="E44" i="124" a="1"/>
  <c r="E44" i="124" s="1"/>
  <c r="I43" i="124" a="1"/>
  <c r="I43" i="124" s="1"/>
  <c r="U44" i="124" s="1"/>
  <c r="E49" i="124" a="1"/>
  <c r="E49" i="124" s="1"/>
  <c r="Q50" i="124" s="1"/>
  <c r="I45" i="124" a="1"/>
  <c r="I45" i="124" s="1"/>
  <c r="K43" i="124" a="1"/>
  <c r="K43" i="124" s="1"/>
  <c r="G49" i="124" a="1"/>
  <c r="G49" i="124" s="1"/>
  <c r="S50" i="124" s="1"/>
  <c r="J45" i="124" a="1"/>
  <c r="J45" i="124" s="1"/>
  <c r="F47" i="124" a="1"/>
  <c r="F47" i="124" s="1"/>
  <c r="G46" i="124" a="1"/>
  <c r="G46" i="124" s="1"/>
  <c r="H45" i="124" a="1"/>
  <c r="H45" i="124" s="1"/>
  <c r="H46" i="124" a="1"/>
  <c r="H46" i="124" s="1"/>
  <c r="G47" i="124" a="1"/>
  <c r="G47" i="124" s="1"/>
  <c r="K47" i="124" a="1"/>
  <c r="K47" i="124" s="1"/>
  <c r="G48" i="124" a="1"/>
  <c r="G48" i="124" s="1"/>
  <c r="F46" i="124" a="1"/>
  <c r="F46" i="124" s="1"/>
  <c r="R46" i="124" s="1"/>
  <c r="F49" i="124" a="1"/>
  <c r="F49" i="124" s="1"/>
  <c r="R50" i="124" s="1"/>
  <c r="J47" i="124" a="1"/>
  <c r="J47" i="124" s="1"/>
  <c r="K49" i="124" a="1"/>
  <c r="K49" i="124" s="1"/>
  <c r="E47" i="124" a="1"/>
  <c r="E47" i="124" s="1"/>
  <c r="C63" i="124"/>
  <c r="G62" i="124" s="1" a="1"/>
  <c r="G62" i="124" s="1"/>
  <c r="I62" i="124" a="1"/>
  <c r="I62" i="124" s="1"/>
  <c r="J62" i="124" a="1"/>
  <c r="J62" i="124" s="1"/>
  <c r="J58" i="124" a="1"/>
  <c r="J58" i="124" s="1"/>
  <c r="E59" i="124" a="1"/>
  <c r="E59" i="124" s="1"/>
  <c r="F57" i="124" a="1"/>
  <c r="F57" i="124" s="1"/>
  <c r="E55" i="124" a="1"/>
  <c r="E55" i="124" s="1"/>
  <c r="K56" i="124" a="1"/>
  <c r="K56" i="124" s="1"/>
  <c r="F60" i="124" a="1"/>
  <c r="F60" i="124" s="1"/>
  <c r="F58" i="124" a="1"/>
  <c r="F58" i="124" s="1"/>
  <c r="J55" i="124" a="1"/>
  <c r="J55" i="124" s="1"/>
  <c r="L57" i="124" a="1"/>
  <c r="L57" i="124" s="1"/>
  <c r="H59" i="124" a="1"/>
  <c r="H59" i="124" s="1"/>
  <c r="F55" i="124" a="1"/>
  <c r="F55" i="124" s="1"/>
  <c r="H57" i="124" a="1"/>
  <c r="H57" i="124" s="1"/>
  <c r="G84" i="124" a="1"/>
  <c r="G84" i="124" s="1"/>
  <c r="J169" i="124" a="1"/>
  <c r="J169" i="124" s="1"/>
  <c r="V170" i="124" s="1"/>
  <c r="K44" i="124" a="1"/>
  <c r="K44" i="124" s="1"/>
  <c r="C76" i="123"/>
  <c r="C197" i="124"/>
  <c r="H44" i="124" a="1"/>
  <c r="H44" i="124" s="1"/>
  <c r="G163" i="124" a="1"/>
  <c r="G163" i="124" s="1"/>
  <c r="K45" i="124" a="1"/>
  <c r="K45" i="124" s="1"/>
  <c r="J48" i="124" a="1"/>
  <c r="J48" i="124" s="1"/>
  <c r="V49" i="124" s="1"/>
  <c r="F167" i="124" a="1"/>
  <c r="F167" i="124" s="1"/>
  <c r="G170" i="124" a="1"/>
  <c r="G170" i="124" s="1"/>
  <c r="S171" i="124" s="1"/>
  <c r="E83" i="124" a="1"/>
  <c r="E83" i="124" s="1"/>
  <c r="K61" i="124" a="1"/>
  <c r="K61" i="124" s="1"/>
  <c r="H79" i="124" a="1"/>
  <c r="H79" i="124" s="1"/>
  <c r="E82" i="124" a="1"/>
  <c r="E82" i="124" s="1"/>
  <c r="R61" i="123"/>
  <c r="P58" i="123"/>
  <c r="S60" i="123"/>
  <c r="E169" i="124" a="1"/>
  <c r="E169" i="124" s="1"/>
  <c r="D75" i="122"/>
  <c r="B66" i="122"/>
  <c r="G164" i="124" a="1"/>
  <c r="G164" i="124" s="1"/>
  <c r="D87" i="122"/>
  <c r="B78" i="122"/>
  <c r="H169" i="124" a="1"/>
  <c r="H169" i="124" s="1"/>
  <c r="U48" i="124"/>
  <c r="H165" i="124" a="1"/>
  <c r="H165" i="124" s="1"/>
  <c r="C74" i="124"/>
  <c r="G165" i="124" a="1"/>
  <c r="G165" i="124" s="1"/>
  <c r="S166" i="124" s="1"/>
  <c r="H170" i="124" a="1"/>
  <c r="H170" i="124" s="1"/>
  <c r="K87" i="124" a="1"/>
  <c r="K87" i="124" s="1"/>
  <c r="I87" i="124" a="1"/>
  <c r="I87" i="124" s="1"/>
  <c r="H87" i="124" a="1"/>
  <c r="H87" i="124" s="1"/>
  <c r="J87" i="124" a="1"/>
  <c r="J87" i="124" s="1"/>
  <c r="E87" i="124" a="1"/>
  <c r="E87" i="124" s="1"/>
  <c r="F87" i="124" a="1"/>
  <c r="F87" i="124" s="1"/>
  <c r="G87" i="124" a="1"/>
  <c r="G87" i="124" s="1"/>
  <c r="I79" i="124" a="1"/>
  <c r="I79" i="124" s="1"/>
  <c r="F84" i="124" a="1"/>
  <c r="F84" i="124" s="1"/>
  <c r="J85" i="124" a="1"/>
  <c r="J85" i="124" s="1"/>
  <c r="I80" i="124" a="1"/>
  <c r="I80" i="124" s="1"/>
  <c r="I83" i="124" a="1"/>
  <c r="I83" i="124" s="1"/>
  <c r="G83" i="124" a="1"/>
  <c r="G83" i="124" s="1"/>
  <c r="K83" i="124" a="1"/>
  <c r="K83" i="124" s="1"/>
  <c r="F80" i="124" a="1"/>
  <c r="F80" i="124" s="1"/>
  <c r="E84" i="124" a="1"/>
  <c r="E84" i="124" s="1"/>
  <c r="E81" i="124" a="1"/>
  <c r="E81" i="124" s="1"/>
  <c r="G80" i="124" a="1"/>
  <c r="G80" i="124" s="1"/>
  <c r="H83" i="124" a="1"/>
  <c r="H83" i="124" s="1"/>
  <c r="K79" i="124" a="1"/>
  <c r="K79" i="124" s="1"/>
  <c r="H85" i="124" a="1"/>
  <c r="H85" i="124" s="1"/>
  <c r="I84" i="124" a="1"/>
  <c r="I84" i="124" s="1"/>
  <c r="I81" i="124" a="1"/>
  <c r="I81" i="124" s="1"/>
  <c r="L84" i="124" a="1"/>
  <c r="L84" i="124" s="1"/>
  <c r="K85" i="124" a="1"/>
  <c r="K85" i="124" s="1"/>
  <c r="J84" i="124" a="1"/>
  <c r="J84" i="124" s="1"/>
  <c r="G85" i="124" a="1"/>
  <c r="G85" i="124" s="1"/>
  <c r="H81" i="124" a="1"/>
  <c r="H81" i="124" s="1"/>
  <c r="K84" i="124" a="1"/>
  <c r="K84" i="124" s="1"/>
  <c r="J81" i="124" a="1"/>
  <c r="J81" i="124" s="1"/>
  <c r="P60" i="123"/>
  <c r="S64" i="123"/>
  <c r="J165" i="124" a="1"/>
  <c r="J165" i="124" s="1"/>
  <c r="H56" i="124" a="1"/>
  <c r="H56" i="124" s="1"/>
  <c r="I167" i="124" a="1"/>
  <c r="I167" i="124" s="1"/>
  <c r="G169" i="124" a="1"/>
  <c r="G169" i="124" s="1"/>
  <c r="B76" i="122"/>
  <c r="D85" i="122"/>
  <c r="K50" i="124" a="1"/>
  <c r="K50" i="124" s="1"/>
  <c r="F166" i="124" a="1"/>
  <c r="F166" i="124" s="1"/>
  <c r="I170" i="124" a="1"/>
  <c r="I170" i="124" s="1"/>
  <c r="B73" i="122"/>
  <c r="D82" i="122"/>
  <c r="G61" i="124" a="1"/>
  <c r="G61" i="124" s="1"/>
  <c r="G81" i="124" a="1"/>
  <c r="G81" i="124" s="1"/>
  <c r="K80" i="124" a="1"/>
  <c r="K80" i="124" s="1"/>
  <c r="Q63" i="123"/>
  <c r="P63" i="123"/>
  <c r="Q60" i="123"/>
  <c r="I24" i="121" a="1"/>
  <c r="I24" i="121" s="1"/>
  <c r="G24" i="121" a="1"/>
  <c r="G24" i="121" s="1"/>
  <c r="F24" i="121" a="1"/>
  <c r="F24" i="121" s="1"/>
  <c r="E24" i="121" a="1"/>
  <c r="E24" i="121" s="1"/>
  <c r="G24" i="120" a="1"/>
  <c r="G24" i="120" s="1"/>
  <c r="F24" i="120" a="1"/>
  <c r="F24" i="120" s="1"/>
  <c r="I24" i="120" a="1"/>
  <c r="I24" i="120" s="1"/>
  <c r="E24" i="120" a="1"/>
  <c r="E24" i="120" s="1"/>
  <c r="L83" i="121" a="1"/>
  <c r="L83" i="121" s="1"/>
  <c r="H74" i="121" a="1"/>
  <c r="H74" i="121" s="1"/>
  <c r="K74" i="121" a="1"/>
  <c r="K74" i="121" s="1"/>
  <c r="C75" i="121"/>
  <c r="I74" i="121" a="1"/>
  <c r="I74" i="121" s="1"/>
  <c r="G74" i="121" a="1"/>
  <c r="G74" i="121" s="1"/>
  <c r="F74" i="121" a="1"/>
  <c r="F74" i="121" s="1"/>
  <c r="E74" i="121" a="1"/>
  <c r="E74" i="121" s="1"/>
  <c r="L74" i="121" a="1"/>
  <c r="L74" i="121" s="1"/>
  <c r="K68" i="121" a="1"/>
  <c r="K68" i="121" s="1"/>
  <c r="K70" i="121" a="1"/>
  <c r="K70" i="121" s="1"/>
  <c r="E69" i="121" a="1"/>
  <c r="E69" i="121" s="1"/>
  <c r="F69" i="121" a="1"/>
  <c r="F69" i="121" s="1"/>
  <c r="G72" i="121" a="1"/>
  <c r="G72" i="121" s="1"/>
  <c r="J69" i="121" a="1"/>
  <c r="J69" i="121" s="1"/>
  <c r="J72" i="121" a="1"/>
  <c r="J72" i="121" s="1"/>
  <c r="D80" i="119"/>
  <c r="B71" i="119"/>
  <c r="C50" i="121"/>
  <c r="D105" i="119"/>
  <c r="B96" i="119"/>
  <c r="E67" i="121" a="1"/>
  <c r="E67" i="121" s="1"/>
  <c r="I67" i="121" a="1"/>
  <c r="I67" i="121" s="1"/>
  <c r="F71" i="121" a="1"/>
  <c r="F71" i="121" s="1"/>
  <c r="D90" i="119"/>
  <c r="B81" i="119"/>
  <c r="G70" i="121" a="1"/>
  <c r="G70" i="121" s="1"/>
  <c r="L70" i="121" a="1"/>
  <c r="L70" i="121" s="1"/>
  <c r="B84" i="119"/>
  <c r="D93" i="119"/>
  <c r="K72" i="121" a="1"/>
  <c r="K72" i="121" s="1"/>
  <c r="L8" i="119"/>
  <c r="K1" i="119"/>
  <c r="L73" i="121" a="1"/>
  <c r="L73" i="121" s="1"/>
  <c r="E70" i="121" a="1"/>
  <c r="E70" i="121" s="1"/>
  <c r="C77" i="120"/>
  <c r="H76" i="120" s="1" a="1"/>
  <c r="H76" i="120" s="1"/>
  <c r="I72" i="120" a="1"/>
  <c r="I72" i="120" s="1"/>
  <c r="F83" i="121" a="1"/>
  <c r="F83" i="121" s="1"/>
  <c r="Q60" i="120"/>
  <c r="I73" i="121" a="1"/>
  <c r="I73" i="121" s="1"/>
  <c r="R170" i="121"/>
  <c r="I51" i="120" a="1"/>
  <c r="I51" i="120" s="1"/>
  <c r="H153" i="121" a="1"/>
  <c r="H153" i="121" s="1"/>
  <c r="C41" i="120"/>
  <c r="I40" i="120" s="1" a="1"/>
  <c r="I40" i="120" s="1"/>
  <c r="H40" i="120" a="1"/>
  <c r="H40" i="120" s="1"/>
  <c r="F40" i="120" a="1"/>
  <c r="F40" i="120" s="1"/>
  <c r="H35" i="120" a="1"/>
  <c r="H35" i="120" s="1"/>
  <c r="E37" i="120" a="1"/>
  <c r="E37" i="120" s="1"/>
  <c r="I36" i="120" a="1"/>
  <c r="I36" i="120" s="1"/>
  <c r="F73" i="121" a="1"/>
  <c r="F73" i="121" s="1"/>
  <c r="C209" i="121"/>
  <c r="T168" i="121"/>
  <c r="U164" i="121"/>
  <c r="C111" i="121"/>
  <c r="F108" i="121" a="1"/>
  <c r="F108" i="121" s="1"/>
  <c r="K105" i="121" a="1"/>
  <c r="K105" i="121" s="1"/>
  <c r="M105" i="121" a="1"/>
  <c r="M105" i="121" s="1"/>
  <c r="E86" i="121" a="1"/>
  <c r="E86" i="121" s="1"/>
  <c r="I86" i="121" a="1"/>
  <c r="I86" i="121" s="1"/>
  <c r="C87" i="121"/>
  <c r="F80" i="121" s="1" a="1"/>
  <c r="F80" i="121" s="1"/>
  <c r="H86" i="121" a="1"/>
  <c r="H86" i="121" s="1"/>
  <c r="G86" i="121" a="1"/>
  <c r="G86" i="121" s="1"/>
  <c r="L86" i="121" a="1"/>
  <c r="L86" i="121" s="1"/>
  <c r="F79" i="121" a="1"/>
  <c r="F79" i="121" s="1"/>
  <c r="H80" i="121" a="1"/>
  <c r="H80" i="121" s="1"/>
  <c r="E79" i="121" a="1"/>
  <c r="E79" i="121" s="1"/>
  <c r="H81" i="121" a="1"/>
  <c r="H81" i="121" s="1"/>
  <c r="E80" i="121" a="1"/>
  <c r="E80" i="121" s="1"/>
  <c r="H84" i="121" a="1"/>
  <c r="H84" i="121" s="1"/>
  <c r="F84" i="121" a="1"/>
  <c r="F84" i="121" s="1"/>
  <c r="G79" i="121" a="1"/>
  <c r="G79" i="121" s="1"/>
  <c r="J80" i="121" a="1"/>
  <c r="J80" i="121" s="1"/>
  <c r="H82" i="121" a="1"/>
  <c r="H82" i="121" s="1"/>
  <c r="K79" i="121" a="1"/>
  <c r="K79" i="121" s="1"/>
  <c r="E84" i="121" a="1"/>
  <c r="E84" i="121" s="1"/>
  <c r="I79" i="121" a="1"/>
  <c r="I79" i="121" s="1"/>
  <c r="L81" i="121" a="1"/>
  <c r="L81" i="121" s="1"/>
  <c r="L84" i="121" a="1"/>
  <c r="L84" i="121" s="1"/>
  <c r="J79" i="121" a="1"/>
  <c r="J79" i="121" s="1"/>
  <c r="F82" i="121" a="1"/>
  <c r="F82" i="121" s="1"/>
  <c r="K84" i="121" a="1"/>
  <c r="K84" i="121" s="1"/>
  <c r="G82" i="121" a="1"/>
  <c r="G82" i="121" s="1"/>
  <c r="K81" i="121" a="1"/>
  <c r="K81" i="121" s="1"/>
  <c r="I82" i="121" a="1"/>
  <c r="I82" i="121" s="1"/>
  <c r="J84" i="121" a="1"/>
  <c r="J84" i="121" s="1"/>
  <c r="I84" i="121" a="1"/>
  <c r="I84" i="121" s="1"/>
  <c r="L80" i="121" a="1"/>
  <c r="L80" i="121" s="1"/>
  <c r="F81" i="121" a="1"/>
  <c r="F81" i="121" s="1"/>
  <c r="J81" i="121" a="1"/>
  <c r="J81" i="121" s="1"/>
  <c r="I70" i="121" a="1"/>
  <c r="I70" i="121" s="1"/>
  <c r="H72" i="121" a="1"/>
  <c r="H72" i="121" s="1"/>
  <c r="F67" i="121" a="1"/>
  <c r="F67" i="121" s="1"/>
  <c r="H107" i="121" a="1"/>
  <c r="H107" i="121" s="1"/>
  <c r="K80" i="121" a="1"/>
  <c r="K80" i="121" s="1"/>
  <c r="E85" i="121" a="1"/>
  <c r="E85" i="121" s="1"/>
  <c r="E154" i="121" a="1"/>
  <c r="E154" i="121" s="1"/>
  <c r="J34" i="120" a="1"/>
  <c r="J34" i="120" s="1"/>
  <c r="F34" i="120" a="1"/>
  <c r="F34" i="120" s="1"/>
  <c r="C99" i="121"/>
  <c r="G91" i="121" s="1" a="1"/>
  <c r="G91" i="121" s="1"/>
  <c r="F98" i="121" a="1"/>
  <c r="F98" i="121" s="1"/>
  <c r="F93" i="121" a="1"/>
  <c r="F93" i="121" s="1"/>
  <c r="J73" i="121" a="1"/>
  <c r="J73" i="121" s="1"/>
  <c r="Q62" i="120"/>
  <c r="F72" i="121" a="1"/>
  <c r="F72" i="121" s="1"/>
  <c r="T165" i="121"/>
  <c r="E83" i="121" a="1"/>
  <c r="E83" i="121" s="1"/>
  <c r="G69" i="121" a="1"/>
  <c r="G69" i="121" s="1"/>
  <c r="G83" i="121" a="1"/>
  <c r="G83" i="121" s="1"/>
  <c r="J85" i="121" a="1"/>
  <c r="J85" i="121" s="1"/>
  <c r="L72" i="121" a="1"/>
  <c r="L72" i="121" s="1"/>
  <c r="J153" i="121" a="1"/>
  <c r="J153" i="121" s="1"/>
  <c r="E33" i="120" a="1"/>
  <c r="E33" i="120" s="1"/>
  <c r="I34" i="120" a="1"/>
  <c r="I34" i="120" s="1"/>
  <c r="V170" i="121"/>
  <c r="B74" i="119"/>
  <c r="D83" i="119"/>
  <c r="C197" i="121"/>
  <c r="H73" i="121" a="1"/>
  <c r="H73" i="121" s="1"/>
  <c r="F46" i="120" a="1"/>
  <c r="F46" i="120" s="1"/>
  <c r="U166" i="121"/>
  <c r="J171" i="121" a="1"/>
  <c r="J171" i="121" s="1"/>
  <c r="V171" i="121" s="1"/>
  <c r="I171" i="121" a="1"/>
  <c r="I171" i="121" s="1"/>
  <c r="U171" i="121" s="1"/>
  <c r="H171" i="121" a="1"/>
  <c r="H171" i="121" s="1"/>
  <c r="T171" i="121" s="1"/>
  <c r="G171" i="121" a="1"/>
  <c r="G171" i="121" s="1"/>
  <c r="S171" i="121" s="1"/>
  <c r="F171" i="121" a="1"/>
  <c r="F171" i="121" s="1"/>
  <c r="R171" i="121" s="1"/>
  <c r="E171" i="121" a="1"/>
  <c r="E171" i="121" s="1"/>
  <c r="Q171" i="121" s="1"/>
  <c r="H169" i="121" a="1"/>
  <c r="H169" i="121" s="1"/>
  <c r="T170" i="121" s="1"/>
  <c r="G166" i="121" a="1"/>
  <c r="G166" i="121" s="1"/>
  <c r="S167" i="121" s="1"/>
  <c r="G164" i="121" a="1"/>
  <c r="G164" i="121" s="1"/>
  <c r="S165" i="121" s="1"/>
  <c r="I167" i="121" a="1"/>
  <c r="I167" i="121" s="1"/>
  <c r="U167" i="121" s="1"/>
  <c r="E166" i="121" a="1"/>
  <c r="E166" i="121" s="1"/>
  <c r="Q167" i="121" s="1"/>
  <c r="F166" i="121" a="1"/>
  <c r="F166" i="121" s="1"/>
  <c r="R167" i="121" s="1"/>
  <c r="I168" i="121" a="1"/>
  <c r="I168" i="121" s="1"/>
  <c r="U169" i="121" s="1"/>
  <c r="J163" i="121" a="1"/>
  <c r="J163" i="121" s="1"/>
  <c r="V164" i="121" s="1"/>
  <c r="E164" i="121" a="1"/>
  <c r="E164" i="121" s="1"/>
  <c r="Q165" i="121" s="1"/>
  <c r="J165" i="121" a="1"/>
  <c r="J165" i="121" s="1"/>
  <c r="V166" i="121" s="1"/>
  <c r="H166" i="121" a="1"/>
  <c r="H166" i="121" s="1"/>
  <c r="T167" i="121" s="1"/>
  <c r="F164" i="121" a="1"/>
  <c r="F164" i="121" s="1"/>
  <c r="R165" i="121" s="1"/>
  <c r="H70" i="121" a="1"/>
  <c r="H70" i="121" s="1"/>
  <c r="D86" i="119"/>
  <c r="B77" i="119"/>
  <c r="C122" i="121"/>
  <c r="I72" i="121" a="1"/>
  <c r="I72" i="121" s="1"/>
  <c r="V168" i="121"/>
  <c r="I83" i="121" a="1"/>
  <c r="I83" i="121" s="1"/>
  <c r="K85" i="121" a="1"/>
  <c r="K85" i="121" s="1"/>
  <c r="I107" i="121" a="1"/>
  <c r="I107" i="121" s="1"/>
  <c r="F51" i="120" a="1"/>
  <c r="F51" i="120" s="1"/>
  <c r="E68" i="121" a="1"/>
  <c r="E68" i="121" s="1"/>
  <c r="C182" i="121"/>
  <c r="C62" i="121"/>
  <c r="F92" i="121" a="1"/>
  <c r="F92" i="121" s="1"/>
  <c r="E73" i="121" a="1"/>
  <c r="E73" i="121" s="1"/>
  <c r="J71" i="121" a="1"/>
  <c r="J71" i="121" s="1"/>
  <c r="E109" i="121" a="1"/>
  <c r="E109" i="121" s="1"/>
  <c r="Q169" i="121"/>
  <c r="C224" i="121"/>
  <c r="G218" i="121" s="1" a="1"/>
  <c r="G218" i="121" s="1"/>
  <c r="I216" i="121" a="1"/>
  <c r="I216" i="121" s="1"/>
  <c r="B70" i="119"/>
  <c r="D79" i="119"/>
  <c r="H85" i="121" a="1"/>
  <c r="H85" i="121" s="1"/>
  <c r="L71" i="121" a="1"/>
  <c r="L71" i="121" s="1"/>
  <c r="G81" i="121" a="1"/>
  <c r="G81" i="121" s="1"/>
  <c r="I85" i="121" a="1"/>
  <c r="I85" i="121" s="1"/>
  <c r="K71" i="121" a="1"/>
  <c r="K71" i="121" s="1"/>
  <c r="E52" i="120" a="1"/>
  <c r="E52" i="120" s="1"/>
  <c r="H52" i="120" a="1"/>
  <c r="H52" i="120" s="1"/>
  <c r="G52" i="120" a="1"/>
  <c r="G52" i="120" s="1"/>
  <c r="F52" i="120" a="1"/>
  <c r="F52" i="120" s="1"/>
  <c r="C53" i="120"/>
  <c r="I52" i="120" s="1" a="1"/>
  <c r="I52" i="120" s="1"/>
  <c r="J52" i="120" a="1"/>
  <c r="J52" i="120" s="1"/>
  <c r="I45" i="120" a="1"/>
  <c r="I45" i="120" s="1"/>
  <c r="H47" i="120" a="1"/>
  <c r="H47" i="120" s="1"/>
  <c r="I49" i="120" a="1"/>
  <c r="I49" i="120" s="1"/>
  <c r="F49" i="120" a="1"/>
  <c r="F49" i="120" s="1"/>
  <c r="H48" i="120" a="1"/>
  <c r="H48" i="120" s="1"/>
  <c r="J48" i="120" a="1"/>
  <c r="J48" i="120" s="1"/>
  <c r="G48" i="120" a="1"/>
  <c r="G48" i="120" s="1"/>
  <c r="E46" i="120" a="1"/>
  <c r="E46" i="120" s="1"/>
  <c r="G46" i="120" a="1"/>
  <c r="G46" i="120" s="1"/>
  <c r="S60" i="120"/>
  <c r="P60" i="120"/>
  <c r="H154" i="121" a="1"/>
  <c r="H154" i="121" s="1"/>
  <c r="C38" i="121"/>
  <c r="G105" i="121" a="1"/>
  <c r="G105" i="121" s="1"/>
  <c r="H69" i="121" a="1"/>
  <c r="H69" i="121" s="1"/>
  <c r="K73" i="121" a="1"/>
  <c r="K73" i="121" s="1"/>
  <c r="I46" i="120" a="1"/>
  <c r="I46" i="120" s="1"/>
  <c r="T164" i="121"/>
  <c r="U58" i="120"/>
  <c r="K83" i="121" a="1"/>
  <c r="K83" i="121" s="1"/>
  <c r="R168" i="121"/>
  <c r="R63" i="120"/>
  <c r="H83" i="121" a="1"/>
  <c r="H83" i="121" s="1"/>
  <c r="F85" i="121" a="1"/>
  <c r="F85" i="121" s="1"/>
  <c r="D85" i="119"/>
  <c r="B76" i="119"/>
  <c r="I71" i="121" a="1"/>
  <c r="I71" i="121" s="1"/>
  <c r="I69" i="121" a="1"/>
  <c r="I69" i="121" s="1"/>
  <c r="J222" i="121" a="1"/>
  <c r="J222" i="121" s="1"/>
  <c r="I158" i="121" a="1"/>
  <c r="I158" i="121" s="1"/>
  <c r="C159" i="121"/>
  <c r="H158" i="121" s="1" a="1"/>
  <c r="H158" i="121" s="1"/>
  <c r="E158" i="121" a="1"/>
  <c r="E158" i="121" s="1"/>
  <c r="J158" i="121" a="1"/>
  <c r="J158" i="121" s="1"/>
  <c r="F158" i="121" a="1"/>
  <c r="F158" i="121" s="1"/>
  <c r="H151" i="121" a="1"/>
  <c r="H151" i="121" s="1"/>
  <c r="G153" i="121" a="1"/>
  <c r="G153" i="121" s="1"/>
  <c r="I153" i="121" a="1"/>
  <c r="I153" i="121" s="1"/>
  <c r="J154" i="121" a="1"/>
  <c r="J154" i="121" s="1"/>
  <c r="F151" i="121" a="1"/>
  <c r="F151" i="121" s="1"/>
  <c r="H155" i="121" a="1"/>
  <c r="H155" i="121" s="1"/>
  <c r="E155" i="121" a="1"/>
  <c r="E155" i="121" s="1"/>
  <c r="H152" i="121" a="1"/>
  <c r="H152" i="121" s="1"/>
  <c r="G155" i="121" a="1"/>
  <c r="G155" i="121" s="1"/>
  <c r="J156" i="121" a="1"/>
  <c r="J156" i="121" s="1"/>
  <c r="J50" i="120" a="1"/>
  <c r="J50" i="120" s="1"/>
  <c r="I68" i="121" a="1"/>
  <c r="I68" i="121" s="1"/>
  <c r="G73" i="121" a="1"/>
  <c r="G73" i="121" s="1"/>
  <c r="V167" i="121"/>
  <c r="J73" i="120" a="1"/>
  <c r="J73" i="120" s="1"/>
  <c r="G71" i="121" a="1"/>
  <c r="G71" i="121" s="1"/>
  <c r="E72" i="121" a="1"/>
  <c r="E72" i="121" s="1"/>
  <c r="G65" i="117" a="1"/>
  <c r="G65" i="117" s="1"/>
  <c r="J65" i="117" a="1"/>
  <c r="J65" i="117" s="1"/>
  <c r="H65" i="117" a="1"/>
  <c r="H65" i="117" s="1"/>
  <c r="F65" i="117" a="1"/>
  <c r="F65" i="117" s="1"/>
  <c r="E65" i="117" a="1"/>
  <c r="E65" i="117" s="1"/>
  <c r="I65" i="117" a="1"/>
  <c r="I65" i="117" s="1"/>
  <c r="H59" i="117" a="1"/>
  <c r="H59" i="117" s="1"/>
  <c r="H58" i="117" a="1"/>
  <c r="H58" i="117" s="1"/>
  <c r="J63" i="117" a="1"/>
  <c r="J63" i="117" s="1"/>
  <c r="E64" i="117" a="1"/>
  <c r="E64" i="117" s="1"/>
  <c r="F61" i="117" a="1"/>
  <c r="F61" i="117" s="1"/>
  <c r="E62" i="117" a="1"/>
  <c r="E62" i="117" s="1"/>
  <c r="H57" i="117" a="1"/>
  <c r="H57" i="117" s="1"/>
  <c r="E61" i="117" a="1"/>
  <c r="E61" i="117" s="1"/>
  <c r="G64" i="117" a="1"/>
  <c r="G64" i="117" s="1"/>
  <c r="J64" i="117" a="1"/>
  <c r="J64" i="117" s="1"/>
  <c r="F63" i="117" a="1"/>
  <c r="F63" i="117" s="1"/>
  <c r="G59" i="117" a="1"/>
  <c r="G59" i="117" s="1"/>
  <c r="H63" i="117" a="1"/>
  <c r="H63" i="117" s="1"/>
  <c r="F60" i="117" a="1"/>
  <c r="F60" i="117" s="1"/>
  <c r="I62" i="117" a="1"/>
  <c r="I62" i="117" s="1"/>
  <c r="F64" i="117" a="1"/>
  <c r="F64" i="117" s="1"/>
  <c r="I60" i="117" a="1"/>
  <c r="I60" i="117" s="1"/>
  <c r="I63" i="117" a="1"/>
  <c r="I63" i="117" s="1"/>
  <c r="I57" i="117" a="1"/>
  <c r="I57" i="117" s="1"/>
  <c r="I58" i="117" a="1"/>
  <c r="I58" i="117" s="1"/>
  <c r="H61" i="117" a="1"/>
  <c r="H61" i="117" s="1"/>
  <c r="F57" i="117" a="1"/>
  <c r="F57" i="117" s="1"/>
  <c r="J58" i="117" a="1"/>
  <c r="J58" i="117" s="1"/>
  <c r="H60" i="117" a="1"/>
  <c r="H60" i="117" s="1"/>
  <c r="F58" i="117" a="1"/>
  <c r="F58" i="117" s="1"/>
  <c r="G61" i="117" a="1"/>
  <c r="G61" i="117" s="1"/>
  <c r="E58" i="117" a="1"/>
  <c r="E58" i="117" s="1"/>
  <c r="P59" i="117" s="1"/>
  <c r="J60" i="117" a="1"/>
  <c r="J60" i="117" s="1"/>
  <c r="E63" i="117" a="1"/>
  <c r="E63" i="117" s="1"/>
  <c r="F62" i="117" a="1"/>
  <c r="F62" i="117" s="1"/>
  <c r="E60" i="117" a="1"/>
  <c r="E60" i="117" s="1"/>
  <c r="P60" i="117" s="1"/>
  <c r="G58" i="117" a="1"/>
  <c r="G58" i="117" s="1"/>
  <c r="R58" i="117" s="1"/>
  <c r="J59" i="117" a="1"/>
  <c r="J59" i="117" s="1"/>
  <c r="G60" i="117" a="1"/>
  <c r="G60" i="117" s="1"/>
  <c r="H62" i="117" a="1"/>
  <c r="H62" i="117" s="1"/>
  <c r="I61" i="117" a="1"/>
  <c r="I61" i="117" s="1"/>
  <c r="E57" i="117" a="1"/>
  <c r="E57" i="117" s="1"/>
  <c r="G63" i="117" a="1"/>
  <c r="G63" i="117" s="1"/>
  <c r="J57" i="117" a="1"/>
  <c r="J57" i="117" s="1"/>
  <c r="G62" i="117" a="1"/>
  <c r="G62" i="117" s="1"/>
  <c r="I59" i="117" a="1"/>
  <c r="I59" i="117" s="1"/>
  <c r="F59" i="117" a="1"/>
  <c r="F59" i="117" s="1"/>
  <c r="I64" i="117" a="1"/>
  <c r="I64" i="117" s="1"/>
  <c r="J61" i="117" a="1"/>
  <c r="J61" i="117" s="1"/>
  <c r="J62" i="117" a="1"/>
  <c r="J62" i="117" s="1"/>
  <c r="H64" i="117" a="1"/>
  <c r="H64" i="117" s="1"/>
  <c r="E119" i="118" a="1"/>
  <c r="E119" i="118" s="1"/>
  <c r="H120" i="118" a="1"/>
  <c r="H120" i="118" s="1"/>
  <c r="I83" i="118" a="1"/>
  <c r="I83" i="118" s="1"/>
  <c r="C197" i="118"/>
  <c r="J119" i="118" a="1"/>
  <c r="J119" i="118" s="1"/>
  <c r="C170" i="118"/>
  <c r="C110" i="118"/>
  <c r="J115" i="118" a="1"/>
  <c r="J115" i="118" s="1"/>
  <c r="H119" i="118" a="1"/>
  <c r="H119" i="118" s="1"/>
  <c r="J84" i="118" a="1"/>
  <c r="J84" i="118" s="1"/>
  <c r="G118" i="118" a="1"/>
  <c r="G118" i="118" s="1"/>
  <c r="K55" i="118" a="1"/>
  <c r="K55" i="118" s="1"/>
  <c r="G119" i="118" a="1"/>
  <c r="G119" i="118" s="1"/>
  <c r="H117" i="118" a="1"/>
  <c r="H117" i="118" s="1"/>
  <c r="J121" i="118" a="1"/>
  <c r="J121" i="118" s="1"/>
  <c r="E116" i="118" a="1"/>
  <c r="E116" i="118" s="1"/>
  <c r="E115" i="118" a="1"/>
  <c r="E115" i="118" s="1"/>
  <c r="H84" i="118" a="1"/>
  <c r="H84" i="118" s="1"/>
  <c r="I59" i="118" a="1"/>
  <c r="I59" i="118" s="1"/>
  <c r="E55" i="118" a="1"/>
  <c r="E55" i="118" s="1"/>
  <c r="C38" i="118"/>
  <c r="C182" i="118"/>
  <c r="I84" i="118" a="1"/>
  <c r="I84" i="118" s="1"/>
  <c r="I122" i="118" a="1"/>
  <c r="I122" i="118" s="1"/>
  <c r="G122" i="118" a="1"/>
  <c r="G122" i="118" s="1"/>
  <c r="F122" i="118" a="1"/>
  <c r="F122" i="118" s="1"/>
  <c r="E122" i="118" a="1"/>
  <c r="E122" i="118" s="1"/>
  <c r="J122" i="118" a="1"/>
  <c r="J122" i="118" s="1"/>
  <c r="C123" i="118"/>
  <c r="H122" i="118" a="1"/>
  <c r="H122" i="118" s="1"/>
  <c r="J118" i="118" a="1"/>
  <c r="J118" i="118" s="1"/>
  <c r="I117" i="118" a="1"/>
  <c r="I117" i="118" s="1"/>
  <c r="E120" i="118" a="1"/>
  <c r="E120" i="118" s="1"/>
  <c r="E117" i="118" a="1"/>
  <c r="E117" i="118" s="1"/>
  <c r="G116" i="118" a="1"/>
  <c r="G116" i="118" s="1"/>
  <c r="E118" i="118" a="1"/>
  <c r="E118" i="118" s="1"/>
  <c r="J120" i="118" a="1"/>
  <c r="J120" i="118" s="1"/>
  <c r="H115" i="118" a="1"/>
  <c r="H115" i="118" s="1"/>
  <c r="I118" i="118" a="1"/>
  <c r="I118" i="118" s="1"/>
  <c r="F120" i="118" a="1"/>
  <c r="F120" i="118" s="1"/>
  <c r="H118" i="118" a="1"/>
  <c r="H118" i="118" s="1"/>
  <c r="G115" i="118" a="1"/>
  <c r="G115" i="118" s="1"/>
  <c r="I120" i="118" a="1"/>
  <c r="I120" i="118" s="1"/>
  <c r="C158" i="118"/>
  <c r="E83" i="118" a="1"/>
  <c r="E83" i="118" s="1"/>
  <c r="C98" i="118"/>
  <c r="B69" i="116"/>
  <c r="D78" i="116"/>
  <c r="L63" i="118" a="1"/>
  <c r="L63" i="118" s="1"/>
  <c r="F63" i="118" a="1"/>
  <c r="F63" i="118" s="1"/>
  <c r="K63" i="118" a="1"/>
  <c r="K63" i="118" s="1"/>
  <c r="E63" i="118" a="1"/>
  <c r="E63" i="118" s="1"/>
  <c r="G63" i="118" a="1"/>
  <c r="G63" i="118" s="1"/>
  <c r="J63" i="118" a="1"/>
  <c r="J63" i="118" s="1"/>
  <c r="I63" i="118" a="1"/>
  <c r="I63" i="118" s="1"/>
  <c r="H63" i="118" a="1"/>
  <c r="H63" i="118" s="1"/>
  <c r="G61" i="118" a="1"/>
  <c r="G61" i="118" s="1"/>
  <c r="E59" i="118" a="1"/>
  <c r="E59" i="118" s="1"/>
  <c r="G59" i="118" a="1"/>
  <c r="G59" i="118" s="1"/>
  <c r="G56" i="118" a="1"/>
  <c r="G56" i="118" s="1"/>
  <c r="K59" i="118" a="1"/>
  <c r="K59" i="118" s="1"/>
  <c r="L61" i="118" a="1"/>
  <c r="L61" i="118" s="1"/>
  <c r="F59" i="118" a="1"/>
  <c r="F59" i="118" s="1"/>
  <c r="I61" i="118" a="1"/>
  <c r="I61" i="118" s="1"/>
  <c r="J61" i="118" a="1"/>
  <c r="J61" i="118" s="1"/>
  <c r="K61" i="118" a="1"/>
  <c r="K61" i="118" s="1"/>
  <c r="L82" i="118" a="1"/>
  <c r="L82" i="118" s="1"/>
  <c r="K83" i="118" a="1"/>
  <c r="K83" i="118" s="1"/>
  <c r="G80" i="118" a="1"/>
  <c r="G80" i="118" s="1"/>
  <c r="D86" i="116"/>
  <c r="B77" i="116"/>
  <c r="F115" i="118" a="1"/>
  <c r="F115" i="118" s="1"/>
  <c r="C223" i="118"/>
  <c r="F119" i="118" a="1"/>
  <c r="F119" i="118" s="1"/>
  <c r="C76" i="117"/>
  <c r="C209" i="118"/>
  <c r="K85" i="118" a="1"/>
  <c r="K85" i="118" s="1"/>
  <c r="K82" i="118" a="1"/>
  <c r="K82" i="118" s="1"/>
  <c r="F118" i="118" a="1"/>
  <c r="F118" i="118" s="1"/>
  <c r="H121" i="118" a="1"/>
  <c r="H121" i="118" s="1"/>
  <c r="D81" i="116"/>
  <c r="B72" i="116"/>
  <c r="L78" i="118"/>
  <c r="L84" i="118" s="1" a="1"/>
  <c r="L84" i="118" s="1"/>
  <c r="L30" i="118"/>
  <c r="L54" i="118"/>
  <c r="L42" i="118"/>
  <c r="L66" i="118"/>
  <c r="H79" i="118" a="1"/>
  <c r="H79" i="118" s="1"/>
  <c r="C40" i="117"/>
  <c r="C53" i="117"/>
  <c r="I49" i="117" s="1" a="1"/>
  <c r="I49" i="117" s="1"/>
  <c r="F52" i="117" a="1"/>
  <c r="F52" i="117" s="1"/>
  <c r="E52" i="117" a="1"/>
  <c r="E52" i="117" s="1"/>
  <c r="I45" i="117" a="1"/>
  <c r="I45" i="117" s="1"/>
  <c r="E48" i="117" a="1"/>
  <c r="E48" i="117" s="1"/>
  <c r="G45" i="117" a="1"/>
  <c r="G45" i="117" s="1"/>
  <c r="D80" i="116"/>
  <c r="B71" i="116"/>
  <c r="H86" i="118" a="1"/>
  <c r="H86" i="118" s="1"/>
  <c r="I86" i="118" a="1"/>
  <c r="I86" i="118" s="1"/>
  <c r="K86" i="118" a="1"/>
  <c r="K86" i="118" s="1"/>
  <c r="J86" i="118" a="1"/>
  <c r="J86" i="118" s="1"/>
  <c r="E86" i="118" a="1"/>
  <c r="E86" i="118" s="1"/>
  <c r="C87" i="118"/>
  <c r="H80" i="118" s="1" a="1"/>
  <c r="H80" i="118" s="1"/>
  <c r="L86" i="118" a="1"/>
  <c r="L86" i="118" s="1"/>
  <c r="G86" i="118" a="1"/>
  <c r="G86" i="118" s="1"/>
  <c r="F86" i="118" a="1"/>
  <c r="F86" i="118" s="1"/>
  <c r="I81" i="118" a="1"/>
  <c r="I81" i="118" s="1"/>
  <c r="I79" i="118" a="1"/>
  <c r="I79" i="118" s="1"/>
  <c r="H82" i="118" a="1"/>
  <c r="H82" i="118" s="1"/>
  <c r="F82" i="118" a="1"/>
  <c r="F82" i="118" s="1"/>
  <c r="G81" i="118" a="1"/>
  <c r="G81" i="118" s="1"/>
  <c r="G84" i="118" a="1"/>
  <c r="G84" i="118" s="1"/>
  <c r="D84" i="116"/>
  <c r="B75" i="116"/>
  <c r="I121" i="118" a="1"/>
  <c r="I121" i="118" s="1"/>
  <c r="E84" i="118" a="1"/>
  <c r="E84" i="118" s="1"/>
  <c r="F61" i="118" a="1"/>
  <c r="F61" i="118" s="1"/>
  <c r="C74" i="118"/>
  <c r="F56" i="118" a="1"/>
  <c r="F56" i="118" s="1"/>
  <c r="H59" i="118" a="1"/>
  <c r="H59" i="118" s="1"/>
  <c r="F60" i="118" a="1"/>
  <c r="F60" i="118" s="1"/>
  <c r="K62" i="118" a="1"/>
  <c r="K62" i="118" s="1"/>
  <c r="C50" i="118"/>
  <c r="G82" i="118" a="1"/>
  <c r="G82" i="118" s="1"/>
  <c r="E85" i="118" a="1"/>
  <c r="E85" i="118" s="1"/>
  <c r="E61" i="118" a="1"/>
  <c r="E61" i="118" s="1"/>
  <c r="L8" i="116"/>
  <c r="K1" i="116"/>
  <c r="G79" i="118" a="1"/>
  <c r="G79" i="118" s="1"/>
  <c r="G83" i="118" a="1"/>
  <c r="G83" i="118" s="1"/>
  <c r="L81" i="118" a="1"/>
  <c r="L81" i="118" s="1"/>
  <c r="L55" i="118" a="1"/>
  <c r="L55" i="118" s="1"/>
  <c r="L60" i="118" a="1"/>
  <c r="L60" i="118" s="1"/>
  <c r="G60" i="118" a="1"/>
  <c r="G60" i="118" s="1"/>
  <c r="F62" i="118" a="1"/>
  <c r="F62" i="118" s="1"/>
  <c r="H47" i="117" a="1"/>
  <c r="H47" i="117" s="1"/>
  <c r="D92" i="116"/>
  <c r="B83" i="116"/>
  <c r="B100" i="116"/>
  <c r="K80" i="118" a="1"/>
  <c r="K80" i="118" s="1"/>
  <c r="J83" i="118" a="1"/>
  <c r="J83" i="118" s="1"/>
  <c r="F85" i="118" a="1"/>
  <c r="F85" i="118" s="1"/>
  <c r="E121" i="118" a="1"/>
  <c r="E121" i="118" s="1"/>
  <c r="E24" i="115" a="1"/>
  <c r="E24" i="115" s="1"/>
  <c r="I24" i="115" a="1"/>
  <c r="I24" i="115" s="1"/>
  <c r="H24" i="115" a="1"/>
  <c r="H24" i="115" s="1"/>
  <c r="G24" i="115" a="1"/>
  <c r="G24" i="115" s="1"/>
  <c r="F24" i="115" a="1"/>
  <c r="F24" i="115" s="1"/>
  <c r="C98" i="115"/>
  <c r="R50" i="115"/>
  <c r="G51" i="115" a="1"/>
  <c r="G51" i="115" s="1"/>
  <c r="F51" i="115" a="1"/>
  <c r="F51" i="115" s="1"/>
  <c r="R51" i="115" s="1"/>
  <c r="E51" i="115" a="1"/>
  <c r="E51" i="115" s="1"/>
  <c r="J51" i="115" a="1"/>
  <c r="J51" i="115" s="1"/>
  <c r="V51" i="115" s="1"/>
  <c r="I51" i="115" a="1"/>
  <c r="I51" i="115" s="1"/>
  <c r="H51" i="115" a="1"/>
  <c r="H51" i="115" s="1"/>
  <c r="G45" i="115" a="1"/>
  <c r="G45" i="115" s="1"/>
  <c r="E46" i="115" a="1"/>
  <c r="E46" i="115" s="1"/>
  <c r="Q46" i="115" s="1"/>
  <c r="J48" i="115" a="1"/>
  <c r="J48" i="115" s="1"/>
  <c r="H49" i="115" a="1"/>
  <c r="H49" i="115" s="1"/>
  <c r="J46" i="115" a="1"/>
  <c r="J46" i="115" s="1"/>
  <c r="E49" i="115" a="1"/>
  <c r="E49" i="115" s="1"/>
  <c r="I47" i="115" a="1"/>
  <c r="I47" i="115" s="1"/>
  <c r="J49" i="115" a="1"/>
  <c r="J49" i="115" s="1"/>
  <c r="V50" i="115" s="1"/>
  <c r="E44" i="115" a="1"/>
  <c r="E44" i="115" s="1"/>
  <c r="Q45" i="115" s="1"/>
  <c r="E47" i="115" a="1"/>
  <c r="E47" i="115" s="1"/>
  <c r="F44" i="115" a="1"/>
  <c r="F44" i="115" s="1"/>
  <c r="I48" i="115" a="1"/>
  <c r="I48" i="115" s="1"/>
  <c r="H45" i="115" a="1"/>
  <c r="H45" i="115" s="1"/>
  <c r="J47" i="115" a="1"/>
  <c r="J47" i="115" s="1"/>
  <c r="G49" i="115" a="1"/>
  <c r="G49" i="115" s="1"/>
  <c r="H47" i="115" a="1"/>
  <c r="H47" i="115" s="1"/>
  <c r="H43" i="115" a="1"/>
  <c r="H43" i="115" s="1"/>
  <c r="E48" i="115" a="1"/>
  <c r="E48" i="115" s="1"/>
  <c r="I49" i="115" a="1"/>
  <c r="I49" i="115" s="1"/>
  <c r="I43" i="115" a="1"/>
  <c r="I43" i="115" s="1"/>
  <c r="U44" i="115" s="1"/>
  <c r="H46" i="115" a="1"/>
  <c r="H46" i="115" s="1"/>
  <c r="F48" i="115" a="1"/>
  <c r="F48" i="115" s="1"/>
  <c r="R49" i="115" s="1"/>
  <c r="H48" i="115" a="1"/>
  <c r="H48" i="115" s="1"/>
  <c r="G44" i="115" a="1"/>
  <c r="G44" i="115" s="1"/>
  <c r="F45" i="115" a="1"/>
  <c r="F45" i="115" s="1"/>
  <c r="G48" i="115" a="1"/>
  <c r="G48" i="115" s="1"/>
  <c r="G47" i="115" a="1"/>
  <c r="G47" i="115" s="1"/>
  <c r="H44" i="115" a="1"/>
  <c r="H44" i="115" s="1"/>
  <c r="G46" i="115" a="1"/>
  <c r="G46" i="115" s="1"/>
  <c r="S47" i="115" s="1"/>
  <c r="E87" i="115" a="1"/>
  <c r="E87" i="115" s="1"/>
  <c r="F87" i="115" a="1"/>
  <c r="F87" i="115" s="1"/>
  <c r="J87" i="115" a="1"/>
  <c r="J87" i="115" s="1"/>
  <c r="I87" i="115" a="1"/>
  <c r="I87" i="115" s="1"/>
  <c r="H87" i="115" a="1"/>
  <c r="H87" i="115" s="1"/>
  <c r="G87" i="115" a="1"/>
  <c r="G87" i="115" s="1"/>
  <c r="F46" i="115" a="1"/>
  <c r="F46" i="115" s="1"/>
  <c r="H86" i="115" a="1"/>
  <c r="H86" i="115" s="1"/>
  <c r="G50" i="115" a="1"/>
  <c r="G50" i="115" s="1"/>
  <c r="C158" i="115"/>
  <c r="J44" i="115" a="1"/>
  <c r="J44" i="115" s="1"/>
  <c r="J45" i="115" a="1"/>
  <c r="J45" i="115" s="1"/>
  <c r="H50" i="115" a="1"/>
  <c r="H50" i="115" s="1"/>
  <c r="C110" i="115"/>
  <c r="H62" i="115" a="1"/>
  <c r="H62" i="115" s="1"/>
  <c r="K62" i="115" a="1"/>
  <c r="K62" i="115" s="1"/>
  <c r="C63" i="115"/>
  <c r="G62" i="115" a="1"/>
  <c r="G62" i="115" s="1"/>
  <c r="C74" i="115"/>
  <c r="F47" i="115" a="1"/>
  <c r="F47" i="115" s="1"/>
  <c r="C170" i="115"/>
  <c r="C38" i="115"/>
  <c r="C209" i="115"/>
  <c r="E43" i="115" a="1"/>
  <c r="E43" i="115" s="1"/>
  <c r="I50" i="115" a="1"/>
  <c r="I50" i="115" s="1"/>
  <c r="C197" i="115"/>
  <c r="C223" i="115"/>
  <c r="L28" i="115"/>
  <c r="K54" i="115"/>
  <c r="K30" i="115"/>
  <c r="K78" i="115"/>
  <c r="K86" i="115" s="1" a="1"/>
  <c r="K86" i="115" s="1"/>
  <c r="K66" i="115"/>
  <c r="K42" i="115"/>
  <c r="K50" i="115" s="1" a="1"/>
  <c r="K50" i="115" s="1"/>
  <c r="C122" i="115"/>
  <c r="C182" i="115"/>
  <c r="G43" i="115" a="1"/>
  <c r="G43" i="115" s="1"/>
  <c r="I46" i="115" a="1"/>
  <c r="I46" i="115" s="1"/>
  <c r="I62" i="115" a="1"/>
  <c r="I62" i="115" s="1"/>
  <c r="F81" i="115" a="1"/>
  <c r="F81" i="115" s="1"/>
  <c r="G79" i="115" a="1"/>
  <c r="G79" i="115" s="1"/>
  <c r="K82" i="115" a="1"/>
  <c r="K82" i="115" s="1"/>
  <c r="J80" i="115" a="1"/>
  <c r="J80" i="115" s="1"/>
  <c r="J79" i="115" a="1"/>
  <c r="J79" i="115" s="1"/>
  <c r="G80" i="115" a="1"/>
  <c r="G80" i="115" s="1"/>
  <c r="E82" i="115" a="1"/>
  <c r="E82" i="115" s="1"/>
  <c r="E79" i="115" a="1"/>
  <c r="E79" i="115" s="1"/>
  <c r="H81" i="115" a="1"/>
  <c r="H81" i="115" s="1"/>
  <c r="J82" i="115" a="1"/>
  <c r="J82" i="115" s="1"/>
  <c r="G81" i="115" a="1"/>
  <c r="G81" i="115" s="1"/>
  <c r="H79" i="115" a="1"/>
  <c r="H79" i="115" s="1"/>
  <c r="F82" i="115" a="1"/>
  <c r="F82" i="115" s="1"/>
  <c r="I80" i="115" a="1"/>
  <c r="I80" i="115" s="1"/>
  <c r="F79" i="115" a="1"/>
  <c r="F79" i="115" s="1"/>
  <c r="I82" i="115" a="1"/>
  <c r="I82" i="115" s="1"/>
  <c r="J81" i="115" a="1"/>
  <c r="J81" i="115" s="1"/>
  <c r="H82" i="115" a="1"/>
  <c r="H82" i="115" s="1"/>
  <c r="K81" i="115" a="1"/>
  <c r="K81" i="115" s="1"/>
  <c r="G82" i="115" a="1"/>
  <c r="G82" i="115" s="1"/>
  <c r="I81" i="115" a="1"/>
  <c r="I81" i="115" s="1"/>
  <c r="H80" i="115" a="1"/>
  <c r="H80" i="115" s="1"/>
  <c r="F80" i="115" a="1"/>
  <c r="F80" i="115" s="1"/>
  <c r="K80" i="115" a="1"/>
  <c r="K80" i="115" s="1"/>
  <c r="I79" i="115" a="1"/>
  <c r="I79" i="115" s="1"/>
  <c r="E80" i="115" a="1"/>
  <c r="E80" i="115" s="1"/>
  <c r="E81" i="115" a="1"/>
  <c r="E81" i="115" s="1"/>
  <c r="E83" i="115" a="1"/>
  <c r="E83" i="115" s="1"/>
  <c r="K83" i="115" a="1"/>
  <c r="K83" i="115" s="1"/>
  <c r="H83" i="115" a="1"/>
  <c r="H83" i="115" s="1"/>
  <c r="F83" i="115" a="1"/>
  <c r="F83" i="115" s="1"/>
  <c r="K79" i="115" a="1"/>
  <c r="K79" i="115" s="1"/>
  <c r="G83" i="115" a="1"/>
  <c r="G83" i="115" s="1"/>
  <c r="I83" i="115" a="1"/>
  <c r="I83" i="115" s="1"/>
  <c r="J83" i="115" a="1"/>
  <c r="J83" i="115" s="1"/>
  <c r="G84" i="115" a="1"/>
  <c r="G84" i="115" s="1"/>
  <c r="F84" i="115" a="1"/>
  <c r="F84" i="115" s="1"/>
  <c r="J84" i="115" a="1"/>
  <c r="J84" i="115" s="1"/>
  <c r="E84" i="115" a="1"/>
  <c r="E84" i="115" s="1"/>
  <c r="H84" i="115" a="1"/>
  <c r="H84" i="115" s="1"/>
  <c r="I84" i="115" a="1"/>
  <c r="I84" i="115" s="1"/>
  <c r="K85" i="115" a="1"/>
  <c r="K85" i="115" s="1"/>
  <c r="I85" i="115" a="1"/>
  <c r="I85" i="115" s="1"/>
  <c r="J85" i="115" a="1"/>
  <c r="J85" i="115" s="1"/>
  <c r="G85" i="115" a="1"/>
  <c r="G85" i="115" s="1"/>
  <c r="F85" i="115" a="1"/>
  <c r="F85" i="115" s="1"/>
  <c r="H85" i="115" a="1"/>
  <c r="H85" i="115" s="1"/>
  <c r="E85" i="115" a="1"/>
  <c r="E85" i="115" s="1"/>
  <c r="J43" i="115" a="1"/>
  <c r="J43" i="115" s="1"/>
  <c r="I86" i="115" a="1"/>
  <c r="I86" i="115" s="1"/>
  <c r="E50" i="115" a="1"/>
  <c r="E50" i="115" s="1"/>
  <c r="F97" i="112" a="1"/>
  <c r="F97" i="112" s="1"/>
  <c r="I169" i="112" a="1"/>
  <c r="I169" i="112" s="1"/>
  <c r="C53" i="111"/>
  <c r="E51" i="111" s="1" a="1"/>
  <c r="E51" i="111" s="1"/>
  <c r="H47" i="111" a="1"/>
  <c r="H47" i="111" s="1"/>
  <c r="E48" i="111" a="1"/>
  <c r="E48" i="111" s="1"/>
  <c r="J47" i="111" a="1"/>
  <c r="J47" i="111" s="1"/>
  <c r="H45" i="111" a="1"/>
  <c r="H45" i="111" s="1"/>
  <c r="J39" i="111" a="1"/>
  <c r="J39" i="111" s="1"/>
  <c r="E97" i="112" a="1"/>
  <c r="E97" i="112" s="1"/>
  <c r="I49" i="112" a="1"/>
  <c r="I49" i="112" s="1"/>
  <c r="U50" i="112" s="1"/>
  <c r="I44" i="112" a="1"/>
  <c r="I44" i="112" s="1"/>
  <c r="U44" i="112" s="1"/>
  <c r="E50" i="112" a="1"/>
  <c r="E50" i="112" s="1"/>
  <c r="G49" i="111" a="1"/>
  <c r="G49" i="111" s="1"/>
  <c r="E165" i="112" a="1"/>
  <c r="E165" i="112" s="1"/>
  <c r="H51" i="111" a="1"/>
  <c r="H51" i="111" s="1"/>
  <c r="C76" i="111"/>
  <c r="C64" i="111"/>
  <c r="F47" i="112" a="1"/>
  <c r="F47" i="112" s="1"/>
  <c r="K49" i="112" a="1"/>
  <c r="K49" i="112" s="1"/>
  <c r="I45" i="112" a="1"/>
  <c r="I45" i="112" s="1"/>
  <c r="U46" i="112" s="1"/>
  <c r="C99" i="112"/>
  <c r="G98" i="112" a="1"/>
  <c r="G98" i="112" s="1"/>
  <c r="F98" i="112" a="1"/>
  <c r="F98" i="112" s="1"/>
  <c r="E98" i="112" a="1"/>
  <c r="E98" i="112" s="1"/>
  <c r="F96" i="112" a="1"/>
  <c r="F96" i="112" s="1"/>
  <c r="E94" i="112" a="1"/>
  <c r="E94" i="112" s="1"/>
  <c r="G96" i="112" a="1"/>
  <c r="G96" i="112" s="1"/>
  <c r="G92" i="112" a="1"/>
  <c r="G92" i="112" s="1"/>
  <c r="E91" i="112" a="1"/>
  <c r="E91" i="112" s="1"/>
  <c r="F91" i="112" a="1"/>
  <c r="F91" i="112" s="1"/>
  <c r="E95" i="112" a="1"/>
  <c r="E95" i="112" s="1"/>
  <c r="F95" i="112" a="1"/>
  <c r="F95" i="112" s="1"/>
  <c r="F93" i="112" a="1"/>
  <c r="F93" i="112" s="1"/>
  <c r="G93" i="112" a="1"/>
  <c r="G93" i="112" s="1"/>
  <c r="G94" i="112" a="1"/>
  <c r="G94" i="112" s="1"/>
  <c r="F92" i="112" a="1"/>
  <c r="F92" i="112" s="1"/>
  <c r="G91" i="112" a="1"/>
  <c r="G91" i="112" s="1"/>
  <c r="E93" i="112" a="1"/>
  <c r="E93" i="112" s="1"/>
  <c r="E92" i="112" a="1"/>
  <c r="E92" i="112" s="1"/>
  <c r="G95" i="112" a="1"/>
  <c r="G95" i="112" s="1"/>
  <c r="J36" i="111" a="1"/>
  <c r="J36" i="111" s="1"/>
  <c r="T49" i="112"/>
  <c r="D87" i="110"/>
  <c r="B78" i="110"/>
  <c r="C223" i="112"/>
  <c r="C158" i="112"/>
  <c r="J169" i="112" a="1"/>
  <c r="J169" i="112" s="1"/>
  <c r="J46" i="112" a="1"/>
  <c r="J46" i="112" s="1"/>
  <c r="G43" i="112" a="1"/>
  <c r="G43" i="112" s="1"/>
  <c r="S44" i="112" s="1"/>
  <c r="F45" i="112" a="1"/>
  <c r="F45" i="112" s="1"/>
  <c r="R45" i="112" s="1"/>
  <c r="F43" i="112" a="1"/>
  <c r="F43" i="112" s="1"/>
  <c r="R44" i="112" s="1"/>
  <c r="L28" i="112"/>
  <c r="K42" i="112"/>
  <c r="K43" i="112" s="1" a="1"/>
  <c r="K43" i="112" s="1"/>
  <c r="K54" i="112"/>
  <c r="K78" i="112"/>
  <c r="K30" i="112"/>
  <c r="K66" i="112"/>
  <c r="H50" i="111" a="1"/>
  <c r="H50" i="111" s="1"/>
  <c r="G166" i="112" a="1"/>
  <c r="G166" i="112" s="1"/>
  <c r="G47" i="112" a="1"/>
  <c r="G47" i="112" s="1"/>
  <c r="F46" i="112" a="1"/>
  <c r="F46" i="112" s="1"/>
  <c r="R47" i="112" s="1"/>
  <c r="J50" i="112" a="1"/>
  <c r="J50" i="112" s="1"/>
  <c r="C122" i="112"/>
  <c r="E44" i="112" a="1"/>
  <c r="E44" i="112" s="1"/>
  <c r="G45" i="112" a="1"/>
  <c r="G45" i="112" s="1"/>
  <c r="S45" i="112" s="1"/>
  <c r="F48" i="112" a="1"/>
  <c r="F48" i="112" s="1"/>
  <c r="R49" i="112" s="1"/>
  <c r="G50" i="112" a="1"/>
  <c r="G50" i="112" s="1"/>
  <c r="C209" i="112"/>
  <c r="E96" i="112" a="1"/>
  <c r="E96" i="112" s="1"/>
  <c r="C41" i="111"/>
  <c r="I37" i="111" s="1" a="1"/>
  <c r="I37" i="111" s="1"/>
  <c r="H40" i="111" a="1"/>
  <c r="H40" i="111" s="1"/>
  <c r="F40" i="111" a="1"/>
  <c r="F40" i="111" s="1"/>
  <c r="F38" i="111" a="1"/>
  <c r="F38" i="111" s="1"/>
  <c r="J35" i="111" a="1"/>
  <c r="J35" i="111" s="1"/>
  <c r="C110" i="112"/>
  <c r="C171" i="112"/>
  <c r="J164" i="112" s="1" a="1"/>
  <c r="J164" i="112" s="1"/>
  <c r="H170" i="112" a="1"/>
  <c r="H170" i="112" s="1"/>
  <c r="G170" i="112" a="1"/>
  <c r="G170" i="112" s="1"/>
  <c r="F170" i="112" a="1"/>
  <c r="F170" i="112" s="1"/>
  <c r="J170" i="112" a="1"/>
  <c r="J170" i="112" s="1"/>
  <c r="E168" i="112" a="1"/>
  <c r="E168" i="112" s="1"/>
  <c r="G165" i="112" a="1"/>
  <c r="G165" i="112" s="1"/>
  <c r="F163" i="112" a="1"/>
  <c r="F163" i="112" s="1"/>
  <c r="J168" i="112" a="1"/>
  <c r="J168" i="112" s="1"/>
  <c r="F166" i="112" a="1"/>
  <c r="F166" i="112" s="1"/>
  <c r="J166" i="112" a="1"/>
  <c r="J166" i="112" s="1"/>
  <c r="G164" i="112" a="1"/>
  <c r="G164" i="112" s="1"/>
  <c r="I163" i="112" a="1"/>
  <c r="I163" i="112" s="1"/>
  <c r="H163" i="112" a="1"/>
  <c r="H163" i="112" s="1"/>
  <c r="F164" i="112" a="1"/>
  <c r="F164" i="112" s="1"/>
  <c r="R50" i="112"/>
  <c r="C197" i="112"/>
  <c r="C62" i="112"/>
  <c r="H34" i="111" a="1"/>
  <c r="H34" i="111" s="1"/>
  <c r="I167" i="112" a="1"/>
  <c r="I167" i="112" s="1"/>
  <c r="I48" i="112" a="1"/>
  <c r="I48" i="112" s="1"/>
  <c r="J43" i="112" a="1"/>
  <c r="J43" i="112" s="1"/>
  <c r="B75" i="110"/>
  <c r="D84" i="110"/>
  <c r="J49" i="112" a="1"/>
  <c r="J49" i="112" s="1"/>
  <c r="E45" i="112" a="1"/>
  <c r="E45" i="112" s="1"/>
  <c r="Q46" i="112" s="1"/>
  <c r="J45" i="112" a="1"/>
  <c r="J45" i="112" s="1"/>
  <c r="U47" i="112"/>
  <c r="I51" i="112" a="1"/>
  <c r="I51" i="112" s="1"/>
  <c r="U51" i="112" s="1"/>
  <c r="E51" i="112" a="1"/>
  <c r="E51" i="112" s="1"/>
  <c r="G51" i="112" a="1"/>
  <c r="G51" i="112" s="1"/>
  <c r="F51" i="112" a="1"/>
  <c r="F51" i="112" s="1"/>
  <c r="R51" i="112" s="1"/>
  <c r="K51" i="112" a="1"/>
  <c r="K51" i="112" s="1"/>
  <c r="J51" i="112" a="1"/>
  <c r="J51" i="112" s="1"/>
  <c r="H51" i="112" a="1"/>
  <c r="H51" i="112" s="1"/>
  <c r="E43" i="112" a="1"/>
  <c r="E43" i="112" s="1"/>
  <c r="K48" i="112" a="1"/>
  <c r="K48" i="112" s="1"/>
  <c r="J44" i="112" a="1"/>
  <c r="J44" i="112" s="1"/>
  <c r="E49" i="112" a="1"/>
  <c r="E49" i="112" s="1"/>
  <c r="E48" i="112" a="1"/>
  <c r="E48" i="112" s="1"/>
  <c r="Q49" i="112" s="1"/>
  <c r="G49" i="112" a="1"/>
  <c r="G49" i="112" s="1"/>
  <c r="J47" i="112" a="1"/>
  <c r="J47" i="112" s="1"/>
  <c r="G48" i="112" a="1"/>
  <c r="G48" i="112" s="1"/>
  <c r="E49" i="111" a="1"/>
  <c r="E49" i="111" s="1"/>
  <c r="D90" i="110"/>
  <c r="B81" i="110"/>
  <c r="J167" i="112" a="1"/>
  <c r="J167" i="112" s="1"/>
  <c r="J48" i="112" a="1"/>
  <c r="J48" i="112" s="1"/>
  <c r="E47" i="112" a="1"/>
  <c r="E47" i="112" s="1"/>
  <c r="Q47" i="112" s="1"/>
  <c r="H45" i="112" a="1"/>
  <c r="H45" i="112" s="1"/>
  <c r="T46" i="112" s="1"/>
  <c r="H50" i="112" a="1"/>
  <c r="H50" i="112" s="1"/>
  <c r="C38" i="112"/>
  <c r="L1" i="110"/>
  <c r="M8" i="110"/>
  <c r="F169" i="112" a="1"/>
  <c r="F169" i="112" s="1"/>
  <c r="G97" i="112" a="1"/>
  <c r="G97" i="112" s="1"/>
  <c r="C74" i="112"/>
  <c r="F87" i="112" a="1"/>
  <c r="F87" i="112" s="1"/>
  <c r="E87" i="112" a="1"/>
  <c r="E87" i="112" s="1"/>
  <c r="K87" i="112" a="1"/>
  <c r="K87" i="112" s="1"/>
  <c r="I87" i="112" a="1"/>
  <c r="I87" i="112" s="1"/>
  <c r="G87" i="112" a="1"/>
  <c r="G87" i="112" s="1"/>
  <c r="J87" i="112" a="1"/>
  <c r="J87" i="112" s="1"/>
  <c r="H87" i="112" a="1"/>
  <c r="H87" i="112" s="1"/>
  <c r="G82" i="112" a="1"/>
  <c r="G82" i="112" s="1"/>
  <c r="H83" i="112" a="1"/>
  <c r="H83" i="112" s="1"/>
  <c r="E82" i="112" a="1"/>
  <c r="E82" i="112" s="1"/>
  <c r="J79" i="112" a="1"/>
  <c r="J79" i="112" s="1"/>
  <c r="J82" i="112" a="1"/>
  <c r="J82" i="112" s="1"/>
  <c r="E85" i="112" a="1"/>
  <c r="E85" i="112" s="1"/>
  <c r="G85" i="112" a="1"/>
  <c r="G85" i="112" s="1"/>
  <c r="G79" i="112" a="1"/>
  <c r="G79" i="112" s="1"/>
  <c r="E79" i="112" a="1"/>
  <c r="E79" i="112" s="1"/>
  <c r="C182" i="112"/>
  <c r="G46" i="112" a="1"/>
  <c r="G46" i="112" s="1"/>
  <c r="C52" i="107"/>
  <c r="B81" i="106"/>
  <c r="D90" i="106"/>
  <c r="J103" i="108" a="1"/>
  <c r="J103" i="108" s="1"/>
  <c r="C64" i="107"/>
  <c r="I97" i="108" a="1"/>
  <c r="I97" i="108" s="1"/>
  <c r="H97" i="108" s="1"/>
  <c r="C98" i="108"/>
  <c r="J217" i="108" a="1"/>
  <c r="J217" i="108" s="1"/>
  <c r="E108" i="108" a="1"/>
  <c r="E108" i="108" s="1"/>
  <c r="C170" i="108"/>
  <c r="C62" i="108"/>
  <c r="E223" i="108" a="1"/>
  <c r="E223" i="108" s="1"/>
  <c r="I223" i="108" a="1"/>
  <c r="I223" i="108" s="1"/>
  <c r="F223" i="108" a="1"/>
  <c r="F223" i="108" s="1"/>
  <c r="C224" i="108"/>
  <c r="G223" i="108" s="1" a="1"/>
  <c r="G223" i="108" s="1"/>
  <c r="H223" i="108" a="1"/>
  <c r="H223" i="108" s="1"/>
  <c r="J220" i="108" a="1"/>
  <c r="J220" i="108" s="1"/>
  <c r="I221" i="108" a="1"/>
  <c r="I221" i="108" s="1"/>
  <c r="G217" i="108" a="1"/>
  <c r="G217" i="108" s="1"/>
  <c r="F216" i="108" a="1"/>
  <c r="F216" i="108" s="1"/>
  <c r="H221" i="108" a="1"/>
  <c r="H221" i="108" s="1"/>
  <c r="E216" i="108" a="1"/>
  <c r="E216" i="108" s="1"/>
  <c r="H219" i="108" a="1"/>
  <c r="H219" i="108" s="1"/>
  <c r="G221" i="108" a="1"/>
  <c r="G221" i="108" s="1"/>
  <c r="E218" i="108" a="1"/>
  <c r="E218" i="108" s="1"/>
  <c r="E221" i="108" a="1"/>
  <c r="E221" i="108" s="1"/>
  <c r="F217" i="108" a="1"/>
  <c r="F217" i="108" s="1"/>
  <c r="H217" i="108" a="1"/>
  <c r="H217" i="108" s="1"/>
  <c r="I216" i="108" a="1"/>
  <c r="I216" i="108" s="1"/>
  <c r="I219" i="108" a="1"/>
  <c r="I219" i="108" s="1"/>
  <c r="H220" i="108" a="1"/>
  <c r="H220" i="108" s="1"/>
  <c r="E219" i="108" a="1"/>
  <c r="E219" i="108" s="1"/>
  <c r="G220" i="108" a="1"/>
  <c r="G220" i="108" s="1"/>
  <c r="E222" i="108" a="1"/>
  <c r="E222" i="108" s="1"/>
  <c r="E217" i="108" a="1"/>
  <c r="E217" i="108" s="1"/>
  <c r="E220" i="108" a="1"/>
  <c r="E220" i="108" s="1"/>
  <c r="F219" i="108" a="1"/>
  <c r="F219" i="108" s="1"/>
  <c r="G222" i="108" a="1"/>
  <c r="G222" i="108" s="1"/>
  <c r="I220" i="108" a="1"/>
  <c r="I220" i="108" s="1"/>
  <c r="I222" i="108" a="1"/>
  <c r="I222" i="108" s="1"/>
  <c r="I218" i="108" a="1"/>
  <c r="I218" i="108" s="1"/>
  <c r="U177" i="108"/>
  <c r="U179" i="108"/>
  <c r="C50" i="108"/>
  <c r="C74" i="108"/>
  <c r="C76" i="107"/>
  <c r="M106" i="108" a="1"/>
  <c r="M106" i="108" s="1"/>
  <c r="J222" i="108" a="1"/>
  <c r="J222" i="108" s="1"/>
  <c r="F222" i="108" a="1"/>
  <c r="F222" i="108" s="1"/>
  <c r="F220" i="108" a="1"/>
  <c r="F220" i="108" s="1"/>
  <c r="F120" i="108" a="1"/>
  <c r="F120" i="108" s="1"/>
  <c r="I110" i="108" a="1"/>
  <c r="I110" i="108" s="1"/>
  <c r="C111" i="108"/>
  <c r="G108" i="108" s="1" a="1"/>
  <c r="G108" i="108" s="1"/>
  <c r="L109" i="108" a="1"/>
  <c r="L109" i="108" s="1"/>
  <c r="G105" i="108" a="1"/>
  <c r="G105" i="108" s="1"/>
  <c r="K109" i="108" a="1"/>
  <c r="K109" i="108" s="1"/>
  <c r="I108" i="108" a="1"/>
  <c r="I108" i="108" s="1"/>
  <c r="G107" i="108" a="1"/>
  <c r="G107" i="108" s="1"/>
  <c r="N107" i="108" a="1"/>
  <c r="N107" i="108" s="1"/>
  <c r="F105" i="108" a="1"/>
  <c r="F105" i="108" s="1"/>
  <c r="H109" i="108" a="1"/>
  <c r="H109" i="108" s="1"/>
  <c r="L103" i="108" a="1"/>
  <c r="L103" i="108" s="1"/>
  <c r="G104" i="108" a="1"/>
  <c r="G104" i="108" s="1"/>
  <c r="M103" i="108" a="1"/>
  <c r="M103" i="108" s="1"/>
  <c r="Q177" i="108"/>
  <c r="D96" i="106"/>
  <c r="B87" i="106"/>
  <c r="C198" i="108"/>
  <c r="I197" i="108" a="1"/>
  <c r="I197" i="108" s="1"/>
  <c r="H197" i="108" s="1"/>
  <c r="F197" i="108" a="1"/>
  <c r="F197" i="108" s="1"/>
  <c r="G197" i="108" a="1"/>
  <c r="G197" i="108" s="1"/>
  <c r="E197" i="108" a="1"/>
  <c r="E197" i="108" s="1"/>
  <c r="I195" i="108" a="1"/>
  <c r="I195" i="108" s="1"/>
  <c r="H195" i="108" s="1"/>
  <c r="E194" i="108" a="1"/>
  <c r="E194" i="108" s="1"/>
  <c r="E190" i="108" a="1"/>
  <c r="E190" i="108" s="1"/>
  <c r="G191" i="108" a="1"/>
  <c r="G191" i="108" s="1"/>
  <c r="E195" i="108" a="1"/>
  <c r="E195" i="108" s="1"/>
  <c r="I95" i="108" a="1"/>
  <c r="I95" i="108" s="1"/>
  <c r="H95" i="108" s="1"/>
  <c r="I92" i="108" a="1"/>
  <c r="I92" i="108" s="1"/>
  <c r="H92" i="108" s="1"/>
  <c r="E193" i="108" a="1"/>
  <c r="E193" i="108" s="1"/>
  <c r="I194" i="108" a="1"/>
  <c r="I194" i="108" s="1"/>
  <c r="H194" i="108" s="1"/>
  <c r="F190" i="108" a="1"/>
  <c r="F190" i="108" s="1"/>
  <c r="F195" i="108" a="1"/>
  <c r="F195" i="108" s="1"/>
  <c r="G190" i="108" a="1"/>
  <c r="G190" i="108" s="1"/>
  <c r="I203" i="108" a="1"/>
  <c r="I203" i="108" s="1"/>
  <c r="H203" i="108" s="1"/>
  <c r="I91" i="108" a="1"/>
  <c r="I91" i="108" s="1"/>
  <c r="H91" i="108" s="1"/>
  <c r="F194" i="108" a="1"/>
  <c r="F194" i="108" s="1"/>
  <c r="I94" i="108" a="1"/>
  <c r="I94" i="108" s="1"/>
  <c r="H94" i="108" s="1"/>
  <c r="I205" i="108" a="1"/>
  <c r="I205" i="108" s="1"/>
  <c r="H205" i="108" s="1"/>
  <c r="F192" i="108" a="1"/>
  <c r="F192" i="108" s="1"/>
  <c r="I193" i="108" a="1"/>
  <c r="I193" i="108" s="1"/>
  <c r="H193" i="108" s="1"/>
  <c r="G194" i="108" a="1"/>
  <c r="G194" i="108" s="1"/>
  <c r="I206" i="108" a="1"/>
  <c r="I206" i="108" s="1"/>
  <c r="H206" i="108" s="1"/>
  <c r="E192" i="108" a="1"/>
  <c r="E192" i="108" s="1"/>
  <c r="I204" i="108" a="1"/>
  <c r="I204" i="108" s="1"/>
  <c r="H204" i="108" s="1"/>
  <c r="F193" i="108" a="1"/>
  <c r="F193" i="108" s="1"/>
  <c r="I191" i="108" a="1"/>
  <c r="I191" i="108" s="1"/>
  <c r="H191" i="108" s="1"/>
  <c r="I202" i="108" a="1"/>
  <c r="I202" i="108" s="1"/>
  <c r="H202" i="108" s="1"/>
  <c r="G195" i="108" a="1"/>
  <c r="G195" i="108" s="1"/>
  <c r="I93" i="108" a="1"/>
  <c r="I93" i="108" s="1"/>
  <c r="H93" i="108" s="1"/>
  <c r="G193" i="108" a="1"/>
  <c r="G193" i="108" s="1"/>
  <c r="F196" i="108" a="1"/>
  <c r="F196" i="108" s="1"/>
  <c r="G192" i="108" a="1"/>
  <c r="G192" i="108" s="1"/>
  <c r="I196" i="108" a="1"/>
  <c r="I196" i="108" s="1"/>
  <c r="H196" i="108" s="1"/>
  <c r="D92" i="106"/>
  <c r="B83" i="106"/>
  <c r="D89" i="106"/>
  <c r="B80" i="106"/>
  <c r="E120" i="108" a="1"/>
  <c r="E120" i="108" s="1"/>
  <c r="B67" i="106"/>
  <c r="D76" i="106"/>
  <c r="B73" i="106"/>
  <c r="D82" i="106"/>
  <c r="B79" i="106"/>
  <c r="D88" i="106"/>
  <c r="C123" i="108"/>
  <c r="H122" i="108" s="1" a="1"/>
  <c r="H122" i="108" s="1"/>
  <c r="F122" i="108" a="1"/>
  <c r="F122" i="108" s="1"/>
  <c r="G122" i="108" a="1"/>
  <c r="G122" i="108" s="1"/>
  <c r="J122" i="108" a="1"/>
  <c r="J122" i="108" s="1"/>
  <c r="L8" i="106"/>
  <c r="K1" i="106"/>
  <c r="C209" i="108"/>
  <c r="I208" i="108" a="1"/>
  <c r="I208" i="108" s="1"/>
  <c r="H208" i="108" s="1"/>
  <c r="C158" i="108"/>
  <c r="G183" i="108" a="1"/>
  <c r="G183" i="108" s="1"/>
  <c r="S183" i="108" s="1"/>
  <c r="I183" i="108" a="1"/>
  <c r="I183" i="108" s="1"/>
  <c r="U183" i="108" s="1"/>
  <c r="F183" i="108" a="1"/>
  <c r="F183" i="108" s="1"/>
  <c r="R183" i="108" s="1"/>
  <c r="J183" i="108" a="1"/>
  <c r="J183" i="108" s="1"/>
  <c r="V183" i="108" s="1"/>
  <c r="H183" i="108" a="1"/>
  <c r="H183" i="108" s="1"/>
  <c r="T183" i="108" s="1"/>
  <c r="E183" i="108" a="1"/>
  <c r="E183" i="108" s="1"/>
  <c r="Q183" i="108" s="1"/>
  <c r="I179" i="108" a="1"/>
  <c r="I179" i="108" s="1"/>
  <c r="U180" i="108" s="1"/>
  <c r="J176" i="108" a="1"/>
  <c r="J176" i="108" s="1"/>
  <c r="V177" i="108" s="1"/>
  <c r="J178" i="108" a="1"/>
  <c r="J178" i="108" s="1"/>
  <c r="I177" i="108" a="1"/>
  <c r="I177" i="108" s="1"/>
  <c r="U178" i="108" s="1"/>
  <c r="E179" i="108" a="1"/>
  <c r="E179" i="108" s="1"/>
  <c r="E181" i="108" a="1"/>
  <c r="E181" i="108" s="1"/>
  <c r="Q182" i="108" s="1"/>
  <c r="F177" i="108" a="1"/>
  <c r="F177" i="108" s="1"/>
  <c r="R178" i="108" s="1"/>
  <c r="J179" i="108" a="1"/>
  <c r="J179" i="108" s="1"/>
  <c r="F179" i="108" a="1"/>
  <c r="F179" i="108" s="1"/>
  <c r="R180" i="108" s="1"/>
  <c r="H181" i="108" a="1"/>
  <c r="H181" i="108" s="1"/>
  <c r="T182" i="108" s="1"/>
  <c r="J180" i="108" a="1"/>
  <c r="J180" i="108" s="1"/>
  <c r="I181" i="108" a="1"/>
  <c r="I181" i="108" s="1"/>
  <c r="U182" i="108" s="1"/>
  <c r="F176" i="108" a="1"/>
  <c r="F176" i="108" s="1"/>
  <c r="E180" i="108" a="1"/>
  <c r="E180" i="108" s="1"/>
  <c r="H179" i="108" a="1"/>
  <c r="H179" i="108" s="1"/>
  <c r="H175" i="108" a="1"/>
  <c r="H175" i="108" s="1"/>
  <c r="T176" i="108" s="1"/>
  <c r="F181" i="108" a="1"/>
  <c r="F181" i="108" s="1"/>
  <c r="R182" i="108" s="1"/>
  <c r="E175" i="108" a="1"/>
  <c r="E175" i="108" s="1"/>
  <c r="Q176" i="108" s="1"/>
  <c r="G178" i="108" a="1"/>
  <c r="G178" i="108" s="1"/>
  <c r="S179" i="108" s="1"/>
  <c r="G181" i="108" a="1"/>
  <c r="G181" i="108" s="1"/>
  <c r="S182" i="108" s="1"/>
  <c r="H177" i="108" a="1"/>
  <c r="H177" i="108" s="1"/>
  <c r="T178" i="108" s="1"/>
  <c r="G177" i="108" a="1"/>
  <c r="G177" i="108" s="1"/>
  <c r="S177" i="108" s="1"/>
  <c r="H180" i="108" a="1"/>
  <c r="H180" i="108" s="1"/>
  <c r="I175" i="108" a="1"/>
  <c r="I175" i="108" s="1"/>
  <c r="U176" i="108" s="1"/>
  <c r="F175" i="108" a="1"/>
  <c r="F175" i="108" s="1"/>
  <c r="R176" i="108" s="1"/>
  <c r="J175" i="108" a="1"/>
  <c r="J175" i="108" s="1"/>
  <c r="V176" i="108" s="1"/>
  <c r="J181" i="108" a="1"/>
  <c r="J181" i="108" s="1"/>
  <c r="V182" i="108" s="1"/>
  <c r="G179" i="108" a="1"/>
  <c r="G179" i="108" s="1"/>
  <c r="S180" i="108" s="1"/>
  <c r="F178" i="108" a="1"/>
  <c r="F178" i="108" s="1"/>
  <c r="C86" i="108"/>
  <c r="J117" i="108" a="1"/>
  <c r="J117" i="108" s="1"/>
  <c r="C38" i="108"/>
  <c r="C40" i="107"/>
  <c r="B71" i="89"/>
  <c r="D80" i="89"/>
  <c r="C158" i="93"/>
  <c r="C110" i="93"/>
  <c r="C98" i="93"/>
  <c r="C87" i="93"/>
  <c r="H82" i="93" s="1" a="1"/>
  <c r="H82" i="93" s="1"/>
  <c r="L66" i="93"/>
  <c r="L54" i="93"/>
  <c r="C75" i="93"/>
  <c r="E72" i="93" s="1" a="1"/>
  <c r="E72" i="93" s="1"/>
  <c r="C63" i="93"/>
  <c r="G60" i="93" s="1" a="1"/>
  <c r="G60" i="93" s="1"/>
  <c r="L30" i="93"/>
  <c r="L42" i="93"/>
  <c r="C51" i="93"/>
  <c r="J45" i="93" s="1" a="1"/>
  <c r="J45" i="93" s="1"/>
  <c r="C39" i="93"/>
  <c r="C171" i="93"/>
  <c r="H170" i="93" s="1" a="1"/>
  <c r="H170" i="93" s="1"/>
  <c r="C122" i="93"/>
  <c r="C209" i="93"/>
  <c r="C223" i="93"/>
  <c r="C182" i="93"/>
  <c r="C197" i="93"/>
  <c r="C76" i="90"/>
  <c r="D91" i="89"/>
  <c r="B82" i="89"/>
  <c r="D105" i="89"/>
  <c r="B96" i="89"/>
  <c r="D101" i="89"/>
  <c r="B92" i="89"/>
  <c r="B68" i="89"/>
  <c r="D77" i="89"/>
  <c r="D76" i="89"/>
  <c r="B67" i="89"/>
  <c r="C52" i="90"/>
  <c r="B66" i="89"/>
  <c r="D75" i="89"/>
  <c r="B90" i="89"/>
  <c r="D99" i="89"/>
  <c r="O1" i="89"/>
  <c r="P8" i="89"/>
  <c r="C40" i="90"/>
  <c r="B79" i="89"/>
  <c r="D88" i="89"/>
  <c r="C64" i="90"/>
  <c r="I33" i="88" a="1"/>
  <c r="I33" i="88" s="1"/>
  <c r="G37" i="88" a="1"/>
  <c r="G37" i="88" s="1"/>
  <c r="J37" i="88" a="1"/>
  <c r="J37" i="88" s="1"/>
  <c r="I39" i="88" a="1"/>
  <c r="I39" i="88" s="1"/>
  <c r="T40" i="88" s="1"/>
  <c r="I34" i="88" a="1"/>
  <c r="I34" i="88" s="1"/>
  <c r="G40" i="88" a="1"/>
  <c r="G40" i="88" s="1"/>
  <c r="E37" i="88" a="1"/>
  <c r="E37" i="88" s="1"/>
  <c r="B84" i="87"/>
  <c r="D93" i="87"/>
  <c r="D85" i="87"/>
  <c r="B76" i="87"/>
  <c r="D91" i="87"/>
  <c r="B82" i="87"/>
  <c r="F34" i="88" a="1"/>
  <c r="F34" i="88" s="1"/>
  <c r="F40" i="88" a="1"/>
  <c r="F40" i="88" s="1"/>
  <c r="J39" i="88" a="1"/>
  <c r="J39" i="88" s="1"/>
  <c r="U40" i="88" s="1"/>
  <c r="D81" i="87"/>
  <c r="B72" i="87"/>
  <c r="F39" i="88" a="1"/>
  <c r="F39" i="88" s="1"/>
  <c r="E33" i="88" a="1"/>
  <c r="E33" i="88" s="1"/>
  <c r="P34" i="88" s="1"/>
  <c r="I36" i="88" a="1"/>
  <c r="I36" i="88" s="1"/>
  <c r="H40" i="88" a="1"/>
  <c r="H40" i="88" s="1"/>
  <c r="C91" i="88"/>
  <c r="P35" i="88"/>
  <c r="J33" i="88" a="1"/>
  <c r="J33" i="88" s="1"/>
  <c r="C64" i="88"/>
  <c r="C76" i="88"/>
  <c r="H36" i="88" a="1"/>
  <c r="H36" i="88" s="1"/>
  <c r="H35" i="88" a="1"/>
  <c r="H35" i="88" s="1"/>
  <c r="D88" i="87"/>
  <c r="B79" i="87"/>
  <c r="G39" i="88" a="1"/>
  <c r="G39" i="88" s="1"/>
  <c r="R40" i="88" s="1"/>
  <c r="I38" i="88" a="1"/>
  <c r="I38" i="88" s="1"/>
  <c r="C52" i="88"/>
  <c r="G38" i="88" a="1"/>
  <c r="G38" i="88" s="1"/>
  <c r="R39" i="88" s="1"/>
  <c r="H38" i="88" a="1"/>
  <c r="H38" i="88" s="1"/>
  <c r="F35" i="88" a="1"/>
  <c r="F35" i="88" s="1"/>
  <c r="Q36" i="88" s="1"/>
  <c r="G35" i="88" a="1"/>
  <c r="G35" i="88" s="1"/>
  <c r="I35" i="88" a="1"/>
  <c r="I35" i="88" s="1"/>
  <c r="F33" i="88" a="1"/>
  <c r="F33" i="88" s="1"/>
  <c r="D101" i="87"/>
  <c r="B92" i="87"/>
  <c r="G36" i="88" a="1"/>
  <c r="G36" i="88" s="1"/>
  <c r="R37" i="88" s="1"/>
  <c r="D77" i="87"/>
  <c r="B68" i="87"/>
  <c r="F38" i="88" a="1"/>
  <c r="F38" i="88" s="1"/>
  <c r="Q39" i="88" s="1"/>
  <c r="E40" i="88" a="1"/>
  <c r="E40" i="88" s="1"/>
  <c r="P41" i="88" s="1"/>
  <c r="H39" i="88" a="1"/>
  <c r="H39" i="88" s="1"/>
  <c r="S40" i="88" s="1"/>
  <c r="B71" i="87"/>
  <c r="D80" i="87"/>
  <c r="J35" i="88" a="1"/>
  <c r="J35" i="88" s="1"/>
  <c r="E36" i="88" a="1"/>
  <c r="E36" i="88" s="1"/>
  <c r="B78" i="87"/>
  <c r="D87" i="87"/>
  <c r="J38" i="88" a="1"/>
  <c r="J38" i="88" s="1"/>
  <c r="J41" i="88" a="1"/>
  <c r="J41" i="88" s="1"/>
  <c r="I41" i="88" a="1"/>
  <c r="I41" i="88" s="1"/>
  <c r="T41" i="88" s="1"/>
  <c r="G41" i="88" a="1"/>
  <c r="G41" i="88" s="1"/>
  <c r="H41" i="88" a="1"/>
  <c r="H41" i="88" s="1"/>
  <c r="F41" i="88" a="1"/>
  <c r="F41" i="88" s="1"/>
  <c r="E41" i="88" a="1"/>
  <c r="E41" i="88" s="1"/>
  <c r="G33" i="88" a="1"/>
  <c r="G33" i="88" s="1"/>
  <c r="E35" i="88" a="1"/>
  <c r="E35" i="88" s="1"/>
  <c r="H34" i="88" a="1"/>
  <c r="H34" i="88" s="1"/>
  <c r="F36" i="88" a="1"/>
  <c r="F36" i="88" s="1"/>
  <c r="Q37" i="88" s="1"/>
  <c r="J34" i="88" a="1"/>
  <c r="J34" i="88" s="1"/>
  <c r="H37" i="88" a="1"/>
  <c r="H37" i="88" s="1"/>
  <c r="I37" i="88" a="1"/>
  <c r="I37" i="88" s="1"/>
  <c r="H33" i="88" a="1"/>
  <c r="H33" i="88" s="1"/>
  <c r="S34" i="88" s="1"/>
  <c r="J36" i="88" a="1"/>
  <c r="J36" i="88" s="1"/>
  <c r="E39" i="88" a="1"/>
  <c r="E39" i="88" s="1"/>
  <c r="P40" i="88" s="1"/>
  <c r="C105" i="88"/>
  <c r="G34" i="88" a="1"/>
  <c r="G34" i="88" s="1"/>
  <c r="R35" i="88" s="1"/>
  <c r="E38" i="88" a="1"/>
  <c r="E38" i="88" s="1"/>
  <c r="J40" i="88" a="1"/>
  <c r="J40" i="88" s="1"/>
  <c r="T1" i="87"/>
  <c r="U8" i="87"/>
  <c r="C92" i="76"/>
  <c r="F91" i="76" a="1"/>
  <c r="F91" i="76" s="1"/>
  <c r="E91" i="76" a="1"/>
  <c r="E91" i="76" s="1"/>
  <c r="G91" i="76" a="1"/>
  <c r="G91" i="76" s="1"/>
  <c r="I91" i="76" a="1"/>
  <c r="I91" i="76" s="1"/>
  <c r="H91" i="76" s="1"/>
  <c r="G89" i="76" a="1"/>
  <c r="G89" i="76" s="1"/>
  <c r="E88" i="76" a="1"/>
  <c r="E88" i="76" s="1"/>
  <c r="F89" i="76" a="1"/>
  <c r="F89" i="76" s="1"/>
  <c r="B86" i="75"/>
  <c r="D95" i="75"/>
  <c r="D114" i="75"/>
  <c r="B114" i="75" s="1"/>
  <c r="B105" i="75"/>
  <c r="M8" i="75"/>
  <c r="L1" i="75"/>
  <c r="C64" i="76"/>
  <c r="F84" i="76" a="1"/>
  <c r="F84" i="76" s="1"/>
  <c r="I89" i="76" a="1"/>
  <c r="I89" i="76" s="1"/>
  <c r="H89" i="76" s="1"/>
  <c r="D106" i="75"/>
  <c r="B97" i="75"/>
  <c r="I87" i="76" a="1"/>
  <c r="I87" i="76" s="1"/>
  <c r="H87" i="76" s="1"/>
  <c r="E87" i="76" a="1"/>
  <c r="E87" i="76" s="1"/>
  <c r="G88" i="76" a="1"/>
  <c r="G88" i="76" s="1"/>
  <c r="G90" i="76" a="1"/>
  <c r="G90" i="76" s="1"/>
  <c r="D109" i="75"/>
  <c r="B100" i="75"/>
  <c r="C106" i="76"/>
  <c r="H104" i="76" s="1" a="1"/>
  <c r="H104" i="76" s="1"/>
  <c r="J105" i="76" a="1"/>
  <c r="J105" i="76" s="1"/>
  <c r="I105" i="76" a="1"/>
  <c r="I105" i="76" s="1"/>
  <c r="H105" i="76" a="1"/>
  <c r="H105" i="76" s="1"/>
  <c r="F105" i="76" a="1"/>
  <c r="F105" i="76" s="1"/>
  <c r="J101" i="76" a="1"/>
  <c r="J101" i="76" s="1"/>
  <c r="E89" i="76" a="1"/>
  <c r="E89" i="76" s="1"/>
  <c r="B72" i="75"/>
  <c r="D81" i="75"/>
  <c r="I84" i="76" a="1"/>
  <c r="I84" i="76" s="1"/>
  <c r="H84" i="76" s="1"/>
  <c r="F90" i="76" a="1"/>
  <c r="F90" i="76" s="1"/>
  <c r="C76" i="76"/>
  <c r="C52" i="76"/>
  <c r="F100" i="76" a="1"/>
  <c r="F100" i="76" s="1"/>
  <c r="G104" i="76" a="1"/>
  <c r="G104" i="76" s="1"/>
  <c r="B74" i="75"/>
  <c r="D83" i="75"/>
  <c r="D94" i="75"/>
  <c r="B85" i="75"/>
  <c r="G87" i="76" a="1"/>
  <c r="G87" i="76" s="1"/>
  <c r="F86" i="76" a="1"/>
  <c r="F86" i="76" s="1"/>
  <c r="B71" i="75"/>
  <c r="D80" i="75"/>
  <c r="C40" i="76"/>
  <c r="F88" i="76" a="1"/>
  <c r="F88" i="76" s="1"/>
  <c r="H100" i="76" a="1"/>
  <c r="H100" i="76" s="1"/>
  <c r="B66" i="75"/>
  <c r="D75" i="75"/>
  <c r="E84" i="76" a="1"/>
  <c r="E84" i="76" s="1"/>
  <c r="I90" i="76" a="1"/>
  <c r="I90" i="76" s="1"/>
  <c r="H90" i="76" s="1"/>
  <c r="G102" i="76" a="1"/>
  <c r="G102" i="76" s="1"/>
  <c r="I104" i="76" a="1"/>
  <c r="I104" i="76" s="1"/>
  <c r="Q51" i="74"/>
  <c r="S52" i="74"/>
  <c r="T37" i="74"/>
  <c r="U38" i="74"/>
  <c r="T34" i="74"/>
  <c r="T39" i="74"/>
  <c r="P52" i="74"/>
  <c r="R46" i="74"/>
  <c r="H21" i="74" a="1"/>
  <c r="H21" i="74" s="1"/>
  <c r="E21" i="74" a="1"/>
  <c r="E21" i="74" s="1"/>
  <c r="F21" i="74" a="1"/>
  <c r="F21" i="74" s="1"/>
  <c r="I21" i="74" a="1"/>
  <c r="I21" i="74" s="1"/>
  <c r="G21" i="74" a="1"/>
  <c r="G21" i="74" s="1"/>
  <c r="D83" i="73"/>
  <c r="B74" i="73"/>
  <c r="B68" i="73"/>
  <c r="D77" i="73"/>
  <c r="D87" i="73"/>
  <c r="B78" i="73"/>
  <c r="B71" i="73"/>
  <c r="D80" i="73"/>
  <c r="T48" i="74"/>
  <c r="D91" i="73"/>
  <c r="B82" i="73"/>
  <c r="Q34" i="74"/>
  <c r="C65" i="74"/>
  <c r="E57" i="74" a="1"/>
  <c r="E57" i="74" s="1"/>
  <c r="P53" i="74"/>
  <c r="S53" i="74"/>
  <c r="G62" i="74" a="1"/>
  <c r="G62" i="74" s="1"/>
  <c r="F63" i="74" a="1"/>
  <c r="F63" i="74" s="1"/>
  <c r="Q46" i="74"/>
  <c r="P34" i="74"/>
  <c r="R51" i="74"/>
  <c r="S37" i="74"/>
  <c r="R37" i="74"/>
  <c r="C91" i="74"/>
  <c r="C76" i="74"/>
  <c r="S35" i="74"/>
  <c r="U39" i="74"/>
  <c r="P51" i="74"/>
  <c r="Q37" i="74"/>
  <c r="D108" i="73"/>
  <c r="B99" i="73"/>
  <c r="H63" i="74" a="1"/>
  <c r="H63" i="74" s="1"/>
  <c r="C105" i="74"/>
  <c r="R35" i="74"/>
  <c r="T50" i="74"/>
  <c r="S50" i="74"/>
  <c r="Q53" i="74"/>
  <c r="B88" i="73"/>
  <c r="D97" i="73"/>
  <c r="E59" i="74" a="1"/>
  <c r="E59" i="74" s="1"/>
  <c r="F59" i="74" a="1"/>
  <c r="F59" i="74" s="1"/>
  <c r="I63" i="74" a="1"/>
  <c r="I63" i="74" s="1"/>
  <c r="U37" i="74"/>
  <c r="U51" i="74"/>
  <c r="J53" i="74" a="1"/>
  <c r="J53" i="74" s="1"/>
  <c r="U53" i="74" s="1"/>
  <c r="H53" i="74" a="1"/>
  <c r="H53" i="74" s="1"/>
  <c r="F53" i="74" a="1"/>
  <c r="F53" i="74" s="1"/>
  <c r="E53" i="74" a="1"/>
  <c r="E53" i="74" s="1"/>
  <c r="G53" i="74" a="1"/>
  <c r="G53" i="74" s="1"/>
  <c r="I53" i="74" a="1"/>
  <c r="I53" i="74" s="1"/>
  <c r="T53" i="74" s="1"/>
  <c r="E46" i="74" a="1"/>
  <c r="E46" i="74" s="1"/>
  <c r="P47" i="74" s="1"/>
  <c r="F47" i="74" a="1"/>
  <c r="F47" i="74" s="1"/>
  <c r="Q48" i="74" s="1"/>
  <c r="G48" i="74" a="1"/>
  <c r="G48" i="74" s="1"/>
  <c r="E45" i="74" a="1"/>
  <c r="E45" i="74" s="1"/>
  <c r="G49" i="74" a="1"/>
  <c r="G49" i="74" s="1"/>
  <c r="R50" i="74" s="1"/>
  <c r="F49" i="74" a="1"/>
  <c r="F49" i="74" s="1"/>
  <c r="Q50" i="74" s="1"/>
  <c r="H45" i="74" a="1"/>
  <c r="H45" i="74" s="1"/>
  <c r="S46" i="74" s="1"/>
  <c r="E47" i="74" a="1"/>
  <c r="E47" i="74" s="1"/>
  <c r="I48" i="74" a="1"/>
  <c r="I48" i="74" s="1"/>
  <c r="T49" i="74" s="1"/>
  <c r="I46" i="74" a="1"/>
  <c r="I46" i="74" s="1"/>
  <c r="T47" i="74" s="1"/>
  <c r="J47" i="74" a="1"/>
  <c r="J47" i="74" s="1"/>
  <c r="J48" i="74" a="1"/>
  <c r="J48" i="74" s="1"/>
  <c r="U49" i="74" s="1"/>
  <c r="G47" i="74" a="1"/>
  <c r="G47" i="74" s="1"/>
  <c r="R47" i="74" s="1"/>
  <c r="H47" i="74" a="1"/>
  <c r="H47" i="74" s="1"/>
  <c r="S47" i="74" s="1"/>
  <c r="J51" i="74" a="1"/>
  <c r="J51" i="74" s="1"/>
  <c r="U52" i="74" s="1"/>
  <c r="E49" i="74" a="1"/>
  <c r="E49" i="74" s="1"/>
  <c r="P50" i="74" s="1"/>
  <c r="E48" i="74" a="1"/>
  <c r="E48" i="74" s="1"/>
  <c r="P49" i="74" s="1"/>
  <c r="H48" i="74" a="1"/>
  <c r="H48" i="74" s="1"/>
  <c r="S49" i="74" s="1"/>
  <c r="I51" i="74" a="1"/>
  <c r="I51" i="74" s="1"/>
  <c r="T52" i="74" s="1"/>
  <c r="F48" i="74" a="1"/>
  <c r="F48" i="74" s="1"/>
  <c r="J46" i="74" a="1"/>
  <c r="J46" i="74" s="1"/>
  <c r="U46" i="74" s="1"/>
  <c r="T36" i="74"/>
  <c r="D103" i="73"/>
  <c r="B94" i="73"/>
  <c r="F62" i="74" a="1"/>
  <c r="F62" i="74" s="1"/>
  <c r="Q63" i="74" s="1"/>
  <c r="Q39" i="74"/>
  <c r="H50" i="74" a="1"/>
  <c r="H50" i="74" s="1"/>
  <c r="S51" i="74" s="1"/>
  <c r="G52" i="74" a="1"/>
  <c r="G52" i="74" s="1"/>
  <c r="U36" i="74"/>
  <c r="K1" i="73"/>
  <c r="L8" i="73"/>
  <c r="E58" i="74" a="1"/>
  <c r="E58" i="74" s="1"/>
  <c r="L12" i="115"/>
  <c r="Q164" i="121" l="1"/>
  <c r="U46" i="124"/>
  <c r="M8" i="122"/>
  <c r="L1" i="122"/>
  <c r="J38" i="111" a="1"/>
  <c r="J38" i="111" s="1"/>
  <c r="J37" i="111" a="1"/>
  <c r="J37" i="111" s="1"/>
  <c r="U37" i="111" s="1"/>
  <c r="J34" i="111" a="1"/>
  <c r="J34" i="111" s="1"/>
  <c r="I38" i="111" a="1"/>
  <c r="I38" i="111" s="1"/>
  <c r="E33" i="111" a="1"/>
  <c r="E33" i="111" s="1"/>
  <c r="H38" i="111" a="1"/>
  <c r="H38" i="111" s="1"/>
  <c r="H39" i="111" a="1"/>
  <c r="H39" i="111" s="1"/>
  <c r="H37" i="111" a="1"/>
  <c r="H37" i="111" s="1"/>
  <c r="S38" i="111" s="1"/>
  <c r="H36" i="111" a="1"/>
  <c r="H36" i="111" s="1"/>
  <c r="S37" i="111" s="1"/>
  <c r="J40" i="111" a="1"/>
  <c r="J40" i="111" s="1"/>
  <c r="U40" i="111" s="1"/>
  <c r="F36" i="111" a="1"/>
  <c r="F36" i="111" s="1"/>
  <c r="Q36" i="111" s="1"/>
  <c r="G35" i="111" a="1"/>
  <c r="G35" i="111" s="1"/>
  <c r="I35" i="111" a="1"/>
  <c r="I35" i="111" s="1"/>
  <c r="G34" i="111" a="1"/>
  <c r="G34" i="111" s="1"/>
  <c r="R35" i="111" s="1"/>
  <c r="F35" i="111" a="1"/>
  <c r="F35" i="111" s="1"/>
  <c r="H33" i="111" a="1"/>
  <c r="H33" i="111" s="1"/>
  <c r="E35" i="111" a="1"/>
  <c r="E35" i="111" s="1"/>
  <c r="E38" i="111" a="1"/>
  <c r="E38" i="111" s="1"/>
  <c r="P39" i="111" s="1"/>
  <c r="I39" i="111" a="1"/>
  <c r="I39" i="111" s="1"/>
  <c r="T40" i="111" s="1"/>
  <c r="E36" i="111" a="1"/>
  <c r="E36" i="111" s="1"/>
  <c r="P37" i="111" s="1"/>
  <c r="F33" i="111" a="1"/>
  <c r="F33" i="111" s="1"/>
  <c r="Q34" i="111" s="1"/>
  <c r="G38" i="111" a="1"/>
  <c r="G38" i="111" s="1"/>
  <c r="R39" i="111" s="1"/>
  <c r="E34" i="111" a="1"/>
  <c r="E34" i="111" s="1"/>
  <c r="P34" i="111" s="1"/>
  <c r="E39" i="111" a="1"/>
  <c r="E39" i="111" s="1"/>
  <c r="E40" i="111" a="1"/>
  <c r="E40" i="111" s="1"/>
  <c r="G33" i="111" a="1"/>
  <c r="G33" i="111" s="1"/>
  <c r="F39" i="111" a="1"/>
  <c r="F39" i="111" s="1"/>
  <c r="F34" i="111" a="1"/>
  <c r="F34" i="111" s="1"/>
  <c r="G40" i="111" a="1"/>
  <c r="G40" i="111" s="1"/>
  <c r="G39" i="111" a="1"/>
  <c r="G39" i="111" s="1"/>
  <c r="R40" i="111" s="1"/>
  <c r="I36" i="111" a="1"/>
  <c r="I36" i="111" s="1"/>
  <c r="T37" i="111" s="1"/>
  <c r="I40" i="111" a="1"/>
  <c r="I40" i="111" s="1"/>
  <c r="E37" i="111" a="1"/>
  <c r="E37" i="111" s="1"/>
  <c r="P38" i="111" s="1"/>
  <c r="S40" i="111"/>
  <c r="H52" i="117" a="1"/>
  <c r="H52" i="117" s="1"/>
  <c r="I47" i="117" a="1"/>
  <c r="I47" i="117" s="1"/>
  <c r="G52" i="117" a="1"/>
  <c r="G52" i="117" s="1"/>
  <c r="J52" i="117" a="1"/>
  <c r="J52" i="117" s="1"/>
  <c r="G50" i="117" a="1"/>
  <c r="G50" i="117" s="1"/>
  <c r="H48" i="117" a="1"/>
  <c r="H48" i="117" s="1"/>
  <c r="S48" i="117" s="1"/>
  <c r="F48" i="117" a="1"/>
  <c r="F48" i="117" s="1"/>
  <c r="E47" i="117" a="1"/>
  <c r="E47" i="117" s="1"/>
  <c r="P48" i="117" s="1"/>
  <c r="J49" i="117" a="1"/>
  <c r="J49" i="117" s="1"/>
  <c r="U50" i="117" s="1"/>
  <c r="I48" i="117" a="1"/>
  <c r="I48" i="117" s="1"/>
  <c r="T49" i="117" s="1"/>
  <c r="E50" i="117" a="1"/>
  <c r="E50" i="117" s="1"/>
  <c r="G47" i="117" a="1"/>
  <c r="G47" i="117" s="1"/>
  <c r="J50" i="117" a="1"/>
  <c r="J50" i="117" s="1"/>
  <c r="I51" i="117" a="1"/>
  <c r="I51" i="117" s="1"/>
  <c r="G49" i="117" a="1"/>
  <c r="G49" i="117" s="1"/>
  <c r="J45" i="117" a="1"/>
  <c r="J45" i="117" s="1"/>
  <c r="F46" i="117" a="1"/>
  <c r="F46" i="117" s="1"/>
  <c r="H50" i="117" a="1"/>
  <c r="H50" i="117" s="1"/>
  <c r="E45" i="117" a="1"/>
  <c r="E45" i="117" s="1"/>
  <c r="F50" i="117" a="1"/>
  <c r="F50" i="117" s="1"/>
  <c r="I50" i="117" a="1"/>
  <c r="I50" i="117" s="1"/>
  <c r="T51" i="117" s="1"/>
  <c r="J69" i="120" a="1"/>
  <c r="J69" i="120" s="1"/>
  <c r="J72" i="120" a="1"/>
  <c r="J72" i="120" s="1"/>
  <c r="F74" i="120" a="1"/>
  <c r="F74" i="120" s="1"/>
  <c r="F70" i="120" a="1"/>
  <c r="F70" i="120" s="1"/>
  <c r="E51" i="120" a="1"/>
  <c r="E51" i="120" s="1"/>
  <c r="I33" i="120" a="1"/>
  <c r="I33" i="120" s="1"/>
  <c r="T34" i="120" s="1"/>
  <c r="J71" i="120" a="1"/>
  <c r="J71" i="120" s="1"/>
  <c r="U72" i="120" s="1"/>
  <c r="I70" i="120" a="1"/>
  <c r="I70" i="120" s="1"/>
  <c r="T71" i="120" s="1"/>
  <c r="F72" i="120" a="1"/>
  <c r="F72" i="120" s="1"/>
  <c r="H70" i="120" a="1"/>
  <c r="H70" i="120" s="1"/>
  <c r="F73" i="120" a="1"/>
  <c r="F73" i="120" s="1"/>
  <c r="Q74" i="120" s="1"/>
  <c r="H71" i="120" a="1"/>
  <c r="H71" i="120" s="1"/>
  <c r="S72" i="120" s="1"/>
  <c r="F45" i="120" a="1"/>
  <c r="F45" i="120" s="1"/>
  <c r="Q46" i="120" s="1"/>
  <c r="J74" i="120" a="1"/>
  <c r="J74" i="120" s="1"/>
  <c r="U74" i="120" s="1"/>
  <c r="J40" i="120" a="1"/>
  <c r="J40" i="120" s="1"/>
  <c r="G70" i="120" a="1"/>
  <c r="G70" i="120" s="1"/>
  <c r="E69" i="120" a="1"/>
  <c r="E69" i="120" s="1"/>
  <c r="G72" i="120" a="1"/>
  <c r="G72" i="120" s="1"/>
  <c r="R73" i="120" s="1"/>
  <c r="G74" i="120" a="1"/>
  <c r="G74" i="120" s="1"/>
  <c r="E70" i="120" a="1"/>
  <c r="E70" i="120" s="1"/>
  <c r="I74" i="120" a="1"/>
  <c r="I74" i="120" s="1"/>
  <c r="H49" i="120" a="1"/>
  <c r="H49" i="120" s="1"/>
  <c r="E47" i="120" a="1"/>
  <c r="E47" i="120" s="1"/>
  <c r="P47" i="120" s="1"/>
  <c r="J51" i="120" a="1"/>
  <c r="J51" i="120" s="1"/>
  <c r="U51" i="120" s="1"/>
  <c r="I73" i="120" a="1"/>
  <c r="I73" i="120" s="1"/>
  <c r="T73" i="120" s="1"/>
  <c r="H72" i="120" a="1"/>
  <c r="H72" i="120" s="1"/>
  <c r="J76" i="120" a="1"/>
  <c r="J76" i="120" s="1"/>
  <c r="G38" i="120" a="1"/>
  <c r="G38" i="120" s="1"/>
  <c r="G73" i="120" a="1"/>
  <c r="G73" i="120" s="1"/>
  <c r="E76" i="120" a="1"/>
  <c r="E76" i="120" s="1"/>
  <c r="H37" i="120" a="1"/>
  <c r="H37" i="120" s="1"/>
  <c r="F50" i="120" a="1"/>
  <c r="F50" i="120" s="1"/>
  <c r="Q50" i="120" s="1"/>
  <c r="G35" i="120" a="1"/>
  <c r="G35" i="120" s="1"/>
  <c r="I71" i="120" a="1"/>
  <c r="I71" i="120" s="1"/>
  <c r="T72" i="120" s="1"/>
  <c r="I76" i="120" a="1"/>
  <c r="I76" i="120" s="1"/>
  <c r="T76" i="120" s="1"/>
  <c r="J75" i="120" a="1"/>
  <c r="J75" i="120" s="1"/>
  <c r="U76" i="120" s="1"/>
  <c r="G45" i="120" a="1"/>
  <c r="G45" i="120" s="1"/>
  <c r="R46" i="120" s="1"/>
  <c r="F36" i="120" a="1"/>
  <c r="F36" i="120" s="1"/>
  <c r="I35" i="120" a="1"/>
  <c r="I35" i="120" s="1"/>
  <c r="I75" i="120" a="1"/>
  <c r="I75" i="120" s="1"/>
  <c r="E73" i="120" a="1"/>
  <c r="E73" i="120" s="1"/>
  <c r="G76" i="120" a="1"/>
  <c r="G76" i="120" s="1"/>
  <c r="G34" i="123" a="1"/>
  <c r="G34" i="123" s="1"/>
  <c r="R35" i="123" s="1"/>
  <c r="I50" i="123" a="1"/>
  <c r="I50" i="123" s="1"/>
  <c r="I49" i="123" a="1"/>
  <c r="I49" i="123" s="1"/>
  <c r="T50" i="123" s="1"/>
  <c r="G38" i="123" a="1"/>
  <c r="G38" i="123" s="1"/>
  <c r="E49" i="123" a="1"/>
  <c r="E49" i="123" s="1"/>
  <c r="Q44" i="115"/>
  <c r="K122" i="118"/>
  <c r="P64" i="117"/>
  <c r="S59" i="117"/>
  <c r="U65" i="117"/>
  <c r="R65" i="117"/>
  <c r="V45" i="115"/>
  <c r="S44" i="115"/>
  <c r="T50" i="115"/>
  <c r="R47" i="115"/>
  <c r="S48" i="115"/>
  <c r="Q40" i="111"/>
  <c r="S165" i="112"/>
  <c r="S34" i="111"/>
  <c r="Q50" i="112"/>
  <c r="Q45" i="112"/>
  <c r="P35" i="111"/>
  <c r="U49" i="112"/>
  <c r="S50" i="112"/>
  <c r="U36" i="111"/>
  <c r="R170" i="112"/>
  <c r="Q49" i="115"/>
  <c r="T60" i="117"/>
  <c r="R63" i="117"/>
  <c r="K119" i="118"/>
  <c r="K121" i="118"/>
  <c r="U165" i="124"/>
  <c r="T169" i="124"/>
  <c r="J197" i="108"/>
  <c r="V179" i="108"/>
  <c r="B84" i="106"/>
  <c r="D93" i="106"/>
  <c r="S181" i="108"/>
  <c r="S105" i="108"/>
  <c r="R179" i="108"/>
  <c r="Q180" i="108"/>
  <c r="U181" i="108"/>
  <c r="T180" i="108"/>
  <c r="D95" i="106"/>
  <c r="B86" i="106"/>
  <c r="T51" i="112"/>
  <c r="V51" i="112"/>
  <c r="T38" i="111"/>
  <c r="Q35" i="111"/>
  <c r="R34" i="111"/>
  <c r="U35" i="111"/>
  <c r="S48" i="112"/>
  <c r="T45" i="112"/>
  <c r="V169" i="112"/>
  <c r="S51" i="111"/>
  <c r="V49" i="112"/>
  <c r="R48" i="112"/>
  <c r="V45" i="112"/>
  <c r="V47" i="112"/>
  <c r="U47" i="115"/>
  <c r="U51" i="115"/>
  <c r="V48" i="115"/>
  <c r="V49" i="115"/>
  <c r="U49" i="115"/>
  <c r="R45" i="115"/>
  <c r="Q48" i="115"/>
  <c r="S50" i="115"/>
  <c r="T49" i="115"/>
  <c r="T47" i="115"/>
  <c r="T63" i="117"/>
  <c r="O121" i="118"/>
  <c r="P119" i="118"/>
  <c r="S61" i="117"/>
  <c r="R60" i="117"/>
  <c r="O118" i="118"/>
  <c r="L120" i="118"/>
  <c r="U59" i="117"/>
  <c r="P62" i="117"/>
  <c r="M116" i="118"/>
  <c r="Q64" i="117"/>
  <c r="S65" i="117"/>
  <c r="R61" i="117"/>
  <c r="Q58" i="117"/>
  <c r="K118" i="118"/>
  <c r="Q61" i="117"/>
  <c r="O122" i="118"/>
  <c r="U60" i="117"/>
  <c r="B112" i="116"/>
  <c r="B103" i="116"/>
  <c r="T59" i="117"/>
  <c r="N120" i="118"/>
  <c r="P122" i="118"/>
  <c r="M119" i="118"/>
  <c r="T62" i="117"/>
  <c r="S63" i="117"/>
  <c r="U63" i="117"/>
  <c r="N118" i="118"/>
  <c r="Q60" i="117"/>
  <c r="T64" i="117"/>
  <c r="T169" i="121"/>
  <c r="T35" i="120"/>
  <c r="V154" i="121"/>
  <c r="S164" i="121"/>
  <c r="T152" i="121"/>
  <c r="S166" i="121"/>
  <c r="P52" i="120"/>
  <c r="D91" i="119"/>
  <c r="B82" i="119"/>
  <c r="T154" i="121"/>
  <c r="Q155" i="121"/>
  <c r="R166" i="121"/>
  <c r="S168" i="124"/>
  <c r="U164" i="124"/>
  <c r="T164" i="124"/>
  <c r="Q164" i="124"/>
  <c r="Q48" i="124"/>
  <c r="T170" i="124"/>
  <c r="Q45" i="124"/>
  <c r="Q169" i="124"/>
  <c r="U171" i="124"/>
  <c r="U170" i="124"/>
  <c r="S48" i="124"/>
  <c r="T47" i="124"/>
  <c r="S165" i="124"/>
  <c r="R164" i="124"/>
  <c r="V167" i="124"/>
  <c r="V166" i="124"/>
  <c r="T166" i="124"/>
  <c r="Q171" i="124"/>
  <c r="S167" i="124"/>
  <c r="S49" i="124"/>
  <c r="Q168" i="124"/>
  <c r="Q47" i="124"/>
  <c r="R170" i="124"/>
  <c r="R49" i="124"/>
  <c r="Q165" i="124"/>
  <c r="V47" i="124"/>
  <c r="U45" i="124"/>
  <c r="T171" i="124"/>
  <c r="R48" i="124"/>
  <c r="U166" i="124"/>
  <c r="H70" i="124" a="1"/>
  <c r="H70" i="124" s="1"/>
  <c r="E178" i="124" a="1"/>
  <c r="E178" i="124" s="1"/>
  <c r="E92" i="124" a="1"/>
  <c r="E92" i="124" s="1"/>
  <c r="I155" i="124" a="1"/>
  <c r="I155" i="124" s="1"/>
  <c r="J122" i="124" a="1"/>
  <c r="J122" i="124" s="1"/>
  <c r="C123" i="124"/>
  <c r="E122" i="124" s="1" a="1"/>
  <c r="E122" i="124" s="1"/>
  <c r="F122" i="124" a="1"/>
  <c r="F122" i="124" s="1"/>
  <c r="H122" i="124" a="1"/>
  <c r="H122" i="124" s="1"/>
  <c r="G115" i="124" a="1"/>
  <c r="G115" i="124" s="1"/>
  <c r="H118" i="124" a="1"/>
  <c r="H118" i="124" s="1"/>
  <c r="G120" i="124" a="1"/>
  <c r="G120" i="124" s="1"/>
  <c r="I117" i="124" a="1"/>
  <c r="I117" i="124" s="1"/>
  <c r="J120" i="124" a="1"/>
  <c r="J120" i="124" s="1"/>
  <c r="F115" i="124" a="1"/>
  <c r="F115" i="124" s="1"/>
  <c r="I120" i="124" a="1"/>
  <c r="I120" i="124" s="1"/>
  <c r="J116" i="124" a="1"/>
  <c r="J116" i="124" s="1"/>
  <c r="E119" i="124" a="1"/>
  <c r="E119" i="124" s="1"/>
  <c r="E117" i="124" a="1"/>
  <c r="E117" i="124" s="1"/>
  <c r="F120" i="124" a="1"/>
  <c r="F120" i="124" s="1"/>
  <c r="F41" i="123" a="1"/>
  <c r="F41" i="123" s="1"/>
  <c r="E41" i="123" a="1"/>
  <c r="E41" i="123" s="1"/>
  <c r="P41" i="123" s="1"/>
  <c r="G41" i="123" a="1"/>
  <c r="G41" i="123" s="1"/>
  <c r="I41" i="123" a="1"/>
  <c r="I41" i="123" s="1"/>
  <c r="H41" i="123" a="1"/>
  <c r="H41" i="123" s="1"/>
  <c r="S41" i="123" s="1"/>
  <c r="J41" i="123" a="1"/>
  <c r="J41" i="123" s="1"/>
  <c r="F39" i="123" a="1"/>
  <c r="F39" i="123" s="1"/>
  <c r="I34" i="123" a="1"/>
  <c r="I34" i="123" s="1"/>
  <c r="H38" i="123" a="1"/>
  <c r="H38" i="123" s="1"/>
  <c r="J39" i="123" a="1"/>
  <c r="J39" i="123" s="1"/>
  <c r="I38" i="123" a="1"/>
  <c r="I38" i="123" s="1"/>
  <c r="G37" i="123" a="1"/>
  <c r="G37" i="123" s="1"/>
  <c r="E38" i="123" a="1"/>
  <c r="E38" i="123" s="1"/>
  <c r="H34" i="123" a="1"/>
  <c r="H34" i="123" s="1"/>
  <c r="J34" i="123" a="1"/>
  <c r="J34" i="123" s="1"/>
  <c r="E37" i="123" a="1"/>
  <c r="E37" i="123" s="1"/>
  <c r="J37" i="123" a="1"/>
  <c r="J37" i="123" s="1"/>
  <c r="E36" i="123" a="1"/>
  <c r="E36" i="123" s="1"/>
  <c r="J36" i="123" a="1"/>
  <c r="J36" i="123" s="1"/>
  <c r="J33" i="123" a="1"/>
  <c r="J33" i="123" s="1"/>
  <c r="G33" i="123" a="1"/>
  <c r="G33" i="123" s="1"/>
  <c r="R34" i="123" s="1"/>
  <c r="E33" i="123" a="1"/>
  <c r="E33" i="123" s="1"/>
  <c r="I37" i="123" a="1"/>
  <c r="I37" i="123" s="1"/>
  <c r="E35" i="123" a="1"/>
  <c r="E35" i="123" s="1"/>
  <c r="H37" i="123" a="1"/>
  <c r="H37" i="123" s="1"/>
  <c r="I36" i="123" a="1"/>
  <c r="I36" i="123" s="1"/>
  <c r="F34" i="123" a="1"/>
  <c r="F34" i="123" s="1"/>
  <c r="Q35" i="123" s="1"/>
  <c r="H39" i="123" a="1"/>
  <c r="H39" i="123" s="1"/>
  <c r="S40" i="123" s="1"/>
  <c r="F33" i="123" a="1"/>
  <c r="F33" i="123" s="1"/>
  <c r="E39" i="123" a="1"/>
  <c r="E39" i="123" s="1"/>
  <c r="P40" i="123" s="1"/>
  <c r="F37" i="123" a="1"/>
  <c r="F37" i="123" s="1"/>
  <c r="Q38" i="123" s="1"/>
  <c r="G39" i="123" a="1"/>
  <c r="G39" i="123" s="1"/>
  <c r="I33" i="123" a="1"/>
  <c r="I33" i="123" s="1"/>
  <c r="T34" i="123" s="1"/>
  <c r="S170" i="124"/>
  <c r="F73" i="124" a="1"/>
  <c r="F73" i="124" s="1"/>
  <c r="I121" i="124" a="1"/>
  <c r="I121" i="124" s="1"/>
  <c r="F59" i="124" a="1"/>
  <c r="F59" i="124" s="1"/>
  <c r="J118" i="124" a="1"/>
  <c r="J118" i="124" s="1"/>
  <c r="L86" i="124" a="1"/>
  <c r="L86" i="124" s="1"/>
  <c r="R166" i="124"/>
  <c r="T167" i="124"/>
  <c r="J38" i="123" a="1"/>
  <c r="J38" i="123" s="1"/>
  <c r="G71" i="124" a="1"/>
  <c r="G71" i="124" s="1"/>
  <c r="U168" i="124"/>
  <c r="L80" i="124" a="1"/>
  <c r="L80" i="124" s="1"/>
  <c r="I71" i="124" a="1"/>
  <c r="I71" i="124" s="1"/>
  <c r="I73" i="124" a="1"/>
  <c r="I73" i="124" s="1"/>
  <c r="F48" i="123" a="1"/>
  <c r="F48" i="123" s="1"/>
  <c r="I56" i="124" a="1"/>
  <c r="I56" i="124" s="1"/>
  <c r="G60" i="124" a="1"/>
  <c r="G60" i="124" s="1"/>
  <c r="F62" i="124" a="1"/>
  <c r="F62" i="124" s="1"/>
  <c r="V48" i="124"/>
  <c r="G119" i="124" a="1"/>
  <c r="G119" i="124" s="1"/>
  <c r="S169" i="124"/>
  <c r="I153" i="124" a="1"/>
  <c r="I153" i="124" s="1"/>
  <c r="F36" i="123" a="1"/>
  <c r="F36" i="123" s="1"/>
  <c r="Q36" i="123" s="1"/>
  <c r="I40" i="123" a="1"/>
  <c r="I40" i="123" s="1"/>
  <c r="S45" i="124"/>
  <c r="E50" i="123" a="1"/>
  <c r="E50" i="123" s="1"/>
  <c r="J52" i="123" a="1"/>
  <c r="J52" i="123" s="1"/>
  <c r="Q44" i="124"/>
  <c r="U167" i="124"/>
  <c r="B110" i="122"/>
  <c r="D119" i="122"/>
  <c r="B119" i="122" s="1"/>
  <c r="D91" i="122"/>
  <c r="B82" i="122"/>
  <c r="J71" i="124" a="1"/>
  <c r="J71" i="124" s="1"/>
  <c r="B86" i="122"/>
  <c r="D95" i="122"/>
  <c r="E121" i="124" a="1"/>
  <c r="E121" i="124" s="1"/>
  <c r="L48" i="124" a="1"/>
  <c r="L48" i="124" s="1"/>
  <c r="L47" i="124" a="1"/>
  <c r="L47" i="124" s="1"/>
  <c r="L46" i="124" a="1"/>
  <c r="L46" i="124" s="1"/>
  <c r="L50" i="124" a="1"/>
  <c r="L50" i="124" s="1"/>
  <c r="K106" i="124" a="1"/>
  <c r="K106" i="124" s="1"/>
  <c r="L69" i="124" a="1"/>
  <c r="L69" i="124" s="1"/>
  <c r="L81" i="124" a="1"/>
  <c r="L81" i="124" s="1"/>
  <c r="L79" i="124" a="1"/>
  <c r="L79" i="124" s="1"/>
  <c r="L83" i="124" a="1"/>
  <c r="L83" i="124" s="1"/>
  <c r="J50" i="123" a="1"/>
  <c r="J50" i="123" s="1"/>
  <c r="U51" i="123" s="1"/>
  <c r="E52" i="123" a="1"/>
  <c r="E52" i="123" s="1"/>
  <c r="F152" i="124" a="1"/>
  <c r="F152" i="124" s="1"/>
  <c r="V165" i="124"/>
  <c r="R44" i="124"/>
  <c r="E48" i="123" a="1"/>
  <c r="E48" i="123" s="1"/>
  <c r="P49" i="123" s="1"/>
  <c r="C198" i="124"/>
  <c r="F192" i="124" s="1" a="1"/>
  <c r="F192" i="124" s="1"/>
  <c r="I195" i="124" a="1"/>
  <c r="I195" i="124" s="1"/>
  <c r="H195" i="124" s="1"/>
  <c r="F194" i="124" a="1"/>
  <c r="F194" i="124" s="1"/>
  <c r="I194" i="124" a="1"/>
  <c r="I194" i="124" s="1"/>
  <c r="H194" i="124" s="1"/>
  <c r="I191" i="124" a="1"/>
  <c r="I191" i="124" s="1"/>
  <c r="H191" i="124" s="1"/>
  <c r="F195" i="124" a="1"/>
  <c r="F195" i="124" s="1"/>
  <c r="I96" i="124" a="1"/>
  <c r="I96" i="124" s="1"/>
  <c r="H96" i="124" s="1"/>
  <c r="I207" i="124" a="1"/>
  <c r="I207" i="124" s="1"/>
  <c r="H207" i="124" s="1"/>
  <c r="G47" i="123" a="1"/>
  <c r="G47" i="123" s="1"/>
  <c r="F52" i="123" a="1"/>
  <c r="F52" i="123" s="1"/>
  <c r="T168" i="124"/>
  <c r="F95" i="124" a="1"/>
  <c r="F95" i="124" s="1"/>
  <c r="L103" i="124" a="1"/>
  <c r="L103" i="124" s="1"/>
  <c r="D84" i="122"/>
  <c r="B75" i="122"/>
  <c r="I39" i="123" a="1"/>
  <c r="I39" i="123" s="1"/>
  <c r="K60" i="124" a="1"/>
  <c r="K60" i="124" s="1"/>
  <c r="L60" i="124" a="1"/>
  <c r="L60" i="124" s="1"/>
  <c r="K62" i="124" a="1"/>
  <c r="K62" i="124" s="1"/>
  <c r="V46" i="124"/>
  <c r="V45" i="124"/>
  <c r="G40" i="123" a="1"/>
  <c r="G40" i="123" s="1"/>
  <c r="Q166" i="124"/>
  <c r="E91" i="124" a="1"/>
  <c r="E91" i="124" s="1"/>
  <c r="H105" i="124" a="1"/>
  <c r="H105" i="124" s="1"/>
  <c r="L43" i="124" a="1"/>
  <c r="L43" i="124" s="1"/>
  <c r="K59" i="124" a="1"/>
  <c r="K59" i="124" s="1"/>
  <c r="E62" i="124" a="1"/>
  <c r="E62" i="124" s="1"/>
  <c r="L49" i="124" a="1"/>
  <c r="L49" i="124" s="1"/>
  <c r="F121" i="124" a="1"/>
  <c r="F121" i="124" s="1"/>
  <c r="K35" i="124" a="1"/>
  <c r="K35" i="124" s="1"/>
  <c r="H37" i="124" a="1"/>
  <c r="H37" i="124" s="1"/>
  <c r="J40" i="123" a="1"/>
  <c r="J40" i="123" s="1"/>
  <c r="U41" i="123" s="1"/>
  <c r="G108" i="124" a="1"/>
  <c r="G108" i="124" s="1"/>
  <c r="I48" i="123" a="1"/>
  <c r="I48" i="123" s="1"/>
  <c r="T49" i="123" s="1"/>
  <c r="I52" i="123" a="1"/>
  <c r="I52" i="123" s="1"/>
  <c r="H51" i="123" a="1"/>
  <c r="H51" i="123" s="1"/>
  <c r="S52" i="123" s="1"/>
  <c r="D98" i="122"/>
  <c r="B89" i="122"/>
  <c r="E70" i="124" a="1"/>
  <c r="E70" i="124" s="1"/>
  <c r="Q170" i="124"/>
  <c r="E57" i="124" a="1"/>
  <c r="E57" i="124" s="1"/>
  <c r="I59" i="124" a="1"/>
  <c r="I59" i="124" s="1"/>
  <c r="L62" i="124" a="1"/>
  <c r="L62" i="124" s="1"/>
  <c r="H120" i="124" a="1"/>
  <c r="H120" i="124" s="1"/>
  <c r="G182" i="124" a="1"/>
  <c r="G182" i="124" s="1"/>
  <c r="E182" i="124" a="1"/>
  <c r="E182" i="124" s="1"/>
  <c r="J182" i="124" a="1"/>
  <c r="J182" i="124" s="1"/>
  <c r="C183" i="124"/>
  <c r="I182" i="124" s="1" a="1"/>
  <c r="I182" i="124" s="1"/>
  <c r="G176" i="124" a="1"/>
  <c r="G176" i="124" s="1"/>
  <c r="G178" i="124" a="1"/>
  <c r="G178" i="124" s="1"/>
  <c r="H180" i="124" a="1"/>
  <c r="H180" i="124" s="1"/>
  <c r="F180" i="124" a="1"/>
  <c r="F180" i="124" s="1"/>
  <c r="I175" i="124" a="1"/>
  <c r="I175" i="124" s="1"/>
  <c r="E180" i="124" a="1"/>
  <c r="E180" i="124" s="1"/>
  <c r="G180" i="124" a="1"/>
  <c r="G180" i="124" s="1"/>
  <c r="R165" i="124"/>
  <c r="H33" i="123" a="1"/>
  <c r="H33" i="123" s="1"/>
  <c r="L70" i="124" a="1"/>
  <c r="L70" i="124" s="1"/>
  <c r="C224" i="124"/>
  <c r="E223" i="124" a="1"/>
  <c r="E223" i="124" s="1"/>
  <c r="G217" i="124" a="1"/>
  <c r="G217" i="124" s="1"/>
  <c r="E219" i="124" a="1"/>
  <c r="E219" i="124" s="1"/>
  <c r="J177" i="124" a="1"/>
  <c r="J177" i="124" s="1"/>
  <c r="F155" i="124" a="1"/>
  <c r="F155" i="124" s="1"/>
  <c r="I103" i="124" a="1"/>
  <c r="I103" i="124" s="1"/>
  <c r="F74" i="124" a="1"/>
  <c r="F74" i="124" s="1"/>
  <c r="K74" i="124" a="1"/>
  <c r="K74" i="124" s="1"/>
  <c r="E74" i="124" a="1"/>
  <c r="E74" i="124" s="1"/>
  <c r="J74" i="124" a="1"/>
  <c r="J74" i="124" s="1"/>
  <c r="H74" i="124" a="1"/>
  <c r="H74" i="124" s="1"/>
  <c r="G74" i="124" a="1"/>
  <c r="G74" i="124" s="1"/>
  <c r="I74" i="124" a="1"/>
  <c r="I74" i="124" s="1"/>
  <c r="C75" i="124"/>
  <c r="H72" i="124" s="1" a="1"/>
  <c r="H72" i="124" s="1"/>
  <c r="E68" i="124" a="1"/>
  <c r="E68" i="124" s="1"/>
  <c r="K72" i="124" a="1"/>
  <c r="K72" i="124" s="1"/>
  <c r="K68" i="124" a="1"/>
  <c r="K68" i="124" s="1"/>
  <c r="L68" i="124" a="1"/>
  <c r="L68" i="124" s="1"/>
  <c r="H68" i="124" a="1"/>
  <c r="H68" i="124" s="1"/>
  <c r="K70" i="124" a="1"/>
  <c r="K70" i="124" s="1"/>
  <c r="J72" i="124" a="1"/>
  <c r="J72" i="124" s="1"/>
  <c r="E71" i="124" a="1"/>
  <c r="E71" i="124" s="1"/>
  <c r="F68" i="124" a="1"/>
  <c r="F68" i="124" s="1"/>
  <c r="E72" i="124" a="1"/>
  <c r="E72" i="124" s="1"/>
  <c r="R168" i="124"/>
  <c r="V169" i="124"/>
  <c r="M107" i="124" a="1"/>
  <c r="M107" i="124" s="1"/>
  <c r="T46" i="124"/>
  <c r="C39" i="124"/>
  <c r="K31" i="124" s="1" a="1"/>
  <c r="K31" i="124" s="1"/>
  <c r="H38" i="124" a="1"/>
  <c r="H38" i="124" s="1"/>
  <c r="F38" i="124" a="1"/>
  <c r="F38" i="124" s="1"/>
  <c r="E38" i="124" a="1"/>
  <c r="E38" i="124" s="1"/>
  <c r="J36" i="124" a="1"/>
  <c r="J36" i="124" s="1"/>
  <c r="L36" i="124" a="1"/>
  <c r="L36" i="124" s="1"/>
  <c r="J34" i="124" a="1"/>
  <c r="J34" i="124" s="1"/>
  <c r="H36" i="124" a="1"/>
  <c r="H36" i="124" s="1"/>
  <c r="T37" i="124" s="1"/>
  <c r="J32" i="124" a="1"/>
  <c r="J32" i="124" s="1"/>
  <c r="G34" i="124" a="1"/>
  <c r="G34" i="124" s="1"/>
  <c r="C210" i="124"/>
  <c r="G208" i="124" s="1" a="1"/>
  <c r="G208" i="124" s="1"/>
  <c r="F209" i="124" a="1"/>
  <c r="F209" i="124" s="1"/>
  <c r="F206" i="124" a="1"/>
  <c r="F206" i="124" s="1"/>
  <c r="E206" i="124" a="1"/>
  <c r="E206" i="124" s="1"/>
  <c r="G206" i="124" a="1"/>
  <c r="G206" i="124" s="1"/>
  <c r="G207" i="124" a="1"/>
  <c r="G207" i="124" s="1"/>
  <c r="E53" i="123" a="1"/>
  <c r="E53" i="123" s="1"/>
  <c r="J53" i="123" a="1"/>
  <c r="J53" i="123" s="1"/>
  <c r="I53" i="123" a="1"/>
  <c r="I53" i="123" s="1"/>
  <c r="H53" i="123" a="1"/>
  <c r="H53" i="123" s="1"/>
  <c r="S53" i="123" s="1"/>
  <c r="G53" i="123" a="1"/>
  <c r="G53" i="123" s="1"/>
  <c r="F53" i="123" a="1"/>
  <c r="F53" i="123" s="1"/>
  <c r="E45" i="123" a="1"/>
  <c r="E45" i="123" s="1"/>
  <c r="J47" i="123" a="1"/>
  <c r="J47" i="123" s="1"/>
  <c r="J46" i="123" a="1"/>
  <c r="J46" i="123" s="1"/>
  <c r="G45" i="123" a="1"/>
  <c r="G45" i="123" s="1"/>
  <c r="I46" i="123" a="1"/>
  <c r="I46" i="123" s="1"/>
  <c r="I45" i="123" a="1"/>
  <c r="I45" i="123" s="1"/>
  <c r="E47" i="123" a="1"/>
  <c r="E47" i="123" s="1"/>
  <c r="F49" i="123" a="1"/>
  <c r="F49" i="123" s="1"/>
  <c r="Q50" i="123" s="1"/>
  <c r="I47" i="123" a="1"/>
  <c r="I47" i="123" s="1"/>
  <c r="H45" i="123" a="1"/>
  <c r="H45" i="123" s="1"/>
  <c r="G46" i="123" a="1"/>
  <c r="G46" i="123" s="1"/>
  <c r="H47" i="123" a="1"/>
  <c r="H47" i="123" s="1"/>
  <c r="H46" i="123" a="1"/>
  <c r="H46" i="123" s="1"/>
  <c r="I51" i="123" a="1"/>
  <c r="I51" i="123" s="1"/>
  <c r="C159" i="124"/>
  <c r="H156" i="124" s="1" a="1"/>
  <c r="H156" i="124" s="1"/>
  <c r="I151" i="124" a="1"/>
  <c r="I151" i="124" s="1"/>
  <c r="S164" i="124"/>
  <c r="S47" i="124"/>
  <c r="D97" i="122"/>
  <c r="B88" i="122"/>
  <c r="F98" i="124" a="1"/>
  <c r="F98" i="124" s="1"/>
  <c r="C99" i="124"/>
  <c r="E93" i="124" s="1" a="1"/>
  <c r="E93" i="124" s="1"/>
  <c r="F96" i="124" a="1"/>
  <c r="F96" i="124" s="1"/>
  <c r="K67" i="124" a="1"/>
  <c r="K67" i="124" s="1"/>
  <c r="K73" i="124" a="1"/>
  <c r="K73" i="124" s="1"/>
  <c r="H155" i="124" a="1"/>
  <c r="H155" i="124" s="1"/>
  <c r="H36" i="123" a="1"/>
  <c r="H36" i="123" s="1"/>
  <c r="F40" i="123" a="1"/>
  <c r="F40" i="123" s="1"/>
  <c r="E118" i="124" a="1"/>
  <c r="E118" i="124" s="1"/>
  <c r="E97" i="124" a="1"/>
  <c r="E97" i="124" s="1"/>
  <c r="J156" i="124" a="1"/>
  <c r="J156" i="124" s="1"/>
  <c r="U169" i="124"/>
  <c r="E115" i="124" a="1"/>
  <c r="E115" i="124" s="1"/>
  <c r="J48" i="123" a="1"/>
  <c r="J48" i="123" s="1"/>
  <c r="G52" i="123" a="1"/>
  <c r="G52" i="123" s="1"/>
  <c r="T48" i="124"/>
  <c r="E109" i="124" a="1"/>
  <c r="E109" i="124" s="1"/>
  <c r="G157" i="124" a="1"/>
  <c r="G157" i="124" s="1"/>
  <c r="G73" i="124" a="1"/>
  <c r="G73" i="124" s="1"/>
  <c r="E35" i="124" a="1"/>
  <c r="E35" i="124" s="1"/>
  <c r="G36" i="123" a="1"/>
  <c r="G36" i="123" s="1"/>
  <c r="G156" i="124" a="1"/>
  <c r="G156" i="124" s="1"/>
  <c r="B85" i="122"/>
  <c r="D94" i="122"/>
  <c r="D96" i="122"/>
  <c r="B87" i="122"/>
  <c r="T45" i="124"/>
  <c r="I35" i="123" a="1"/>
  <c r="I35" i="123" s="1"/>
  <c r="F51" i="123" a="1"/>
  <c r="F51" i="123" s="1"/>
  <c r="G55" i="124" a="1"/>
  <c r="G55" i="124" s="1"/>
  <c r="E60" i="124" a="1"/>
  <c r="E60" i="124" s="1"/>
  <c r="R47" i="124"/>
  <c r="L51" i="124" a="1"/>
  <c r="L51" i="124" s="1"/>
  <c r="G51" i="123" a="1"/>
  <c r="G51" i="123" s="1"/>
  <c r="R51" i="123" s="1"/>
  <c r="F119" i="124" a="1"/>
  <c r="F119" i="124" s="1"/>
  <c r="F35" i="124" a="1"/>
  <c r="F35" i="124" s="1"/>
  <c r="F33" i="124" a="1"/>
  <c r="F33" i="124" s="1"/>
  <c r="J37" i="124" a="1"/>
  <c r="J37" i="124" s="1"/>
  <c r="H35" i="123" a="1"/>
  <c r="H35" i="123" s="1"/>
  <c r="E51" i="123" a="1"/>
  <c r="E51" i="123" s="1"/>
  <c r="T165" i="124"/>
  <c r="V168" i="124"/>
  <c r="F46" i="123" a="1"/>
  <c r="F46" i="123" s="1"/>
  <c r="Q47" i="123" s="1"/>
  <c r="R171" i="124"/>
  <c r="L72" i="124" a="1"/>
  <c r="L72" i="124" s="1"/>
  <c r="T44" i="124"/>
  <c r="G92" i="124" a="1"/>
  <c r="G92" i="124" s="1"/>
  <c r="E95" i="124" a="1"/>
  <c r="E95" i="124" s="1"/>
  <c r="H49" i="123" a="1"/>
  <c r="H49" i="123" s="1"/>
  <c r="C77" i="123"/>
  <c r="I72" i="123" s="1" a="1"/>
  <c r="I72" i="123" s="1"/>
  <c r="C111" i="124"/>
  <c r="J108" i="124" s="1" a="1"/>
  <c r="J108" i="124" s="1"/>
  <c r="K110" i="124" a="1"/>
  <c r="K110" i="124" s="1"/>
  <c r="H110" i="124" a="1"/>
  <c r="H110" i="124" s="1"/>
  <c r="E104" i="124" a="1"/>
  <c r="E104" i="124" s="1"/>
  <c r="N103" i="124" a="1"/>
  <c r="N103" i="124" s="1"/>
  <c r="G105" i="124" a="1"/>
  <c r="G105" i="124" s="1"/>
  <c r="E73" i="124" a="1"/>
  <c r="E73" i="124" s="1"/>
  <c r="I157" i="124" a="1"/>
  <c r="I157" i="124" s="1"/>
  <c r="R167" i="124"/>
  <c r="L87" i="124" a="1"/>
  <c r="L87" i="124" s="1"/>
  <c r="I69" i="124" a="1"/>
  <c r="I69" i="124" s="1"/>
  <c r="K71" i="124" a="1"/>
  <c r="K71" i="124" s="1"/>
  <c r="H48" i="123" a="1"/>
  <c r="H48" i="123" s="1"/>
  <c r="H71" i="124" a="1"/>
  <c r="H71" i="124" s="1"/>
  <c r="E63" i="124" a="1"/>
  <c r="E63" i="124" s="1"/>
  <c r="G63" i="124" a="1"/>
  <c r="G63" i="124" s="1"/>
  <c r="L63" i="124" a="1"/>
  <c r="L63" i="124" s="1"/>
  <c r="K63" i="124" a="1"/>
  <c r="K63" i="124" s="1"/>
  <c r="J63" i="124" a="1"/>
  <c r="J63" i="124" s="1"/>
  <c r="I63" i="124" a="1"/>
  <c r="I63" i="124" s="1"/>
  <c r="H63" i="124" a="1"/>
  <c r="H63" i="124" s="1"/>
  <c r="F63" i="124" a="1"/>
  <c r="F63" i="124" s="1"/>
  <c r="F61" i="124" a="1"/>
  <c r="F61" i="124" s="1"/>
  <c r="H58" i="124" a="1"/>
  <c r="H58" i="124" s="1"/>
  <c r="H55" i="124" a="1"/>
  <c r="H55" i="124" s="1"/>
  <c r="H60" i="124" a="1"/>
  <c r="H60" i="124" s="1"/>
  <c r="J56" i="124" a="1"/>
  <c r="J56" i="124" s="1"/>
  <c r="J61" i="124" a="1"/>
  <c r="J61" i="124" s="1"/>
  <c r="K55" i="124" a="1"/>
  <c r="K55" i="124" s="1"/>
  <c r="L58" i="124" a="1"/>
  <c r="L58" i="124" s="1"/>
  <c r="G56" i="124" a="1"/>
  <c r="G56" i="124" s="1"/>
  <c r="L56" i="124" a="1"/>
  <c r="L56" i="124" s="1"/>
  <c r="I57" i="124" a="1"/>
  <c r="I57" i="124" s="1"/>
  <c r="F56" i="124" a="1"/>
  <c r="F56" i="124" s="1"/>
  <c r="H61" i="124" a="1"/>
  <c r="H61" i="124" s="1"/>
  <c r="J57" i="124" a="1"/>
  <c r="J57" i="124" s="1"/>
  <c r="J59" i="124" a="1"/>
  <c r="J59" i="124" s="1"/>
  <c r="I58" i="124" a="1"/>
  <c r="I58" i="124" s="1"/>
  <c r="I55" i="124" a="1"/>
  <c r="I55" i="124" s="1"/>
  <c r="L61" i="124" a="1"/>
  <c r="L61" i="124" s="1"/>
  <c r="G59" i="124" a="1"/>
  <c r="G59" i="124" s="1"/>
  <c r="G57" i="124" a="1"/>
  <c r="G57" i="124" s="1"/>
  <c r="E58" i="124" a="1"/>
  <c r="E58" i="124" s="1"/>
  <c r="E56" i="124" a="1"/>
  <c r="E56" i="124" s="1"/>
  <c r="G58" i="124" a="1"/>
  <c r="G58" i="124" s="1"/>
  <c r="J60" i="124" a="1"/>
  <c r="J60" i="124" s="1"/>
  <c r="L45" i="124" a="1"/>
  <c r="L45" i="124" s="1"/>
  <c r="Q167" i="124"/>
  <c r="J119" i="124" a="1"/>
  <c r="J119" i="124" s="1"/>
  <c r="S46" i="124"/>
  <c r="E37" i="124" a="1"/>
  <c r="E37" i="124" s="1"/>
  <c r="J35" i="123" a="1"/>
  <c r="J35" i="123" s="1"/>
  <c r="E203" i="124" a="1"/>
  <c r="E203" i="124" s="1"/>
  <c r="K58" i="124" a="1"/>
  <c r="K58" i="124" s="1"/>
  <c r="J49" i="123" a="1"/>
  <c r="J49" i="123" s="1"/>
  <c r="H50" i="123" a="1"/>
  <c r="H50" i="123" s="1"/>
  <c r="J70" i="124" a="1"/>
  <c r="J70" i="124" s="1"/>
  <c r="F94" i="124" a="1"/>
  <c r="F94" i="124" s="1"/>
  <c r="F93" i="124" a="1"/>
  <c r="F93" i="124" s="1"/>
  <c r="L55" i="124" a="1"/>
  <c r="L55" i="124" s="1"/>
  <c r="L71" i="124" a="1"/>
  <c r="L71" i="124" s="1"/>
  <c r="J73" i="124" a="1"/>
  <c r="J73" i="124" s="1"/>
  <c r="G49" i="123" a="1"/>
  <c r="G49" i="123" s="1"/>
  <c r="R50" i="123" s="1"/>
  <c r="K57" i="124" a="1"/>
  <c r="K57" i="124" s="1"/>
  <c r="I60" i="124" a="1"/>
  <c r="I60" i="124" s="1"/>
  <c r="H62" i="124" a="1"/>
  <c r="H62" i="124" s="1"/>
  <c r="I119" i="124" a="1"/>
  <c r="I119" i="124" s="1"/>
  <c r="G48" i="123" a="1"/>
  <c r="G48" i="123" s="1"/>
  <c r="G37" i="124" a="1"/>
  <c r="G37" i="124" s="1"/>
  <c r="E34" i="123" a="1"/>
  <c r="E34" i="123" s="1"/>
  <c r="F202" i="124" a="1"/>
  <c r="F202" i="124" s="1"/>
  <c r="G116" i="124" a="1"/>
  <c r="G116" i="124" s="1"/>
  <c r="J45" i="123" a="1"/>
  <c r="J45" i="123" s="1"/>
  <c r="E46" i="123" a="1"/>
  <c r="E46" i="123" s="1"/>
  <c r="E61" i="124" a="1"/>
  <c r="E61" i="124" s="1"/>
  <c r="Q49" i="124"/>
  <c r="G95" i="124" a="1"/>
  <c r="G95" i="124" s="1"/>
  <c r="F92" i="124" a="1"/>
  <c r="F92" i="124" s="1"/>
  <c r="N107" i="124" a="1"/>
  <c r="N107" i="124" s="1"/>
  <c r="J109" i="124" a="1"/>
  <c r="J109" i="124" s="1"/>
  <c r="H151" i="124" a="1"/>
  <c r="H151" i="124" s="1"/>
  <c r="G72" i="124" a="1"/>
  <c r="G72" i="124" s="1"/>
  <c r="G181" i="121" a="1"/>
  <c r="G181" i="121" s="1"/>
  <c r="B83" i="119"/>
  <c r="D92" i="119"/>
  <c r="M111" i="121" a="1"/>
  <c r="M111" i="121" s="1"/>
  <c r="G111" i="121" a="1"/>
  <c r="G111" i="121" s="1"/>
  <c r="K111" i="121" a="1"/>
  <c r="K111" i="121" s="1"/>
  <c r="E111" i="121" a="1"/>
  <c r="E111" i="121" s="1"/>
  <c r="N111" i="121" a="1"/>
  <c r="N111" i="121" s="1"/>
  <c r="L111" i="121" a="1"/>
  <c r="L111" i="121" s="1"/>
  <c r="J111" i="121" a="1"/>
  <c r="J111" i="121" s="1"/>
  <c r="I111" i="121" a="1"/>
  <c r="I111" i="121" s="1"/>
  <c r="F111" i="121" a="1"/>
  <c r="F111" i="121" s="1"/>
  <c r="H111" i="121" a="1"/>
  <c r="H111" i="121" s="1"/>
  <c r="F103" i="121" a="1"/>
  <c r="F103" i="121" s="1"/>
  <c r="M104" i="121" a="1"/>
  <c r="M104" i="121" s="1"/>
  <c r="G104" i="121" a="1"/>
  <c r="G104" i="121" s="1"/>
  <c r="S105" i="121" s="1"/>
  <c r="I104" i="121" a="1"/>
  <c r="I104" i="121" s="1"/>
  <c r="N106" i="121" a="1"/>
  <c r="N106" i="121" s="1"/>
  <c r="M103" i="121" a="1"/>
  <c r="M103" i="121" s="1"/>
  <c r="E104" i="121" a="1"/>
  <c r="E104" i="121" s="1"/>
  <c r="M108" i="121" a="1"/>
  <c r="M108" i="121" s="1"/>
  <c r="B105" i="119"/>
  <c r="D114" i="119"/>
  <c r="B114" i="119" s="1"/>
  <c r="D89" i="119"/>
  <c r="B80" i="119"/>
  <c r="E221" i="121" a="1"/>
  <c r="E221" i="121" s="1"/>
  <c r="K109" i="121" a="1"/>
  <c r="K109" i="121" s="1"/>
  <c r="E217" i="121" a="1"/>
  <c r="E217" i="121" s="1"/>
  <c r="G217" i="121" a="1"/>
  <c r="G217" i="121" s="1"/>
  <c r="E175" i="121" a="1"/>
  <c r="E175" i="121" s="1"/>
  <c r="E181" i="121" a="1"/>
  <c r="E181" i="121" s="1"/>
  <c r="Q52" i="120"/>
  <c r="F122" i="121" a="1"/>
  <c r="F122" i="121" s="1"/>
  <c r="E122" i="121" a="1"/>
  <c r="E122" i="121" s="1"/>
  <c r="J122" i="121" a="1"/>
  <c r="J122" i="121" s="1"/>
  <c r="I122" i="121" a="1"/>
  <c r="I122" i="121" s="1"/>
  <c r="C123" i="121"/>
  <c r="G122" i="121" a="1"/>
  <c r="G122" i="121" s="1"/>
  <c r="F116" i="121" a="1"/>
  <c r="F116" i="121" s="1"/>
  <c r="I118" i="121" a="1"/>
  <c r="I118" i="121" s="1"/>
  <c r="F115" i="121" a="1"/>
  <c r="F115" i="121" s="1"/>
  <c r="I35" i="121" a="1"/>
  <c r="I35" i="121" s="1"/>
  <c r="G197" i="121" a="1"/>
  <c r="G197" i="121" s="1"/>
  <c r="C198" i="121"/>
  <c r="E197" i="121" s="1" a="1"/>
  <c r="E197" i="121" s="1"/>
  <c r="F197" i="121" a="1"/>
  <c r="F197" i="121" s="1"/>
  <c r="G195" i="121" a="1"/>
  <c r="G195" i="121" s="1"/>
  <c r="F194" i="121" a="1"/>
  <c r="F194" i="121" s="1"/>
  <c r="I207" i="121" a="1"/>
  <c r="I207" i="121" s="1"/>
  <c r="H207" i="121" s="1"/>
  <c r="I194" i="121" a="1"/>
  <c r="I194" i="121" s="1"/>
  <c r="H194" i="121" s="1"/>
  <c r="F195" i="121" a="1"/>
  <c r="F195" i="121" s="1"/>
  <c r="I97" i="121" a="1"/>
  <c r="I97" i="121" s="1"/>
  <c r="H97" i="121" s="1"/>
  <c r="I92" i="121" a="1"/>
  <c r="I92" i="121" s="1"/>
  <c r="H92" i="121" s="1"/>
  <c r="I96" i="121" a="1"/>
  <c r="I96" i="121" s="1"/>
  <c r="H96" i="121" s="1"/>
  <c r="F190" i="121" a="1"/>
  <c r="F190" i="121" s="1"/>
  <c r="I94" i="121" a="1"/>
  <c r="I94" i="121" s="1"/>
  <c r="H94" i="121" s="1"/>
  <c r="E193" i="121" a="1"/>
  <c r="E193" i="121" s="1"/>
  <c r="F95" i="121" a="1"/>
  <c r="F95" i="121" s="1"/>
  <c r="F222" i="121" a="1"/>
  <c r="F222" i="121" s="1"/>
  <c r="K108" i="121" a="1"/>
  <c r="K108" i="121" s="1"/>
  <c r="H108" i="121" a="1"/>
  <c r="H108" i="121" s="1"/>
  <c r="T108" i="121" s="1"/>
  <c r="H103" i="121" a="1"/>
  <c r="H103" i="121" s="1"/>
  <c r="E110" i="121" a="1"/>
  <c r="E110" i="121" s="1"/>
  <c r="Q110" i="121" s="1"/>
  <c r="J220" i="121" a="1"/>
  <c r="J220" i="121" s="1"/>
  <c r="G120" i="121" a="1"/>
  <c r="G120" i="121" s="1"/>
  <c r="G154" i="121" a="1"/>
  <c r="G154" i="121" s="1"/>
  <c r="S155" i="121" s="1"/>
  <c r="I152" i="121" a="1"/>
  <c r="I152" i="121" s="1"/>
  <c r="U153" i="121" s="1"/>
  <c r="G156" i="121" a="1"/>
  <c r="G156" i="121" s="1"/>
  <c r="S156" i="121" s="1"/>
  <c r="E53" i="120" a="1"/>
  <c r="E53" i="120" s="1"/>
  <c r="P53" i="120" s="1"/>
  <c r="J53" i="120" a="1"/>
  <c r="J53" i="120" s="1"/>
  <c r="U53" i="120" s="1"/>
  <c r="I53" i="120" a="1"/>
  <c r="I53" i="120" s="1"/>
  <c r="T53" i="120" s="1"/>
  <c r="H53" i="120" a="1"/>
  <c r="H53" i="120" s="1"/>
  <c r="S53" i="120" s="1"/>
  <c r="G53" i="120" a="1"/>
  <c r="G53" i="120" s="1"/>
  <c r="R53" i="120" s="1"/>
  <c r="F53" i="120" a="1"/>
  <c r="F53" i="120" s="1"/>
  <c r="Q53" i="120" s="1"/>
  <c r="J47" i="120" a="1"/>
  <c r="J47" i="120" s="1"/>
  <c r="U48" i="120" s="1"/>
  <c r="H45" i="120" a="1"/>
  <c r="H45" i="120" s="1"/>
  <c r="G51" i="120" a="1"/>
  <c r="G51" i="120" s="1"/>
  <c r="R52" i="120" s="1"/>
  <c r="G49" i="120" a="1"/>
  <c r="G49" i="120" s="1"/>
  <c r="R49" i="120" s="1"/>
  <c r="J45" i="120" a="1"/>
  <c r="J45" i="120" s="1"/>
  <c r="H46" i="120" a="1"/>
  <c r="H46" i="120" s="1"/>
  <c r="S47" i="120" s="1"/>
  <c r="I47" i="120" a="1"/>
  <c r="I47" i="120" s="1"/>
  <c r="T47" i="120" s="1"/>
  <c r="H50" i="120" a="1"/>
  <c r="H50" i="120" s="1"/>
  <c r="I48" i="120" a="1"/>
  <c r="I48" i="120" s="1"/>
  <c r="T49" i="120" s="1"/>
  <c r="J49" i="120" a="1"/>
  <c r="J49" i="120" s="1"/>
  <c r="U50" i="120" s="1"/>
  <c r="E49" i="120" a="1"/>
  <c r="E49" i="120" s="1"/>
  <c r="E48" i="120" a="1"/>
  <c r="E48" i="120" s="1"/>
  <c r="F47" i="120" a="1"/>
  <c r="F47" i="120" s="1"/>
  <c r="H51" i="120" a="1"/>
  <c r="H51" i="120" s="1"/>
  <c r="S52" i="120" s="1"/>
  <c r="I220" i="121" a="1"/>
  <c r="I220" i="121" s="1"/>
  <c r="F218" i="121" a="1"/>
  <c r="F218" i="121" s="1"/>
  <c r="R164" i="121"/>
  <c r="Q166" i="121"/>
  <c r="F48" i="120" a="1"/>
  <c r="F48" i="120" s="1"/>
  <c r="Q49" i="120" s="1"/>
  <c r="H120" i="121" a="1"/>
  <c r="H120" i="121" s="1"/>
  <c r="H117" i="121" a="1"/>
  <c r="H117" i="121" s="1"/>
  <c r="H121" i="121" a="1"/>
  <c r="H121" i="121" s="1"/>
  <c r="G193" i="121" a="1"/>
  <c r="G193" i="121" s="1"/>
  <c r="G50" i="120" a="1"/>
  <c r="G50" i="120" s="1"/>
  <c r="E98" i="121" a="1"/>
  <c r="E98" i="121" s="1"/>
  <c r="E218" i="121" a="1"/>
  <c r="E218" i="121" s="1"/>
  <c r="E81" i="121" a="1"/>
  <c r="E81" i="121" s="1"/>
  <c r="E82" i="121" a="1"/>
  <c r="E82" i="121" s="1"/>
  <c r="K82" i="121" a="1"/>
  <c r="K82" i="121" s="1"/>
  <c r="K86" i="121" a="1"/>
  <c r="K86" i="121" s="1"/>
  <c r="N103" i="121" a="1"/>
  <c r="N103" i="121" s="1"/>
  <c r="I106" i="121" a="1"/>
  <c r="I106" i="121" s="1"/>
  <c r="U107" i="121" s="1"/>
  <c r="L105" i="121" a="1"/>
  <c r="L105" i="121" s="1"/>
  <c r="F110" i="121" a="1"/>
  <c r="F110" i="121" s="1"/>
  <c r="N107" i="121" a="1"/>
  <c r="N107" i="121" s="1"/>
  <c r="E36" i="120" a="1"/>
  <c r="E36" i="120" s="1"/>
  <c r="P37" i="120" s="1"/>
  <c r="J218" i="121" a="1"/>
  <c r="J218" i="121" s="1"/>
  <c r="F69" i="120" a="1"/>
  <c r="F69" i="120" s="1"/>
  <c r="Q70" i="120" s="1"/>
  <c r="J70" i="120" a="1"/>
  <c r="J70" i="120" s="1"/>
  <c r="H75" i="121" a="1"/>
  <c r="H75" i="121" s="1"/>
  <c r="L75" i="121" a="1"/>
  <c r="L75" i="121" s="1"/>
  <c r="F75" i="121" a="1"/>
  <c r="F75" i="121" s="1"/>
  <c r="I75" i="121" a="1"/>
  <c r="I75" i="121" s="1"/>
  <c r="K75" i="121" a="1"/>
  <c r="K75" i="121" s="1"/>
  <c r="J75" i="121" a="1"/>
  <c r="J75" i="121" s="1"/>
  <c r="G75" i="121" a="1"/>
  <c r="G75" i="121" s="1"/>
  <c r="E75" i="121" a="1"/>
  <c r="E75" i="121" s="1"/>
  <c r="L69" i="121" a="1"/>
  <c r="L69" i="121" s="1"/>
  <c r="G67" i="121" a="1"/>
  <c r="G67" i="121" s="1"/>
  <c r="J68" i="121" a="1"/>
  <c r="J68" i="121" s="1"/>
  <c r="K69" i="121" a="1"/>
  <c r="K69" i="121" s="1"/>
  <c r="F70" i="121" a="1"/>
  <c r="F70" i="121" s="1"/>
  <c r="E71" i="121" a="1"/>
  <c r="E71" i="121" s="1"/>
  <c r="G68" i="121" a="1"/>
  <c r="G68" i="121" s="1"/>
  <c r="K67" i="121" a="1"/>
  <c r="K67" i="121" s="1"/>
  <c r="H71" i="121" a="1"/>
  <c r="H71" i="121" s="1"/>
  <c r="H67" i="121" a="1"/>
  <c r="H67" i="121" s="1"/>
  <c r="J70" i="121" a="1"/>
  <c r="J70" i="121" s="1"/>
  <c r="H68" i="121" a="1"/>
  <c r="H68" i="121" s="1"/>
  <c r="F68" i="121" a="1"/>
  <c r="F68" i="121" s="1"/>
  <c r="J67" i="121" a="1"/>
  <c r="J67" i="121" s="1"/>
  <c r="L67" i="121" a="1"/>
  <c r="L67" i="121" s="1"/>
  <c r="L68" i="121" a="1"/>
  <c r="L68" i="121" s="1"/>
  <c r="F221" i="121" a="1"/>
  <c r="F221" i="121" s="1"/>
  <c r="H216" i="121" a="1"/>
  <c r="H216" i="121" s="1"/>
  <c r="J104" i="121" a="1"/>
  <c r="J104" i="121" s="1"/>
  <c r="G219" i="121" a="1"/>
  <c r="G219" i="121" s="1"/>
  <c r="G182" i="121" a="1"/>
  <c r="G182" i="121" s="1"/>
  <c r="F182" i="121" a="1"/>
  <c r="F182" i="121" s="1"/>
  <c r="C183" i="121"/>
  <c r="G177" i="121" s="1" a="1"/>
  <c r="G177" i="121" s="1"/>
  <c r="J182" i="121" a="1"/>
  <c r="J182" i="121" s="1"/>
  <c r="I182" i="121" a="1"/>
  <c r="I182" i="121" s="1"/>
  <c r="H182" i="121" a="1"/>
  <c r="H182" i="121" s="1"/>
  <c r="G178" i="121" a="1"/>
  <c r="G178" i="121" s="1"/>
  <c r="G179" i="121" a="1"/>
  <c r="G179" i="121" s="1"/>
  <c r="H178" i="121" a="1"/>
  <c r="H178" i="121" s="1"/>
  <c r="G176" i="121" a="1"/>
  <c r="G176" i="121" s="1"/>
  <c r="E177" i="121" a="1"/>
  <c r="E177" i="121" s="1"/>
  <c r="H176" i="121" a="1"/>
  <c r="H176" i="121" s="1"/>
  <c r="H180" i="121" a="1"/>
  <c r="H180" i="121" s="1"/>
  <c r="F177" i="121" a="1"/>
  <c r="F177" i="121" s="1"/>
  <c r="I180" i="121" a="1"/>
  <c r="I180" i="121" s="1"/>
  <c r="G175" i="121" a="1"/>
  <c r="G175" i="121" s="1"/>
  <c r="G180" i="121" a="1"/>
  <c r="G180" i="121" s="1"/>
  <c r="S181" i="121" s="1"/>
  <c r="J177" i="121" a="1"/>
  <c r="J177" i="121" s="1"/>
  <c r="F175" i="121" a="1"/>
  <c r="F175" i="121" s="1"/>
  <c r="F180" i="121" a="1"/>
  <c r="F180" i="121" s="1"/>
  <c r="J178" i="121" a="1"/>
  <c r="J178" i="121" s="1"/>
  <c r="E180" i="121" a="1"/>
  <c r="E180" i="121" s="1"/>
  <c r="J105" i="121" a="1"/>
  <c r="J105" i="121" s="1"/>
  <c r="T166" i="121"/>
  <c r="I181" i="121" a="1"/>
  <c r="I181" i="121" s="1"/>
  <c r="F106" i="121" a="1"/>
  <c r="F106" i="121" s="1"/>
  <c r="F31" i="121" a="1"/>
  <c r="F31" i="121" s="1"/>
  <c r="I98" i="121" a="1"/>
  <c r="I98" i="121" s="1"/>
  <c r="H98" i="121" s="1"/>
  <c r="J155" i="121" a="1"/>
  <c r="J155" i="121" s="1"/>
  <c r="V156" i="121" s="1"/>
  <c r="G158" i="121" a="1"/>
  <c r="G158" i="121" s="1"/>
  <c r="F219" i="121" a="1"/>
  <c r="F219" i="121" s="1"/>
  <c r="E32" i="121" a="1"/>
  <c r="E32" i="121" s="1"/>
  <c r="I222" i="121" a="1"/>
  <c r="I222" i="121" s="1"/>
  <c r="H223" i="121" a="1"/>
  <c r="H223" i="121" s="1"/>
  <c r="G204" i="121" a="1"/>
  <c r="G204" i="121" s="1"/>
  <c r="I177" i="121" a="1"/>
  <c r="I177" i="121" s="1"/>
  <c r="J175" i="121" a="1"/>
  <c r="J175" i="121" s="1"/>
  <c r="I151" i="121" a="1"/>
  <c r="I151" i="121" s="1"/>
  <c r="I219" i="121" a="1"/>
  <c r="I219" i="121" s="1"/>
  <c r="I119" i="121" a="1"/>
  <c r="I119" i="121" s="1"/>
  <c r="I115" i="121" a="1"/>
  <c r="I115" i="121" s="1"/>
  <c r="U168" i="121"/>
  <c r="E50" i="120" a="1"/>
  <c r="E50" i="120" s="1"/>
  <c r="P51" i="120" s="1"/>
  <c r="G190" i="121" a="1"/>
  <c r="G190" i="121" s="1"/>
  <c r="G97" i="121" a="1"/>
  <c r="G97" i="121" s="1"/>
  <c r="I50" i="120" a="1"/>
  <c r="I50" i="120" s="1"/>
  <c r="T51" i="120" s="1"/>
  <c r="I221" i="121" a="1"/>
  <c r="I221" i="121" s="1"/>
  <c r="E96" i="121" a="1"/>
  <c r="E96" i="121" s="1"/>
  <c r="F35" i="120" a="1"/>
  <c r="F35" i="120" s="1"/>
  <c r="K34" i="121" a="1"/>
  <c r="K34" i="121" s="1"/>
  <c r="F109" i="121" a="1"/>
  <c r="F109" i="121" s="1"/>
  <c r="R109" i="121" s="1"/>
  <c r="J82" i="121" a="1"/>
  <c r="J82" i="121" s="1"/>
  <c r="G80" i="121" a="1"/>
  <c r="G80" i="121" s="1"/>
  <c r="J86" i="121" a="1"/>
  <c r="J86" i="121" s="1"/>
  <c r="J106" i="121" a="1"/>
  <c r="J106" i="121" s="1"/>
  <c r="J108" i="121" a="1"/>
  <c r="J108" i="121" s="1"/>
  <c r="E107" i="121" a="1"/>
  <c r="E107" i="121" s="1"/>
  <c r="E108" i="121" a="1"/>
  <c r="E108" i="121" s="1"/>
  <c r="Q109" i="121" s="1"/>
  <c r="H156" i="121" a="1"/>
  <c r="H156" i="121" s="1"/>
  <c r="J35" i="120" a="1"/>
  <c r="J35" i="120" s="1"/>
  <c r="U35" i="120" s="1"/>
  <c r="E40" i="120" a="1"/>
  <c r="E40" i="120" s="1"/>
  <c r="N108" i="121" a="1"/>
  <c r="N108" i="121" s="1"/>
  <c r="E71" i="120" a="1"/>
  <c r="E71" i="120" s="1"/>
  <c r="F71" i="120" a="1"/>
  <c r="F71" i="120" s="1"/>
  <c r="F76" i="120" a="1"/>
  <c r="F76" i="120" s="1"/>
  <c r="H106" i="121" a="1"/>
  <c r="H106" i="121" s="1"/>
  <c r="T107" i="121" s="1"/>
  <c r="L108" i="121" a="1"/>
  <c r="L108" i="121" s="1"/>
  <c r="F216" i="121" a="1"/>
  <c r="F216" i="121" s="1"/>
  <c r="N109" i="121" a="1"/>
  <c r="N109" i="121" s="1"/>
  <c r="G106" i="121" a="1"/>
  <c r="G106" i="121" s="1"/>
  <c r="S106" i="121" s="1"/>
  <c r="G209" i="121" a="1"/>
  <c r="G209" i="121" s="1"/>
  <c r="C210" i="121"/>
  <c r="F205" i="121" s="1" a="1"/>
  <c r="F205" i="121" s="1"/>
  <c r="I209" i="121" a="1"/>
  <c r="I209" i="121" s="1"/>
  <c r="H209" i="121" s="1"/>
  <c r="E206" i="121" a="1"/>
  <c r="E206" i="121" s="1"/>
  <c r="G205" i="121" a="1"/>
  <c r="G205" i="121" s="1"/>
  <c r="E203" i="121" a="1"/>
  <c r="E203" i="121" s="1"/>
  <c r="G207" i="121" a="1"/>
  <c r="G207" i="121" s="1"/>
  <c r="E202" i="121" a="1"/>
  <c r="E202" i="121" s="1"/>
  <c r="F203" i="121" a="1"/>
  <c r="F203" i="121" s="1"/>
  <c r="G202" i="121" a="1"/>
  <c r="G202" i="121" s="1"/>
  <c r="F192" i="121" a="1"/>
  <c r="F192" i="121" s="1"/>
  <c r="E103" i="121" a="1"/>
  <c r="E103" i="121" s="1"/>
  <c r="G107" i="121" a="1"/>
  <c r="G107" i="121" s="1"/>
  <c r="H109" i="121" a="1"/>
  <c r="H109" i="121" s="1"/>
  <c r="E151" i="121" a="1"/>
  <c r="E151" i="121" s="1"/>
  <c r="G35" i="121" a="1"/>
  <c r="G35" i="121" s="1"/>
  <c r="L32" i="121" a="1"/>
  <c r="L32" i="121" s="1"/>
  <c r="J216" i="121" a="1"/>
  <c r="J216" i="121" s="1"/>
  <c r="B79" i="119"/>
  <c r="D88" i="119"/>
  <c r="F223" i="121" a="1"/>
  <c r="F223" i="121" s="1"/>
  <c r="H177" i="121" a="1"/>
  <c r="H177" i="121" s="1"/>
  <c r="I175" i="121" a="1"/>
  <c r="I175" i="121" s="1"/>
  <c r="E45" i="120" a="1"/>
  <c r="E45" i="120" s="1"/>
  <c r="P46" i="120" s="1"/>
  <c r="I217" i="121" a="1"/>
  <c r="I217" i="121" s="1"/>
  <c r="G118" i="121" a="1"/>
  <c r="G118" i="121" s="1"/>
  <c r="F118" i="121" a="1"/>
  <c r="F118" i="121" s="1"/>
  <c r="B86" i="119"/>
  <c r="D95" i="119"/>
  <c r="K103" i="121" a="1"/>
  <c r="K103" i="121" s="1"/>
  <c r="I95" i="121" a="1"/>
  <c r="I95" i="121" s="1"/>
  <c r="H95" i="121" s="1"/>
  <c r="I205" i="121" a="1"/>
  <c r="I205" i="121" s="1"/>
  <c r="H205" i="121" s="1"/>
  <c r="G94" i="121" a="1"/>
  <c r="G94" i="121" s="1"/>
  <c r="G222" i="121" a="1"/>
  <c r="G222" i="121" s="1"/>
  <c r="E207" i="121" a="1"/>
  <c r="E207" i="121" s="1"/>
  <c r="F96" i="121" a="1"/>
  <c r="F96" i="121" s="1"/>
  <c r="K106" i="121" a="1"/>
  <c r="K106" i="121" s="1"/>
  <c r="L82" i="121" a="1"/>
  <c r="L82" i="121" s="1"/>
  <c r="H79" i="121" a="1"/>
  <c r="H79" i="121" s="1"/>
  <c r="G84" i="121" a="1"/>
  <c r="G84" i="121" s="1"/>
  <c r="F86" i="121" a="1"/>
  <c r="F86" i="121" s="1"/>
  <c r="E106" i="121" a="1"/>
  <c r="E106" i="121" s="1"/>
  <c r="J103" i="121" a="1"/>
  <c r="J103" i="121" s="1"/>
  <c r="L106" i="121" a="1"/>
  <c r="L106" i="121" s="1"/>
  <c r="L110" i="121" a="1"/>
  <c r="L110" i="121" s="1"/>
  <c r="F38" i="120" a="1"/>
  <c r="F38" i="120" s="1"/>
  <c r="J46" i="120" a="1"/>
  <c r="J46" i="120" s="1"/>
  <c r="H69" i="120" a="1"/>
  <c r="H69" i="120" s="1"/>
  <c r="G69" i="120" a="1"/>
  <c r="G69" i="120" s="1"/>
  <c r="R70" i="120" s="1"/>
  <c r="C51" i="121"/>
  <c r="F47" i="121" s="1" a="1"/>
  <c r="F47" i="121" s="1"/>
  <c r="I50" i="121" a="1"/>
  <c r="I50" i="121" s="1"/>
  <c r="G50" i="121" a="1"/>
  <c r="G50" i="121" s="1"/>
  <c r="J74" i="121" a="1"/>
  <c r="J74" i="121" s="1"/>
  <c r="F107" i="121" a="1"/>
  <c r="F107" i="121" s="1"/>
  <c r="R108" i="121" s="1"/>
  <c r="K107" i="121" a="1"/>
  <c r="K107" i="121" s="1"/>
  <c r="T153" i="121"/>
  <c r="I105" i="121" a="1"/>
  <c r="I105" i="121" s="1"/>
  <c r="G38" i="121" a="1"/>
  <c r="G38" i="121" s="1"/>
  <c r="K38" i="121" a="1"/>
  <c r="K38" i="121" s="1"/>
  <c r="H38" i="121" a="1"/>
  <c r="H38" i="121" s="1"/>
  <c r="L38" i="121" a="1"/>
  <c r="L38" i="121" s="1"/>
  <c r="J38" i="121" a="1"/>
  <c r="J38" i="121" s="1"/>
  <c r="C39" i="121"/>
  <c r="H32" i="121" s="1" a="1"/>
  <c r="H32" i="121" s="1"/>
  <c r="F38" i="121" a="1"/>
  <c r="F38" i="121" s="1"/>
  <c r="I38" i="121" a="1"/>
  <c r="I38" i="121" s="1"/>
  <c r="E38" i="121" a="1"/>
  <c r="E38" i="121" s="1"/>
  <c r="H36" i="121" a="1"/>
  <c r="H36" i="121" s="1"/>
  <c r="J34" i="121" a="1"/>
  <c r="J34" i="121" s="1"/>
  <c r="H31" i="121" a="1"/>
  <c r="H31" i="121" s="1"/>
  <c r="L31" i="121" a="1"/>
  <c r="L31" i="121" s="1"/>
  <c r="F33" i="121" a="1"/>
  <c r="F33" i="121" s="1"/>
  <c r="G31" i="121" a="1"/>
  <c r="G31" i="121" s="1"/>
  <c r="J32" i="121" a="1"/>
  <c r="J32" i="121" s="1"/>
  <c r="F35" i="121" a="1"/>
  <c r="F35" i="121" s="1"/>
  <c r="G36" i="121" a="1"/>
  <c r="G36" i="121" s="1"/>
  <c r="K32" i="121" a="1"/>
  <c r="K32" i="121" s="1"/>
  <c r="L33" i="121" a="1"/>
  <c r="L33" i="121" s="1"/>
  <c r="I36" i="121" a="1"/>
  <c r="I36" i="121" s="1"/>
  <c r="E34" i="121" a="1"/>
  <c r="E34" i="121" s="1"/>
  <c r="H33" i="121" a="1"/>
  <c r="H33" i="121" s="1"/>
  <c r="L36" i="121" a="1"/>
  <c r="L36" i="121" s="1"/>
  <c r="K35" i="121" a="1"/>
  <c r="K35" i="121" s="1"/>
  <c r="F36" i="121" a="1"/>
  <c r="F36" i="121" s="1"/>
  <c r="E36" i="121" a="1"/>
  <c r="E36" i="121" s="1"/>
  <c r="I33" i="121" a="1"/>
  <c r="I33" i="121" s="1"/>
  <c r="I176" i="121" a="1"/>
  <c r="I176" i="121" s="1"/>
  <c r="E94" i="121" a="1"/>
  <c r="E94" i="121" s="1"/>
  <c r="N110" i="121" a="1"/>
  <c r="N110" i="121" s="1"/>
  <c r="G32" i="121" a="1"/>
  <c r="G32" i="121" s="1"/>
  <c r="D102" i="119"/>
  <c r="B93" i="119"/>
  <c r="T155" i="121"/>
  <c r="G223" i="121" a="1"/>
  <c r="G223" i="121" s="1"/>
  <c r="E118" i="121" a="1"/>
  <c r="E118" i="121" s="1"/>
  <c r="E91" i="121" a="1"/>
  <c r="E91" i="121" s="1"/>
  <c r="K104" i="121" a="1"/>
  <c r="K104" i="121" s="1"/>
  <c r="E208" i="121" a="1"/>
  <c r="E208" i="121" s="1"/>
  <c r="I218" i="121" a="1"/>
  <c r="I218" i="121" s="1"/>
  <c r="E159" i="121" a="1"/>
  <c r="E159" i="121" s="1"/>
  <c r="Q159" i="121" s="1"/>
  <c r="J159" i="121" a="1"/>
  <c r="J159" i="121" s="1"/>
  <c r="V159" i="121" s="1"/>
  <c r="I159" i="121" a="1"/>
  <c r="I159" i="121" s="1"/>
  <c r="U159" i="121" s="1"/>
  <c r="F159" i="121" a="1"/>
  <c r="F159" i="121" s="1"/>
  <c r="R159" i="121" s="1"/>
  <c r="H159" i="121" a="1"/>
  <c r="H159" i="121" s="1"/>
  <c r="T159" i="121" s="1"/>
  <c r="G159" i="121" a="1"/>
  <c r="G159" i="121" s="1"/>
  <c r="G152" i="121" a="1"/>
  <c r="G152" i="121" s="1"/>
  <c r="S153" i="121" s="1"/>
  <c r="E153" i="121" a="1"/>
  <c r="E153" i="121" s="1"/>
  <c r="Q154" i="121" s="1"/>
  <c r="F152" i="121" a="1"/>
  <c r="F152" i="121" s="1"/>
  <c r="R152" i="121" s="1"/>
  <c r="F157" i="121" a="1"/>
  <c r="F157" i="121" s="1"/>
  <c r="R158" i="121" s="1"/>
  <c r="I157" i="121" a="1"/>
  <c r="I157" i="121" s="1"/>
  <c r="U158" i="121" s="1"/>
  <c r="E156" i="121" a="1"/>
  <c r="E156" i="121" s="1"/>
  <c r="J157" i="121" a="1"/>
  <c r="J157" i="121" s="1"/>
  <c r="V158" i="121" s="1"/>
  <c r="I156" i="121" a="1"/>
  <c r="I156" i="121" s="1"/>
  <c r="E157" i="121" a="1"/>
  <c r="E157" i="121" s="1"/>
  <c r="Q158" i="121" s="1"/>
  <c r="I154" i="121" a="1"/>
  <c r="I154" i="121" s="1"/>
  <c r="U154" i="121" s="1"/>
  <c r="E152" i="121" a="1"/>
  <c r="E152" i="121" s="1"/>
  <c r="I155" i="121" a="1"/>
  <c r="I155" i="121" s="1"/>
  <c r="J152" i="121" a="1"/>
  <c r="J152" i="121" s="1"/>
  <c r="V153" i="121" s="1"/>
  <c r="G157" i="121" a="1"/>
  <c r="G157" i="121" s="1"/>
  <c r="F153" i="121" a="1"/>
  <c r="F153" i="121" s="1"/>
  <c r="F154" i="121" a="1"/>
  <c r="F154" i="121" s="1"/>
  <c r="F155" i="121" a="1"/>
  <c r="F155" i="121" s="1"/>
  <c r="H157" i="121" a="1"/>
  <c r="H157" i="121" s="1"/>
  <c r="T158" i="121" s="1"/>
  <c r="G151" i="121" a="1"/>
  <c r="G151" i="121" s="1"/>
  <c r="I37" i="121" a="1"/>
  <c r="I37" i="121" s="1"/>
  <c r="S48" i="120"/>
  <c r="I223" i="121" a="1"/>
  <c r="I223" i="121" s="1"/>
  <c r="E176" i="121" a="1"/>
  <c r="E176" i="121" s="1"/>
  <c r="F179" i="121" a="1"/>
  <c r="F179" i="121" s="1"/>
  <c r="H222" i="121" a="1"/>
  <c r="H222" i="121" s="1"/>
  <c r="G109" i="121" a="1"/>
  <c r="G109" i="121" s="1"/>
  <c r="H119" i="121" a="1"/>
  <c r="H119" i="121" s="1"/>
  <c r="E119" i="121" a="1"/>
  <c r="E119" i="121" s="1"/>
  <c r="F207" i="121" a="1"/>
  <c r="F207" i="121" s="1"/>
  <c r="E191" i="121" a="1"/>
  <c r="E191" i="121" s="1"/>
  <c r="E192" i="121" a="1"/>
  <c r="E192" i="121" s="1"/>
  <c r="E219" i="121" a="1"/>
  <c r="E219" i="121" s="1"/>
  <c r="H34" i="121" a="1"/>
  <c r="H34" i="121" s="1"/>
  <c r="F105" i="121" a="1"/>
  <c r="F105" i="121" s="1"/>
  <c r="N105" i="121" a="1"/>
  <c r="N105" i="121" s="1"/>
  <c r="G103" i="121" a="1"/>
  <c r="G103" i="121" s="1"/>
  <c r="M110" i="121" a="1"/>
  <c r="M110" i="121" s="1"/>
  <c r="I41" i="120" a="1"/>
  <c r="I41" i="120" s="1"/>
  <c r="T41" i="120" s="1"/>
  <c r="J41" i="120" a="1"/>
  <c r="J41" i="120" s="1"/>
  <c r="U41" i="120" s="1"/>
  <c r="H41" i="120" a="1"/>
  <c r="H41" i="120" s="1"/>
  <c r="S41" i="120" s="1"/>
  <c r="E41" i="120" a="1"/>
  <c r="E41" i="120" s="1"/>
  <c r="F41" i="120" a="1"/>
  <c r="F41" i="120" s="1"/>
  <c r="Q41" i="120" s="1"/>
  <c r="G41" i="120" a="1"/>
  <c r="G41" i="120" s="1"/>
  <c r="H36" i="120" a="1"/>
  <c r="H36" i="120" s="1"/>
  <c r="H34" i="120" a="1"/>
  <c r="H34" i="120" s="1"/>
  <c r="S35" i="120" s="1"/>
  <c r="G34" i="120" a="1"/>
  <c r="G34" i="120" s="1"/>
  <c r="F39" i="120" a="1"/>
  <c r="F39" i="120" s="1"/>
  <c r="Q40" i="120" s="1"/>
  <c r="E35" i="120" a="1"/>
  <c r="E35" i="120" s="1"/>
  <c r="J33" i="120" a="1"/>
  <c r="J33" i="120" s="1"/>
  <c r="U34" i="120" s="1"/>
  <c r="G37" i="120" a="1"/>
  <c r="G37" i="120" s="1"/>
  <c r="R38" i="120" s="1"/>
  <c r="F37" i="120" a="1"/>
  <c r="F37" i="120" s="1"/>
  <c r="G39" i="120" a="1"/>
  <c r="G39" i="120" s="1"/>
  <c r="R39" i="120" s="1"/>
  <c r="J38" i="120" a="1"/>
  <c r="J38" i="120" s="1"/>
  <c r="I39" i="120" a="1"/>
  <c r="I39" i="120" s="1"/>
  <c r="T40" i="120" s="1"/>
  <c r="G33" i="120" a="1"/>
  <c r="G33" i="120" s="1"/>
  <c r="I37" i="120" a="1"/>
  <c r="I37" i="120" s="1"/>
  <c r="T37" i="120" s="1"/>
  <c r="J36" i="120" a="1"/>
  <c r="J36" i="120" s="1"/>
  <c r="H38" i="120" a="1"/>
  <c r="H38" i="120" s="1"/>
  <c r="E34" i="120" a="1"/>
  <c r="E34" i="120" s="1"/>
  <c r="P34" i="120" s="1"/>
  <c r="J39" i="120" a="1"/>
  <c r="J39" i="120" s="1"/>
  <c r="U40" i="120" s="1"/>
  <c r="F33" i="120" a="1"/>
  <c r="F33" i="120" s="1"/>
  <c r="Q34" i="120" s="1"/>
  <c r="H39" i="120" a="1"/>
  <c r="H39" i="120" s="1"/>
  <c r="S40" i="120" s="1"/>
  <c r="H33" i="120" a="1"/>
  <c r="H33" i="120" s="1"/>
  <c r="I38" i="120" a="1"/>
  <c r="I38" i="120" s="1"/>
  <c r="E38" i="120" a="1"/>
  <c r="E38" i="120" s="1"/>
  <c r="P38" i="120" s="1"/>
  <c r="E39" i="120" a="1"/>
  <c r="E39" i="120" s="1"/>
  <c r="J37" i="120" a="1"/>
  <c r="J37" i="120" s="1"/>
  <c r="J224" i="121" a="1"/>
  <c r="J224" i="121" s="1"/>
  <c r="I224" i="121" a="1"/>
  <c r="I224" i="121" s="1"/>
  <c r="H224" i="121" a="1"/>
  <c r="H224" i="121" s="1"/>
  <c r="G224" i="121" a="1"/>
  <c r="G224" i="121" s="1"/>
  <c r="F224" i="121" a="1"/>
  <c r="F224" i="121" s="1"/>
  <c r="E224" i="121" a="1"/>
  <c r="E224" i="121" s="1"/>
  <c r="F217" i="121" a="1"/>
  <c r="F217" i="121" s="1"/>
  <c r="E222" i="121" a="1"/>
  <c r="E222" i="121" s="1"/>
  <c r="H220" i="121" a="1"/>
  <c r="H220" i="121" s="1"/>
  <c r="G221" i="121" a="1"/>
  <c r="G221" i="121" s="1"/>
  <c r="F220" i="121" a="1"/>
  <c r="F220" i="121" s="1"/>
  <c r="G220" i="121" a="1"/>
  <c r="G220" i="121" s="1"/>
  <c r="M8" i="119"/>
  <c r="L1" i="119"/>
  <c r="U73" i="120"/>
  <c r="I99" i="121" a="1"/>
  <c r="I99" i="121" s="1"/>
  <c r="H99" i="121" s="1"/>
  <c r="E99" i="121" a="1"/>
  <c r="E99" i="121" s="1"/>
  <c r="G99" i="121" a="1"/>
  <c r="G99" i="121" s="1"/>
  <c r="F99" i="121" a="1"/>
  <c r="F99" i="121" s="1"/>
  <c r="G92" i="121" a="1"/>
  <c r="G92" i="121" s="1"/>
  <c r="E92" i="121" a="1"/>
  <c r="E92" i="121" s="1"/>
  <c r="E95" i="121" a="1"/>
  <c r="E95" i="121" s="1"/>
  <c r="F97" i="121" a="1"/>
  <c r="F97" i="121" s="1"/>
  <c r="E93" i="121" a="1"/>
  <c r="E93" i="121" s="1"/>
  <c r="E97" i="121" a="1"/>
  <c r="E97" i="121" s="1"/>
  <c r="G93" i="121" a="1"/>
  <c r="G93" i="121" s="1"/>
  <c r="F94" i="121" a="1"/>
  <c r="F94" i="121" s="1"/>
  <c r="G95" i="121" a="1"/>
  <c r="G95" i="121" s="1"/>
  <c r="L109" i="121" a="1"/>
  <c r="L109" i="121" s="1"/>
  <c r="L103" i="121" a="1"/>
  <c r="L103" i="121" s="1"/>
  <c r="E105" i="121" a="1"/>
  <c r="E105" i="121" s="1"/>
  <c r="T52" i="120"/>
  <c r="H218" i="121" a="1"/>
  <c r="H218" i="121" s="1"/>
  <c r="E179" i="121" a="1"/>
  <c r="E179" i="121" s="1"/>
  <c r="H115" i="121" a="1"/>
  <c r="H115" i="121" s="1"/>
  <c r="F104" i="121" a="1"/>
  <c r="F104" i="121" s="1"/>
  <c r="V165" i="121"/>
  <c r="H118" i="121" a="1"/>
  <c r="H118" i="121" s="1"/>
  <c r="G34" i="121" a="1"/>
  <c r="G34" i="121" s="1"/>
  <c r="K37" i="121" a="1"/>
  <c r="K37" i="121" s="1"/>
  <c r="T46" i="120"/>
  <c r="J217" i="121" a="1"/>
  <c r="J217" i="121" s="1"/>
  <c r="J223" i="121" a="1"/>
  <c r="J223" i="121" s="1"/>
  <c r="G108" i="121" a="1"/>
  <c r="G108" i="121" s="1"/>
  <c r="J176" i="121" a="1"/>
  <c r="J176" i="121" s="1"/>
  <c r="F176" i="121" a="1"/>
  <c r="F176" i="121" s="1"/>
  <c r="H217" i="121" a="1"/>
  <c r="H217" i="121" s="1"/>
  <c r="J221" i="121" a="1"/>
  <c r="J221" i="121" s="1"/>
  <c r="G117" i="121" a="1"/>
  <c r="G117" i="121" s="1"/>
  <c r="F119" i="121" a="1"/>
  <c r="F119" i="121" s="1"/>
  <c r="I202" i="121" a="1"/>
  <c r="I202" i="121" s="1"/>
  <c r="H202" i="121" s="1"/>
  <c r="E194" i="121" a="1"/>
  <c r="E194" i="121" s="1"/>
  <c r="G96" i="121" a="1"/>
  <c r="G96" i="121" s="1"/>
  <c r="M107" i="121" a="1"/>
  <c r="M107" i="121" s="1"/>
  <c r="I103" i="121" a="1"/>
  <c r="I103" i="121" s="1"/>
  <c r="H104" i="121" a="1"/>
  <c r="H104" i="121" s="1"/>
  <c r="K110" i="121" a="1"/>
  <c r="K110" i="121" s="1"/>
  <c r="M106" i="121" a="1"/>
  <c r="M106" i="121" s="1"/>
  <c r="T36" i="120"/>
  <c r="M109" i="121" a="1"/>
  <c r="M109" i="121" s="1"/>
  <c r="H219" i="121" a="1"/>
  <c r="H219" i="121" s="1"/>
  <c r="G47" i="120" a="1"/>
  <c r="G47" i="120" s="1"/>
  <c r="R48" i="120" s="1"/>
  <c r="E216" i="121" a="1"/>
  <c r="E216" i="121" s="1"/>
  <c r="J219" i="121" a="1"/>
  <c r="J219" i="121" s="1"/>
  <c r="G110" i="121" a="1"/>
  <c r="G110" i="121" s="1"/>
  <c r="B90" i="119"/>
  <c r="D99" i="119"/>
  <c r="H110" i="121" a="1"/>
  <c r="H110" i="121" s="1"/>
  <c r="G98" i="121" a="1"/>
  <c r="G98" i="121" s="1"/>
  <c r="I108" i="121" a="1"/>
  <c r="I108" i="121" s="1"/>
  <c r="U77" i="120"/>
  <c r="D94" i="119"/>
  <c r="B85" i="119"/>
  <c r="S49" i="120"/>
  <c r="J181" i="121" a="1"/>
  <c r="J181" i="121" s="1"/>
  <c r="I109" i="121" a="1"/>
  <c r="I109" i="121" s="1"/>
  <c r="G33" i="121" a="1"/>
  <c r="G33" i="121" s="1"/>
  <c r="L104" i="121" a="1"/>
  <c r="L104" i="121" s="1"/>
  <c r="I110" i="121" a="1"/>
  <c r="I110" i="121" s="1"/>
  <c r="J119" i="121" a="1"/>
  <c r="J119" i="121" s="1"/>
  <c r="J151" i="121" a="1"/>
  <c r="J151" i="121" s="1"/>
  <c r="J109" i="121" a="1"/>
  <c r="J109" i="121" s="1"/>
  <c r="F32" i="121" a="1"/>
  <c r="F32" i="121" s="1"/>
  <c r="R33" i="121" s="1"/>
  <c r="G37" i="121" a="1"/>
  <c r="G37" i="121" s="1"/>
  <c r="E220" i="121" a="1"/>
  <c r="E220" i="121" s="1"/>
  <c r="H221" i="121" a="1"/>
  <c r="H221" i="121" s="1"/>
  <c r="E223" i="121" a="1"/>
  <c r="E223" i="121" s="1"/>
  <c r="J62" i="121" a="1"/>
  <c r="J62" i="121" s="1"/>
  <c r="I62" i="121" a="1"/>
  <c r="I62" i="121" s="1"/>
  <c r="H62" i="121" a="1"/>
  <c r="H62" i="121" s="1"/>
  <c r="G62" i="121" a="1"/>
  <c r="G62" i="121" s="1"/>
  <c r="C63" i="121"/>
  <c r="E62" i="121" a="1"/>
  <c r="E62" i="121" s="1"/>
  <c r="L62" i="121" a="1"/>
  <c r="L62" i="121" s="1"/>
  <c r="K62" i="121" a="1"/>
  <c r="K62" i="121" s="1"/>
  <c r="J55" i="121" a="1"/>
  <c r="J55" i="121" s="1"/>
  <c r="K55" i="121" a="1"/>
  <c r="K55" i="121" s="1"/>
  <c r="G60" i="121" a="1"/>
  <c r="G60" i="121" s="1"/>
  <c r="I57" i="121" a="1"/>
  <c r="I57" i="121" s="1"/>
  <c r="H57" i="121" a="1"/>
  <c r="H57" i="121" s="1"/>
  <c r="E58" i="121" a="1"/>
  <c r="E58" i="121" s="1"/>
  <c r="I58" i="121" a="1"/>
  <c r="I58" i="121" s="1"/>
  <c r="L60" i="121" a="1"/>
  <c r="L60" i="121" s="1"/>
  <c r="J60" i="121" a="1"/>
  <c r="J60" i="121" s="1"/>
  <c r="F60" i="121" a="1"/>
  <c r="F60" i="121" s="1"/>
  <c r="K58" i="121" a="1"/>
  <c r="K58" i="121" s="1"/>
  <c r="I59" i="121" a="1"/>
  <c r="I59" i="121" s="1"/>
  <c r="K60" i="121" a="1"/>
  <c r="K60" i="121" s="1"/>
  <c r="E56" i="121" a="1"/>
  <c r="E56" i="121" s="1"/>
  <c r="K57" i="121" a="1"/>
  <c r="K57" i="121" s="1"/>
  <c r="G58" i="121" a="1"/>
  <c r="G58" i="121" s="1"/>
  <c r="L56" i="121" a="1"/>
  <c r="L56" i="121" s="1"/>
  <c r="I179" i="121" a="1"/>
  <c r="I179" i="121" s="1"/>
  <c r="I178" i="121" a="1"/>
  <c r="I178" i="121" s="1"/>
  <c r="U179" i="121" s="1"/>
  <c r="G216" i="121" a="1"/>
  <c r="G216" i="121" s="1"/>
  <c r="J115" i="121" a="1"/>
  <c r="J115" i="121" s="1"/>
  <c r="F121" i="121" a="1"/>
  <c r="F121" i="121" s="1"/>
  <c r="I204" i="121" a="1"/>
  <c r="I204" i="121" s="1"/>
  <c r="H204" i="121" s="1"/>
  <c r="G194" i="121" a="1"/>
  <c r="G194" i="121" s="1"/>
  <c r="F91" i="121" a="1"/>
  <c r="F91" i="121" s="1"/>
  <c r="J120" i="121" a="1"/>
  <c r="J120" i="121" s="1"/>
  <c r="I87" i="121" a="1"/>
  <c r="I87" i="121" s="1"/>
  <c r="H87" i="121" a="1"/>
  <c r="H87" i="121" s="1"/>
  <c r="G87" i="121" a="1"/>
  <c r="G87" i="121" s="1"/>
  <c r="J87" i="121" a="1"/>
  <c r="J87" i="121" s="1"/>
  <c r="F87" i="121" a="1"/>
  <c r="F87" i="121" s="1"/>
  <c r="L87" i="121" a="1"/>
  <c r="L87" i="121" s="1"/>
  <c r="K87" i="121" a="1"/>
  <c r="K87" i="121" s="1"/>
  <c r="E87" i="121" a="1"/>
  <c r="E87" i="121" s="1"/>
  <c r="L79" i="121" a="1"/>
  <c r="L79" i="121" s="1"/>
  <c r="J83" i="121" a="1"/>
  <c r="J83" i="121" s="1"/>
  <c r="I80" i="121" a="1"/>
  <c r="I80" i="121" s="1"/>
  <c r="G85" i="121" a="1"/>
  <c r="G85" i="121" s="1"/>
  <c r="L85" i="121" a="1"/>
  <c r="L85" i="121" s="1"/>
  <c r="I81" i="121" a="1"/>
  <c r="I81" i="121" s="1"/>
  <c r="J107" i="121" a="1"/>
  <c r="J107" i="121" s="1"/>
  <c r="N104" i="121" a="1"/>
  <c r="N104" i="121" s="1"/>
  <c r="H105" i="121" a="1"/>
  <c r="H105" i="121" s="1"/>
  <c r="J110" i="121" a="1"/>
  <c r="J110" i="121" s="1"/>
  <c r="G36" i="120" a="1"/>
  <c r="G36" i="120" s="1"/>
  <c r="R36" i="120" s="1"/>
  <c r="G40" i="120" a="1"/>
  <c r="G40" i="120" s="1"/>
  <c r="L107" i="121" a="1"/>
  <c r="L107" i="121" s="1"/>
  <c r="I77" i="120" a="1"/>
  <c r="I77" i="120" s="1"/>
  <c r="T77" i="120" s="1"/>
  <c r="H77" i="120" a="1"/>
  <c r="H77" i="120" s="1"/>
  <c r="S77" i="120" s="1"/>
  <c r="J77" i="120" a="1"/>
  <c r="J77" i="120" s="1"/>
  <c r="G77" i="120" a="1"/>
  <c r="G77" i="120" s="1"/>
  <c r="F77" i="120" a="1"/>
  <c r="F77" i="120" s="1"/>
  <c r="E77" i="120" a="1"/>
  <c r="E77" i="120" s="1"/>
  <c r="I69" i="120" a="1"/>
  <c r="I69" i="120" s="1"/>
  <c r="G71" i="120" a="1"/>
  <c r="G71" i="120" s="1"/>
  <c r="E74" i="120" a="1"/>
  <c r="E74" i="120" s="1"/>
  <c r="H73" i="120" a="1"/>
  <c r="H73" i="120" s="1"/>
  <c r="S73" i="120" s="1"/>
  <c r="E72" i="120" a="1"/>
  <c r="E72" i="120" s="1"/>
  <c r="F75" i="120" a="1"/>
  <c r="F75" i="120" s="1"/>
  <c r="H74" i="120" a="1"/>
  <c r="H74" i="120" s="1"/>
  <c r="G75" i="120" a="1"/>
  <c r="G75" i="120" s="1"/>
  <c r="E75" i="120" a="1"/>
  <c r="E75" i="120" s="1"/>
  <c r="H75" i="120" a="1"/>
  <c r="H75" i="120" s="1"/>
  <c r="S76" i="120" s="1"/>
  <c r="F156" i="121" a="1"/>
  <c r="F156" i="121" s="1"/>
  <c r="G92" i="118" a="1"/>
  <c r="G92" i="118" s="1"/>
  <c r="G208" i="118" a="1"/>
  <c r="G208" i="118" s="1"/>
  <c r="I167" i="118" a="1"/>
  <c r="I167" i="118" s="1"/>
  <c r="F222" i="118" a="1"/>
  <c r="F222" i="118" s="1"/>
  <c r="G109" i="118" a="1"/>
  <c r="G109" i="118" s="1"/>
  <c r="C41" i="117"/>
  <c r="F34" i="117" s="1" a="1"/>
  <c r="F34" i="117" s="1"/>
  <c r="H40" i="117" a="1"/>
  <c r="H40" i="117" s="1"/>
  <c r="L107" i="118" a="1"/>
  <c r="L107" i="118" s="1"/>
  <c r="I46" i="117" a="1"/>
  <c r="I46" i="117" s="1"/>
  <c r="I82" i="118" a="1"/>
  <c r="I82" i="118" s="1"/>
  <c r="G46" i="117" a="1"/>
  <c r="G46" i="117" s="1"/>
  <c r="I52" i="117" a="1"/>
  <c r="I52" i="117" s="1"/>
  <c r="D90" i="116"/>
  <c r="B81" i="116"/>
  <c r="E80" i="118" a="1"/>
  <c r="E80" i="118" s="1"/>
  <c r="E75" i="117" a="1"/>
  <c r="E75" i="117" s="1"/>
  <c r="F45" i="117" a="1"/>
  <c r="F45" i="117" s="1"/>
  <c r="E81" i="118" a="1"/>
  <c r="E81" i="118" s="1"/>
  <c r="E49" i="117" a="1"/>
  <c r="E49" i="117" s="1"/>
  <c r="H151" i="118" a="1"/>
  <c r="H151" i="118" s="1"/>
  <c r="I152" i="118" a="1"/>
  <c r="I152" i="118" s="1"/>
  <c r="N119" i="118"/>
  <c r="J123" i="118" a="1"/>
  <c r="J123" i="118" s="1"/>
  <c r="P123" i="118" s="1"/>
  <c r="I123" i="118" a="1"/>
  <c r="I123" i="118" s="1"/>
  <c r="O123" i="118" s="1"/>
  <c r="H123" i="118" a="1"/>
  <c r="H123" i="118" s="1"/>
  <c r="N123" i="118" s="1"/>
  <c r="G123" i="118" a="1"/>
  <c r="G123" i="118" s="1"/>
  <c r="M123" i="118" s="1"/>
  <c r="F123" i="118" a="1"/>
  <c r="F123" i="118" s="1"/>
  <c r="L123" i="118" s="1"/>
  <c r="E123" i="118" a="1"/>
  <c r="E123" i="118" s="1"/>
  <c r="K123" i="118" s="1"/>
  <c r="G121" i="118" a="1"/>
  <c r="G121" i="118" s="1"/>
  <c r="M122" i="118" s="1"/>
  <c r="F117" i="118" a="1"/>
  <c r="F117" i="118" s="1"/>
  <c r="L118" i="118" s="1"/>
  <c r="I116" i="118" a="1"/>
  <c r="I116" i="118" s="1"/>
  <c r="O117" i="118" s="1"/>
  <c r="I119" i="118" a="1"/>
  <c r="I119" i="118" s="1"/>
  <c r="O120" i="118" s="1"/>
  <c r="G117" i="118" a="1"/>
  <c r="G117" i="118" s="1"/>
  <c r="M118" i="118" s="1"/>
  <c r="F116" i="118" a="1"/>
  <c r="F116" i="118" s="1"/>
  <c r="J117" i="118" a="1"/>
  <c r="J117" i="118" s="1"/>
  <c r="P118" i="118" s="1"/>
  <c r="J116" i="118" a="1"/>
  <c r="J116" i="118" s="1"/>
  <c r="F121" i="118" a="1"/>
  <c r="F121" i="118" s="1"/>
  <c r="L122" i="118" s="1"/>
  <c r="G120" i="118" a="1"/>
  <c r="G120" i="118" s="1"/>
  <c r="M120" i="118" s="1"/>
  <c r="H116" i="118" a="1"/>
  <c r="H116" i="118" s="1"/>
  <c r="N117" i="118" s="1"/>
  <c r="I115" i="118" a="1"/>
  <c r="I115" i="118" s="1"/>
  <c r="F37" i="118" a="1"/>
  <c r="F37" i="118" s="1"/>
  <c r="F221" i="118" a="1"/>
  <c r="F221" i="118" s="1"/>
  <c r="G37" i="117" a="1"/>
  <c r="G37" i="117" s="1"/>
  <c r="J51" i="117" a="1"/>
  <c r="J51" i="117" s="1"/>
  <c r="E156" i="118" a="1"/>
  <c r="E156" i="118" s="1"/>
  <c r="G48" i="117" a="1"/>
  <c r="G48" i="117" s="1"/>
  <c r="R49" i="117" s="1"/>
  <c r="F51" i="117" a="1"/>
  <c r="F51" i="117" s="1"/>
  <c r="Q52" i="117" s="1"/>
  <c r="T65" i="117"/>
  <c r="P61" i="117"/>
  <c r="T58" i="117"/>
  <c r="S58" i="117"/>
  <c r="D93" i="116"/>
  <c r="B84" i="116"/>
  <c r="B80" i="116"/>
  <c r="D89" i="116"/>
  <c r="E108" i="118" a="1"/>
  <c r="E108" i="118" s="1"/>
  <c r="H75" i="117" a="1"/>
  <c r="H75" i="117" s="1"/>
  <c r="E51" i="117" a="1"/>
  <c r="E51" i="117" s="1"/>
  <c r="P52" i="117" s="1"/>
  <c r="C183" i="118"/>
  <c r="G181" i="118" s="1" a="1"/>
  <c r="G181" i="118" s="1"/>
  <c r="G176" i="118" a="1"/>
  <c r="G176" i="118" s="1"/>
  <c r="E176" i="118" a="1"/>
  <c r="E176" i="118" s="1"/>
  <c r="K116" i="118"/>
  <c r="L104" i="118" a="1"/>
  <c r="L104" i="118" s="1"/>
  <c r="P120" i="118"/>
  <c r="Q63" i="117"/>
  <c r="P63" i="117"/>
  <c r="C77" i="117"/>
  <c r="H76" i="117" s="1" a="1"/>
  <c r="H76" i="117" s="1"/>
  <c r="E76" i="117" a="1"/>
  <c r="E76" i="117" s="1"/>
  <c r="G76" i="117" a="1"/>
  <c r="G76" i="117" s="1"/>
  <c r="F76" i="117" a="1"/>
  <c r="F76" i="117" s="1"/>
  <c r="J76" i="117" a="1"/>
  <c r="J76" i="117" s="1"/>
  <c r="F72" i="117" a="1"/>
  <c r="F72" i="117" s="1"/>
  <c r="F70" i="117" a="1"/>
  <c r="F70" i="117" s="1"/>
  <c r="E73" i="117" a="1"/>
  <c r="E73" i="117" s="1"/>
  <c r="E69" i="117" a="1"/>
  <c r="E69" i="117" s="1"/>
  <c r="J71" i="117" a="1"/>
  <c r="J71" i="117" s="1"/>
  <c r="H71" i="117" a="1"/>
  <c r="H71" i="117" s="1"/>
  <c r="I73" i="117" a="1"/>
  <c r="I73" i="117" s="1"/>
  <c r="I72" i="117" a="1"/>
  <c r="I72" i="117" s="1"/>
  <c r="J74" i="117" a="1"/>
  <c r="J74" i="117" s="1"/>
  <c r="J69" i="117" a="1"/>
  <c r="J69" i="117" s="1"/>
  <c r="G73" i="117" a="1"/>
  <c r="G73" i="117" s="1"/>
  <c r="C111" i="118"/>
  <c r="L110" i="118" s="1" a="1"/>
  <c r="L110" i="118" s="1"/>
  <c r="H110" i="118" a="1"/>
  <c r="H110" i="118" s="1"/>
  <c r="N110" i="118" a="1"/>
  <c r="N110" i="118" s="1"/>
  <c r="G110" i="118" a="1"/>
  <c r="G110" i="118" s="1"/>
  <c r="M110" i="118" a="1"/>
  <c r="M110" i="118" s="1"/>
  <c r="I110" i="118" a="1"/>
  <c r="I110" i="118" s="1"/>
  <c r="E110" i="118" a="1"/>
  <c r="E110" i="118" s="1"/>
  <c r="F110" i="118" a="1"/>
  <c r="F110" i="118" s="1"/>
  <c r="K110" i="118" a="1"/>
  <c r="K110" i="118" s="1"/>
  <c r="F106" i="118" a="1"/>
  <c r="F106" i="118" s="1"/>
  <c r="L108" i="118" a="1"/>
  <c r="L108" i="118" s="1"/>
  <c r="K107" i="118" a="1"/>
  <c r="K107" i="118" s="1"/>
  <c r="N104" i="118" a="1"/>
  <c r="N104" i="118" s="1"/>
  <c r="G107" i="118" a="1"/>
  <c r="G107" i="118" s="1"/>
  <c r="L106" i="118" a="1"/>
  <c r="L106" i="118" s="1"/>
  <c r="I105" i="118" a="1"/>
  <c r="I105" i="118" s="1"/>
  <c r="J108" i="118" a="1"/>
  <c r="J108" i="118" s="1"/>
  <c r="H103" i="118" a="1"/>
  <c r="H103" i="118" s="1"/>
  <c r="J106" i="118" a="1"/>
  <c r="J106" i="118" s="1"/>
  <c r="F108" i="118" a="1"/>
  <c r="F108" i="118" s="1"/>
  <c r="N108" i="118" a="1"/>
  <c r="N108" i="118" s="1"/>
  <c r="G104" i="118" a="1"/>
  <c r="G104" i="118" s="1"/>
  <c r="C75" i="118"/>
  <c r="J67" i="118" a="1"/>
  <c r="J67" i="118" s="1"/>
  <c r="J68" i="118" a="1"/>
  <c r="J68" i="118" s="1"/>
  <c r="F72" i="118" a="1"/>
  <c r="F72" i="118" s="1"/>
  <c r="I70" i="118" a="1"/>
  <c r="I70" i="118" s="1"/>
  <c r="I69" i="118" a="1"/>
  <c r="I69" i="118" s="1"/>
  <c r="L69" i="118" a="1"/>
  <c r="L69" i="118" s="1"/>
  <c r="H53" i="117" a="1"/>
  <c r="H53" i="117" s="1"/>
  <c r="F53" i="117" a="1"/>
  <c r="F53" i="117" s="1"/>
  <c r="Q53" i="117" s="1"/>
  <c r="J53" i="117" a="1"/>
  <c r="J53" i="117" s="1"/>
  <c r="E53" i="117" a="1"/>
  <c r="E53" i="117" s="1"/>
  <c r="P53" i="117" s="1"/>
  <c r="I53" i="117" a="1"/>
  <c r="I53" i="117" s="1"/>
  <c r="G53" i="117" a="1"/>
  <c r="G53" i="117" s="1"/>
  <c r="R53" i="117" s="1"/>
  <c r="F47" i="117" a="1"/>
  <c r="F47" i="117" s="1"/>
  <c r="H46" i="117" a="1"/>
  <c r="H46" i="117" s="1"/>
  <c r="S47" i="117" s="1"/>
  <c r="E46" i="117" a="1"/>
  <c r="E46" i="117" s="1"/>
  <c r="H45" i="117" a="1"/>
  <c r="H45" i="117" s="1"/>
  <c r="L62" i="118" a="1"/>
  <c r="L62" i="118" s="1"/>
  <c r="L58" i="118" a="1"/>
  <c r="L58" i="118" s="1"/>
  <c r="E106" i="118" a="1"/>
  <c r="E106" i="118" s="1"/>
  <c r="C210" i="118"/>
  <c r="G209" i="118" a="1"/>
  <c r="G209" i="118" s="1"/>
  <c r="F209" i="118" a="1"/>
  <c r="F209" i="118" s="1"/>
  <c r="E209" i="118" a="1"/>
  <c r="E209" i="118" s="1"/>
  <c r="F203" i="118" a="1"/>
  <c r="F203" i="118" s="1"/>
  <c r="F205" i="118" a="1"/>
  <c r="F205" i="118" s="1"/>
  <c r="G203" i="118" a="1"/>
  <c r="G203" i="118" s="1"/>
  <c r="G207" i="118" a="1"/>
  <c r="G207" i="118" s="1"/>
  <c r="F202" i="118" a="1"/>
  <c r="F202" i="118" s="1"/>
  <c r="G205" i="118" a="1"/>
  <c r="G205" i="118" s="1"/>
  <c r="E205" i="118" a="1"/>
  <c r="E205" i="118" s="1"/>
  <c r="C224" i="118"/>
  <c r="J223" i="118" s="1" a="1"/>
  <c r="J223" i="118" s="1"/>
  <c r="F218" i="118" a="1"/>
  <c r="F218" i="118" s="1"/>
  <c r="I219" i="118" a="1"/>
  <c r="I219" i="118" s="1"/>
  <c r="G218" i="118" a="1"/>
  <c r="G218" i="118" s="1"/>
  <c r="M108" i="118" a="1"/>
  <c r="M108" i="118" s="1"/>
  <c r="E217" i="118" a="1"/>
  <c r="E217" i="118" s="1"/>
  <c r="G151" i="118" a="1"/>
  <c r="G151" i="118" s="1"/>
  <c r="E152" i="118" a="1"/>
  <c r="E152" i="118" s="1"/>
  <c r="G51" i="117" a="1"/>
  <c r="G51" i="117" s="1"/>
  <c r="H109" i="118" a="1"/>
  <c r="H109" i="118" s="1"/>
  <c r="J82" i="118" a="1"/>
  <c r="J82" i="118" s="1"/>
  <c r="N121" i="118"/>
  <c r="T61" i="117"/>
  <c r="Q62" i="117"/>
  <c r="S62" i="117"/>
  <c r="I75" i="117" a="1"/>
  <c r="I75" i="117" s="1"/>
  <c r="R59" i="117"/>
  <c r="B118" i="116"/>
  <c r="B109" i="116"/>
  <c r="M106" i="118" a="1"/>
  <c r="M106" i="118" s="1"/>
  <c r="G43" i="118" a="1"/>
  <c r="G43" i="118" s="1"/>
  <c r="G106" i="118" a="1"/>
  <c r="G106" i="118" s="1"/>
  <c r="B78" i="116"/>
  <c r="D87" i="116"/>
  <c r="H155" i="118" a="1"/>
  <c r="H155" i="118" s="1"/>
  <c r="H49" i="117" a="1"/>
  <c r="H49" i="117" s="1"/>
  <c r="H38" i="118" a="1"/>
  <c r="H38" i="118" s="1"/>
  <c r="C39" i="118"/>
  <c r="H37" i="118" s="1" a="1"/>
  <c r="H37" i="118" s="1"/>
  <c r="I38" i="118" a="1"/>
  <c r="I38" i="118" s="1"/>
  <c r="L38" i="118" a="1"/>
  <c r="L38" i="118" s="1"/>
  <c r="E36" i="118" a="1"/>
  <c r="E36" i="118" s="1"/>
  <c r="I32" i="118" a="1"/>
  <c r="I32" i="118" s="1"/>
  <c r="E33" i="118" a="1"/>
  <c r="E33" i="118" s="1"/>
  <c r="H34" i="118" a="1"/>
  <c r="H34" i="118" s="1"/>
  <c r="F31" i="118" a="1"/>
  <c r="F31" i="118" s="1"/>
  <c r="K34" i="118" a="1"/>
  <c r="K34" i="118" s="1"/>
  <c r="I33" i="118" a="1"/>
  <c r="I33" i="118" s="1"/>
  <c r="L31" i="118" a="1"/>
  <c r="L31" i="118" s="1"/>
  <c r="J36" i="118" a="1"/>
  <c r="J36" i="118" s="1"/>
  <c r="G34" i="118" a="1"/>
  <c r="G34" i="118" s="1"/>
  <c r="K35" i="118" a="1"/>
  <c r="K35" i="118" s="1"/>
  <c r="H32" i="118" a="1"/>
  <c r="H32" i="118" s="1"/>
  <c r="H36" i="118" a="1"/>
  <c r="H36" i="118" s="1"/>
  <c r="J32" i="118" a="1"/>
  <c r="J32" i="118" s="1"/>
  <c r="K31" i="118" a="1"/>
  <c r="K31" i="118" s="1"/>
  <c r="L36" i="118" a="1"/>
  <c r="L36" i="118" s="1"/>
  <c r="J85" i="118" a="1"/>
  <c r="J85" i="118" s="1"/>
  <c r="N109" i="118" a="1"/>
  <c r="N109" i="118" s="1"/>
  <c r="U61" i="117"/>
  <c r="Q65" i="117"/>
  <c r="P65" i="117"/>
  <c r="C51" i="118"/>
  <c r="E45" i="118" s="1" a="1"/>
  <c r="E45" i="118" s="1"/>
  <c r="E46" i="118" a="1"/>
  <c r="E46" i="118" s="1"/>
  <c r="E47" i="118" a="1"/>
  <c r="E47" i="118" s="1"/>
  <c r="J158" i="118" a="1"/>
  <c r="J158" i="118" s="1"/>
  <c r="I158" i="118" a="1"/>
  <c r="I158" i="118" s="1"/>
  <c r="C159" i="118"/>
  <c r="G158" i="118" s="1" a="1"/>
  <c r="G158" i="118" s="1"/>
  <c r="E158" i="118" a="1"/>
  <c r="E158" i="118" s="1"/>
  <c r="J154" i="118" a="1"/>
  <c r="J154" i="118" s="1"/>
  <c r="H154" i="118" a="1"/>
  <c r="H154" i="118" s="1"/>
  <c r="G154" i="118" a="1"/>
  <c r="G154" i="118" s="1"/>
  <c r="J103" i="118" a="1"/>
  <c r="J103" i="118" s="1"/>
  <c r="L45" i="118" a="1"/>
  <c r="L45" i="118" s="1"/>
  <c r="G156" i="118" a="1"/>
  <c r="G156" i="118" s="1"/>
  <c r="H51" i="117" a="1"/>
  <c r="H51" i="117" s="1"/>
  <c r="K103" i="118" a="1"/>
  <c r="K103" i="118" s="1"/>
  <c r="L59" i="118" a="1"/>
  <c r="L59" i="118" s="1"/>
  <c r="H153" i="118" a="1"/>
  <c r="H153" i="118" s="1"/>
  <c r="E155" i="118" a="1"/>
  <c r="E155" i="118" s="1"/>
  <c r="J157" i="118" a="1"/>
  <c r="J157" i="118" s="1"/>
  <c r="P121" i="118"/>
  <c r="E79" i="118" a="1"/>
  <c r="E79" i="118" s="1"/>
  <c r="K117" i="118"/>
  <c r="F83" i="118" a="1"/>
  <c r="F83" i="118" s="1"/>
  <c r="I109" i="118" a="1"/>
  <c r="I109" i="118" s="1"/>
  <c r="F49" i="117" a="1"/>
  <c r="F49" i="117" s="1"/>
  <c r="U58" i="117"/>
  <c r="U64" i="117"/>
  <c r="L85" i="118" a="1"/>
  <c r="L85" i="118" s="1"/>
  <c r="G153" i="118" a="1"/>
  <c r="G153" i="118" s="1"/>
  <c r="D95" i="116"/>
  <c r="B86" i="116"/>
  <c r="J152" i="118" a="1"/>
  <c r="J152" i="118" s="1"/>
  <c r="G35" i="117" a="1"/>
  <c r="G35" i="117" s="1"/>
  <c r="N105" i="118" a="1"/>
  <c r="N105" i="118" s="1"/>
  <c r="G74" i="117" a="1"/>
  <c r="G74" i="117" s="1"/>
  <c r="N122" i="118"/>
  <c r="J46" i="117" a="1"/>
  <c r="J46" i="117" s="1"/>
  <c r="F98" i="118" a="1"/>
  <c r="F98" i="118" s="1"/>
  <c r="G98" i="118" a="1"/>
  <c r="G98" i="118" s="1"/>
  <c r="C99" i="118"/>
  <c r="E98" i="118" a="1"/>
  <c r="E98" i="118" s="1"/>
  <c r="G96" i="118" a="1"/>
  <c r="G96" i="118" s="1"/>
  <c r="E94" i="118" a="1"/>
  <c r="E94" i="118" s="1"/>
  <c r="G94" i="118" a="1"/>
  <c r="G94" i="118" s="1"/>
  <c r="F94" i="118" a="1"/>
  <c r="F94" i="118" s="1"/>
  <c r="F155" i="118" a="1"/>
  <c r="F155" i="118" s="1"/>
  <c r="E157" i="118" a="1"/>
  <c r="E157" i="118" s="1"/>
  <c r="H108" i="118" a="1"/>
  <c r="H108" i="118" s="1"/>
  <c r="H35" i="118" a="1"/>
  <c r="H35" i="118" s="1"/>
  <c r="E82" i="118" a="1"/>
  <c r="E82" i="118" s="1"/>
  <c r="N107" i="118" a="1"/>
  <c r="N107" i="118" s="1"/>
  <c r="J109" i="118" a="1"/>
  <c r="J109" i="118" s="1"/>
  <c r="K120" i="118"/>
  <c r="R64" i="117"/>
  <c r="R62" i="117"/>
  <c r="C198" i="118"/>
  <c r="I203" i="118" s="1" a="1"/>
  <c r="I203" i="118" s="1"/>
  <c r="H203" i="118" s="1"/>
  <c r="I155" i="118" a="1"/>
  <c r="I155" i="118" s="1"/>
  <c r="E151" i="118" a="1"/>
  <c r="E151" i="118" s="1"/>
  <c r="G152" i="118" a="1"/>
  <c r="G152" i="118" s="1"/>
  <c r="U62" i="117"/>
  <c r="B92" i="116"/>
  <c r="D101" i="116"/>
  <c r="L56" i="118" a="1"/>
  <c r="L56" i="118" s="1"/>
  <c r="M8" i="116"/>
  <c r="L1" i="116"/>
  <c r="K106" i="118" a="1"/>
  <c r="K106" i="118" s="1"/>
  <c r="K87" i="118" a="1"/>
  <c r="K87" i="118" s="1"/>
  <c r="E87" i="118" a="1"/>
  <c r="E87" i="118" s="1"/>
  <c r="H87" i="118" a="1"/>
  <c r="H87" i="118" s="1"/>
  <c r="I87" i="118" a="1"/>
  <c r="I87" i="118" s="1"/>
  <c r="L87" i="118" a="1"/>
  <c r="L87" i="118" s="1"/>
  <c r="G87" i="118" a="1"/>
  <c r="G87" i="118" s="1"/>
  <c r="J87" i="118" a="1"/>
  <c r="J87" i="118" s="1"/>
  <c r="F87" i="118" a="1"/>
  <c r="F87" i="118" s="1"/>
  <c r="I85" i="118" a="1"/>
  <c r="I85" i="118" s="1"/>
  <c r="J80" i="118" a="1"/>
  <c r="J80" i="118" s="1"/>
  <c r="K79" i="118" a="1"/>
  <c r="K79" i="118" s="1"/>
  <c r="L79" i="118" a="1"/>
  <c r="L79" i="118" s="1"/>
  <c r="J81" i="118" a="1"/>
  <c r="J81" i="118" s="1"/>
  <c r="K84" i="118" a="1"/>
  <c r="K84" i="118" s="1"/>
  <c r="K81" i="118" a="1"/>
  <c r="K81" i="118" s="1"/>
  <c r="L80" i="118" a="1"/>
  <c r="L80" i="118" s="1"/>
  <c r="F81" i="118" a="1"/>
  <c r="F81" i="118" s="1"/>
  <c r="G85" i="118" a="1"/>
  <c r="G85" i="118" s="1"/>
  <c r="L83" i="118" a="1"/>
  <c r="L83" i="118" s="1"/>
  <c r="F80" i="118" a="1"/>
  <c r="F80" i="118" s="1"/>
  <c r="H85" i="118" a="1"/>
  <c r="H85" i="118" s="1"/>
  <c r="J79" i="118" a="1"/>
  <c r="J79" i="118" s="1"/>
  <c r="F79" i="118" a="1"/>
  <c r="F79" i="118" s="1"/>
  <c r="H81" i="118" a="1"/>
  <c r="H81" i="118" s="1"/>
  <c r="J47" i="117" a="1"/>
  <c r="J47" i="117" s="1"/>
  <c r="J48" i="117" a="1"/>
  <c r="J48" i="117" s="1"/>
  <c r="K108" i="118" a="1"/>
  <c r="K108" i="118" s="1"/>
  <c r="G72" i="117" a="1"/>
  <c r="G72" i="117" s="1"/>
  <c r="L119" i="118"/>
  <c r="G204" i="118" a="1"/>
  <c r="G204" i="118" s="1"/>
  <c r="F84" i="118" a="1"/>
  <c r="F84" i="118" s="1"/>
  <c r="I80" i="118" a="1"/>
  <c r="I80" i="118" s="1"/>
  <c r="F152" i="118" a="1"/>
  <c r="F152" i="118" s="1"/>
  <c r="F157" i="118" a="1"/>
  <c r="F157" i="118" s="1"/>
  <c r="F35" i="118" a="1"/>
  <c r="F35" i="118" s="1"/>
  <c r="J105" i="118" a="1"/>
  <c r="J105" i="118" s="1"/>
  <c r="L33" i="118" a="1"/>
  <c r="L33" i="118" s="1"/>
  <c r="L57" i="118" a="1"/>
  <c r="L57" i="118" s="1"/>
  <c r="H83" i="118" a="1"/>
  <c r="H83" i="118" s="1"/>
  <c r="L105" i="118" a="1"/>
  <c r="L105" i="118" s="1"/>
  <c r="E170" i="118" a="1"/>
  <c r="E170" i="118" s="1"/>
  <c r="J170" i="118" a="1"/>
  <c r="J170" i="118" s="1"/>
  <c r="I170" i="118" a="1"/>
  <c r="I170" i="118" s="1"/>
  <c r="H170" i="118" a="1"/>
  <c r="H170" i="118" s="1"/>
  <c r="G170" i="118" a="1"/>
  <c r="G170" i="118" s="1"/>
  <c r="C171" i="118"/>
  <c r="E168" i="118" s="1" a="1"/>
  <c r="E168" i="118" s="1"/>
  <c r="G168" i="118" a="1"/>
  <c r="G168" i="118" s="1"/>
  <c r="E165" i="118" a="1"/>
  <c r="E165" i="118" s="1"/>
  <c r="G165" i="118" a="1"/>
  <c r="G165" i="118" s="1"/>
  <c r="J166" i="118" a="1"/>
  <c r="J166" i="118" s="1"/>
  <c r="I202" i="118" a="1"/>
  <c r="I202" i="118" s="1"/>
  <c r="H202" i="118" s="1"/>
  <c r="F96" i="118" a="1"/>
  <c r="F96" i="118" s="1"/>
  <c r="P58" i="117"/>
  <c r="Q59" i="117"/>
  <c r="S64" i="117"/>
  <c r="S60" i="117"/>
  <c r="I12" i="115" a="1"/>
  <c r="I12" i="115" s="1"/>
  <c r="H12" i="115" a="1"/>
  <c r="H12" i="115" s="1"/>
  <c r="E12" i="115" a="1"/>
  <c r="E12" i="115" s="1"/>
  <c r="G12" i="115" a="1"/>
  <c r="G12" i="115" s="1"/>
  <c r="F12" i="115" a="1"/>
  <c r="F12" i="115" s="1"/>
  <c r="E208" i="115" a="1"/>
  <c r="E208" i="115" s="1"/>
  <c r="I37" i="115" a="1"/>
  <c r="I37" i="115" s="1"/>
  <c r="N109" i="115" a="1"/>
  <c r="N109" i="115" s="1"/>
  <c r="V47" i="115"/>
  <c r="F122" i="115" a="1"/>
  <c r="F122" i="115" s="1"/>
  <c r="C123" i="115"/>
  <c r="J122" i="115" a="1"/>
  <c r="J122" i="115" s="1"/>
  <c r="G122" i="115" a="1"/>
  <c r="G122" i="115" s="1"/>
  <c r="I122" i="115" a="1"/>
  <c r="I122" i="115" s="1"/>
  <c r="H122" i="115" a="1"/>
  <c r="H122" i="115" s="1"/>
  <c r="H118" i="115" a="1"/>
  <c r="H118" i="115" s="1"/>
  <c r="E118" i="115" a="1"/>
  <c r="E118" i="115" s="1"/>
  <c r="I118" i="115" a="1"/>
  <c r="I118" i="115" s="1"/>
  <c r="H119" i="115" a="1"/>
  <c r="H119" i="115" s="1"/>
  <c r="G116" i="115" a="1"/>
  <c r="G116" i="115" s="1"/>
  <c r="G118" i="115" a="1"/>
  <c r="G118" i="115" s="1"/>
  <c r="C224" i="115"/>
  <c r="E223" i="115" a="1"/>
  <c r="E223" i="115" s="1"/>
  <c r="J223" i="115" a="1"/>
  <c r="J223" i="115" s="1"/>
  <c r="I223" i="115" a="1"/>
  <c r="I223" i="115" s="1"/>
  <c r="H223" i="115" a="1"/>
  <c r="H223" i="115" s="1"/>
  <c r="F223" i="115" a="1"/>
  <c r="F223" i="115" s="1"/>
  <c r="G223" i="115" a="1"/>
  <c r="G223" i="115" s="1"/>
  <c r="I219" i="115" a="1"/>
  <c r="I219" i="115" s="1"/>
  <c r="E221" i="115" a="1"/>
  <c r="E221" i="115" s="1"/>
  <c r="J217" i="115" a="1"/>
  <c r="J217" i="115" s="1"/>
  <c r="H218" i="115" a="1"/>
  <c r="H218" i="115" s="1"/>
  <c r="F208" i="115" a="1"/>
  <c r="F208" i="115" s="1"/>
  <c r="G32" i="115" a="1"/>
  <c r="G32" i="115" s="1"/>
  <c r="I220" i="115" a="1"/>
  <c r="I220" i="115" s="1"/>
  <c r="J120" i="115" a="1"/>
  <c r="J120" i="115" s="1"/>
  <c r="G222" i="115" a="1"/>
  <c r="G222" i="115" s="1"/>
  <c r="F120" i="115" a="1"/>
  <c r="F120" i="115" s="1"/>
  <c r="H31" i="115" a="1"/>
  <c r="H31" i="115" s="1"/>
  <c r="J216" i="115" a="1"/>
  <c r="J216" i="115" s="1"/>
  <c r="H217" i="115" a="1"/>
  <c r="H217" i="115" s="1"/>
  <c r="H120" i="115" a="1"/>
  <c r="H120" i="115" s="1"/>
  <c r="C183" i="115"/>
  <c r="F178" i="115" s="1" a="1"/>
  <c r="F178" i="115" s="1"/>
  <c r="H182" i="115" a="1"/>
  <c r="H182" i="115" s="1"/>
  <c r="E182" i="115" a="1"/>
  <c r="E182" i="115" s="1"/>
  <c r="J182" i="115" a="1"/>
  <c r="J182" i="115" s="1"/>
  <c r="G178" i="115" a="1"/>
  <c r="G178" i="115" s="1"/>
  <c r="E176" i="115" a="1"/>
  <c r="E176" i="115" s="1"/>
  <c r="F177" i="115" a="1"/>
  <c r="F177" i="115" s="1"/>
  <c r="H175" i="115" a="1"/>
  <c r="H175" i="115" s="1"/>
  <c r="J115" i="115" a="1"/>
  <c r="J115" i="115" s="1"/>
  <c r="E218" i="115" a="1"/>
  <c r="E218" i="115" s="1"/>
  <c r="K43" i="115" a="1"/>
  <c r="K43" i="115" s="1"/>
  <c r="L35" i="115" a="1"/>
  <c r="L35" i="115" s="1"/>
  <c r="L31" i="115" a="1"/>
  <c r="L31" i="115" s="1"/>
  <c r="E216" i="115" a="1"/>
  <c r="E216" i="115" s="1"/>
  <c r="E177" i="115" a="1"/>
  <c r="E177" i="115" s="1"/>
  <c r="I217" i="115" a="1"/>
  <c r="I217" i="115" s="1"/>
  <c r="K47" i="115" a="1"/>
  <c r="K47" i="115" s="1"/>
  <c r="F217" i="115" a="1"/>
  <c r="F217" i="115" s="1"/>
  <c r="I119" i="115" a="1"/>
  <c r="I119" i="115" s="1"/>
  <c r="E202" i="115" a="1"/>
  <c r="E202" i="115" s="1"/>
  <c r="G33" i="115" a="1"/>
  <c r="G33" i="115" s="1"/>
  <c r="I32" i="115" a="1"/>
  <c r="I32" i="115" s="1"/>
  <c r="Q47" i="115"/>
  <c r="G220" i="115" a="1"/>
  <c r="G220" i="115" s="1"/>
  <c r="J33" i="115" a="1"/>
  <c r="J33" i="115" s="1"/>
  <c r="I34" i="115" a="1"/>
  <c r="I34" i="115" s="1"/>
  <c r="G120" i="115" a="1"/>
  <c r="G120" i="115" s="1"/>
  <c r="K45" i="115" a="1"/>
  <c r="K45" i="115" s="1"/>
  <c r="S46" i="115"/>
  <c r="G216" i="115" a="1"/>
  <c r="G216" i="115" s="1"/>
  <c r="E120" i="115" a="1"/>
  <c r="E120" i="115" s="1"/>
  <c r="E219" i="115" a="1"/>
  <c r="E219" i="115" s="1"/>
  <c r="E119" i="115" a="1"/>
  <c r="E119" i="115" s="1"/>
  <c r="J31" i="115" a="1"/>
  <c r="J31" i="115" s="1"/>
  <c r="K46" i="115" a="1"/>
  <c r="K46" i="115" s="1"/>
  <c r="H219" i="115" a="1"/>
  <c r="H219" i="115" s="1"/>
  <c r="R44" i="115"/>
  <c r="G117" i="115" a="1"/>
  <c r="G117" i="115" s="1"/>
  <c r="L34" i="115" a="1"/>
  <c r="L34" i="115" s="1"/>
  <c r="F118" i="115" a="1"/>
  <c r="F118" i="115" s="1"/>
  <c r="I63" i="115" a="1"/>
  <c r="I63" i="115" s="1"/>
  <c r="H63" i="115" a="1"/>
  <c r="H63" i="115" s="1"/>
  <c r="E63" i="115" a="1"/>
  <c r="E63" i="115" s="1"/>
  <c r="L63" i="115" a="1"/>
  <c r="L63" i="115" s="1"/>
  <c r="J63" i="115" a="1"/>
  <c r="J63" i="115" s="1"/>
  <c r="K63" i="115" a="1"/>
  <c r="K63" i="115" s="1"/>
  <c r="F63" i="115" a="1"/>
  <c r="F63" i="115" s="1"/>
  <c r="G63" i="115" a="1"/>
  <c r="G63" i="115" s="1"/>
  <c r="H221" i="115" a="1"/>
  <c r="H221" i="115" s="1"/>
  <c r="K58" i="115" a="1"/>
  <c r="K58" i="115" s="1"/>
  <c r="J57" i="115" a="1"/>
  <c r="J57" i="115" s="1"/>
  <c r="K67" i="115" a="1"/>
  <c r="K67" i="115" s="1"/>
  <c r="I59" i="115" a="1"/>
  <c r="I59" i="115" s="1"/>
  <c r="E70" i="115" a="1"/>
  <c r="E70" i="115" s="1"/>
  <c r="G56" i="115" a="1"/>
  <c r="G56" i="115" s="1"/>
  <c r="I68" i="115" a="1"/>
  <c r="I68" i="115" s="1"/>
  <c r="I56" i="115" a="1"/>
  <c r="I56" i="115" s="1"/>
  <c r="F58" i="115" a="1"/>
  <c r="F58" i="115" s="1"/>
  <c r="K59" i="115" a="1"/>
  <c r="K59" i="115" s="1"/>
  <c r="G55" i="115" a="1"/>
  <c r="G55" i="115" s="1"/>
  <c r="H59" i="115" a="1"/>
  <c r="H59" i="115" s="1"/>
  <c r="E58" i="115" a="1"/>
  <c r="E58" i="115" s="1"/>
  <c r="J56" i="115" a="1"/>
  <c r="J56" i="115" s="1"/>
  <c r="G59" i="115" a="1"/>
  <c r="G59" i="115" s="1"/>
  <c r="E57" i="115" a="1"/>
  <c r="E57" i="115" s="1"/>
  <c r="F59" i="115" a="1"/>
  <c r="F59" i="115" s="1"/>
  <c r="L69" i="115" a="1"/>
  <c r="L69" i="115" s="1"/>
  <c r="G69" i="115" a="1"/>
  <c r="G69" i="115" s="1"/>
  <c r="K57" i="115" a="1"/>
  <c r="K57" i="115" s="1"/>
  <c r="I57" i="115" a="1"/>
  <c r="I57" i="115" s="1"/>
  <c r="J68" i="115" a="1"/>
  <c r="J68" i="115" s="1"/>
  <c r="F55" i="115" a="1"/>
  <c r="F55" i="115" s="1"/>
  <c r="G57" i="115" a="1"/>
  <c r="G57" i="115" s="1"/>
  <c r="H55" i="115" a="1"/>
  <c r="H55" i="115" s="1"/>
  <c r="L68" i="115" a="1"/>
  <c r="L68" i="115" s="1"/>
  <c r="F67" i="115" a="1"/>
  <c r="F67" i="115" s="1"/>
  <c r="L58" i="115" a="1"/>
  <c r="L58" i="115" s="1"/>
  <c r="J70" i="115" a="1"/>
  <c r="J70" i="115" s="1"/>
  <c r="I55" i="115" a="1"/>
  <c r="I55" i="115" s="1"/>
  <c r="F68" i="115" a="1"/>
  <c r="F68" i="115" s="1"/>
  <c r="E55" i="115" a="1"/>
  <c r="E55" i="115" s="1"/>
  <c r="H57" i="115" a="1"/>
  <c r="H57" i="115" s="1"/>
  <c r="J59" i="115" a="1"/>
  <c r="J59" i="115" s="1"/>
  <c r="F70" i="115" a="1"/>
  <c r="F70" i="115" s="1"/>
  <c r="J55" i="115" a="1"/>
  <c r="J55" i="115" s="1"/>
  <c r="L57" i="115" a="1"/>
  <c r="L57" i="115" s="1"/>
  <c r="K69" i="115" a="1"/>
  <c r="K69" i="115" s="1"/>
  <c r="H69" i="115" a="1"/>
  <c r="H69" i="115" s="1"/>
  <c r="I70" i="115" a="1"/>
  <c r="I70" i="115" s="1"/>
  <c r="K68" i="115" a="1"/>
  <c r="K68" i="115" s="1"/>
  <c r="H56" i="115" a="1"/>
  <c r="H56" i="115" s="1"/>
  <c r="G58" i="115" a="1"/>
  <c r="G58" i="115" s="1"/>
  <c r="J67" i="115" a="1"/>
  <c r="J67" i="115" s="1"/>
  <c r="H58" i="115" a="1"/>
  <c r="H58" i="115" s="1"/>
  <c r="L55" i="115" a="1"/>
  <c r="L55" i="115" s="1"/>
  <c r="E56" i="115" a="1"/>
  <c r="E56" i="115" s="1"/>
  <c r="J58" i="115" a="1"/>
  <c r="J58" i="115" s="1"/>
  <c r="K56" i="115" a="1"/>
  <c r="K56" i="115" s="1"/>
  <c r="K55" i="115" a="1"/>
  <c r="K55" i="115" s="1"/>
  <c r="E69" i="115" a="1"/>
  <c r="E69" i="115" s="1"/>
  <c r="G70" i="115" a="1"/>
  <c r="G70" i="115" s="1"/>
  <c r="F56" i="115" a="1"/>
  <c r="F56" i="115" s="1"/>
  <c r="F69" i="115" a="1"/>
  <c r="F69" i="115" s="1"/>
  <c r="I58" i="115" a="1"/>
  <c r="I58" i="115" s="1"/>
  <c r="E59" i="115" a="1"/>
  <c r="E59" i="115" s="1"/>
  <c r="F57" i="115" a="1"/>
  <c r="F57" i="115" s="1"/>
  <c r="L56" i="115" a="1"/>
  <c r="L56" i="115" s="1"/>
  <c r="L67" i="115" a="1"/>
  <c r="L67" i="115" s="1"/>
  <c r="I71" i="115" a="1"/>
  <c r="I71" i="115" s="1"/>
  <c r="G60" i="115" a="1"/>
  <c r="G60" i="115" s="1"/>
  <c r="E60" i="115" a="1"/>
  <c r="E60" i="115" s="1"/>
  <c r="K60" i="115" a="1"/>
  <c r="K60" i="115" s="1"/>
  <c r="G71" i="115" a="1"/>
  <c r="G71" i="115" s="1"/>
  <c r="J60" i="115" a="1"/>
  <c r="J60" i="115" s="1"/>
  <c r="E71" i="115" a="1"/>
  <c r="E71" i="115" s="1"/>
  <c r="L60" i="115" a="1"/>
  <c r="L60" i="115" s="1"/>
  <c r="L71" i="115" a="1"/>
  <c r="L71" i="115" s="1"/>
  <c r="I60" i="115" a="1"/>
  <c r="I60" i="115" s="1"/>
  <c r="H60" i="115" a="1"/>
  <c r="H60" i="115" s="1"/>
  <c r="F60" i="115" a="1"/>
  <c r="F60" i="115" s="1"/>
  <c r="H61" i="115" a="1"/>
  <c r="H61" i="115" s="1"/>
  <c r="H72" i="115" a="1"/>
  <c r="H72" i="115" s="1"/>
  <c r="I72" i="115" a="1"/>
  <c r="I72" i="115" s="1"/>
  <c r="F72" i="115" a="1"/>
  <c r="F72" i="115" s="1"/>
  <c r="F61" i="115" a="1"/>
  <c r="F61" i="115" s="1"/>
  <c r="G61" i="115" a="1"/>
  <c r="G61" i="115" s="1"/>
  <c r="J61" i="115" a="1"/>
  <c r="J61" i="115" s="1"/>
  <c r="K72" i="115" a="1"/>
  <c r="K72" i="115" s="1"/>
  <c r="K61" i="115" a="1"/>
  <c r="K61" i="115" s="1"/>
  <c r="I61" i="115" a="1"/>
  <c r="I61" i="115" s="1"/>
  <c r="J72" i="115" a="1"/>
  <c r="J72" i="115" s="1"/>
  <c r="L61" i="115" a="1"/>
  <c r="L61" i="115" s="1"/>
  <c r="E61" i="115" a="1"/>
  <c r="E61" i="115" s="1"/>
  <c r="G115" i="115" a="1"/>
  <c r="G115" i="115" s="1"/>
  <c r="I181" i="115" a="1"/>
  <c r="I181" i="115" s="1"/>
  <c r="G121" i="115" a="1"/>
  <c r="G121" i="115" s="1"/>
  <c r="L78" i="115"/>
  <c r="L30" i="115"/>
  <c r="L66" i="115"/>
  <c r="L72" i="115" s="1" a="1"/>
  <c r="L72" i="115" s="1"/>
  <c r="L54" i="115"/>
  <c r="L62" i="115" s="1" a="1"/>
  <c r="L62" i="115" s="1"/>
  <c r="L42" i="115"/>
  <c r="E222" i="115" a="1"/>
  <c r="E222" i="115" s="1"/>
  <c r="G197" i="115" a="1"/>
  <c r="G197" i="115" s="1"/>
  <c r="F197" i="115" a="1"/>
  <c r="F197" i="115" s="1"/>
  <c r="E197" i="115" a="1"/>
  <c r="E197" i="115" s="1"/>
  <c r="C198" i="115"/>
  <c r="I197" i="115" a="1"/>
  <c r="I197" i="115" s="1"/>
  <c r="H197" i="115" s="1"/>
  <c r="F202" i="115" a="1"/>
  <c r="F202" i="115" s="1"/>
  <c r="E35" i="115" a="1"/>
  <c r="E35" i="115" s="1"/>
  <c r="K31" i="115" a="1"/>
  <c r="K31" i="115" s="1"/>
  <c r="J37" i="115" a="1"/>
  <c r="J37" i="115" s="1"/>
  <c r="C171" i="115"/>
  <c r="J170" i="115" s="1" a="1"/>
  <c r="J170" i="115" s="1"/>
  <c r="H170" i="115" a="1"/>
  <c r="H170" i="115" s="1"/>
  <c r="G170" i="115" a="1"/>
  <c r="G170" i="115" s="1"/>
  <c r="F170" i="115" a="1"/>
  <c r="F170" i="115" s="1"/>
  <c r="J163" i="115" a="1"/>
  <c r="J163" i="115" s="1"/>
  <c r="I165" i="115" a="1"/>
  <c r="I165" i="115" s="1"/>
  <c r="I166" i="115" a="1"/>
  <c r="I166" i="115" s="1"/>
  <c r="H166" i="115" a="1"/>
  <c r="H166" i="115" s="1"/>
  <c r="E163" i="115" a="1"/>
  <c r="E163" i="115" s="1"/>
  <c r="F168" i="115" a="1"/>
  <c r="F168" i="115" s="1"/>
  <c r="J165" i="115" a="1"/>
  <c r="J165" i="115" s="1"/>
  <c r="E168" i="115" a="1"/>
  <c r="E168" i="115" s="1"/>
  <c r="R48" i="115"/>
  <c r="J73" i="115" a="1"/>
  <c r="J73" i="115" s="1"/>
  <c r="E62" i="115" a="1"/>
  <c r="E62" i="115" s="1"/>
  <c r="M106" i="115" a="1"/>
  <c r="M106" i="115" s="1"/>
  <c r="H105" i="115" a="1"/>
  <c r="H105" i="115" s="1"/>
  <c r="L109" i="115" a="1"/>
  <c r="L109" i="115" s="1"/>
  <c r="J221" i="115" a="1"/>
  <c r="J221" i="115" s="1"/>
  <c r="K87" i="115" a="1"/>
  <c r="K87" i="115" s="1"/>
  <c r="K44" i="115" a="1"/>
  <c r="K44" i="115" s="1"/>
  <c r="T44" i="115"/>
  <c r="K49" i="115" a="1"/>
  <c r="K49" i="115" s="1"/>
  <c r="K51" i="115" a="1"/>
  <c r="K51" i="115" s="1"/>
  <c r="J118" i="115" a="1"/>
  <c r="J118" i="115" s="1"/>
  <c r="T46" i="115"/>
  <c r="J220" i="115" a="1"/>
  <c r="J220" i="115" s="1"/>
  <c r="E115" i="115" a="1"/>
  <c r="E115" i="115" s="1"/>
  <c r="H117" i="115" a="1"/>
  <c r="H117" i="115" s="1"/>
  <c r="E203" i="115" a="1"/>
  <c r="E203" i="115" s="1"/>
  <c r="F216" i="115" a="1"/>
  <c r="F216" i="115" s="1"/>
  <c r="S51" i="115"/>
  <c r="E36" i="115" a="1"/>
  <c r="E36" i="115" s="1"/>
  <c r="E181" i="115" a="1"/>
  <c r="E181" i="115" s="1"/>
  <c r="T45" i="115"/>
  <c r="G218" i="115" a="1"/>
  <c r="G218" i="115" s="1"/>
  <c r="F204" i="115" a="1"/>
  <c r="F204" i="115" s="1"/>
  <c r="G221" i="115" a="1"/>
  <c r="G221" i="115" s="1"/>
  <c r="E220" i="115" a="1"/>
  <c r="E220" i="115" s="1"/>
  <c r="G206" i="115" a="1"/>
  <c r="G206" i="115" s="1"/>
  <c r="E116" i="115" a="1"/>
  <c r="E116" i="115" s="1"/>
  <c r="V44" i="115"/>
  <c r="K34" i="115" a="1"/>
  <c r="K34" i="115" s="1"/>
  <c r="E106" i="115" a="1"/>
  <c r="E106" i="115" s="1"/>
  <c r="Q51" i="115"/>
  <c r="K84" i="115" a="1"/>
  <c r="K84" i="115" s="1"/>
  <c r="N104" i="115" a="1"/>
  <c r="N104" i="115" s="1"/>
  <c r="I121" i="115" a="1"/>
  <c r="I121" i="115" s="1"/>
  <c r="I222" i="115" a="1"/>
  <c r="I222" i="115" s="1"/>
  <c r="K33" i="115" a="1"/>
  <c r="K33" i="115" s="1"/>
  <c r="E33" i="115" a="1"/>
  <c r="E33" i="115" s="1"/>
  <c r="E31" i="115" a="1"/>
  <c r="E31" i="115" s="1"/>
  <c r="I120" i="115" a="1"/>
  <c r="I120" i="115" s="1"/>
  <c r="F62" i="115" a="1"/>
  <c r="F62" i="115" s="1"/>
  <c r="T51" i="115"/>
  <c r="C159" i="115"/>
  <c r="E151" i="115" s="1" a="1"/>
  <c r="E151" i="115" s="1"/>
  <c r="H158" i="115" a="1"/>
  <c r="H158" i="115" s="1"/>
  <c r="G158" i="115" a="1"/>
  <c r="G158" i="115" s="1"/>
  <c r="I155" i="115" a="1"/>
  <c r="I155" i="115" s="1"/>
  <c r="F156" i="115" a="1"/>
  <c r="F156" i="115" s="1"/>
  <c r="H156" i="115" a="1"/>
  <c r="H156" i="115" s="1"/>
  <c r="I216" i="115" a="1"/>
  <c r="I216" i="115" s="1"/>
  <c r="J218" i="115" a="1"/>
  <c r="J218" i="115" s="1"/>
  <c r="R46" i="115"/>
  <c r="T48" i="115"/>
  <c r="U48" i="115"/>
  <c r="U46" i="115"/>
  <c r="F221" i="115" a="1"/>
  <c r="F221" i="115" s="1"/>
  <c r="C99" i="115"/>
  <c r="F98" i="115" s="1" a="1"/>
  <c r="F98" i="115" s="1"/>
  <c r="I98" i="115" a="1"/>
  <c r="I98" i="115" s="1"/>
  <c r="H98" i="115" s="1"/>
  <c r="G96" i="115" a="1"/>
  <c r="G96" i="115" s="1"/>
  <c r="E93" i="115" a="1"/>
  <c r="E93" i="115" s="1"/>
  <c r="F95" i="115" a="1"/>
  <c r="F95" i="115" s="1"/>
  <c r="F96" i="115" a="1"/>
  <c r="F96" i="115" s="1"/>
  <c r="F209" i="115" a="1"/>
  <c r="F209" i="115" s="1"/>
  <c r="E209" i="115" a="1"/>
  <c r="E209" i="115" s="1"/>
  <c r="C210" i="115"/>
  <c r="I209" i="115" a="1"/>
  <c r="I209" i="115" s="1"/>
  <c r="H209" i="115" s="1"/>
  <c r="E207" i="115" a="1"/>
  <c r="E207" i="115" s="1"/>
  <c r="E204" i="115" a="1"/>
  <c r="E204" i="115" s="1"/>
  <c r="F207" i="115" a="1"/>
  <c r="F207" i="115" s="1"/>
  <c r="G207" i="115" a="1"/>
  <c r="G207" i="115" s="1"/>
  <c r="F205" i="115" a="1"/>
  <c r="F205" i="115" s="1"/>
  <c r="G205" i="115" a="1"/>
  <c r="G205" i="115" s="1"/>
  <c r="C39" i="115"/>
  <c r="J38" i="115" a="1"/>
  <c r="J38" i="115" s="1"/>
  <c r="I38" i="115" a="1"/>
  <c r="I38" i="115" s="1"/>
  <c r="H38" i="115" a="1"/>
  <c r="H38" i="115" s="1"/>
  <c r="G38" i="115" a="1"/>
  <c r="G38" i="115" s="1"/>
  <c r="F38" i="115" a="1"/>
  <c r="F38" i="115" s="1"/>
  <c r="L38" i="115" a="1"/>
  <c r="L38" i="115" s="1"/>
  <c r="K38" i="115" a="1"/>
  <c r="K38" i="115" s="1"/>
  <c r="H36" i="115" a="1"/>
  <c r="H36" i="115" s="1"/>
  <c r="H34" i="115" a="1"/>
  <c r="H34" i="115" s="1"/>
  <c r="E34" i="115" a="1"/>
  <c r="E34" i="115" s="1"/>
  <c r="F34" i="115" a="1"/>
  <c r="F34" i="115" s="1"/>
  <c r="I36" i="115" a="1"/>
  <c r="I36" i="115" s="1"/>
  <c r="F36" i="115" a="1"/>
  <c r="F36" i="115" s="1"/>
  <c r="L36" i="115" a="1"/>
  <c r="L36" i="115" s="1"/>
  <c r="F117" i="115" a="1"/>
  <c r="F117" i="115" s="1"/>
  <c r="J117" i="115" a="1"/>
  <c r="J117" i="115" s="1"/>
  <c r="H33" i="115" a="1"/>
  <c r="H33" i="115" s="1"/>
  <c r="U50" i="115"/>
  <c r="G119" i="115" a="1"/>
  <c r="G119" i="115" s="1"/>
  <c r="L33" i="115" a="1"/>
  <c r="L33" i="115" s="1"/>
  <c r="L37" i="115" a="1"/>
  <c r="L37" i="115" s="1"/>
  <c r="G34" i="115" a="1"/>
  <c r="G34" i="115" s="1"/>
  <c r="E37" i="115" a="1"/>
  <c r="E37" i="115" s="1"/>
  <c r="N110" i="115" a="1"/>
  <c r="N110" i="115" s="1"/>
  <c r="H110" i="115" a="1"/>
  <c r="H110" i="115" s="1"/>
  <c r="J110" i="115" a="1"/>
  <c r="J110" i="115" s="1"/>
  <c r="I110" i="115" a="1"/>
  <c r="I110" i="115" s="1"/>
  <c r="C111" i="115"/>
  <c r="L110" i="115" s="1" a="1"/>
  <c r="L110" i="115" s="1"/>
  <c r="I107" i="115" a="1"/>
  <c r="I107" i="115" s="1"/>
  <c r="I104" i="115" a="1"/>
  <c r="I104" i="115" s="1"/>
  <c r="H106" i="115" a="1"/>
  <c r="H106" i="115" s="1"/>
  <c r="H108" i="115" a="1"/>
  <c r="H108" i="115" s="1"/>
  <c r="E105" i="115" a="1"/>
  <c r="E105" i="115" s="1"/>
  <c r="I103" i="115" a="1"/>
  <c r="I103" i="115" s="1"/>
  <c r="S49" i="115"/>
  <c r="F220" i="115" a="1"/>
  <c r="F220" i="115" s="1"/>
  <c r="G203" i="115" a="1"/>
  <c r="G203" i="115" s="1"/>
  <c r="I35" i="115" a="1"/>
  <c r="I35" i="115" s="1"/>
  <c r="C75" i="115"/>
  <c r="J69" i="115" s="1" a="1"/>
  <c r="J69" i="115" s="1"/>
  <c r="G74" i="115" a="1"/>
  <c r="G74" i="115" s="1"/>
  <c r="F74" i="115" a="1"/>
  <c r="F74" i="115" s="1"/>
  <c r="I74" i="115" a="1"/>
  <c r="I74" i="115" s="1"/>
  <c r="H74" i="115" a="1"/>
  <c r="H74" i="115" s="1"/>
  <c r="E74" i="115" a="1"/>
  <c r="E74" i="115" s="1"/>
  <c r="K74" i="115" a="1"/>
  <c r="K74" i="115" s="1"/>
  <c r="J74" i="115" a="1"/>
  <c r="J74" i="115" s="1"/>
  <c r="K48" i="115" a="1"/>
  <c r="K48" i="115" s="1"/>
  <c r="F119" i="115" a="1"/>
  <c r="F119" i="115" s="1"/>
  <c r="E121" i="115" a="1"/>
  <c r="E121" i="115" s="1"/>
  <c r="J222" i="115" a="1"/>
  <c r="J222" i="115" s="1"/>
  <c r="M108" i="115" a="1"/>
  <c r="M108" i="115" s="1"/>
  <c r="F32" i="115" a="1"/>
  <c r="F32" i="115" s="1"/>
  <c r="J35" i="115" a="1"/>
  <c r="J35" i="115" s="1"/>
  <c r="K37" i="115" a="1"/>
  <c r="K37" i="115" s="1"/>
  <c r="K73" i="115" a="1"/>
  <c r="K73" i="115" s="1"/>
  <c r="J62" i="115" a="1"/>
  <c r="J62" i="115" s="1"/>
  <c r="V46" i="115"/>
  <c r="H220" i="115" a="1"/>
  <c r="H220" i="115" s="1"/>
  <c r="I177" i="115" a="1"/>
  <c r="I177" i="115" s="1"/>
  <c r="I94" i="115" a="1"/>
  <c r="I94" i="115" s="1"/>
  <c r="H94" i="115" s="1"/>
  <c r="S45" i="115"/>
  <c r="Q50" i="115"/>
  <c r="G217" i="115" a="1"/>
  <c r="G217" i="115" s="1"/>
  <c r="G75" i="111" a="1"/>
  <c r="G75" i="111" s="1"/>
  <c r="F108" i="112" a="1"/>
  <c r="F108" i="112" s="1"/>
  <c r="J222" i="112" a="1"/>
  <c r="J222" i="112" s="1"/>
  <c r="F208" i="112" a="1"/>
  <c r="F208" i="112" s="1"/>
  <c r="I53" i="111" a="1"/>
  <c r="I53" i="111" s="1"/>
  <c r="F53" i="111" a="1"/>
  <c r="F53" i="111" s="1"/>
  <c r="J53" i="111" a="1"/>
  <c r="J53" i="111" s="1"/>
  <c r="H53" i="111" a="1"/>
  <c r="H53" i="111" s="1"/>
  <c r="G53" i="111" a="1"/>
  <c r="G53" i="111" s="1"/>
  <c r="E53" i="111" a="1"/>
  <c r="E53" i="111" s="1"/>
  <c r="I47" i="111" a="1"/>
  <c r="I47" i="111" s="1"/>
  <c r="I45" i="111" a="1"/>
  <c r="I45" i="111" s="1"/>
  <c r="E46" i="111" a="1"/>
  <c r="E46" i="111" s="1"/>
  <c r="I51" i="111" a="1"/>
  <c r="I51" i="111" s="1"/>
  <c r="E50" i="111" a="1"/>
  <c r="E50" i="111" s="1"/>
  <c r="P51" i="111" s="1"/>
  <c r="H46" i="111" a="1"/>
  <c r="H46" i="111" s="1"/>
  <c r="S47" i="111" s="1"/>
  <c r="J45" i="111" a="1"/>
  <c r="J45" i="111" s="1"/>
  <c r="I46" i="111" a="1"/>
  <c r="I46" i="111" s="1"/>
  <c r="G46" i="111" a="1"/>
  <c r="G46" i="111" s="1"/>
  <c r="G45" i="111" a="1"/>
  <c r="G45" i="111" s="1"/>
  <c r="F51" i="111" a="1"/>
  <c r="F51" i="111" s="1"/>
  <c r="J46" i="111" a="1"/>
  <c r="J46" i="111" s="1"/>
  <c r="U47" i="111" s="1"/>
  <c r="E45" i="111" a="1"/>
  <c r="E45" i="111" s="1"/>
  <c r="G47" i="111" a="1"/>
  <c r="G47" i="111" s="1"/>
  <c r="E47" i="111" a="1"/>
  <c r="E47" i="111" s="1"/>
  <c r="P48" i="111" s="1"/>
  <c r="J50" i="111" a="1"/>
  <c r="J50" i="111" s="1"/>
  <c r="F45" i="111" a="1"/>
  <c r="F45" i="111" s="1"/>
  <c r="H32" i="112" a="1"/>
  <c r="H32" i="112" s="1"/>
  <c r="K74" i="112" a="1"/>
  <c r="K74" i="112" s="1"/>
  <c r="E74" i="112" a="1"/>
  <c r="E74" i="112" s="1"/>
  <c r="J74" i="112" a="1"/>
  <c r="J74" i="112" s="1"/>
  <c r="C75" i="112"/>
  <c r="I74" i="112" a="1"/>
  <c r="I74" i="112" s="1"/>
  <c r="H74" i="112" a="1"/>
  <c r="H74" i="112" s="1"/>
  <c r="G74" i="112" a="1"/>
  <c r="G74" i="112" s="1"/>
  <c r="F74" i="112" a="1"/>
  <c r="F74" i="112" s="1"/>
  <c r="L70" i="112" a="1"/>
  <c r="L70" i="112" s="1"/>
  <c r="E67" i="112" a="1"/>
  <c r="E67" i="112" s="1"/>
  <c r="L72" i="112" a="1"/>
  <c r="L72" i="112" s="1"/>
  <c r="E72" i="112" a="1"/>
  <c r="E72" i="112" s="1"/>
  <c r="F68" i="112" a="1"/>
  <c r="F68" i="112" s="1"/>
  <c r="J67" i="112" a="1"/>
  <c r="J67" i="112" s="1"/>
  <c r="H67" i="112" a="1"/>
  <c r="H67" i="112" s="1"/>
  <c r="J68" i="112" a="1"/>
  <c r="J68" i="112" s="1"/>
  <c r="H72" i="112" a="1"/>
  <c r="H72" i="112" s="1"/>
  <c r="G70" i="112" a="1"/>
  <c r="G70" i="112" s="1"/>
  <c r="K72" i="112" a="1"/>
  <c r="K72" i="112" s="1"/>
  <c r="K68" i="112" a="1"/>
  <c r="K68" i="112" s="1"/>
  <c r="G72" i="112" a="1"/>
  <c r="G72" i="112" s="1"/>
  <c r="H70" i="112" a="1"/>
  <c r="H70" i="112" s="1"/>
  <c r="F70" i="112" a="1"/>
  <c r="F70" i="112" s="1"/>
  <c r="E70" i="112" a="1"/>
  <c r="E70" i="112" s="1"/>
  <c r="J72" i="112" a="1"/>
  <c r="J72" i="112" s="1"/>
  <c r="K67" i="112" a="1"/>
  <c r="K67" i="112" s="1"/>
  <c r="E68" i="112" a="1"/>
  <c r="E68" i="112" s="1"/>
  <c r="I72" i="112" a="1"/>
  <c r="I72" i="112" s="1"/>
  <c r="K70" i="112" a="1"/>
  <c r="K70" i="112" s="1"/>
  <c r="G68" i="112" a="1"/>
  <c r="G68" i="112" s="1"/>
  <c r="F67" i="112" a="1"/>
  <c r="F67" i="112" s="1"/>
  <c r="H68" i="112" a="1"/>
  <c r="H68" i="112" s="1"/>
  <c r="L34" i="112" a="1"/>
  <c r="L34" i="112" s="1"/>
  <c r="Q48" i="112"/>
  <c r="Q44" i="112"/>
  <c r="H59" i="112" a="1"/>
  <c r="H59" i="112" s="1"/>
  <c r="G61" i="112" a="1"/>
  <c r="G61" i="112" s="1"/>
  <c r="I168" i="112" a="1"/>
  <c r="I168" i="112" s="1"/>
  <c r="U169" i="112" s="1"/>
  <c r="H167" i="112" a="1"/>
  <c r="H167" i="112" s="1"/>
  <c r="G105" i="112" a="1"/>
  <c r="G105" i="112" s="1"/>
  <c r="M108" i="112" a="1"/>
  <c r="M108" i="112" s="1"/>
  <c r="L66" i="112"/>
  <c r="L74" i="112" s="1" a="1"/>
  <c r="L74" i="112" s="1"/>
  <c r="L30" i="112"/>
  <c r="L78" i="112"/>
  <c r="L42" i="112"/>
  <c r="L54" i="112"/>
  <c r="C65" i="111"/>
  <c r="G57" i="111" s="1" a="1"/>
  <c r="G57" i="111" s="1"/>
  <c r="G64" i="111" a="1"/>
  <c r="G64" i="111" s="1"/>
  <c r="I64" i="111" a="1"/>
  <c r="I64" i="111" s="1"/>
  <c r="J60" i="111" a="1"/>
  <c r="J60" i="111" s="1"/>
  <c r="J61" i="111" a="1"/>
  <c r="J61" i="111" s="1"/>
  <c r="H59" i="111" a="1"/>
  <c r="H59" i="111" s="1"/>
  <c r="J62" i="111" a="1"/>
  <c r="J62" i="111" s="1"/>
  <c r="I60" i="111" a="1"/>
  <c r="I60" i="111" s="1"/>
  <c r="I75" i="111" a="1"/>
  <c r="I75" i="111" s="1"/>
  <c r="F49" i="111" a="1"/>
  <c r="F49" i="111" s="1"/>
  <c r="F52" i="111" a="1"/>
  <c r="F52" i="111" s="1"/>
  <c r="Q53" i="111" s="1"/>
  <c r="N103" i="112" a="1"/>
  <c r="N103" i="112" s="1"/>
  <c r="M105" i="112" a="1"/>
  <c r="M105" i="112" s="1"/>
  <c r="R164" i="112"/>
  <c r="C123" i="112"/>
  <c r="F122" i="112" s="1" a="1"/>
  <c r="F122" i="112" s="1"/>
  <c r="G118" i="112" a="1"/>
  <c r="G118" i="112" s="1"/>
  <c r="V168" i="112"/>
  <c r="J106" i="112" a="1"/>
  <c r="J106" i="112" s="1"/>
  <c r="P40" i="111"/>
  <c r="V167" i="112"/>
  <c r="J171" i="112" a="1"/>
  <c r="J171" i="112" s="1"/>
  <c r="V171" i="112" s="1"/>
  <c r="I171" i="112" a="1"/>
  <c r="I171" i="112" s="1"/>
  <c r="F171" i="112" a="1"/>
  <c r="F171" i="112" s="1"/>
  <c r="R171" i="112" s="1"/>
  <c r="H171" i="112" a="1"/>
  <c r="H171" i="112" s="1"/>
  <c r="T171" i="112" s="1"/>
  <c r="G171" i="112" a="1"/>
  <c r="G171" i="112" s="1"/>
  <c r="S171" i="112" s="1"/>
  <c r="E171" i="112" a="1"/>
  <c r="E171" i="112" s="1"/>
  <c r="G163" i="112" a="1"/>
  <c r="G163" i="112" s="1"/>
  <c r="S164" i="112" s="1"/>
  <c r="G169" i="112" a="1"/>
  <c r="G169" i="112" s="1"/>
  <c r="S170" i="112" s="1"/>
  <c r="I104" i="112" a="1"/>
  <c r="I104" i="112" s="1"/>
  <c r="I121" i="112" a="1"/>
  <c r="I121" i="112" s="1"/>
  <c r="G51" i="111" a="1"/>
  <c r="G51" i="111" s="1"/>
  <c r="G151" i="112" a="1"/>
  <c r="G151" i="112" s="1"/>
  <c r="H165" i="112" a="1"/>
  <c r="H165" i="112" s="1"/>
  <c r="H164" i="112" a="1"/>
  <c r="H164" i="112" s="1"/>
  <c r="F109" i="112" a="1"/>
  <c r="F109" i="112" s="1"/>
  <c r="S51" i="112"/>
  <c r="F167" i="112" a="1"/>
  <c r="F167" i="112" s="1"/>
  <c r="R167" i="112" s="1"/>
  <c r="J49" i="111" a="1"/>
  <c r="J49" i="111" s="1"/>
  <c r="E52" i="111" a="1"/>
  <c r="E52" i="111" s="1"/>
  <c r="G182" i="112" a="1"/>
  <c r="G182" i="112" s="1"/>
  <c r="F182" i="112" a="1"/>
  <c r="F182" i="112" s="1"/>
  <c r="E182" i="112" a="1"/>
  <c r="E182" i="112" s="1"/>
  <c r="H182" i="112" a="1"/>
  <c r="H182" i="112" s="1"/>
  <c r="J182" i="112" a="1"/>
  <c r="J182" i="112" s="1"/>
  <c r="I182" i="112" a="1"/>
  <c r="I182" i="112" s="1"/>
  <c r="C183" i="112"/>
  <c r="H177" i="112" a="1"/>
  <c r="H177" i="112" s="1"/>
  <c r="E177" i="112" a="1"/>
  <c r="E177" i="112" s="1"/>
  <c r="H180" i="112" a="1"/>
  <c r="H180" i="112" s="1"/>
  <c r="E176" i="112" a="1"/>
  <c r="E176" i="112" s="1"/>
  <c r="F177" i="112" a="1"/>
  <c r="F177" i="112" s="1"/>
  <c r="F180" i="112" a="1"/>
  <c r="F180" i="112" s="1"/>
  <c r="J176" i="112" a="1"/>
  <c r="J176" i="112" s="1"/>
  <c r="E175" i="112" a="1"/>
  <c r="E175" i="112" s="1"/>
  <c r="G180" i="112" a="1"/>
  <c r="G180" i="112" s="1"/>
  <c r="G175" i="112" a="1"/>
  <c r="G175" i="112" s="1"/>
  <c r="J175" i="112" a="1"/>
  <c r="J175" i="112" s="1"/>
  <c r="H179" i="112" a="1"/>
  <c r="H179" i="112" s="1"/>
  <c r="J178" i="112" a="1"/>
  <c r="J178" i="112" s="1"/>
  <c r="J180" i="112" a="1"/>
  <c r="J180" i="112" s="1"/>
  <c r="G178" i="112" a="1"/>
  <c r="G178" i="112" s="1"/>
  <c r="G179" i="112" a="1"/>
  <c r="G179" i="112" s="1"/>
  <c r="I179" i="112" a="1"/>
  <c r="I179" i="112" s="1"/>
  <c r="G176" i="112" a="1"/>
  <c r="G176" i="112" s="1"/>
  <c r="E180" i="112" a="1"/>
  <c r="E180" i="112" s="1"/>
  <c r="G177" i="112" a="1"/>
  <c r="G177" i="112" s="1"/>
  <c r="F179" i="112" a="1"/>
  <c r="F179" i="112" s="1"/>
  <c r="I180" i="112" a="1"/>
  <c r="I180" i="112" s="1"/>
  <c r="F178" i="112" a="1"/>
  <c r="F178" i="112" s="1"/>
  <c r="H178" i="112" a="1"/>
  <c r="H178" i="112" s="1"/>
  <c r="T179" i="112" s="1"/>
  <c r="E178" i="112" a="1"/>
  <c r="E178" i="112" s="1"/>
  <c r="I177" i="112" a="1"/>
  <c r="I177" i="112" s="1"/>
  <c r="I176" i="112" a="1"/>
  <c r="I176" i="112" s="1"/>
  <c r="E179" i="112" a="1"/>
  <c r="E179" i="112" s="1"/>
  <c r="F176" i="112" a="1"/>
  <c r="F176" i="112" s="1"/>
  <c r="R177" i="112" s="1"/>
  <c r="H175" i="112" a="1"/>
  <c r="H175" i="112" s="1"/>
  <c r="H176" i="112" a="1"/>
  <c r="H176" i="112" s="1"/>
  <c r="K50" i="112" a="1"/>
  <c r="K50" i="112" s="1"/>
  <c r="E69" i="112" a="1"/>
  <c r="E69" i="112" s="1"/>
  <c r="F73" i="112" a="1"/>
  <c r="F73" i="112" s="1"/>
  <c r="K108" i="112" a="1"/>
  <c r="K108" i="112" s="1"/>
  <c r="B90" i="110"/>
  <c r="D99" i="110"/>
  <c r="F55" i="112" a="1"/>
  <c r="F55" i="112" s="1"/>
  <c r="V50" i="112"/>
  <c r="E167" i="112" a="1"/>
  <c r="E167" i="112" s="1"/>
  <c r="Q168" i="112" s="1"/>
  <c r="F165" i="112" a="1"/>
  <c r="F165" i="112" s="1"/>
  <c r="R166" i="112" s="1"/>
  <c r="G106" i="112" a="1"/>
  <c r="G106" i="112" s="1"/>
  <c r="I107" i="112" a="1"/>
  <c r="I107" i="112" s="1"/>
  <c r="K107" i="112" a="1"/>
  <c r="K107" i="112" s="1"/>
  <c r="K109" i="112" a="1"/>
  <c r="K109" i="112" s="1"/>
  <c r="Q39" i="111"/>
  <c r="I155" i="112" a="1"/>
  <c r="I155" i="112" s="1"/>
  <c r="G219" i="112" a="1"/>
  <c r="G219" i="112" s="1"/>
  <c r="H218" i="112" a="1"/>
  <c r="H218" i="112" s="1"/>
  <c r="B87" i="110"/>
  <c r="D96" i="110"/>
  <c r="G99" i="112" a="1"/>
  <c r="G99" i="112" s="1"/>
  <c r="F99" i="112" a="1"/>
  <c r="F99" i="112" s="1"/>
  <c r="E99" i="112" a="1"/>
  <c r="E99" i="112" s="1"/>
  <c r="H58" i="111" a="1"/>
  <c r="H58" i="111" s="1"/>
  <c r="H63" i="111" a="1"/>
  <c r="H63" i="111" s="1"/>
  <c r="I105" i="112" a="1"/>
  <c r="I105" i="112" s="1"/>
  <c r="F48" i="111" a="1"/>
  <c r="F48" i="111" s="1"/>
  <c r="H52" i="111" a="1"/>
  <c r="H52" i="111" s="1"/>
  <c r="V170" i="112"/>
  <c r="F106" i="112" a="1"/>
  <c r="F106" i="112" s="1"/>
  <c r="I117" i="112" a="1"/>
  <c r="I117" i="112" s="1"/>
  <c r="V46" i="112"/>
  <c r="C159" i="112"/>
  <c r="E157" i="112" s="1" a="1"/>
  <c r="E157" i="112" s="1"/>
  <c r="H158" i="112" a="1"/>
  <c r="H158" i="112" s="1"/>
  <c r="G158" i="112" a="1"/>
  <c r="G158" i="112" s="1"/>
  <c r="J158" i="112" a="1"/>
  <c r="J158" i="112" s="1"/>
  <c r="E158" i="112" a="1"/>
  <c r="E158" i="112" s="1"/>
  <c r="F158" i="112" a="1"/>
  <c r="F158" i="112" s="1"/>
  <c r="F152" i="112" a="1"/>
  <c r="F152" i="112" s="1"/>
  <c r="J151" i="112" a="1"/>
  <c r="J151" i="112" s="1"/>
  <c r="J153" i="112" a="1"/>
  <c r="J153" i="112" s="1"/>
  <c r="H153" i="112" a="1"/>
  <c r="H153" i="112" s="1"/>
  <c r="F37" i="112" a="1"/>
  <c r="F37" i="112" s="1"/>
  <c r="E169" i="112" a="1"/>
  <c r="E169" i="112" s="1"/>
  <c r="Q169" i="112" s="1"/>
  <c r="H166" i="112" a="1"/>
  <c r="H166" i="112" s="1"/>
  <c r="K46" i="112" a="1"/>
  <c r="K46" i="112" s="1"/>
  <c r="K44" i="112" a="1"/>
  <c r="K44" i="112" s="1"/>
  <c r="F154" i="112" a="1"/>
  <c r="F154" i="112" s="1"/>
  <c r="G50" i="111" a="1"/>
  <c r="G50" i="111" s="1"/>
  <c r="G107" i="112" a="1"/>
  <c r="G107" i="112" s="1"/>
  <c r="K47" i="112" a="1"/>
  <c r="K47" i="112" s="1"/>
  <c r="K71" i="112" a="1"/>
  <c r="K71" i="112" s="1"/>
  <c r="I73" i="112" a="1"/>
  <c r="I73" i="112" s="1"/>
  <c r="K105" i="112" a="1"/>
  <c r="K105" i="112" s="1"/>
  <c r="I219" i="112" a="1"/>
  <c r="I219" i="112" s="1"/>
  <c r="I35" i="112" a="1"/>
  <c r="I35" i="112" s="1"/>
  <c r="E106" i="112" a="1"/>
  <c r="E106" i="112" s="1"/>
  <c r="F47" i="111" a="1"/>
  <c r="F47" i="111" s="1"/>
  <c r="I165" i="112" a="1"/>
  <c r="I165" i="112" s="1"/>
  <c r="J163" i="112" a="1"/>
  <c r="J163" i="112" s="1"/>
  <c r="V164" i="112" s="1"/>
  <c r="K106" i="112" a="1"/>
  <c r="K106" i="112" s="1"/>
  <c r="M106" i="112" a="1"/>
  <c r="M106" i="112" s="1"/>
  <c r="M104" i="112" a="1"/>
  <c r="M104" i="112" s="1"/>
  <c r="L109" i="112" a="1"/>
  <c r="L109" i="112" s="1"/>
  <c r="T36" i="111"/>
  <c r="G41" i="111" a="1"/>
  <c r="G41" i="111" s="1"/>
  <c r="R41" i="111" s="1"/>
  <c r="E41" i="111" a="1"/>
  <c r="E41" i="111" s="1"/>
  <c r="P41" i="111" s="1"/>
  <c r="H41" i="111" a="1"/>
  <c r="H41" i="111" s="1"/>
  <c r="S41" i="111" s="1"/>
  <c r="F41" i="111" a="1"/>
  <c r="F41" i="111" s="1"/>
  <c r="Q41" i="111" s="1"/>
  <c r="J41" i="111" a="1"/>
  <c r="J41" i="111" s="1"/>
  <c r="U41" i="111" s="1"/>
  <c r="I41" i="111" a="1"/>
  <c r="I41" i="111" s="1"/>
  <c r="I33" i="111" a="1"/>
  <c r="I33" i="111" s="1"/>
  <c r="H35" i="111" a="1"/>
  <c r="H35" i="111" s="1"/>
  <c r="G37" i="111" a="1"/>
  <c r="G37" i="111" s="1"/>
  <c r="I34" i="111" a="1"/>
  <c r="I34" i="111" s="1"/>
  <c r="T35" i="111" s="1"/>
  <c r="J33" i="111" a="1"/>
  <c r="J33" i="111" s="1"/>
  <c r="U34" i="111" s="1"/>
  <c r="F37" i="111" a="1"/>
  <c r="F37" i="111" s="1"/>
  <c r="Q38" i="111" s="1"/>
  <c r="G36" i="112" a="1"/>
  <c r="G36" i="112" s="1"/>
  <c r="K45" i="112" a="1"/>
  <c r="K45" i="112" s="1"/>
  <c r="H49" i="111" a="1"/>
  <c r="H49" i="111" s="1"/>
  <c r="S50" i="111" s="1"/>
  <c r="J155" i="112" a="1"/>
  <c r="J155" i="112" s="1"/>
  <c r="G157" i="112" a="1"/>
  <c r="G157" i="112" s="1"/>
  <c r="H217" i="112" a="1"/>
  <c r="H217" i="112" s="1"/>
  <c r="E108" i="112" a="1"/>
  <c r="E108" i="112" s="1"/>
  <c r="F34" i="112" a="1"/>
  <c r="F34" i="112" s="1"/>
  <c r="F94" i="112" a="1"/>
  <c r="F94" i="112" s="1"/>
  <c r="G36" i="111" a="1"/>
  <c r="G36" i="111" s="1"/>
  <c r="J48" i="111" a="1"/>
  <c r="J48" i="111" s="1"/>
  <c r="U48" i="111" s="1"/>
  <c r="G48" i="111" a="1"/>
  <c r="G48" i="111" s="1"/>
  <c r="R49" i="111" s="1"/>
  <c r="J52" i="111" a="1"/>
  <c r="J52" i="111" s="1"/>
  <c r="N110" i="112" a="1"/>
  <c r="N110" i="112" s="1"/>
  <c r="H110" i="112" a="1"/>
  <c r="H110" i="112" s="1"/>
  <c r="M110" i="112" a="1"/>
  <c r="M110" i="112" s="1"/>
  <c r="G110" i="112" a="1"/>
  <c r="G110" i="112" s="1"/>
  <c r="E110" i="112" a="1"/>
  <c r="E110" i="112" s="1"/>
  <c r="C111" i="112"/>
  <c r="K110" i="112" a="1"/>
  <c r="K110" i="112" s="1"/>
  <c r="J110" i="112" a="1"/>
  <c r="J110" i="112" s="1"/>
  <c r="F110" i="112" a="1"/>
  <c r="F110" i="112" s="1"/>
  <c r="I103" i="112" a="1"/>
  <c r="I103" i="112" s="1"/>
  <c r="G209" i="112" a="1"/>
  <c r="G209" i="112" s="1"/>
  <c r="F209" i="112" a="1"/>
  <c r="F209" i="112" s="1"/>
  <c r="C210" i="112"/>
  <c r="E202" i="112" a="1"/>
  <c r="E202" i="112" s="1"/>
  <c r="G206" i="112" a="1"/>
  <c r="G206" i="112" s="1"/>
  <c r="F205" i="112" a="1"/>
  <c r="F205" i="112" s="1"/>
  <c r="E205" i="112" a="1"/>
  <c r="E205" i="112" s="1"/>
  <c r="E206" i="112" a="1"/>
  <c r="E206" i="112" s="1"/>
  <c r="G205" i="112" a="1"/>
  <c r="G205" i="112" s="1"/>
  <c r="F207" i="112" a="1"/>
  <c r="F207" i="112" s="1"/>
  <c r="G202" i="112" a="1"/>
  <c r="G202" i="112" s="1"/>
  <c r="E207" i="112" a="1"/>
  <c r="E207" i="112" s="1"/>
  <c r="E204" i="112" a="1"/>
  <c r="E204" i="112" s="1"/>
  <c r="G207" i="112" a="1"/>
  <c r="G207" i="112" s="1"/>
  <c r="E203" i="112" a="1"/>
  <c r="E203" i="112" s="1"/>
  <c r="F204" i="112" a="1"/>
  <c r="F204" i="112" s="1"/>
  <c r="G203" i="112" a="1"/>
  <c r="G203" i="112" s="1"/>
  <c r="E109" i="112" a="1"/>
  <c r="E109" i="112" s="1"/>
  <c r="H121" i="112" a="1"/>
  <c r="H121" i="112" s="1"/>
  <c r="S47" i="112"/>
  <c r="J51" i="111" a="1"/>
  <c r="J51" i="111" s="1"/>
  <c r="U48" i="112"/>
  <c r="S49" i="112"/>
  <c r="D93" i="110"/>
  <c r="B84" i="110"/>
  <c r="C63" i="112"/>
  <c r="I59" i="112" s="1" a="1"/>
  <c r="I59" i="112" s="1"/>
  <c r="J62" i="112" a="1"/>
  <c r="J62" i="112" s="1"/>
  <c r="I62" i="112" a="1"/>
  <c r="I62" i="112" s="1"/>
  <c r="H62" i="112" a="1"/>
  <c r="H62" i="112" s="1"/>
  <c r="F62" i="112" a="1"/>
  <c r="F62" i="112" s="1"/>
  <c r="H55" i="112" a="1"/>
  <c r="H55" i="112" s="1"/>
  <c r="K58" i="112" a="1"/>
  <c r="K58" i="112" s="1"/>
  <c r="E56" i="112" a="1"/>
  <c r="E56" i="112" s="1"/>
  <c r="I55" i="112" a="1"/>
  <c r="I55" i="112" s="1"/>
  <c r="J56" i="112" a="1"/>
  <c r="J56" i="112" s="1"/>
  <c r="L56" i="112" a="1"/>
  <c r="L56" i="112" s="1"/>
  <c r="E60" i="112" a="1"/>
  <c r="E60" i="112" s="1"/>
  <c r="L58" i="112" a="1"/>
  <c r="L58" i="112" s="1"/>
  <c r="G56" i="112" a="1"/>
  <c r="G56" i="112" s="1"/>
  <c r="G55" i="112" a="1"/>
  <c r="G55" i="112" s="1"/>
  <c r="I56" i="112" a="1"/>
  <c r="I56" i="112" s="1"/>
  <c r="K56" i="112" a="1"/>
  <c r="K56" i="112" s="1"/>
  <c r="H58" i="112" a="1"/>
  <c r="H58" i="112" s="1"/>
  <c r="F56" i="112" a="1"/>
  <c r="F56" i="112" s="1"/>
  <c r="H168" i="112" a="1"/>
  <c r="H168" i="112" s="1"/>
  <c r="G168" i="112" a="1"/>
  <c r="G168" i="112" s="1"/>
  <c r="N104" i="112" a="1"/>
  <c r="N104" i="112" s="1"/>
  <c r="J105" i="112" a="1"/>
  <c r="J105" i="112" s="1"/>
  <c r="U39" i="111"/>
  <c r="H169" i="112" a="1"/>
  <c r="H169" i="112" s="1"/>
  <c r="T170" i="112" s="1"/>
  <c r="E166" i="112" a="1"/>
  <c r="E166" i="112" s="1"/>
  <c r="C224" i="112"/>
  <c r="H221" i="112" s="1" a="1"/>
  <c r="H221" i="112" s="1"/>
  <c r="H223" i="112" a="1"/>
  <c r="H223" i="112" s="1"/>
  <c r="G223" i="112" a="1"/>
  <c r="G223" i="112" s="1"/>
  <c r="F223" i="112" a="1"/>
  <c r="F223" i="112" s="1"/>
  <c r="E221" i="112" a="1"/>
  <c r="E221" i="112" s="1"/>
  <c r="E216" i="112" a="1"/>
  <c r="E216" i="112" s="1"/>
  <c r="I221" i="112" a="1"/>
  <c r="I221" i="112" s="1"/>
  <c r="J221" i="112" a="1"/>
  <c r="J221" i="112" s="1"/>
  <c r="G221" i="112" a="1"/>
  <c r="G221" i="112" s="1"/>
  <c r="F50" i="111" a="1"/>
  <c r="F50" i="111" s="1"/>
  <c r="Q51" i="112"/>
  <c r="I50" i="111" a="1"/>
  <c r="I50" i="111" s="1"/>
  <c r="I52" i="111" a="1"/>
  <c r="I52" i="111" s="1"/>
  <c r="J59" i="112" a="1"/>
  <c r="J59" i="112" s="1"/>
  <c r="N105" i="112" a="1"/>
  <c r="N105" i="112" s="1"/>
  <c r="P49" i="111"/>
  <c r="S166" i="112"/>
  <c r="E208" i="112" a="1"/>
  <c r="E208" i="112" s="1"/>
  <c r="N8" i="110"/>
  <c r="M1" i="110"/>
  <c r="E163" i="112" a="1"/>
  <c r="E163" i="112" s="1"/>
  <c r="I164" i="112" a="1"/>
  <c r="I164" i="112" s="1"/>
  <c r="U164" i="112" s="1"/>
  <c r="E170" i="112" a="1"/>
  <c r="E170" i="112" s="1"/>
  <c r="L105" i="112" a="1"/>
  <c r="L105" i="112" s="1"/>
  <c r="H107" i="112" a="1"/>
  <c r="H107" i="112" s="1"/>
  <c r="M103" i="112" a="1"/>
  <c r="M103" i="112" s="1"/>
  <c r="G109" i="112" a="1"/>
  <c r="G109" i="112" s="1"/>
  <c r="I166" i="112" a="1"/>
  <c r="I166" i="112" s="1"/>
  <c r="U167" i="112" s="1"/>
  <c r="R46" i="112"/>
  <c r="I154" i="112" a="1"/>
  <c r="I154" i="112" s="1"/>
  <c r="J157" i="112" a="1"/>
  <c r="J157" i="112" s="1"/>
  <c r="I48" i="111" a="1"/>
  <c r="I48" i="111" s="1"/>
  <c r="F71" i="112" a="1"/>
  <c r="F71" i="112" s="1"/>
  <c r="I108" i="112" a="1"/>
  <c r="I108" i="112" s="1"/>
  <c r="F46" i="111" a="1"/>
  <c r="F46" i="111" s="1"/>
  <c r="G52" i="111" a="1"/>
  <c r="G52" i="111" s="1"/>
  <c r="C39" i="112"/>
  <c r="H37" i="112" s="1" a="1"/>
  <c r="H37" i="112" s="1"/>
  <c r="F38" i="112" a="1"/>
  <c r="F38" i="112" s="1"/>
  <c r="L38" i="112" a="1"/>
  <c r="L38" i="112" s="1"/>
  <c r="K85" i="112" a="1"/>
  <c r="K85" i="112" s="1"/>
  <c r="K82" i="112" a="1"/>
  <c r="K82" i="112" s="1"/>
  <c r="K80" i="112" a="1"/>
  <c r="K80" i="112" s="1"/>
  <c r="K84" i="112" a="1"/>
  <c r="K84" i="112" s="1"/>
  <c r="K79" i="112" a="1"/>
  <c r="K79" i="112" s="1"/>
  <c r="K86" i="112" a="1"/>
  <c r="K86" i="112" s="1"/>
  <c r="K83" i="112" a="1"/>
  <c r="K83" i="112" s="1"/>
  <c r="K81" i="112" a="1"/>
  <c r="K81" i="112" s="1"/>
  <c r="J165" i="112" a="1"/>
  <c r="J165" i="112" s="1"/>
  <c r="V166" i="112" s="1"/>
  <c r="J108" i="112" a="1"/>
  <c r="J108" i="112" s="1"/>
  <c r="V48" i="112"/>
  <c r="V44" i="112"/>
  <c r="I57" i="112" a="1"/>
  <c r="I57" i="112" s="1"/>
  <c r="C198" i="112"/>
  <c r="I194" i="112" s="1" a="1"/>
  <c r="I194" i="112" s="1"/>
  <c r="H194" i="112" s="1"/>
  <c r="F197" i="112" a="1"/>
  <c r="F197" i="112" s="1"/>
  <c r="F194" i="112" a="1"/>
  <c r="F194" i="112" s="1"/>
  <c r="G167" i="112" a="1"/>
  <c r="G167" i="112" s="1"/>
  <c r="S167" i="112" s="1"/>
  <c r="E164" i="112" a="1"/>
  <c r="E164" i="112" s="1"/>
  <c r="Q165" i="112" s="1"/>
  <c r="I170" i="112" a="1"/>
  <c r="I170" i="112" s="1"/>
  <c r="F105" i="112" a="1"/>
  <c r="F105" i="112" s="1"/>
  <c r="J109" i="112" a="1"/>
  <c r="J109" i="112" s="1"/>
  <c r="F206" i="112" a="1"/>
  <c r="F206" i="112" s="1"/>
  <c r="S46" i="112"/>
  <c r="K32" i="112" a="1"/>
  <c r="K32" i="112" s="1"/>
  <c r="H222" i="112" a="1"/>
  <c r="H222" i="112" s="1"/>
  <c r="F168" i="112" a="1"/>
  <c r="F168" i="112" s="1"/>
  <c r="R169" i="112" s="1"/>
  <c r="E76" i="111" a="1"/>
  <c r="E76" i="111" s="1"/>
  <c r="H76" i="111" a="1"/>
  <c r="H76" i="111" s="1"/>
  <c r="J76" i="111" a="1"/>
  <c r="J76" i="111" s="1"/>
  <c r="I76" i="111" a="1"/>
  <c r="I76" i="111" s="1"/>
  <c r="G76" i="111" a="1"/>
  <c r="G76" i="111" s="1"/>
  <c r="F76" i="111" a="1"/>
  <c r="F76" i="111" s="1"/>
  <c r="C77" i="111"/>
  <c r="F75" i="111" s="1" a="1"/>
  <c r="F75" i="111" s="1"/>
  <c r="G70" i="111" a="1"/>
  <c r="G70" i="111" s="1"/>
  <c r="E74" i="111" a="1"/>
  <c r="E74" i="111" s="1"/>
  <c r="G74" i="111" a="1"/>
  <c r="G74" i="111" s="1"/>
  <c r="J69" i="111" a="1"/>
  <c r="J69" i="111" s="1"/>
  <c r="F72" i="111" a="1"/>
  <c r="F72" i="111" s="1"/>
  <c r="I71" i="111" a="1"/>
  <c r="I71" i="111" s="1"/>
  <c r="F74" i="111" a="1"/>
  <c r="F74" i="111" s="1"/>
  <c r="E72" i="111" a="1"/>
  <c r="E72" i="111" s="1"/>
  <c r="G73" i="111" a="1"/>
  <c r="G73" i="111" s="1"/>
  <c r="J73" i="111" a="1"/>
  <c r="J73" i="111" s="1"/>
  <c r="H73" i="111" a="1"/>
  <c r="H73" i="111" s="1"/>
  <c r="F73" i="111" a="1"/>
  <c r="F73" i="111" s="1"/>
  <c r="G71" i="111" a="1"/>
  <c r="G71" i="111" s="1"/>
  <c r="H71" i="111" a="1"/>
  <c r="H71" i="111" s="1"/>
  <c r="H72" i="111" a="1"/>
  <c r="H72" i="111" s="1"/>
  <c r="H74" i="111" a="1"/>
  <c r="H74" i="111" s="1"/>
  <c r="F71" i="111" a="1"/>
  <c r="F71" i="111" s="1"/>
  <c r="G69" i="111" a="1"/>
  <c r="G69" i="111" s="1"/>
  <c r="H48" i="111" a="1"/>
  <c r="H48" i="111" s="1"/>
  <c r="U45" i="112"/>
  <c r="I49" i="111" a="1"/>
  <c r="I49" i="111" s="1"/>
  <c r="T50" i="112"/>
  <c r="J153" i="108" a="1"/>
  <c r="J153" i="108" s="1"/>
  <c r="I85" i="108" a="1"/>
  <c r="I85" i="108" s="1"/>
  <c r="S108" i="108"/>
  <c r="E118" i="108" a="1"/>
  <c r="E118" i="108" s="1"/>
  <c r="B76" i="106"/>
  <c r="D85" i="106"/>
  <c r="B92" i="106"/>
  <c r="D101" i="106"/>
  <c r="J195" i="108"/>
  <c r="G60" i="108" a="1"/>
  <c r="G60" i="108" s="1"/>
  <c r="N104" i="108" a="1"/>
  <c r="N104" i="108" s="1"/>
  <c r="N105" i="108" a="1"/>
  <c r="N105" i="108" s="1"/>
  <c r="N109" i="108" a="1"/>
  <c r="N109" i="108" s="1"/>
  <c r="E110" i="108" a="1"/>
  <c r="E110" i="108" s="1"/>
  <c r="Q111" i="108" s="1"/>
  <c r="V178" i="108"/>
  <c r="H59" i="108" a="1"/>
  <c r="H59" i="108" s="1"/>
  <c r="J58" i="108" a="1"/>
  <c r="J58" i="108" s="1"/>
  <c r="M108" i="108" a="1"/>
  <c r="M108" i="108" s="1"/>
  <c r="H104" i="108" a="1"/>
  <c r="H104" i="108" s="1"/>
  <c r="J104" i="108" a="1"/>
  <c r="J104" i="108" s="1"/>
  <c r="V104" i="108" s="1"/>
  <c r="V180" i="108"/>
  <c r="G151" i="108" a="1"/>
  <c r="G151" i="108" s="1"/>
  <c r="I151" i="108" a="1"/>
  <c r="I151" i="108" s="1"/>
  <c r="G103" i="108" a="1"/>
  <c r="G103" i="108" s="1"/>
  <c r="S104" i="108" s="1"/>
  <c r="E103" i="108" a="1"/>
  <c r="E103" i="108" s="1"/>
  <c r="I109" i="108" a="1"/>
  <c r="I109" i="108" s="1"/>
  <c r="U110" i="108" s="1"/>
  <c r="M110" i="108" a="1"/>
  <c r="M110" i="108" s="1"/>
  <c r="J106" i="108" a="1"/>
  <c r="J106" i="108" s="1"/>
  <c r="F221" i="108" a="1"/>
  <c r="F221" i="108" s="1"/>
  <c r="J221" i="108" a="1"/>
  <c r="J221" i="108" s="1"/>
  <c r="J223" i="108" a="1"/>
  <c r="J223" i="108" s="1"/>
  <c r="L60" i="108" a="1"/>
  <c r="L60" i="108" s="1"/>
  <c r="I59" i="108" a="1"/>
  <c r="I59" i="108" s="1"/>
  <c r="J57" i="108" a="1"/>
  <c r="J57" i="108" s="1"/>
  <c r="N108" i="108" a="1"/>
  <c r="N108" i="108" s="1"/>
  <c r="I98" i="108" a="1"/>
  <c r="I98" i="108" s="1"/>
  <c r="H98" i="108" s="1"/>
  <c r="C99" i="108"/>
  <c r="E98" i="108" s="1" a="1"/>
  <c r="E98" i="108" s="1"/>
  <c r="G98" i="108" a="1"/>
  <c r="G98" i="108" s="1"/>
  <c r="F98" i="108" a="1"/>
  <c r="F98" i="108" s="1"/>
  <c r="E96" i="108" a="1"/>
  <c r="E96" i="108" s="1"/>
  <c r="F123" i="108" a="1"/>
  <c r="F123" i="108" s="1"/>
  <c r="L123" i="108" s="1"/>
  <c r="G123" i="108" a="1"/>
  <c r="G123" i="108" s="1"/>
  <c r="M123" i="108" s="1"/>
  <c r="E123" i="108" a="1"/>
  <c r="E123" i="108" s="1"/>
  <c r="I123" i="108" a="1"/>
  <c r="I123" i="108" s="1"/>
  <c r="J123" i="108" a="1"/>
  <c r="J123" i="108" s="1"/>
  <c r="P123" i="108" s="1"/>
  <c r="H123" i="108" a="1"/>
  <c r="H123" i="108" s="1"/>
  <c r="N123" i="108" s="1"/>
  <c r="I115" i="108" a="1"/>
  <c r="I115" i="108" s="1"/>
  <c r="G116" i="108" a="1"/>
  <c r="G116" i="108" s="1"/>
  <c r="H115" i="108" a="1"/>
  <c r="H115" i="108" s="1"/>
  <c r="H116" i="108" a="1"/>
  <c r="H116" i="108" s="1"/>
  <c r="F118" i="108" a="1"/>
  <c r="F118" i="108" s="1"/>
  <c r="G119" i="108" a="1"/>
  <c r="G119" i="108" s="1"/>
  <c r="I117" i="108" a="1"/>
  <c r="I117" i="108" s="1"/>
  <c r="I116" i="108" a="1"/>
  <c r="I116" i="108" s="1"/>
  <c r="O117" i="108" s="1"/>
  <c r="J116" i="108" a="1"/>
  <c r="J116" i="108" s="1"/>
  <c r="P117" i="108" s="1"/>
  <c r="I119" i="108" a="1"/>
  <c r="I119" i="108" s="1"/>
  <c r="I120" i="108" a="1"/>
  <c r="I120" i="108" s="1"/>
  <c r="F115" i="108" a="1"/>
  <c r="F115" i="108" s="1"/>
  <c r="F121" i="108" a="1"/>
  <c r="F121" i="108" s="1"/>
  <c r="L122" i="108" s="1"/>
  <c r="J120" i="108" a="1"/>
  <c r="J120" i="108" s="1"/>
  <c r="E121" i="108" a="1"/>
  <c r="E121" i="108" s="1"/>
  <c r="K121" i="108" s="1"/>
  <c r="G115" i="108" a="1"/>
  <c r="G115" i="108" s="1"/>
  <c r="G117" i="108" a="1"/>
  <c r="G117" i="108" s="1"/>
  <c r="J115" i="108" a="1"/>
  <c r="J115" i="108" s="1"/>
  <c r="F116" i="108" a="1"/>
  <c r="F116" i="108" s="1"/>
  <c r="E119" i="108" a="1"/>
  <c r="E119" i="108" s="1"/>
  <c r="K120" i="108" s="1"/>
  <c r="I118" i="108" a="1"/>
  <c r="I118" i="108" s="1"/>
  <c r="J119" i="108" a="1"/>
  <c r="J119" i="108" s="1"/>
  <c r="J121" i="108" a="1"/>
  <c r="J121" i="108" s="1"/>
  <c r="P122" i="108" s="1"/>
  <c r="F117" i="108" a="1"/>
  <c r="F117" i="108" s="1"/>
  <c r="H121" i="108" a="1"/>
  <c r="H121" i="108" s="1"/>
  <c r="N122" i="108" s="1"/>
  <c r="I121" i="108" a="1"/>
  <c r="I121" i="108" s="1"/>
  <c r="L105" i="108" a="1"/>
  <c r="L105" i="108" s="1"/>
  <c r="I122" i="108" a="1"/>
  <c r="I122" i="108" s="1"/>
  <c r="K106" i="108" a="1"/>
  <c r="K106" i="108" s="1"/>
  <c r="I69" i="108" a="1"/>
  <c r="I69" i="108" s="1"/>
  <c r="F106" i="108" a="1"/>
  <c r="F106" i="108" s="1"/>
  <c r="E109" i="108" a="1"/>
  <c r="E109" i="108" s="1"/>
  <c r="J118" i="108" a="1"/>
  <c r="J118" i="108" s="1"/>
  <c r="Q181" i="108"/>
  <c r="G120" i="108" a="1"/>
  <c r="G120" i="108" s="1"/>
  <c r="E122" i="108" a="1"/>
  <c r="E122" i="108" s="1"/>
  <c r="T179" i="108"/>
  <c r="J194" i="108"/>
  <c r="I198" i="108" a="1"/>
  <c r="I198" i="108" s="1"/>
  <c r="H198" i="108" s="1"/>
  <c r="G198" i="108" a="1"/>
  <c r="G198" i="108" s="1"/>
  <c r="F198" i="108" a="1"/>
  <c r="F198" i="108" s="1"/>
  <c r="E198" i="108" a="1"/>
  <c r="E198" i="108" s="1"/>
  <c r="E191" i="108" a="1"/>
  <c r="E191" i="108" s="1"/>
  <c r="I96" i="108" a="1"/>
  <c r="I96" i="108" s="1"/>
  <c r="H96" i="108" s="1"/>
  <c r="I192" i="108" a="1"/>
  <c r="I192" i="108" s="1"/>
  <c r="H192" i="108" s="1"/>
  <c r="J192" i="108" s="1"/>
  <c r="I190" i="108" a="1"/>
  <c r="I190" i="108" s="1"/>
  <c r="H190" i="108" s="1"/>
  <c r="J190" i="108" s="1"/>
  <c r="F191" i="108" a="1"/>
  <c r="F191" i="108" s="1"/>
  <c r="I207" i="108" a="1"/>
  <c r="I207" i="108" s="1"/>
  <c r="H207" i="108" s="1"/>
  <c r="E196" i="108" a="1"/>
  <c r="E196" i="108" s="1"/>
  <c r="F107" i="108" a="1"/>
  <c r="F107" i="108" s="1"/>
  <c r="K105" i="108" a="1"/>
  <c r="K105" i="108" s="1"/>
  <c r="F109" i="108" a="1"/>
  <c r="F109" i="108" s="1"/>
  <c r="G110" i="108" a="1"/>
  <c r="G110" i="108" s="1"/>
  <c r="I60" i="108" a="1"/>
  <c r="I60" i="108" s="1"/>
  <c r="H72" i="108" a="1"/>
  <c r="H72" i="108" s="1"/>
  <c r="I67" i="108" a="1"/>
  <c r="I67" i="108" s="1"/>
  <c r="J60" i="108" a="1"/>
  <c r="J60" i="108" s="1"/>
  <c r="G219" i="108" a="1"/>
  <c r="G219" i="108" s="1"/>
  <c r="J219" i="108" a="1"/>
  <c r="J219" i="108" s="1"/>
  <c r="K60" i="108" a="1"/>
  <c r="K60" i="108" s="1"/>
  <c r="L59" i="108" a="1"/>
  <c r="L59" i="108" s="1"/>
  <c r="F166" i="108" a="1"/>
  <c r="F166" i="108" s="1"/>
  <c r="C53" i="107"/>
  <c r="J52" i="107" s="1" a="1"/>
  <c r="J52" i="107" s="1"/>
  <c r="B96" i="106"/>
  <c r="D105" i="106"/>
  <c r="C39" i="108"/>
  <c r="G35" i="108" s="1" a="1"/>
  <c r="G35" i="108" s="1"/>
  <c r="H36" i="108" a="1"/>
  <c r="H36" i="108" s="1"/>
  <c r="K36" i="108" a="1"/>
  <c r="K36" i="108" s="1"/>
  <c r="K35" i="108" a="1"/>
  <c r="K35" i="108" s="1"/>
  <c r="E31" i="108" a="1"/>
  <c r="E31" i="108" s="1"/>
  <c r="K33" i="108" a="1"/>
  <c r="K33" i="108" s="1"/>
  <c r="K111" i="108" a="1"/>
  <c r="K111" i="108" s="1"/>
  <c r="E111" i="108" a="1"/>
  <c r="E111" i="108" s="1"/>
  <c r="N111" i="108" a="1"/>
  <c r="N111" i="108" s="1"/>
  <c r="M111" i="108" a="1"/>
  <c r="M111" i="108" s="1"/>
  <c r="F111" i="108" a="1"/>
  <c r="F111" i="108" s="1"/>
  <c r="H111" i="108" a="1"/>
  <c r="H111" i="108" s="1"/>
  <c r="G111" i="108" a="1"/>
  <c r="G111" i="108" s="1"/>
  <c r="L111" i="108" a="1"/>
  <c r="L111" i="108" s="1"/>
  <c r="J111" i="108" a="1"/>
  <c r="J111" i="108" s="1"/>
  <c r="I111" i="108" a="1"/>
  <c r="I111" i="108" s="1"/>
  <c r="U111" i="108" s="1"/>
  <c r="N106" i="108" a="1"/>
  <c r="N106" i="108" s="1"/>
  <c r="E105" i="108" a="1"/>
  <c r="E105" i="108" s="1"/>
  <c r="F103" i="108" a="1"/>
  <c r="F103" i="108" s="1"/>
  <c r="I105" i="108" a="1"/>
  <c r="I105" i="108" s="1"/>
  <c r="K103" i="108" a="1"/>
  <c r="K103" i="108" s="1"/>
  <c r="J105" i="108" a="1"/>
  <c r="J105" i="108" s="1"/>
  <c r="I103" i="108" a="1"/>
  <c r="I103" i="108" s="1"/>
  <c r="H106" i="108" a="1"/>
  <c r="H106" i="108" s="1"/>
  <c r="F104" i="108" a="1"/>
  <c r="F104" i="108" s="1"/>
  <c r="R105" i="108" s="1"/>
  <c r="L104" i="108" a="1"/>
  <c r="L104" i="108" s="1"/>
  <c r="H105" i="108" a="1"/>
  <c r="H105" i="108" s="1"/>
  <c r="T106" i="108" s="1"/>
  <c r="M105" i="108" a="1"/>
  <c r="M105" i="108" s="1"/>
  <c r="I104" i="108" a="1"/>
  <c r="I104" i="108" s="1"/>
  <c r="U105" i="108" s="1"/>
  <c r="M109" i="108" a="1"/>
  <c r="M109" i="108" s="1"/>
  <c r="J74" i="108" a="1"/>
  <c r="J74" i="108" s="1"/>
  <c r="H74" i="108" a="1"/>
  <c r="H74" i="108" s="1"/>
  <c r="C75" i="108"/>
  <c r="I73" i="108" s="1" a="1"/>
  <c r="I73" i="108" s="1"/>
  <c r="F74" i="108" a="1"/>
  <c r="F74" i="108" s="1"/>
  <c r="G74" i="108" a="1"/>
  <c r="G74" i="108" s="1"/>
  <c r="L74" i="108" a="1"/>
  <c r="L74" i="108" s="1"/>
  <c r="K74" i="108" a="1"/>
  <c r="K74" i="108" s="1"/>
  <c r="I74" i="108" a="1"/>
  <c r="I74" i="108" s="1"/>
  <c r="E68" i="108" a="1"/>
  <c r="E68" i="108" s="1"/>
  <c r="J67" i="108" a="1"/>
  <c r="J67" i="108" s="1"/>
  <c r="E70" i="108" a="1"/>
  <c r="E70" i="108" s="1"/>
  <c r="L71" i="108" a="1"/>
  <c r="L71" i="108" s="1"/>
  <c r="K70" i="108" a="1"/>
  <c r="K70" i="108" s="1"/>
  <c r="I70" i="108" a="1"/>
  <c r="I70" i="108" s="1"/>
  <c r="G72" i="108" a="1"/>
  <c r="G72" i="108" s="1"/>
  <c r="G68" i="108" a="1"/>
  <c r="G68" i="108" s="1"/>
  <c r="E69" i="108" a="1"/>
  <c r="E69" i="108" s="1"/>
  <c r="H71" i="108" a="1"/>
  <c r="H71" i="108" s="1"/>
  <c r="F156" i="108" a="1"/>
  <c r="F156" i="108" s="1"/>
  <c r="F110" i="108" a="1"/>
  <c r="F110" i="108" s="1"/>
  <c r="J69" i="108" a="1"/>
  <c r="J69" i="108" s="1"/>
  <c r="L62" i="108" a="1"/>
  <c r="L62" i="108" s="1"/>
  <c r="F62" i="108" a="1"/>
  <c r="F62" i="108" s="1"/>
  <c r="J62" i="108" a="1"/>
  <c r="J62" i="108" s="1"/>
  <c r="E62" i="108" a="1"/>
  <c r="E62" i="108" s="1"/>
  <c r="I62" i="108" a="1"/>
  <c r="I62" i="108" s="1"/>
  <c r="G62" i="108" a="1"/>
  <c r="G62" i="108" s="1"/>
  <c r="C63" i="108"/>
  <c r="F58" i="108" s="1" a="1"/>
  <c r="F58" i="108" s="1"/>
  <c r="K62" i="108" a="1"/>
  <c r="K62" i="108" s="1"/>
  <c r="E58" i="108" a="1"/>
  <c r="E58" i="108" s="1"/>
  <c r="J35" i="108" a="1"/>
  <c r="J35" i="108" s="1"/>
  <c r="J154" i="108" a="1"/>
  <c r="J154" i="108" s="1"/>
  <c r="E107" i="108" a="1"/>
  <c r="E107" i="108" s="1"/>
  <c r="Q108" i="108" s="1"/>
  <c r="N110" i="108" a="1"/>
  <c r="N110" i="108" s="1"/>
  <c r="C77" i="107"/>
  <c r="J74" i="107" s="1" a="1"/>
  <c r="J74" i="107" s="1"/>
  <c r="H119" i="108" a="1"/>
  <c r="H119" i="108" s="1"/>
  <c r="B88" i="106"/>
  <c r="D97" i="106"/>
  <c r="I107" i="108" a="1"/>
  <c r="I107" i="108" s="1"/>
  <c r="U108" i="108" s="1"/>
  <c r="L110" i="108" a="1"/>
  <c r="L110" i="108" s="1"/>
  <c r="L108" i="108" a="1"/>
  <c r="L108" i="108" s="1"/>
  <c r="G71" i="108" a="1"/>
  <c r="G71" i="108" s="1"/>
  <c r="H61" i="108" a="1"/>
  <c r="H61" i="108" s="1"/>
  <c r="H117" i="108" a="1"/>
  <c r="H117" i="108" s="1"/>
  <c r="C210" i="108"/>
  <c r="F205" i="108" s="1" a="1"/>
  <c r="F205" i="108" s="1"/>
  <c r="E209" i="108" a="1"/>
  <c r="E209" i="108" s="1"/>
  <c r="I209" i="108" a="1"/>
  <c r="I209" i="108" s="1"/>
  <c r="H209" i="108" s="1"/>
  <c r="G209" i="108" a="1"/>
  <c r="G209" i="108" s="1"/>
  <c r="J209" i="108" s="1"/>
  <c r="G207" i="108" a="1"/>
  <c r="G207" i="108" s="1"/>
  <c r="G206" i="108" a="1"/>
  <c r="G206" i="108" s="1"/>
  <c r="J206" i="108" s="1"/>
  <c r="F119" i="108" a="1"/>
  <c r="F119" i="108" s="1"/>
  <c r="L120" i="108" s="1"/>
  <c r="B89" i="106"/>
  <c r="D98" i="106"/>
  <c r="L106" i="108" a="1"/>
  <c r="L106" i="108" s="1"/>
  <c r="J107" i="108" a="1"/>
  <c r="J107" i="108" s="1"/>
  <c r="M107" i="108" a="1"/>
  <c r="M107" i="108" s="1"/>
  <c r="H110" i="108" a="1"/>
  <c r="H110" i="108" s="1"/>
  <c r="H107" i="108" a="1"/>
  <c r="H107" i="108" s="1"/>
  <c r="J72" i="108" a="1"/>
  <c r="J72" i="108" s="1"/>
  <c r="J73" i="108" a="1"/>
  <c r="J73" i="108" s="1"/>
  <c r="C51" i="108"/>
  <c r="J47" i="108" s="1" a="1"/>
  <c r="J47" i="108" s="1"/>
  <c r="J224" i="108" a="1"/>
  <c r="J224" i="108" s="1"/>
  <c r="H224" i="108" a="1"/>
  <c r="H224" i="108" s="1"/>
  <c r="G224" i="108" a="1"/>
  <c r="G224" i="108" s="1"/>
  <c r="I224" i="108" a="1"/>
  <c r="I224" i="108" s="1"/>
  <c r="F224" i="108" a="1"/>
  <c r="F224" i="108" s="1"/>
  <c r="E224" i="108" a="1"/>
  <c r="E224" i="108" s="1"/>
  <c r="I217" i="108" a="1"/>
  <c r="I217" i="108" s="1"/>
  <c r="J216" i="108" a="1"/>
  <c r="J216" i="108" s="1"/>
  <c r="G216" i="108" a="1"/>
  <c r="G216" i="108" s="1"/>
  <c r="J218" i="108" a="1"/>
  <c r="J218" i="108" s="1"/>
  <c r="H218" i="108" a="1"/>
  <c r="H218" i="108" s="1"/>
  <c r="H216" i="108" a="1"/>
  <c r="H216" i="108" s="1"/>
  <c r="H222" i="108" a="1"/>
  <c r="H222" i="108" s="1"/>
  <c r="G218" i="108" a="1"/>
  <c r="G218" i="108" s="1"/>
  <c r="K58" i="108" a="1"/>
  <c r="K58" i="108" s="1"/>
  <c r="F61" i="108" a="1"/>
  <c r="F61" i="108" s="1"/>
  <c r="G106" i="108" a="1"/>
  <c r="G106" i="108" s="1"/>
  <c r="S107" i="108" s="1"/>
  <c r="F218" i="108" a="1"/>
  <c r="F218" i="108" s="1"/>
  <c r="C65" i="107"/>
  <c r="F64" i="107" s="1" a="1"/>
  <c r="F64" i="107" s="1"/>
  <c r="G64" i="107" a="1"/>
  <c r="G64" i="107" s="1"/>
  <c r="I72" i="108" a="1"/>
  <c r="I72" i="108" s="1"/>
  <c r="K72" i="108" a="1"/>
  <c r="K72" i="108" s="1"/>
  <c r="M8" i="106"/>
  <c r="L1" i="106"/>
  <c r="G121" i="108" a="1"/>
  <c r="G121" i="108" s="1"/>
  <c r="M122" i="108" s="1"/>
  <c r="K108" i="108" a="1"/>
  <c r="K108" i="108" s="1"/>
  <c r="R177" i="108"/>
  <c r="K107" i="108" a="1"/>
  <c r="K107" i="108" s="1"/>
  <c r="K68" i="108" a="1"/>
  <c r="K68" i="108" s="1"/>
  <c r="J55" i="108" a="1"/>
  <c r="J55" i="108" s="1"/>
  <c r="C41" i="107"/>
  <c r="E40" i="107" s="1" a="1"/>
  <c r="E40" i="107" s="1"/>
  <c r="G34" i="107" a="1"/>
  <c r="G34" i="107" s="1"/>
  <c r="T181" i="108"/>
  <c r="V181" i="108"/>
  <c r="R181" i="108"/>
  <c r="H120" i="108" a="1"/>
  <c r="H120" i="108" s="1"/>
  <c r="E117" i="108" a="1"/>
  <c r="E117" i="108" s="1"/>
  <c r="B82" i="106"/>
  <c r="D91" i="106"/>
  <c r="T177" i="108"/>
  <c r="J193" i="108"/>
  <c r="E104" i="108" a="1"/>
  <c r="E104" i="108" s="1"/>
  <c r="I106" i="108" a="1"/>
  <c r="I106" i="108" s="1"/>
  <c r="N103" i="108" a="1"/>
  <c r="N103" i="108" s="1"/>
  <c r="F108" i="108" a="1"/>
  <c r="F108" i="108" s="1"/>
  <c r="K110" i="108" a="1"/>
  <c r="K110" i="108" s="1"/>
  <c r="E72" i="108" a="1"/>
  <c r="E72" i="108" s="1"/>
  <c r="J70" i="108" a="1"/>
  <c r="J70" i="108" s="1"/>
  <c r="F70" i="108" a="1"/>
  <c r="F70" i="108" s="1"/>
  <c r="K73" i="108" a="1"/>
  <c r="K73" i="108" s="1"/>
  <c r="J108" i="108" a="1"/>
  <c r="J108" i="108" s="1"/>
  <c r="G58" i="108" a="1"/>
  <c r="G58" i="108" s="1"/>
  <c r="I61" i="108" a="1"/>
  <c r="I61" i="108" s="1"/>
  <c r="G168" i="108" a="1"/>
  <c r="G168" i="108" s="1"/>
  <c r="H166" i="108" a="1"/>
  <c r="H166" i="108" s="1"/>
  <c r="G109" i="108" a="1"/>
  <c r="G109" i="108" s="1"/>
  <c r="G196" i="108" a="1"/>
  <c r="G196" i="108" s="1"/>
  <c r="J196" i="108" s="1"/>
  <c r="D99" i="106"/>
  <c r="B90" i="106"/>
  <c r="C159" i="108"/>
  <c r="E158" i="108" s="1" a="1"/>
  <c r="E158" i="108" s="1"/>
  <c r="H158" i="108" a="1"/>
  <c r="H158" i="108" s="1"/>
  <c r="I158" i="108" a="1"/>
  <c r="I158" i="108" s="1"/>
  <c r="G158" i="108" a="1"/>
  <c r="G158" i="108" s="1"/>
  <c r="M104" i="108" a="1"/>
  <c r="M104" i="108" s="1"/>
  <c r="H73" i="108" a="1"/>
  <c r="H73" i="108" s="1"/>
  <c r="E115" i="108" a="1"/>
  <c r="E115" i="108" s="1"/>
  <c r="G157" i="108" a="1"/>
  <c r="G157" i="108" s="1"/>
  <c r="H103" i="108" a="1"/>
  <c r="H103" i="108" s="1"/>
  <c r="G118" i="108" a="1"/>
  <c r="G118" i="108" s="1"/>
  <c r="C87" i="108"/>
  <c r="I83" i="108" s="1" a="1"/>
  <c r="I83" i="108" s="1"/>
  <c r="E86" i="108" a="1"/>
  <c r="E86" i="108" s="1"/>
  <c r="L86" i="108" a="1"/>
  <c r="L86" i="108" s="1"/>
  <c r="L84" i="108" a="1"/>
  <c r="L84" i="108" s="1"/>
  <c r="G84" i="108" a="1"/>
  <c r="G84" i="108" s="1"/>
  <c r="H84" i="108" a="1"/>
  <c r="H84" i="108" s="1"/>
  <c r="I84" i="108" a="1"/>
  <c r="I84" i="108" s="1"/>
  <c r="E82" i="108" a="1"/>
  <c r="E82" i="108" s="1"/>
  <c r="F81" i="108" a="1"/>
  <c r="F81" i="108" s="1"/>
  <c r="S178" i="108"/>
  <c r="E116" i="108" a="1"/>
  <c r="E116" i="108" s="1"/>
  <c r="H118" i="108" a="1"/>
  <c r="H118" i="108" s="1"/>
  <c r="Q179" i="108"/>
  <c r="J191" i="108"/>
  <c r="E106" i="108" a="1"/>
  <c r="E106" i="108" s="1"/>
  <c r="L107" i="108" a="1"/>
  <c r="L107" i="108" s="1"/>
  <c r="J109" i="108" a="1"/>
  <c r="J109" i="108" s="1"/>
  <c r="K104" i="108" a="1"/>
  <c r="K104" i="108" s="1"/>
  <c r="J110" i="108" a="1"/>
  <c r="J110" i="108" s="1"/>
  <c r="G69" i="108" a="1"/>
  <c r="G69" i="108" s="1"/>
  <c r="L72" i="108" a="1"/>
  <c r="L72" i="108" s="1"/>
  <c r="F68" i="108" a="1"/>
  <c r="F68" i="108" s="1"/>
  <c r="F73" i="108" a="1"/>
  <c r="F73" i="108" s="1"/>
  <c r="H108" i="108" a="1"/>
  <c r="H108" i="108" s="1"/>
  <c r="T109" i="108" s="1"/>
  <c r="L58" i="108" a="1"/>
  <c r="L58" i="108" s="1"/>
  <c r="H57" i="108" a="1"/>
  <c r="H57" i="108" s="1"/>
  <c r="G170" i="108" a="1"/>
  <c r="G170" i="108" s="1"/>
  <c r="H170" i="108" a="1"/>
  <c r="H170" i="108" s="1"/>
  <c r="E170" i="108" a="1"/>
  <c r="E170" i="108" s="1"/>
  <c r="I170" i="108" a="1"/>
  <c r="I170" i="108" s="1"/>
  <c r="J170" i="108" a="1"/>
  <c r="J170" i="108" s="1"/>
  <c r="F170" i="108" a="1"/>
  <c r="F170" i="108" s="1"/>
  <c r="C171" i="108"/>
  <c r="F164" i="108" s="1" a="1"/>
  <c r="F164" i="108" s="1"/>
  <c r="B80" i="89"/>
  <c r="D89" i="89"/>
  <c r="C159" i="93"/>
  <c r="I156" i="93" s="1" a="1"/>
  <c r="I156" i="93" s="1"/>
  <c r="C111" i="93"/>
  <c r="L110" i="93" s="1" a="1"/>
  <c r="L110" i="93" s="1"/>
  <c r="C99" i="93"/>
  <c r="E98" i="93" s="1" a="1"/>
  <c r="E98" i="93" s="1"/>
  <c r="G93" i="93" a="1"/>
  <c r="G93" i="93" s="1"/>
  <c r="L36" i="93" a="1"/>
  <c r="L36" i="93" s="1"/>
  <c r="H57" i="93" a="1"/>
  <c r="H57" i="93" s="1"/>
  <c r="E60" i="93" a="1"/>
  <c r="E60" i="93" s="1"/>
  <c r="E56" i="93" a="1"/>
  <c r="E56" i="93" s="1"/>
  <c r="K58" i="93" a="1"/>
  <c r="K58" i="93" s="1"/>
  <c r="H58" i="93" a="1"/>
  <c r="H58" i="93" s="1"/>
  <c r="H55" i="93" a="1"/>
  <c r="H55" i="93" s="1"/>
  <c r="E59" i="93" a="1"/>
  <c r="E59" i="93" s="1"/>
  <c r="J56" i="93" a="1"/>
  <c r="J56" i="93" s="1"/>
  <c r="K56" i="93" a="1"/>
  <c r="K56" i="93" s="1"/>
  <c r="L69" i="93" a="1"/>
  <c r="L69" i="93" s="1"/>
  <c r="K70" i="93" a="1"/>
  <c r="K70" i="93" s="1"/>
  <c r="J70" i="93" a="1"/>
  <c r="J70" i="93" s="1"/>
  <c r="G74" i="93" a="1"/>
  <c r="G74" i="93" s="1"/>
  <c r="J74" i="93" a="1"/>
  <c r="J74" i="93" s="1"/>
  <c r="E74" i="93" a="1"/>
  <c r="E74" i="93" s="1"/>
  <c r="G70" i="93" a="1"/>
  <c r="G70" i="93" s="1"/>
  <c r="I74" i="93" a="1"/>
  <c r="I74" i="93" s="1"/>
  <c r="E71" i="93" a="1"/>
  <c r="E71" i="93" s="1"/>
  <c r="F72" i="93" a="1"/>
  <c r="F72" i="93" s="1"/>
  <c r="J73" i="93" a="1"/>
  <c r="J73" i="93" s="1"/>
  <c r="G71" i="93" a="1"/>
  <c r="G71" i="93" s="1"/>
  <c r="L72" i="93" a="1"/>
  <c r="L72" i="93" s="1"/>
  <c r="E70" i="93" a="1"/>
  <c r="E70" i="93" s="1"/>
  <c r="K72" i="93" a="1"/>
  <c r="K72" i="93" s="1"/>
  <c r="H74" i="93" a="1"/>
  <c r="H74" i="93" s="1"/>
  <c r="G67" i="93" a="1"/>
  <c r="G67" i="93" s="1"/>
  <c r="I71" i="93" a="1"/>
  <c r="I71" i="93" s="1"/>
  <c r="F69" i="93" a="1"/>
  <c r="F69" i="93" s="1"/>
  <c r="G80" i="93" a="1"/>
  <c r="G80" i="93" s="1"/>
  <c r="G86" i="93" a="1"/>
  <c r="G86" i="93" s="1"/>
  <c r="K84" i="93" a="1"/>
  <c r="K84" i="93" s="1"/>
  <c r="E79" i="93" a="1"/>
  <c r="E79" i="93" s="1"/>
  <c r="L81" i="93" a="1"/>
  <c r="L81" i="93" s="1"/>
  <c r="J81" i="93" a="1"/>
  <c r="J81" i="93" s="1"/>
  <c r="E80" i="93" a="1"/>
  <c r="E80" i="93" s="1"/>
  <c r="H83" i="93" a="1"/>
  <c r="H83" i="93" s="1"/>
  <c r="F82" i="93" a="1"/>
  <c r="F82" i="93" s="1"/>
  <c r="F84" i="93" a="1"/>
  <c r="F84" i="93" s="1"/>
  <c r="J84" i="93" a="1"/>
  <c r="J84" i="93" s="1"/>
  <c r="I85" i="93" a="1"/>
  <c r="I85" i="93" s="1"/>
  <c r="E84" i="93" a="1"/>
  <c r="E84" i="93" s="1"/>
  <c r="L83" i="93" a="1"/>
  <c r="L83" i="93" s="1"/>
  <c r="I84" i="93" a="1"/>
  <c r="I84" i="93" s="1"/>
  <c r="I83" i="93" a="1"/>
  <c r="I83" i="93" s="1"/>
  <c r="L87" i="93" a="1"/>
  <c r="L87" i="93" s="1"/>
  <c r="F87" i="93" a="1"/>
  <c r="F87" i="93" s="1"/>
  <c r="J87" i="93" a="1"/>
  <c r="J87" i="93" s="1"/>
  <c r="K87" i="93" a="1"/>
  <c r="K87" i="93" s="1"/>
  <c r="G87" i="93" a="1"/>
  <c r="G87" i="93" s="1"/>
  <c r="E87" i="93" a="1"/>
  <c r="E87" i="93" s="1"/>
  <c r="H87" i="93" a="1"/>
  <c r="H87" i="93" s="1"/>
  <c r="I87" i="93" a="1"/>
  <c r="I87" i="93" s="1"/>
  <c r="K79" i="93" a="1"/>
  <c r="K79" i="93" s="1"/>
  <c r="H81" i="93" a="1"/>
  <c r="H81" i="93" s="1"/>
  <c r="H79" i="93" a="1"/>
  <c r="H79" i="93" s="1"/>
  <c r="J79" i="93" a="1"/>
  <c r="J79" i="93" s="1"/>
  <c r="E85" i="93" a="1"/>
  <c r="E85" i="93" s="1"/>
  <c r="F81" i="93" a="1"/>
  <c r="F81" i="93" s="1"/>
  <c r="L85" i="93" a="1"/>
  <c r="L85" i="93" s="1"/>
  <c r="I80" i="93" a="1"/>
  <c r="I80" i="93" s="1"/>
  <c r="G85" i="93" a="1"/>
  <c r="G85" i="93" s="1"/>
  <c r="G81" i="93" a="1"/>
  <c r="G81" i="93" s="1"/>
  <c r="J80" i="93" a="1"/>
  <c r="J80" i="93" s="1"/>
  <c r="F79" i="93" a="1"/>
  <c r="F79" i="93" s="1"/>
  <c r="L82" i="93" a="1"/>
  <c r="L82" i="93" s="1"/>
  <c r="L80" i="93" a="1"/>
  <c r="L80" i="93" s="1"/>
  <c r="H80" i="93" a="1"/>
  <c r="H80" i="93" s="1"/>
  <c r="H84" i="93" a="1"/>
  <c r="H84" i="93" s="1"/>
  <c r="G82" i="93" a="1"/>
  <c r="G82" i="93" s="1"/>
  <c r="K82" i="93" a="1"/>
  <c r="K82" i="93" s="1"/>
  <c r="F86" i="93" a="1"/>
  <c r="F86" i="93" s="1"/>
  <c r="F85" i="93" a="1"/>
  <c r="F85" i="93" s="1"/>
  <c r="E82" i="93" a="1"/>
  <c r="E82" i="93" s="1"/>
  <c r="I86" i="93" a="1"/>
  <c r="I86" i="93" s="1"/>
  <c r="F83" i="93" a="1"/>
  <c r="F83" i="93" s="1"/>
  <c r="K83" i="93" a="1"/>
  <c r="K83" i="93" s="1"/>
  <c r="E86" i="93" a="1"/>
  <c r="E86" i="93" s="1"/>
  <c r="H85" i="93" a="1"/>
  <c r="H85" i="93" s="1"/>
  <c r="I82" i="93" a="1"/>
  <c r="I82" i="93" s="1"/>
  <c r="L86" i="93" a="1"/>
  <c r="L86" i="93" s="1"/>
  <c r="J83" i="93" a="1"/>
  <c r="J83" i="93" s="1"/>
  <c r="G83" i="93" a="1"/>
  <c r="G83" i="93" s="1"/>
  <c r="E81" i="93" a="1"/>
  <c r="E81" i="93" s="1"/>
  <c r="E83" i="93" a="1"/>
  <c r="E83" i="93" s="1"/>
  <c r="K80" i="93" a="1"/>
  <c r="K80" i="93" s="1"/>
  <c r="L79" i="93" a="1"/>
  <c r="L79" i="93" s="1"/>
  <c r="G84" i="93" a="1"/>
  <c r="G84" i="93" s="1"/>
  <c r="J86" i="93" a="1"/>
  <c r="J86" i="93" s="1"/>
  <c r="K81" i="93" a="1"/>
  <c r="K81" i="93" s="1"/>
  <c r="J85" i="93" a="1"/>
  <c r="J85" i="93" s="1"/>
  <c r="J82" i="93" a="1"/>
  <c r="J82" i="93" s="1"/>
  <c r="L84" i="93" a="1"/>
  <c r="L84" i="93" s="1"/>
  <c r="K86" i="93" a="1"/>
  <c r="K86" i="93" s="1"/>
  <c r="G79" i="93" a="1"/>
  <c r="G79" i="93" s="1"/>
  <c r="F80" i="93" a="1"/>
  <c r="F80" i="93" s="1"/>
  <c r="I79" i="93" a="1"/>
  <c r="I79" i="93" s="1"/>
  <c r="I81" i="93" a="1"/>
  <c r="I81" i="93" s="1"/>
  <c r="H86" i="93" a="1"/>
  <c r="H86" i="93" s="1"/>
  <c r="K85" i="93" a="1"/>
  <c r="K85" i="93" s="1"/>
  <c r="K45" i="93" a="1"/>
  <c r="K45" i="93" s="1"/>
  <c r="E48" i="93" a="1"/>
  <c r="E48" i="93" s="1"/>
  <c r="L43" i="93" a="1"/>
  <c r="L43" i="93" s="1"/>
  <c r="G58" i="93" a="1"/>
  <c r="G58" i="93" s="1"/>
  <c r="E68" i="93" a="1"/>
  <c r="E68" i="93" s="1"/>
  <c r="H69" i="93" a="1"/>
  <c r="H69" i="93" s="1"/>
  <c r="J72" i="93" a="1"/>
  <c r="J72" i="93" s="1"/>
  <c r="L57" i="93" a="1"/>
  <c r="L57" i="93" s="1"/>
  <c r="L67" i="93" a="1"/>
  <c r="L67" i="93" s="1"/>
  <c r="E67" i="93" a="1"/>
  <c r="E67" i="93" s="1"/>
  <c r="F74" i="93" a="1"/>
  <c r="F74" i="93" s="1"/>
  <c r="F57" i="93" a="1"/>
  <c r="F57" i="93" s="1"/>
  <c r="L75" i="93" a="1"/>
  <c r="L75" i="93" s="1"/>
  <c r="E75" i="93" a="1"/>
  <c r="E75" i="93" s="1"/>
  <c r="G75" i="93" a="1"/>
  <c r="G75" i="93" s="1"/>
  <c r="H75" i="93" a="1"/>
  <c r="H75" i="93" s="1"/>
  <c r="I75" i="93" a="1"/>
  <c r="I75" i="93" s="1"/>
  <c r="J75" i="93" a="1"/>
  <c r="J75" i="93" s="1"/>
  <c r="K75" i="93" a="1"/>
  <c r="K75" i="93" s="1"/>
  <c r="F75" i="93" a="1"/>
  <c r="F75" i="93" s="1"/>
  <c r="L73" i="93" a="1"/>
  <c r="L73" i="93" s="1"/>
  <c r="H72" i="93" a="1"/>
  <c r="H72" i="93" s="1"/>
  <c r="E73" i="93" a="1"/>
  <c r="E73" i="93" s="1"/>
  <c r="K69" i="93" a="1"/>
  <c r="K69" i="93" s="1"/>
  <c r="F73" i="93" a="1"/>
  <c r="F73" i="93" s="1"/>
  <c r="I69" i="93" a="1"/>
  <c r="I69" i="93" s="1"/>
  <c r="F71" i="93" a="1"/>
  <c r="F71" i="93" s="1"/>
  <c r="F67" i="93" a="1"/>
  <c r="F67" i="93" s="1"/>
  <c r="I72" i="93" a="1"/>
  <c r="I72" i="93" s="1"/>
  <c r="J67" i="93" a="1"/>
  <c r="J67" i="93" s="1"/>
  <c r="F70" i="93" a="1"/>
  <c r="F70" i="93" s="1"/>
  <c r="H71" i="93" a="1"/>
  <c r="H71" i="93" s="1"/>
  <c r="G69" i="93" a="1"/>
  <c r="G69" i="93" s="1"/>
  <c r="H67" i="93" a="1"/>
  <c r="H67" i="93" s="1"/>
  <c r="L68" i="93" a="1"/>
  <c r="L68" i="93" s="1"/>
  <c r="G68" i="93" a="1"/>
  <c r="G68" i="93" s="1"/>
  <c r="G73" i="93" a="1"/>
  <c r="G73" i="93" s="1"/>
  <c r="H68" i="93" a="1"/>
  <c r="H68" i="93" s="1"/>
  <c r="I67" i="93" a="1"/>
  <c r="I67" i="93" s="1"/>
  <c r="J68" i="93" a="1"/>
  <c r="J68" i="93" s="1"/>
  <c r="K67" i="93" a="1"/>
  <c r="K67" i="93" s="1"/>
  <c r="L71" i="93" a="1"/>
  <c r="L71" i="93" s="1"/>
  <c r="I68" i="93" a="1"/>
  <c r="I68" i="93" s="1"/>
  <c r="K71" i="93" a="1"/>
  <c r="K71" i="93" s="1"/>
  <c r="H73" i="93" a="1"/>
  <c r="H73" i="93" s="1"/>
  <c r="L70" i="93" a="1"/>
  <c r="L70" i="93" s="1"/>
  <c r="G72" i="93" a="1"/>
  <c r="G72" i="93" s="1"/>
  <c r="I73" i="93" a="1"/>
  <c r="I73" i="93" s="1"/>
  <c r="J69" i="93" a="1"/>
  <c r="J69" i="93" s="1"/>
  <c r="K73" i="93" a="1"/>
  <c r="K73" i="93" s="1"/>
  <c r="F68" i="93" a="1"/>
  <c r="F68" i="93" s="1"/>
  <c r="E69" i="93" a="1"/>
  <c r="E69" i="93" s="1"/>
  <c r="J71" i="93" a="1"/>
  <c r="J71" i="93" s="1"/>
  <c r="L74" i="93" a="1"/>
  <c r="L74" i="93" s="1"/>
  <c r="K68" i="93" a="1"/>
  <c r="K68" i="93" s="1"/>
  <c r="I70" i="93" a="1"/>
  <c r="I70" i="93" s="1"/>
  <c r="H70" i="93" a="1"/>
  <c r="H70" i="93" s="1"/>
  <c r="K74" i="93" a="1"/>
  <c r="K74" i="93" s="1"/>
  <c r="I46" i="93" a="1"/>
  <c r="I46" i="93" s="1"/>
  <c r="G165" i="93" a="1"/>
  <c r="G165" i="93" s="1"/>
  <c r="H167" i="93" a="1"/>
  <c r="H167" i="93" s="1"/>
  <c r="E44" i="93" a="1"/>
  <c r="E44" i="93" s="1"/>
  <c r="I50" i="93" a="1"/>
  <c r="I50" i="93" s="1"/>
  <c r="K61" i="93" a="1"/>
  <c r="K61" i="93" s="1"/>
  <c r="J55" i="93" a="1"/>
  <c r="J55" i="93" s="1"/>
  <c r="F62" i="93" a="1"/>
  <c r="F62" i="93" s="1"/>
  <c r="J48" i="93" a="1"/>
  <c r="J48" i="93" s="1"/>
  <c r="F50" i="93" a="1"/>
  <c r="F50" i="93" s="1"/>
  <c r="I60" i="93" a="1"/>
  <c r="I60" i="93" s="1"/>
  <c r="J60" i="93" a="1"/>
  <c r="J60" i="93" s="1"/>
  <c r="F58" i="93" a="1"/>
  <c r="F58" i="93" s="1"/>
  <c r="L62" i="93" a="1"/>
  <c r="L62" i="93" s="1"/>
  <c r="F49" i="93" a="1"/>
  <c r="F49" i="93" s="1"/>
  <c r="L50" i="93" a="1"/>
  <c r="L50" i="93" s="1"/>
  <c r="L58" i="93" a="1"/>
  <c r="L58" i="93" s="1"/>
  <c r="I57" i="93" a="1"/>
  <c r="I57" i="93" s="1"/>
  <c r="K62" i="93" a="1"/>
  <c r="K62" i="93" s="1"/>
  <c r="I47" i="93" a="1"/>
  <c r="I47" i="93" s="1"/>
  <c r="H50" i="93" a="1"/>
  <c r="H50" i="93" s="1"/>
  <c r="H63" i="93" a="1"/>
  <c r="H63" i="93" s="1"/>
  <c r="I63" i="93" a="1"/>
  <c r="I63" i="93" s="1"/>
  <c r="G63" i="93" a="1"/>
  <c r="G63" i="93" s="1"/>
  <c r="L63" i="93" a="1"/>
  <c r="L63" i="93" s="1"/>
  <c r="E63" i="93" a="1"/>
  <c r="E63" i="93" s="1"/>
  <c r="J63" i="93" a="1"/>
  <c r="J63" i="93" s="1"/>
  <c r="K63" i="93" a="1"/>
  <c r="K63" i="93" s="1"/>
  <c r="F63" i="93" a="1"/>
  <c r="F63" i="93" s="1"/>
  <c r="I61" i="93" a="1"/>
  <c r="I61" i="93" s="1"/>
  <c r="H59" i="93" a="1"/>
  <c r="H59" i="93" s="1"/>
  <c r="G55" i="93" a="1"/>
  <c r="G55" i="93" s="1"/>
  <c r="I55" i="93" a="1"/>
  <c r="I55" i="93" s="1"/>
  <c r="K55" i="93" a="1"/>
  <c r="K55" i="93" s="1"/>
  <c r="G61" i="93" a="1"/>
  <c r="G61" i="93" s="1"/>
  <c r="I59" i="93" a="1"/>
  <c r="I59" i="93" s="1"/>
  <c r="E57" i="93" a="1"/>
  <c r="E57" i="93" s="1"/>
  <c r="H56" i="93" a="1"/>
  <c r="H56" i="93" s="1"/>
  <c r="E55" i="93" a="1"/>
  <c r="E55" i="93" s="1"/>
  <c r="H61" i="93" a="1"/>
  <c r="H61" i="93" s="1"/>
  <c r="F56" i="93" a="1"/>
  <c r="F56" i="93" s="1"/>
  <c r="L59" i="93" a="1"/>
  <c r="L59" i="93" s="1"/>
  <c r="L61" i="93" a="1"/>
  <c r="L61" i="93" s="1"/>
  <c r="K57" i="93" a="1"/>
  <c r="K57" i="93" s="1"/>
  <c r="J61" i="93" a="1"/>
  <c r="J61" i="93" s="1"/>
  <c r="E58" i="93" a="1"/>
  <c r="E58" i="93" s="1"/>
  <c r="G57" i="93" a="1"/>
  <c r="G57" i="93" s="1"/>
  <c r="E61" i="93" a="1"/>
  <c r="E61" i="93" s="1"/>
  <c r="I56" i="93" a="1"/>
  <c r="I56" i="93" s="1"/>
  <c r="J58" i="93" a="1"/>
  <c r="J58" i="93" s="1"/>
  <c r="G59" i="93" a="1"/>
  <c r="G59" i="93" s="1"/>
  <c r="F61" i="93" a="1"/>
  <c r="F61" i="93" s="1"/>
  <c r="J59" i="93" a="1"/>
  <c r="J59" i="93" s="1"/>
  <c r="J57" i="93" a="1"/>
  <c r="J57" i="93" s="1"/>
  <c r="J168" i="93" a="1"/>
  <c r="J168" i="93" s="1"/>
  <c r="L48" i="93" a="1"/>
  <c r="L48" i="93" s="1"/>
  <c r="E50" i="93" a="1"/>
  <c r="E50" i="93" s="1"/>
  <c r="L56" i="93" a="1"/>
  <c r="L56" i="93" s="1"/>
  <c r="K60" i="93" a="1"/>
  <c r="K60" i="93" s="1"/>
  <c r="F55" i="93" a="1"/>
  <c r="F55" i="93" s="1"/>
  <c r="L60" i="93" a="1"/>
  <c r="L60" i="93" s="1"/>
  <c r="J62" i="93" a="1"/>
  <c r="J62" i="93" s="1"/>
  <c r="F168" i="93" a="1"/>
  <c r="F168" i="93" s="1"/>
  <c r="J43" i="93" a="1"/>
  <c r="J43" i="93" s="1"/>
  <c r="G47" i="93" a="1"/>
  <c r="G47" i="93" s="1"/>
  <c r="H60" i="93" a="1"/>
  <c r="H60" i="93" s="1"/>
  <c r="F59" i="93" a="1"/>
  <c r="F59" i="93" s="1"/>
  <c r="I62" i="93" a="1"/>
  <c r="I62" i="93" s="1"/>
  <c r="F163" i="93" a="1"/>
  <c r="F163" i="93" s="1"/>
  <c r="H46" i="93" a="1"/>
  <c r="H46" i="93" s="1"/>
  <c r="J47" i="93" a="1"/>
  <c r="J47" i="93" s="1"/>
  <c r="I58" i="93" a="1"/>
  <c r="I58" i="93" s="1"/>
  <c r="H62" i="93" a="1"/>
  <c r="H62" i="93" s="1"/>
  <c r="K59" i="93" a="1"/>
  <c r="K59" i="93" s="1"/>
  <c r="E164" i="93" a="1"/>
  <c r="E164" i="93" s="1"/>
  <c r="F43" i="93" a="1"/>
  <c r="F43" i="93" s="1"/>
  <c r="G62" i="93" a="1"/>
  <c r="G62" i="93" s="1"/>
  <c r="K43" i="93" a="1"/>
  <c r="K43" i="93" s="1"/>
  <c r="G48" i="93" a="1"/>
  <c r="G48" i="93" s="1"/>
  <c r="G167" i="93" a="1"/>
  <c r="G167" i="93" s="1"/>
  <c r="F164" i="93" a="1"/>
  <c r="F164" i="93" s="1"/>
  <c r="K48" i="93" a="1"/>
  <c r="K48" i="93" s="1"/>
  <c r="G56" i="93" a="1"/>
  <c r="G56" i="93" s="1"/>
  <c r="F60" i="93" a="1"/>
  <c r="F60" i="93" s="1"/>
  <c r="E62" i="93" a="1"/>
  <c r="E62" i="93" s="1"/>
  <c r="L55" i="93" a="1"/>
  <c r="L55" i="93" s="1"/>
  <c r="K32" i="93" a="1"/>
  <c r="K32" i="93" s="1"/>
  <c r="F166" i="93" a="1"/>
  <c r="F166" i="93" s="1"/>
  <c r="L51" i="93" a="1"/>
  <c r="L51" i="93" s="1"/>
  <c r="H51" i="93" a="1"/>
  <c r="H51" i="93" s="1"/>
  <c r="J51" i="93" a="1"/>
  <c r="J51" i="93" s="1"/>
  <c r="K51" i="93" a="1"/>
  <c r="K51" i="93" s="1"/>
  <c r="E51" i="93" a="1"/>
  <c r="E51" i="93" s="1"/>
  <c r="G51" i="93" a="1"/>
  <c r="G51" i="93" s="1"/>
  <c r="F51" i="93" a="1"/>
  <c r="F51" i="93" s="1"/>
  <c r="I51" i="93" a="1"/>
  <c r="I51" i="93" s="1"/>
  <c r="F44" i="93" a="1"/>
  <c r="F44" i="93" s="1"/>
  <c r="G43" i="93" a="1"/>
  <c r="G43" i="93" s="1"/>
  <c r="L46" i="93" a="1"/>
  <c r="L46" i="93" s="1"/>
  <c r="K46" i="93" a="1"/>
  <c r="K46" i="93" s="1"/>
  <c r="G45" i="93" a="1"/>
  <c r="G45" i="93" s="1"/>
  <c r="E47" i="93" a="1"/>
  <c r="E47" i="93" s="1"/>
  <c r="L47" i="93" a="1"/>
  <c r="L47" i="93" s="1"/>
  <c r="I44" i="93" a="1"/>
  <c r="I44" i="93" s="1"/>
  <c r="H44" i="93" a="1"/>
  <c r="H44" i="93" s="1"/>
  <c r="J49" i="93" a="1"/>
  <c r="J49" i="93" s="1"/>
  <c r="L44" i="93" a="1"/>
  <c r="L44" i="93" s="1"/>
  <c r="I45" i="93" a="1"/>
  <c r="I45" i="93" s="1"/>
  <c r="G46" i="93" a="1"/>
  <c r="G46" i="93" s="1"/>
  <c r="F45" i="93" a="1"/>
  <c r="F45" i="93" s="1"/>
  <c r="K47" i="93" a="1"/>
  <c r="K47" i="93" s="1"/>
  <c r="H47" i="93" a="1"/>
  <c r="H47" i="93" s="1"/>
  <c r="E43" i="93" a="1"/>
  <c r="E43" i="93" s="1"/>
  <c r="K49" i="93" a="1"/>
  <c r="K49" i="93" s="1"/>
  <c r="I48" i="93" a="1"/>
  <c r="I48" i="93" s="1"/>
  <c r="L45" i="93" a="1"/>
  <c r="L45" i="93" s="1"/>
  <c r="G44" i="93" a="1"/>
  <c r="G44" i="93" s="1"/>
  <c r="H43" i="93" a="1"/>
  <c r="H43" i="93" s="1"/>
  <c r="L49" i="93" a="1"/>
  <c r="L49" i="93" s="1"/>
  <c r="J46" i="93" a="1"/>
  <c r="J46" i="93" s="1"/>
  <c r="E49" i="93" a="1"/>
  <c r="E49" i="93" s="1"/>
  <c r="H48" i="93" a="1"/>
  <c r="H48" i="93" s="1"/>
  <c r="H49" i="93" a="1"/>
  <c r="H49" i="93" s="1"/>
  <c r="K44" i="93" a="1"/>
  <c r="K44" i="93" s="1"/>
  <c r="I49" i="93" a="1"/>
  <c r="I49" i="93" s="1"/>
  <c r="E45" i="93" a="1"/>
  <c r="E45" i="93" s="1"/>
  <c r="H45" i="93" a="1"/>
  <c r="H45" i="93" s="1"/>
  <c r="I43" i="93" a="1"/>
  <c r="I43" i="93" s="1"/>
  <c r="G50" i="93" a="1"/>
  <c r="G50" i="93" s="1"/>
  <c r="J163" i="93" a="1"/>
  <c r="J163" i="93" s="1"/>
  <c r="H163" i="93" a="1"/>
  <c r="H163" i="93" s="1"/>
  <c r="G49" i="93" a="1"/>
  <c r="G49" i="93" s="1"/>
  <c r="F47" i="93" a="1"/>
  <c r="F47" i="93" s="1"/>
  <c r="K50" i="93" a="1"/>
  <c r="K50" i="93" s="1"/>
  <c r="J44" i="93" a="1"/>
  <c r="J44" i="93" s="1"/>
  <c r="V45" i="93" s="1"/>
  <c r="F46" i="93" a="1"/>
  <c r="F46" i="93" s="1"/>
  <c r="E168" i="93" a="1"/>
  <c r="E168" i="93" s="1"/>
  <c r="E46" i="93" a="1"/>
  <c r="E46" i="93" s="1"/>
  <c r="F48" i="93" a="1"/>
  <c r="F48" i="93" s="1"/>
  <c r="J50" i="93" a="1"/>
  <c r="J50" i="93" s="1"/>
  <c r="L39" i="93" a="1"/>
  <c r="L39" i="93" s="1"/>
  <c r="K39" i="93" a="1"/>
  <c r="K39" i="93" s="1"/>
  <c r="F39" i="93" a="1"/>
  <c r="F39" i="93" s="1"/>
  <c r="G39" i="93" a="1"/>
  <c r="G39" i="93" s="1"/>
  <c r="I39" i="93" a="1"/>
  <c r="I39" i="93" s="1"/>
  <c r="J39" i="93" a="1"/>
  <c r="J39" i="93" s="1"/>
  <c r="H39" i="93" a="1"/>
  <c r="H39" i="93" s="1"/>
  <c r="E39" i="93" a="1"/>
  <c r="E39" i="93" s="1"/>
  <c r="E33" i="93" a="1"/>
  <c r="E33" i="93" s="1"/>
  <c r="J32" i="93" a="1"/>
  <c r="J32" i="93" s="1"/>
  <c r="G35" i="93" a="1"/>
  <c r="G35" i="93" s="1"/>
  <c r="E36" i="93" a="1"/>
  <c r="E36" i="93" s="1"/>
  <c r="I34" i="93" a="1"/>
  <c r="I34" i="93" s="1"/>
  <c r="G37" i="93" a="1"/>
  <c r="G37" i="93" s="1"/>
  <c r="J31" i="93" a="1"/>
  <c r="J31" i="93" s="1"/>
  <c r="K35" i="93" a="1"/>
  <c r="K35" i="93" s="1"/>
  <c r="I36" i="93" a="1"/>
  <c r="I36" i="93" s="1"/>
  <c r="K36" i="93" a="1"/>
  <c r="K36" i="93" s="1"/>
  <c r="J37" i="93" a="1"/>
  <c r="J37" i="93" s="1"/>
  <c r="E35" i="93" a="1"/>
  <c r="E35" i="93" s="1"/>
  <c r="F32" i="93" a="1"/>
  <c r="F32" i="93" s="1"/>
  <c r="H36" i="93" a="1"/>
  <c r="H36" i="93" s="1"/>
  <c r="I31" i="93" a="1"/>
  <c r="I31" i="93" s="1"/>
  <c r="L37" i="93" a="1"/>
  <c r="L37" i="93" s="1"/>
  <c r="L34" i="93" a="1"/>
  <c r="L34" i="93" s="1"/>
  <c r="J34" i="93" a="1"/>
  <c r="J34" i="93" s="1"/>
  <c r="H33" i="93" a="1"/>
  <c r="H33" i="93" s="1"/>
  <c r="F37" i="93" a="1"/>
  <c r="F37" i="93" s="1"/>
  <c r="E31" i="93" a="1"/>
  <c r="E31" i="93" s="1"/>
  <c r="J33" i="93" a="1"/>
  <c r="J33" i="93" s="1"/>
  <c r="K33" i="93" a="1"/>
  <c r="K33" i="93" s="1"/>
  <c r="I33" i="93" a="1"/>
  <c r="I33" i="93" s="1"/>
  <c r="H31" i="93" a="1"/>
  <c r="H31" i="93" s="1"/>
  <c r="H37" i="93" a="1"/>
  <c r="H37" i="93" s="1"/>
  <c r="I32" i="93" a="1"/>
  <c r="I32" i="93" s="1"/>
  <c r="L31" i="93" a="1"/>
  <c r="L31" i="93" s="1"/>
  <c r="H35" i="93" a="1"/>
  <c r="H35" i="93" s="1"/>
  <c r="I37" i="93" a="1"/>
  <c r="I37" i="93" s="1"/>
  <c r="F36" i="93" a="1"/>
  <c r="F36" i="93" s="1"/>
  <c r="K31" i="93" a="1"/>
  <c r="K31" i="93" s="1"/>
  <c r="K37" i="93" a="1"/>
  <c r="K37" i="93" s="1"/>
  <c r="H32" i="93" a="1"/>
  <c r="H32" i="93" s="1"/>
  <c r="K34" i="93" a="1"/>
  <c r="K34" i="93" s="1"/>
  <c r="I38" i="93" a="1"/>
  <c r="I38" i="93" s="1"/>
  <c r="L33" i="93" a="1"/>
  <c r="L33" i="93" s="1"/>
  <c r="L35" i="93" a="1"/>
  <c r="L35" i="93" s="1"/>
  <c r="H34" i="93" a="1"/>
  <c r="H34" i="93" s="1"/>
  <c r="F38" i="93" a="1"/>
  <c r="F38" i="93" s="1"/>
  <c r="E34" i="93" a="1"/>
  <c r="E34" i="93" s="1"/>
  <c r="J36" i="93" a="1"/>
  <c r="J36" i="93" s="1"/>
  <c r="G38" i="93" a="1"/>
  <c r="G38" i="93" s="1"/>
  <c r="G34" i="93" a="1"/>
  <c r="G34" i="93" s="1"/>
  <c r="L32" i="93" a="1"/>
  <c r="L32" i="93" s="1"/>
  <c r="G33" i="93" a="1"/>
  <c r="G33" i="93" s="1"/>
  <c r="K38" i="93" a="1"/>
  <c r="K38" i="93" s="1"/>
  <c r="F35" i="93" a="1"/>
  <c r="F35" i="93" s="1"/>
  <c r="J35" i="93" a="1"/>
  <c r="J35" i="93" s="1"/>
  <c r="F31" i="93" a="1"/>
  <c r="F31" i="93" s="1"/>
  <c r="L38" i="93" a="1"/>
  <c r="L38" i="93" s="1"/>
  <c r="F33" i="93" a="1"/>
  <c r="F33" i="93" s="1"/>
  <c r="E37" i="93" a="1"/>
  <c r="E37" i="93" s="1"/>
  <c r="I35" i="93" a="1"/>
  <c r="I35" i="93" s="1"/>
  <c r="E32" i="93" a="1"/>
  <c r="E32" i="93" s="1"/>
  <c r="E38" i="93" a="1"/>
  <c r="E38" i="93" s="1"/>
  <c r="G36" i="93" a="1"/>
  <c r="G36" i="93" s="1"/>
  <c r="G32" i="93" a="1"/>
  <c r="G32" i="93" s="1"/>
  <c r="H38" i="93" a="1"/>
  <c r="H38" i="93" s="1"/>
  <c r="G31" i="93" a="1"/>
  <c r="G31" i="93" s="1"/>
  <c r="F34" i="93" a="1"/>
  <c r="F34" i="93" s="1"/>
  <c r="J38" i="93" a="1"/>
  <c r="J38" i="93" s="1"/>
  <c r="E166" i="93" a="1"/>
  <c r="E166" i="93" s="1"/>
  <c r="E167" i="93" a="1"/>
  <c r="E167" i="93" s="1"/>
  <c r="I169" i="93" a="1"/>
  <c r="I169" i="93" s="1"/>
  <c r="F169" i="93" a="1"/>
  <c r="F169" i="93" s="1"/>
  <c r="J164" i="93" a="1"/>
  <c r="J164" i="93" s="1"/>
  <c r="J169" i="93" a="1"/>
  <c r="J169" i="93" s="1"/>
  <c r="E165" i="93" a="1"/>
  <c r="E165" i="93" s="1"/>
  <c r="I163" i="93" a="1"/>
  <c r="I163" i="93" s="1"/>
  <c r="J167" i="93" a="1"/>
  <c r="J167" i="93" s="1"/>
  <c r="I166" i="93" a="1"/>
  <c r="I166" i="93" s="1"/>
  <c r="I165" i="93" a="1"/>
  <c r="I165" i="93" s="1"/>
  <c r="I167" i="93" a="1"/>
  <c r="I167" i="93" s="1"/>
  <c r="H166" i="93" a="1"/>
  <c r="H166" i="93" s="1"/>
  <c r="I170" i="93" a="1"/>
  <c r="I170" i="93" s="1"/>
  <c r="G163" i="93" a="1"/>
  <c r="G163" i="93" s="1"/>
  <c r="F165" i="93" a="1"/>
  <c r="F165" i="93" s="1"/>
  <c r="E163" i="93" a="1"/>
  <c r="E163" i="93" s="1"/>
  <c r="J170" i="93" a="1"/>
  <c r="J170" i="93" s="1"/>
  <c r="F167" i="93" a="1"/>
  <c r="F167" i="93" s="1"/>
  <c r="H165" i="93" a="1"/>
  <c r="H165" i="93" s="1"/>
  <c r="H164" i="93" a="1"/>
  <c r="H164" i="93" s="1"/>
  <c r="E170" i="93" a="1"/>
  <c r="E170" i="93" s="1"/>
  <c r="I168" i="93" a="1"/>
  <c r="I168" i="93" s="1"/>
  <c r="J166" i="93" a="1"/>
  <c r="J166" i="93" s="1"/>
  <c r="H168" i="93" a="1"/>
  <c r="H168" i="93" s="1"/>
  <c r="F170" i="93" a="1"/>
  <c r="F170" i="93" s="1"/>
  <c r="H169" i="93" a="1"/>
  <c r="H169" i="93" s="1"/>
  <c r="T170" i="93" s="1"/>
  <c r="G168" i="93" a="1"/>
  <c r="G168" i="93" s="1"/>
  <c r="I164" i="93" a="1"/>
  <c r="I164" i="93" s="1"/>
  <c r="G166" i="93" a="1"/>
  <c r="G166" i="93" s="1"/>
  <c r="G170" i="93" a="1"/>
  <c r="G170" i="93" s="1"/>
  <c r="C183" i="93"/>
  <c r="J182" i="93" s="1" a="1"/>
  <c r="J182" i="93" s="1"/>
  <c r="C210" i="93"/>
  <c r="J165" i="93" a="1"/>
  <c r="J165" i="93" s="1"/>
  <c r="C123" i="93"/>
  <c r="G171" i="93" a="1"/>
  <c r="G171" i="93" s="1"/>
  <c r="E171" i="93" a="1"/>
  <c r="E171" i="93" s="1"/>
  <c r="F171" i="93" a="1"/>
  <c r="F171" i="93" s="1"/>
  <c r="J171" i="93" a="1"/>
  <c r="J171" i="93" s="1"/>
  <c r="I171" i="93" a="1"/>
  <c r="I171" i="93" s="1"/>
  <c r="H171" i="93" a="1"/>
  <c r="H171" i="93" s="1"/>
  <c r="T171" i="93" s="1"/>
  <c r="G164" i="93" a="1"/>
  <c r="G164" i="93" s="1"/>
  <c r="G169" i="93" a="1"/>
  <c r="G169" i="93" s="1"/>
  <c r="E169" i="93" a="1"/>
  <c r="E169" i="93" s="1"/>
  <c r="C198" i="93"/>
  <c r="I97" i="93" s="1" a="1"/>
  <c r="I97" i="93" s="1"/>
  <c r="H97" i="93" s="1"/>
  <c r="C224" i="93"/>
  <c r="G222" i="93" s="1" a="1"/>
  <c r="G222" i="93" s="1"/>
  <c r="Q8" i="89"/>
  <c r="P1" i="89"/>
  <c r="B99" i="89"/>
  <c r="D108" i="89"/>
  <c r="B101" i="89"/>
  <c r="D110" i="89"/>
  <c r="C65" i="90"/>
  <c r="G60" i="90" s="1" a="1"/>
  <c r="G60" i="90" s="1"/>
  <c r="B75" i="89"/>
  <c r="D84" i="89"/>
  <c r="C53" i="90"/>
  <c r="J52" i="90" s="1" a="1"/>
  <c r="J52" i="90" s="1"/>
  <c r="C77" i="90"/>
  <c r="H71" i="90" s="1" a="1"/>
  <c r="H71" i="90" s="1"/>
  <c r="B91" i="89"/>
  <c r="D100" i="89"/>
  <c r="C41" i="90"/>
  <c r="E39" i="90" s="1" a="1"/>
  <c r="E39" i="90" s="1"/>
  <c r="D85" i="89"/>
  <c r="B76" i="89"/>
  <c r="B88" i="89"/>
  <c r="D97" i="89"/>
  <c r="B77" i="89"/>
  <c r="D86" i="89"/>
  <c r="H17" i="93" s="1" a="1"/>
  <c r="H17" i="93" s="1"/>
  <c r="D114" i="89"/>
  <c r="B114" i="89" s="1"/>
  <c r="B105" i="89"/>
  <c r="S38" i="88"/>
  <c r="U41" i="88"/>
  <c r="T36" i="88"/>
  <c r="Q35" i="88"/>
  <c r="S37" i="88"/>
  <c r="P36" i="88"/>
  <c r="U38" i="88"/>
  <c r="U34" i="88"/>
  <c r="J104" i="88" a="1"/>
  <c r="J104" i="88" s="1"/>
  <c r="R34" i="88"/>
  <c r="B80" i="87"/>
  <c r="D89" i="87"/>
  <c r="R41" i="88"/>
  <c r="H102" i="88" a="1"/>
  <c r="H102" i="88" s="1"/>
  <c r="V8" i="87"/>
  <c r="U1" i="87"/>
  <c r="E104" i="88" a="1"/>
  <c r="E104" i="88" s="1"/>
  <c r="S39" i="88"/>
  <c r="J76" i="88" a="1"/>
  <c r="J76" i="88" s="1"/>
  <c r="C77" i="88"/>
  <c r="H76" i="88" a="1"/>
  <c r="H76" i="88" s="1"/>
  <c r="J70" i="88" a="1"/>
  <c r="J70" i="88" s="1"/>
  <c r="I73" i="88" a="1"/>
  <c r="I73" i="88" s="1"/>
  <c r="F74" i="88" a="1"/>
  <c r="F74" i="88" s="1"/>
  <c r="F71" i="88" a="1"/>
  <c r="F71" i="88" s="1"/>
  <c r="I74" i="88" a="1"/>
  <c r="I74" i="88" s="1"/>
  <c r="F73" i="88" a="1"/>
  <c r="F73" i="88" s="1"/>
  <c r="I71" i="88" a="1"/>
  <c r="I71" i="88" s="1"/>
  <c r="I72" i="88" a="1"/>
  <c r="I72" i="88" s="1"/>
  <c r="G71" i="88" a="1"/>
  <c r="G71" i="88" s="1"/>
  <c r="E70" i="88" a="1"/>
  <c r="E70" i="88" s="1"/>
  <c r="I69" i="88" a="1"/>
  <c r="I69" i="88" s="1"/>
  <c r="H70" i="88" a="1"/>
  <c r="H70" i="88" s="1"/>
  <c r="G69" i="88" a="1"/>
  <c r="G69" i="88" s="1"/>
  <c r="J71" i="88" a="1"/>
  <c r="J71" i="88" s="1"/>
  <c r="C92" i="88"/>
  <c r="G91" i="88" s="1" a="1"/>
  <c r="G91" i="88" s="1"/>
  <c r="F85" i="88" a="1"/>
  <c r="F85" i="88" s="1"/>
  <c r="E87" i="88" a="1"/>
  <c r="E87" i="88" s="1"/>
  <c r="F84" i="88" a="1"/>
  <c r="F84" i="88" s="1"/>
  <c r="I87" i="88" a="1"/>
  <c r="I87" i="88" s="1"/>
  <c r="H87" i="88" s="1"/>
  <c r="I88" i="88" a="1"/>
  <c r="I88" i="88" s="1"/>
  <c r="H88" i="88" s="1"/>
  <c r="J100" i="88" a="1"/>
  <c r="J100" i="88" s="1"/>
  <c r="T35" i="88"/>
  <c r="J102" i="88" a="1"/>
  <c r="J102" i="88" s="1"/>
  <c r="D86" i="87"/>
  <c r="B77" i="87"/>
  <c r="Q41" i="88"/>
  <c r="U37" i="88"/>
  <c r="R38" i="88"/>
  <c r="U39" i="88"/>
  <c r="B101" i="87"/>
  <c r="D110" i="87"/>
  <c r="G52" i="88" a="1"/>
  <c r="G52" i="88" s="1"/>
  <c r="F52" i="88" a="1"/>
  <c r="F52" i="88" s="1"/>
  <c r="E52" i="88" a="1"/>
  <c r="E52" i="88" s="1"/>
  <c r="I52" i="88" a="1"/>
  <c r="I52" i="88" s="1"/>
  <c r="C53" i="88"/>
  <c r="J52" i="88" s="1" a="1"/>
  <c r="J52" i="88" s="1"/>
  <c r="H52" i="88" a="1"/>
  <c r="H52" i="88" s="1"/>
  <c r="I45" i="88" a="1"/>
  <c r="I45" i="88" s="1"/>
  <c r="H48" i="88" a="1"/>
  <c r="H48" i="88" s="1"/>
  <c r="G45" i="88" a="1"/>
  <c r="G45" i="88" s="1"/>
  <c r="G47" i="88" a="1"/>
  <c r="G47" i="88" s="1"/>
  <c r="I46" i="88" a="1"/>
  <c r="I46" i="88" s="1"/>
  <c r="F48" i="88" a="1"/>
  <c r="F48" i="88" s="1"/>
  <c r="F50" i="88" a="1"/>
  <c r="F50" i="88" s="1"/>
  <c r="J50" i="88" a="1"/>
  <c r="J50" i="88" s="1"/>
  <c r="I50" i="88" a="1"/>
  <c r="I50" i="88" s="1"/>
  <c r="H50" i="88" a="1"/>
  <c r="H50" i="88" s="1"/>
  <c r="I48" i="88" a="1"/>
  <c r="I48" i="88" s="1"/>
  <c r="E46" i="88" a="1"/>
  <c r="E46" i="88" s="1"/>
  <c r="F47" i="88" a="1"/>
  <c r="F47" i="88" s="1"/>
  <c r="E50" i="88" a="1"/>
  <c r="E50" i="88" s="1"/>
  <c r="J46" i="88" a="1"/>
  <c r="J46" i="88" s="1"/>
  <c r="H47" i="88" a="1"/>
  <c r="H47" i="88" s="1"/>
  <c r="E45" i="88" a="1"/>
  <c r="E45" i="88" s="1"/>
  <c r="J48" i="88" a="1"/>
  <c r="J48" i="88" s="1"/>
  <c r="H46" i="88" a="1"/>
  <c r="H46" i="88" s="1"/>
  <c r="H45" i="88" a="1"/>
  <c r="H45" i="88" s="1"/>
  <c r="S46" i="88" s="1"/>
  <c r="F45" i="88" a="1"/>
  <c r="F45" i="88" s="1"/>
  <c r="S36" i="88"/>
  <c r="E75" i="88" a="1"/>
  <c r="E75" i="88" s="1"/>
  <c r="T37" i="88"/>
  <c r="T34" i="88"/>
  <c r="S41" i="88"/>
  <c r="H104" i="88" a="1"/>
  <c r="H104" i="88" s="1"/>
  <c r="U35" i="88"/>
  <c r="B87" i="87"/>
  <c r="D96" i="87"/>
  <c r="Q34" i="88"/>
  <c r="H103" i="88" a="1"/>
  <c r="H103" i="88" s="1"/>
  <c r="D94" i="87"/>
  <c r="B85" i="87"/>
  <c r="Q38" i="88"/>
  <c r="P39" i="88"/>
  <c r="G102" i="88" a="1"/>
  <c r="G102" i="88" s="1"/>
  <c r="I104" i="88" a="1"/>
  <c r="I104" i="88" s="1"/>
  <c r="H51" i="88" a="1"/>
  <c r="H51" i="88" s="1"/>
  <c r="E73" i="88" a="1"/>
  <c r="E73" i="88" s="1"/>
  <c r="F75" i="88" a="1"/>
  <c r="F75" i="88" s="1"/>
  <c r="F64" i="88" a="1"/>
  <c r="F64" i="88" s="1"/>
  <c r="E64" i="88" a="1"/>
  <c r="E64" i="88" s="1"/>
  <c r="J64" i="88" a="1"/>
  <c r="J64" i="88" s="1"/>
  <c r="C65" i="88"/>
  <c r="H64" i="88" s="1" a="1"/>
  <c r="H64" i="88" s="1"/>
  <c r="I64" i="88" a="1"/>
  <c r="I64" i="88" s="1"/>
  <c r="G64" i="88" a="1"/>
  <c r="G64" i="88" s="1"/>
  <c r="G62" i="88" a="1"/>
  <c r="G62" i="88" s="1"/>
  <c r="H59" i="88" a="1"/>
  <c r="H59" i="88" s="1"/>
  <c r="F62" i="88" a="1"/>
  <c r="F62" i="88" s="1"/>
  <c r="I57" i="88" a="1"/>
  <c r="I57" i="88" s="1"/>
  <c r="H60" i="88" a="1"/>
  <c r="H60" i="88" s="1"/>
  <c r="H62" i="88" a="1"/>
  <c r="H62" i="88" s="1"/>
  <c r="J62" i="88" a="1"/>
  <c r="J62" i="88" s="1"/>
  <c r="E57" i="88" a="1"/>
  <c r="E57" i="88" s="1"/>
  <c r="I59" i="88" a="1"/>
  <c r="I59" i="88" s="1"/>
  <c r="I58" i="88" a="1"/>
  <c r="I58" i="88" s="1"/>
  <c r="T59" i="88" s="1"/>
  <c r="G59" i="88" a="1"/>
  <c r="G59" i="88" s="1"/>
  <c r="F58" i="88" a="1"/>
  <c r="F58" i="88" s="1"/>
  <c r="E60" i="88" a="1"/>
  <c r="E60" i="88" s="1"/>
  <c r="J60" i="88" a="1"/>
  <c r="J60" i="88" s="1"/>
  <c r="F60" i="88" a="1"/>
  <c r="F60" i="88" s="1"/>
  <c r="I60" i="88" a="1"/>
  <c r="I60" i="88" s="1"/>
  <c r="Q40" i="88"/>
  <c r="D102" i="87"/>
  <c r="B93" i="87"/>
  <c r="C106" i="88"/>
  <c r="H100" i="88" s="1" a="1"/>
  <c r="H100" i="88" s="1"/>
  <c r="E105" i="88" a="1"/>
  <c r="E105" i="88" s="1"/>
  <c r="J105" i="88" a="1"/>
  <c r="J105" i="88" s="1"/>
  <c r="I105" i="88" a="1"/>
  <c r="I105" i="88" s="1"/>
  <c r="G105" i="88" a="1"/>
  <c r="G105" i="88" s="1"/>
  <c r="F105" i="88" a="1"/>
  <c r="F105" i="88" s="1"/>
  <c r="H105" i="88" a="1"/>
  <c r="H105" i="88" s="1"/>
  <c r="I101" i="88" a="1"/>
  <c r="I101" i="88" s="1"/>
  <c r="G100" i="88" a="1"/>
  <c r="G100" i="88" s="1"/>
  <c r="E103" i="88" a="1"/>
  <c r="E103" i="88" s="1"/>
  <c r="H98" i="88" a="1"/>
  <c r="H98" i="88" s="1"/>
  <c r="G98" i="88" a="1"/>
  <c r="G98" i="88" s="1"/>
  <c r="I98" i="88" a="1"/>
  <c r="I98" i="88" s="1"/>
  <c r="G101" i="88" a="1"/>
  <c r="G101" i="88" s="1"/>
  <c r="H101" i="88" a="1"/>
  <c r="H101" i="88" s="1"/>
  <c r="J98" i="88" a="1"/>
  <c r="J98" i="88" s="1"/>
  <c r="E101" i="88" a="1"/>
  <c r="E101" i="88" s="1"/>
  <c r="I100" i="88" a="1"/>
  <c r="I100" i="88" s="1"/>
  <c r="E99" i="88" a="1"/>
  <c r="E99" i="88" s="1"/>
  <c r="F101" i="88" a="1"/>
  <c r="F101" i="88" s="1"/>
  <c r="I103" i="88" a="1"/>
  <c r="I103" i="88" s="1"/>
  <c r="F102" i="88" a="1"/>
  <c r="F102" i="88" s="1"/>
  <c r="F103" i="88" a="1"/>
  <c r="F103" i="88" s="1"/>
  <c r="J101" i="88" a="1"/>
  <c r="J101" i="88" s="1"/>
  <c r="E98" i="88" a="1"/>
  <c r="E98" i="88" s="1"/>
  <c r="T39" i="88"/>
  <c r="T38" i="88"/>
  <c r="D97" i="87"/>
  <c r="B88" i="87"/>
  <c r="D100" i="87"/>
  <c r="B91" i="87"/>
  <c r="F104" i="88" a="1"/>
  <c r="F104" i="88" s="1"/>
  <c r="S35" i="88"/>
  <c r="P37" i="88"/>
  <c r="R36" i="88"/>
  <c r="E100" i="88" a="1"/>
  <c r="E100" i="88" s="1"/>
  <c r="F51" i="88" a="1"/>
  <c r="F51" i="88" s="1"/>
  <c r="J73" i="88" a="1"/>
  <c r="J73" i="88" s="1"/>
  <c r="I75" i="88" a="1"/>
  <c r="I75" i="88" s="1"/>
  <c r="J58" i="88" a="1"/>
  <c r="J58" i="88" s="1"/>
  <c r="I63" i="88" a="1"/>
  <c r="I63" i="88" s="1"/>
  <c r="T64" i="88" s="1"/>
  <c r="I49" i="88" a="1"/>
  <c r="I49" i="88" s="1"/>
  <c r="T50" i="88" s="1"/>
  <c r="G104" i="88" a="1"/>
  <c r="G104" i="88" s="1"/>
  <c r="U36" i="88"/>
  <c r="J103" i="88" a="1"/>
  <c r="J103" i="88" s="1"/>
  <c r="G103" i="88" a="1"/>
  <c r="G103" i="88" s="1"/>
  <c r="D90" i="87"/>
  <c r="B81" i="87"/>
  <c r="P38" i="88"/>
  <c r="F46" i="76" a="1"/>
  <c r="F46" i="76" s="1"/>
  <c r="H60" i="76" a="1"/>
  <c r="H60" i="76" s="1"/>
  <c r="C41" i="76"/>
  <c r="E40" i="76" s="1" a="1"/>
  <c r="E40" i="76" s="1"/>
  <c r="F40" i="76" a="1"/>
  <c r="F40" i="76" s="1"/>
  <c r="H40" i="76" a="1"/>
  <c r="H40" i="76" s="1"/>
  <c r="I40" i="76" a="1"/>
  <c r="I40" i="76" s="1"/>
  <c r="G40" i="76" a="1"/>
  <c r="G40" i="76" s="1"/>
  <c r="F37" i="76" a="1"/>
  <c r="F37" i="76" s="1"/>
  <c r="G34" i="76" a="1"/>
  <c r="G34" i="76" s="1"/>
  <c r="J34" i="76" a="1"/>
  <c r="J34" i="76" s="1"/>
  <c r="H34" i="76" a="1"/>
  <c r="H34" i="76" s="1"/>
  <c r="S35" i="76" s="1"/>
  <c r="I35" i="76" a="1"/>
  <c r="I35" i="76" s="1"/>
  <c r="E36" i="76" a="1"/>
  <c r="E36" i="76" s="1"/>
  <c r="F38" i="76" a="1"/>
  <c r="F38" i="76" s="1"/>
  <c r="Q39" i="76" s="1"/>
  <c r="E35" i="76" a="1"/>
  <c r="E35" i="76" s="1"/>
  <c r="I33" i="76" a="1"/>
  <c r="I33" i="76" s="1"/>
  <c r="J36" i="76" a="1"/>
  <c r="J36" i="76" s="1"/>
  <c r="H36" i="76" a="1"/>
  <c r="H36" i="76" s="1"/>
  <c r="H35" i="76" a="1"/>
  <c r="H35" i="76" s="1"/>
  <c r="S36" i="76" s="1"/>
  <c r="F33" i="76" a="1"/>
  <c r="F33" i="76" s="1"/>
  <c r="H37" i="76" a="1"/>
  <c r="H37" i="76" s="1"/>
  <c r="G33" i="76" a="1"/>
  <c r="G33" i="76" s="1"/>
  <c r="G36" i="76" a="1"/>
  <c r="G36" i="76" s="1"/>
  <c r="J37" i="76" a="1"/>
  <c r="J37" i="76" s="1"/>
  <c r="H38" i="76" a="1"/>
  <c r="H38" i="76" s="1"/>
  <c r="S39" i="76" s="1"/>
  <c r="G39" i="76" a="1"/>
  <c r="G39" i="76" s="1"/>
  <c r="J61" i="76" a="1"/>
  <c r="J61" i="76" s="1"/>
  <c r="H63" i="76" a="1"/>
  <c r="H63" i="76" s="1"/>
  <c r="I59" i="76" a="1"/>
  <c r="I59" i="76" s="1"/>
  <c r="E105" i="76" a="1"/>
  <c r="E105" i="76" s="1"/>
  <c r="J63" i="76" a="1"/>
  <c r="J63" i="76" s="1"/>
  <c r="U64" i="76" s="1"/>
  <c r="C77" i="76"/>
  <c r="E72" i="76" s="1" a="1"/>
  <c r="E72" i="76" s="1"/>
  <c r="E76" i="76" a="1"/>
  <c r="E76" i="76" s="1"/>
  <c r="F76" i="76" a="1"/>
  <c r="F76" i="76" s="1"/>
  <c r="F71" i="76" a="1"/>
  <c r="F71" i="76" s="1"/>
  <c r="F74" i="76" a="1"/>
  <c r="F74" i="76" s="1"/>
  <c r="J74" i="76" a="1"/>
  <c r="J74" i="76" s="1"/>
  <c r="I69" i="76" a="1"/>
  <c r="I69" i="76" s="1"/>
  <c r="F69" i="76" a="1"/>
  <c r="F69" i="76" s="1"/>
  <c r="I101" i="76" a="1"/>
  <c r="I101" i="76" s="1"/>
  <c r="G105" i="76" a="1"/>
  <c r="G105" i="76" s="1"/>
  <c r="J90" i="76"/>
  <c r="J57" i="76" a="1"/>
  <c r="J57" i="76" s="1"/>
  <c r="E57" i="76" a="1"/>
  <c r="E57" i="76" s="1"/>
  <c r="F63" i="76" a="1"/>
  <c r="F63" i="76" s="1"/>
  <c r="Q64" i="76" s="1"/>
  <c r="E92" i="76" a="1"/>
  <c r="E92" i="76" s="1"/>
  <c r="I92" i="76" a="1"/>
  <c r="I92" i="76" s="1"/>
  <c r="H92" i="76" s="1"/>
  <c r="G92" i="76" a="1"/>
  <c r="G92" i="76" s="1"/>
  <c r="J92" i="76" s="1"/>
  <c r="F92" i="76" a="1"/>
  <c r="F92" i="76" s="1"/>
  <c r="E85" i="76" a="1"/>
  <c r="E85" i="76" s="1"/>
  <c r="G84" i="76" a="1"/>
  <c r="G84" i="76" s="1"/>
  <c r="J84" i="76" s="1"/>
  <c r="F85" i="76" a="1"/>
  <c r="F85" i="76" s="1"/>
  <c r="E86" i="76" a="1"/>
  <c r="E86" i="76" s="1"/>
  <c r="D90" i="75"/>
  <c r="B81" i="75"/>
  <c r="J89" i="76"/>
  <c r="F39" i="76" a="1"/>
  <c r="F39" i="76" s="1"/>
  <c r="F61" i="76" a="1"/>
  <c r="F61" i="76" s="1"/>
  <c r="E103" i="76" a="1"/>
  <c r="E103" i="76" s="1"/>
  <c r="J59" i="76" a="1"/>
  <c r="J59" i="76" s="1"/>
  <c r="B106" i="75"/>
  <c r="D115" i="75"/>
  <c r="B115" i="75" s="1"/>
  <c r="E59" i="76" a="1"/>
  <c r="E59" i="76" s="1"/>
  <c r="E38" i="76" a="1"/>
  <c r="E38" i="76" s="1"/>
  <c r="G37" i="76" a="1"/>
  <c r="G37" i="76" s="1"/>
  <c r="B75" i="75"/>
  <c r="D84" i="75"/>
  <c r="B80" i="75"/>
  <c r="D89" i="75"/>
  <c r="H71" i="76" a="1"/>
  <c r="H71" i="76" s="1"/>
  <c r="I75" i="76" a="1"/>
  <c r="I75" i="76" s="1"/>
  <c r="J100" i="76" a="1"/>
  <c r="J100" i="76" s="1"/>
  <c r="E90" i="76" a="1"/>
  <c r="E90" i="76" s="1"/>
  <c r="G57" i="76" a="1"/>
  <c r="G57" i="76" s="1"/>
  <c r="I34" i="76" a="1"/>
  <c r="I34" i="76" s="1"/>
  <c r="I86" i="76" a="1"/>
  <c r="I86" i="76" s="1"/>
  <c r="H86" i="76" s="1"/>
  <c r="G86" i="76" a="1"/>
  <c r="G86" i="76" s="1"/>
  <c r="G85" i="76" a="1"/>
  <c r="G85" i="76" s="1"/>
  <c r="J64" i="76" a="1"/>
  <c r="J64" i="76" s="1"/>
  <c r="I64" i="76" a="1"/>
  <c r="I64" i="76" s="1"/>
  <c r="H64" i="76" a="1"/>
  <c r="H64" i="76" s="1"/>
  <c r="G64" i="76" a="1"/>
  <c r="G64" i="76" s="1"/>
  <c r="C65" i="76"/>
  <c r="F64" i="76" a="1"/>
  <c r="F64" i="76" s="1"/>
  <c r="E64" i="76" a="1"/>
  <c r="E64" i="76" s="1"/>
  <c r="J62" i="76" a="1"/>
  <c r="J62" i="76" s="1"/>
  <c r="F62" i="76" a="1"/>
  <c r="F62" i="76" s="1"/>
  <c r="E62" i="76" a="1"/>
  <c r="E62" i="76" s="1"/>
  <c r="F60" i="76" a="1"/>
  <c r="F60" i="76" s="1"/>
  <c r="Q61" i="76" s="1"/>
  <c r="H58" i="76" a="1"/>
  <c r="H58" i="76" s="1"/>
  <c r="I57" i="76" a="1"/>
  <c r="I57" i="76" s="1"/>
  <c r="F58" i="76" a="1"/>
  <c r="F58" i="76" s="1"/>
  <c r="E60" i="76" a="1"/>
  <c r="E60" i="76" s="1"/>
  <c r="I62" i="76" a="1"/>
  <c r="I62" i="76" s="1"/>
  <c r="T63" i="76" s="1"/>
  <c r="H39" i="76" a="1"/>
  <c r="H39" i="76" s="1"/>
  <c r="B94" i="75"/>
  <c r="D103" i="75"/>
  <c r="D118" i="75"/>
  <c r="B118" i="75" s="1"/>
  <c r="B109" i="75"/>
  <c r="J91" i="76"/>
  <c r="H106" i="76" a="1"/>
  <c r="H106" i="76" s="1"/>
  <c r="G106" i="76" a="1"/>
  <c r="G106" i="76" s="1"/>
  <c r="F106" i="76" a="1"/>
  <c r="F106" i="76" s="1"/>
  <c r="E106" i="76" a="1"/>
  <c r="E106" i="76" s="1"/>
  <c r="J106" i="76" a="1"/>
  <c r="J106" i="76" s="1"/>
  <c r="I106" i="76" a="1"/>
  <c r="I106" i="76" s="1"/>
  <c r="E101" i="76" a="1"/>
  <c r="E101" i="76" s="1"/>
  <c r="H101" i="76" a="1"/>
  <c r="H101" i="76" s="1"/>
  <c r="I103" i="76" a="1"/>
  <c r="I103" i="76" s="1"/>
  <c r="J99" i="76" a="1"/>
  <c r="J99" i="76" s="1"/>
  <c r="J103" i="76" a="1"/>
  <c r="J103" i="76" s="1"/>
  <c r="H102" i="76" a="1"/>
  <c r="H102" i="76" s="1"/>
  <c r="I98" i="76" a="1"/>
  <c r="I98" i="76" s="1"/>
  <c r="G99" i="76" a="1"/>
  <c r="G99" i="76" s="1"/>
  <c r="J98" i="76" a="1"/>
  <c r="J98" i="76" s="1"/>
  <c r="H103" i="76" a="1"/>
  <c r="H103" i="76" s="1"/>
  <c r="J104" i="76" a="1"/>
  <c r="J104" i="76" s="1"/>
  <c r="H99" i="76" a="1"/>
  <c r="H99" i="76" s="1"/>
  <c r="G103" i="76" a="1"/>
  <c r="G103" i="76" s="1"/>
  <c r="F104" i="76" a="1"/>
  <c r="F104" i="76" s="1"/>
  <c r="J102" i="76" a="1"/>
  <c r="J102" i="76" s="1"/>
  <c r="F98" i="76" a="1"/>
  <c r="F98" i="76" s="1"/>
  <c r="E98" i="76" a="1"/>
  <c r="E98" i="76" s="1"/>
  <c r="E99" i="76" a="1"/>
  <c r="E99" i="76" s="1"/>
  <c r="I99" i="76" a="1"/>
  <c r="I99" i="76" s="1"/>
  <c r="E102" i="76" a="1"/>
  <c r="E102" i="76" s="1"/>
  <c r="E104" i="76" a="1"/>
  <c r="E104" i="76" s="1"/>
  <c r="G100" i="76" a="1"/>
  <c r="G100" i="76" s="1"/>
  <c r="E100" i="76" a="1"/>
  <c r="E100" i="76" s="1"/>
  <c r="I102" i="76" a="1"/>
  <c r="I102" i="76" s="1"/>
  <c r="F99" i="76" a="1"/>
  <c r="F99" i="76" s="1"/>
  <c r="F102" i="76" a="1"/>
  <c r="F102" i="76" s="1"/>
  <c r="I100" i="76" a="1"/>
  <c r="I100" i="76" s="1"/>
  <c r="F101" i="76" a="1"/>
  <c r="F101" i="76" s="1"/>
  <c r="G98" i="76" a="1"/>
  <c r="G98" i="76" s="1"/>
  <c r="I63" i="76" a="1"/>
  <c r="I63" i="76" s="1"/>
  <c r="T64" i="76" s="1"/>
  <c r="N8" i="75"/>
  <c r="M1" i="75"/>
  <c r="F57" i="76" a="1"/>
  <c r="F57" i="76" s="1"/>
  <c r="J87" i="76"/>
  <c r="I52" i="76" a="1"/>
  <c r="I52" i="76" s="1"/>
  <c r="C53" i="76"/>
  <c r="F52" i="76" a="1"/>
  <c r="F52" i="76" s="1"/>
  <c r="E52" i="76" a="1"/>
  <c r="E52" i="76" s="1"/>
  <c r="J52" i="76" a="1"/>
  <c r="J52" i="76" s="1"/>
  <c r="H52" i="76" a="1"/>
  <c r="H52" i="76" s="1"/>
  <c r="H48" i="76" a="1"/>
  <c r="H48" i="76" s="1"/>
  <c r="F47" i="76" a="1"/>
  <c r="F47" i="76" s="1"/>
  <c r="E46" i="76" a="1"/>
  <c r="E46" i="76" s="1"/>
  <c r="P47" i="76" s="1"/>
  <c r="I48" i="76" a="1"/>
  <c r="I48" i="76" s="1"/>
  <c r="I50" i="76" a="1"/>
  <c r="I50" i="76" s="1"/>
  <c r="H47" i="76" a="1"/>
  <c r="H47" i="76" s="1"/>
  <c r="E49" i="76" a="1"/>
  <c r="E49" i="76" s="1"/>
  <c r="I49" i="76" a="1"/>
  <c r="I49" i="76" s="1"/>
  <c r="E45" i="76" a="1"/>
  <c r="E45" i="76" s="1"/>
  <c r="J48" i="76" a="1"/>
  <c r="J48" i="76" s="1"/>
  <c r="H46" i="76" a="1"/>
  <c r="H46" i="76" s="1"/>
  <c r="J50" i="76" a="1"/>
  <c r="J50" i="76" s="1"/>
  <c r="G50" i="76" a="1"/>
  <c r="G50" i="76" s="1"/>
  <c r="E48" i="76" a="1"/>
  <c r="E48" i="76" s="1"/>
  <c r="P49" i="76" s="1"/>
  <c r="J49" i="76" a="1"/>
  <c r="J49" i="76" s="1"/>
  <c r="U50" i="76" s="1"/>
  <c r="J46" i="76" a="1"/>
  <c r="J46" i="76" s="1"/>
  <c r="I47" i="76" a="1"/>
  <c r="I47" i="76" s="1"/>
  <c r="T48" i="76" s="1"/>
  <c r="I46" i="76" a="1"/>
  <c r="I46" i="76" s="1"/>
  <c r="G46" i="76" a="1"/>
  <c r="G46" i="76" s="1"/>
  <c r="H50" i="76" a="1"/>
  <c r="H50" i="76" s="1"/>
  <c r="J47" i="76" a="1"/>
  <c r="J47" i="76" s="1"/>
  <c r="G45" i="76" a="1"/>
  <c r="G45" i="76" s="1"/>
  <c r="R46" i="76" s="1"/>
  <c r="E50" i="76" a="1"/>
  <c r="E50" i="76" s="1"/>
  <c r="G75" i="76" a="1"/>
  <c r="G75" i="76" s="1"/>
  <c r="H98" i="76" a="1"/>
  <c r="H98" i="76" s="1"/>
  <c r="F59" i="76" a="1"/>
  <c r="F59" i="76" s="1"/>
  <c r="Q60" i="76" s="1"/>
  <c r="G63" i="76" a="1"/>
  <c r="G63" i="76" s="1"/>
  <c r="B95" i="75"/>
  <c r="D104" i="75"/>
  <c r="H62" i="76" a="1"/>
  <c r="H62" i="76" s="1"/>
  <c r="G49" i="76" a="1"/>
  <c r="G49" i="76" s="1"/>
  <c r="R50" i="76" s="1"/>
  <c r="J73" i="76" a="1"/>
  <c r="J73" i="76" s="1"/>
  <c r="U74" i="76" s="1"/>
  <c r="E75" i="76" a="1"/>
  <c r="E75" i="76" s="1"/>
  <c r="P76" i="76" s="1"/>
  <c r="G101" i="76" a="1"/>
  <c r="G101" i="76" s="1"/>
  <c r="J58" i="76" a="1"/>
  <c r="J58" i="76" s="1"/>
  <c r="H74" i="76" a="1"/>
  <c r="H74" i="76" s="1"/>
  <c r="J35" i="76" a="1"/>
  <c r="J35" i="76" s="1"/>
  <c r="U36" i="76" s="1"/>
  <c r="B83" i="75"/>
  <c r="D92" i="75"/>
  <c r="E47" i="76" a="1"/>
  <c r="E47" i="76" s="1"/>
  <c r="G62" i="76" a="1"/>
  <c r="G62" i="76" s="1"/>
  <c r="R63" i="76" s="1"/>
  <c r="F103" i="76" a="1"/>
  <c r="F103" i="76" s="1"/>
  <c r="I85" i="76" a="1"/>
  <c r="I85" i="76" s="1"/>
  <c r="H85" i="76" s="1"/>
  <c r="I88" i="76" a="1"/>
  <c r="I88" i="76" s="1"/>
  <c r="H88" i="76" s="1"/>
  <c r="J88" i="76" s="1"/>
  <c r="G61" i="76" a="1"/>
  <c r="G61" i="76" s="1"/>
  <c r="E61" i="76" a="1"/>
  <c r="E61" i="76" s="1"/>
  <c r="F87" i="76" a="1"/>
  <c r="F87" i="76" s="1"/>
  <c r="T46" i="74"/>
  <c r="P58" i="74"/>
  <c r="P46" i="74"/>
  <c r="T51" i="74"/>
  <c r="Q47" i="74"/>
  <c r="L1" i="73"/>
  <c r="M8" i="73"/>
  <c r="D92" i="73"/>
  <c r="B83" i="73"/>
  <c r="B97" i="73"/>
  <c r="D106" i="73"/>
  <c r="R49" i="74"/>
  <c r="S48" i="74"/>
  <c r="P59" i="74"/>
  <c r="D112" i="73"/>
  <c r="B112" i="73" s="1"/>
  <c r="B103" i="73"/>
  <c r="R48" i="74"/>
  <c r="J65" i="74" a="1"/>
  <c r="J65" i="74" s="1"/>
  <c r="G65" i="74" a="1"/>
  <c r="G65" i="74" s="1"/>
  <c r="F65" i="74" a="1"/>
  <c r="F65" i="74" s="1"/>
  <c r="H65" i="74" a="1"/>
  <c r="H65" i="74" s="1"/>
  <c r="E65" i="74" a="1"/>
  <c r="E65" i="74" s="1"/>
  <c r="I65" i="74" a="1"/>
  <c r="I65" i="74" s="1"/>
  <c r="J58" i="74" a="1"/>
  <c r="J58" i="74" s="1"/>
  <c r="I60" i="74" a="1"/>
  <c r="I60" i="74" s="1"/>
  <c r="I61" i="74" a="1"/>
  <c r="I61" i="74" s="1"/>
  <c r="G59" i="74" a="1"/>
  <c r="G59" i="74" s="1"/>
  <c r="R60" i="74" s="1"/>
  <c r="H58" i="74" a="1"/>
  <c r="H58" i="74" s="1"/>
  <c r="H57" i="74" a="1"/>
  <c r="H57" i="74" s="1"/>
  <c r="S58" i="74" s="1"/>
  <c r="E62" i="74" a="1"/>
  <c r="E62" i="74" s="1"/>
  <c r="P63" i="74" s="1"/>
  <c r="I57" i="74" a="1"/>
  <c r="I57" i="74" s="1"/>
  <c r="F61" i="74" a="1"/>
  <c r="F61" i="74" s="1"/>
  <c r="Q62" i="74" s="1"/>
  <c r="E61" i="74" a="1"/>
  <c r="E61" i="74" s="1"/>
  <c r="H60" i="74" a="1"/>
  <c r="H60" i="74" s="1"/>
  <c r="F57" i="74" a="1"/>
  <c r="F57" i="74" s="1"/>
  <c r="J57" i="74" a="1"/>
  <c r="J57" i="74" s="1"/>
  <c r="U58" i="74" s="1"/>
  <c r="F58" i="74" a="1"/>
  <c r="F58" i="74" s="1"/>
  <c r="Q59" i="74" s="1"/>
  <c r="I62" i="74" a="1"/>
  <c r="I62" i="74" s="1"/>
  <c r="T63" i="74" s="1"/>
  <c r="J60" i="74" a="1"/>
  <c r="J60" i="74" s="1"/>
  <c r="I58" i="74" a="1"/>
  <c r="I58" i="74" s="1"/>
  <c r="B80" i="73"/>
  <c r="D89" i="73"/>
  <c r="J61" i="74" a="1"/>
  <c r="J61" i="74" s="1"/>
  <c r="J63" i="74" a="1"/>
  <c r="J63" i="74" s="1"/>
  <c r="U64" i="74" s="1"/>
  <c r="J59" i="74" a="1"/>
  <c r="J59" i="74" s="1"/>
  <c r="D117" i="73"/>
  <c r="B117" i="73" s="1"/>
  <c r="B108" i="73"/>
  <c r="E76" i="74" a="1"/>
  <c r="E76" i="74" s="1"/>
  <c r="F76" i="74" a="1"/>
  <c r="F76" i="74" s="1"/>
  <c r="C77" i="74"/>
  <c r="G76" i="74" a="1"/>
  <c r="G76" i="74" s="1"/>
  <c r="J76" i="74" a="1"/>
  <c r="J76" i="74" s="1"/>
  <c r="I76" i="74" a="1"/>
  <c r="I76" i="74" s="1"/>
  <c r="H69" i="74" a="1"/>
  <c r="H69" i="74" s="1"/>
  <c r="S70" i="74" s="1"/>
  <c r="J74" i="74" a="1"/>
  <c r="J74" i="74" s="1"/>
  <c r="G70" i="74" a="1"/>
  <c r="G70" i="74" s="1"/>
  <c r="F73" i="74" a="1"/>
  <c r="F73" i="74" s="1"/>
  <c r="F72" i="74" a="1"/>
  <c r="F72" i="74" s="1"/>
  <c r="Q73" i="74" s="1"/>
  <c r="G72" i="74" a="1"/>
  <c r="G72" i="74" s="1"/>
  <c r="E73" i="74" a="1"/>
  <c r="E73" i="74" s="1"/>
  <c r="F71" i="74" a="1"/>
  <c r="F71" i="74" s="1"/>
  <c r="E72" i="74" a="1"/>
  <c r="E72" i="74" s="1"/>
  <c r="H71" i="74" a="1"/>
  <c r="H71" i="74" s="1"/>
  <c r="H70" i="74" a="1"/>
  <c r="H70" i="74" s="1"/>
  <c r="S71" i="74" s="1"/>
  <c r="J71" i="74" a="1"/>
  <c r="J71" i="74" s="1"/>
  <c r="E71" i="74" a="1"/>
  <c r="E71" i="74" s="1"/>
  <c r="P72" i="74" s="1"/>
  <c r="G71" i="74" a="1"/>
  <c r="G71" i="74" s="1"/>
  <c r="G73" i="74" a="1"/>
  <c r="G73" i="74" s="1"/>
  <c r="F74" i="74" a="1"/>
  <c r="F74" i="74" s="1"/>
  <c r="G91" i="74" a="1"/>
  <c r="G91" i="74" s="1"/>
  <c r="J91" i="74" s="1"/>
  <c r="F91" i="74" a="1"/>
  <c r="F91" i="74" s="1"/>
  <c r="C92" i="74"/>
  <c r="I91" i="74" a="1"/>
  <c r="I91" i="74" s="1"/>
  <c r="H91" i="74" s="1"/>
  <c r="E91" i="74" a="1"/>
  <c r="E91" i="74" s="1"/>
  <c r="E86" i="74" a="1"/>
  <c r="E86" i="74" s="1"/>
  <c r="G89" i="74" a="1"/>
  <c r="G89" i="74" s="1"/>
  <c r="I89" i="74" a="1"/>
  <c r="I89" i="74" s="1"/>
  <c r="H89" i="74" s="1"/>
  <c r="E85" i="74" a="1"/>
  <c r="E85" i="74" s="1"/>
  <c r="F84" i="74" a="1"/>
  <c r="F84" i="74" s="1"/>
  <c r="G85" i="74" a="1"/>
  <c r="G85" i="74" s="1"/>
  <c r="E87" i="74" a="1"/>
  <c r="E87" i="74" s="1"/>
  <c r="G86" i="74" a="1"/>
  <c r="G86" i="74" s="1"/>
  <c r="J86" i="74" s="1"/>
  <c r="F86" i="74" a="1"/>
  <c r="F86" i="74" s="1"/>
  <c r="G87" i="74" a="1"/>
  <c r="G87" i="74" s="1"/>
  <c r="F85" i="74" a="1"/>
  <c r="F85" i="74" s="1"/>
  <c r="G60" i="74" a="1"/>
  <c r="G60" i="74" s="1"/>
  <c r="E63" i="74" a="1"/>
  <c r="E63" i="74" s="1"/>
  <c r="H64" i="74" a="1"/>
  <c r="H64" i="74" s="1"/>
  <c r="E74" i="74" a="1"/>
  <c r="E74" i="74" s="1"/>
  <c r="E60" i="74" a="1"/>
  <c r="E60" i="74" s="1"/>
  <c r="P60" i="74" s="1"/>
  <c r="U48" i="74"/>
  <c r="I86" i="74" a="1"/>
  <c r="I86" i="74" s="1"/>
  <c r="H86" i="74" s="1"/>
  <c r="F60" i="74" a="1"/>
  <c r="F60" i="74" s="1"/>
  <c r="Q61" i="74" s="1"/>
  <c r="E89" i="74" a="1"/>
  <c r="E89" i="74" s="1"/>
  <c r="J75" i="74" a="1"/>
  <c r="J75" i="74" s="1"/>
  <c r="G90" i="74" a="1"/>
  <c r="G90" i="74" s="1"/>
  <c r="H59" i="74" a="1"/>
  <c r="H59" i="74" s="1"/>
  <c r="H61" i="74" a="1"/>
  <c r="H61" i="74" s="1"/>
  <c r="J64" i="74" a="1"/>
  <c r="J64" i="74" s="1"/>
  <c r="I74" i="74" a="1"/>
  <c r="I74" i="74" s="1"/>
  <c r="H74" i="74" a="1"/>
  <c r="H74" i="74" s="1"/>
  <c r="S75" i="74" s="1"/>
  <c r="F75" i="74" a="1"/>
  <c r="F75" i="74" s="1"/>
  <c r="E90" i="74" a="1"/>
  <c r="E90" i="74" s="1"/>
  <c r="G58" i="74" a="1"/>
  <c r="G58" i="74" s="1"/>
  <c r="R59" i="74" s="1"/>
  <c r="E64" i="74" a="1"/>
  <c r="E64" i="74" s="1"/>
  <c r="D100" i="73"/>
  <c r="B91" i="73"/>
  <c r="D96" i="73"/>
  <c r="B87" i="73"/>
  <c r="R53" i="74"/>
  <c r="U47" i="74"/>
  <c r="H72" i="74" a="1"/>
  <c r="H72" i="74" s="1"/>
  <c r="I71" i="74" a="1"/>
  <c r="I71" i="74" s="1"/>
  <c r="G63" i="74" a="1"/>
  <c r="G63" i="74" s="1"/>
  <c r="R64" i="74" s="1"/>
  <c r="G75" i="74" a="1"/>
  <c r="G75" i="74" s="1"/>
  <c r="R76" i="74" s="1"/>
  <c r="F90" i="74" a="1"/>
  <c r="F90" i="74" s="1"/>
  <c r="I64" i="74" a="1"/>
  <c r="I64" i="74" s="1"/>
  <c r="T65" i="74" s="1"/>
  <c r="R52" i="74"/>
  <c r="B77" i="73"/>
  <c r="D86" i="73"/>
  <c r="Q49" i="74"/>
  <c r="P48" i="74"/>
  <c r="F89" i="74" a="1"/>
  <c r="F89" i="74" s="1"/>
  <c r="C106" i="74"/>
  <c r="E105" i="74" a="1"/>
  <c r="E105" i="74" s="1"/>
  <c r="J105" i="74" a="1"/>
  <c r="J105" i="74" s="1"/>
  <c r="I105" i="74" a="1"/>
  <c r="I105" i="74" s="1"/>
  <c r="G98" i="74" a="1"/>
  <c r="G98" i="74" s="1"/>
  <c r="G101" i="74" a="1"/>
  <c r="G101" i="74" s="1"/>
  <c r="J101" i="74" a="1"/>
  <c r="J101" i="74" s="1"/>
  <c r="I101" i="74" a="1"/>
  <c r="I101" i="74" s="1"/>
  <c r="G57" i="74" a="1"/>
  <c r="G57" i="74" s="1"/>
  <c r="H75" i="74" a="1"/>
  <c r="H75" i="74" s="1"/>
  <c r="G61" i="74" a="1"/>
  <c r="G61" i="74" s="1"/>
  <c r="R62" i="74" s="1"/>
  <c r="G64" i="74" a="1"/>
  <c r="G64" i="74" s="1"/>
  <c r="I59" i="74" a="1"/>
  <c r="I59" i="74" s="1"/>
  <c r="T60" i="74" s="1"/>
  <c r="I75" i="74" a="1"/>
  <c r="I75" i="74" s="1"/>
  <c r="T76" i="74" s="1"/>
  <c r="J62" i="74" a="1"/>
  <c r="J62" i="74" s="1"/>
  <c r="H62" i="74" a="1"/>
  <c r="H62" i="74" s="1"/>
  <c r="S63" i="74" s="1"/>
  <c r="F64" i="74" a="1"/>
  <c r="F64" i="74" s="1"/>
  <c r="Q65" i="74" s="1"/>
  <c r="K17" i="111"/>
  <c r="L17" i="112"/>
  <c r="K19" i="88"/>
  <c r="K18" i="76"/>
  <c r="R52" i="117" l="1"/>
  <c r="T52" i="117"/>
  <c r="T47" i="117"/>
  <c r="S52" i="117"/>
  <c r="S53" i="117"/>
  <c r="R50" i="117"/>
  <c r="Q50" i="117"/>
  <c r="U52" i="117"/>
  <c r="U53" i="117"/>
  <c r="S50" i="117"/>
  <c r="Q48" i="117"/>
  <c r="T75" i="120"/>
  <c r="Q73" i="120"/>
  <c r="R41" i="120"/>
  <c r="P120" i="121"/>
  <c r="S70" i="120"/>
  <c r="Q176" i="121"/>
  <c r="R77" i="120"/>
  <c r="P75" i="120"/>
  <c r="R72" i="120"/>
  <c r="U52" i="120"/>
  <c r="Q72" i="120"/>
  <c r="L116" i="121"/>
  <c r="R74" i="120"/>
  <c r="P70" i="120"/>
  <c r="U75" i="120"/>
  <c r="P76" i="120"/>
  <c r="R35" i="120"/>
  <c r="R38" i="123"/>
  <c r="L121" i="124"/>
  <c r="S48" i="123"/>
  <c r="M1" i="122"/>
  <c r="N8" i="122"/>
  <c r="G59" i="111" a="1"/>
  <c r="G59" i="111" s="1"/>
  <c r="H64" i="111" a="1"/>
  <c r="H64" i="111" s="1"/>
  <c r="S39" i="111"/>
  <c r="R36" i="111"/>
  <c r="G62" i="111" a="1"/>
  <c r="G62" i="111" s="1"/>
  <c r="F64" i="111" a="1"/>
  <c r="F64" i="111" s="1"/>
  <c r="U38" i="111"/>
  <c r="J64" i="111" a="1"/>
  <c r="J64" i="111" s="1"/>
  <c r="E61" i="111" a="1"/>
  <c r="E61" i="111" s="1"/>
  <c r="E64" i="111" a="1"/>
  <c r="E64" i="111" s="1"/>
  <c r="P36" i="111"/>
  <c r="R38" i="111"/>
  <c r="F61" i="111" a="1"/>
  <c r="F61" i="111" s="1"/>
  <c r="T39" i="111"/>
  <c r="G58" i="111" a="1"/>
  <c r="G58" i="111" s="1"/>
  <c r="F60" i="111" a="1"/>
  <c r="F60" i="111" s="1"/>
  <c r="S36" i="111"/>
  <c r="H62" i="111" a="1"/>
  <c r="H62" i="111" s="1"/>
  <c r="S63" i="111" s="1"/>
  <c r="F62" i="111" a="1"/>
  <c r="F62" i="111" s="1"/>
  <c r="Q62" i="111" s="1"/>
  <c r="T41" i="111"/>
  <c r="I61" i="111" a="1"/>
  <c r="I61" i="111" s="1"/>
  <c r="J59" i="111" a="1"/>
  <c r="J59" i="111" s="1"/>
  <c r="U60" i="111" s="1"/>
  <c r="G17" i="112" a="1"/>
  <c r="G17" i="112" s="1"/>
  <c r="H17" i="112" a="1"/>
  <c r="H17" i="112" s="1"/>
  <c r="E17" i="112" a="1"/>
  <c r="E17" i="112" s="1"/>
  <c r="F17" i="112" a="1"/>
  <c r="F17" i="112" s="1"/>
  <c r="I17" i="112" a="1"/>
  <c r="I17" i="112" s="1"/>
  <c r="G17" i="111" a="1"/>
  <c r="G17" i="111" s="1"/>
  <c r="F17" i="111" a="1"/>
  <c r="F17" i="111" s="1"/>
  <c r="I17" i="111" a="1"/>
  <c r="I17" i="111" s="1"/>
  <c r="H17" i="111" a="1"/>
  <c r="H17" i="111" s="1"/>
  <c r="E17" i="111" a="1"/>
  <c r="E17" i="111" s="1"/>
  <c r="Q72" i="111"/>
  <c r="T178" i="112"/>
  <c r="G63" i="107" a="1"/>
  <c r="G63" i="107" s="1"/>
  <c r="E38" i="107" a="1"/>
  <c r="E38" i="107" s="1"/>
  <c r="F61" i="107" a="1"/>
  <c r="F61" i="107" s="1"/>
  <c r="E63" i="107" a="1"/>
  <c r="E63" i="107" s="1"/>
  <c r="G37" i="107" a="1"/>
  <c r="G37" i="107" s="1"/>
  <c r="F57" i="107" a="1"/>
  <c r="F57" i="107" s="1"/>
  <c r="H35" i="107" a="1"/>
  <c r="H35" i="107" s="1"/>
  <c r="G59" i="107" a="1"/>
  <c r="G59" i="107" s="1"/>
  <c r="E34" i="107" a="1"/>
  <c r="E34" i="107" s="1"/>
  <c r="F52" i="107" a="1"/>
  <c r="F52" i="107" s="1"/>
  <c r="Q53" i="107" s="1"/>
  <c r="H36" i="107" a="1"/>
  <c r="H36" i="107" s="1"/>
  <c r="H59" i="107" a="1"/>
  <c r="H59" i="107" s="1"/>
  <c r="J33" i="107" a="1"/>
  <c r="J33" i="107" s="1"/>
  <c r="E52" i="107" a="1"/>
  <c r="E52" i="107" s="1"/>
  <c r="I63" i="107" a="1"/>
  <c r="I63" i="107" s="1"/>
  <c r="H33" i="107" a="1"/>
  <c r="H33" i="107" s="1"/>
  <c r="H38" i="107" a="1"/>
  <c r="H38" i="107" s="1"/>
  <c r="E36" i="107" a="1"/>
  <c r="E36" i="107" s="1"/>
  <c r="F37" i="107" a="1"/>
  <c r="F37" i="107" s="1"/>
  <c r="F38" i="107" a="1"/>
  <c r="F38" i="107" s="1"/>
  <c r="G61" i="107" a="1"/>
  <c r="G61" i="107" s="1"/>
  <c r="H64" i="107" a="1"/>
  <c r="H64" i="107" s="1"/>
  <c r="Q38" i="107"/>
  <c r="Q104" i="108"/>
  <c r="I69" i="117" a="1"/>
  <c r="I69" i="117" s="1"/>
  <c r="U49" i="117"/>
  <c r="R47" i="117"/>
  <c r="T48" i="117"/>
  <c r="I76" i="117" a="1"/>
  <c r="I76" i="117" s="1"/>
  <c r="T76" i="117" s="1"/>
  <c r="E74" i="117" a="1"/>
  <c r="E74" i="117" s="1"/>
  <c r="P74" i="117" s="1"/>
  <c r="J72" i="117" a="1"/>
  <c r="J72" i="117" s="1"/>
  <c r="U72" i="117" s="1"/>
  <c r="H69" i="117" a="1"/>
  <c r="H69" i="117" s="1"/>
  <c r="P50" i="117"/>
  <c r="P47" i="117"/>
  <c r="H72" i="117" a="1"/>
  <c r="H72" i="117" s="1"/>
  <c r="S72" i="117" s="1"/>
  <c r="G75" i="117" a="1"/>
  <c r="G75" i="117" s="1"/>
  <c r="R75" i="117" s="1"/>
  <c r="U46" i="117"/>
  <c r="E72" i="117" a="1"/>
  <c r="E72" i="117" s="1"/>
  <c r="P73" i="117" s="1"/>
  <c r="Q46" i="117"/>
  <c r="T50" i="117"/>
  <c r="P76" i="117"/>
  <c r="R76" i="120"/>
  <c r="Q51" i="120"/>
  <c r="S34" i="120"/>
  <c r="Q36" i="120"/>
  <c r="P41" i="120"/>
  <c r="S71" i="120"/>
  <c r="P73" i="120"/>
  <c r="T74" i="120"/>
  <c r="P77" i="120"/>
  <c r="U71" i="120"/>
  <c r="T70" i="120"/>
  <c r="S37" i="120"/>
  <c r="P49" i="120"/>
  <c r="P71" i="120"/>
  <c r="J62" i="90" a="1"/>
  <c r="J62" i="90" s="1"/>
  <c r="T51" i="123"/>
  <c r="Q40" i="123"/>
  <c r="J69" i="123" a="1"/>
  <c r="J69" i="123" s="1"/>
  <c r="R47" i="123"/>
  <c r="H17" i="90" a="1"/>
  <c r="H17" i="90" s="1"/>
  <c r="H57" i="90" a="1"/>
  <c r="H57" i="90" s="1"/>
  <c r="F62" i="90" a="1"/>
  <c r="F62" i="90" s="1"/>
  <c r="G62" i="90" a="1"/>
  <c r="G62" i="90" s="1"/>
  <c r="E64" i="90" a="1"/>
  <c r="E64" i="90" s="1"/>
  <c r="F64" i="90" a="1"/>
  <c r="F64" i="90" s="1"/>
  <c r="H76" i="90" a="1"/>
  <c r="H76" i="90" s="1"/>
  <c r="E73" i="90" a="1"/>
  <c r="E73" i="90" s="1"/>
  <c r="G74" i="90" a="1"/>
  <c r="G74" i="90" s="1"/>
  <c r="G63" i="90" a="1"/>
  <c r="G63" i="90" s="1"/>
  <c r="H40" i="90" a="1"/>
  <c r="H40" i="90" s="1"/>
  <c r="E59" i="90" a="1"/>
  <c r="E59" i="90" s="1"/>
  <c r="I63" i="90" a="1"/>
  <c r="I63" i="90" s="1"/>
  <c r="J58" i="90" a="1"/>
  <c r="J58" i="90" s="1"/>
  <c r="F60" i="90" a="1"/>
  <c r="F60" i="90" s="1"/>
  <c r="H58" i="90" a="1"/>
  <c r="H58" i="90" s="1"/>
  <c r="S58" i="90" s="1"/>
  <c r="H63" i="90" a="1"/>
  <c r="H63" i="90" s="1"/>
  <c r="E58" i="90" a="1"/>
  <c r="E58" i="90" s="1"/>
  <c r="J60" i="90" a="1"/>
  <c r="J60" i="90" s="1"/>
  <c r="J59" i="90" a="1"/>
  <c r="J59" i="90" s="1"/>
  <c r="N116" i="118"/>
  <c r="P49" i="117"/>
  <c r="L121" i="118"/>
  <c r="Q51" i="117"/>
  <c r="P117" i="118"/>
  <c r="T35" i="118"/>
  <c r="S152" i="118"/>
  <c r="U50" i="111"/>
  <c r="K120" i="115"/>
  <c r="P119" i="108"/>
  <c r="J98" i="108"/>
  <c r="K119" i="108"/>
  <c r="R75" i="111"/>
  <c r="S106" i="112"/>
  <c r="R70" i="111"/>
  <c r="Q47" i="111"/>
  <c r="T166" i="112"/>
  <c r="U108" i="112"/>
  <c r="Q50" i="111"/>
  <c r="V110" i="112"/>
  <c r="Q171" i="112"/>
  <c r="U155" i="112"/>
  <c r="V158" i="112"/>
  <c r="R110" i="112"/>
  <c r="S49" i="111"/>
  <c r="R53" i="111"/>
  <c r="Q106" i="115"/>
  <c r="L118" i="115"/>
  <c r="T34" i="115"/>
  <c r="U36" i="115"/>
  <c r="L120" i="115"/>
  <c r="R48" i="117"/>
  <c r="T38" i="118"/>
  <c r="V158" i="118"/>
  <c r="T106" i="121"/>
  <c r="L122" i="121"/>
  <c r="U111" i="121"/>
  <c r="V108" i="121"/>
  <c r="U176" i="121"/>
  <c r="Q48" i="120"/>
  <c r="T178" i="121"/>
  <c r="Q76" i="120"/>
  <c r="N120" i="121"/>
  <c r="J94" i="121"/>
  <c r="V178" i="121"/>
  <c r="J96" i="121"/>
  <c r="R48" i="123"/>
  <c r="S36" i="123"/>
  <c r="T36" i="123"/>
  <c r="U50" i="123"/>
  <c r="U47" i="123"/>
  <c r="Q49" i="123"/>
  <c r="S110" i="108"/>
  <c r="T108" i="108"/>
  <c r="N121" i="108"/>
  <c r="R109" i="108"/>
  <c r="T111" i="108"/>
  <c r="M121" i="108"/>
  <c r="N118" i="108"/>
  <c r="O121" i="108"/>
  <c r="D104" i="106"/>
  <c r="B95" i="106"/>
  <c r="O122" i="108"/>
  <c r="Q107" i="108"/>
  <c r="V108" i="108"/>
  <c r="P120" i="108"/>
  <c r="U107" i="108"/>
  <c r="K116" i="108"/>
  <c r="N116" i="108"/>
  <c r="B93" i="106"/>
  <c r="D102" i="106"/>
  <c r="S106" i="108"/>
  <c r="M119" i="108"/>
  <c r="L121" i="108"/>
  <c r="L117" i="108"/>
  <c r="T105" i="108"/>
  <c r="T165" i="112"/>
  <c r="S110" i="112"/>
  <c r="Q73" i="111"/>
  <c r="U53" i="111"/>
  <c r="T169" i="112"/>
  <c r="U171" i="112"/>
  <c r="S73" i="111"/>
  <c r="T49" i="111"/>
  <c r="S46" i="111"/>
  <c r="T76" i="111"/>
  <c r="Q177" i="112"/>
  <c r="T46" i="111"/>
  <c r="Q75" i="111"/>
  <c r="R51" i="111"/>
  <c r="U177" i="112"/>
  <c r="R58" i="111"/>
  <c r="R71" i="111"/>
  <c r="U165" i="112"/>
  <c r="T177" i="112"/>
  <c r="T47" i="111"/>
  <c r="S177" i="112"/>
  <c r="U168" i="112"/>
  <c r="Q49" i="111"/>
  <c r="U180" i="112"/>
  <c r="R178" i="112"/>
  <c r="P53" i="111"/>
  <c r="U170" i="112"/>
  <c r="Q167" i="112"/>
  <c r="Q158" i="112"/>
  <c r="S180" i="112"/>
  <c r="Q46" i="111"/>
  <c r="U46" i="111"/>
  <c r="Q51" i="111"/>
  <c r="Q110" i="112"/>
  <c r="R38" i="112"/>
  <c r="Q76" i="111"/>
  <c r="U51" i="111"/>
  <c r="Q164" i="112"/>
  <c r="S53" i="111"/>
  <c r="Q178" i="112"/>
  <c r="P47" i="111"/>
  <c r="N120" i="115"/>
  <c r="S34" i="115"/>
  <c r="K116" i="115"/>
  <c r="Q37" i="115"/>
  <c r="V38" i="115"/>
  <c r="L119" i="115"/>
  <c r="M119" i="115"/>
  <c r="Q34" i="115"/>
  <c r="K121" i="115"/>
  <c r="T106" i="115"/>
  <c r="O120" i="115"/>
  <c r="J197" i="115"/>
  <c r="O122" i="115"/>
  <c r="M121" i="115"/>
  <c r="U37" i="115"/>
  <c r="M117" i="115"/>
  <c r="Q156" i="118"/>
  <c r="O116" i="118"/>
  <c r="M117" i="118"/>
  <c r="V106" i="118"/>
  <c r="T155" i="118"/>
  <c r="S51" i="117"/>
  <c r="Q46" i="118"/>
  <c r="U48" i="117"/>
  <c r="L117" i="118"/>
  <c r="Q157" i="118"/>
  <c r="S153" i="118"/>
  <c r="R73" i="117"/>
  <c r="U33" i="118"/>
  <c r="P51" i="117"/>
  <c r="R46" i="117"/>
  <c r="T110" i="118"/>
  <c r="T46" i="117"/>
  <c r="U51" i="117"/>
  <c r="U152" i="121"/>
  <c r="T33" i="121"/>
  <c r="S182" i="121"/>
  <c r="R177" i="121"/>
  <c r="P36" i="120"/>
  <c r="S39" i="120"/>
  <c r="S104" i="121"/>
  <c r="R180" i="121"/>
  <c r="Q104" i="121"/>
  <c r="V152" i="121"/>
  <c r="Q38" i="120"/>
  <c r="S178" i="121"/>
  <c r="V155" i="121"/>
  <c r="S152" i="121"/>
  <c r="Q157" i="121"/>
  <c r="J97" i="121"/>
  <c r="S51" i="120"/>
  <c r="S36" i="121"/>
  <c r="U104" i="121"/>
  <c r="S111" i="121"/>
  <c r="U37" i="120"/>
  <c r="S158" i="121"/>
  <c r="U37" i="121"/>
  <c r="S33" i="121"/>
  <c r="N118" i="121"/>
  <c r="V104" i="121"/>
  <c r="Q37" i="120"/>
  <c r="S50" i="120"/>
  <c r="V182" i="121"/>
  <c r="S109" i="121"/>
  <c r="R156" i="121"/>
  <c r="Q107" i="121"/>
  <c r="S180" i="121"/>
  <c r="R37" i="120"/>
  <c r="S38" i="121"/>
  <c r="U177" i="121"/>
  <c r="U36" i="120"/>
  <c r="R71" i="120"/>
  <c r="S176" i="121"/>
  <c r="U156" i="121"/>
  <c r="R51" i="120"/>
  <c r="J98" i="121"/>
  <c r="J92" i="121"/>
  <c r="Q177" i="121"/>
  <c r="Q153" i="121"/>
  <c r="P50" i="120"/>
  <c r="Q111" i="121"/>
  <c r="U36" i="121"/>
  <c r="Q75" i="120"/>
  <c r="R107" i="121"/>
  <c r="M118" i="121"/>
  <c r="T34" i="121"/>
  <c r="U182" i="121"/>
  <c r="U70" i="120"/>
  <c r="D100" i="119"/>
  <c r="B91" i="119"/>
  <c r="Q180" i="121"/>
  <c r="U109" i="121"/>
  <c r="S35" i="121"/>
  <c r="S75" i="120"/>
  <c r="U180" i="121"/>
  <c r="J99" i="121"/>
  <c r="S108" i="121"/>
  <c r="P120" i="124"/>
  <c r="J207" i="124"/>
  <c r="S47" i="123"/>
  <c r="P46" i="123"/>
  <c r="U38" i="123"/>
  <c r="T38" i="123"/>
  <c r="T48" i="123"/>
  <c r="T46" i="123"/>
  <c r="Q52" i="123"/>
  <c r="U53" i="123"/>
  <c r="P119" i="124"/>
  <c r="O120" i="124"/>
  <c r="S51" i="123"/>
  <c r="T40" i="123"/>
  <c r="P51" i="123"/>
  <c r="U46" i="123"/>
  <c r="S46" i="123"/>
  <c r="S34" i="123"/>
  <c r="S39" i="123"/>
  <c r="K118" i="124"/>
  <c r="Q53" i="123"/>
  <c r="P50" i="123"/>
  <c r="R40" i="123"/>
  <c r="U34" i="123"/>
  <c r="T35" i="123"/>
  <c r="R37" i="123"/>
  <c r="U37" i="123"/>
  <c r="P35" i="123"/>
  <c r="V109" i="124"/>
  <c r="Q41" i="123"/>
  <c r="P48" i="123"/>
  <c r="V37" i="124"/>
  <c r="T38" i="124"/>
  <c r="P53" i="123"/>
  <c r="P37" i="123"/>
  <c r="O121" i="124"/>
  <c r="S37" i="123"/>
  <c r="Q34" i="123"/>
  <c r="R49" i="123"/>
  <c r="L122" i="124"/>
  <c r="P38" i="123"/>
  <c r="I77" i="123" a="1"/>
  <c r="I77" i="123" s="1"/>
  <c r="H77" i="123" a="1"/>
  <c r="H77" i="123" s="1"/>
  <c r="F77" i="123" a="1"/>
  <c r="F77" i="123" s="1"/>
  <c r="J77" i="123" a="1"/>
  <c r="J77" i="123" s="1"/>
  <c r="E77" i="123" a="1"/>
  <c r="E77" i="123" s="1"/>
  <c r="G77" i="123" a="1"/>
  <c r="G77" i="123" s="1"/>
  <c r="G70" i="123" a="1"/>
  <c r="G70" i="123" s="1"/>
  <c r="I69" i="123" a="1"/>
  <c r="I69" i="123" s="1"/>
  <c r="H69" i="123" a="1"/>
  <c r="H69" i="123" s="1"/>
  <c r="G71" i="123" a="1"/>
  <c r="G71" i="123" s="1"/>
  <c r="F76" i="123" a="1"/>
  <c r="F76" i="123" s="1"/>
  <c r="J224" i="124" a="1"/>
  <c r="J224" i="124" s="1"/>
  <c r="F224" i="124" a="1"/>
  <c r="F224" i="124" s="1"/>
  <c r="I224" i="124" a="1"/>
  <c r="I224" i="124" s="1"/>
  <c r="G224" i="124" a="1"/>
  <c r="G224" i="124" s="1"/>
  <c r="E224" i="124" a="1"/>
  <c r="E224" i="124" s="1"/>
  <c r="H224" i="124" a="1"/>
  <c r="H224" i="124" s="1"/>
  <c r="F217" i="124" a="1"/>
  <c r="F217" i="124" s="1"/>
  <c r="G216" i="124" a="1"/>
  <c r="G216" i="124" s="1"/>
  <c r="E216" i="124" a="1"/>
  <c r="E216" i="124" s="1"/>
  <c r="I217" i="124" a="1"/>
  <c r="I217" i="124" s="1"/>
  <c r="I220" i="124" a="1"/>
  <c r="I220" i="124" s="1"/>
  <c r="F219" i="124" a="1"/>
  <c r="F219" i="124" s="1"/>
  <c r="H220" i="124" a="1"/>
  <c r="H220" i="124" s="1"/>
  <c r="G222" i="124" a="1"/>
  <c r="G222" i="124" s="1"/>
  <c r="J222" i="124" a="1"/>
  <c r="J222" i="124" s="1"/>
  <c r="H221" i="124" a="1"/>
  <c r="H221" i="124" s="1"/>
  <c r="H222" i="124" a="1"/>
  <c r="H222" i="124" s="1"/>
  <c r="F222" i="124" a="1"/>
  <c r="F222" i="124" s="1"/>
  <c r="I218" i="124" a="1"/>
  <c r="I218" i="124" s="1"/>
  <c r="F218" i="124" a="1"/>
  <c r="F218" i="124" s="1"/>
  <c r="H218" i="124" a="1"/>
  <c r="H218" i="124" s="1"/>
  <c r="H217" i="124" a="1"/>
  <c r="H217" i="124" s="1"/>
  <c r="I219" i="124" a="1"/>
  <c r="I219" i="124" s="1"/>
  <c r="E218" i="124" a="1"/>
  <c r="E218" i="124" s="1"/>
  <c r="I222" i="124" a="1"/>
  <c r="I222" i="124" s="1"/>
  <c r="F220" i="124" a="1"/>
  <c r="F220" i="124" s="1"/>
  <c r="G219" i="124" a="1"/>
  <c r="G219" i="124" s="1"/>
  <c r="H219" i="124" a="1"/>
  <c r="H219" i="124" s="1"/>
  <c r="E222" i="124" a="1"/>
  <c r="E222" i="124" s="1"/>
  <c r="E220" i="124" a="1"/>
  <c r="E220" i="124" s="1"/>
  <c r="J221" i="124" a="1"/>
  <c r="J221" i="124" s="1"/>
  <c r="F221" i="124" a="1"/>
  <c r="F221" i="124" s="1"/>
  <c r="J220" i="124" a="1"/>
  <c r="J220" i="124" s="1"/>
  <c r="L105" i="124" a="1"/>
  <c r="L105" i="124" s="1"/>
  <c r="H108" i="124" a="1"/>
  <c r="H108" i="124" s="1"/>
  <c r="H76" i="123" a="1"/>
  <c r="H76" i="123" s="1"/>
  <c r="J157" i="124" a="1"/>
  <c r="J157" i="124" s="1"/>
  <c r="J71" i="123" a="1"/>
  <c r="J71" i="123" s="1"/>
  <c r="G73" i="123" a="1"/>
  <c r="G73" i="123" s="1"/>
  <c r="I193" i="124" a="1"/>
  <c r="I193" i="124" s="1"/>
  <c r="H193" i="124" s="1"/>
  <c r="E70" i="123" a="1"/>
  <c r="E70" i="123" s="1"/>
  <c r="I31" i="124" a="1"/>
  <c r="I31" i="124" s="1"/>
  <c r="E192" i="124" a="1"/>
  <c r="E192" i="124" s="1"/>
  <c r="F31" i="124" a="1"/>
  <c r="F31" i="124" s="1"/>
  <c r="J153" i="124" a="1"/>
  <c r="J153" i="124" s="1"/>
  <c r="L120" i="124"/>
  <c r="E205" i="124" a="1"/>
  <c r="E205" i="124" s="1"/>
  <c r="G179" i="124" a="1"/>
  <c r="G179" i="124" s="1"/>
  <c r="S180" i="124" s="1"/>
  <c r="D107" i="122"/>
  <c r="B98" i="122"/>
  <c r="J106" i="124" a="1"/>
  <c r="J106" i="124" s="1"/>
  <c r="E208" i="124" a="1"/>
  <c r="E208" i="124" s="1"/>
  <c r="I95" i="124" a="1"/>
  <c r="I95" i="124" s="1"/>
  <c r="H95" i="124" s="1"/>
  <c r="J95" i="124" s="1"/>
  <c r="I156" i="124" a="1"/>
  <c r="I156" i="124" s="1"/>
  <c r="U157" i="124" s="1"/>
  <c r="H104" i="124" a="1"/>
  <c r="H104" i="124" s="1"/>
  <c r="T105" i="124" s="1"/>
  <c r="E110" i="124" a="1"/>
  <c r="E110" i="124" s="1"/>
  <c r="I70" i="123" a="1"/>
  <c r="I70" i="123" s="1"/>
  <c r="H70" i="123" a="1"/>
  <c r="H70" i="123" s="1"/>
  <c r="H71" i="123" a="1"/>
  <c r="H71" i="123" s="1"/>
  <c r="S50" i="123"/>
  <c r="E181" i="124" a="1"/>
  <c r="E181" i="124" s="1"/>
  <c r="Q182" i="124" s="1"/>
  <c r="D105" i="122"/>
  <c r="B96" i="122"/>
  <c r="E120" i="124" a="1"/>
  <c r="E120" i="124" s="1"/>
  <c r="K121" i="124" s="1"/>
  <c r="F208" i="124" a="1"/>
  <c r="F208" i="124" s="1"/>
  <c r="E156" i="124" a="1"/>
  <c r="E156" i="124" s="1"/>
  <c r="E96" i="124" a="1"/>
  <c r="E96" i="124" s="1"/>
  <c r="G121" i="124" a="1"/>
  <c r="G121" i="124" s="1"/>
  <c r="E158" i="124" a="1"/>
  <c r="E158" i="124" s="1"/>
  <c r="R46" i="123"/>
  <c r="G205" i="124" a="1"/>
  <c r="G205" i="124" s="1"/>
  <c r="E209" i="124" a="1"/>
  <c r="E209" i="124" s="1"/>
  <c r="K34" i="124" a="1"/>
  <c r="K34" i="124" s="1"/>
  <c r="L38" i="124" a="1"/>
  <c r="L38" i="124" s="1"/>
  <c r="K69" i="124" a="1"/>
  <c r="K69" i="124" s="1"/>
  <c r="E69" i="124" a="1"/>
  <c r="E69" i="124" s="1"/>
  <c r="G69" i="124" a="1"/>
  <c r="G69" i="124" s="1"/>
  <c r="L74" i="124" a="1"/>
  <c r="L74" i="124" s="1"/>
  <c r="G218" i="124" a="1"/>
  <c r="G218" i="124" s="1"/>
  <c r="G223" i="124" a="1"/>
  <c r="G223" i="124" s="1"/>
  <c r="J176" i="124" a="1"/>
  <c r="J176" i="124" s="1"/>
  <c r="V177" i="124" s="1"/>
  <c r="G118" i="124" a="1"/>
  <c r="G118" i="124" s="1"/>
  <c r="M119" i="124" s="1"/>
  <c r="I192" i="124" a="1"/>
  <c r="I192" i="124" s="1"/>
  <c r="H192" i="124" s="1"/>
  <c r="I197" i="124" a="1"/>
  <c r="I197" i="124" s="1"/>
  <c r="H197" i="124" s="1"/>
  <c r="J69" i="124" a="1"/>
  <c r="J69" i="124" s="1"/>
  <c r="F106" i="124" a="1"/>
  <c r="F106" i="124" s="1"/>
  <c r="Q48" i="123"/>
  <c r="E107" i="124" a="1"/>
  <c r="E107" i="124" s="1"/>
  <c r="T41" i="123"/>
  <c r="T37" i="123"/>
  <c r="S35" i="123"/>
  <c r="F118" i="124" a="1"/>
  <c r="F118" i="124" s="1"/>
  <c r="L119" i="124" s="1"/>
  <c r="Q51" i="123"/>
  <c r="J75" i="123" a="1"/>
  <c r="J75" i="123" s="1"/>
  <c r="T156" i="124"/>
  <c r="J73" i="123" a="1"/>
  <c r="J73" i="123" s="1"/>
  <c r="E75" i="123" a="1"/>
  <c r="E75" i="123" s="1"/>
  <c r="G72" i="123" a="1"/>
  <c r="G72" i="123" s="1"/>
  <c r="B97" i="122"/>
  <c r="D106" i="122"/>
  <c r="E159" i="124" a="1"/>
  <c r="E159" i="124" s="1"/>
  <c r="J159" i="124" a="1"/>
  <c r="J159" i="124" s="1"/>
  <c r="I159" i="124" a="1"/>
  <c r="I159" i="124" s="1"/>
  <c r="H159" i="124" a="1"/>
  <c r="H159" i="124" s="1"/>
  <c r="G159" i="124" a="1"/>
  <c r="G159" i="124" s="1"/>
  <c r="F159" i="124" a="1"/>
  <c r="F159" i="124" s="1"/>
  <c r="F151" i="124" a="1"/>
  <c r="F151" i="124" s="1"/>
  <c r="R152" i="124" s="1"/>
  <c r="J151" i="124" a="1"/>
  <c r="J151" i="124" s="1"/>
  <c r="E153" i="124" a="1"/>
  <c r="E153" i="124" s="1"/>
  <c r="E151" i="124" a="1"/>
  <c r="E151" i="124" s="1"/>
  <c r="I154" i="124" a="1"/>
  <c r="I154" i="124" s="1"/>
  <c r="U155" i="124" s="1"/>
  <c r="E152" i="124" a="1"/>
  <c r="E152" i="124" s="1"/>
  <c r="E157" i="124" a="1"/>
  <c r="E157" i="124" s="1"/>
  <c r="J154" i="124" a="1"/>
  <c r="J154" i="124" s="1"/>
  <c r="H157" i="124" a="1"/>
  <c r="H157" i="124" s="1"/>
  <c r="H153" i="124" a="1"/>
  <c r="H153" i="124" s="1"/>
  <c r="H152" i="124" a="1"/>
  <c r="H152" i="124" s="1"/>
  <c r="G153" i="124" a="1"/>
  <c r="G153" i="124" s="1"/>
  <c r="G151" i="124" a="1"/>
  <c r="G151" i="124" s="1"/>
  <c r="F156" i="124" a="1"/>
  <c r="F156" i="124" s="1"/>
  <c r="R156" i="124" s="1"/>
  <c r="H154" i="124" a="1"/>
  <c r="H154" i="124" s="1"/>
  <c r="T155" i="124" s="1"/>
  <c r="R36" i="123"/>
  <c r="U36" i="123"/>
  <c r="F105" i="124" a="1"/>
  <c r="F105" i="124" s="1"/>
  <c r="G110" i="124" a="1"/>
  <c r="G110" i="124" s="1"/>
  <c r="J70" i="123" a="1"/>
  <c r="J70" i="123" s="1"/>
  <c r="M120" i="124"/>
  <c r="N108" i="124" a="1"/>
  <c r="N108" i="124" s="1"/>
  <c r="L107" i="124" a="1"/>
  <c r="L107" i="124" s="1"/>
  <c r="I202" i="124" a="1"/>
  <c r="I202" i="124" s="1"/>
  <c r="H202" i="124" s="1"/>
  <c r="F107" i="124" a="1"/>
  <c r="F107" i="124" s="1"/>
  <c r="F71" i="123" a="1"/>
  <c r="F71" i="123" s="1"/>
  <c r="R53" i="123"/>
  <c r="F158" i="124" a="1"/>
  <c r="F158" i="124" s="1"/>
  <c r="G39" i="124" a="1"/>
  <c r="G39" i="124" s="1"/>
  <c r="F39" i="124" a="1"/>
  <c r="F39" i="124" s="1"/>
  <c r="R39" i="124" s="1"/>
  <c r="L39" i="124" a="1"/>
  <c r="L39" i="124" s="1"/>
  <c r="E39" i="124" a="1"/>
  <c r="E39" i="124" s="1"/>
  <c r="Q39" i="124" s="1"/>
  <c r="K39" i="124" a="1"/>
  <c r="K39" i="124" s="1"/>
  <c r="J39" i="124" a="1"/>
  <c r="J39" i="124" s="1"/>
  <c r="H39" i="124" a="1"/>
  <c r="H39" i="124" s="1"/>
  <c r="T39" i="124" s="1"/>
  <c r="I39" i="124" a="1"/>
  <c r="I39" i="124" s="1"/>
  <c r="E32" i="124" a="1"/>
  <c r="E32" i="124" s="1"/>
  <c r="L35" i="124" a="1"/>
  <c r="L35" i="124" s="1"/>
  <c r="K32" i="124" a="1"/>
  <c r="K32" i="124" s="1"/>
  <c r="E33" i="124" a="1"/>
  <c r="E33" i="124" s="1"/>
  <c r="F34" i="124" a="1"/>
  <c r="F34" i="124" s="1"/>
  <c r="R35" i="124" s="1"/>
  <c r="G35" i="124" a="1"/>
  <c r="G35" i="124" s="1"/>
  <c r="S35" i="124" s="1"/>
  <c r="L34" i="124" a="1"/>
  <c r="L34" i="124" s="1"/>
  <c r="F37" i="124" a="1"/>
  <c r="F37" i="124" s="1"/>
  <c r="R38" i="124" s="1"/>
  <c r="J33" i="124" a="1"/>
  <c r="J33" i="124" s="1"/>
  <c r="V34" i="124" s="1"/>
  <c r="K33" i="124" a="1"/>
  <c r="K33" i="124" s="1"/>
  <c r="I37" i="124" a="1"/>
  <c r="I37" i="124" s="1"/>
  <c r="I35" i="124" a="1"/>
  <c r="I35" i="124" s="1"/>
  <c r="E36" i="124" a="1"/>
  <c r="E36" i="124" s="1"/>
  <c r="Q37" i="124" s="1"/>
  <c r="F193" i="124" a="1"/>
  <c r="F193" i="124" s="1"/>
  <c r="B91" i="122"/>
  <c r="D100" i="122"/>
  <c r="I34" i="124" a="1"/>
  <c r="I34" i="124" s="1"/>
  <c r="I71" i="123" a="1"/>
  <c r="I71" i="123" s="1"/>
  <c r="T72" i="123" s="1"/>
  <c r="L104" i="124" a="1"/>
  <c r="L104" i="124" s="1"/>
  <c r="I104" i="124" a="1"/>
  <c r="I104" i="124" s="1"/>
  <c r="U104" i="124" s="1"/>
  <c r="E74" i="123" a="1"/>
  <c r="E74" i="123" s="1"/>
  <c r="U49" i="123"/>
  <c r="F109" i="124" a="1"/>
  <c r="F109" i="124" s="1"/>
  <c r="J31" i="124" a="1"/>
  <c r="J31" i="124" s="1"/>
  <c r="V32" i="124" s="1"/>
  <c r="I158" i="124" a="1"/>
  <c r="I158" i="124" s="1"/>
  <c r="U158" i="124" s="1"/>
  <c r="Q46" i="123"/>
  <c r="G210" i="124" a="1"/>
  <c r="G210" i="124" s="1"/>
  <c r="F210" i="124" a="1"/>
  <c r="F210" i="124" s="1"/>
  <c r="E210" i="124" a="1"/>
  <c r="E210" i="124" s="1"/>
  <c r="I210" i="124" a="1"/>
  <c r="I210" i="124" s="1"/>
  <c r="H210" i="124" s="1"/>
  <c r="G202" i="124" a="1"/>
  <c r="G202" i="124" s="1"/>
  <c r="F203" i="124" a="1"/>
  <c r="F203" i="124" s="1"/>
  <c r="G204" i="124" a="1"/>
  <c r="G204" i="124" s="1"/>
  <c r="J218" i="124" a="1"/>
  <c r="J218" i="124" s="1"/>
  <c r="E191" i="124" a="1"/>
  <c r="E191" i="124" s="1"/>
  <c r="E197" i="124" a="1"/>
  <c r="E197" i="124" s="1"/>
  <c r="K107" i="124" a="1"/>
  <c r="K107" i="124" s="1"/>
  <c r="F73" i="123" a="1"/>
  <c r="F73" i="123" s="1"/>
  <c r="H72" i="123" a="1"/>
  <c r="H72" i="123" s="1"/>
  <c r="G32" i="124" a="1"/>
  <c r="G32" i="124" s="1"/>
  <c r="J158" i="124" a="1"/>
  <c r="J158" i="124" s="1"/>
  <c r="H31" i="124" a="1"/>
  <c r="H31" i="124" s="1"/>
  <c r="J219" i="124" a="1"/>
  <c r="J219" i="124" s="1"/>
  <c r="J152" i="124" a="1"/>
  <c r="J152" i="124" s="1"/>
  <c r="U35" i="123"/>
  <c r="F123" i="124" a="1"/>
  <c r="F123" i="124" s="1"/>
  <c r="L123" i="124" s="1"/>
  <c r="G123" i="124" a="1"/>
  <c r="G123" i="124" s="1"/>
  <c r="E123" i="124" a="1"/>
  <c r="E123" i="124" s="1"/>
  <c r="K123" i="124" s="1"/>
  <c r="J123" i="124" a="1"/>
  <c r="J123" i="124" s="1"/>
  <c r="P123" i="124" s="1"/>
  <c r="I123" i="124" a="1"/>
  <c r="I123" i="124" s="1"/>
  <c r="H123" i="124" a="1"/>
  <c r="H123" i="124" s="1"/>
  <c r="N123" i="124" s="1"/>
  <c r="I118" i="124" a="1"/>
  <c r="I118" i="124" s="1"/>
  <c r="O119" i="124" s="1"/>
  <c r="H116" i="124" a="1"/>
  <c r="H116" i="124" s="1"/>
  <c r="J121" i="124" a="1"/>
  <c r="J121" i="124" s="1"/>
  <c r="P122" i="124" s="1"/>
  <c r="F116" i="124" a="1"/>
  <c r="F116" i="124" s="1"/>
  <c r="E116" i="124" a="1"/>
  <c r="E116" i="124" s="1"/>
  <c r="K117" i="124" s="1"/>
  <c r="S49" i="123"/>
  <c r="G103" i="124" a="1"/>
  <c r="G103" i="124" s="1"/>
  <c r="J110" i="124" a="1"/>
  <c r="J110" i="124" s="1"/>
  <c r="F69" i="123" a="1"/>
  <c r="F69" i="123" s="1"/>
  <c r="I74" i="123" a="1"/>
  <c r="I74" i="123" s="1"/>
  <c r="H74" i="123" a="1"/>
  <c r="H74" i="123" s="1"/>
  <c r="G154" i="124" a="1"/>
  <c r="G154" i="124" s="1"/>
  <c r="J216" i="124" a="1"/>
  <c r="J216" i="124" s="1"/>
  <c r="R52" i="123"/>
  <c r="F153" i="124" a="1"/>
  <c r="F153" i="124" s="1"/>
  <c r="G75" i="123" a="1"/>
  <c r="G75" i="123" s="1"/>
  <c r="G96" i="124" a="1"/>
  <c r="G96" i="124" s="1"/>
  <c r="J96" i="124" s="1"/>
  <c r="G98" i="124" a="1"/>
  <c r="G98" i="124" s="1"/>
  <c r="E155" i="124" a="1"/>
  <c r="E155" i="124" s="1"/>
  <c r="G158" i="124" a="1"/>
  <c r="G158" i="124" s="1"/>
  <c r="E207" i="124" a="1"/>
  <c r="E207" i="124" s="1"/>
  <c r="G209" i="124" a="1"/>
  <c r="G209" i="124" s="1"/>
  <c r="F36" i="124" a="1"/>
  <c r="F36" i="124" s="1"/>
  <c r="R36" i="124" s="1"/>
  <c r="G38" i="124" a="1"/>
  <c r="G38" i="124" s="1"/>
  <c r="S38" i="124" s="1"/>
  <c r="I70" i="124" a="1"/>
  <c r="I70" i="124" s="1"/>
  <c r="H69" i="124" a="1"/>
  <c r="H69" i="124" s="1"/>
  <c r="G68" i="124" a="1"/>
  <c r="G68" i="124" s="1"/>
  <c r="E217" i="124" a="1"/>
  <c r="E217" i="124" s="1"/>
  <c r="J223" i="124" a="1"/>
  <c r="J223" i="124" s="1"/>
  <c r="H119" i="124" a="1"/>
  <c r="H119" i="124" s="1"/>
  <c r="N120" i="124" s="1"/>
  <c r="H182" i="124" a="1"/>
  <c r="H182" i="124" s="1"/>
  <c r="I196" i="124" a="1"/>
  <c r="I196" i="124" s="1"/>
  <c r="H196" i="124" s="1"/>
  <c r="G91" i="124" a="1"/>
  <c r="G91" i="124" s="1"/>
  <c r="E196" i="124" a="1"/>
  <c r="E196" i="124" s="1"/>
  <c r="R41" i="123"/>
  <c r="D93" i="122"/>
  <c r="B84" i="122"/>
  <c r="I33" i="124" a="1"/>
  <c r="I33" i="124" s="1"/>
  <c r="I115" i="124" a="1"/>
  <c r="I115" i="124" s="1"/>
  <c r="F71" i="124" a="1"/>
  <c r="F71" i="124" s="1"/>
  <c r="Q37" i="123"/>
  <c r="U39" i="123"/>
  <c r="H121" i="124" a="1"/>
  <c r="H121" i="124" s="1"/>
  <c r="N122" i="124" s="1"/>
  <c r="S38" i="123"/>
  <c r="P39" i="123"/>
  <c r="G117" i="124" a="1"/>
  <c r="G117" i="124" s="1"/>
  <c r="M117" i="124" s="1"/>
  <c r="G122" i="124" a="1"/>
  <c r="G122" i="124" s="1"/>
  <c r="E204" i="124" a="1"/>
  <c r="E204" i="124" s="1"/>
  <c r="F72" i="123" a="1"/>
  <c r="F72" i="123" s="1"/>
  <c r="J111" i="124" a="1"/>
  <c r="J111" i="124" s="1"/>
  <c r="L111" i="124" a="1"/>
  <c r="L111" i="124" s="1"/>
  <c r="E111" i="124" a="1"/>
  <c r="E111" i="124" s="1"/>
  <c r="N111" i="124" a="1"/>
  <c r="N111" i="124" s="1"/>
  <c r="M111" i="124" a="1"/>
  <c r="M111" i="124" s="1"/>
  <c r="I111" i="124" a="1"/>
  <c r="I111" i="124" s="1"/>
  <c r="F111" i="124" a="1"/>
  <c r="F111" i="124" s="1"/>
  <c r="K111" i="124" a="1"/>
  <c r="K111" i="124" s="1"/>
  <c r="H111" i="124" a="1"/>
  <c r="H111" i="124" s="1"/>
  <c r="T111" i="124" s="1"/>
  <c r="G111" i="124" a="1"/>
  <c r="G111" i="124" s="1"/>
  <c r="J103" i="124" a="1"/>
  <c r="J103" i="124" s="1"/>
  <c r="G104" i="124" a="1"/>
  <c r="G104" i="124" s="1"/>
  <c r="S105" i="124" s="1"/>
  <c r="I107" i="124" a="1"/>
  <c r="I107" i="124" s="1"/>
  <c r="H103" i="124" a="1"/>
  <c r="H103" i="124" s="1"/>
  <c r="J104" i="124" a="1"/>
  <c r="J104" i="124" s="1"/>
  <c r="K103" i="124" a="1"/>
  <c r="K103" i="124" s="1"/>
  <c r="L106" i="124" a="1"/>
  <c r="L106" i="124" s="1"/>
  <c r="K105" i="124" a="1"/>
  <c r="K105" i="124" s="1"/>
  <c r="F103" i="124" a="1"/>
  <c r="F103" i="124" s="1"/>
  <c r="J105" i="124" a="1"/>
  <c r="J105" i="124" s="1"/>
  <c r="E103" i="124" a="1"/>
  <c r="E103" i="124" s="1"/>
  <c r="Q104" i="124" s="1"/>
  <c r="E105" i="124" a="1"/>
  <c r="E105" i="124" s="1"/>
  <c r="M103" i="124" a="1"/>
  <c r="M103" i="124" s="1"/>
  <c r="M109" i="124" a="1"/>
  <c r="M109" i="124" s="1"/>
  <c r="J72" i="123" a="1"/>
  <c r="J72" i="123" s="1"/>
  <c r="G76" i="123" a="1"/>
  <c r="G76" i="123" s="1"/>
  <c r="H107" i="124" a="1"/>
  <c r="H107" i="124" s="1"/>
  <c r="L109" i="124" a="1"/>
  <c r="L109" i="124" s="1"/>
  <c r="H109" i="124" a="1"/>
  <c r="H109" i="124" s="1"/>
  <c r="T110" i="124" s="1"/>
  <c r="F74" i="123" a="1"/>
  <c r="F74" i="123" s="1"/>
  <c r="E108" i="124" a="1"/>
  <c r="E108" i="124" s="1"/>
  <c r="Q109" i="124" s="1"/>
  <c r="H158" i="124" a="1"/>
  <c r="H158" i="124" s="1"/>
  <c r="U52" i="123"/>
  <c r="G220" i="124" a="1"/>
  <c r="G220" i="124" s="1"/>
  <c r="N109" i="124" a="1"/>
  <c r="N109" i="124" s="1"/>
  <c r="G152" i="124" a="1"/>
  <c r="G152" i="124" s="1"/>
  <c r="E198" i="124" a="1"/>
  <c r="E198" i="124" s="1"/>
  <c r="I198" i="124" a="1"/>
  <c r="I198" i="124" s="1"/>
  <c r="H198" i="124" s="1"/>
  <c r="G198" i="124" a="1"/>
  <c r="G198" i="124" s="1"/>
  <c r="F198" i="124" a="1"/>
  <c r="F198" i="124" s="1"/>
  <c r="E190" i="124" a="1"/>
  <c r="E190" i="124" s="1"/>
  <c r="G191" i="124" a="1"/>
  <c r="G191" i="124" s="1"/>
  <c r="J191" i="124" s="1"/>
  <c r="F191" i="124" a="1"/>
  <c r="F191" i="124" s="1"/>
  <c r="I92" i="124" a="1"/>
  <c r="I92" i="124" s="1"/>
  <c r="H92" i="124" s="1"/>
  <c r="J92" i="124" s="1"/>
  <c r="I93" i="124" a="1"/>
  <c r="I93" i="124" s="1"/>
  <c r="H93" i="124" s="1"/>
  <c r="I94" i="124" a="1"/>
  <c r="I94" i="124" s="1"/>
  <c r="H94" i="124" s="1"/>
  <c r="I91" i="124" a="1"/>
  <c r="I91" i="124" s="1"/>
  <c r="H91" i="124" s="1"/>
  <c r="I97" i="124" a="1"/>
  <c r="I97" i="124" s="1"/>
  <c r="H97" i="124" s="1"/>
  <c r="I208" i="124" a="1"/>
  <c r="I208" i="124" s="1"/>
  <c r="H208" i="124" s="1"/>
  <c r="J208" i="124" s="1"/>
  <c r="I206" i="124" a="1"/>
  <c r="I206" i="124" s="1"/>
  <c r="H206" i="124" s="1"/>
  <c r="J206" i="124" s="1"/>
  <c r="I203" i="124" a="1"/>
  <c r="I203" i="124" s="1"/>
  <c r="H203" i="124" s="1"/>
  <c r="I190" i="124" a="1"/>
  <c r="I190" i="124" s="1"/>
  <c r="H190" i="124" s="1"/>
  <c r="G190" i="124" a="1"/>
  <c r="G190" i="124" s="1"/>
  <c r="E194" i="124" a="1"/>
  <c r="E194" i="124" s="1"/>
  <c r="M116" i="124"/>
  <c r="Q38" i="124"/>
  <c r="M110" i="124" a="1"/>
  <c r="M110" i="124" s="1"/>
  <c r="J76" i="123" a="1"/>
  <c r="J76" i="123" s="1"/>
  <c r="I204" i="124" a="1"/>
  <c r="I204" i="124" s="1"/>
  <c r="H204" i="124" s="1"/>
  <c r="L108" i="124" a="1"/>
  <c r="L108" i="124" s="1"/>
  <c r="E106" i="124" a="1"/>
  <c r="E106" i="124" s="1"/>
  <c r="F216" i="124" a="1"/>
  <c r="F216" i="124" s="1"/>
  <c r="G33" i="124" a="1"/>
  <c r="G33" i="124" s="1"/>
  <c r="S34" i="124" s="1"/>
  <c r="F104" i="124" a="1"/>
  <c r="F104" i="124" s="1"/>
  <c r="F196" i="124" a="1"/>
  <c r="F196" i="124" s="1"/>
  <c r="F197" i="124" a="1"/>
  <c r="F197" i="124" s="1"/>
  <c r="H34" i="124" a="1"/>
  <c r="H34" i="124" s="1"/>
  <c r="J35" i="124" a="1"/>
  <c r="J35" i="124" s="1"/>
  <c r="V36" i="124" s="1"/>
  <c r="J107" i="124" a="1"/>
  <c r="J107" i="124" s="1"/>
  <c r="V108" i="124" s="1"/>
  <c r="E76" i="123" a="1"/>
  <c r="E76" i="123" s="1"/>
  <c r="J38" i="124" a="1"/>
  <c r="J38" i="124" s="1"/>
  <c r="L32" i="124" a="1"/>
  <c r="L32" i="124" s="1"/>
  <c r="E154" i="124" a="1"/>
  <c r="E154" i="124" s="1"/>
  <c r="K108" i="124" a="1"/>
  <c r="K108" i="124" s="1"/>
  <c r="H35" i="124" a="1"/>
  <c r="H35" i="124" s="1"/>
  <c r="T36" i="124" s="1"/>
  <c r="L110" i="124" a="1"/>
  <c r="L110" i="124" s="1"/>
  <c r="E73" i="123" a="1"/>
  <c r="E73" i="123" s="1"/>
  <c r="I76" i="123" a="1"/>
  <c r="I76" i="123" s="1"/>
  <c r="K119" i="124"/>
  <c r="T47" i="123"/>
  <c r="I209" i="124" a="1"/>
  <c r="I209" i="124" s="1"/>
  <c r="H209" i="124" s="1"/>
  <c r="K38" i="124" a="1"/>
  <c r="K38" i="124" s="1"/>
  <c r="J217" i="124" a="1"/>
  <c r="J217" i="124" s="1"/>
  <c r="G106" i="124" a="1"/>
  <c r="G106" i="124" s="1"/>
  <c r="S106" i="124" s="1"/>
  <c r="E193" i="124" a="1"/>
  <c r="E193" i="124" s="1"/>
  <c r="G197" i="124" a="1"/>
  <c r="G197" i="124" s="1"/>
  <c r="G109" i="124" a="1"/>
  <c r="G109" i="124" s="1"/>
  <c r="I152" i="124" a="1"/>
  <c r="I152" i="124" s="1"/>
  <c r="U153" i="124" s="1"/>
  <c r="F108" i="124" a="1"/>
  <c r="F108" i="124" s="1"/>
  <c r="I108" i="124" a="1"/>
  <c r="I108" i="124" s="1"/>
  <c r="I110" i="124" a="1"/>
  <c r="I110" i="124" s="1"/>
  <c r="E72" i="123" a="1"/>
  <c r="E72" i="123" s="1"/>
  <c r="I73" i="123" a="1"/>
  <c r="I73" i="123" s="1"/>
  <c r="F70" i="123" a="1"/>
  <c r="F70" i="123" s="1"/>
  <c r="N105" i="124" a="1"/>
  <c r="N105" i="124" s="1"/>
  <c r="M104" i="124" a="1"/>
  <c r="M104" i="124" s="1"/>
  <c r="J117" i="124" a="1"/>
  <c r="J117" i="124" s="1"/>
  <c r="P118" i="124" s="1"/>
  <c r="D103" i="122"/>
  <c r="B94" i="122"/>
  <c r="F32" i="124" a="1"/>
  <c r="F32" i="124" s="1"/>
  <c r="R33" i="124" s="1"/>
  <c r="I32" i="124" a="1"/>
  <c r="I32" i="124" s="1"/>
  <c r="E98" i="124" a="1"/>
  <c r="E98" i="124" s="1"/>
  <c r="M108" i="124" a="1"/>
  <c r="M108" i="124" s="1"/>
  <c r="T52" i="123"/>
  <c r="U48" i="123"/>
  <c r="F204" i="124" a="1"/>
  <c r="F204" i="124" s="1"/>
  <c r="H32" i="124" a="1"/>
  <c r="H32" i="124" s="1"/>
  <c r="E34" i="124" a="1"/>
  <c r="E34" i="124" s="1"/>
  <c r="Q35" i="124" s="1"/>
  <c r="I38" i="124" a="1"/>
  <c r="I38" i="124" s="1"/>
  <c r="R39" i="123"/>
  <c r="I72" i="124" a="1"/>
  <c r="I72" i="124" s="1"/>
  <c r="I68" i="124" a="1"/>
  <c r="I68" i="124" s="1"/>
  <c r="G221" i="124" a="1"/>
  <c r="G221" i="124" s="1"/>
  <c r="F223" i="124" a="1"/>
  <c r="F223" i="124" s="1"/>
  <c r="I178" i="124" a="1"/>
  <c r="I178" i="124" s="1"/>
  <c r="G194" i="124" a="1"/>
  <c r="G194" i="124" s="1"/>
  <c r="J194" i="124" s="1"/>
  <c r="F207" i="124" a="1"/>
  <c r="F207" i="124" s="1"/>
  <c r="L31" i="124" a="1"/>
  <c r="L31" i="124" s="1"/>
  <c r="F69" i="124" a="1"/>
  <c r="F69" i="124" s="1"/>
  <c r="J115" i="124" a="1"/>
  <c r="J115" i="124" s="1"/>
  <c r="P116" i="124" s="1"/>
  <c r="I205" i="124" a="1"/>
  <c r="I205" i="124" s="1"/>
  <c r="H205" i="124" s="1"/>
  <c r="N104" i="124" a="1"/>
  <c r="N104" i="124" s="1"/>
  <c r="F75" i="123" a="1"/>
  <c r="F75" i="123" s="1"/>
  <c r="K37" i="124" a="1"/>
  <c r="K37" i="124" s="1"/>
  <c r="H75" i="123" a="1"/>
  <c r="H75" i="123" s="1"/>
  <c r="I75" i="123" a="1"/>
  <c r="I75" i="123" s="1"/>
  <c r="P36" i="123"/>
  <c r="E31" i="124" a="1"/>
  <c r="E31" i="124" s="1"/>
  <c r="I116" i="124" a="1"/>
  <c r="I116" i="124" s="1"/>
  <c r="O117" i="124" s="1"/>
  <c r="I122" i="124" a="1"/>
  <c r="I122" i="124" s="1"/>
  <c r="O123" i="124" s="1"/>
  <c r="L37" i="124" a="1"/>
  <c r="L37" i="124" s="1"/>
  <c r="S157" i="124"/>
  <c r="K104" i="124" a="1"/>
  <c r="K104" i="124" s="1"/>
  <c r="I216" i="124" a="1"/>
  <c r="I216" i="124" s="1"/>
  <c r="F154" i="124" a="1"/>
  <c r="F154" i="124" s="1"/>
  <c r="R155" i="124" s="1"/>
  <c r="G107" i="124" a="1"/>
  <c r="G107" i="124" s="1"/>
  <c r="S108" i="124" s="1"/>
  <c r="F110" i="124" a="1"/>
  <c r="F110" i="124" s="1"/>
  <c r="G74" i="123" a="1"/>
  <c r="G74" i="123" s="1"/>
  <c r="H73" i="123" a="1"/>
  <c r="H73" i="123" s="1"/>
  <c r="E69" i="123" a="1"/>
  <c r="E69" i="123" s="1"/>
  <c r="H106" i="124" a="1"/>
  <c r="H106" i="124" s="1"/>
  <c r="P52" i="123"/>
  <c r="I98" i="124" a="1"/>
  <c r="I98" i="124" s="1"/>
  <c r="H98" i="124" s="1"/>
  <c r="E202" i="124" a="1"/>
  <c r="E202" i="124" s="1"/>
  <c r="G36" i="124" a="1"/>
  <c r="G36" i="124" s="1"/>
  <c r="S37" i="124" s="1"/>
  <c r="I36" i="124" a="1"/>
  <c r="I36" i="124" s="1"/>
  <c r="Q39" i="123"/>
  <c r="E221" i="124" a="1"/>
  <c r="E221" i="124" s="1"/>
  <c r="I221" i="124" a="1"/>
  <c r="I221" i="124" s="1"/>
  <c r="H223" i="124" a="1"/>
  <c r="H223" i="124" s="1"/>
  <c r="I183" i="124" a="1"/>
  <c r="I183" i="124" s="1"/>
  <c r="U183" i="124" s="1"/>
  <c r="J183" i="124" a="1"/>
  <c r="J183" i="124" s="1"/>
  <c r="V183" i="124" s="1"/>
  <c r="G183" i="124" a="1"/>
  <c r="G183" i="124" s="1"/>
  <c r="S183" i="124" s="1"/>
  <c r="F183" i="124" a="1"/>
  <c r="F183" i="124" s="1"/>
  <c r="E183" i="124" a="1"/>
  <c r="E183" i="124" s="1"/>
  <c r="Q183" i="124" s="1"/>
  <c r="H183" i="124" a="1"/>
  <c r="H183" i="124" s="1"/>
  <c r="E176" i="124" a="1"/>
  <c r="E176" i="124" s="1"/>
  <c r="E175" i="124" a="1"/>
  <c r="E175" i="124" s="1"/>
  <c r="Q176" i="124" s="1"/>
  <c r="F175" i="124" a="1"/>
  <c r="F175" i="124" s="1"/>
  <c r="G175" i="124" a="1"/>
  <c r="G175" i="124" s="1"/>
  <c r="S176" i="124" s="1"/>
  <c r="H175" i="124" a="1"/>
  <c r="H175" i="124" s="1"/>
  <c r="H177" i="124" a="1"/>
  <c r="H177" i="124" s="1"/>
  <c r="H176" i="124" a="1"/>
  <c r="H176" i="124" s="1"/>
  <c r="J181" i="124" a="1"/>
  <c r="J181" i="124" s="1"/>
  <c r="V182" i="124" s="1"/>
  <c r="J179" i="124" a="1"/>
  <c r="J179" i="124" s="1"/>
  <c r="F181" i="124" a="1"/>
  <c r="F181" i="124" s="1"/>
  <c r="I176" i="124" a="1"/>
  <c r="I176" i="124" s="1"/>
  <c r="H181" i="124" a="1"/>
  <c r="H181" i="124" s="1"/>
  <c r="I180" i="124" a="1"/>
  <c r="I180" i="124" s="1"/>
  <c r="F177" i="124" a="1"/>
  <c r="F177" i="124" s="1"/>
  <c r="I179" i="124" a="1"/>
  <c r="I179" i="124" s="1"/>
  <c r="H178" i="124" a="1"/>
  <c r="H178" i="124" s="1"/>
  <c r="F178" i="124" a="1"/>
  <c r="F178" i="124" s="1"/>
  <c r="G177" i="124" a="1"/>
  <c r="G177" i="124" s="1"/>
  <c r="S178" i="124" s="1"/>
  <c r="I177" i="124" a="1"/>
  <c r="I177" i="124" s="1"/>
  <c r="E179" i="124" a="1"/>
  <c r="E179" i="124" s="1"/>
  <c r="Q180" i="124" s="1"/>
  <c r="J178" i="124" a="1"/>
  <c r="J178" i="124" s="1"/>
  <c r="J175" i="124" a="1"/>
  <c r="J175" i="124" s="1"/>
  <c r="I181" i="124" a="1"/>
  <c r="I181" i="124" s="1"/>
  <c r="U182" i="124" s="1"/>
  <c r="F176" i="124" a="1"/>
  <c r="F176" i="124" s="1"/>
  <c r="G181" i="124" a="1"/>
  <c r="G181" i="124" s="1"/>
  <c r="S182" i="124" s="1"/>
  <c r="J180" i="124" a="1"/>
  <c r="J180" i="124" s="1"/>
  <c r="H179" i="124" a="1"/>
  <c r="H179" i="124" s="1"/>
  <c r="T180" i="124" s="1"/>
  <c r="E177" i="124" a="1"/>
  <c r="E177" i="124" s="1"/>
  <c r="Q178" i="124" s="1"/>
  <c r="T53" i="123"/>
  <c r="G155" i="124" a="1"/>
  <c r="G155" i="124" s="1"/>
  <c r="S156" i="124" s="1"/>
  <c r="E195" i="124" a="1"/>
  <c r="E195" i="124" s="1"/>
  <c r="G193" i="124" a="1"/>
  <c r="G193" i="124" s="1"/>
  <c r="K122" i="124"/>
  <c r="L33" i="124" a="1"/>
  <c r="L33" i="124" s="1"/>
  <c r="F190" i="124" a="1"/>
  <c r="F190" i="124" s="1"/>
  <c r="T39" i="123"/>
  <c r="P47" i="123"/>
  <c r="H115" i="124" a="1"/>
  <c r="H115" i="124" s="1"/>
  <c r="M106" i="124" a="1"/>
  <c r="M106" i="124" s="1"/>
  <c r="I105" i="124" a="1"/>
  <c r="I105" i="124" s="1"/>
  <c r="N106" i="124" a="1"/>
  <c r="N106" i="124" s="1"/>
  <c r="N110" i="124" a="1"/>
  <c r="N110" i="124" s="1"/>
  <c r="G69" i="123" a="1"/>
  <c r="G69" i="123" s="1"/>
  <c r="E71" i="123" a="1"/>
  <c r="E71" i="123" s="1"/>
  <c r="P72" i="123" s="1"/>
  <c r="J74" i="123" a="1"/>
  <c r="J74" i="123" s="1"/>
  <c r="U75" i="123" s="1"/>
  <c r="F205" i="124" a="1"/>
  <c r="F205" i="124" s="1"/>
  <c r="F157" i="124" a="1"/>
  <c r="F157" i="124" s="1"/>
  <c r="H117" i="124" a="1"/>
  <c r="H117" i="124" s="1"/>
  <c r="N118" i="124" s="1"/>
  <c r="I106" i="124" a="1"/>
  <c r="I106" i="124" s="1"/>
  <c r="F99" i="124" a="1"/>
  <c r="F99" i="124" s="1"/>
  <c r="E99" i="124" a="1"/>
  <c r="E99" i="124" s="1"/>
  <c r="I99" i="124" a="1"/>
  <c r="I99" i="124" s="1"/>
  <c r="H99" i="124" s="1"/>
  <c r="G99" i="124" a="1"/>
  <c r="G99" i="124" s="1"/>
  <c r="E94" i="124" a="1"/>
  <c r="E94" i="124" s="1"/>
  <c r="G93" i="124" a="1"/>
  <c r="G93" i="124" s="1"/>
  <c r="G94" i="124" a="1"/>
  <c r="G94" i="124" s="1"/>
  <c r="G97" i="124" a="1"/>
  <c r="G97" i="124" s="1"/>
  <c r="F91" i="124" a="1"/>
  <c r="F91" i="124" s="1"/>
  <c r="F97" i="124" a="1"/>
  <c r="F97" i="124" s="1"/>
  <c r="G203" i="124" a="1"/>
  <c r="G203" i="124" s="1"/>
  <c r="K36" i="124" a="1"/>
  <c r="K36" i="124" s="1"/>
  <c r="G31" i="124" a="1"/>
  <c r="G31" i="124" s="1"/>
  <c r="G75" i="124" a="1"/>
  <c r="G75" i="124" s="1"/>
  <c r="F75" i="124" a="1"/>
  <c r="F75" i="124" s="1"/>
  <c r="E75" i="124" a="1"/>
  <c r="E75" i="124" s="1"/>
  <c r="L75" i="124" a="1"/>
  <c r="L75" i="124" s="1"/>
  <c r="K75" i="124" a="1"/>
  <c r="K75" i="124" s="1"/>
  <c r="J75" i="124" a="1"/>
  <c r="J75" i="124" s="1"/>
  <c r="I75" i="124" a="1"/>
  <c r="I75" i="124" s="1"/>
  <c r="H75" i="124" a="1"/>
  <c r="H75" i="124" s="1"/>
  <c r="H67" i="124" a="1"/>
  <c r="H67" i="124" s="1"/>
  <c r="G67" i="124" a="1"/>
  <c r="G67" i="124" s="1"/>
  <c r="J68" i="124" a="1"/>
  <c r="J68" i="124" s="1"/>
  <c r="E67" i="124" a="1"/>
  <c r="E67" i="124" s="1"/>
  <c r="F72" i="124" a="1"/>
  <c r="F72" i="124" s="1"/>
  <c r="F67" i="124" a="1"/>
  <c r="F67" i="124" s="1"/>
  <c r="I67" i="124" a="1"/>
  <c r="I67" i="124" s="1"/>
  <c r="J67" i="124" a="1"/>
  <c r="J67" i="124" s="1"/>
  <c r="G70" i="124" a="1"/>
  <c r="G70" i="124" s="1"/>
  <c r="L67" i="124" a="1"/>
  <c r="L67" i="124" s="1"/>
  <c r="I109" i="124" a="1"/>
  <c r="I109" i="124" s="1"/>
  <c r="H216" i="124" a="1"/>
  <c r="H216" i="124" s="1"/>
  <c r="I223" i="124" a="1"/>
  <c r="I223" i="124" s="1"/>
  <c r="F179" i="124" a="1"/>
  <c r="F179" i="124" s="1"/>
  <c r="R180" i="124" s="1"/>
  <c r="F182" i="124" a="1"/>
  <c r="F182" i="124" s="1"/>
  <c r="G192" i="124" a="1"/>
  <c r="G192" i="124" s="1"/>
  <c r="G195" i="124" a="1"/>
  <c r="G195" i="124" s="1"/>
  <c r="J195" i="124" s="1"/>
  <c r="H73" i="124" a="1"/>
  <c r="H73" i="124" s="1"/>
  <c r="D104" i="122"/>
  <c r="B95" i="122"/>
  <c r="L73" i="124" a="1"/>
  <c r="L73" i="124" s="1"/>
  <c r="F70" i="124" a="1"/>
  <c r="F70" i="124" s="1"/>
  <c r="H33" i="124" a="1"/>
  <c r="H33" i="124" s="1"/>
  <c r="J155" i="124" a="1"/>
  <c r="J155" i="124" s="1"/>
  <c r="V156" i="124" s="1"/>
  <c r="M105" i="124" a="1"/>
  <c r="M105" i="124" s="1"/>
  <c r="P34" i="123"/>
  <c r="U40" i="123"/>
  <c r="K109" i="124" a="1"/>
  <c r="K109" i="124" s="1"/>
  <c r="F117" i="124" a="1"/>
  <c r="F117" i="124" s="1"/>
  <c r="G196" i="124" a="1"/>
  <c r="G196" i="124" s="1"/>
  <c r="U108" i="121"/>
  <c r="J50" i="121" a="1"/>
  <c r="J50" i="121" s="1"/>
  <c r="T157" i="121"/>
  <c r="L63" i="121" a="1"/>
  <c r="L63" i="121" s="1"/>
  <c r="I63" i="121" a="1"/>
  <c r="I63" i="121" s="1"/>
  <c r="H63" i="121" a="1"/>
  <c r="H63" i="121" s="1"/>
  <c r="G63" i="121" a="1"/>
  <c r="G63" i="121" s="1"/>
  <c r="F63" i="121" a="1"/>
  <c r="F63" i="121" s="1"/>
  <c r="E63" i="121" a="1"/>
  <c r="E63" i="121" s="1"/>
  <c r="K63" i="121" a="1"/>
  <c r="K63" i="121" s="1"/>
  <c r="J63" i="121" a="1"/>
  <c r="J63" i="121" s="1"/>
  <c r="K56" i="121" a="1"/>
  <c r="K56" i="121" s="1"/>
  <c r="E55" i="121" a="1"/>
  <c r="E55" i="121" s="1"/>
  <c r="G59" i="121" a="1"/>
  <c r="G59" i="121" s="1"/>
  <c r="K59" i="121" a="1"/>
  <c r="K59" i="121" s="1"/>
  <c r="L59" i="121" a="1"/>
  <c r="L59" i="121" s="1"/>
  <c r="K61" i="121" a="1"/>
  <c r="K61" i="121" s="1"/>
  <c r="L58" i="121" a="1"/>
  <c r="L58" i="121" s="1"/>
  <c r="J61" i="121" a="1"/>
  <c r="J61" i="121" s="1"/>
  <c r="F58" i="121" a="1"/>
  <c r="F58" i="121" s="1"/>
  <c r="F59" i="121" a="1"/>
  <c r="F59" i="121" s="1"/>
  <c r="G57" i="121" a="1"/>
  <c r="G57" i="121" s="1"/>
  <c r="E59" i="121" a="1"/>
  <c r="E59" i="121" s="1"/>
  <c r="L61" i="121" a="1"/>
  <c r="L61" i="121" s="1"/>
  <c r="H61" i="121" a="1"/>
  <c r="H61" i="121" s="1"/>
  <c r="E61" i="121" a="1"/>
  <c r="E61" i="121" s="1"/>
  <c r="L55" i="121" a="1"/>
  <c r="L55" i="121" s="1"/>
  <c r="G55" i="121" a="1"/>
  <c r="G55" i="121" s="1"/>
  <c r="J56" i="121" a="1"/>
  <c r="J56" i="121" s="1"/>
  <c r="I55" i="121" a="1"/>
  <c r="I55" i="121" s="1"/>
  <c r="I61" i="121" a="1"/>
  <c r="I61" i="121" s="1"/>
  <c r="F61" i="121" a="1"/>
  <c r="F61" i="121" s="1"/>
  <c r="H59" i="121" a="1"/>
  <c r="H59" i="121" s="1"/>
  <c r="J58" i="121" a="1"/>
  <c r="J58" i="121" s="1"/>
  <c r="V110" i="121"/>
  <c r="D103" i="119"/>
  <c r="B94" i="119"/>
  <c r="U38" i="121"/>
  <c r="T32" i="121"/>
  <c r="S39" i="121"/>
  <c r="K50" i="121" a="1"/>
  <c r="K50" i="121" s="1"/>
  <c r="U47" i="120"/>
  <c r="T110" i="121"/>
  <c r="J207" i="121"/>
  <c r="S38" i="120"/>
  <c r="Q71" i="120"/>
  <c r="R176" i="121"/>
  <c r="R111" i="121"/>
  <c r="S157" i="121"/>
  <c r="I206" i="121" a="1"/>
  <c r="I206" i="121" s="1"/>
  <c r="H206" i="121" s="1"/>
  <c r="I197" i="121" a="1"/>
  <c r="I197" i="121" s="1"/>
  <c r="H197" i="121" s="1"/>
  <c r="J197" i="121" s="1"/>
  <c r="E33" i="121" a="1"/>
  <c r="E33" i="121" s="1"/>
  <c r="Q34" i="121" s="1"/>
  <c r="F55" i="121" a="1"/>
  <c r="F55" i="121" s="1"/>
  <c r="J57" i="121" a="1"/>
  <c r="J57" i="121" s="1"/>
  <c r="F62" i="121" a="1"/>
  <c r="F62" i="121" s="1"/>
  <c r="T156" i="121"/>
  <c r="Q35" i="120"/>
  <c r="R105" i="121"/>
  <c r="I34" i="121" a="1"/>
  <c r="I34" i="121" s="1"/>
  <c r="U35" i="121" s="1"/>
  <c r="U157" i="121"/>
  <c r="K31" i="121" a="1"/>
  <c r="K31" i="121" s="1"/>
  <c r="U106" i="121"/>
  <c r="F50" i="121" a="1"/>
  <c r="F50" i="121" s="1"/>
  <c r="Q39" i="120"/>
  <c r="P72" i="120"/>
  <c r="R110" i="121"/>
  <c r="J180" i="121" a="1"/>
  <c r="J180" i="121" s="1"/>
  <c r="V181" i="121" s="1"/>
  <c r="E178" i="121" a="1"/>
  <c r="E178" i="121" s="1"/>
  <c r="Q179" i="121" s="1"/>
  <c r="V105" i="121"/>
  <c r="E196" i="121" a="1"/>
  <c r="E196" i="121" s="1"/>
  <c r="S46" i="120"/>
  <c r="I203" i="121" a="1"/>
  <c r="I203" i="121" s="1"/>
  <c r="H203" i="121" s="1"/>
  <c r="B89" i="119"/>
  <c r="D98" i="119"/>
  <c r="R104" i="121"/>
  <c r="J205" i="121"/>
  <c r="O119" i="121"/>
  <c r="S74" i="120"/>
  <c r="H55" i="121" a="1"/>
  <c r="H55" i="121" s="1"/>
  <c r="E60" i="121" a="1"/>
  <c r="E60" i="121" s="1"/>
  <c r="F56" i="121" a="1"/>
  <c r="F56" i="121" s="1"/>
  <c r="R75" i="120"/>
  <c r="S110" i="121"/>
  <c r="R154" i="121"/>
  <c r="R153" i="121"/>
  <c r="S37" i="121"/>
  <c r="L50" i="121" a="1"/>
  <c r="L50" i="121" s="1"/>
  <c r="G210" i="121" a="1"/>
  <c r="G210" i="121" s="1"/>
  <c r="F210" i="121" a="1"/>
  <c r="F210" i="121" s="1"/>
  <c r="E210" i="121" a="1"/>
  <c r="E210" i="121" s="1"/>
  <c r="I210" i="121" a="1"/>
  <c r="I210" i="121" s="1"/>
  <c r="H210" i="121" s="1"/>
  <c r="E204" i="121" a="1"/>
  <c r="E204" i="121" s="1"/>
  <c r="G208" i="121" a="1"/>
  <c r="G208" i="121" s="1"/>
  <c r="F202" i="121" a="1"/>
  <c r="F202" i="121" s="1"/>
  <c r="F204" i="121" a="1"/>
  <c r="F204" i="121" s="1"/>
  <c r="G206" i="121" a="1"/>
  <c r="G206" i="121" s="1"/>
  <c r="S159" i="121"/>
  <c r="N121" i="121"/>
  <c r="E195" i="121" a="1"/>
  <c r="E195" i="121" s="1"/>
  <c r="F193" i="121" a="1"/>
  <c r="F193" i="121" s="1"/>
  <c r="R47" i="120"/>
  <c r="B102" i="119"/>
  <c r="D111" i="119"/>
  <c r="B111" i="119" s="1"/>
  <c r="P35" i="120"/>
  <c r="T111" i="121"/>
  <c r="H58" i="121" a="1"/>
  <c r="H58" i="121" s="1"/>
  <c r="F57" i="121" a="1"/>
  <c r="F57" i="121" s="1"/>
  <c r="I56" i="121" a="1"/>
  <c r="I56" i="121" s="1"/>
  <c r="S34" i="121"/>
  <c r="B99" i="119"/>
  <c r="D108" i="119"/>
  <c r="Q106" i="121"/>
  <c r="T38" i="120"/>
  <c r="R106" i="121"/>
  <c r="R36" i="121"/>
  <c r="K39" i="121" a="1"/>
  <c r="K39" i="121" s="1"/>
  <c r="E39" i="121" a="1"/>
  <c r="E39" i="121" s="1"/>
  <c r="Q39" i="121" s="1"/>
  <c r="L39" i="121" a="1"/>
  <c r="L39" i="121" s="1"/>
  <c r="J39" i="121" a="1"/>
  <c r="J39" i="121" s="1"/>
  <c r="V39" i="121" s="1"/>
  <c r="I39" i="121" a="1"/>
  <c r="I39" i="121" s="1"/>
  <c r="U39" i="121" s="1"/>
  <c r="F39" i="121" a="1"/>
  <c r="F39" i="121" s="1"/>
  <c r="R39" i="121" s="1"/>
  <c r="H39" i="121" a="1"/>
  <c r="H39" i="121" s="1"/>
  <c r="T39" i="121" s="1"/>
  <c r="G39" i="121" a="1"/>
  <c r="G39" i="121" s="1"/>
  <c r="E31" i="121" a="1"/>
  <c r="E31" i="121" s="1"/>
  <c r="Q32" i="121" s="1"/>
  <c r="H37" i="121" a="1"/>
  <c r="H37" i="121" s="1"/>
  <c r="T38" i="121" s="1"/>
  <c r="I31" i="121" a="1"/>
  <c r="I31" i="121" s="1"/>
  <c r="J37" i="121" a="1"/>
  <c r="J37" i="121" s="1"/>
  <c r="V38" i="121" s="1"/>
  <c r="F37" i="121" a="1"/>
  <c r="F37" i="121" s="1"/>
  <c r="R38" i="121" s="1"/>
  <c r="E35" i="121" a="1"/>
  <c r="E35" i="121" s="1"/>
  <c r="Q36" i="121" s="1"/>
  <c r="K33" i="121" a="1"/>
  <c r="K33" i="121" s="1"/>
  <c r="L35" i="121" a="1"/>
  <c r="L35" i="121" s="1"/>
  <c r="K36" i="121" a="1"/>
  <c r="K36" i="121" s="1"/>
  <c r="J36" i="121" a="1"/>
  <c r="J36" i="121" s="1"/>
  <c r="J31" i="121" a="1"/>
  <c r="J31" i="121" s="1"/>
  <c r="V32" i="121" s="1"/>
  <c r="I32" i="121" a="1"/>
  <c r="I32" i="121" s="1"/>
  <c r="U33" i="121" s="1"/>
  <c r="J35" i="121" a="1"/>
  <c r="J35" i="121" s="1"/>
  <c r="V35" i="121" s="1"/>
  <c r="J33" i="121" a="1"/>
  <c r="J33" i="121" s="1"/>
  <c r="V34" i="121" s="1"/>
  <c r="E37" i="121" a="1"/>
  <c r="E37" i="121" s="1"/>
  <c r="Q38" i="121" s="1"/>
  <c r="L34" i="121" a="1"/>
  <c r="L34" i="121" s="1"/>
  <c r="H50" i="121" a="1"/>
  <c r="H50" i="121" s="1"/>
  <c r="D104" i="119"/>
  <c r="B95" i="119"/>
  <c r="T50" i="120"/>
  <c r="P74" i="120"/>
  <c r="E209" i="121" a="1"/>
  <c r="E209" i="121" s="1"/>
  <c r="S36" i="120"/>
  <c r="Q108" i="121"/>
  <c r="V176" i="121"/>
  <c r="Q156" i="121"/>
  <c r="I183" i="121" a="1"/>
  <c r="I183" i="121" s="1"/>
  <c r="U183" i="121" s="1"/>
  <c r="H183" i="121" a="1"/>
  <c r="H183" i="121" s="1"/>
  <c r="T183" i="121" s="1"/>
  <c r="G183" i="121" a="1"/>
  <c r="G183" i="121" s="1"/>
  <c r="S183" i="121" s="1"/>
  <c r="E183" i="121" a="1"/>
  <c r="E183" i="121" s="1"/>
  <c r="F183" i="121" a="1"/>
  <c r="F183" i="121" s="1"/>
  <c r="R183" i="121" s="1"/>
  <c r="J183" i="121" a="1"/>
  <c r="J183" i="121" s="1"/>
  <c r="V183" i="121" s="1"/>
  <c r="H181" i="121" a="1"/>
  <c r="H181" i="121" s="1"/>
  <c r="T182" i="121" s="1"/>
  <c r="F181" i="121" a="1"/>
  <c r="F181" i="121" s="1"/>
  <c r="R182" i="121" s="1"/>
  <c r="H179" i="121" a="1"/>
  <c r="H179" i="121" s="1"/>
  <c r="T180" i="121" s="1"/>
  <c r="H175" i="121" a="1"/>
  <c r="H175" i="121" s="1"/>
  <c r="T176" i="121" s="1"/>
  <c r="J179" i="121" a="1"/>
  <c r="J179" i="121" s="1"/>
  <c r="G61" i="121" a="1"/>
  <c r="G61" i="121" s="1"/>
  <c r="F206" i="121" a="1"/>
  <c r="F206" i="121" s="1"/>
  <c r="I195" i="121" a="1"/>
  <c r="I195" i="121" s="1"/>
  <c r="H195" i="121" s="1"/>
  <c r="J195" i="121" s="1"/>
  <c r="G192" i="121" a="1"/>
  <c r="G192" i="121" s="1"/>
  <c r="H123" i="121" a="1"/>
  <c r="H123" i="121" s="1"/>
  <c r="F123" i="121" a="1"/>
  <c r="F123" i="121" s="1"/>
  <c r="L123" i="121" s="1"/>
  <c r="J123" i="121" a="1"/>
  <c r="J123" i="121" s="1"/>
  <c r="P123" i="121" s="1"/>
  <c r="G123" i="121" a="1"/>
  <c r="G123" i="121" s="1"/>
  <c r="M123" i="121" s="1"/>
  <c r="I123" i="121" a="1"/>
  <c r="I123" i="121" s="1"/>
  <c r="O123" i="121" s="1"/>
  <c r="E123" i="121" a="1"/>
  <c r="E123" i="121" s="1"/>
  <c r="K123" i="121" s="1"/>
  <c r="E115" i="121" a="1"/>
  <c r="E115" i="121" s="1"/>
  <c r="J116" i="121" a="1"/>
  <c r="J116" i="121" s="1"/>
  <c r="I117" i="121" a="1"/>
  <c r="I117" i="121" s="1"/>
  <c r="O118" i="121" s="1"/>
  <c r="H116" i="121" a="1"/>
  <c r="H116" i="121" s="1"/>
  <c r="N117" i="121" s="1"/>
  <c r="G121" i="121" a="1"/>
  <c r="G121" i="121" s="1"/>
  <c r="M122" i="121" s="1"/>
  <c r="J117" i="121" a="1"/>
  <c r="J117" i="121" s="1"/>
  <c r="E121" i="121" a="1"/>
  <c r="E121" i="121" s="1"/>
  <c r="K122" i="121" s="1"/>
  <c r="G119" i="121" a="1"/>
  <c r="G119" i="121" s="1"/>
  <c r="M120" i="121" s="1"/>
  <c r="J118" i="121" a="1"/>
  <c r="J118" i="121" s="1"/>
  <c r="P119" i="121" s="1"/>
  <c r="F117" i="121" a="1"/>
  <c r="F117" i="121" s="1"/>
  <c r="L118" i="121" s="1"/>
  <c r="J121" i="121" a="1"/>
  <c r="J121" i="121" s="1"/>
  <c r="P122" i="121" s="1"/>
  <c r="I121" i="121" a="1"/>
  <c r="I121" i="121" s="1"/>
  <c r="O122" i="121" s="1"/>
  <c r="I116" i="121" a="1"/>
  <c r="I116" i="121" s="1"/>
  <c r="O116" i="121" s="1"/>
  <c r="F120" i="121" a="1"/>
  <c r="F120" i="121" s="1"/>
  <c r="L121" i="121" s="1"/>
  <c r="E117" i="121" a="1"/>
  <c r="E117" i="121" s="1"/>
  <c r="K118" i="121" s="1"/>
  <c r="G115" i="121" a="1"/>
  <c r="G115" i="121" s="1"/>
  <c r="I120" i="121" a="1"/>
  <c r="I120" i="121" s="1"/>
  <c r="E120" i="121" a="1"/>
  <c r="E120" i="121" s="1"/>
  <c r="E116" i="121" a="1"/>
  <c r="E116" i="121" s="1"/>
  <c r="G116" i="121" a="1"/>
  <c r="G116" i="121" s="1"/>
  <c r="M117" i="121" s="1"/>
  <c r="Q105" i="121"/>
  <c r="E57" i="121" a="1"/>
  <c r="E57" i="121" s="1"/>
  <c r="N8" i="119"/>
  <c r="M1" i="119"/>
  <c r="P48" i="120"/>
  <c r="U181" i="121"/>
  <c r="J194" i="121"/>
  <c r="I60" i="121" a="1"/>
  <c r="I60" i="121" s="1"/>
  <c r="L57" i="121" a="1"/>
  <c r="L57" i="121" s="1"/>
  <c r="H60" i="121" a="1"/>
  <c r="H60" i="121" s="1"/>
  <c r="U110" i="121"/>
  <c r="U49" i="120"/>
  <c r="U38" i="120"/>
  <c r="R34" i="120"/>
  <c r="G203" i="121" a="1"/>
  <c r="G203" i="121" s="1"/>
  <c r="F209" i="121" a="1"/>
  <c r="F209" i="121" s="1"/>
  <c r="V109" i="121"/>
  <c r="U178" i="121"/>
  <c r="V106" i="121"/>
  <c r="F178" i="121" a="1"/>
  <c r="F178" i="121" s="1"/>
  <c r="R179" i="121" s="1"/>
  <c r="E182" i="121" a="1"/>
  <c r="E182" i="121" s="1"/>
  <c r="Q183" i="121" s="1"/>
  <c r="J59" i="121" a="1"/>
  <c r="J59" i="121" s="1"/>
  <c r="T48" i="120"/>
  <c r="I193" i="121" a="1"/>
  <c r="I193" i="121" s="1"/>
  <c r="H193" i="121" s="1"/>
  <c r="J193" i="121" s="1"/>
  <c r="H122" i="121" a="1"/>
  <c r="H122" i="121" s="1"/>
  <c r="N122" i="121" s="1"/>
  <c r="S154" i="121"/>
  <c r="L51" i="121" a="1"/>
  <c r="L51" i="121" s="1"/>
  <c r="F51" i="121" a="1"/>
  <c r="F51" i="121" s="1"/>
  <c r="E51" i="121" a="1"/>
  <c r="E51" i="121" s="1"/>
  <c r="J51" i="121" a="1"/>
  <c r="J51" i="121" s="1"/>
  <c r="I51" i="121" a="1"/>
  <c r="I51" i="121" s="1"/>
  <c r="U51" i="121" s="1"/>
  <c r="H51" i="121" a="1"/>
  <c r="H51" i="121" s="1"/>
  <c r="G51" i="121" a="1"/>
  <c r="G51" i="121" s="1"/>
  <c r="S51" i="121" s="1"/>
  <c r="K51" i="121" a="1"/>
  <c r="K51" i="121" s="1"/>
  <c r="F44" i="121" a="1"/>
  <c r="F44" i="121" s="1"/>
  <c r="K43" i="121" a="1"/>
  <c r="K43" i="121" s="1"/>
  <c r="L45" i="121" a="1"/>
  <c r="L45" i="121" s="1"/>
  <c r="H45" i="121" a="1"/>
  <c r="H45" i="121" s="1"/>
  <c r="L46" i="121" a="1"/>
  <c r="L46" i="121" s="1"/>
  <c r="G48" i="121" a="1"/>
  <c r="G48" i="121" s="1"/>
  <c r="L44" i="121" a="1"/>
  <c r="L44" i="121" s="1"/>
  <c r="I47" i="121" a="1"/>
  <c r="I47" i="121" s="1"/>
  <c r="F49" i="121" a="1"/>
  <c r="F49" i="121" s="1"/>
  <c r="J43" i="121" a="1"/>
  <c r="J43" i="121" s="1"/>
  <c r="V44" i="121" s="1"/>
  <c r="K44" i="121" a="1"/>
  <c r="K44" i="121" s="1"/>
  <c r="L47" i="121" a="1"/>
  <c r="L47" i="121" s="1"/>
  <c r="G45" i="121" a="1"/>
  <c r="G45" i="121" s="1"/>
  <c r="H43" i="121" a="1"/>
  <c r="H43" i="121" s="1"/>
  <c r="L49" i="121" a="1"/>
  <c r="L49" i="121" s="1"/>
  <c r="H48" i="121" a="1"/>
  <c r="H48" i="121" s="1"/>
  <c r="K49" i="121" a="1"/>
  <c r="K49" i="121" s="1"/>
  <c r="G44" i="121" a="1"/>
  <c r="G44" i="121" s="1"/>
  <c r="F46" i="121" a="1"/>
  <c r="F46" i="121" s="1"/>
  <c r="R47" i="121" s="1"/>
  <c r="E46" i="121" a="1"/>
  <c r="E46" i="121" s="1"/>
  <c r="I46" i="121" a="1"/>
  <c r="I46" i="121" s="1"/>
  <c r="U47" i="121" s="1"/>
  <c r="H49" i="121" a="1"/>
  <c r="H49" i="121" s="1"/>
  <c r="H46" i="121" a="1"/>
  <c r="H46" i="121" s="1"/>
  <c r="E49" i="121" a="1"/>
  <c r="E49" i="121" s="1"/>
  <c r="K46" i="121" a="1"/>
  <c r="K46" i="121" s="1"/>
  <c r="J45" i="121" a="1"/>
  <c r="J45" i="121" s="1"/>
  <c r="K45" i="121" a="1"/>
  <c r="K45" i="121" s="1"/>
  <c r="L43" i="121" a="1"/>
  <c r="L43" i="121" s="1"/>
  <c r="F43" i="121" a="1"/>
  <c r="F43" i="121" s="1"/>
  <c r="I48" i="121" a="1"/>
  <c r="I48" i="121" s="1"/>
  <c r="K48" i="121" a="1"/>
  <c r="K48" i="121" s="1"/>
  <c r="J44" i="121" a="1"/>
  <c r="J44" i="121" s="1"/>
  <c r="V45" i="121" s="1"/>
  <c r="E44" i="121" a="1"/>
  <c r="E44" i="121" s="1"/>
  <c r="I45" i="121" a="1"/>
  <c r="I45" i="121" s="1"/>
  <c r="U46" i="121" s="1"/>
  <c r="J46" i="121" a="1"/>
  <c r="J46" i="121" s="1"/>
  <c r="G49" i="121" a="1"/>
  <c r="G49" i="121" s="1"/>
  <c r="S50" i="121" s="1"/>
  <c r="F48" i="121" a="1"/>
  <c r="F48" i="121" s="1"/>
  <c r="E43" i="121" a="1"/>
  <c r="E43" i="121" s="1"/>
  <c r="I49" i="121" a="1"/>
  <c r="I49" i="121" s="1"/>
  <c r="U50" i="121" s="1"/>
  <c r="E47" i="121" a="1"/>
  <c r="E47" i="121" s="1"/>
  <c r="F45" i="121" a="1"/>
  <c r="F45" i="121" s="1"/>
  <c r="L48" i="121" a="1"/>
  <c r="L48" i="121" s="1"/>
  <c r="H44" i="121" a="1"/>
  <c r="H44" i="121" s="1"/>
  <c r="G47" i="121" a="1"/>
  <c r="G47" i="121" s="1"/>
  <c r="G46" i="121" a="1"/>
  <c r="G46" i="121" s="1"/>
  <c r="S47" i="121" s="1"/>
  <c r="I43" i="121" a="1"/>
  <c r="I43" i="121" s="1"/>
  <c r="J49" i="121" a="1"/>
  <c r="J49" i="121" s="1"/>
  <c r="I44" i="121" a="1"/>
  <c r="I44" i="121" s="1"/>
  <c r="J48" i="121" a="1"/>
  <c r="J48" i="121" s="1"/>
  <c r="J47" i="121" a="1"/>
  <c r="J47" i="121" s="1"/>
  <c r="H47" i="121" a="1"/>
  <c r="H47" i="121" s="1"/>
  <c r="G43" i="121" a="1"/>
  <c r="G43" i="121" s="1"/>
  <c r="E45" i="121" a="1"/>
  <c r="E45" i="121" s="1"/>
  <c r="D97" i="119"/>
  <c r="B88" i="119"/>
  <c r="V111" i="121"/>
  <c r="P40" i="120"/>
  <c r="K119" i="121"/>
  <c r="S32" i="121"/>
  <c r="E48" i="121" a="1"/>
  <c r="E48" i="121" s="1"/>
  <c r="L119" i="121"/>
  <c r="J202" i="121"/>
  <c r="J209" i="121"/>
  <c r="V107" i="121"/>
  <c r="H56" i="121" a="1"/>
  <c r="H56" i="121" s="1"/>
  <c r="Q181" i="121"/>
  <c r="T177" i="121"/>
  <c r="T104" i="121"/>
  <c r="V157" i="121"/>
  <c r="T105" i="121"/>
  <c r="N119" i="121"/>
  <c r="P39" i="120"/>
  <c r="U39" i="120"/>
  <c r="K47" i="121" a="1"/>
  <c r="K47" i="121" s="1"/>
  <c r="S107" i="121"/>
  <c r="G56" i="121" a="1"/>
  <c r="G56" i="121" s="1"/>
  <c r="H35" i="121" a="1"/>
  <c r="H35" i="121" s="1"/>
  <c r="T36" i="121" s="1"/>
  <c r="U46" i="120"/>
  <c r="L37" i="121" a="1"/>
  <c r="L37" i="121" s="1"/>
  <c r="T109" i="121"/>
  <c r="I198" i="121" a="1"/>
  <c r="I198" i="121" s="1"/>
  <c r="H198" i="121" s="1"/>
  <c r="G198" i="121" a="1"/>
  <c r="G198" i="121" s="1"/>
  <c r="F198" i="121" a="1"/>
  <c r="F198" i="121" s="1"/>
  <c r="E198" i="121" a="1"/>
  <c r="E198" i="121" s="1"/>
  <c r="F191" i="121" a="1"/>
  <c r="F191" i="121" s="1"/>
  <c r="I91" i="121" a="1"/>
  <c r="I91" i="121" s="1"/>
  <c r="H91" i="121" s="1"/>
  <c r="J91" i="121" s="1"/>
  <c r="F196" i="121" a="1"/>
  <c r="F196" i="121" s="1"/>
  <c r="I190" i="121" a="1"/>
  <c r="I190" i="121" s="1"/>
  <c r="H190" i="121" s="1"/>
  <c r="J190" i="121" s="1"/>
  <c r="I208" i="121" a="1"/>
  <c r="I208" i="121" s="1"/>
  <c r="H208" i="121" s="1"/>
  <c r="G196" i="121" a="1"/>
  <c r="G196" i="121" s="1"/>
  <c r="I191" i="121" a="1"/>
  <c r="I191" i="121" s="1"/>
  <c r="H191" i="121" s="1"/>
  <c r="I196" i="121" a="1"/>
  <c r="I196" i="121" s="1"/>
  <c r="H196" i="121" s="1"/>
  <c r="G191" i="121" a="1"/>
  <c r="G191" i="121" s="1"/>
  <c r="I192" i="121" a="1"/>
  <c r="I192" i="121" s="1"/>
  <c r="H192" i="121" s="1"/>
  <c r="E190" i="121" a="1"/>
  <c r="E190" i="121" s="1"/>
  <c r="I93" i="121" a="1"/>
  <c r="I93" i="121" s="1"/>
  <c r="H93" i="121" s="1"/>
  <c r="J93" i="121" s="1"/>
  <c r="U105" i="121"/>
  <c r="F208" i="121" a="1"/>
  <c r="F208" i="121" s="1"/>
  <c r="D101" i="119"/>
  <c r="B92" i="119"/>
  <c r="S179" i="121"/>
  <c r="R155" i="121"/>
  <c r="R157" i="121"/>
  <c r="Q47" i="120"/>
  <c r="V177" i="121"/>
  <c r="J95" i="121"/>
  <c r="T39" i="120"/>
  <c r="R40" i="120"/>
  <c r="U155" i="121"/>
  <c r="E50" i="121" a="1"/>
  <c r="E50" i="121" s="1"/>
  <c r="Q152" i="121"/>
  <c r="Q77" i="120"/>
  <c r="J204" i="121"/>
  <c r="R32" i="121"/>
  <c r="S177" i="121"/>
  <c r="E205" i="121" a="1"/>
  <c r="E205" i="121" s="1"/>
  <c r="R50" i="120"/>
  <c r="F34" i="121" a="1"/>
  <c r="F34" i="121" s="1"/>
  <c r="R35" i="121" s="1"/>
  <c r="J44" i="118" a="1"/>
  <c r="J44" i="118" s="1"/>
  <c r="G197" i="118" a="1"/>
  <c r="G197" i="118" s="1"/>
  <c r="G48" i="118" a="1"/>
  <c r="G48" i="118" s="1"/>
  <c r="K45" i="118" a="1"/>
  <c r="K45" i="118" s="1"/>
  <c r="G50" i="118" a="1"/>
  <c r="G50" i="118" s="1"/>
  <c r="F45" i="118" a="1"/>
  <c r="F45" i="118" s="1"/>
  <c r="J75" i="118" a="1"/>
  <c r="J75" i="118" s="1"/>
  <c r="G75" i="118" a="1"/>
  <c r="G75" i="118" s="1"/>
  <c r="F75" i="118" a="1"/>
  <c r="F75" i="118" s="1"/>
  <c r="E75" i="118" a="1"/>
  <c r="E75" i="118" s="1"/>
  <c r="K75" i="118" a="1"/>
  <c r="K75" i="118" s="1"/>
  <c r="L75" i="118" a="1"/>
  <c r="L75" i="118" s="1"/>
  <c r="I75" i="118" a="1"/>
  <c r="I75" i="118" s="1"/>
  <c r="H75" i="118" a="1"/>
  <c r="H75" i="118" s="1"/>
  <c r="H67" i="118" a="1"/>
  <c r="H67" i="118" s="1"/>
  <c r="L67" i="118" a="1"/>
  <c r="L67" i="118" s="1"/>
  <c r="I67" i="118" a="1"/>
  <c r="I67" i="118" s="1"/>
  <c r="F73" i="118" a="1"/>
  <c r="F73" i="118" s="1"/>
  <c r="G69" i="118" a="1"/>
  <c r="G69" i="118" s="1"/>
  <c r="I73" i="118" a="1"/>
  <c r="I73" i="118" s="1"/>
  <c r="K68" i="118" a="1"/>
  <c r="K68" i="118" s="1"/>
  <c r="G73" i="118" a="1"/>
  <c r="G73" i="118" s="1"/>
  <c r="E67" i="118" a="1"/>
  <c r="E67" i="118" s="1"/>
  <c r="K73" i="118" a="1"/>
  <c r="K73" i="118" s="1"/>
  <c r="J71" i="118" a="1"/>
  <c r="J71" i="118" s="1"/>
  <c r="J69" i="118" a="1"/>
  <c r="J69" i="118" s="1"/>
  <c r="L71" i="118" a="1"/>
  <c r="L71" i="118" s="1"/>
  <c r="J73" i="118" a="1"/>
  <c r="J73" i="118" s="1"/>
  <c r="I71" i="118" a="1"/>
  <c r="I71" i="118" s="1"/>
  <c r="I68" i="118" a="1"/>
  <c r="I68" i="118" s="1"/>
  <c r="F68" i="118" a="1"/>
  <c r="F68" i="118" s="1"/>
  <c r="E73" i="118" a="1"/>
  <c r="E73" i="118" s="1"/>
  <c r="K70" i="118" a="1"/>
  <c r="K70" i="118" s="1"/>
  <c r="F180" i="118" a="1"/>
  <c r="F180" i="118" s="1"/>
  <c r="E177" i="118" a="1"/>
  <c r="E177" i="118" s="1"/>
  <c r="Q177" i="118" s="1"/>
  <c r="E182" i="118" a="1"/>
  <c r="E182" i="118" s="1"/>
  <c r="E49" i="118" a="1"/>
  <c r="E49" i="118" s="1"/>
  <c r="B93" i="116"/>
  <c r="J43" i="118" a="1"/>
  <c r="J43" i="118" s="1"/>
  <c r="G40" i="117" a="1"/>
  <c r="G40" i="117" s="1"/>
  <c r="G196" i="118" a="1"/>
  <c r="G196" i="118" s="1"/>
  <c r="I179" i="118" a="1"/>
  <c r="I179" i="118" s="1"/>
  <c r="N8" i="116"/>
  <c r="M1" i="116"/>
  <c r="I197" i="118" a="1"/>
  <c r="I197" i="118" s="1"/>
  <c r="H197" i="118" s="1"/>
  <c r="K49" i="118" a="1"/>
  <c r="K49" i="118" s="1"/>
  <c r="K47" i="118" a="1"/>
  <c r="K47" i="118" s="1"/>
  <c r="H47" i="118" a="1"/>
  <c r="H47" i="118" s="1"/>
  <c r="J50" i="118" a="1"/>
  <c r="J50" i="118" s="1"/>
  <c r="F37" i="117" a="1"/>
  <c r="F37" i="117" s="1"/>
  <c r="S49" i="117"/>
  <c r="H217" i="118" a="1"/>
  <c r="H217" i="118" s="1"/>
  <c r="H36" i="117" a="1"/>
  <c r="H36" i="117" s="1"/>
  <c r="H72" i="118" a="1"/>
  <c r="H72" i="118" s="1"/>
  <c r="G67" i="118" a="1"/>
  <c r="G67" i="118" s="1"/>
  <c r="G70" i="118" a="1"/>
  <c r="G70" i="118" s="1"/>
  <c r="H49" i="118" a="1"/>
  <c r="H49" i="118" s="1"/>
  <c r="J38" i="117" a="1"/>
  <c r="J38" i="117" s="1"/>
  <c r="J178" i="118" a="1"/>
  <c r="J178" i="118" s="1"/>
  <c r="J180" i="118" a="1"/>
  <c r="J180" i="118" s="1"/>
  <c r="F182" i="118" a="1"/>
  <c r="F182" i="118" s="1"/>
  <c r="G219" i="118" a="1"/>
  <c r="G219" i="118" s="1"/>
  <c r="F40" i="117" a="1"/>
  <c r="F40" i="117" s="1"/>
  <c r="S110" i="118"/>
  <c r="F196" i="118" a="1"/>
  <c r="F196" i="118" s="1"/>
  <c r="F195" i="118" a="1"/>
  <c r="F195" i="118" s="1"/>
  <c r="K51" i="118" a="1"/>
  <c r="K51" i="118" s="1"/>
  <c r="E51" i="118" a="1"/>
  <c r="E51" i="118" s="1"/>
  <c r="J51" i="118" a="1"/>
  <c r="J51" i="118" s="1"/>
  <c r="L51" i="118" a="1"/>
  <c r="L51" i="118" s="1"/>
  <c r="I51" i="118" a="1"/>
  <c r="I51" i="118" s="1"/>
  <c r="H51" i="118" a="1"/>
  <c r="H51" i="118" s="1"/>
  <c r="G51" i="118" a="1"/>
  <c r="G51" i="118" s="1"/>
  <c r="F51" i="118" a="1"/>
  <c r="F51" i="118" s="1"/>
  <c r="H44" i="118" a="1"/>
  <c r="H44" i="118" s="1"/>
  <c r="I44" i="118" a="1"/>
  <c r="I44" i="118" s="1"/>
  <c r="G44" i="118" a="1"/>
  <c r="G44" i="118" s="1"/>
  <c r="S44" i="118" s="1"/>
  <c r="I190" i="118" a="1"/>
  <c r="I190" i="118" s="1"/>
  <c r="H190" i="118" s="1"/>
  <c r="K43" i="118" a="1"/>
  <c r="K43" i="118" s="1"/>
  <c r="G68" i="118" a="1"/>
  <c r="G68" i="118" s="1"/>
  <c r="F197" i="118" a="1"/>
  <c r="F197" i="118" s="1"/>
  <c r="I166" i="118" a="1"/>
  <c r="I166" i="118" s="1"/>
  <c r="U167" i="118" s="1"/>
  <c r="M103" i="118" a="1"/>
  <c r="M103" i="118" s="1"/>
  <c r="J151" i="118" a="1"/>
  <c r="J151" i="118" s="1"/>
  <c r="V152" i="118" s="1"/>
  <c r="F190" i="118" a="1"/>
  <c r="F190" i="118" s="1"/>
  <c r="J47" i="118" a="1"/>
  <c r="J47" i="118" s="1"/>
  <c r="E35" i="117" a="1"/>
  <c r="E35" i="117" s="1"/>
  <c r="F99" i="118" a="1"/>
  <c r="F99" i="118" s="1"/>
  <c r="I99" i="118" a="1"/>
  <c r="I99" i="118" s="1"/>
  <c r="H99" i="118" s="1"/>
  <c r="G99" i="118" a="1"/>
  <c r="G99" i="118" s="1"/>
  <c r="E99" i="118" a="1"/>
  <c r="E99" i="118" s="1"/>
  <c r="F92" i="118" a="1"/>
  <c r="F92" i="118" s="1"/>
  <c r="E96" i="118" a="1"/>
  <c r="E96" i="118" s="1"/>
  <c r="E95" i="118" a="1"/>
  <c r="E95" i="118" s="1"/>
  <c r="E97" i="118" a="1"/>
  <c r="E97" i="118" s="1"/>
  <c r="F97" i="118" a="1"/>
  <c r="F97" i="118" s="1"/>
  <c r="F93" i="118" a="1"/>
  <c r="F93" i="118" s="1"/>
  <c r="F91" i="118" a="1"/>
  <c r="F91" i="118" s="1"/>
  <c r="G93" i="118" a="1"/>
  <c r="G93" i="118" s="1"/>
  <c r="G95" i="118" a="1"/>
  <c r="G95" i="118" s="1"/>
  <c r="G91" i="118" a="1"/>
  <c r="G91" i="118" s="1"/>
  <c r="E92" i="118" a="1"/>
  <c r="E92" i="118" s="1"/>
  <c r="E91" i="118" a="1"/>
  <c r="E91" i="118" s="1"/>
  <c r="G97" i="118" a="1"/>
  <c r="G97" i="118" s="1"/>
  <c r="E93" i="118" a="1"/>
  <c r="E93" i="118" s="1"/>
  <c r="I36" i="117" a="1"/>
  <c r="I36" i="117" s="1"/>
  <c r="B95" i="116"/>
  <c r="J107" i="118" a="1"/>
  <c r="J107" i="118" s="1"/>
  <c r="V108" i="118" s="1"/>
  <c r="F35" i="117" a="1"/>
  <c r="F35" i="117" s="1"/>
  <c r="H158" i="118" a="1"/>
  <c r="H158" i="118" s="1"/>
  <c r="F46" i="118" a="1"/>
  <c r="F46" i="118" s="1"/>
  <c r="E48" i="118" a="1"/>
  <c r="E48" i="118" s="1"/>
  <c r="Q48" i="118" s="1"/>
  <c r="F36" i="118" a="1"/>
  <c r="F36" i="118" s="1"/>
  <c r="R37" i="118" s="1"/>
  <c r="E35" i="118" a="1"/>
  <c r="E35" i="118" s="1"/>
  <c r="Q36" i="118" s="1"/>
  <c r="G38" i="118" a="1"/>
  <c r="G38" i="118" s="1"/>
  <c r="E153" i="118" a="1"/>
  <c r="E153" i="118" s="1"/>
  <c r="Q153" i="118" s="1"/>
  <c r="I107" i="118" a="1"/>
  <c r="I107" i="118" s="1"/>
  <c r="G217" i="118" a="1"/>
  <c r="G217" i="118" s="1"/>
  <c r="F223" i="118" a="1"/>
  <c r="F223" i="118" s="1"/>
  <c r="S46" i="117"/>
  <c r="K69" i="118" a="1"/>
  <c r="K69" i="118" s="1"/>
  <c r="K71" i="118" a="1"/>
  <c r="K71" i="118" s="1"/>
  <c r="F69" i="118" a="1"/>
  <c r="F69" i="118" s="1"/>
  <c r="J74" i="118" a="1"/>
  <c r="J74" i="118" s="1"/>
  <c r="N103" i="118" a="1"/>
  <c r="N103" i="118" s="1"/>
  <c r="E105" i="118" a="1"/>
  <c r="E105" i="118" s="1"/>
  <c r="Q106" i="118" s="1"/>
  <c r="H70" i="117" a="1"/>
  <c r="H70" i="117" s="1"/>
  <c r="S71" i="117" s="1"/>
  <c r="P116" i="118"/>
  <c r="I175" i="118" a="1"/>
  <c r="I175" i="118" s="1"/>
  <c r="G177" i="118" a="1"/>
  <c r="G177" i="118" s="1"/>
  <c r="S177" i="118" s="1"/>
  <c r="J182" i="118" a="1"/>
  <c r="J182" i="118" s="1"/>
  <c r="J37" i="117" a="1"/>
  <c r="J37" i="117" s="1"/>
  <c r="G33" i="118" a="1"/>
  <c r="G33" i="118" s="1"/>
  <c r="S34" i="118" s="1"/>
  <c r="F95" i="118" a="1"/>
  <c r="F95" i="118" s="1"/>
  <c r="T53" i="117"/>
  <c r="E43" i="118" a="1"/>
  <c r="E43" i="118" s="1"/>
  <c r="E196" i="118" a="1"/>
  <c r="E196" i="118" s="1"/>
  <c r="I91" i="118" a="1"/>
  <c r="I91" i="118" s="1"/>
  <c r="H91" i="118" s="1"/>
  <c r="L49" i="118" a="1"/>
  <c r="L49" i="118" s="1"/>
  <c r="F193" i="118" a="1"/>
  <c r="F193" i="118" s="1"/>
  <c r="D99" i="116"/>
  <c r="B90" i="116"/>
  <c r="I182" i="118" a="1"/>
  <c r="I182" i="118" s="1"/>
  <c r="I164" i="118" a="1"/>
  <c r="I164" i="118" s="1"/>
  <c r="G192" i="118" a="1"/>
  <c r="G192" i="118" s="1"/>
  <c r="T36" i="118"/>
  <c r="I49" i="118" a="1"/>
  <c r="I49" i="118" s="1"/>
  <c r="I48" i="118" a="1"/>
  <c r="I48" i="118" s="1"/>
  <c r="I195" i="118" a="1"/>
  <c r="I195" i="118" s="1"/>
  <c r="H195" i="118" s="1"/>
  <c r="F48" i="118" a="1"/>
  <c r="F48" i="118" s="1"/>
  <c r="E50" i="118" a="1"/>
  <c r="E50" i="118" s="1"/>
  <c r="G36" i="118" a="1"/>
  <c r="G36" i="118" s="1"/>
  <c r="L32" i="118" a="1"/>
  <c r="L32" i="118" s="1"/>
  <c r="E38" i="118" a="1"/>
  <c r="E38" i="118" s="1"/>
  <c r="B87" i="116"/>
  <c r="D96" i="116"/>
  <c r="I221" i="118" a="1"/>
  <c r="I221" i="118" s="1"/>
  <c r="G223" i="118" a="1"/>
  <c r="G223" i="118" s="1"/>
  <c r="I72" i="118" a="1"/>
  <c r="I72" i="118" s="1"/>
  <c r="E70" i="118" a="1"/>
  <c r="E70" i="118" s="1"/>
  <c r="K72" i="118" a="1"/>
  <c r="K72" i="118" s="1"/>
  <c r="E74" i="118" a="1"/>
  <c r="E74" i="118" s="1"/>
  <c r="H111" i="118" a="1"/>
  <c r="H111" i="118" s="1"/>
  <c r="T111" i="118" s="1"/>
  <c r="N111" i="118" a="1"/>
  <c r="N111" i="118" s="1"/>
  <c r="G111" i="118" a="1"/>
  <c r="G111" i="118" s="1"/>
  <c r="S111" i="118" s="1"/>
  <c r="M111" i="118" a="1"/>
  <c r="M111" i="118" s="1"/>
  <c r="F111" i="118" a="1"/>
  <c r="F111" i="118" s="1"/>
  <c r="R111" i="118" s="1"/>
  <c r="K111" i="118" a="1"/>
  <c r="K111" i="118" s="1"/>
  <c r="E111" i="118" a="1"/>
  <c r="E111" i="118" s="1"/>
  <c r="Q111" i="118" s="1"/>
  <c r="J111" i="118" a="1"/>
  <c r="J111" i="118" s="1"/>
  <c r="I111" i="118" a="1"/>
  <c r="I111" i="118" s="1"/>
  <c r="U111" i="118" s="1"/>
  <c r="L111" i="118" a="1"/>
  <c r="L111" i="118" s="1"/>
  <c r="E104" i="118" a="1"/>
  <c r="E104" i="118" s="1"/>
  <c r="I104" i="118" a="1"/>
  <c r="I104" i="118" s="1"/>
  <c r="U105" i="118" s="1"/>
  <c r="G103" i="118" a="1"/>
  <c r="G103" i="118" s="1"/>
  <c r="S104" i="118" s="1"/>
  <c r="M109" i="118" a="1"/>
  <c r="M109" i="118" s="1"/>
  <c r="F105" i="118" a="1"/>
  <c r="F105" i="118" s="1"/>
  <c r="R106" i="118" s="1"/>
  <c r="N106" i="118" a="1"/>
  <c r="N106" i="118" s="1"/>
  <c r="F104" i="118" a="1"/>
  <c r="F104" i="118" s="1"/>
  <c r="K109" i="118" a="1"/>
  <c r="K109" i="118" s="1"/>
  <c r="E109" i="118" a="1"/>
  <c r="E109" i="118" s="1"/>
  <c r="Q110" i="118" s="1"/>
  <c r="K105" i="118" a="1"/>
  <c r="K105" i="118" s="1"/>
  <c r="H107" i="118" a="1"/>
  <c r="H107" i="118" s="1"/>
  <c r="T108" i="118" s="1"/>
  <c r="J104" i="118" a="1"/>
  <c r="J104" i="118" s="1"/>
  <c r="V105" i="118" s="1"/>
  <c r="H104" i="118" a="1"/>
  <c r="H104" i="118" s="1"/>
  <c r="K104" i="118" a="1"/>
  <c r="K104" i="118" s="1"/>
  <c r="M107" i="118" a="1"/>
  <c r="M107" i="118" s="1"/>
  <c r="I108" i="118" a="1"/>
  <c r="I108" i="118" s="1"/>
  <c r="U109" i="118" s="1"/>
  <c r="H105" i="118" a="1"/>
  <c r="H105" i="118" s="1"/>
  <c r="G108" i="118" a="1"/>
  <c r="G108" i="118" s="1"/>
  <c r="S109" i="118" s="1"/>
  <c r="M104" i="118" a="1"/>
  <c r="M104" i="118" s="1"/>
  <c r="E107" i="118" a="1"/>
  <c r="E107" i="118" s="1"/>
  <c r="Q108" i="118" s="1"/>
  <c r="H106" i="118" a="1"/>
  <c r="H106" i="118" s="1"/>
  <c r="E103" i="118" a="1"/>
  <c r="E103" i="118" s="1"/>
  <c r="F103" i="118" a="1"/>
  <c r="F103" i="118" s="1"/>
  <c r="I103" i="118" a="1"/>
  <c r="I103" i="118" s="1"/>
  <c r="F107" i="118" a="1"/>
  <c r="F107" i="118" s="1"/>
  <c r="R108" i="118" s="1"/>
  <c r="G105" i="118" a="1"/>
  <c r="G105" i="118" s="1"/>
  <c r="S106" i="118" s="1"/>
  <c r="I106" i="118" a="1"/>
  <c r="I106" i="118" s="1"/>
  <c r="F109" i="118" a="1"/>
  <c r="F109" i="118" s="1"/>
  <c r="R110" i="118" s="1"/>
  <c r="F77" i="117" a="1"/>
  <c r="F77" i="117" s="1"/>
  <c r="Q77" i="117" s="1"/>
  <c r="E77" i="117" a="1"/>
  <c r="E77" i="117" s="1"/>
  <c r="P77" i="117" s="1"/>
  <c r="I77" i="117" a="1"/>
  <c r="I77" i="117" s="1"/>
  <c r="H77" i="117" a="1"/>
  <c r="H77" i="117" s="1"/>
  <c r="S77" i="117" s="1"/>
  <c r="G77" i="117" a="1"/>
  <c r="G77" i="117" s="1"/>
  <c r="R77" i="117" s="1"/>
  <c r="J77" i="117" a="1"/>
  <c r="J77" i="117" s="1"/>
  <c r="U77" i="117" s="1"/>
  <c r="F71" i="117" a="1"/>
  <c r="F71" i="117" s="1"/>
  <c r="Q72" i="117" s="1"/>
  <c r="F69" i="117" a="1"/>
  <c r="F69" i="117" s="1"/>
  <c r="Q70" i="117" s="1"/>
  <c r="I70" i="117" a="1"/>
  <c r="I70" i="117" s="1"/>
  <c r="E71" i="117" a="1"/>
  <c r="E71" i="117" s="1"/>
  <c r="F74" i="117" a="1"/>
  <c r="F74" i="117" s="1"/>
  <c r="F73" i="117" a="1"/>
  <c r="F73" i="117" s="1"/>
  <c r="G70" i="117" a="1"/>
  <c r="G70" i="117" s="1"/>
  <c r="J75" i="117" a="1"/>
  <c r="J75" i="117" s="1"/>
  <c r="U76" i="117" s="1"/>
  <c r="G69" i="117" a="1"/>
  <c r="G69" i="117" s="1"/>
  <c r="I71" i="117" a="1"/>
  <c r="I71" i="117" s="1"/>
  <c r="T72" i="117" s="1"/>
  <c r="H73" i="117" a="1"/>
  <c r="H73" i="117" s="1"/>
  <c r="I74" i="117" a="1"/>
  <c r="I74" i="117" s="1"/>
  <c r="T75" i="117" s="1"/>
  <c r="E175" i="118" a="1"/>
  <c r="E175" i="118" s="1"/>
  <c r="Q176" i="118" s="1"/>
  <c r="E180" i="118" a="1"/>
  <c r="E180" i="118" s="1"/>
  <c r="F39" i="117" a="1"/>
  <c r="F39" i="117" s="1"/>
  <c r="G195" i="118" a="1"/>
  <c r="G195" i="118" s="1"/>
  <c r="H74" i="117" a="1"/>
  <c r="H74" i="117" s="1"/>
  <c r="S75" i="117" s="1"/>
  <c r="I193" i="118" a="1"/>
  <c r="I193" i="118" s="1"/>
  <c r="H193" i="118" s="1"/>
  <c r="F33" i="117" a="1"/>
  <c r="F33" i="117" s="1"/>
  <c r="Q34" i="117" s="1"/>
  <c r="K46" i="118" a="1"/>
  <c r="K46" i="118" s="1"/>
  <c r="J70" i="117" a="1"/>
  <c r="J70" i="117" s="1"/>
  <c r="U71" i="117" s="1"/>
  <c r="Q47" i="118"/>
  <c r="L46" i="118" a="1"/>
  <c r="L46" i="118" s="1"/>
  <c r="F44" i="118" a="1"/>
  <c r="F44" i="118" s="1"/>
  <c r="H35" i="117" a="1"/>
  <c r="H35" i="117" s="1"/>
  <c r="U110" i="118"/>
  <c r="J46" i="118" a="1"/>
  <c r="J46" i="118" s="1"/>
  <c r="H38" i="117" a="1"/>
  <c r="H38" i="117" s="1"/>
  <c r="H176" i="118" a="1"/>
  <c r="H176" i="118" s="1"/>
  <c r="I97" i="118" a="1"/>
  <c r="I97" i="118" s="1"/>
  <c r="H97" i="118" s="1"/>
  <c r="L73" i="118" a="1"/>
  <c r="L73" i="118" s="1"/>
  <c r="G193" i="118" a="1"/>
  <c r="G193" i="118" s="1"/>
  <c r="T109" i="118"/>
  <c r="I98" i="118" a="1"/>
  <c r="I98" i="118" s="1"/>
  <c r="H98" i="118" s="1"/>
  <c r="J98" i="118" s="1"/>
  <c r="H45" i="118" a="1"/>
  <c r="H45" i="118" s="1"/>
  <c r="S154" i="118"/>
  <c r="J34" i="117" a="1"/>
  <c r="J34" i="117" s="1"/>
  <c r="G222" i="118" a="1"/>
  <c r="G222" i="118" s="1"/>
  <c r="J35" i="117" a="1"/>
  <c r="J35" i="117" s="1"/>
  <c r="H159" i="118" a="1"/>
  <c r="H159" i="118" s="1"/>
  <c r="G159" i="118" a="1"/>
  <c r="G159" i="118" s="1"/>
  <c r="S159" i="118" s="1"/>
  <c r="F159" i="118" a="1"/>
  <c r="F159" i="118" s="1"/>
  <c r="E159" i="118" a="1"/>
  <c r="E159" i="118" s="1"/>
  <c r="Q159" i="118" s="1"/>
  <c r="I159" i="118" a="1"/>
  <c r="I159" i="118" s="1"/>
  <c r="U159" i="118" s="1"/>
  <c r="J159" i="118" a="1"/>
  <c r="J159" i="118" s="1"/>
  <c r="V159" i="118" s="1"/>
  <c r="G155" i="118" a="1"/>
  <c r="G155" i="118" s="1"/>
  <c r="S156" i="118" s="1"/>
  <c r="I151" i="118" a="1"/>
  <c r="I151" i="118" s="1"/>
  <c r="U152" i="118" s="1"/>
  <c r="E154" i="118" a="1"/>
  <c r="E154" i="118" s="1"/>
  <c r="Q155" i="118" s="1"/>
  <c r="G157" i="118" a="1"/>
  <c r="G157" i="118" s="1"/>
  <c r="S158" i="118" s="1"/>
  <c r="F154" i="118" a="1"/>
  <c r="F154" i="118" s="1"/>
  <c r="R155" i="118" s="1"/>
  <c r="I156" i="118" a="1"/>
  <c r="I156" i="118" s="1"/>
  <c r="U156" i="118" s="1"/>
  <c r="J156" i="118" a="1"/>
  <c r="J156" i="118" s="1"/>
  <c r="V157" i="118" s="1"/>
  <c r="F151" i="118" a="1"/>
  <c r="F151" i="118" s="1"/>
  <c r="R152" i="118" s="1"/>
  <c r="F153" i="118" a="1"/>
  <c r="F153" i="118" s="1"/>
  <c r="J48" i="118" a="1"/>
  <c r="J48" i="118" s="1"/>
  <c r="F50" i="118" a="1"/>
  <c r="F50" i="118" s="1"/>
  <c r="E194" i="118" a="1"/>
  <c r="E194" i="118" s="1"/>
  <c r="L35" i="118" a="1"/>
  <c r="L35" i="118" s="1"/>
  <c r="K36" i="118" a="1"/>
  <c r="K36" i="118" s="1"/>
  <c r="F38" i="118" a="1"/>
  <c r="F38" i="118" s="1"/>
  <c r="H220" i="118" a="1"/>
  <c r="H220" i="118" s="1"/>
  <c r="E223" i="118" a="1"/>
  <c r="E223" i="118" s="1"/>
  <c r="I209" i="118" a="1"/>
  <c r="I209" i="118" s="1"/>
  <c r="H209" i="118" s="1"/>
  <c r="J209" i="118" s="1"/>
  <c r="L68" i="118" a="1"/>
  <c r="L68" i="118" s="1"/>
  <c r="H69" i="118" a="1"/>
  <c r="H69" i="118" s="1"/>
  <c r="J70" i="118" a="1"/>
  <c r="J70" i="118" s="1"/>
  <c r="H74" i="118" a="1"/>
  <c r="H74" i="118" s="1"/>
  <c r="R74" i="117"/>
  <c r="F156" i="118" a="1"/>
  <c r="F156" i="118" s="1"/>
  <c r="R157" i="118" s="1"/>
  <c r="J176" i="118" a="1"/>
  <c r="J176" i="118" s="1"/>
  <c r="F177" i="118" a="1"/>
  <c r="F177" i="118" s="1"/>
  <c r="J179" i="118" a="1"/>
  <c r="J179" i="118" s="1"/>
  <c r="I34" i="117" a="1"/>
  <c r="I34" i="117" s="1"/>
  <c r="E44" i="118" a="1"/>
  <c r="E44" i="118" s="1"/>
  <c r="Q45" i="118" s="1"/>
  <c r="F198" i="118" a="1"/>
  <c r="F198" i="118" s="1"/>
  <c r="E198" i="118" a="1"/>
  <c r="E198" i="118" s="1"/>
  <c r="I198" i="118" a="1"/>
  <c r="I198" i="118" s="1"/>
  <c r="H198" i="118" s="1"/>
  <c r="G198" i="118" a="1"/>
  <c r="G198" i="118" s="1"/>
  <c r="G190" i="118" a="1"/>
  <c r="G190" i="118" s="1"/>
  <c r="E191" i="118" a="1"/>
  <c r="E191" i="118" s="1"/>
  <c r="E190" i="118" a="1"/>
  <c r="E190" i="118" s="1"/>
  <c r="I93" i="118" a="1"/>
  <c r="I93" i="118" s="1"/>
  <c r="H93" i="118" s="1"/>
  <c r="I191" i="118" a="1"/>
  <c r="I191" i="118" s="1"/>
  <c r="H191" i="118" s="1"/>
  <c r="I96" i="118" a="1"/>
  <c r="I96" i="118" s="1"/>
  <c r="H96" i="118" s="1"/>
  <c r="J96" i="118" s="1"/>
  <c r="E193" i="118" a="1"/>
  <c r="E193" i="118" s="1"/>
  <c r="I95" i="118" a="1"/>
  <c r="I95" i="118" s="1"/>
  <c r="H95" i="118" s="1"/>
  <c r="E195" i="118" a="1"/>
  <c r="E195" i="118" s="1"/>
  <c r="I192" i="118" a="1"/>
  <c r="I192" i="118" s="1"/>
  <c r="H192" i="118" s="1"/>
  <c r="G191" i="118" a="1"/>
  <c r="G191" i="118" s="1"/>
  <c r="F192" i="118" a="1"/>
  <c r="F192" i="118" s="1"/>
  <c r="I196" i="118" a="1"/>
  <c r="I196" i="118" s="1"/>
  <c r="H196" i="118" s="1"/>
  <c r="H48" i="118" a="1"/>
  <c r="H48" i="118" s="1"/>
  <c r="I92" i="118" a="1"/>
  <c r="I92" i="118" s="1"/>
  <c r="H92" i="118" s="1"/>
  <c r="J92" i="118" s="1"/>
  <c r="L48" i="118" a="1"/>
  <c r="L48" i="118" s="1"/>
  <c r="L72" i="118" a="1"/>
  <c r="L72" i="118" s="1"/>
  <c r="I39" i="117" a="1"/>
  <c r="I39" i="117" s="1"/>
  <c r="I194" i="118" a="1"/>
  <c r="I194" i="118" s="1"/>
  <c r="H194" i="118" s="1"/>
  <c r="G47" i="118" a="1"/>
  <c r="G47" i="118" s="1"/>
  <c r="I46" i="118" a="1"/>
  <c r="I46" i="118" s="1"/>
  <c r="H50" i="118" a="1"/>
  <c r="H50" i="118" s="1"/>
  <c r="E38" i="117" a="1"/>
  <c r="E38" i="117" s="1"/>
  <c r="T37" i="118"/>
  <c r="S107" i="118"/>
  <c r="J217" i="118" a="1"/>
  <c r="J217" i="118" s="1"/>
  <c r="I223" i="118" a="1"/>
  <c r="I223" i="118" s="1"/>
  <c r="J72" i="118" a="1"/>
  <c r="J72" i="118" s="1"/>
  <c r="H71" i="118" a="1"/>
  <c r="H71" i="118" s="1"/>
  <c r="E71" i="118" a="1"/>
  <c r="E71" i="118" s="1"/>
  <c r="I74" i="118" a="1"/>
  <c r="I74" i="118" s="1"/>
  <c r="L43" i="118" a="1"/>
  <c r="L43" i="118" s="1"/>
  <c r="G178" i="118" a="1"/>
  <c r="G178" i="118" s="1"/>
  <c r="F176" i="118" a="1"/>
  <c r="F176" i="118" s="1"/>
  <c r="I153" i="118" a="1"/>
  <c r="I153" i="118" s="1"/>
  <c r="U153" i="118" s="1"/>
  <c r="P46" i="117"/>
  <c r="F191" i="118" a="1"/>
  <c r="F191" i="118" s="1"/>
  <c r="E33" i="117" a="1"/>
  <c r="E33" i="117" s="1"/>
  <c r="E197" i="118" a="1"/>
  <c r="E197" i="118" s="1"/>
  <c r="E72" i="118" a="1"/>
  <c r="E72" i="118" s="1"/>
  <c r="J39" i="117" a="1"/>
  <c r="J39" i="117" s="1"/>
  <c r="E40" i="117" a="1"/>
  <c r="E40" i="117" s="1"/>
  <c r="I222" i="118" a="1"/>
  <c r="I222" i="118" s="1"/>
  <c r="J49" i="118" a="1"/>
  <c r="J49" i="118" s="1"/>
  <c r="I94" i="118" a="1"/>
  <c r="I94" i="118" s="1"/>
  <c r="H94" i="118" s="1"/>
  <c r="J94" i="118" s="1"/>
  <c r="Q158" i="118"/>
  <c r="I207" i="118" a="1"/>
  <c r="I207" i="118" s="1"/>
  <c r="H207" i="118" s="1"/>
  <c r="J207" i="118" s="1"/>
  <c r="F47" i="118" a="1"/>
  <c r="F47" i="118" s="1"/>
  <c r="F49" i="118" a="1"/>
  <c r="F49" i="118" s="1"/>
  <c r="H46" i="118" a="1"/>
  <c r="H46" i="118" s="1"/>
  <c r="I50" i="118" a="1"/>
  <c r="I50" i="118" s="1"/>
  <c r="H39" i="118" a="1"/>
  <c r="H39" i="118" s="1"/>
  <c r="T39" i="118" s="1"/>
  <c r="G39" i="118" a="1"/>
  <c r="G39" i="118" s="1"/>
  <c r="F39" i="118" a="1"/>
  <c r="F39" i="118" s="1"/>
  <c r="L39" i="118" a="1"/>
  <c r="L39" i="118" s="1"/>
  <c r="E39" i="118" a="1"/>
  <c r="E39" i="118" s="1"/>
  <c r="I39" i="118" a="1"/>
  <c r="I39" i="118" s="1"/>
  <c r="U39" i="118" s="1"/>
  <c r="K39" i="118" a="1"/>
  <c r="K39" i="118" s="1"/>
  <c r="J39" i="118" a="1"/>
  <c r="J39" i="118" s="1"/>
  <c r="G32" i="118" a="1"/>
  <c r="G32" i="118" s="1"/>
  <c r="K32" i="118" a="1"/>
  <c r="K32" i="118" s="1"/>
  <c r="J31" i="118" a="1"/>
  <c r="J31" i="118" s="1"/>
  <c r="V32" i="118" s="1"/>
  <c r="H33" i="118" a="1"/>
  <c r="H33" i="118" s="1"/>
  <c r="T34" i="118" s="1"/>
  <c r="F32" i="118" a="1"/>
  <c r="F32" i="118" s="1"/>
  <c r="R32" i="118" s="1"/>
  <c r="J34" i="118" a="1"/>
  <c r="J34" i="118" s="1"/>
  <c r="J33" i="118" a="1"/>
  <c r="J33" i="118" s="1"/>
  <c r="V33" i="118" s="1"/>
  <c r="G37" i="118" a="1"/>
  <c r="G37" i="118" s="1"/>
  <c r="G35" i="118" a="1"/>
  <c r="G35" i="118" s="1"/>
  <c r="S35" i="118" s="1"/>
  <c r="L34" i="118" a="1"/>
  <c r="L34" i="118" s="1"/>
  <c r="K37" i="118" a="1"/>
  <c r="K37" i="118" s="1"/>
  <c r="E34" i="118" a="1"/>
  <c r="E34" i="118" s="1"/>
  <c r="E31" i="118" a="1"/>
  <c r="E31" i="118" s="1"/>
  <c r="I37" i="118" a="1"/>
  <c r="I37" i="118" s="1"/>
  <c r="U38" i="118" s="1"/>
  <c r="G31" i="118" a="1"/>
  <c r="G31" i="118" s="1"/>
  <c r="F34" i="118" a="1"/>
  <c r="F34" i="118" s="1"/>
  <c r="R35" i="118" s="1"/>
  <c r="I35" i="118" a="1"/>
  <c r="I35" i="118" s="1"/>
  <c r="I31" i="118" a="1"/>
  <c r="I31" i="118" s="1"/>
  <c r="U32" i="118" s="1"/>
  <c r="E37" i="118" a="1"/>
  <c r="E37" i="118" s="1"/>
  <c r="L37" i="118" a="1"/>
  <c r="L37" i="118" s="1"/>
  <c r="J37" i="118" a="1"/>
  <c r="J37" i="118" s="1"/>
  <c r="F33" i="118" a="1"/>
  <c r="F33" i="118" s="1"/>
  <c r="F219" i="118" a="1"/>
  <c r="F219" i="118" s="1"/>
  <c r="G72" i="118" a="1"/>
  <c r="G72" i="118" s="1"/>
  <c r="F71" i="118" a="1"/>
  <c r="F71" i="118" s="1"/>
  <c r="H68" i="118" a="1"/>
  <c r="H68" i="118" s="1"/>
  <c r="L74" i="118" a="1"/>
  <c r="L74" i="118" s="1"/>
  <c r="E32" i="118" a="1"/>
  <c r="E32" i="118" s="1"/>
  <c r="Q33" i="118" s="1"/>
  <c r="I180" i="118" a="1"/>
  <c r="I180" i="118" s="1"/>
  <c r="I176" i="118" a="1"/>
  <c r="I176" i="118" s="1"/>
  <c r="H152" i="118" a="1"/>
  <c r="H152" i="118" s="1"/>
  <c r="T153" i="118" s="1"/>
  <c r="D98" i="116"/>
  <c r="B89" i="116"/>
  <c r="I47" i="118" a="1"/>
  <c r="I47" i="118" s="1"/>
  <c r="I157" i="118" a="1"/>
  <c r="I157" i="118" s="1"/>
  <c r="U158" i="118" s="1"/>
  <c r="I43" i="118" a="1"/>
  <c r="I43" i="118" s="1"/>
  <c r="B101" i="116"/>
  <c r="G45" i="118" a="1"/>
  <c r="G45" i="118" s="1"/>
  <c r="J175" i="118" a="1"/>
  <c r="J175" i="118" s="1"/>
  <c r="I41" i="117" a="1"/>
  <c r="I41" i="117" s="1"/>
  <c r="E41" i="117" a="1"/>
  <c r="E41" i="117" s="1"/>
  <c r="F41" i="117" a="1"/>
  <c r="F41" i="117" s="1"/>
  <c r="H41" i="117" a="1"/>
  <c r="H41" i="117" s="1"/>
  <c r="S41" i="117" s="1"/>
  <c r="G41" i="117" a="1"/>
  <c r="G41" i="117" s="1"/>
  <c r="J41" i="117" a="1"/>
  <c r="J41" i="117" s="1"/>
  <c r="I35" i="117" a="1"/>
  <c r="I35" i="117" s="1"/>
  <c r="H39" i="117" a="1"/>
  <c r="H39" i="117" s="1"/>
  <c r="S40" i="117" s="1"/>
  <c r="H33" i="117" a="1"/>
  <c r="H33" i="117" s="1"/>
  <c r="I37" i="117" a="1"/>
  <c r="I37" i="117" s="1"/>
  <c r="F38" i="117" a="1"/>
  <c r="F38" i="117" s="1"/>
  <c r="E39" i="117" a="1"/>
  <c r="E39" i="117" s="1"/>
  <c r="G39" i="117" a="1"/>
  <c r="G39" i="117" s="1"/>
  <c r="I38" i="117" a="1"/>
  <c r="I38" i="117" s="1"/>
  <c r="J33" i="117" a="1"/>
  <c r="J33" i="117" s="1"/>
  <c r="J36" i="117" a="1"/>
  <c r="J36" i="117" s="1"/>
  <c r="E34" i="117" a="1"/>
  <c r="E34" i="117" s="1"/>
  <c r="H34" i="117" a="1"/>
  <c r="H34" i="117" s="1"/>
  <c r="I33" i="117" a="1"/>
  <c r="I33" i="117" s="1"/>
  <c r="G34" i="117" a="1"/>
  <c r="G34" i="117" s="1"/>
  <c r="R35" i="117" s="1"/>
  <c r="E36" i="117" a="1"/>
  <c r="E36" i="117" s="1"/>
  <c r="E37" i="117" a="1"/>
  <c r="E37" i="117" s="1"/>
  <c r="G36" i="117" a="1"/>
  <c r="G36" i="117" s="1"/>
  <c r="R37" i="117" s="1"/>
  <c r="F36" i="117" a="1"/>
  <c r="F36" i="117" s="1"/>
  <c r="G33" i="117" a="1"/>
  <c r="G33" i="117" s="1"/>
  <c r="J224" i="118" a="1"/>
  <c r="J224" i="118" s="1"/>
  <c r="I224" i="118" a="1"/>
  <c r="I224" i="118" s="1"/>
  <c r="H224" i="118" a="1"/>
  <c r="H224" i="118" s="1"/>
  <c r="G224" i="118" a="1"/>
  <c r="G224" i="118" s="1"/>
  <c r="E224" i="118" a="1"/>
  <c r="E224" i="118" s="1"/>
  <c r="F224" i="118" a="1"/>
  <c r="F224" i="118" s="1"/>
  <c r="G216" i="118" a="1"/>
  <c r="G216" i="118" s="1"/>
  <c r="E216" i="118" a="1"/>
  <c r="E216" i="118" s="1"/>
  <c r="E221" i="118" a="1"/>
  <c r="E221" i="118" s="1"/>
  <c r="J218" i="118" a="1"/>
  <c r="J218" i="118" s="1"/>
  <c r="I218" i="118" a="1"/>
  <c r="I218" i="118" s="1"/>
  <c r="J219" i="118" a="1"/>
  <c r="J219" i="118" s="1"/>
  <c r="J222" i="118" a="1"/>
  <c r="J222" i="118" s="1"/>
  <c r="E222" i="118" a="1"/>
  <c r="E222" i="118" s="1"/>
  <c r="E219" i="118" a="1"/>
  <c r="E219" i="118" s="1"/>
  <c r="I217" i="118" a="1"/>
  <c r="I217" i="118" s="1"/>
  <c r="H221" i="118" a="1"/>
  <c r="H221" i="118" s="1"/>
  <c r="I220" i="118" a="1"/>
  <c r="I220" i="118" s="1"/>
  <c r="H218" i="118" a="1"/>
  <c r="H218" i="118" s="1"/>
  <c r="F220" i="118" a="1"/>
  <c r="F220" i="118" s="1"/>
  <c r="G221" i="118" a="1"/>
  <c r="G221" i="118" s="1"/>
  <c r="E220" i="118" a="1"/>
  <c r="E220" i="118" s="1"/>
  <c r="E218" i="118" a="1"/>
  <c r="E218" i="118" s="1"/>
  <c r="F216" i="118" a="1"/>
  <c r="F216" i="118" s="1"/>
  <c r="J221" i="118" a="1"/>
  <c r="J221" i="118" s="1"/>
  <c r="I216" i="118" a="1"/>
  <c r="I216" i="118" s="1"/>
  <c r="H219" i="118" a="1"/>
  <c r="H219" i="118" s="1"/>
  <c r="K74" i="118" a="1"/>
  <c r="K74" i="118" s="1"/>
  <c r="H171" i="118" a="1"/>
  <c r="H171" i="118" s="1"/>
  <c r="T171" i="118" s="1"/>
  <c r="G171" i="118" a="1"/>
  <c r="G171" i="118" s="1"/>
  <c r="S171" i="118" s="1"/>
  <c r="F171" i="118" a="1"/>
  <c r="F171" i="118" s="1"/>
  <c r="E171" i="118" a="1"/>
  <c r="E171" i="118" s="1"/>
  <c r="Q171" i="118" s="1"/>
  <c r="I171" i="118" a="1"/>
  <c r="I171" i="118" s="1"/>
  <c r="U171" i="118" s="1"/>
  <c r="J171" i="118" a="1"/>
  <c r="J171" i="118" s="1"/>
  <c r="V171" i="118" s="1"/>
  <c r="F163" i="118" a="1"/>
  <c r="F163" i="118" s="1"/>
  <c r="J165" i="118" a="1"/>
  <c r="J165" i="118" s="1"/>
  <c r="V166" i="118" s="1"/>
  <c r="H163" i="118" a="1"/>
  <c r="H163" i="118" s="1"/>
  <c r="J163" i="118" a="1"/>
  <c r="J163" i="118" s="1"/>
  <c r="J168" i="118" a="1"/>
  <c r="J168" i="118" s="1"/>
  <c r="J164" i="118" a="1"/>
  <c r="J164" i="118" s="1"/>
  <c r="F166" i="118" a="1"/>
  <c r="F166" i="118" s="1"/>
  <c r="J169" i="118" a="1"/>
  <c r="J169" i="118" s="1"/>
  <c r="V170" i="118" s="1"/>
  <c r="F168" i="118" a="1"/>
  <c r="F168" i="118" s="1"/>
  <c r="F169" i="118" a="1"/>
  <c r="F169" i="118" s="1"/>
  <c r="H165" i="118" a="1"/>
  <c r="H165" i="118" s="1"/>
  <c r="I165" i="118" a="1"/>
  <c r="I165" i="118" s="1"/>
  <c r="E169" i="118" a="1"/>
  <c r="E169" i="118" s="1"/>
  <c r="Q170" i="118" s="1"/>
  <c r="H169" i="118" a="1"/>
  <c r="H169" i="118" s="1"/>
  <c r="T170" i="118" s="1"/>
  <c r="J167" i="118" a="1"/>
  <c r="J167" i="118" s="1"/>
  <c r="H164" i="118" a="1"/>
  <c r="H164" i="118" s="1"/>
  <c r="F165" i="118" a="1"/>
  <c r="F165" i="118" s="1"/>
  <c r="G166" i="118" a="1"/>
  <c r="G166" i="118" s="1"/>
  <c r="E163" i="118" a="1"/>
  <c r="E163" i="118" s="1"/>
  <c r="G169" i="118" a="1"/>
  <c r="G169" i="118" s="1"/>
  <c r="S170" i="118" s="1"/>
  <c r="F164" i="118" a="1"/>
  <c r="F164" i="118" s="1"/>
  <c r="G167" i="118" a="1"/>
  <c r="G167" i="118" s="1"/>
  <c r="S168" i="118" s="1"/>
  <c r="E166" i="118" a="1"/>
  <c r="E166" i="118" s="1"/>
  <c r="H166" i="118" a="1"/>
  <c r="H166" i="118" s="1"/>
  <c r="G163" i="118" a="1"/>
  <c r="G163" i="118" s="1"/>
  <c r="F167" i="118" a="1"/>
  <c r="F167" i="118" s="1"/>
  <c r="G164" i="118" a="1"/>
  <c r="G164" i="118" s="1"/>
  <c r="S165" i="118" s="1"/>
  <c r="I168" i="118" a="1"/>
  <c r="I168" i="118" s="1"/>
  <c r="I163" i="118" a="1"/>
  <c r="I163" i="118" s="1"/>
  <c r="E164" i="118" a="1"/>
  <c r="E164" i="118" s="1"/>
  <c r="Q165" i="118" s="1"/>
  <c r="H167" i="118" a="1"/>
  <c r="H167" i="118" s="1"/>
  <c r="H168" i="118" a="1"/>
  <c r="H168" i="118" s="1"/>
  <c r="I169" i="118" a="1"/>
  <c r="I169" i="118" s="1"/>
  <c r="U170" i="118" s="1"/>
  <c r="E167" i="118" a="1"/>
  <c r="E167" i="118" s="1"/>
  <c r="Q168" i="118" s="1"/>
  <c r="J220" i="118" a="1"/>
  <c r="J220" i="118" s="1"/>
  <c r="H43" i="118" a="1"/>
  <c r="H43" i="118" s="1"/>
  <c r="Q152" i="118"/>
  <c r="F194" i="118" a="1"/>
  <c r="F194" i="118" s="1"/>
  <c r="H222" i="118" a="1"/>
  <c r="H222" i="118" s="1"/>
  <c r="F158" i="118" a="1"/>
  <c r="F158" i="118" s="1"/>
  <c r="K48" i="118" a="1"/>
  <c r="K48" i="118" s="1"/>
  <c r="K50" i="118" a="1"/>
  <c r="K50" i="118" s="1"/>
  <c r="I36" i="118" a="1"/>
  <c r="I36" i="118" s="1"/>
  <c r="K33" i="118" a="1"/>
  <c r="K33" i="118" s="1"/>
  <c r="J38" i="118" a="1"/>
  <c r="J38" i="118" s="1"/>
  <c r="I204" i="118" a="1"/>
  <c r="I204" i="118" s="1"/>
  <c r="H204" i="118" s="1"/>
  <c r="J204" i="118" s="1"/>
  <c r="O119" i="118"/>
  <c r="H216" i="118" a="1"/>
  <c r="H216" i="118" s="1"/>
  <c r="H223" i="118" a="1"/>
  <c r="H223" i="118" s="1"/>
  <c r="G71" i="118" a="1"/>
  <c r="G71" i="118" s="1"/>
  <c r="F70" i="118" a="1"/>
  <c r="F70" i="118" s="1"/>
  <c r="L70" i="118" a="1"/>
  <c r="L70" i="118" s="1"/>
  <c r="F74" i="118" a="1"/>
  <c r="F74" i="118" s="1"/>
  <c r="V109" i="118"/>
  <c r="T73" i="117"/>
  <c r="H156" i="118" a="1"/>
  <c r="H156" i="118" s="1"/>
  <c r="H177" i="118" a="1"/>
  <c r="H177" i="118" s="1"/>
  <c r="G180" i="118" a="1"/>
  <c r="G180" i="118" s="1"/>
  <c r="S181" i="118" s="1"/>
  <c r="I178" i="118" a="1"/>
  <c r="I178" i="118" s="1"/>
  <c r="J155" i="118" a="1"/>
  <c r="J155" i="118" s="1"/>
  <c r="L109" i="118" a="1"/>
  <c r="L109" i="118" s="1"/>
  <c r="M121" i="118"/>
  <c r="J216" i="118" a="1"/>
  <c r="J216" i="118" s="1"/>
  <c r="G49" i="118" a="1"/>
  <c r="G49" i="118" s="1"/>
  <c r="I40" i="117" a="1"/>
  <c r="I40" i="117" s="1"/>
  <c r="Q47" i="117"/>
  <c r="I45" i="118" a="1"/>
  <c r="I45" i="118" s="1"/>
  <c r="H183" i="118" a="1"/>
  <c r="H183" i="118" s="1"/>
  <c r="G183" i="118" a="1"/>
  <c r="G183" i="118" s="1"/>
  <c r="F183" i="118" a="1"/>
  <c r="F183" i="118" s="1"/>
  <c r="E183" i="118" a="1"/>
  <c r="E183" i="118" s="1"/>
  <c r="J183" i="118" a="1"/>
  <c r="J183" i="118" s="1"/>
  <c r="I183" i="118" a="1"/>
  <c r="I183" i="118" s="1"/>
  <c r="H175" i="118" a="1"/>
  <c r="H175" i="118" s="1"/>
  <c r="F175" i="118" a="1"/>
  <c r="F175" i="118" s="1"/>
  <c r="H179" i="118" a="1"/>
  <c r="H179" i="118" s="1"/>
  <c r="H178" i="118" a="1"/>
  <c r="H178" i="118" s="1"/>
  <c r="F181" i="118" a="1"/>
  <c r="F181" i="118" s="1"/>
  <c r="G179" i="118" a="1"/>
  <c r="G179" i="118" s="1"/>
  <c r="I181" i="118" a="1"/>
  <c r="I181" i="118" s="1"/>
  <c r="J181" i="118" a="1"/>
  <c r="J181" i="118" s="1"/>
  <c r="E179" i="118" a="1"/>
  <c r="E179" i="118" s="1"/>
  <c r="E178" i="118" a="1"/>
  <c r="E178" i="118" s="1"/>
  <c r="E181" i="118" a="1"/>
  <c r="E181" i="118" s="1"/>
  <c r="H181" i="118" a="1"/>
  <c r="H181" i="118" s="1"/>
  <c r="F179" i="118" a="1"/>
  <c r="F179" i="118" s="1"/>
  <c r="F178" i="118" a="1"/>
  <c r="F178" i="118" s="1"/>
  <c r="S76" i="117"/>
  <c r="F43" i="118" a="1"/>
  <c r="F43" i="118" s="1"/>
  <c r="E192" i="118" a="1"/>
  <c r="E192" i="118" s="1"/>
  <c r="L116" i="118"/>
  <c r="K67" i="118" a="1"/>
  <c r="K67" i="118" s="1"/>
  <c r="I177" i="118" a="1"/>
  <c r="I177" i="118" s="1"/>
  <c r="H182" i="118" a="1"/>
  <c r="H182" i="118" s="1"/>
  <c r="I208" i="118" a="1"/>
  <c r="I208" i="118" s="1"/>
  <c r="H208" i="118" s="1"/>
  <c r="J208" i="118" s="1"/>
  <c r="I206" i="118" a="1"/>
  <c r="I206" i="118" s="1"/>
  <c r="H206" i="118" s="1"/>
  <c r="T154" i="118"/>
  <c r="J203" i="118"/>
  <c r="E68" i="118" a="1"/>
  <c r="E68" i="118" s="1"/>
  <c r="H180" i="118" a="1"/>
  <c r="H180" i="118" s="1"/>
  <c r="K44" i="118" a="1"/>
  <c r="K44" i="118" s="1"/>
  <c r="F170" i="118" a="1"/>
  <c r="F170" i="118" s="1"/>
  <c r="H31" i="118" a="1"/>
  <c r="H31" i="118" s="1"/>
  <c r="T32" i="118" s="1"/>
  <c r="L44" i="118" a="1"/>
  <c r="L44" i="118" s="1"/>
  <c r="G71" i="117" a="1"/>
  <c r="G71" i="117" s="1"/>
  <c r="R72" i="117" s="1"/>
  <c r="I205" i="118" a="1"/>
  <c r="I205" i="118" s="1"/>
  <c r="H205" i="118" s="1"/>
  <c r="J205" i="118" s="1"/>
  <c r="G194" i="118" a="1"/>
  <c r="G194" i="118" s="1"/>
  <c r="J153" i="118" a="1"/>
  <c r="J153" i="118" s="1"/>
  <c r="V154" i="118" s="1"/>
  <c r="U47" i="117"/>
  <c r="I154" i="118" a="1"/>
  <c r="I154" i="118" s="1"/>
  <c r="U155" i="118" s="1"/>
  <c r="R51" i="117"/>
  <c r="G46" i="118" a="1"/>
  <c r="G46" i="118" s="1"/>
  <c r="L50" i="118" a="1"/>
  <c r="L50" i="118" s="1"/>
  <c r="G38" i="117" a="1"/>
  <c r="G38" i="117" s="1"/>
  <c r="R38" i="117" s="1"/>
  <c r="J35" i="118" a="1"/>
  <c r="J35" i="118" s="1"/>
  <c r="V36" i="118" s="1"/>
  <c r="I34" i="118" a="1"/>
  <c r="I34" i="118" s="1"/>
  <c r="K38" i="118" a="1"/>
  <c r="K38" i="118" s="1"/>
  <c r="H157" i="118" a="1"/>
  <c r="H157" i="118" s="1"/>
  <c r="F217" i="118" a="1"/>
  <c r="F217" i="118" s="1"/>
  <c r="F75" i="117" a="1"/>
  <c r="F75" i="117" s="1"/>
  <c r="Q76" i="117" s="1"/>
  <c r="I210" i="118" a="1"/>
  <c r="I210" i="118" s="1"/>
  <c r="H210" i="118" s="1"/>
  <c r="G210" i="118" a="1"/>
  <c r="G210" i="118" s="1"/>
  <c r="F210" i="118" a="1"/>
  <c r="F210" i="118" s="1"/>
  <c r="E210" i="118" a="1"/>
  <c r="E210" i="118" s="1"/>
  <c r="G206" i="118" a="1"/>
  <c r="G206" i="118" s="1"/>
  <c r="F207" i="118" a="1"/>
  <c r="F207" i="118" s="1"/>
  <c r="G202" i="118" a="1"/>
  <c r="G202" i="118" s="1"/>
  <c r="J202" i="118" s="1"/>
  <c r="F208" i="118" a="1"/>
  <c r="F208" i="118" s="1"/>
  <c r="E204" i="118" a="1"/>
  <c r="E204" i="118" s="1"/>
  <c r="E206" i="118" a="1"/>
  <c r="E206" i="118" s="1"/>
  <c r="E203" i="118" a="1"/>
  <c r="E203" i="118" s="1"/>
  <c r="E202" i="118" a="1"/>
  <c r="E202" i="118" s="1"/>
  <c r="E208" i="118" a="1"/>
  <c r="E208" i="118" s="1"/>
  <c r="E207" i="118" a="1"/>
  <c r="E207" i="118" s="1"/>
  <c r="F206" i="118" a="1"/>
  <c r="F206" i="118" s="1"/>
  <c r="F204" i="118" a="1"/>
  <c r="F204" i="118" s="1"/>
  <c r="F67" i="118" a="1"/>
  <c r="F67" i="118" s="1"/>
  <c r="H70" i="118" a="1"/>
  <c r="H70" i="118" s="1"/>
  <c r="E69" i="118" a="1"/>
  <c r="E69" i="118" s="1"/>
  <c r="G74" i="118" a="1"/>
  <c r="G74" i="118" s="1"/>
  <c r="L103" i="118" a="1"/>
  <c r="L103" i="118" s="1"/>
  <c r="J110" i="118" a="1"/>
  <c r="J110" i="118" s="1"/>
  <c r="J73" i="117" a="1"/>
  <c r="J73" i="117" s="1"/>
  <c r="U74" i="117" s="1"/>
  <c r="E70" i="117" a="1"/>
  <c r="E70" i="117" s="1"/>
  <c r="P70" i="117" s="1"/>
  <c r="J177" i="118" a="1"/>
  <c r="J177" i="118" s="1"/>
  <c r="G175" i="118" a="1"/>
  <c r="G175" i="118" s="1"/>
  <c r="S176" i="118" s="1"/>
  <c r="G182" i="118" a="1"/>
  <c r="G182" i="118" s="1"/>
  <c r="H37" i="117" a="1"/>
  <c r="H37" i="117" s="1"/>
  <c r="Q49" i="117"/>
  <c r="M105" i="118" a="1"/>
  <c r="M105" i="118" s="1"/>
  <c r="G220" i="118" a="1"/>
  <c r="G220" i="118" s="1"/>
  <c r="J45" i="118" a="1"/>
  <c r="J45" i="118" s="1"/>
  <c r="J40" i="117" a="1"/>
  <c r="J40" i="117" s="1"/>
  <c r="L47" i="118" a="1"/>
  <c r="L47" i="118" s="1"/>
  <c r="H73" i="118" a="1"/>
  <c r="H73" i="118" s="1"/>
  <c r="R178" i="115"/>
  <c r="U35" i="115"/>
  <c r="N107" i="115" a="1"/>
  <c r="N107" i="115" s="1"/>
  <c r="I163" i="115" a="1"/>
  <c r="I163" i="115" s="1"/>
  <c r="F166" i="115" a="1"/>
  <c r="F166" i="115" s="1"/>
  <c r="G182" i="115" a="1"/>
  <c r="G182" i="115" s="1"/>
  <c r="M109" i="115" a="1"/>
  <c r="M109" i="115" s="1"/>
  <c r="L103" i="115" a="1"/>
  <c r="L103" i="115" s="1"/>
  <c r="F108" i="115" a="1"/>
  <c r="F108" i="115" s="1"/>
  <c r="E110" i="115" a="1"/>
  <c r="E110" i="115" s="1"/>
  <c r="G98" i="115" a="1"/>
  <c r="G98" i="115" s="1"/>
  <c r="J98" i="115" s="1"/>
  <c r="I178" i="115" a="1"/>
  <c r="I178" i="115" s="1"/>
  <c r="G156" i="115" a="1"/>
  <c r="G156" i="115" s="1"/>
  <c r="K103" i="115" a="1"/>
  <c r="K103" i="115" s="1"/>
  <c r="H181" i="115" a="1"/>
  <c r="H181" i="115" s="1"/>
  <c r="T182" i="115" s="1"/>
  <c r="I175" i="115" a="1"/>
  <c r="I175" i="115" s="1"/>
  <c r="H168" i="115" a="1"/>
  <c r="H168" i="115" s="1"/>
  <c r="G164" i="115" a="1"/>
  <c r="G164" i="115" s="1"/>
  <c r="Q36" i="115"/>
  <c r="L50" i="115" a="1"/>
  <c r="L50" i="115" s="1"/>
  <c r="L49" i="115" a="1"/>
  <c r="L49" i="115" s="1"/>
  <c r="L51" i="115" a="1"/>
  <c r="L51" i="115" s="1"/>
  <c r="L45" i="115" a="1"/>
  <c r="L45" i="115" s="1"/>
  <c r="L46" i="115" a="1"/>
  <c r="L46" i="115" s="1"/>
  <c r="L48" i="115" a="1"/>
  <c r="L48" i="115" s="1"/>
  <c r="L43" i="115" a="1"/>
  <c r="L43" i="115" s="1"/>
  <c r="L44" i="115" a="1"/>
  <c r="L44" i="115" s="1"/>
  <c r="L47" i="115" a="1"/>
  <c r="L47" i="115" s="1"/>
  <c r="L70" i="115" a="1"/>
  <c r="L70" i="115" s="1"/>
  <c r="G177" i="115" a="1"/>
  <c r="G177" i="115" s="1"/>
  <c r="S178" i="115" s="1"/>
  <c r="G180" i="115" a="1"/>
  <c r="G180" i="115" s="1"/>
  <c r="H157" i="115" a="1"/>
  <c r="H157" i="115" s="1"/>
  <c r="T158" i="115" s="1"/>
  <c r="L106" i="115" a="1"/>
  <c r="L106" i="115" s="1"/>
  <c r="F104" i="115" a="1"/>
  <c r="F104" i="115" s="1"/>
  <c r="L74" i="115" a="1"/>
  <c r="L74" i="115" s="1"/>
  <c r="E107" i="115" a="1"/>
  <c r="E107" i="115" s="1"/>
  <c r="Q107" i="115" s="1"/>
  <c r="F110" i="115" a="1"/>
  <c r="F110" i="115" s="1"/>
  <c r="Q35" i="115"/>
  <c r="G39" i="115" a="1"/>
  <c r="G39" i="115" s="1"/>
  <c r="S39" i="115" s="1"/>
  <c r="F39" i="115" a="1"/>
  <c r="F39" i="115" s="1"/>
  <c r="R39" i="115" s="1"/>
  <c r="E39" i="115" a="1"/>
  <c r="E39" i="115" s="1"/>
  <c r="L39" i="115" a="1"/>
  <c r="L39" i="115" s="1"/>
  <c r="J39" i="115" a="1"/>
  <c r="J39" i="115" s="1"/>
  <c r="V39" i="115" s="1"/>
  <c r="I39" i="115" a="1"/>
  <c r="I39" i="115" s="1"/>
  <c r="U39" i="115" s="1"/>
  <c r="H39" i="115" a="1"/>
  <c r="H39" i="115" s="1"/>
  <c r="T39" i="115" s="1"/>
  <c r="K39" i="115" a="1"/>
  <c r="K39" i="115" s="1"/>
  <c r="L32" i="115" a="1"/>
  <c r="L32" i="115" s="1"/>
  <c r="J32" i="115" a="1"/>
  <c r="J32" i="115" s="1"/>
  <c r="V33" i="115" s="1"/>
  <c r="E32" i="115" a="1"/>
  <c r="E32" i="115" s="1"/>
  <c r="Q33" i="115" s="1"/>
  <c r="H37" i="115" a="1"/>
  <c r="H37" i="115" s="1"/>
  <c r="T38" i="115" s="1"/>
  <c r="G37" i="115" a="1"/>
  <c r="G37" i="115" s="1"/>
  <c r="S38" i="115" s="1"/>
  <c r="K32" i="115" a="1"/>
  <c r="K32" i="115" s="1"/>
  <c r="G31" i="115" a="1"/>
  <c r="G31" i="115" s="1"/>
  <c r="S32" i="115" s="1"/>
  <c r="H32" i="115" a="1"/>
  <c r="H32" i="115" s="1"/>
  <c r="T33" i="115" s="1"/>
  <c r="K36" i="115" a="1"/>
  <c r="K36" i="115" s="1"/>
  <c r="F31" i="115" a="1"/>
  <c r="F31" i="115" s="1"/>
  <c r="R32" i="115" s="1"/>
  <c r="F33" i="115" a="1"/>
  <c r="F33" i="115" s="1"/>
  <c r="R34" i="115" s="1"/>
  <c r="I210" i="115" a="1"/>
  <c r="I210" i="115" s="1"/>
  <c r="H210" i="115" s="1"/>
  <c r="G210" i="115" a="1"/>
  <c r="G210" i="115" s="1"/>
  <c r="F210" i="115" a="1"/>
  <c r="F210" i="115" s="1"/>
  <c r="E210" i="115" a="1"/>
  <c r="E210" i="115" s="1"/>
  <c r="E205" i="115" a="1"/>
  <c r="E205" i="115" s="1"/>
  <c r="E98" i="115" a="1"/>
  <c r="E98" i="115" s="1"/>
  <c r="J156" i="115" a="1"/>
  <c r="J156" i="115" s="1"/>
  <c r="N118" i="115"/>
  <c r="G163" i="115" a="1"/>
  <c r="G163" i="115" s="1"/>
  <c r="G168" i="115" a="1"/>
  <c r="G168" i="115" s="1"/>
  <c r="F35" i="115" a="1"/>
  <c r="F35" i="115" s="1"/>
  <c r="R36" i="115" s="1"/>
  <c r="G72" i="115" a="1"/>
  <c r="G72" i="115" s="1"/>
  <c r="L59" i="115" a="1"/>
  <c r="L59" i="115" s="1"/>
  <c r="J106" i="115" a="1"/>
  <c r="J106" i="115" s="1"/>
  <c r="G106" i="115" a="1"/>
  <c r="G106" i="115" s="1"/>
  <c r="K35" i="115" a="1"/>
  <c r="K35" i="115" s="1"/>
  <c r="E159" i="115" a="1"/>
  <c r="E159" i="115" s="1"/>
  <c r="J159" i="115" a="1"/>
  <c r="J159" i="115" s="1"/>
  <c r="I159" i="115" a="1"/>
  <c r="I159" i="115" s="1"/>
  <c r="H159" i="115" a="1"/>
  <c r="H159" i="115" s="1"/>
  <c r="T159" i="115" s="1"/>
  <c r="G159" i="115" a="1"/>
  <c r="G159" i="115" s="1"/>
  <c r="S159" i="115" s="1"/>
  <c r="F159" i="115" a="1"/>
  <c r="F159" i="115" s="1"/>
  <c r="F154" i="115" a="1"/>
  <c r="F154" i="115" s="1"/>
  <c r="G157" i="115" a="1"/>
  <c r="G157" i="115" s="1"/>
  <c r="S158" i="115" s="1"/>
  <c r="I157" i="115" a="1"/>
  <c r="I157" i="115" s="1"/>
  <c r="E157" i="115" a="1"/>
  <c r="E157" i="115" s="1"/>
  <c r="F152" i="115" a="1"/>
  <c r="F152" i="115" s="1"/>
  <c r="E152" i="115" a="1"/>
  <c r="E152" i="115" s="1"/>
  <c r="Q152" i="115" s="1"/>
  <c r="G153" i="115" a="1"/>
  <c r="G153" i="115" s="1"/>
  <c r="J153" i="115" a="1"/>
  <c r="J153" i="115" s="1"/>
  <c r="G155" i="115" a="1"/>
  <c r="G155" i="115" s="1"/>
  <c r="I153" i="115" a="1"/>
  <c r="I153" i="115" s="1"/>
  <c r="F157" i="115" a="1"/>
  <c r="F157" i="115" s="1"/>
  <c r="I152" i="115" a="1"/>
  <c r="I152" i="115" s="1"/>
  <c r="E156" i="115" a="1"/>
  <c r="E156" i="115" s="1"/>
  <c r="G151" i="115" a="1"/>
  <c r="G151" i="115" s="1"/>
  <c r="J157" i="115" a="1"/>
  <c r="J157" i="115" s="1"/>
  <c r="H155" i="115" a="1"/>
  <c r="H155" i="115" s="1"/>
  <c r="T156" i="115" s="1"/>
  <c r="J155" i="115" a="1"/>
  <c r="J155" i="115" s="1"/>
  <c r="F151" i="115" a="1"/>
  <c r="F151" i="115" s="1"/>
  <c r="E153" i="115" a="1"/>
  <c r="E153" i="115" s="1"/>
  <c r="J151" i="115" a="1"/>
  <c r="J151" i="115" s="1"/>
  <c r="F155" i="115" a="1"/>
  <c r="F155" i="115" s="1"/>
  <c r="R156" i="115" s="1"/>
  <c r="G152" i="115" a="1"/>
  <c r="G152" i="115" s="1"/>
  <c r="G154" i="115" a="1"/>
  <c r="G154" i="115" s="1"/>
  <c r="Q182" i="115"/>
  <c r="Q177" i="115"/>
  <c r="M120" i="115"/>
  <c r="H153" i="115" a="1"/>
  <c r="H153" i="115" s="1"/>
  <c r="F183" i="115" a="1"/>
  <c r="F183" i="115" s="1"/>
  <c r="E183" i="115" a="1"/>
  <c r="E183" i="115" s="1"/>
  <c r="Q183" i="115" s="1"/>
  <c r="G183" i="115" a="1"/>
  <c r="G183" i="115" s="1"/>
  <c r="J183" i="115" a="1"/>
  <c r="J183" i="115" s="1"/>
  <c r="V183" i="115" s="1"/>
  <c r="H183" i="115" a="1"/>
  <c r="H183" i="115" s="1"/>
  <c r="T183" i="115" s="1"/>
  <c r="I183" i="115" a="1"/>
  <c r="I183" i="115" s="1"/>
  <c r="E180" i="115" a="1"/>
  <c r="E180" i="115" s="1"/>
  <c r="Q181" i="115" s="1"/>
  <c r="E179" i="115" a="1"/>
  <c r="E179" i="115" s="1"/>
  <c r="H179" i="115" a="1"/>
  <c r="H179" i="115" s="1"/>
  <c r="F175" i="115" a="1"/>
  <c r="F175" i="115" s="1"/>
  <c r="F176" i="115" a="1"/>
  <c r="F176" i="115" s="1"/>
  <c r="R177" i="115" s="1"/>
  <c r="J181" i="115" a="1"/>
  <c r="J181" i="115" s="1"/>
  <c r="V182" i="115" s="1"/>
  <c r="G176" i="115" a="1"/>
  <c r="G176" i="115" s="1"/>
  <c r="F179" i="115" a="1"/>
  <c r="F179" i="115" s="1"/>
  <c r="H178" i="115" a="1"/>
  <c r="H178" i="115" s="1"/>
  <c r="G179" i="115" a="1"/>
  <c r="G179" i="115" s="1"/>
  <c r="S179" i="115" s="1"/>
  <c r="J175" i="115" a="1"/>
  <c r="J175" i="115" s="1"/>
  <c r="O119" i="115"/>
  <c r="H151" i="115" a="1"/>
  <c r="H151" i="115" s="1"/>
  <c r="J154" i="115" a="1"/>
  <c r="J154" i="115" s="1"/>
  <c r="G181" i="115" a="1"/>
  <c r="G181" i="115" s="1"/>
  <c r="F167" i="115" a="1"/>
  <c r="F167" i="115" s="1"/>
  <c r="R168" i="115" s="1"/>
  <c r="H163" i="115" a="1"/>
  <c r="H163" i="115" s="1"/>
  <c r="M116" i="115"/>
  <c r="F180" i="115" a="1"/>
  <c r="F180" i="115" s="1"/>
  <c r="F182" i="115" a="1"/>
  <c r="F182" i="115" s="1"/>
  <c r="K119" i="115"/>
  <c r="E175" i="115" a="1"/>
  <c r="E175" i="115" s="1"/>
  <c r="Q176" i="115" s="1"/>
  <c r="N119" i="115"/>
  <c r="F107" i="115" a="1"/>
  <c r="F107" i="115" s="1"/>
  <c r="H154" i="115" a="1"/>
  <c r="H154" i="115" s="1"/>
  <c r="I156" i="115" a="1"/>
  <c r="I156" i="115" s="1"/>
  <c r="I164" i="115" a="1"/>
  <c r="I164" i="115" s="1"/>
  <c r="U165" i="115" s="1"/>
  <c r="J176" i="115" a="1"/>
  <c r="J176" i="115" s="1"/>
  <c r="U38" i="115"/>
  <c r="K75" i="115" a="1"/>
  <c r="K75" i="115" s="1"/>
  <c r="I75" i="115" a="1"/>
  <c r="I75" i="115" s="1"/>
  <c r="H75" i="115" a="1"/>
  <c r="H75" i="115" s="1"/>
  <c r="G75" i="115" a="1"/>
  <c r="G75" i="115" s="1"/>
  <c r="L75" i="115" a="1"/>
  <c r="L75" i="115" s="1"/>
  <c r="J75" i="115" a="1"/>
  <c r="J75" i="115" s="1"/>
  <c r="F75" i="115" a="1"/>
  <c r="F75" i="115" s="1"/>
  <c r="E75" i="115" a="1"/>
  <c r="E75" i="115" s="1"/>
  <c r="L73" i="115" a="1"/>
  <c r="L73" i="115" s="1"/>
  <c r="G73" i="115" a="1"/>
  <c r="G73" i="115" s="1"/>
  <c r="E73" i="115" a="1"/>
  <c r="E73" i="115" s="1"/>
  <c r="F73" i="115" a="1"/>
  <c r="F73" i="115" s="1"/>
  <c r="I73" i="115" a="1"/>
  <c r="I73" i="115" s="1"/>
  <c r="M110" i="115" a="1"/>
  <c r="M110" i="115" s="1"/>
  <c r="F181" i="115" a="1"/>
  <c r="F181" i="115" s="1"/>
  <c r="I151" i="115" a="1"/>
  <c r="I151" i="115" s="1"/>
  <c r="E158" i="115" a="1"/>
  <c r="E158" i="115" s="1"/>
  <c r="J178" i="115" a="1"/>
  <c r="J178" i="115" s="1"/>
  <c r="I180" i="115" a="1"/>
  <c r="I180" i="115" s="1"/>
  <c r="U181" i="115" s="1"/>
  <c r="G108" i="115" a="1"/>
  <c r="G108" i="115" s="1"/>
  <c r="G167" i="115" a="1"/>
  <c r="G167" i="115" s="1"/>
  <c r="J164" i="115" a="1"/>
  <c r="J164" i="115" s="1"/>
  <c r="V165" i="115" s="1"/>
  <c r="F71" i="115" a="1"/>
  <c r="F71" i="115" s="1"/>
  <c r="E68" i="115" a="1"/>
  <c r="E68" i="115" s="1"/>
  <c r="H68" i="115" a="1"/>
  <c r="H68" i="115" s="1"/>
  <c r="H176" i="115" a="1"/>
  <c r="H176" i="115" s="1"/>
  <c r="I176" i="115" a="1"/>
  <c r="I176" i="115" s="1"/>
  <c r="U177" i="115" s="1"/>
  <c r="I31" i="115" a="1"/>
  <c r="I31" i="115" s="1"/>
  <c r="U32" i="115" s="1"/>
  <c r="K105" i="115" a="1"/>
  <c r="K105" i="115" s="1"/>
  <c r="H35" i="115" a="1"/>
  <c r="H35" i="115" s="1"/>
  <c r="T36" i="115" s="1"/>
  <c r="F203" i="115" a="1"/>
  <c r="F203" i="115" s="1"/>
  <c r="G36" i="115" a="1"/>
  <c r="G36" i="115" s="1"/>
  <c r="F206" i="115" a="1"/>
  <c r="F206" i="115" s="1"/>
  <c r="G209" i="115" a="1"/>
  <c r="G209" i="115" s="1"/>
  <c r="J209" i="115" s="1"/>
  <c r="I154" i="115" a="1"/>
  <c r="I154" i="115" s="1"/>
  <c r="U155" i="115" s="1"/>
  <c r="J158" i="115" a="1"/>
  <c r="J158" i="115" s="1"/>
  <c r="O121" i="115"/>
  <c r="I179" i="115" a="1"/>
  <c r="I179" i="115" s="1"/>
  <c r="E178" i="115" a="1"/>
  <c r="E178" i="115" s="1"/>
  <c r="Q178" i="115" s="1"/>
  <c r="G35" i="115" a="1"/>
  <c r="G35" i="115" s="1"/>
  <c r="J152" i="115" a="1"/>
  <c r="J152" i="115" s="1"/>
  <c r="J168" i="115" a="1"/>
  <c r="J168" i="115" s="1"/>
  <c r="E165" i="115" a="1"/>
  <c r="E165" i="115" s="1"/>
  <c r="I198" i="115" a="1"/>
  <c r="I198" i="115" s="1"/>
  <c r="H198" i="115" s="1"/>
  <c r="G198" i="115" a="1"/>
  <c r="G198" i="115" s="1"/>
  <c r="F198" i="115" a="1"/>
  <c r="F198" i="115" s="1"/>
  <c r="E198" i="115" a="1"/>
  <c r="E198" i="115" s="1"/>
  <c r="F190" i="115" a="1"/>
  <c r="F190" i="115" s="1"/>
  <c r="F192" i="115" a="1"/>
  <c r="F192" i="115" s="1"/>
  <c r="F193" i="115" a="1"/>
  <c r="F193" i="115" s="1"/>
  <c r="F194" i="115" a="1"/>
  <c r="F194" i="115" s="1"/>
  <c r="I207" i="115" a="1"/>
  <c r="I207" i="115" s="1"/>
  <c r="H207" i="115" s="1"/>
  <c r="J207" i="115" s="1"/>
  <c r="I195" i="115" a="1"/>
  <c r="I195" i="115" s="1"/>
  <c r="H195" i="115" s="1"/>
  <c r="I202" i="115" a="1"/>
  <c r="I202" i="115" s="1"/>
  <c r="H202" i="115" s="1"/>
  <c r="I191" i="115" a="1"/>
  <c r="I191" i="115" s="1"/>
  <c r="H191" i="115" s="1"/>
  <c r="E190" i="115" a="1"/>
  <c r="E190" i="115" s="1"/>
  <c r="I203" i="115" a="1"/>
  <c r="I203" i="115" s="1"/>
  <c r="H203" i="115" s="1"/>
  <c r="J203" i="115" s="1"/>
  <c r="I194" i="115" a="1"/>
  <c r="I194" i="115" s="1"/>
  <c r="H194" i="115" s="1"/>
  <c r="I204" i="115" a="1"/>
  <c r="I204" i="115" s="1"/>
  <c r="H204" i="115" s="1"/>
  <c r="I205" i="115" a="1"/>
  <c r="I205" i="115" s="1"/>
  <c r="H205" i="115" s="1"/>
  <c r="J205" i="115" s="1"/>
  <c r="G191" i="115" a="1"/>
  <c r="G191" i="115" s="1"/>
  <c r="I196" i="115" a="1"/>
  <c r="I196" i="115" s="1"/>
  <c r="H196" i="115" s="1"/>
  <c r="G190" i="115" a="1"/>
  <c r="G190" i="115" s="1"/>
  <c r="I193" i="115" a="1"/>
  <c r="I193" i="115" s="1"/>
  <c r="H193" i="115" s="1"/>
  <c r="I95" i="115" a="1"/>
  <c r="I95" i="115" s="1"/>
  <c r="H95" i="115" s="1"/>
  <c r="F196" i="115" a="1"/>
  <c r="F196" i="115" s="1"/>
  <c r="I97" i="115" a="1"/>
  <c r="I97" i="115" s="1"/>
  <c r="H97" i="115" s="1"/>
  <c r="I96" i="115" a="1"/>
  <c r="I96" i="115" s="1"/>
  <c r="H96" i="115" s="1"/>
  <c r="J96" i="115" s="1"/>
  <c r="I208" i="115" a="1"/>
  <c r="I208" i="115" s="1"/>
  <c r="H208" i="115" s="1"/>
  <c r="I93" i="115" a="1"/>
  <c r="I93" i="115" s="1"/>
  <c r="H93" i="115" s="1"/>
  <c r="E191" i="115" a="1"/>
  <c r="E191" i="115" s="1"/>
  <c r="I192" i="115" a="1"/>
  <c r="I192" i="115" s="1"/>
  <c r="H192" i="115" s="1"/>
  <c r="G194" i="115" a="1"/>
  <c r="G194" i="115" s="1"/>
  <c r="I190" i="115" a="1"/>
  <c r="I190" i="115" s="1"/>
  <c r="H190" i="115" s="1"/>
  <c r="E196" i="115" a="1"/>
  <c r="E196" i="115" s="1"/>
  <c r="G196" i="115" a="1"/>
  <c r="G196" i="115" s="1"/>
  <c r="E192" i="115" a="1"/>
  <c r="E192" i="115" s="1"/>
  <c r="E194" i="115" a="1"/>
  <c r="E194" i="115" s="1"/>
  <c r="I92" i="115" a="1"/>
  <c r="I92" i="115" s="1"/>
  <c r="H92" i="115" s="1"/>
  <c r="G195" i="115" a="1"/>
  <c r="G195" i="115" s="1"/>
  <c r="F195" i="115" a="1"/>
  <c r="F195" i="115" s="1"/>
  <c r="E195" i="115" a="1"/>
  <c r="E195" i="115" s="1"/>
  <c r="I206" i="115" a="1"/>
  <c r="I206" i="115" s="1"/>
  <c r="H206" i="115" s="1"/>
  <c r="J206" i="115" s="1"/>
  <c r="G192" i="115" a="1"/>
  <c r="G192" i="115" s="1"/>
  <c r="I91" i="115" a="1"/>
  <c r="I91" i="115" s="1"/>
  <c r="H91" i="115" s="1"/>
  <c r="E193" i="115" a="1"/>
  <c r="E193" i="115" s="1"/>
  <c r="F191" i="115" a="1"/>
  <c r="F191" i="115" s="1"/>
  <c r="G193" i="115" a="1"/>
  <c r="G193" i="115" s="1"/>
  <c r="L86" i="115" a="1"/>
  <c r="L86" i="115" s="1"/>
  <c r="L80" i="115" a="1"/>
  <c r="L80" i="115" s="1"/>
  <c r="L87" i="115" a="1"/>
  <c r="L87" i="115" s="1"/>
  <c r="L84" i="115" a="1"/>
  <c r="L84" i="115" s="1"/>
  <c r="L79" i="115" a="1"/>
  <c r="L79" i="115" s="1"/>
  <c r="L85" i="115" a="1"/>
  <c r="L85" i="115" s="1"/>
  <c r="L83" i="115" a="1"/>
  <c r="L83" i="115" s="1"/>
  <c r="L81" i="115" a="1"/>
  <c r="L81" i="115" s="1"/>
  <c r="L82" i="115" a="1"/>
  <c r="L82" i="115" s="1"/>
  <c r="E72" i="115" a="1"/>
  <c r="E72" i="115" s="1"/>
  <c r="K71" i="115" a="1"/>
  <c r="K71" i="115" s="1"/>
  <c r="E67" i="115" a="1"/>
  <c r="E67" i="115" s="1"/>
  <c r="I67" i="115" a="1"/>
  <c r="I67" i="115" s="1"/>
  <c r="G68" i="115" a="1"/>
  <c r="G68" i="115" s="1"/>
  <c r="H67" i="115" a="1"/>
  <c r="H67" i="115" s="1"/>
  <c r="M118" i="115"/>
  <c r="J180" i="115" a="1"/>
  <c r="J180" i="115" s="1"/>
  <c r="H180" i="115" a="1"/>
  <c r="H180" i="115" s="1"/>
  <c r="G204" i="115" a="1"/>
  <c r="G204" i="115" s="1"/>
  <c r="J224" i="115" a="1"/>
  <c r="J224" i="115" s="1"/>
  <c r="H224" i="115" a="1"/>
  <c r="H224" i="115" s="1"/>
  <c r="I224" i="115" a="1"/>
  <c r="I224" i="115" s="1"/>
  <c r="G224" i="115" a="1"/>
  <c r="G224" i="115" s="1"/>
  <c r="F224" i="115" a="1"/>
  <c r="F224" i="115" s="1"/>
  <c r="E224" i="115" a="1"/>
  <c r="E224" i="115" s="1"/>
  <c r="I218" i="115" a="1"/>
  <c r="I218" i="115" s="1"/>
  <c r="G219" i="115" a="1"/>
  <c r="G219" i="115" s="1"/>
  <c r="F218" i="115" a="1"/>
  <c r="F218" i="115" s="1"/>
  <c r="H216" i="115" a="1"/>
  <c r="H216" i="115" s="1"/>
  <c r="H222" i="115" a="1"/>
  <c r="H222" i="115" s="1"/>
  <c r="E217" i="115" a="1"/>
  <c r="E217" i="115" s="1"/>
  <c r="I221" i="115" a="1"/>
  <c r="I221" i="115" s="1"/>
  <c r="F222" i="115" a="1"/>
  <c r="F222" i="115" s="1"/>
  <c r="J219" i="115" a="1"/>
  <c r="J219" i="115" s="1"/>
  <c r="F123" i="115" a="1"/>
  <c r="F123" i="115" s="1"/>
  <c r="L123" i="115" s="1"/>
  <c r="E123" i="115" a="1"/>
  <c r="E123" i="115" s="1"/>
  <c r="J123" i="115" a="1"/>
  <c r="J123" i="115" s="1"/>
  <c r="P123" i="115" s="1"/>
  <c r="I123" i="115" a="1"/>
  <c r="I123" i="115" s="1"/>
  <c r="O123" i="115" s="1"/>
  <c r="G123" i="115" a="1"/>
  <c r="G123" i="115" s="1"/>
  <c r="M123" i="115" s="1"/>
  <c r="H123" i="115" a="1"/>
  <c r="H123" i="115" s="1"/>
  <c r="N123" i="115" s="1"/>
  <c r="E117" i="115" a="1"/>
  <c r="E117" i="115" s="1"/>
  <c r="K118" i="115" s="1"/>
  <c r="I115" i="115" a="1"/>
  <c r="I115" i="115" s="1"/>
  <c r="J116" i="115" a="1"/>
  <c r="J116" i="115" s="1"/>
  <c r="P117" i="115" s="1"/>
  <c r="F121" i="115" a="1"/>
  <c r="F121" i="115" s="1"/>
  <c r="L122" i="115" s="1"/>
  <c r="H121" i="115" a="1"/>
  <c r="H121" i="115" s="1"/>
  <c r="N122" i="115" s="1"/>
  <c r="F116" i="115" a="1"/>
  <c r="F116" i="115" s="1"/>
  <c r="L117" i="115" s="1"/>
  <c r="H116" i="115" a="1"/>
  <c r="H116" i="115" s="1"/>
  <c r="N117" i="115" s="1"/>
  <c r="H115" i="115" a="1"/>
  <c r="H115" i="115" s="1"/>
  <c r="J119" i="115" a="1"/>
  <c r="J119" i="115" s="1"/>
  <c r="P120" i="115" s="1"/>
  <c r="I117" i="115" a="1"/>
  <c r="I117" i="115" s="1"/>
  <c r="O118" i="115" s="1"/>
  <c r="F115" i="115" a="1"/>
  <c r="F115" i="115" s="1"/>
  <c r="I116" i="115" a="1"/>
  <c r="I116" i="115" s="1"/>
  <c r="H73" i="115" a="1"/>
  <c r="H73" i="115" s="1"/>
  <c r="U166" i="115"/>
  <c r="H152" i="115" a="1"/>
  <c r="H152" i="115" s="1"/>
  <c r="I158" i="115" a="1"/>
  <c r="I158" i="115" s="1"/>
  <c r="F171" i="115" a="1"/>
  <c r="F171" i="115" s="1"/>
  <c r="R171" i="115" s="1"/>
  <c r="E171" i="115" a="1"/>
  <c r="E171" i="115" s="1"/>
  <c r="G171" i="115" a="1"/>
  <c r="G171" i="115" s="1"/>
  <c r="S171" i="115" s="1"/>
  <c r="H171" i="115" a="1"/>
  <c r="H171" i="115" s="1"/>
  <c r="T171" i="115" s="1"/>
  <c r="J171" i="115" a="1"/>
  <c r="J171" i="115" s="1"/>
  <c r="V171" i="115" s="1"/>
  <c r="I171" i="115" a="1"/>
  <c r="I171" i="115" s="1"/>
  <c r="F169" i="115" a="1"/>
  <c r="F169" i="115" s="1"/>
  <c r="R170" i="115" s="1"/>
  <c r="G166" i="115" a="1"/>
  <c r="G166" i="115" s="1"/>
  <c r="J166" i="115" a="1"/>
  <c r="J166" i="115" s="1"/>
  <c r="V166" i="115" s="1"/>
  <c r="G169" i="115" a="1"/>
  <c r="G169" i="115" s="1"/>
  <c r="S170" i="115" s="1"/>
  <c r="H169" i="115" a="1"/>
  <c r="H169" i="115" s="1"/>
  <c r="T170" i="115" s="1"/>
  <c r="E169" i="115" a="1"/>
  <c r="E169" i="115" s="1"/>
  <c r="I167" i="115" a="1"/>
  <c r="I167" i="115" s="1"/>
  <c r="H164" i="115" a="1"/>
  <c r="H164" i="115" s="1"/>
  <c r="I168" i="115" a="1"/>
  <c r="I168" i="115" s="1"/>
  <c r="E164" i="115" a="1"/>
  <c r="E164" i="115" s="1"/>
  <c r="Q164" i="115" s="1"/>
  <c r="F165" i="115" a="1"/>
  <c r="F165" i="115" s="1"/>
  <c r="E166" i="115" a="1"/>
  <c r="E166" i="115" s="1"/>
  <c r="J167" i="115" a="1"/>
  <c r="J167" i="115" s="1"/>
  <c r="E167" i="115" a="1"/>
  <c r="E167" i="115" s="1"/>
  <c r="Q168" i="115" s="1"/>
  <c r="F164" i="115" a="1"/>
  <c r="F164" i="115" s="1"/>
  <c r="H165" i="115" a="1"/>
  <c r="H165" i="115" s="1"/>
  <c r="T166" i="115" s="1"/>
  <c r="J169" i="115" a="1"/>
  <c r="J169" i="115" s="1"/>
  <c r="V170" i="115" s="1"/>
  <c r="I169" i="115" a="1"/>
  <c r="I169" i="115" s="1"/>
  <c r="G175" i="115" a="1"/>
  <c r="G175" i="115" s="1"/>
  <c r="U104" i="115"/>
  <c r="J111" i="115" a="1"/>
  <c r="J111" i="115" s="1"/>
  <c r="V111" i="115" s="1"/>
  <c r="K111" i="115" a="1"/>
  <c r="K111" i="115" s="1"/>
  <c r="G111" i="115" a="1"/>
  <c r="G111" i="115" s="1"/>
  <c r="M111" i="115" a="1"/>
  <c r="M111" i="115" s="1"/>
  <c r="L111" i="115" a="1"/>
  <c r="L111" i="115" s="1"/>
  <c r="I111" i="115" a="1"/>
  <c r="I111" i="115" s="1"/>
  <c r="U111" i="115" s="1"/>
  <c r="N111" i="115" a="1"/>
  <c r="N111" i="115" s="1"/>
  <c r="H111" i="115" a="1"/>
  <c r="H111" i="115" s="1"/>
  <c r="T111" i="115" s="1"/>
  <c r="F111" i="115" a="1"/>
  <c r="F111" i="115" s="1"/>
  <c r="E111" i="115" a="1"/>
  <c r="E111" i="115" s="1"/>
  <c r="H103" i="115" a="1"/>
  <c r="H103" i="115" s="1"/>
  <c r="K109" i="115" a="1"/>
  <c r="K109" i="115" s="1"/>
  <c r="E104" i="115" a="1"/>
  <c r="E104" i="115" s="1"/>
  <c r="Q105" i="115" s="1"/>
  <c r="I105" i="115" a="1"/>
  <c r="I105" i="115" s="1"/>
  <c r="J108" i="115" a="1"/>
  <c r="J108" i="115" s="1"/>
  <c r="F109" i="115" a="1"/>
  <c r="F109" i="115" s="1"/>
  <c r="M104" i="115" a="1"/>
  <c r="M104" i="115" s="1"/>
  <c r="J109" i="115" a="1"/>
  <c r="J109" i="115" s="1"/>
  <c r="V110" i="115" s="1"/>
  <c r="G103" i="115" a="1"/>
  <c r="G103" i="115" s="1"/>
  <c r="H107" i="115" a="1"/>
  <c r="H107" i="115" s="1"/>
  <c r="T108" i="115" s="1"/>
  <c r="E103" i="115" a="1"/>
  <c r="E103" i="115" s="1"/>
  <c r="J105" i="115" a="1"/>
  <c r="J105" i="115" s="1"/>
  <c r="G104" i="115" a="1"/>
  <c r="G104" i="115" s="1"/>
  <c r="N106" i="115" a="1"/>
  <c r="N106" i="115" s="1"/>
  <c r="J103" i="115" a="1"/>
  <c r="J103" i="115" s="1"/>
  <c r="H104" i="115" a="1"/>
  <c r="H104" i="115" s="1"/>
  <c r="T105" i="115" s="1"/>
  <c r="N105" i="115" a="1"/>
  <c r="N105" i="115" s="1"/>
  <c r="K104" i="115" a="1"/>
  <c r="K104" i="115" s="1"/>
  <c r="F103" i="115" a="1"/>
  <c r="F103" i="115" s="1"/>
  <c r="N108" i="115" a="1"/>
  <c r="N108" i="115" s="1"/>
  <c r="H109" i="115" a="1"/>
  <c r="H109" i="115" s="1"/>
  <c r="T110" i="115" s="1"/>
  <c r="K106" i="115" a="1"/>
  <c r="K106" i="115" s="1"/>
  <c r="L108" i="115" a="1"/>
  <c r="L108" i="115" s="1"/>
  <c r="I106" i="115" a="1"/>
  <c r="I106" i="115" s="1"/>
  <c r="U107" i="115" s="1"/>
  <c r="M105" i="115" a="1"/>
  <c r="M105" i="115" s="1"/>
  <c r="G109" i="115" a="1"/>
  <c r="G109" i="115" s="1"/>
  <c r="L105" i="115" a="1"/>
  <c r="L105" i="115" s="1"/>
  <c r="F106" i="115" a="1"/>
  <c r="F106" i="115" s="1"/>
  <c r="E108" i="115" a="1"/>
  <c r="E108" i="115" s="1"/>
  <c r="M103" i="115" a="1"/>
  <c r="M103" i="115" s="1"/>
  <c r="J104" i="115" a="1"/>
  <c r="J104" i="115" s="1"/>
  <c r="F105" i="115" a="1"/>
  <c r="F105" i="115" s="1"/>
  <c r="M107" i="115" a="1"/>
  <c r="M107" i="115" s="1"/>
  <c r="I109" i="115" a="1"/>
  <c r="I109" i="115" s="1"/>
  <c r="U110" i="115" s="1"/>
  <c r="L107" i="115" a="1"/>
  <c r="L107" i="115" s="1"/>
  <c r="F99" i="115" a="1"/>
  <c r="F99" i="115" s="1"/>
  <c r="I99" i="115" a="1"/>
  <c r="I99" i="115" s="1"/>
  <c r="H99" i="115" s="1"/>
  <c r="G99" i="115" a="1"/>
  <c r="G99" i="115" s="1"/>
  <c r="E99" i="115" a="1"/>
  <c r="E99" i="115" s="1"/>
  <c r="E97" i="115" a="1"/>
  <c r="E97" i="115" s="1"/>
  <c r="E91" i="115" a="1"/>
  <c r="E91" i="115" s="1"/>
  <c r="G94" i="115" a="1"/>
  <c r="G94" i="115" s="1"/>
  <c r="J94" i="115" s="1"/>
  <c r="F97" i="115" a="1"/>
  <c r="F97" i="115" s="1"/>
  <c r="G93" i="115" a="1"/>
  <c r="G93" i="115" s="1"/>
  <c r="F91" i="115" a="1"/>
  <c r="F91" i="115" s="1"/>
  <c r="F93" i="115" a="1"/>
  <c r="F93" i="115" s="1"/>
  <c r="G92" i="115" a="1"/>
  <c r="G92" i="115" s="1"/>
  <c r="E94" i="115" a="1"/>
  <c r="E94" i="115" s="1"/>
  <c r="G91" i="115" a="1"/>
  <c r="G91" i="115" s="1"/>
  <c r="F92" i="115" a="1"/>
  <c r="F92" i="115" s="1"/>
  <c r="E92" i="115" a="1"/>
  <c r="E92" i="115" s="1"/>
  <c r="E96" i="115" a="1"/>
  <c r="E96" i="115" s="1"/>
  <c r="F94" i="115" a="1"/>
  <c r="F94" i="115" s="1"/>
  <c r="E95" i="115" a="1"/>
  <c r="E95" i="115" s="1"/>
  <c r="G95" i="115" a="1"/>
  <c r="G95" i="115" s="1"/>
  <c r="E154" i="115" a="1"/>
  <c r="E154" i="115" s="1"/>
  <c r="K108" i="115" a="1"/>
  <c r="K108" i="115" s="1"/>
  <c r="K107" i="115" a="1"/>
  <c r="K107" i="115" s="1"/>
  <c r="G110" i="115" a="1"/>
  <c r="G110" i="115" s="1"/>
  <c r="P118" i="115"/>
  <c r="G105" i="115" a="1"/>
  <c r="G105" i="115" s="1"/>
  <c r="G165" i="115" a="1"/>
  <c r="G165" i="115" s="1"/>
  <c r="J177" i="115" a="1"/>
  <c r="J177" i="115" s="1"/>
  <c r="S33" i="115"/>
  <c r="J107" i="115" a="1"/>
  <c r="J107" i="115" s="1"/>
  <c r="J179" i="115" a="1"/>
  <c r="J179" i="115" s="1"/>
  <c r="G107" i="115" a="1"/>
  <c r="G107" i="115" s="1"/>
  <c r="E155" i="115" a="1"/>
  <c r="E155" i="115" s="1"/>
  <c r="I170" i="115" a="1"/>
  <c r="I170" i="115" s="1"/>
  <c r="J71" i="115" a="1"/>
  <c r="J71" i="115" s="1"/>
  <c r="H70" i="115" a="1"/>
  <c r="H70" i="115" s="1"/>
  <c r="G208" i="115" a="1"/>
  <c r="G208" i="115" s="1"/>
  <c r="E109" i="115" a="1"/>
  <c r="E109" i="115" s="1"/>
  <c r="F37" i="115" a="1"/>
  <c r="F37" i="115" s="1"/>
  <c r="R38" i="115" s="1"/>
  <c r="L104" i="115" a="1"/>
  <c r="L104" i="115" s="1"/>
  <c r="K110" i="115" a="1"/>
  <c r="K110" i="115" s="1"/>
  <c r="E38" i="115" a="1"/>
  <c r="E38" i="115" s="1"/>
  <c r="E206" i="115" a="1"/>
  <c r="E206" i="115" s="1"/>
  <c r="F153" i="115" a="1"/>
  <c r="F153" i="115" s="1"/>
  <c r="F158" i="115" a="1"/>
  <c r="F158" i="115" s="1"/>
  <c r="J34" i="115" a="1"/>
  <c r="J34" i="115" s="1"/>
  <c r="V35" i="115" s="1"/>
  <c r="J36" i="115" a="1"/>
  <c r="J36" i="115" s="1"/>
  <c r="V37" i="115" s="1"/>
  <c r="I108" i="115" a="1"/>
  <c r="I108" i="115" s="1"/>
  <c r="N103" i="115" a="1"/>
  <c r="N103" i="115" s="1"/>
  <c r="H167" i="115" a="1"/>
  <c r="H167" i="115" s="1"/>
  <c r="T167" i="115" s="1"/>
  <c r="F163" i="115" a="1"/>
  <c r="F163" i="115" s="1"/>
  <c r="E170" i="115" a="1"/>
  <c r="E170" i="115" s="1"/>
  <c r="M122" i="115"/>
  <c r="H71" i="115" a="1"/>
  <c r="H71" i="115" s="1"/>
  <c r="G67" i="115" a="1"/>
  <c r="G67" i="115" s="1"/>
  <c r="I69" i="115" a="1"/>
  <c r="I69" i="115" s="1"/>
  <c r="K70" i="115" a="1"/>
  <c r="K70" i="115" s="1"/>
  <c r="I33" i="115" a="1"/>
  <c r="I33" i="115" s="1"/>
  <c r="U34" i="115" s="1"/>
  <c r="H177" i="115" a="1"/>
  <c r="H177" i="115" s="1"/>
  <c r="I182" i="115" a="1"/>
  <c r="I182" i="115" s="1"/>
  <c r="J121" i="115" a="1"/>
  <c r="J121" i="115" s="1"/>
  <c r="P122" i="115" s="1"/>
  <c r="F219" i="115" a="1"/>
  <c r="F219" i="115" s="1"/>
  <c r="E122" i="115" a="1"/>
  <c r="E122" i="115" s="1"/>
  <c r="G202" i="115" a="1"/>
  <c r="G202" i="115" s="1"/>
  <c r="G97" i="115" a="1"/>
  <c r="G97" i="115" s="1"/>
  <c r="I202" i="112" a="1"/>
  <c r="I202" i="112" s="1"/>
  <c r="H202" i="112" s="1"/>
  <c r="J202" i="112" s="1"/>
  <c r="T53" i="111"/>
  <c r="E37" i="112" a="1"/>
  <c r="E37" i="112" s="1"/>
  <c r="L37" i="112" a="1"/>
  <c r="L37" i="112" s="1"/>
  <c r="R106" i="112"/>
  <c r="F36" i="112" a="1"/>
  <c r="F36" i="112" s="1"/>
  <c r="R37" i="112" s="1"/>
  <c r="G217" i="112" a="1"/>
  <c r="G217" i="112" s="1"/>
  <c r="G194" i="112" a="1"/>
  <c r="G194" i="112" s="1"/>
  <c r="J194" i="112" s="1"/>
  <c r="V109" i="112"/>
  <c r="J38" i="112" a="1"/>
  <c r="J38" i="112" s="1"/>
  <c r="I223" i="112" a="1"/>
  <c r="I223" i="112" s="1"/>
  <c r="F60" i="112" a="1"/>
  <c r="F60" i="112" s="1"/>
  <c r="H57" i="112" a="1"/>
  <c r="H57" i="112" s="1"/>
  <c r="L62" i="112" a="1"/>
  <c r="L62" i="112" s="1"/>
  <c r="I210" i="112" a="1"/>
  <c r="I210" i="112" s="1"/>
  <c r="H210" i="112" s="1"/>
  <c r="G210" i="112" a="1"/>
  <c r="G210" i="112" s="1"/>
  <c r="F210" i="112" a="1"/>
  <c r="F210" i="112" s="1"/>
  <c r="E210" i="112" a="1"/>
  <c r="E210" i="112" s="1"/>
  <c r="G208" i="112" a="1"/>
  <c r="G208" i="112" s="1"/>
  <c r="J111" i="112" a="1"/>
  <c r="J111" i="112" s="1"/>
  <c r="V111" i="112" s="1"/>
  <c r="G111" i="112" a="1"/>
  <c r="G111" i="112" s="1"/>
  <c r="S111" i="112" s="1"/>
  <c r="E111" i="112" a="1"/>
  <c r="E111" i="112" s="1"/>
  <c r="Q111" i="112" s="1"/>
  <c r="M111" i="112" a="1"/>
  <c r="M111" i="112" s="1"/>
  <c r="L111" i="112" a="1"/>
  <c r="L111" i="112" s="1"/>
  <c r="K111" i="112" a="1"/>
  <c r="K111" i="112" s="1"/>
  <c r="N111" i="112" a="1"/>
  <c r="N111" i="112" s="1"/>
  <c r="H111" i="112" a="1"/>
  <c r="H111" i="112" s="1"/>
  <c r="T111" i="112" s="1"/>
  <c r="F111" i="112" a="1"/>
  <c r="F111" i="112" s="1"/>
  <c r="R111" i="112" s="1"/>
  <c r="I111" i="112" a="1"/>
  <c r="I111" i="112" s="1"/>
  <c r="J103" i="112" a="1"/>
  <c r="J103" i="112" s="1"/>
  <c r="L103" i="112" a="1"/>
  <c r="L103" i="112" s="1"/>
  <c r="L106" i="112" a="1"/>
  <c r="L106" i="112" s="1"/>
  <c r="H103" i="112" a="1"/>
  <c r="H103" i="112" s="1"/>
  <c r="L104" i="112" a="1"/>
  <c r="L104" i="112" s="1"/>
  <c r="K103" i="112" a="1"/>
  <c r="K103" i="112" s="1"/>
  <c r="H105" i="112" a="1"/>
  <c r="H105" i="112" s="1"/>
  <c r="G108" i="112" a="1"/>
  <c r="G108" i="112" s="1"/>
  <c r="S109" i="112" s="1"/>
  <c r="E103" i="112" a="1"/>
  <c r="E103" i="112" s="1"/>
  <c r="E104" i="112" a="1"/>
  <c r="E104" i="112" s="1"/>
  <c r="H106" i="112" a="1"/>
  <c r="H106" i="112" s="1"/>
  <c r="T107" i="112" s="1"/>
  <c r="H109" i="112" a="1"/>
  <c r="H109" i="112" s="1"/>
  <c r="T110" i="112" s="1"/>
  <c r="E105" i="112" a="1"/>
  <c r="E105" i="112" s="1"/>
  <c r="Q106" i="112" s="1"/>
  <c r="K104" i="112" a="1"/>
  <c r="K104" i="112" s="1"/>
  <c r="J104" i="112" a="1"/>
  <c r="J104" i="112" s="1"/>
  <c r="V105" i="112" s="1"/>
  <c r="G103" i="112" a="1"/>
  <c r="G103" i="112" s="1"/>
  <c r="F103" i="112" a="1"/>
  <c r="F103" i="112" s="1"/>
  <c r="J107" i="112" a="1"/>
  <c r="J107" i="112" s="1"/>
  <c r="V108" i="112" s="1"/>
  <c r="F104" i="112" a="1"/>
  <c r="F104" i="112" s="1"/>
  <c r="R105" i="112" s="1"/>
  <c r="U49" i="111"/>
  <c r="T34" i="111"/>
  <c r="G152" i="112" a="1"/>
  <c r="G152" i="112" s="1"/>
  <c r="I158" i="112" a="1"/>
  <c r="I158" i="112" s="1"/>
  <c r="S59" i="111"/>
  <c r="Q179" i="112"/>
  <c r="F157" i="112" a="1"/>
  <c r="F157" i="112" s="1"/>
  <c r="R158" i="112" s="1"/>
  <c r="J34" i="112" a="1"/>
  <c r="J34" i="112" s="1"/>
  <c r="J120" i="112" a="1"/>
  <c r="J120" i="112" s="1"/>
  <c r="F59" i="111" a="1"/>
  <c r="F59" i="111" s="1"/>
  <c r="Q60" i="111" s="1"/>
  <c r="H60" i="111" a="1"/>
  <c r="H60" i="111" s="1"/>
  <c r="G216" i="112" a="1"/>
  <c r="G216" i="112" s="1"/>
  <c r="J55" i="112" a="1"/>
  <c r="J55" i="112" s="1"/>
  <c r="I33" i="112" a="1"/>
  <c r="I33" i="112" s="1"/>
  <c r="L68" i="112" a="1"/>
  <c r="L68" i="112" s="1"/>
  <c r="P46" i="111"/>
  <c r="T48" i="111"/>
  <c r="G204" i="112" a="1"/>
  <c r="G204" i="112" s="1"/>
  <c r="N1" i="110"/>
  <c r="O8" i="110"/>
  <c r="H123" i="112" a="1"/>
  <c r="H123" i="112" s="1"/>
  <c r="G123" i="112" a="1"/>
  <c r="G123" i="112" s="1"/>
  <c r="J123" i="112" a="1"/>
  <c r="J123" i="112" s="1"/>
  <c r="E123" i="112" a="1"/>
  <c r="E123" i="112" s="1"/>
  <c r="I123" i="112" a="1"/>
  <c r="I123" i="112" s="1"/>
  <c r="F123" i="112" a="1"/>
  <c r="F123" i="112" s="1"/>
  <c r="L123" i="112" s="1"/>
  <c r="I115" i="112" a="1"/>
  <c r="I115" i="112" s="1"/>
  <c r="F115" i="112" a="1"/>
  <c r="F115" i="112" s="1"/>
  <c r="E115" i="112" a="1"/>
  <c r="E115" i="112" s="1"/>
  <c r="E116" i="112" a="1"/>
  <c r="E116" i="112" s="1"/>
  <c r="G116" i="112" a="1"/>
  <c r="G116" i="112" s="1"/>
  <c r="F116" i="112" a="1"/>
  <c r="F116" i="112" s="1"/>
  <c r="J116" i="112" a="1"/>
  <c r="J116" i="112" s="1"/>
  <c r="H116" i="112" a="1"/>
  <c r="H116" i="112" s="1"/>
  <c r="J115" i="112" a="1"/>
  <c r="J115" i="112" s="1"/>
  <c r="J117" i="112" a="1"/>
  <c r="J117" i="112" s="1"/>
  <c r="G115" i="112" a="1"/>
  <c r="G115" i="112" s="1"/>
  <c r="I116" i="112" a="1"/>
  <c r="I116" i="112" s="1"/>
  <c r="O117" i="112" s="1"/>
  <c r="H115" i="112" a="1"/>
  <c r="H115" i="112" s="1"/>
  <c r="H117" i="112" a="1"/>
  <c r="H117" i="112" s="1"/>
  <c r="G121" i="112" a="1"/>
  <c r="G121" i="112" s="1"/>
  <c r="L47" i="112" a="1"/>
  <c r="L47" i="112" s="1"/>
  <c r="L45" i="112" a="1"/>
  <c r="L45" i="112" s="1"/>
  <c r="L43" i="112" a="1"/>
  <c r="L43" i="112" s="1"/>
  <c r="L51" i="112" a="1"/>
  <c r="L51" i="112" s="1"/>
  <c r="L46" i="112" a="1"/>
  <c r="L46" i="112" s="1"/>
  <c r="L44" i="112" a="1"/>
  <c r="L44" i="112" s="1"/>
  <c r="L49" i="112" a="1"/>
  <c r="L49" i="112" s="1"/>
  <c r="L50" i="112" a="1"/>
  <c r="L50" i="112" s="1"/>
  <c r="L48" i="112" a="1"/>
  <c r="L48" i="112" s="1"/>
  <c r="G193" i="112" a="1"/>
  <c r="G193" i="112" s="1"/>
  <c r="T176" i="112"/>
  <c r="I119" i="112" a="1"/>
  <c r="I119" i="112" s="1"/>
  <c r="H122" i="112" a="1"/>
  <c r="H122" i="112" s="1"/>
  <c r="L83" i="112" a="1"/>
  <c r="L83" i="112" s="1"/>
  <c r="L81" i="112" a="1"/>
  <c r="L81" i="112" s="1"/>
  <c r="L80" i="112" a="1"/>
  <c r="L80" i="112" s="1"/>
  <c r="L84" i="112" a="1"/>
  <c r="L84" i="112" s="1"/>
  <c r="L82" i="112" a="1"/>
  <c r="L82" i="112" s="1"/>
  <c r="L86" i="112" a="1"/>
  <c r="L86" i="112" s="1"/>
  <c r="L79" i="112" a="1"/>
  <c r="L79" i="112" s="1"/>
  <c r="L85" i="112" a="1"/>
  <c r="L85" i="112" s="1"/>
  <c r="L87" i="112" a="1"/>
  <c r="L87" i="112" s="1"/>
  <c r="F121" i="112" a="1"/>
  <c r="F121" i="112" s="1"/>
  <c r="L122" i="112" s="1"/>
  <c r="G197" i="112" a="1"/>
  <c r="G197" i="112" s="1"/>
  <c r="E34" i="112" a="1"/>
  <c r="E34" i="112" s="1"/>
  <c r="U105" i="112"/>
  <c r="G122" i="112" a="1"/>
  <c r="G122" i="112" s="1"/>
  <c r="J36" i="112" a="1"/>
  <c r="J36" i="112" s="1"/>
  <c r="I122" i="112" a="1"/>
  <c r="I122" i="112" s="1"/>
  <c r="P52" i="111"/>
  <c r="J31" i="112" a="1"/>
  <c r="J31" i="112" s="1"/>
  <c r="J122" i="112" a="1"/>
  <c r="J122" i="112" s="1"/>
  <c r="L33" i="112" a="1"/>
  <c r="L33" i="112" s="1"/>
  <c r="S64" i="111"/>
  <c r="I190" i="112" a="1"/>
  <c r="I190" i="112" s="1"/>
  <c r="H190" i="112" s="1"/>
  <c r="I36" i="112" a="1"/>
  <c r="I36" i="112" s="1"/>
  <c r="U36" i="112" s="1"/>
  <c r="E122" i="112" a="1"/>
  <c r="E122" i="112" s="1"/>
  <c r="U61" i="111"/>
  <c r="G117" i="112" a="1"/>
  <c r="G117" i="112" s="1"/>
  <c r="M118" i="112" s="1"/>
  <c r="R48" i="111"/>
  <c r="R76" i="111"/>
  <c r="Q74" i="111"/>
  <c r="E77" i="111" a="1"/>
  <c r="E77" i="111" s="1"/>
  <c r="P77" i="111" s="1"/>
  <c r="I77" i="111" a="1"/>
  <c r="I77" i="111" s="1"/>
  <c r="T77" i="111" s="1"/>
  <c r="J77" i="111" a="1"/>
  <c r="J77" i="111" s="1"/>
  <c r="U77" i="111" s="1"/>
  <c r="H77" i="111" a="1"/>
  <c r="H77" i="111" s="1"/>
  <c r="G77" i="111" a="1"/>
  <c r="G77" i="111" s="1"/>
  <c r="R77" i="111" s="1"/>
  <c r="F77" i="111" a="1"/>
  <c r="F77" i="111" s="1"/>
  <c r="Q77" i="111" s="1"/>
  <c r="E70" i="111" a="1"/>
  <c r="E70" i="111" s="1"/>
  <c r="I69" i="111" a="1"/>
  <c r="I69" i="111" s="1"/>
  <c r="H69" i="111" a="1"/>
  <c r="H69" i="111" s="1"/>
  <c r="E71" i="111" a="1"/>
  <c r="E71" i="111" s="1"/>
  <c r="P72" i="111" s="1"/>
  <c r="I70" i="111" a="1"/>
  <c r="I70" i="111" s="1"/>
  <c r="T71" i="111" s="1"/>
  <c r="F70" i="111" a="1"/>
  <c r="F70" i="111" s="1"/>
  <c r="Q71" i="111" s="1"/>
  <c r="J75" i="111" a="1"/>
  <c r="J75" i="111" s="1"/>
  <c r="U76" i="111" s="1"/>
  <c r="E69" i="111" a="1"/>
  <c r="E69" i="111" s="1"/>
  <c r="I73" i="111" a="1"/>
  <c r="I73" i="111" s="1"/>
  <c r="E75" i="111" a="1"/>
  <c r="E75" i="111" s="1"/>
  <c r="P76" i="111" s="1"/>
  <c r="J70" i="111" a="1"/>
  <c r="J70" i="111" s="1"/>
  <c r="U70" i="111" s="1"/>
  <c r="H75" i="111" a="1"/>
  <c r="H75" i="111" s="1"/>
  <c r="S76" i="111" s="1"/>
  <c r="J72" i="111" a="1"/>
  <c r="J72" i="111" s="1"/>
  <c r="U73" i="111" s="1"/>
  <c r="I72" i="111" a="1"/>
  <c r="I72" i="111" s="1"/>
  <c r="T72" i="111" s="1"/>
  <c r="F69" i="111" a="1"/>
  <c r="F69" i="111" s="1"/>
  <c r="H70" i="111" a="1"/>
  <c r="H70" i="111" s="1"/>
  <c r="S71" i="111" s="1"/>
  <c r="J74" i="111" a="1"/>
  <c r="J74" i="111" s="1"/>
  <c r="G72" i="111" a="1"/>
  <c r="G72" i="111" s="1"/>
  <c r="R73" i="111" s="1"/>
  <c r="J71" i="111" a="1"/>
  <c r="J71" i="111" s="1"/>
  <c r="E73" i="111" a="1"/>
  <c r="E73" i="111" s="1"/>
  <c r="P74" i="111" s="1"/>
  <c r="I74" i="111" a="1"/>
  <c r="I74" i="111" s="1"/>
  <c r="T75" i="111" s="1"/>
  <c r="I106" i="112" a="1"/>
  <c r="I106" i="112" s="1"/>
  <c r="U107" i="112" s="1"/>
  <c r="I95" i="112" a="1"/>
  <c r="I95" i="112" s="1"/>
  <c r="H95" i="112" s="1"/>
  <c r="J95" i="112" s="1"/>
  <c r="I37" i="112" a="1"/>
  <c r="I37" i="112" s="1"/>
  <c r="H38" i="112" a="1"/>
  <c r="H38" i="112" s="1"/>
  <c r="I32" i="112" a="1"/>
  <c r="I32" i="112" s="1"/>
  <c r="L108" i="112" a="1"/>
  <c r="L108" i="112" s="1"/>
  <c r="J223" i="112" a="1"/>
  <c r="J223" i="112" s="1"/>
  <c r="M109" i="112" a="1"/>
  <c r="M109" i="112" s="1"/>
  <c r="G58" i="112" a="1"/>
  <c r="G58" i="112" s="1"/>
  <c r="K59" i="112" a="1"/>
  <c r="K59" i="112" s="1"/>
  <c r="E62" i="112" a="1"/>
  <c r="E62" i="112" s="1"/>
  <c r="U52" i="111"/>
  <c r="F203" i="112" a="1"/>
  <c r="F203" i="112" s="1"/>
  <c r="I209" i="112" a="1"/>
  <c r="I209" i="112" s="1"/>
  <c r="H209" i="112" s="1"/>
  <c r="J209" i="112" s="1"/>
  <c r="I110" i="112" a="1"/>
  <c r="I110" i="112" s="1"/>
  <c r="I203" i="112" a="1"/>
  <c r="I203" i="112" s="1"/>
  <c r="H203" i="112" s="1"/>
  <c r="J203" i="112" s="1"/>
  <c r="I93" i="112" a="1"/>
  <c r="I93" i="112" s="1"/>
  <c r="H93" i="112" s="1"/>
  <c r="J93" i="112" s="1"/>
  <c r="U166" i="112"/>
  <c r="E156" i="112" a="1"/>
  <c r="E156" i="112" s="1"/>
  <c r="Q157" i="112" s="1"/>
  <c r="H35" i="112" a="1"/>
  <c r="H35" i="112" s="1"/>
  <c r="I206" i="112" a="1"/>
  <c r="I206" i="112" s="1"/>
  <c r="H206" i="112" s="1"/>
  <c r="J206" i="112" s="1"/>
  <c r="N108" i="112" a="1"/>
  <c r="N108" i="112" s="1"/>
  <c r="T180" i="112"/>
  <c r="H183" i="112" a="1"/>
  <c r="H183" i="112" s="1"/>
  <c r="T183" i="112" s="1"/>
  <c r="E183" i="112" a="1"/>
  <c r="E183" i="112" s="1"/>
  <c r="Q183" i="112" s="1"/>
  <c r="F183" i="112" a="1"/>
  <c r="F183" i="112" s="1"/>
  <c r="R183" i="112" s="1"/>
  <c r="I183" i="112" a="1"/>
  <c r="I183" i="112" s="1"/>
  <c r="U183" i="112" s="1"/>
  <c r="J183" i="112" a="1"/>
  <c r="J183" i="112" s="1"/>
  <c r="V183" i="112" s="1"/>
  <c r="G183" i="112" a="1"/>
  <c r="G183" i="112" s="1"/>
  <c r="S183" i="112" s="1"/>
  <c r="I175" i="112" a="1"/>
  <c r="I175" i="112" s="1"/>
  <c r="U176" i="112" s="1"/>
  <c r="F175" i="112" a="1"/>
  <c r="F175" i="112" s="1"/>
  <c r="R176" i="112" s="1"/>
  <c r="J179" i="112" a="1"/>
  <c r="J179" i="112" s="1"/>
  <c r="V180" i="112" s="1"/>
  <c r="H181" i="112" a="1"/>
  <c r="H181" i="112" s="1"/>
  <c r="T182" i="112" s="1"/>
  <c r="E181" i="112" a="1"/>
  <c r="E181" i="112" s="1"/>
  <c r="Q182" i="112" s="1"/>
  <c r="J177" i="112" a="1"/>
  <c r="J177" i="112" s="1"/>
  <c r="V178" i="112" s="1"/>
  <c r="J181" i="112" a="1"/>
  <c r="J181" i="112" s="1"/>
  <c r="V182" i="112" s="1"/>
  <c r="I181" i="112" a="1"/>
  <c r="I181" i="112" s="1"/>
  <c r="U182" i="112" s="1"/>
  <c r="I178" i="112" a="1"/>
  <c r="I178" i="112" s="1"/>
  <c r="U179" i="112" s="1"/>
  <c r="F181" i="112" a="1"/>
  <c r="F181" i="112" s="1"/>
  <c r="R182" i="112" s="1"/>
  <c r="G181" i="112" a="1"/>
  <c r="G181" i="112" s="1"/>
  <c r="S182" i="112" s="1"/>
  <c r="R52" i="111"/>
  <c r="H120" i="112" a="1"/>
  <c r="H120" i="112" s="1"/>
  <c r="N121" i="112" s="1"/>
  <c r="I109" i="112" a="1"/>
  <c r="I109" i="112" s="1"/>
  <c r="H36" i="112" a="1"/>
  <c r="H36" i="112" s="1"/>
  <c r="T37" i="112" s="1"/>
  <c r="E57" i="111" a="1"/>
  <c r="E57" i="111" s="1"/>
  <c r="J57" i="111" a="1"/>
  <c r="J57" i="111" s="1"/>
  <c r="G220" i="112" a="1"/>
  <c r="G220" i="112" s="1"/>
  <c r="J156" i="112" a="1"/>
  <c r="J156" i="112" s="1"/>
  <c r="V157" i="112" s="1"/>
  <c r="J75" i="112" a="1"/>
  <c r="J75" i="112" s="1"/>
  <c r="H75" i="112" a="1"/>
  <c r="H75" i="112" s="1"/>
  <c r="K75" i="112" a="1"/>
  <c r="K75" i="112" s="1"/>
  <c r="F75" i="112" a="1"/>
  <c r="F75" i="112" s="1"/>
  <c r="G75" i="112" a="1"/>
  <c r="G75" i="112" s="1"/>
  <c r="E75" i="112" a="1"/>
  <c r="E75" i="112" s="1"/>
  <c r="L75" i="112" a="1"/>
  <c r="L75" i="112" s="1"/>
  <c r="I75" i="112" a="1"/>
  <c r="I75" i="112" s="1"/>
  <c r="J73" i="112" a="1"/>
  <c r="J73" i="112" s="1"/>
  <c r="L71" i="112" a="1"/>
  <c r="L71" i="112" s="1"/>
  <c r="J71" i="112" a="1"/>
  <c r="J71" i="112" s="1"/>
  <c r="I68" i="112" a="1"/>
  <c r="I68" i="112" s="1"/>
  <c r="G73" i="112" a="1"/>
  <c r="G73" i="112" s="1"/>
  <c r="E71" i="112" a="1"/>
  <c r="E71" i="112" s="1"/>
  <c r="L73" i="112" a="1"/>
  <c r="L73" i="112" s="1"/>
  <c r="H73" i="112" a="1"/>
  <c r="H73" i="112" s="1"/>
  <c r="H69" i="112" a="1"/>
  <c r="H69" i="112" s="1"/>
  <c r="H71" i="112" a="1"/>
  <c r="H71" i="112" s="1"/>
  <c r="F69" i="112" a="1"/>
  <c r="F69" i="112" s="1"/>
  <c r="K73" i="112" a="1"/>
  <c r="K73" i="112" s="1"/>
  <c r="J70" i="112" a="1"/>
  <c r="J70" i="112" s="1"/>
  <c r="E73" i="112" a="1"/>
  <c r="E73" i="112" s="1"/>
  <c r="I69" i="112" a="1"/>
  <c r="I69" i="112" s="1"/>
  <c r="K69" i="112" a="1"/>
  <c r="K69" i="112" s="1"/>
  <c r="I70" i="112" a="1"/>
  <c r="I70" i="112" s="1"/>
  <c r="G67" i="112" a="1"/>
  <c r="G67" i="112" s="1"/>
  <c r="I67" i="112" a="1"/>
  <c r="I67" i="112" s="1"/>
  <c r="G69" i="112" a="1"/>
  <c r="G69" i="112" s="1"/>
  <c r="F72" i="112" a="1"/>
  <c r="F72" i="112" s="1"/>
  <c r="J69" i="112" a="1"/>
  <c r="J69" i="112" s="1"/>
  <c r="L69" i="112" a="1"/>
  <c r="L69" i="112" s="1"/>
  <c r="I71" i="112" a="1"/>
  <c r="I71" i="112" s="1"/>
  <c r="G71" i="112" a="1"/>
  <c r="G71" i="112" s="1"/>
  <c r="L67" i="112" a="1"/>
  <c r="L67" i="112" s="1"/>
  <c r="M107" i="112" a="1"/>
  <c r="M107" i="112" s="1"/>
  <c r="D108" i="110"/>
  <c r="B99" i="110"/>
  <c r="S48" i="111"/>
  <c r="T168" i="112"/>
  <c r="F192" i="112" a="1"/>
  <c r="F192" i="112" s="1"/>
  <c r="L32" i="112" a="1"/>
  <c r="L32" i="112" s="1"/>
  <c r="I38" i="112" a="1"/>
  <c r="I38" i="112" s="1"/>
  <c r="I34" i="112" a="1"/>
  <c r="I34" i="112" s="1"/>
  <c r="U35" i="112" s="1"/>
  <c r="F119" i="112" a="1"/>
  <c r="F119" i="112" s="1"/>
  <c r="R109" i="112"/>
  <c r="T51" i="111"/>
  <c r="J118" i="112" a="1"/>
  <c r="J118" i="112" s="1"/>
  <c r="F31" i="112" a="1"/>
  <c r="F31" i="112" s="1"/>
  <c r="S107" i="112"/>
  <c r="S179" i="112"/>
  <c r="Q37" i="111"/>
  <c r="I120" i="112" a="1"/>
  <c r="I120" i="112" s="1"/>
  <c r="O121" i="112" s="1"/>
  <c r="I98" i="112" a="1"/>
  <c r="I98" i="112" s="1"/>
  <c r="H98" i="112" s="1"/>
  <c r="J98" i="112" s="1"/>
  <c r="S72" i="111"/>
  <c r="I97" i="112" a="1"/>
  <c r="I97" i="112" s="1"/>
  <c r="H97" i="112" s="1"/>
  <c r="J97" i="112" s="1"/>
  <c r="E38" i="112" a="1"/>
  <c r="E38" i="112" s="1"/>
  <c r="H159" i="112" a="1"/>
  <c r="H159" i="112" s="1"/>
  <c r="T159" i="112" s="1"/>
  <c r="F159" i="112" a="1"/>
  <c r="F159" i="112" s="1"/>
  <c r="R159" i="112" s="1"/>
  <c r="J159" i="112" a="1"/>
  <c r="J159" i="112" s="1"/>
  <c r="V159" i="112" s="1"/>
  <c r="I159" i="112" a="1"/>
  <c r="I159" i="112" s="1"/>
  <c r="E159" i="112" a="1"/>
  <c r="E159" i="112" s="1"/>
  <c r="Q159" i="112" s="1"/>
  <c r="G159" i="112" a="1"/>
  <c r="G159" i="112" s="1"/>
  <c r="S159" i="112" s="1"/>
  <c r="E152" i="112" a="1"/>
  <c r="E152" i="112" s="1"/>
  <c r="H151" i="112" a="1"/>
  <c r="H151" i="112" s="1"/>
  <c r="J152" i="112" a="1"/>
  <c r="J152" i="112" s="1"/>
  <c r="V153" i="112" s="1"/>
  <c r="G155" i="112" a="1"/>
  <c r="G155" i="112" s="1"/>
  <c r="I153" i="112" a="1"/>
  <c r="I153" i="112" s="1"/>
  <c r="U154" i="112" s="1"/>
  <c r="E153" i="112" a="1"/>
  <c r="E153" i="112" s="1"/>
  <c r="H154" i="112" a="1"/>
  <c r="H154" i="112" s="1"/>
  <c r="I151" i="112" a="1"/>
  <c r="I151" i="112" s="1"/>
  <c r="F155" i="112" a="1"/>
  <c r="F155" i="112" s="1"/>
  <c r="E151" i="112" a="1"/>
  <c r="E151" i="112" s="1"/>
  <c r="H152" i="112" a="1"/>
  <c r="H152" i="112" s="1"/>
  <c r="T153" i="112" s="1"/>
  <c r="J154" i="112" a="1"/>
  <c r="J154" i="112" s="1"/>
  <c r="V155" i="112" s="1"/>
  <c r="G153" i="112" a="1"/>
  <c r="G153" i="112" s="1"/>
  <c r="G154" i="112" a="1"/>
  <c r="G154" i="112" s="1"/>
  <c r="F151" i="112" a="1"/>
  <c r="F151" i="112" s="1"/>
  <c r="R152" i="112" s="1"/>
  <c r="F156" i="112" a="1"/>
  <c r="F156" i="112" s="1"/>
  <c r="G119" i="112" a="1"/>
  <c r="G119" i="112" s="1"/>
  <c r="M119" i="112" s="1"/>
  <c r="U62" i="111"/>
  <c r="S74" i="111"/>
  <c r="S168" i="112"/>
  <c r="G190" i="112" a="1"/>
  <c r="G190" i="112" s="1"/>
  <c r="L31" i="112" a="1"/>
  <c r="L31" i="112" s="1"/>
  <c r="F117" i="112" a="1"/>
  <c r="F117" i="112" s="1"/>
  <c r="E33" i="112" a="1"/>
  <c r="E33" i="112" s="1"/>
  <c r="E32" i="112" a="1"/>
  <c r="E32" i="112" s="1"/>
  <c r="E223" i="112" a="1"/>
  <c r="E223" i="112" s="1"/>
  <c r="N106" i="112" a="1"/>
  <c r="N106" i="112" s="1"/>
  <c r="G57" i="112" a="1"/>
  <c r="G57" i="112" s="1"/>
  <c r="F57" i="112" a="1"/>
  <c r="F57" i="112" s="1"/>
  <c r="K62" i="112" a="1"/>
  <c r="K62" i="112" s="1"/>
  <c r="F202" i="112" a="1"/>
  <c r="F202" i="112" s="1"/>
  <c r="E209" i="112" a="1"/>
  <c r="E209" i="112" s="1"/>
  <c r="L110" i="112" a="1"/>
  <c r="L110" i="112" s="1"/>
  <c r="F33" i="112" a="1"/>
  <c r="F33" i="112" s="1"/>
  <c r="R34" i="112" s="1"/>
  <c r="Q48" i="111"/>
  <c r="G104" i="112" a="1"/>
  <c r="G104" i="112" s="1"/>
  <c r="S105" i="112" s="1"/>
  <c r="F107" i="112" a="1"/>
  <c r="F107" i="112" s="1"/>
  <c r="R108" i="112" s="1"/>
  <c r="H156" i="112" a="1"/>
  <c r="H156" i="112" s="1"/>
  <c r="E107" i="112" a="1"/>
  <c r="E107" i="112" s="1"/>
  <c r="Q108" i="112" s="1"/>
  <c r="E121" i="112" a="1"/>
  <c r="E121" i="112" s="1"/>
  <c r="H61" i="112" a="1"/>
  <c r="H61" i="112" s="1"/>
  <c r="R179" i="112"/>
  <c r="V176" i="112"/>
  <c r="J121" i="112" a="1"/>
  <c r="J121" i="112" s="1"/>
  <c r="E120" i="112" a="1"/>
  <c r="E120" i="112" s="1"/>
  <c r="N107" i="112" a="1"/>
  <c r="N107" i="112" s="1"/>
  <c r="E58" i="111" a="1"/>
  <c r="E58" i="111" s="1"/>
  <c r="I157" i="112" a="1"/>
  <c r="I157" i="112" s="1"/>
  <c r="J58" i="112" a="1"/>
  <c r="J58" i="112" s="1"/>
  <c r="Q52" i="111"/>
  <c r="V165" i="112"/>
  <c r="B93" i="110"/>
  <c r="D102" i="110"/>
  <c r="F118" i="112" a="1"/>
  <c r="F118" i="112" s="1"/>
  <c r="Q109" i="112"/>
  <c r="T61" i="111"/>
  <c r="F35" i="112" a="1"/>
  <c r="F35" i="112" s="1"/>
  <c r="R36" i="112" s="1"/>
  <c r="E191" i="112" a="1"/>
  <c r="E191" i="112" s="1"/>
  <c r="K36" i="112" a="1"/>
  <c r="K36" i="112" s="1"/>
  <c r="S158" i="112"/>
  <c r="T50" i="111"/>
  <c r="I96" i="112" a="1"/>
  <c r="I96" i="112" s="1"/>
  <c r="H96" i="112" s="1"/>
  <c r="J96" i="112" s="1"/>
  <c r="I118" i="112" a="1"/>
  <c r="I118" i="112" s="1"/>
  <c r="G37" i="112" a="1"/>
  <c r="G37" i="112" s="1"/>
  <c r="J224" i="112" a="1"/>
  <c r="J224" i="112" s="1"/>
  <c r="I224" i="112" a="1"/>
  <c r="I224" i="112" s="1"/>
  <c r="H224" i="112" a="1"/>
  <c r="H224" i="112" s="1"/>
  <c r="E224" i="112" a="1"/>
  <c r="E224" i="112" s="1"/>
  <c r="G224" i="112" a="1"/>
  <c r="G224" i="112" s="1"/>
  <c r="F224" i="112" a="1"/>
  <c r="F224" i="112" s="1"/>
  <c r="F217" i="112" a="1"/>
  <c r="F217" i="112" s="1"/>
  <c r="J216" i="112" a="1"/>
  <c r="J216" i="112" s="1"/>
  <c r="G218" i="112" a="1"/>
  <c r="G218" i="112" s="1"/>
  <c r="E222" i="112" a="1"/>
  <c r="E222" i="112" s="1"/>
  <c r="F218" i="112" a="1"/>
  <c r="F218" i="112" s="1"/>
  <c r="F222" i="112" a="1"/>
  <c r="F222" i="112" s="1"/>
  <c r="J218" i="112" a="1"/>
  <c r="J218" i="112" s="1"/>
  <c r="F216" i="112" a="1"/>
  <c r="F216" i="112" s="1"/>
  <c r="F220" i="112" a="1"/>
  <c r="F220" i="112" s="1"/>
  <c r="G222" i="112" a="1"/>
  <c r="G222" i="112" s="1"/>
  <c r="F221" i="112" a="1"/>
  <c r="F221" i="112" s="1"/>
  <c r="H219" i="112" a="1"/>
  <c r="H219" i="112" s="1"/>
  <c r="J220" i="112" a="1"/>
  <c r="J220" i="112" s="1"/>
  <c r="I220" i="112" a="1"/>
  <c r="I220" i="112" s="1"/>
  <c r="H220" i="112" a="1"/>
  <c r="H220" i="112" s="1"/>
  <c r="I216" i="112" a="1"/>
  <c r="I216" i="112" s="1"/>
  <c r="E217" i="112" a="1"/>
  <c r="E217" i="112" s="1"/>
  <c r="I217" i="112" a="1"/>
  <c r="I217" i="112" s="1"/>
  <c r="J217" i="112" a="1"/>
  <c r="J217" i="112" s="1"/>
  <c r="F219" i="112" a="1"/>
  <c r="F219" i="112" s="1"/>
  <c r="E220" i="112" a="1"/>
  <c r="E220" i="112" s="1"/>
  <c r="E218" i="112" a="1"/>
  <c r="E218" i="112" s="1"/>
  <c r="I222" i="112" a="1"/>
  <c r="I222" i="112" s="1"/>
  <c r="H216" i="112" a="1"/>
  <c r="H216" i="112" s="1"/>
  <c r="J219" i="112" a="1"/>
  <c r="J219" i="112" s="1"/>
  <c r="E219" i="112" a="1"/>
  <c r="E219" i="112" s="1"/>
  <c r="V106" i="112"/>
  <c r="L55" i="112" a="1"/>
  <c r="L55" i="112" s="1"/>
  <c r="I60" i="112" a="1"/>
  <c r="I60" i="112" s="1"/>
  <c r="G62" i="112" a="1"/>
  <c r="G62" i="112" s="1"/>
  <c r="K35" i="112" a="1"/>
  <c r="K35" i="112" s="1"/>
  <c r="F59" i="112" a="1"/>
  <c r="F59" i="112" s="1"/>
  <c r="T167" i="112"/>
  <c r="E154" i="112" a="1"/>
  <c r="E154" i="112" s="1"/>
  <c r="K57" i="112" a="1"/>
  <c r="K57" i="112" s="1"/>
  <c r="S176" i="112"/>
  <c r="E119" i="112" a="1"/>
  <c r="E119" i="112" s="1"/>
  <c r="G32" i="112" a="1"/>
  <c r="G32" i="112" s="1"/>
  <c r="F120" i="112" a="1"/>
  <c r="F120" i="112" s="1"/>
  <c r="R59" i="111"/>
  <c r="H155" i="112" a="1"/>
  <c r="H155" i="112" s="1"/>
  <c r="N109" i="112" a="1"/>
  <c r="N109" i="112" s="1"/>
  <c r="R46" i="111"/>
  <c r="S77" i="111"/>
  <c r="I198" i="112" a="1"/>
  <c r="I198" i="112" s="1"/>
  <c r="H198" i="112" s="1"/>
  <c r="E198" i="112" a="1"/>
  <c r="E198" i="112" s="1"/>
  <c r="G198" i="112" a="1"/>
  <c r="G198" i="112" s="1"/>
  <c r="F198" i="112" a="1"/>
  <c r="F198" i="112" s="1"/>
  <c r="I191" i="112" a="1"/>
  <c r="I191" i="112" s="1"/>
  <c r="H191" i="112" s="1"/>
  <c r="E195" i="112" a="1"/>
  <c r="E195" i="112" s="1"/>
  <c r="I196" i="112" a="1"/>
  <c r="I196" i="112" s="1"/>
  <c r="H196" i="112" s="1"/>
  <c r="F191" i="112" a="1"/>
  <c r="F191" i="112" s="1"/>
  <c r="G196" i="112" a="1"/>
  <c r="G196" i="112" s="1"/>
  <c r="I208" i="112" a="1"/>
  <c r="I208" i="112" s="1"/>
  <c r="H208" i="112" s="1"/>
  <c r="I207" i="112" a="1"/>
  <c r="I207" i="112" s="1"/>
  <c r="H207" i="112" s="1"/>
  <c r="J207" i="112" s="1"/>
  <c r="G192" i="112" a="1"/>
  <c r="G192" i="112" s="1"/>
  <c r="E196" i="112" a="1"/>
  <c r="E196" i="112" s="1"/>
  <c r="F190" i="112" a="1"/>
  <c r="F190" i="112" s="1"/>
  <c r="F195" i="112" a="1"/>
  <c r="F195" i="112" s="1"/>
  <c r="I195" i="112" a="1"/>
  <c r="I195" i="112" s="1"/>
  <c r="H195" i="112" s="1"/>
  <c r="I193" i="112" a="1"/>
  <c r="I193" i="112" s="1"/>
  <c r="H193" i="112" s="1"/>
  <c r="G195" i="112" a="1"/>
  <c r="G195" i="112" s="1"/>
  <c r="E194" i="112" a="1"/>
  <c r="E194" i="112" s="1"/>
  <c r="I192" i="112" a="1"/>
  <c r="I192" i="112" s="1"/>
  <c r="H192" i="112" s="1"/>
  <c r="F193" i="112" a="1"/>
  <c r="F193" i="112" s="1"/>
  <c r="I94" i="112" a="1"/>
  <c r="I94" i="112" s="1"/>
  <c r="H94" i="112" s="1"/>
  <c r="J94" i="112" s="1"/>
  <c r="F196" i="112" a="1"/>
  <c r="F196" i="112" s="1"/>
  <c r="I205" i="112" a="1"/>
  <c r="I205" i="112" s="1"/>
  <c r="H205" i="112" s="1"/>
  <c r="J205" i="112" s="1"/>
  <c r="I92" i="112" a="1"/>
  <c r="I92" i="112" s="1"/>
  <c r="H92" i="112" s="1"/>
  <c r="J92" i="112" s="1"/>
  <c r="E190" i="112" a="1"/>
  <c r="E190" i="112" s="1"/>
  <c r="K37" i="112" a="1"/>
  <c r="K37" i="112" s="1"/>
  <c r="J119" i="112" a="1"/>
  <c r="J119" i="112" s="1"/>
  <c r="K34" i="112" a="1"/>
  <c r="K34" i="112" s="1"/>
  <c r="J32" i="112" a="1"/>
  <c r="J32" i="112" s="1"/>
  <c r="T52" i="111"/>
  <c r="K38" i="112" a="1"/>
  <c r="K38" i="112" s="1"/>
  <c r="G35" i="112" a="1"/>
  <c r="G35" i="112" s="1"/>
  <c r="S36" i="112" s="1"/>
  <c r="S52" i="111"/>
  <c r="H34" i="112" a="1"/>
  <c r="H34" i="112" s="1"/>
  <c r="J33" i="112" a="1"/>
  <c r="J33" i="112" s="1"/>
  <c r="R74" i="111"/>
  <c r="I156" i="112" a="1"/>
  <c r="I156" i="112" s="1"/>
  <c r="I91" i="112" a="1"/>
  <c r="I91" i="112" s="1"/>
  <c r="H91" i="112" s="1"/>
  <c r="J91" i="112" s="1"/>
  <c r="I197" i="112" a="1"/>
  <c r="I197" i="112" s="1"/>
  <c r="H197" i="112" s="1"/>
  <c r="G34" i="112" a="1"/>
  <c r="G34" i="112" s="1"/>
  <c r="H33" i="112" a="1"/>
  <c r="H33" i="112" s="1"/>
  <c r="T33" i="112" s="1"/>
  <c r="E35" i="112" a="1"/>
  <c r="E35" i="112" s="1"/>
  <c r="H157" i="112" a="1"/>
  <c r="H157" i="112" s="1"/>
  <c r="T158" i="112" s="1"/>
  <c r="E63" i="112" a="1"/>
  <c r="E63" i="112" s="1"/>
  <c r="L63" i="112" a="1"/>
  <c r="L63" i="112" s="1"/>
  <c r="J63" i="112" a="1"/>
  <c r="J63" i="112" s="1"/>
  <c r="F63" i="112" a="1"/>
  <c r="F63" i="112" s="1"/>
  <c r="G63" i="112" a="1"/>
  <c r="G63" i="112" s="1"/>
  <c r="K63" i="112" a="1"/>
  <c r="K63" i="112" s="1"/>
  <c r="I63" i="112" a="1"/>
  <c r="I63" i="112" s="1"/>
  <c r="H63" i="112" a="1"/>
  <c r="H63" i="112" s="1"/>
  <c r="E55" i="112" a="1"/>
  <c r="E55" i="112" s="1"/>
  <c r="E58" i="112" a="1"/>
  <c r="E58" i="112" s="1"/>
  <c r="L59" i="112" a="1"/>
  <c r="L59" i="112" s="1"/>
  <c r="E59" i="112" a="1"/>
  <c r="E59" i="112" s="1"/>
  <c r="F61" i="112" a="1"/>
  <c r="F61" i="112" s="1"/>
  <c r="J57" i="112" a="1"/>
  <c r="J57" i="112" s="1"/>
  <c r="H60" i="112" a="1"/>
  <c r="H60" i="112" s="1"/>
  <c r="G59" i="112" a="1"/>
  <c r="G59" i="112" s="1"/>
  <c r="I61" i="112" a="1"/>
  <c r="I61" i="112" s="1"/>
  <c r="L57" i="112" a="1"/>
  <c r="L57" i="112" s="1"/>
  <c r="K55" i="112" a="1"/>
  <c r="K55" i="112" s="1"/>
  <c r="L60" i="112" a="1"/>
  <c r="L60" i="112" s="1"/>
  <c r="K60" i="112" a="1"/>
  <c r="K60" i="112" s="1"/>
  <c r="G60" i="112" a="1"/>
  <c r="G60" i="112" s="1"/>
  <c r="F58" i="112" a="1"/>
  <c r="F58" i="112" s="1"/>
  <c r="L61" i="112" a="1"/>
  <c r="L61" i="112" s="1"/>
  <c r="I58" i="112" a="1"/>
  <c r="I58" i="112" s="1"/>
  <c r="E61" i="112" a="1"/>
  <c r="E61" i="112" s="1"/>
  <c r="E57" i="112" a="1"/>
  <c r="E57" i="112" s="1"/>
  <c r="K61" i="112" a="1"/>
  <c r="K61" i="112" s="1"/>
  <c r="G191" i="112" a="1"/>
  <c r="G191" i="112" s="1"/>
  <c r="Q170" i="112"/>
  <c r="G156" i="112" a="1"/>
  <c r="G156" i="112" s="1"/>
  <c r="S157" i="112" s="1"/>
  <c r="R165" i="112"/>
  <c r="I99" i="112" a="1"/>
  <c r="I99" i="112" s="1"/>
  <c r="H99" i="112" s="1"/>
  <c r="J99" i="112" s="1"/>
  <c r="I152" i="112" a="1"/>
  <c r="I152" i="112" s="1"/>
  <c r="R180" i="112"/>
  <c r="R168" i="112"/>
  <c r="Q166" i="112"/>
  <c r="E117" i="112" a="1"/>
  <c r="E117" i="112" s="1"/>
  <c r="H104" i="112" a="1"/>
  <c r="H104" i="112" s="1"/>
  <c r="R47" i="111"/>
  <c r="E192" i="112" a="1"/>
  <c r="E192" i="112" s="1"/>
  <c r="E39" i="112" a="1"/>
  <c r="E39" i="112" s="1"/>
  <c r="H39" i="112" a="1"/>
  <c r="H39" i="112" s="1"/>
  <c r="G39" i="112" a="1"/>
  <c r="G39" i="112" s="1"/>
  <c r="J39" i="112" a="1"/>
  <c r="J39" i="112" s="1"/>
  <c r="L39" i="112" a="1"/>
  <c r="L39" i="112" s="1"/>
  <c r="K39" i="112" a="1"/>
  <c r="K39" i="112" s="1"/>
  <c r="I39" i="112" a="1"/>
  <c r="I39" i="112" s="1"/>
  <c r="F39" i="112" a="1"/>
  <c r="F39" i="112" s="1"/>
  <c r="R39" i="112" s="1"/>
  <c r="H31" i="112" a="1"/>
  <c r="H31" i="112" s="1"/>
  <c r="T32" i="112" s="1"/>
  <c r="G33" i="112" a="1"/>
  <c r="G33" i="112" s="1"/>
  <c r="F32" i="112" a="1"/>
  <c r="F32" i="112" s="1"/>
  <c r="E31" i="112" a="1"/>
  <c r="E31" i="112" s="1"/>
  <c r="K31" i="112" a="1"/>
  <c r="K31" i="112" s="1"/>
  <c r="K33" i="112" a="1"/>
  <c r="K33" i="112" s="1"/>
  <c r="J35" i="112" a="1"/>
  <c r="J35" i="112" s="1"/>
  <c r="L35" i="112" a="1"/>
  <c r="L35" i="112" s="1"/>
  <c r="T164" i="112"/>
  <c r="H119" i="112" a="1"/>
  <c r="H119" i="112" s="1"/>
  <c r="Q180" i="112"/>
  <c r="I204" i="112" a="1"/>
  <c r="I204" i="112" s="1"/>
  <c r="H204" i="112" s="1"/>
  <c r="E193" i="112" a="1"/>
  <c r="E193" i="112" s="1"/>
  <c r="E197" i="112" a="1"/>
  <c r="E197" i="112" s="1"/>
  <c r="E36" i="112" a="1"/>
  <c r="E36" i="112" s="1"/>
  <c r="G38" i="112" a="1"/>
  <c r="G38" i="112" s="1"/>
  <c r="P50" i="111"/>
  <c r="I218" i="112" a="1"/>
  <c r="I218" i="112" s="1"/>
  <c r="E155" i="112" a="1"/>
  <c r="E155" i="112" s="1"/>
  <c r="S169" i="112"/>
  <c r="J60" i="112" a="1"/>
  <c r="J60" i="112" s="1"/>
  <c r="H56" i="112" a="1"/>
  <c r="H56" i="112" s="1"/>
  <c r="U104" i="112"/>
  <c r="R37" i="111"/>
  <c r="E118" i="112" a="1"/>
  <c r="E118" i="112" s="1"/>
  <c r="S35" i="111"/>
  <c r="F153" i="112" a="1"/>
  <c r="F153" i="112" s="1"/>
  <c r="R154" i="112" s="1"/>
  <c r="R50" i="111"/>
  <c r="D105" i="110"/>
  <c r="B96" i="110"/>
  <c r="I31" i="112" a="1"/>
  <c r="I31" i="112" s="1"/>
  <c r="S178" i="112"/>
  <c r="Q176" i="112"/>
  <c r="G31" i="112" a="1"/>
  <c r="G31" i="112" s="1"/>
  <c r="H118" i="112" a="1"/>
  <c r="H118" i="112" s="1"/>
  <c r="G120" i="112" a="1"/>
  <c r="G120" i="112" s="1"/>
  <c r="L36" i="112" a="1"/>
  <c r="L36" i="112" s="1"/>
  <c r="Q61" i="111"/>
  <c r="I65" i="111" a="1"/>
  <c r="I65" i="111" s="1"/>
  <c r="T65" i="111" s="1"/>
  <c r="F65" i="111" a="1"/>
  <c r="F65" i="111" s="1"/>
  <c r="Q65" i="111" s="1"/>
  <c r="J65" i="111" a="1"/>
  <c r="J65" i="111" s="1"/>
  <c r="U65" i="111" s="1"/>
  <c r="G65" i="111" a="1"/>
  <c r="G65" i="111" s="1"/>
  <c r="R65" i="111" s="1"/>
  <c r="E65" i="111" a="1"/>
  <c r="E65" i="111" s="1"/>
  <c r="H65" i="111" a="1"/>
  <c r="H65" i="111" s="1"/>
  <c r="S65" i="111" s="1"/>
  <c r="I57" i="111" a="1"/>
  <c r="I57" i="111" s="1"/>
  <c r="F57" i="111" a="1"/>
  <c r="F57" i="111" s="1"/>
  <c r="H57" i="111" a="1"/>
  <c r="H57" i="111" s="1"/>
  <c r="S58" i="111" s="1"/>
  <c r="E60" i="111" a="1"/>
  <c r="E60" i="111" s="1"/>
  <c r="J58" i="111" a="1"/>
  <c r="J58" i="111" s="1"/>
  <c r="I59" i="111" a="1"/>
  <c r="I59" i="111" s="1"/>
  <c r="T60" i="111" s="1"/>
  <c r="G61" i="111" a="1"/>
  <c r="G61" i="111" s="1"/>
  <c r="R62" i="111" s="1"/>
  <c r="G60" i="111" a="1"/>
  <c r="G60" i="111" s="1"/>
  <c r="F58" i="111" a="1"/>
  <c r="F58" i="111" s="1"/>
  <c r="E63" i="111" a="1"/>
  <c r="E63" i="111" s="1"/>
  <c r="P64" i="111" s="1"/>
  <c r="G63" i="111" a="1"/>
  <c r="G63" i="111" s="1"/>
  <c r="R64" i="111" s="1"/>
  <c r="E62" i="111" a="1"/>
  <c r="E62" i="111" s="1"/>
  <c r="I62" i="111" a="1"/>
  <c r="I62" i="111" s="1"/>
  <c r="H61" i="111" a="1"/>
  <c r="H61" i="111" s="1"/>
  <c r="I63" i="111" a="1"/>
  <c r="I63" i="111" s="1"/>
  <c r="T64" i="111" s="1"/>
  <c r="F63" i="111" a="1"/>
  <c r="F63" i="111" s="1"/>
  <c r="Q64" i="111" s="1"/>
  <c r="I58" i="111" a="1"/>
  <c r="I58" i="111" s="1"/>
  <c r="E59" i="111" a="1"/>
  <c r="E59" i="111" s="1"/>
  <c r="J63" i="111" a="1"/>
  <c r="J63" i="111" s="1"/>
  <c r="U64" i="111" s="1"/>
  <c r="L107" i="112" a="1"/>
  <c r="L107" i="112" s="1"/>
  <c r="H108" i="112" a="1"/>
  <c r="H108" i="112" s="1"/>
  <c r="J37" i="112" a="1"/>
  <c r="J37" i="112" s="1"/>
  <c r="J61" i="112" a="1"/>
  <c r="J61" i="112" s="1"/>
  <c r="F37" i="108" a="1"/>
  <c r="F37" i="108" s="1"/>
  <c r="H32" i="108" a="1"/>
  <c r="H32" i="108" s="1"/>
  <c r="J38" i="108" a="1"/>
  <c r="J38" i="108" s="1"/>
  <c r="E35" i="108" a="1"/>
  <c r="E35" i="108" s="1"/>
  <c r="H38" i="108" a="1"/>
  <c r="H38" i="108" s="1"/>
  <c r="L32" i="108" a="1"/>
  <c r="L32" i="108" s="1"/>
  <c r="E34" i="108" a="1"/>
  <c r="E34" i="108" s="1"/>
  <c r="L38" i="108" a="1"/>
  <c r="L38" i="108" s="1"/>
  <c r="J31" i="108" a="1"/>
  <c r="J31" i="108" s="1"/>
  <c r="F36" i="108" a="1"/>
  <c r="F36" i="108" s="1"/>
  <c r="E38" i="108" a="1"/>
  <c r="E38" i="108" s="1"/>
  <c r="H31" i="108" a="1"/>
  <c r="H31" i="108" s="1"/>
  <c r="L36" i="108" a="1"/>
  <c r="L36" i="108" s="1"/>
  <c r="K38" i="108" a="1"/>
  <c r="K38" i="108" s="1"/>
  <c r="K31" i="108" a="1"/>
  <c r="K31" i="108" s="1"/>
  <c r="F33" i="108" a="1"/>
  <c r="F33" i="108" s="1"/>
  <c r="G31" i="108" a="1"/>
  <c r="G31" i="108" s="1"/>
  <c r="G38" i="108" a="1"/>
  <c r="G38" i="108" s="1"/>
  <c r="H33" i="108" a="1"/>
  <c r="H33" i="108" s="1"/>
  <c r="H34" i="108" a="1"/>
  <c r="H34" i="108" s="1"/>
  <c r="H37" i="108" a="1"/>
  <c r="H37" i="108" s="1"/>
  <c r="L35" i="108" a="1"/>
  <c r="L35" i="108" s="1"/>
  <c r="F35" i="108" a="1"/>
  <c r="F35" i="108" s="1"/>
  <c r="R36" i="108" s="1"/>
  <c r="K37" i="108" a="1"/>
  <c r="K37" i="108" s="1"/>
  <c r="I36" i="108" a="1"/>
  <c r="I36" i="108" s="1"/>
  <c r="J37" i="108" a="1"/>
  <c r="J37" i="108" s="1"/>
  <c r="G36" i="108" a="1"/>
  <c r="G36" i="108" s="1"/>
  <c r="S36" i="108" s="1"/>
  <c r="L33" i="108" a="1"/>
  <c r="L33" i="108" s="1"/>
  <c r="K34" i="108" a="1"/>
  <c r="K34" i="108" s="1"/>
  <c r="I34" i="108" a="1"/>
  <c r="I34" i="108" s="1"/>
  <c r="J34" i="108" a="1"/>
  <c r="J34" i="108" s="1"/>
  <c r="V35" i="108" s="1"/>
  <c r="I35" i="108" a="1"/>
  <c r="I35" i="108" s="1"/>
  <c r="F38" i="108" a="1"/>
  <c r="F38" i="108" s="1"/>
  <c r="I31" i="108" a="1"/>
  <c r="I31" i="108" s="1"/>
  <c r="L37" i="108" a="1"/>
  <c r="L37" i="108" s="1"/>
  <c r="E36" i="108" a="1"/>
  <c r="E36" i="108" s="1"/>
  <c r="K32" i="108" a="1"/>
  <c r="K32" i="108" s="1"/>
  <c r="F34" i="108" a="1"/>
  <c r="F34" i="108" s="1"/>
  <c r="G34" i="108" a="1"/>
  <c r="G34" i="108" s="1"/>
  <c r="S35" i="108" s="1"/>
  <c r="J33" i="108" a="1"/>
  <c r="J33" i="108" s="1"/>
  <c r="G37" i="108" a="1"/>
  <c r="G37" i="108" s="1"/>
  <c r="S37" i="108" s="1"/>
  <c r="I37" i="108" a="1"/>
  <c r="I37" i="108" s="1"/>
  <c r="F31" i="108" a="1"/>
  <c r="F31" i="108" s="1"/>
  <c r="L34" i="108" a="1"/>
  <c r="L34" i="108" s="1"/>
  <c r="J36" i="108" a="1"/>
  <c r="J36" i="108" s="1"/>
  <c r="S158" i="108"/>
  <c r="L45" i="108" a="1"/>
  <c r="L45" i="108" s="1"/>
  <c r="I75" i="107" a="1"/>
  <c r="I75" i="107" s="1"/>
  <c r="K50" i="108" a="1"/>
  <c r="K50" i="108" s="1"/>
  <c r="E76" i="107" a="1"/>
  <c r="E76" i="107" s="1"/>
  <c r="I47" i="108" a="1"/>
  <c r="I47" i="108" s="1"/>
  <c r="O120" i="108"/>
  <c r="H72" i="107" a="1"/>
  <c r="H72" i="107" s="1"/>
  <c r="V154" i="108"/>
  <c r="G50" i="108" a="1"/>
  <c r="G50" i="108" s="1"/>
  <c r="G76" i="107" a="1"/>
  <c r="G76" i="107" s="1"/>
  <c r="H63" i="107" a="1"/>
  <c r="H63" i="107" s="1"/>
  <c r="S64" i="107" s="1"/>
  <c r="O119" i="108"/>
  <c r="E154" i="108" a="1"/>
  <c r="E154" i="108" s="1"/>
  <c r="E207" i="108" a="1"/>
  <c r="E207" i="108" s="1"/>
  <c r="H60" i="107" a="1"/>
  <c r="H60" i="107" s="1"/>
  <c r="H156" i="108" a="1"/>
  <c r="H156" i="108" s="1"/>
  <c r="J63" i="107" a="1"/>
  <c r="J63" i="107" s="1"/>
  <c r="F41" i="107" a="1"/>
  <c r="F41" i="107" s="1"/>
  <c r="G41" i="107" a="1"/>
  <c r="G41" i="107" s="1"/>
  <c r="I41" i="107" a="1"/>
  <c r="I41" i="107" s="1"/>
  <c r="H41" i="107" a="1"/>
  <c r="H41" i="107" s="1"/>
  <c r="J41" i="107" a="1"/>
  <c r="J41" i="107" s="1"/>
  <c r="E41" i="107" a="1"/>
  <c r="E41" i="107" s="1"/>
  <c r="P41" i="107" s="1"/>
  <c r="F39" i="107" a="1"/>
  <c r="F39" i="107" s="1"/>
  <c r="F35" i="107" a="1"/>
  <c r="F35" i="107" s="1"/>
  <c r="J36" i="107" a="1"/>
  <c r="J36" i="107" s="1"/>
  <c r="F33" i="107" a="1"/>
  <c r="F33" i="107" s="1"/>
  <c r="G33" i="107" a="1"/>
  <c r="G33" i="107" s="1"/>
  <c r="R34" i="107" s="1"/>
  <c r="I39" i="107" a="1"/>
  <c r="I39" i="107" s="1"/>
  <c r="J34" i="107" a="1"/>
  <c r="J34" i="107" s="1"/>
  <c r="U34" i="107" s="1"/>
  <c r="G39" i="107" a="1"/>
  <c r="G39" i="107" s="1"/>
  <c r="J39" i="107" a="1"/>
  <c r="J39" i="107" s="1"/>
  <c r="I34" i="107" a="1"/>
  <c r="I34" i="107" s="1"/>
  <c r="I35" i="107" a="1"/>
  <c r="I35" i="107" s="1"/>
  <c r="E39" i="107" a="1"/>
  <c r="E39" i="107" s="1"/>
  <c r="P40" i="107" s="1"/>
  <c r="E33" i="107" a="1"/>
  <c r="E33" i="107" s="1"/>
  <c r="E202" i="108" a="1"/>
  <c r="E202" i="108" s="1"/>
  <c r="H62" i="107" a="1"/>
  <c r="H62" i="107" s="1"/>
  <c r="K123" i="108"/>
  <c r="F85" i="108" a="1"/>
  <c r="F85" i="108" s="1"/>
  <c r="E80" i="108" a="1"/>
  <c r="E80" i="108" s="1"/>
  <c r="F82" i="108" a="1"/>
  <c r="F82" i="108" s="1"/>
  <c r="D108" i="106"/>
  <c r="B99" i="106"/>
  <c r="H37" i="107" a="1"/>
  <c r="H37" i="107" s="1"/>
  <c r="S38" i="107" s="1"/>
  <c r="M120" i="108"/>
  <c r="J82" i="108" a="1"/>
  <c r="J82" i="108" s="1"/>
  <c r="V111" i="108"/>
  <c r="G80" i="108" a="1"/>
  <c r="G80" i="108" s="1"/>
  <c r="J156" i="108" a="1"/>
  <c r="J156" i="108" s="1"/>
  <c r="G40" i="107" a="1"/>
  <c r="G40" i="107" s="1"/>
  <c r="G154" i="108" a="1"/>
  <c r="G154" i="108" s="1"/>
  <c r="K48" i="108" a="1"/>
  <c r="K48" i="108" s="1"/>
  <c r="E203" i="108" a="1"/>
  <c r="E203" i="108" s="1"/>
  <c r="H151" i="108" a="1"/>
  <c r="H151" i="108" s="1"/>
  <c r="U104" i="108"/>
  <c r="I157" i="108" a="1"/>
  <c r="I157" i="108" s="1"/>
  <c r="U158" i="108" s="1"/>
  <c r="Q110" i="108"/>
  <c r="M118" i="108"/>
  <c r="L119" i="108"/>
  <c r="V107" i="108"/>
  <c r="F74" i="107" a="1"/>
  <c r="F74" i="107" s="1"/>
  <c r="L83" i="108" a="1"/>
  <c r="L83" i="108" s="1"/>
  <c r="H34" i="107" a="1"/>
  <c r="H34" i="107" s="1"/>
  <c r="E71" i="107" a="1"/>
  <c r="E71" i="107" s="1"/>
  <c r="G59" i="108" a="1"/>
  <c r="G59" i="108" s="1"/>
  <c r="N119" i="108"/>
  <c r="L79" i="108" a="1"/>
  <c r="L79" i="108" s="1"/>
  <c r="J86" i="108" a="1"/>
  <c r="J86" i="108" s="1"/>
  <c r="F57" i="108" a="1"/>
  <c r="F57" i="108" s="1"/>
  <c r="J151" i="108" a="1"/>
  <c r="J151" i="108" s="1"/>
  <c r="V109" i="108"/>
  <c r="Q105" i="108"/>
  <c r="F34" i="107" a="1"/>
  <c r="F34" i="107" s="1"/>
  <c r="J38" i="107" a="1"/>
  <c r="J38" i="107" s="1"/>
  <c r="H40" i="107" a="1"/>
  <c r="H40" i="107" s="1"/>
  <c r="F71" i="108" a="1"/>
  <c r="F71" i="108" s="1"/>
  <c r="E58" i="107" a="1"/>
  <c r="E58" i="107" s="1"/>
  <c r="G60" i="107" a="1"/>
  <c r="G60" i="107" s="1"/>
  <c r="G48" i="108" a="1"/>
  <c r="G48" i="108" s="1"/>
  <c r="H69" i="108" a="1"/>
  <c r="H69" i="108" s="1"/>
  <c r="D107" i="106"/>
  <c r="B98" i="106"/>
  <c r="F202" i="108" a="1"/>
  <c r="F202" i="108" s="1"/>
  <c r="F155" i="108" a="1"/>
  <c r="F155" i="108" s="1"/>
  <c r="R156" i="108" s="1"/>
  <c r="G74" i="107" a="1"/>
  <c r="G74" i="107" s="1"/>
  <c r="I58" i="108" a="1"/>
  <c r="I58" i="108" s="1"/>
  <c r="F69" i="108" a="1"/>
  <c r="F69" i="108" s="1"/>
  <c r="G70" i="108" a="1"/>
  <c r="G70" i="108" s="1"/>
  <c r="E74" i="108" a="1"/>
  <c r="E74" i="108" s="1"/>
  <c r="V106" i="108"/>
  <c r="I33" i="108" a="1"/>
  <c r="I33" i="108" s="1"/>
  <c r="E33" i="108" a="1"/>
  <c r="E33" i="108" s="1"/>
  <c r="I38" i="108" a="1"/>
  <c r="I38" i="108" s="1"/>
  <c r="H52" i="107" a="1"/>
  <c r="H52" i="107" s="1"/>
  <c r="S111" i="108"/>
  <c r="H155" i="108" a="1"/>
  <c r="H155" i="108" s="1"/>
  <c r="R107" i="108"/>
  <c r="O123" i="108"/>
  <c r="M116" i="108"/>
  <c r="N117" i="108"/>
  <c r="R106" i="108"/>
  <c r="G62" i="107" a="1"/>
  <c r="G62" i="107" s="1"/>
  <c r="R63" i="107" s="1"/>
  <c r="G44" i="108" a="1"/>
  <c r="G44" i="108" s="1"/>
  <c r="U109" i="108"/>
  <c r="J59" i="107" a="1"/>
  <c r="J59" i="107" s="1"/>
  <c r="F84" i="108" a="1"/>
  <c r="F84" i="108" s="1"/>
  <c r="L50" i="108" a="1"/>
  <c r="L50" i="108" s="1"/>
  <c r="F58" i="107" a="1"/>
  <c r="F58" i="107" s="1"/>
  <c r="Q58" i="107" s="1"/>
  <c r="G153" i="108" a="1"/>
  <c r="G153" i="108" s="1"/>
  <c r="G36" i="107" a="1"/>
  <c r="G36" i="107" s="1"/>
  <c r="R37" i="107" s="1"/>
  <c r="H50" i="108" a="1"/>
  <c r="H50" i="108" s="1"/>
  <c r="B105" i="106"/>
  <c r="D114" i="106"/>
  <c r="B114" i="106" s="1"/>
  <c r="I33" i="107" a="1"/>
  <c r="I33" i="107" s="1"/>
  <c r="J58" i="107" a="1"/>
  <c r="J58" i="107" s="1"/>
  <c r="P118" i="108"/>
  <c r="I60" i="107" a="1"/>
  <c r="I60" i="107" s="1"/>
  <c r="V110" i="108"/>
  <c r="K117" i="108"/>
  <c r="E84" i="108" a="1"/>
  <c r="E84" i="108" s="1"/>
  <c r="G86" i="108" a="1"/>
  <c r="G86" i="108" s="1"/>
  <c r="G156" i="108" a="1"/>
  <c r="G156" i="108" s="1"/>
  <c r="S157" i="108" s="1"/>
  <c r="I36" i="107" a="1"/>
  <c r="I36" i="107" s="1"/>
  <c r="I37" i="107" a="1"/>
  <c r="I37" i="107" s="1"/>
  <c r="I40" i="107" a="1"/>
  <c r="I40" i="107" s="1"/>
  <c r="I61" i="107" a="1"/>
  <c r="I61" i="107" s="1"/>
  <c r="E48" i="108" a="1"/>
  <c r="E48" i="108" s="1"/>
  <c r="E206" i="108" a="1"/>
  <c r="E206" i="108" s="1"/>
  <c r="G85" i="108" a="1"/>
  <c r="G85" i="108" s="1"/>
  <c r="I70" i="107" a="1"/>
  <c r="I70" i="107" s="1"/>
  <c r="H60" i="108" a="1"/>
  <c r="H60" i="108" s="1"/>
  <c r="E57" i="108" a="1"/>
  <c r="E57" i="108" s="1"/>
  <c r="R111" i="108"/>
  <c r="E75" i="108" a="1"/>
  <c r="E75" i="108" s="1"/>
  <c r="J75" i="108" a="1"/>
  <c r="J75" i="108" s="1"/>
  <c r="F75" i="108" a="1"/>
  <c r="F75" i="108" s="1"/>
  <c r="I75" i="108" a="1"/>
  <c r="I75" i="108" s="1"/>
  <c r="K75" i="108" a="1"/>
  <c r="K75" i="108" s="1"/>
  <c r="H75" i="108" a="1"/>
  <c r="H75" i="108" s="1"/>
  <c r="L75" i="108" a="1"/>
  <c r="L75" i="108" s="1"/>
  <c r="G75" i="108" a="1"/>
  <c r="G75" i="108" s="1"/>
  <c r="I68" i="108" a="1"/>
  <c r="I68" i="108" s="1"/>
  <c r="G67" i="108" a="1"/>
  <c r="G67" i="108" s="1"/>
  <c r="E71" i="108" a="1"/>
  <c r="E71" i="108" s="1"/>
  <c r="E73" i="108" a="1"/>
  <c r="E73" i="108" s="1"/>
  <c r="L68" i="108" a="1"/>
  <c r="L68" i="108" s="1"/>
  <c r="H68" i="108" a="1"/>
  <c r="H68" i="108" s="1"/>
  <c r="K71" i="108" a="1"/>
  <c r="K71" i="108" s="1"/>
  <c r="L69" i="108" a="1"/>
  <c r="L69" i="108" s="1"/>
  <c r="H67" i="108" a="1"/>
  <c r="H67" i="108" s="1"/>
  <c r="L73" i="108" a="1"/>
  <c r="L73" i="108" s="1"/>
  <c r="I71" i="108" a="1"/>
  <c r="I71" i="108" s="1"/>
  <c r="J71" i="108" a="1"/>
  <c r="J71" i="108" s="1"/>
  <c r="E67" i="108" a="1"/>
  <c r="E67" i="108" s="1"/>
  <c r="L67" i="108" a="1"/>
  <c r="L67" i="108" s="1"/>
  <c r="F67" i="108" a="1"/>
  <c r="F67" i="108" s="1"/>
  <c r="K69" i="108" a="1"/>
  <c r="K69" i="108" s="1"/>
  <c r="I39" i="108" a="1"/>
  <c r="I39" i="108" s="1"/>
  <c r="J39" i="108" a="1"/>
  <c r="J39" i="108" s="1"/>
  <c r="G39" i="108" a="1"/>
  <c r="G39" i="108" s="1"/>
  <c r="F39" i="108" a="1"/>
  <c r="F39" i="108" s="1"/>
  <c r="L39" i="108" a="1"/>
  <c r="L39" i="108" s="1"/>
  <c r="H39" i="108" a="1"/>
  <c r="H39" i="108" s="1"/>
  <c r="K39" i="108" a="1"/>
  <c r="K39" i="108" s="1"/>
  <c r="E39" i="108" a="1"/>
  <c r="E39" i="108" s="1"/>
  <c r="F32" i="108" a="1"/>
  <c r="F32" i="108" s="1"/>
  <c r="E32" i="108" a="1"/>
  <c r="E32" i="108" s="1"/>
  <c r="H35" i="108" a="1"/>
  <c r="H35" i="108" s="1"/>
  <c r="T36" i="108" s="1"/>
  <c r="L31" i="108" a="1"/>
  <c r="L31" i="108" s="1"/>
  <c r="E37" i="108" a="1"/>
  <c r="E37" i="108" s="1"/>
  <c r="G33" i="108" a="1"/>
  <c r="G33" i="108" s="1"/>
  <c r="G32" i="108" a="1"/>
  <c r="G32" i="108" s="1"/>
  <c r="I32" i="108" a="1"/>
  <c r="I32" i="108" s="1"/>
  <c r="I52" i="107" a="1"/>
  <c r="I52" i="107" s="1"/>
  <c r="R110" i="108"/>
  <c r="J198" i="108"/>
  <c r="F154" i="108" a="1"/>
  <c r="F154" i="108" s="1"/>
  <c r="E61" i="108" a="1"/>
  <c r="E61" i="108" s="1"/>
  <c r="K122" i="108"/>
  <c r="F169" i="108" a="1"/>
  <c r="F169" i="108" s="1"/>
  <c r="R170" i="108" s="1"/>
  <c r="F46" i="108" a="1"/>
  <c r="F46" i="108" s="1"/>
  <c r="J32" i="108" a="1"/>
  <c r="J32" i="108" s="1"/>
  <c r="J68" i="108" a="1"/>
  <c r="J68" i="108" s="1"/>
  <c r="E49" i="108" a="1"/>
  <c r="E49" i="108" s="1"/>
  <c r="B85" i="106"/>
  <c r="D94" i="106"/>
  <c r="R64" i="107"/>
  <c r="J79" i="108" a="1"/>
  <c r="J79" i="108" s="1"/>
  <c r="R38" i="107"/>
  <c r="F63" i="107" a="1"/>
  <c r="F63" i="107" s="1"/>
  <c r="Q64" i="107" s="1"/>
  <c r="H74" i="107" a="1"/>
  <c r="H74" i="107" s="1"/>
  <c r="I76" i="107" a="1"/>
  <c r="I76" i="107" s="1"/>
  <c r="J157" i="108" a="1"/>
  <c r="J157" i="108" s="1"/>
  <c r="J76" i="107" a="1"/>
  <c r="J76" i="107" s="1"/>
  <c r="I71" i="107" a="1"/>
  <c r="I71" i="107" s="1"/>
  <c r="E62" i="107" a="1"/>
  <c r="E62" i="107" s="1"/>
  <c r="P63" i="107" s="1"/>
  <c r="I82" i="108" a="1"/>
  <c r="I82" i="108" s="1"/>
  <c r="E151" i="108" a="1"/>
  <c r="E151" i="108" s="1"/>
  <c r="G72" i="107" a="1"/>
  <c r="G72" i="107" s="1"/>
  <c r="I155" i="108" a="1"/>
  <c r="I155" i="108" s="1"/>
  <c r="K84" i="108" a="1"/>
  <c r="K84" i="108" s="1"/>
  <c r="H86" i="108" a="1"/>
  <c r="H86" i="108" s="1"/>
  <c r="F72" i="107" a="1"/>
  <c r="F72" i="107" s="1"/>
  <c r="H82" i="108" a="1"/>
  <c r="H82" i="108" s="1"/>
  <c r="F36" i="107" a="1"/>
  <c r="F36" i="107" s="1"/>
  <c r="E37" i="107" a="1"/>
  <c r="E37" i="107" s="1"/>
  <c r="P38" i="107" s="1"/>
  <c r="J40" i="107" a="1"/>
  <c r="J40" i="107" s="1"/>
  <c r="E64" i="107" a="1"/>
  <c r="E64" i="107" s="1"/>
  <c r="G169" i="108" a="1"/>
  <c r="G169" i="108" s="1"/>
  <c r="S170" i="108" s="1"/>
  <c r="I50" i="108" a="1"/>
  <c r="I50" i="108" s="1"/>
  <c r="U51" i="108" s="1"/>
  <c r="J61" i="107" a="1"/>
  <c r="J61" i="107" s="1"/>
  <c r="I74" i="107" a="1"/>
  <c r="I74" i="107" s="1"/>
  <c r="J62" i="107" a="1"/>
  <c r="J62" i="107" s="1"/>
  <c r="U106" i="108"/>
  <c r="P121" i="108"/>
  <c r="M117" i="108"/>
  <c r="I165" i="108" a="1"/>
  <c r="I165" i="108" s="1"/>
  <c r="H39" i="107" a="1"/>
  <c r="H39" i="107" s="1"/>
  <c r="K67" i="108" a="1"/>
  <c r="K67" i="108" s="1"/>
  <c r="D110" i="106"/>
  <c r="B101" i="106"/>
  <c r="J169" i="108" a="1"/>
  <c r="J169" i="108" s="1"/>
  <c r="V170" i="108" s="1"/>
  <c r="J51" i="108" a="1"/>
  <c r="J51" i="108" s="1"/>
  <c r="E51" i="108" a="1"/>
  <c r="E51" i="108" s="1"/>
  <c r="I51" i="108" a="1"/>
  <c r="I51" i="108" s="1"/>
  <c r="H51" i="108" a="1"/>
  <c r="H51" i="108" s="1"/>
  <c r="G51" i="108" a="1"/>
  <c r="G51" i="108" s="1"/>
  <c r="K51" i="108" a="1"/>
  <c r="K51" i="108" s="1"/>
  <c r="F51" i="108" a="1"/>
  <c r="F51" i="108" s="1"/>
  <c r="L51" i="108" a="1"/>
  <c r="L51" i="108" s="1"/>
  <c r="K44" i="108" a="1"/>
  <c r="K44" i="108" s="1"/>
  <c r="I46" i="108" a="1"/>
  <c r="I46" i="108" s="1"/>
  <c r="K46" i="108" a="1"/>
  <c r="K46" i="108" s="1"/>
  <c r="E43" i="108" a="1"/>
  <c r="E43" i="108" s="1"/>
  <c r="I48" i="108" a="1"/>
  <c r="I48" i="108" s="1"/>
  <c r="F44" i="108" a="1"/>
  <c r="F44" i="108" s="1"/>
  <c r="K49" i="108" a="1"/>
  <c r="K49" i="108" s="1"/>
  <c r="G43" i="108" a="1"/>
  <c r="G43" i="108" s="1"/>
  <c r="F47" i="108" a="1"/>
  <c r="F47" i="108" s="1"/>
  <c r="K43" i="108" a="1"/>
  <c r="K43" i="108" s="1"/>
  <c r="H48" i="108" a="1"/>
  <c r="H48" i="108" s="1"/>
  <c r="J45" i="108" a="1"/>
  <c r="J45" i="108" s="1"/>
  <c r="J44" i="108" a="1"/>
  <c r="J44" i="108" s="1"/>
  <c r="F43" i="108" a="1"/>
  <c r="F43" i="108" s="1"/>
  <c r="H43" i="108" a="1"/>
  <c r="H43" i="108" s="1"/>
  <c r="G47" i="108" a="1"/>
  <c r="G47" i="108" s="1"/>
  <c r="I45" i="108" a="1"/>
  <c r="I45" i="108" s="1"/>
  <c r="K47" i="108" a="1"/>
  <c r="K47" i="108" s="1"/>
  <c r="G45" i="108" a="1"/>
  <c r="G45" i="108" s="1"/>
  <c r="E45" i="108" a="1"/>
  <c r="E45" i="108" s="1"/>
  <c r="I49" i="108" a="1"/>
  <c r="I49" i="108" s="1"/>
  <c r="F45" i="108" a="1"/>
  <c r="F45" i="108" s="1"/>
  <c r="G46" i="108" a="1"/>
  <c r="G46" i="108" s="1"/>
  <c r="F48" i="108" a="1"/>
  <c r="F48" i="108" s="1"/>
  <c r="G49" i="108" a="1"/>
  <c r="G49" i="108" s="1"/>
  <c r="E47" i="108" a="1"/>
  <c r="E47" i="108" s="1"/>
  <c r="L49" i="108" a="1"/>
  <c r="L49" i="108" s="1"/>
  <c r="L46" i="108" a="1"/>
  <c r="L46" i="108" s="1"/>
  <c r="J49" i="108" a="1"/>
  <c r="J49" i="108" s="1"/>
  <c r="H49" i="108" a="1"/>
  <c r="H49" i="108" s="1"/>
  <c r="T50" i="108" s="1"/>
  <c r="L48" i="108" a="1"/>
  <c r="L48" i="108" s="1"/>
  <c r="F49" i="108" a="1"/>
  <c r="F49" i="108" s="1"/>
  <c r="R50" i="108" s="1"/>
  <c r="H44" i="108" a="1"/>
  <c r="H44" i="108" s="1"/>
  <c r="K45" i="108" a="1"/>
  <c r="K45" i="108" s="1"/>
  <c r="I44" i="108" a="1"/>
  <c r="I44" i="108" s="1"/>
  <c r="L47" i="108" a="1"/>
  <c r="L47" i="108" s="1"/>
  <c r="L43" i="108" a="1"/>
  <c r="L43" i="108" s="1"/>
  <c r="E46" i="108" a="1"/>
  <c r="E46" i="108" s="1"/>
  <c r="Q47" i="108" s="1"/>
  <c r="E44" i="108" a="1"/>
  <c r="E44" i="108" s="1"/>
  <c r="H47" i="108" a="1"/>
  <c r="H47" i="108" s="1"/>
  <c r="J43" i="108" a="1"/>
  <c r="J43" i="108" s="1"/>
  <c r="L44" i="108" a="1"/>
  <c r="L44" i="108" s="1"/>
  <c r="H45" i="108" a="1"/>
  <c r="H45" i="108" s="1"/>
  <c r="J48" i="108" a="1"/>
  <c r="J48" i="108" s="1"/>
  <c r="J46" i="108" a="1"/>
  <c r="J46" i="108" s="1"/>
  <c r="V47" i="108" s="1"/>
  <c r="I43" i="108" a="1"/>
  <c r="I43" i="108" s="1"/>
  <c r="B91" i="106"/>
  <c r="D100" i="106"/>
  <c r="K87" i="108" a="1"/>
  <c r="K87" i="108" s="1"/>
  <c r="E87" i="108" a="1"/>
  <c r="E87" i="108" s="1"/>
  <c r="G87" i="108" a="1"/>
  <c r="G87" i="108" s="1"/>
  <c r="J87" i="108" a="1"/>
  <c r="J87" i="108" s="1"/>
  <c r="H87" i="108" a="1"/>
  <c r="H87" i="108" s="1"/>
  <c r="F87" i="108" a="1"/>
  <c r="F87" i="108" s="1"/>
  <c r="L87" i="108" a="1"/>
  <c r="L87" i="108" s="1"/>
  <c r="I87" i="108" a="1"/>
  <c r="I87" i="108" s="1"/>
  <c r="I79" i="108" a="1"/>
  <c r="I79" i="108" s="1"/>
  <c r="F80" i="108" a="1"/>
  <c r="F80" i="108" s="1"/>
  <c r="J83" i="108" a="1"/>
  <c r="J83" i="108" s="1"/>
  <c r="L85" i="108" a="1"/>
  <c r="L85" i="108" s="1"/>
  <c r="G79" i="108" a="1"/>
  <c r="G79" i="108" s="1"/>
  <c r="I80" i="108" a="1"/>
  <c r="I80" i="108" s="1"/>
  <c r="F83" i="108" a="1"/>
  <c r="F83" i="108" s="1"/>
  <c r="E81" i="108" a="1"/>
  <c r="E81" i="108" s="1"/>
  <c r="K85" i="108" a="1"/>
  <c r="K85" i="108" s="1"/>
  <c r="K83" i="108" a="1"/>
  <c r="K83" i="108" s="1"/>
  <c r="K81" i="108" a="1"/>
  <c r="K81" i="108" s="1"/>
  <c r="I81" i="108" a="1"/>
  <c r="I81" i="108" s="1"/>
  <c r="F79" i="108" a="1"/>
  <c r="F79" i="108" s="1"/>
  <c r="J81" i="108" a="1"/>
  <c r="J81" i="108" s="1"/>
  <c r="J80" i="108" a="1"/>
  <c r="J80" i="108" s="1"/>
  <c r="H80" i="108" a="1"/>
  <c r="H80" i="108" s="1"/>
  <c r="G83" i="108" a="1"/>
  <c r="G83" i="108" s="1"/>
  <c r="H83" i="108" a="1"/>
  <c r="H83" i="108" s="1"/>
  <c r="G82" i="108" a="1"/>
  <c r="G82" i="108" s="1"/>
  <c r="K80" i="108" a="1"/>
  <c r="K80" i="108" s="1"/>
  <c r="H79" i="108" a="1"/>
  <c r="H79" i="108" s="1"/>
  <c r="H85" i="108" a="1"/>
  <c r="H85" i="108" s="1"/>
  <c r="E83" i="108" a="1"/>
  <c r="E83" i="108" s="1"/>
  <c r="L80" i="108" a="1"/>
  <c r="L80" i="108" s="1"/>
  <c r="J85" i="108" a="1"/>
  <c r="J85" i="108" s="1"/>
  <c r="K79" i="108" a="1"/>
  <c r="K79" i="108" s="1"/>
  <c r="L81" i="108" a="1"/>
  <c r="L81" i="108" s="1"/>
  <c r="H73" i="107" a="1"/>
  <c r="H73" i="107" s="1"/>
  <c r="J207" i="108"/>
  <c r="B97" i="106"/>
  <c r="D106" i="106"/>
  <c r="I86" i="108" a="1"/>
  <c r="I86" i="108" s="1"/>
  <c r="I159" i="108" a="1"/>
  <c r="I159" i="108" s="1"/>
  <c r="U159" i="108" s="1"/>
  <c r="H159" i="108" a="1"/>
  <c r="H159" i="108" s="1"/>
  <c r="T159" i="108" s="1"/>
  <c r="F159" i="108" a="1"/>
  <c r="F159" i="108" s="1"/>
  <c r="E159" i="108" a="1"/>
  <c r="E159" i="108" s="1"/>
  <c r="Q159" i="108" s="1"/>
  <c r="G159" i="108" a="1"/>
  <c r="G159" i="108" s="1"/>
  <c r="S159" i="108" s="1"/>
  <c r="J159" i="108" a="1"/>
  <c r="J159" i="108" s="1"/>
  <c r="G152" i="108" a="1"/>
  <c r="G152" i="108" s="1"/>
  <c r="S152" i="108" s="1"/>
  <c r="E152" i="108" a="1"/>
  <c r="E152" i="108" s="1"/>
  <c r="J152" i="108" a="1"/>
  <c r="J152" i="108" s="1"/>
  <c r="V153" i="108" s="1"/>
  <c r="H157" i="108" a="1"/>
  <c r="H157" i="108" s="1"/>
  <c r="T158" i="108" s="1"/>
  <c r="I153" i="108" a="1"/>
  <c r="I153" i="108" s="1"/>
  <c r="I156" i="108" a="1"/>
  <c r="I156" i="108" s="1"/>
  <c r="J155" i="108" a="1"/>
  <c r="J155" i="108" s="1"/>
  <c r="H153" i="108" a="1"/>
  <c r="H153" i="108" s="1"/>
  <c r="E155" i="108" a="1"/>
  <c r="E155" i="108" s="1"/>
  <c r="Q156" i="108" s="1"/>
  <c r="I154" i="108" a="1"/>
  <c r="I154" i="108" s="1"/>
  <c r="I152" i="108" a="1"/>
  <c r="I152" i="108" s="1"/>
  <c r="U153" i="108" s="1"/>
  <c r="F151" i="108" a="1"/>
  <c r="F151" i="108" s="1"/>
  <c r="E157" i="108" a="1"/>
  <c r="E157" i="108" s="1"/>
  <c r="Q158" i="108" s="1"/>
  <c r="J64" i="107" a="1"/>
  <c r="J64" i="107" s="1"/>
  <c r="F50" i="108" a="1"/>
  <c r="F50" i="108" s="1"/>
  <c r="E210" i="108" a="1"/>
  <c r="E210" i="108" s="1"/>
  <c r="I210" i="108" a="1"/>
  <c r="I210" i="108" s="1"/>
  <c r="H210" i="108" s="1"/>
  <c r="G210" i="108" a="1"/>
  <c r="G210" i="108" s="1"/>
  <c r="F210" i="108" a="1"/>
  <c r="F210" i="108" s="1"/>
  <c r="F203" i="108" a="1"/>
  <c r="F203" i="108" s="1"/>
  <c r="G205" i="108" a="1"/>
  <c r="G205" i="108" s="1"/>
  <c r="J205" i="108" s="1"/>
  <c r="F208" i="108" a="1"/>
  <c r="F208" i="108" s="1"/>
  <c r="G208" i="108" a="1"/>
  <c r="G208" i="108" s="1"/>
  <c r="J208" i="108" s="1"/>
  <c r="E208" i="108" a="1"/>
  <c r="E208" i="108" s="1"/>
  <c r="F207" i="108" a="1"/>
  <c r="F207" i="108" s="1"/>
  <c r="G204" i="108" a="1"/>
  <c r="G204" i="108" s="1"/>
  <c r="J204" i="108" s="1"/>
  <c r="E204" i="108" a="1"/>
  <c r="E204" i="108" s="1"/>
  <c r="F204" i="108" a="1"/>
  <c r="F204" i="108" s="1"/>
  <c r="E205" i="108" a="1"/>
  <c r="E205" i="108" s="1"/>
  <c r="F76" i="107" a="1"/>
  <c r="F76" i="107" s="1"/>
  <c r="J84" i="108" a="1"/>
  <c r="J84" i="108" s="1"/>
  <c r="E153" i="108" a="1"/>
  <c r="E153" i="108" s="1"/>
  <c r="F60" i="107" a="1"/>
  <c r="F60" i="107" s="1"/>
  <c r="Q61" i="107" s="1"/>
  <c r="F209" i="108" a="1"/>
  <c r="F209" i="108" s="1"/>
  <c r="J72" i="107" a="1"/>
  <c r="J72" i="107" s="1"/>
  <c r="E61" i="107" a="1"/>
  <c r="E61" i="107" s="1"/>
  <c r="G203" i="108" a="1"/>
  <c r="G203" i="108" s="1"/>
  <c r="J203" i="108" s="1"/>
  <c r="I62" i="107" a="1"/>
  <c r="I62" i="107" s="1"/>
  <c r="T63" i="107" s="1"/>
  <c r="P116" i="108"/>
  <c r="J35" i="107" a="1"/>
  <c r="J35" i="107" s="1"/>
  <c r="F167" i="108" a="1"/>
  <c r="F167" i="108" s="1"/>
  <c r="H154" i="108" a="1"/>
  <c r="H154" i="108" s="1"/>
  <c r="T155" i="108" s="1"/>
  <c r="E79" i="108" a="1"/>
  <c r="E79" i="108" s="1"/>
  <c r="F86" i="108" a="1"/>
  <c r="F86" i="108" s="1"/>
  <c r="T104" i="108"/>
  <c r="F158" i="108" a="1"/>
  <c r="F158" i="108" s="1"/>
  <c r="Q109" i="108"/>
  <c r="K82" i="108" a="1"/>
  <c r="K82" i="108" s="1"/>
  <c r="E35" i="107" a="1"/>
  <c r="E35" i="107" s="1"/>
  <c r="P36" i="107" s="1"/>
  <c r="G38" i="107" a="1"/>
  <c r="G38" i="107" s="1"/>
  <c r="E59" i="107" a="1"/>
  <c r="E59" i="107" s="1"/>
  <c r="E165" i="108" a="1"/>
  <c r="E165" i="108" s="1"/>
  <c r="J50" i="108" a="1"/>
  <c r="J50" i="108" s="1"/>
  <c r="V51" i="108" s="1"/>
  <c r="E74" i="107" a="1"/>
  <c r="E74" i="107" s="1"/>
  <c r="G202" i="108" a="1"/>
  <c r="G202" i="108" s="1"/>
  <c r="J202" i="108" s="1"/>
  <c r="F73" i="107" a="1"/>
  <c r="F73" i="107" s="1"/>
  <c r="F63" i="108" a="1"/>
  <c r="F63" i="108" s="1"/>
  <c r="K63" i="108" a="1"/>
  <c r="K63" i="108" s="1"/>
  <c r="J63" i="108" a="1"/>
  <c r="J63" i="108" s="1"/>
  <c r="L63" i="108" a="1"/>
  <c r="L63" i="108" s="1"/>
  <c r="I63" i="108" a="1"/>
  <c r="I63" i="108" s="1"/>
  <c r="H63" i="108" a="1"/>
  <c r="H63" i="108" s="1"/>
  <c r="E63" i="108" a="1"/>
  <c r="E63" i="108" s="1"/>
  <c r="G63" i="108" a="1"/>
  <c r="G63" i="108" s="1"/>
  <c r="J56" i="108" a="1"/>
  <c r="J56" i="108" s="1"/>
  <c r="L55" i="108" a="1"/>
  <c r="L55" i="108" s="1"/>
  <c r="L56" i="108" a="1"/>
  <c r="L56" i="108" s="1"/>
  <c r="I56" i="108" a="1"/>
  <c r="I56" i="108" s="1"/>
  <c r="F55" i="108" a="1"/>
  <c r="F55" i="108" s="1"/>
  <c r="K56" i="108" a="1"/>
  <c r="K56" i="108" s="1"/>
  <c r="I55" i="108" a="1"/>
  <c r="I55" i="108" s="1"/>
  <c r="E55" i="108" a="1"/>
  <c r="E55" i="108" s="1"/>
  <c r="E60" i="108" a="1"/>
  <c r="E60" i="108" s="1"/>
  <c r="F60" i="108" a="1"/>
  <c r="F60" i="108" s="1"/>
  <c r="E59" i="108" a="1"/>
  <c r="E59" i="108" s="1"/>
  <c r="G55" i="108" a="1"/>
  <c r="G55" i="108" s="1"/>
  <c r="K57" i="108" a="1"/>
  <c r="K57" i="108" s="1"/>
  <c r="E56" i="108" a="1"/>
  <c r="E56" i="108" s="1"/>
  <c r="H58" i="108" a="1"/>
  <c r="H58" i="108" s="1"/>
  <c r="L57" i="108" a="1"/>
  <c r="L57" i="108" s="1"/>
  <c r="K61" i="108" a="1"/>
  <c r="K61" i="108" s="1"/>
  <c r="K55" i="108" a="1"/>
  <c r="K55" i="108" s="1"/>
  <c r="G61" i="108" a="1"/>
  <c r="G61" i="108" s="1"/>
  <c r="J59" i="108" a="1"/>
  <c r="J59" i="108" s="1"/>
  <c r="H55" i="108" a="1"/>
  <c r="H55" i="108" s="1"/>
  <c r="G56" i="108" a="1"/>
  <c r="G56" i="108" s="1"/>
  <c r="L61" i="108" a="1"/>
  <c r="L61" i="108" s="1"/>
  <c r="H56" i="108" a="1"/>
  <c r="H56" i="108" s="1"/>
  <c r="I57" i="108" a="1"/>
  <c r="I57" i="108" s="1"/>
  <c r="F56" i="108" a="1"/>
  <c r="F56" i="108" s="1"/>
  <c r="K59" i="108" a="1"/>
  <c r="K59" i="108" s="1"/>
  <c r="R104" i="108"/>
  <c r="G53" i="107" a="1"/>
  <c r="G53" i="107" s="1"/>
  <c r="J53" i="107" a="1"/>
  <c r="J53" i="107" s="1"/>
  <c r="U53" i="107" s="1"/>
  <c r="E53" i="107" a="1"/>
  <c r="E53" i="107" s="1"/>
  <c r="P53" i="107" s="1"/>
  <c r="H53" i="107" a="1"/>
  <c r="H53" i="107" s="1"/>
  <c r="F53" i="107" a="1"/>
  <c r="F53" i="107" s="1"/>
  <c r="I53" i="107" a="1"/>
  <c r="I53" i="107" s="1"/>
  <c r="I46" i="107" a="1"/>
  <c r="I46" i="107" s="1"/>
  <c r="G46" i="107" a="1"/>
  <c r="G46" i="107" s="1"/>
  <c r="R47" i="107" s="1"/>
  <c r="H46" i="107" a="1"/>
  <c r="H46" i="107" s="1"/>
  <c r="H49" i="107" a="1"/>
  <c r="H49" i="107" s="1"/>
  <c r="E48" i="107" a="1"/>
  <c r="E48" i="107" s="1"/>
  <c r="I49" i="107" a="1"/>
  <c r="I49" i="107" s="1"/>
  <c r="G51" i="107" a="1"/>
  <c r="G51" i="107" s="1"/>
  <c r="J49" i="107" a="1"/>
  <c r="J49" i="107" s="1"/>
  <c r="J48" i="107" a="1"/>
  <c r="J48" i="107" s="1"/>
  <c r="E49" i="107" a="1"/>
  <c r="E49" i="107" s="1"/>
  <c r="E47" i="107" a="1"/>
  <c r="E47" i="107" s="1"/>
  <c r="F49" i="107" a="1"/>
  <c r="F49" i="107" s="1"/>
  <c r="G48" i="107" a="1"/>
  <c r="G48" i="107" s="1"/>
  <c r="G45" i="107" a="1"/>
  <c r="G45" i="107" s="1"/>
  <c r="R46" i="107" s="1"/>
  <c r="F46" i="107" a="1"/>
  <c r="F46" i="107" s="1"/>
  <c r="F48" i="107" a="1"/>
  <c r="F48" i="107" s="1"/>
  <c r="I51" i="107" a="1"/>
  <c r="I51" i="107" s="1"/>
  <c r="J45" i="107" a="1"/>
  <c r="J45" i="107" s="1"/>
  <c r="G50" i="107" a="1"/>
  <c r="G50" i="107" s="1"/>
  <c r="R51" i="107" s="1"/>
  <c r="I45" i="107" a="1"/>
  <c r="I45" i="107" s="1"/>
  <c r="J50" i="107" a="1"/>
  <c r="J50" i="107" s="1"/>
  <c r="H45" i="107" a="1"/>
  <c r="H45" i="107" s="1"/>
  <c r="E50" i="107" a="1"/>
  <c r="E50" i="107" s="1"/>
  <c r="H47" i="107" a="1"/>
  <c r="H47" i="107" s="1"/>
  <c r="J46" i="107" a="1"/>
  <c r="J46" i="107" s="1"/>
  <c r="E46" i="107" a="1"/>
  <c r="E46" i="107" s="1"/>
  <c r="G49" i="107" a="1"/>
  <c r="G49" i="107" s="1"/>
  <c r="H51" i="107" a="1"/>
  <c r="H51" i="107" s="1"/>
  <c r="E45" i="107" a="1"/>
  <c r="E45" i="107" s="1"/>
  <c r="F47" i="107" a="1"/>
  <c r="F47" i="107" s="1"/>
  <c r="F51" i="107" a="1"/>
  <c r="F51" i="107" s="1"/>
  <c r="Q52" i="107" s="1"/>
  <c r="F50" i="107" a="1"/>
  <c r="F50" i="107" s="1"/>
  <c r="E51" i="107" a="1"/>
  <c r="E51" i="107" s="1"/>
  <c r="P52" i="107" s="1"/>
  <c r="G47" i="107" a="1"/>
  <c r="G47" i="107" s="1"/>
  <c r="J47" i="107" a="1"/>
  <c r="J47" i="107" s="1"/>
  <c r="H50" i="107" a="1"/>
  <c r="H50" i="107" s="1"/>
  <c r="I50" i="107" a="1"/>
  <c r="I50" i="107" s="1"/>
  <c r="I48" i="107" a="1"/>
  <c r="I48" i="107" s="1"/>
  <c r="H48" i="107" a="1"/>
  <c r="H48" i="107" s="1"/>
  <c r="J51" i="107" a="1"/>
  <c r="J51" i="107" s="1"/>
  <c r="U52" i="107" s="1"/>
  <c r="I47" i="107" a="1"/>
  <c r="I47" i="107" s="1"/>
  <c r="F45" i="107" a="1"/>
  <c r="F45" i="107" s="1"/>
  <c r="R108" i="108"/>
  <c r="E85" i="108" a="1"/>
  <c r="E85" i="108" s="1"/>
  <c r="F59" i="108" a="1"/>
  <c r="F59" i="108" s="1"/>
  <c r="O116" i="108"/>
  <c r="G73" i="108" a="1"/>
  <c r="G73" i="108" s="1"/>
  <c r="G35" i="107" a="1"/>
  <c r="G35" i="107" s="1"/>
  <c r="F72" i="108" a="1"/>
  <c r="F72" i="108" s="1"/>
  <c r="H70" i="108" a="1"/>
  <c r="H70" i="108" s="1"/>
  <c r="N8" i="106"/>
  <c r="M1" i="106"/>
  <c r="H77" i="107" a="1"/>
  <c r="H77" i="107" s="1"/>
  <c r="I77" i="107" a="1"/>
  <c r="I77" i="107" s="1"/>
  <c r="G77" i="107" a="1"/>
  <c r="G77" i="107" s="1"/>
  <c r="F77" i="107" a="1"/>
  <c r="F77" i="107" s="1"/>
  <c r="J77" i="107" a="1"/>
  <c r="J77" i="107" s="1"/>
  <c r="E77" i="107" a="1"/>
  <c r="E77" i="107" s="1"/>
  <c r="J70" i="107" a="1"/>
  <c r="J70" i="107" s="1"/>
  <c r="H69" i="107" a="1"/>
  <c r="H69" i="107" s="1"/>
  <c r="G69" i="107" a="1"/>
  <c r="G69" i="107" s="1"/>
  <c r="F69" i="107" a="1"/>
  <c r="F69" i="107" s="1"/>
  <c r="J69" i="107" a="1"/>
  <c r="J69" i="107" s="1"/>
  <c r="J75" i="107" a="1"/>
  <c r="J75" i="107" s="1"/>
  <c r="E72" i="107" a="1"/>
  <c r="E72" i="107" s="1"/>
  <c r="F70" i="107" a="1"/>
  <c r="F70" i="107" s="1"/>
  <c r="H71" i="107" a="1"/>
  <c r="H71" i="107" s="1"/>
  <c r="I73" i="107" a="1"/>
  <c r="I73" i="107" s="1"/>
  <c r="J71" i="107" a="1"/>
  <c r="J71" i="107" s="1"/>
  <c r="G73" i="107" a="1"/>
  <c r="G73" i="107" s="1"/>
  <c r="F75" i="107" a="1"/>
  <c r="F75" i="107" s="1"/>
  <c r="H70" i="107" a="1"/>
  <c r="H70" i="107" s="1"/>
  <c r="I69" i="107" a="1"/>
  <c r="I69" i="107" s="1"/>
  <c r="E70" i="107" a="1"/>
  <c r="E70" i="107" s="1"/>
  <c r="G75" i="107" a="1"/>
  <c r="G75" i="107" s="1"/>
  <c r="J73" i="107" a="1"/>
  <c r="J73" i="107" s="1"/>
  <c r="U74" i="107" s="1"/>
  <c r="E73" i="107" a="1"/>
  <c r="E73" i="107" s="1"/>
  <c r="G70" i="107" a="1"/>
  <c r="G70" i="107" s="1"/>
  <c r="E75" i="107" a="1"/>
  <c r="E75" i="107" s="1"/>
  <c r="G71" i="107" a="1"/>
  <c r="G71" i="107" s="1"/>
  <c r="F65" i="107" a="1"/>
  <c r="F65" i="107" s="1"/>
  <c r="Q65" i="107" s="1"/>
  <c r="G65" i="107" a="1"/>
  <c r="G65" i="107" s="1"/>
  <c r="R65" i="107" s="1"/>
  <c r="J65" i="107" a="1"/>
  <c r="J65" i="107" s="1"/>
  <c r="I65" i="107" a="1"/>
  <c r="I65" i="107" s="1"/>
  <c r="H65" i="107" a="1"/>
  <c r="H65" i="107" s="1"/>
  <c r="E65" i="107" a="1"/>
  <c r="E65" i="107" s="1"/>
  <c r="E57" i="107" a="1"/>
  <c r="E57" i="107" s="1"/>
  <c r="G58" i="107" a="1"/>
  <c r="G58" i="107" s="1"/>
  <c r="R59" i="107" s="1"/>
  <c r="H58" i="107" a="1"/>
  <c r="H58" i="107" s="1"/>
  <c r="I59" i="107" a="1"/>
  <c r="I59" i="107" s="1"/>
  <c r="J57" i="107" a="1"/>
  <c r="J57" i="107" s="1"/>
  <c r="I57" i="107" a="1"/>
  <c r="I57" i="107" s="1"/>
  <c r="I58" i="107" a="1"/>
  <c r="I58" i="107" s="1"/>
  <c r="F59" i="107" a="1"/>
  <c r="F59" i="107" s="1"/>
  <c r="J60" i="107" a="1"/>
  <c r="J60" i="107" s="1"/>
  <c r="G57" i="107" a="1"/>
  <c r="G57" i="107" s="1"/>
  <c r="H61" i="107" a="1"/>
  <c r="H61" i="107" s="1"/>
  <c r="H57" i="107" a="1"/>
  <c r="H57" i="107" s="1"/>
  <c r="F62" i="107" a="1"/>
  <c r="F62" i="107" s="1"/>
  <c r="F71" i="107" a="1"/>
  <c r="F71" i="107" s="1"/>
  <c r="L82" i="108" a="1"/>
  <c r="L82" i="108" s="1"/>
  <c r="K118" i="108"/>
  <c r="F153" i="108" a="1"/>
  <c r="F153" i="108" s="1"/>
  <c r="H152" i="108" a="1"/>
  <c r="H152" i="108" s="1"/>
  <c r="N120" i="108"/>
  <c r="R167" i="108"/>
  <c r="O118" i="108"/>
  <c r="F99" i="108" a="1"/>
  <c r="F99" i="108" s="1"/>
  <c r="G99" i="108" a="1"/>
  <c r="G99" i="108" s="1"/>
  <c r="I99" i="108" a="1"/>
  <c r="I99" i="108" s="1"/>
  <c r="H99" i="108" s="1"/>
  <c r="E99" i="108" a="1"/>
  <c r="E99" i="108" s="1"/>
  <c r="G91" i="108" a="1"/>
  <c r="G91" i="108" s="1"/>
  <c r="J91" i="108" s="1"/>
  <c r="F92" i="108" a="1"/>
  <c r="F92" i="108" s="1"/>
  <c r="F97" i="108" a="1"/>
  <c r="F97" i="108" s="1"/>
  <c r="E92" i="108" a="1"/>
  <c r="E92" i="108" s="1"/>
  <c r="G96" i="108" a="1"/>
  <c r="G96" i="108" s="1"/>
  <c r="J96" i="108" s="1"/>
  <c r="E91" i="108" a="1"/>
  <c r="E91" i="108" s="1"/>
  <c r="G93" i="108" a="1"/>
  <c r="G93" i="108" s="1"/>
  <c r="J93" i="108" s="1"/>
  <c r="E97" i="108" a="1"/>
  <c r="E97" i="108" s="1"/>
  <c r="G94" i="108" a="1"/>
  <c r="G94" i="108" s="1"/>
  <c r="J94" i="108" s="1"/>
  <c r="F94" i="108" a="1"/>
  <c r="F94" i="108" s="1"/>
  <c r="E93" i="108" a="1"/>
  <c r="E93" i="108" s="1"/>
  <c r="E95" i="108" a="1"/>
  <c r="E95" i="108" s="1"/>
  <c r="G92" i="108" a="1"/>
  <c r="G92" i="108" s="1"/>
  <c r="J92" i="108" s="1"/>
  <c r="E94" i="108" a="1"/>
  <c r="E94" i="108" s="1"/>
  <c r="G95" i="108" a="1"/>
  <c r="G95" i="108" s="1"/>
  <c r="J95" i="108" s="1"/>
  <c r="F95" i="108" a="1"/>
  <c r="F95" i="108" s="1"/>
  <c r="F91" i="108" a="1"/>
  <c r="F91" i="108" s="1"/>
  <c r="G97" i="108" a="1"/>
  <c r="G97" i="108" s="1"/>
  <c r="J97" i="108" s="1"/>
  <c r="F93" i="108" a="1"/>
  <c r="F93" i="108" s="1"/>
  <c r="F96" i="108" a="1"/>
  <c r="F96" i="108" s="1"/>
  <c r="S109" i="108"/>
  <c r="F152" i="108" a="1"/>
  <c r="F152" i="108" s="1"/>
  <c r="F40" i="107" a="1"/>
  <c r="F40" i="107" s="1"/>
  <c r="T110" i="108"/>
  <c r="F157" i="108" a="1"/>
  <c r="F157" i="108" s="1"/>
  <c r="T107" i="108"/>
  <c r="E60" i="107" a="1"/>
  <c r="E60" i="107" s="1"/>
  <c r="H171" i="108" a="1"/>
  <c r="H171" i="108" s="1"/>
  <c r="T171" i="108" s="1"/>
  <c r="F171" i="108" a="1"/>
  <c r="F171" i="108" s="1"/>
  <c r="R171" i="108" s="1"/>
  <c r="G171" i="108" a="1"/>
  <c r="G171" i="108" s="1"/>
  <c r="S171" i="108" s="1"/>
  <c r="I171" i="108" a="1"/>
  <c r="I171" i="108" s="1"/>
  <c r="U171" i="108" s="1"/>
  <c r="J171" i="108" a="1"/>
  <c r="J171" i="108" s="1"/>
  <c r="V171" i="108" s="1"/>
  <c r="E171" i="108" a="1"/>
  <c r="E171" i="108" s="1"/>
  <c r="Q171" i="108" s="1"/>
  <c r="E163" i="108" a="1"/>
  <c r="E163" i="108" s="1"/>
  <c r="F163" i="108" a="1"/>
  <c r="F163" i="108" s="1"/>
  <c r="R164" i="108" s="1"/>
  <c r="J165" i="108" a="1"/>
  <c r="J165" i="108" s="1"/>
  <c r="E167" i="108" a="1"/>
  <c r="E167" i="108" s="1"/>
  <c r="H167" i="108" a="1"/>
  <c r="H167" i="108" s="1"/>
  <c r="T167" i="108" s="1"/>
  <c r="I164" i="108" a="1"/>
  <c r="I164" i="108" s="1"/>
  <c r="G163" i="108" a="1"/>
  <c r="G163" i="108" s="1"/>
  <c r="S164" i="108" s="1"/>
  <c r="J164" i="108" a="1"/>
  <c r="J164" i="108" s="1"/>
  <c r="V165" i="108" s="1"/>
  <c r="H168" i="108" a="1"/>
  <c r="H168" i="108" s="1"/>
  <c r="T169" i="108" s="1"/>
  <c r="J168" i="108" a="1"/>
  <c r="J168" i="108" s="1"/>
  <c r="V169" i="108" s="1"/>
  <c r="H164" i="108" a="1"/>
  <c r="H164" i="108" s="1"/>
  <c r="I169" i="108" a="1"/>
  <c r="I169" i="108" s="1"/>
  <c r="U170" i="108" s="1"/>
  <c r="I163" i="108" a="1"/>
  <c r="I163" i="108" s="1"/>
  <c r="E169" i="108" a="1"/>
  <c r="E169" i="108" s="1"/>
  <c r="Q170" i="108" s="1"/>
  <c r="I166" i="108" a="1"/>
  <c r="I166" i="108" s="1"/>
  <c r="H165" i="108" a="1"/>
  <c r="H165" i="108" s="1"/>
  <c r="T166" i="108" s="1"/>
  <c r="G167" i="108" a="1"/>
  <c r="G167" i="108" s="1"/>
  <c r="S168" i="108" s="1"/>
  <c r="H163" i="108" a="1"/>
  <c r="H163" i="108" s="1"/>
  <c r="J163" i="108" a="1"/>
  <c r="J163" i="108" s="1"/>
  <c r="I167" i="108" a="1"/>
  <c r="I167" i="108" s="1"/>
  <c r="U168" i="108" s="1"/>
  <c r="G165" i="108" a="1"/>
  <c r="G165" i="108" s="1"/>
  <c r="S166" i="108" s="1"/>
  <c r="F168" i="108" a="1"/>
  <c r="F168" i="108" s="1"/>
  <c r="J166" i="108" a="1"/>
  <c r="J166" i="108" s="1"/>
  <c r="E166" i="108" a="1"/>
  <c r="E166" i="108" s="1"/>
  <c r="E168" i="108" a="1"/>
  <c r="E168" i="108" s="1"/>
  <c r="H169" i="108" a="1"/>
  <c r="H169" i="108" s="1"/>
  <c r="T170" i="108" s="1"/>
  <c r="J167" i="108" a="1"/>
  <c r="J167" i="108" s="1"/>
  <c r="I168" i="108" a="1"/>
  <c r="I168" i="108" s="1"/>
  <c r="G164" i="108" a="1"/>
  <c r="G164" i="108" s="1"/>
  <c r="F165" i="108" a="1"/>
  <c r="F165" i="108" s="1"/>
  <c r="R166" i="108" s="1"/>
  <c r="E164" i="108" a="1"/>
  <c r="E164" i="108" s="1"/>
  <c r="G81" i="108" a="1"/>
  <c r="G81" i="108" s="1"/>
  <c r="K86" i="108" a="1"/>
  <c r="K86" i="108" s="1"/>
  <c r="J158" i="108" a="1"/>
  <c r="J158" i="108" s="1"/>
  <c r="J37" i="107" a="1"/>
  <c r="J37" i="107" s="1"/>
  <c r="I38" i="107" a="1"/>
  <c r="I38" i="107" s="1"/>
  <c r="I64" i="107" a="1"/>
  <c r="I64" i="107" s="1"/>
  <c r="T64" i="107" s="1"/>
  <c r="G166" i="108" a="1"/>
  <c r="G166" i="108" s="1"/>
  <c r="S167" i="108" s="1"/>
  <c r="E50" i="108" a="1"/>
  <c r="E50" i="108" s="1"/>
  <c r="E69" i="107" a="1"/>
  <c r="E69" i="107" s="1"/>
  <c r="F206" i="108" a="1"/>
  <c r="F206" i="108" s="1"/>
  <c r="H76" i="107" a="1"/>
  <c r="H76" i="107" s="1"/>
  <c r="G155" i="108" a="1"/>
  <c r="G155" i="108" s="1"/>
  <c r="H62" i="108" a="1"/>
  <c r="H62" i="108" s="1"/>
  <c r="Q106" i="108"/>
  <c r="G52" i="107" a="1"/>
  <c r="G52" i="107" s="1"/>
  <c r="H46" i="108" a="1"/>
  <c r="H46" i="108" s="1"/>
  <c r="H81" i="108" a="1"/>
  <c r="H81" i="108" s="1"/>
  <c r="G57" i="108" a="1"/>
  <c r="G57" i="108" s="1"/>
  <c r="L118" i="108"/>
  <c r="L116" i="108"/>
  <c r="I72" i="107" a="1"/>
  <c r="I72" i="107" s="1"/>
  <c r="L70" i="108" a="1"/>
  <c r="L70" i="108" s="1"/>
  <c r="V105" i="108"/>
  <c r="H75" i="107" a="1"/>
  <c r="H75" i="107" s="1"/>
  <c r="E156" i="108" a="1"/>
  <c r="E156" i="108" s="1"/>
  <c r="J61" i="108" a="1"/>
  <c r="J61" i="108" s="1"/>
  <c r="B89" i="89"/>
  <c r="D98" i="89"/>
  <c r="E154" i="93" a="1"/>
  <c r="E154" i="93" s="1"/>
  <c r="F155" i="93" a="1"/>
  <c r="F155" i="93" s="1"/>
  <c r="I151" i="93" a="1"/>
  <c r="I151" i="93" s="1"/>
  <c r="H158" i="93" a="1"/>
  <c r="H158" i="93" s="1"/>
  <c r="J155" i="93" a="1"/>
  <c r="J155" i="93" s="1"/>
  <c r="J154" i="93" a="1"/>
  <c r="J154" i="93" s="1"/>
  <c r="E158" i="93" a="1"/>
  <c r="E158" i="93" s="1"/>
  <c r="E156" i="93" a="1"/>
  <c r="E156" i="93" s="1"/>
  <c r="J121" i="93" a="1"/>
  <c r="J121" i="93" s="1"/>
  <c r="E157" i="93" a="1"/>
  <c r="E157" i="93" s="1"/>
  <c r="J156" i="93" a="1"/>
  <c r="J156" i="93" s="1"/>
  <c r="E152" i="93" a="1"/>
  <c r="E152" i="93" s="1"/>
  <c r="H156" i="93" a="1"/>
  <c r="H156" i="93" s="1"/>
  <c r="F151" i="93" a="1"/>
  <c r="F151" i="93" s="1"/>
  <c r="K107" i="93" a="1"/>
  <c r="K107" i="93" s="1"/>
  <c r="I154" i="93" a="1"/>
  <c r="I154" i="93" s="1"/>
  <c r="G156" i="93" a="1"/>
  <c r="G156" i="93" s="1"/>
  <c r="F154" i="93" a="1"/>
  <c r="F154" i="93" s="1"/>
  <c r="Q44" i="93"/>
  <c r="H155" i="93" a="1"/>
  <c r="H155" i="93" s="1"/>
  <c r="J157" i="93" a="1"/>
  <c r="J157" i="93" s="1"/>
  <c r="G154" i="93" a="1"/>
  <c r="G154" i="93" s="1"/>
  <c r="J152" i="93" a="1"/>
  <c r="J152" i="93" s="1"/>
  <c r="F152" i="93" a="1"/>
  <c r="F152" i="93" s="1"/>
  <c r="J153" i="93" a="1"/>
  <c r="J153" i="93" s="1"/>
  <c r="F153" i="93" a="1"/>
  <c r="F153" i="93" s="1"/>
  <c r="H106" i="93" a="1"/>
  <c r="H106" i="93" s="1"/>
  <c r="G159" i="93" a="1"/>
  <c r="G159" i="93" s="1"/>
  <c r="H159" i="93" a="1"/>
  <c r="H159" i="93" s="1"/>
  <c r="E159" i="93" a="1"/>
  <c r="E159" i="93" s="1"/>
  <c r="I159" i="93" a="1"/>
  <c r="I159" i="93" s="1"/>
  <c r="J159" i="93" a="1"/>
  <c r="J159" i="93" s="1"/>
  <c r="F159" i="93" a="1"/>
  <c r="F159" i="93" s="1"/>
  <c r="H151" i="93" a="1"/>
  <c r="H151" i="93" s="1"/>
  <c r="I155" i="93" a="1"/>
  <c r="I155" i="93" s="1"/>
  <c r="U156" i="93" s="1"/>
  <c r="E153" i="93" a="1"/>
  <c r="E153" i="93" s="1"/>
  <c r="E151" i="93" a="1"/>
  <c r="E151" i="93" s="1"/>
  <c r="J151" i="93" a="1"/>
  <c r="J151" i="93" s="1"/>
  <c r="G152" i="93" a="1"/>
  <c r="G152" i="93" s="1"/>
  <c r="F156" i="93" a="1"/>
  <c r="F156" i="93" s="1"/>
  <c r="F157" i="93" a="1"/>
  <c r="F157" i="93" s="1"/>
  <c r="F158" i="93" a="1"/>
  <c r="F158" i="93" s="1"/>
  <c r="H157" i="93" a="1"/>
  <c r="H157" i="93" s="1"/>
  <c r="H152" i="93" a="1"/>
  <c r="H152" i="93" s="1"/>
  <c r="H153" i="93" a="1"/>
  <c r="H153" i="93" s="1"/>
  <c r="E155" i="93" a="1"/>
  <c r="E155" i="93" s="1"/>
  <c r="G157" i="93" a="1"/>
  <c r="G157" i="93" s="1"/>
  <c r="J158" i="93" a="1"/>
  <c r="J158" i="93" s="1"/>
  <c r="G151" i="93" a="1"/>
  <c r="G151" i="93" s="1"/>
  <c r="I157" i="93" a="1"/>
  <c r="I157" i="93" s="1"/>
  <c r="G153" i="93" a="1"/>
  <c r="G153" i="93" s="1"/>
  <c r="I158" i="93" a="1"/>
  <c r="I158" i="93" s="1"/>
  <c r="G155" i="93" a="1"/>
  <c r="G155" i="93" s="1"/>
  <c r="H154" i="93" a="1"/>
  <c r="H154" i="93" s="1"/>
  <c r="I152" i="93" a="1"/>
  <c r="I152" i="93" s="1"/>
  <c r="G158" i="93" a="1"/>
  <c r="G158" i="93" s="1"/>
  <c r="I153" i="93" a="1"/>
  <c r="I153" i="93" s="1"/>
  <c r="E97" i="93" a="1"/>
  <c r="E97" i="93" s="1"/>
  <c r="M108" i="93" a="1"/>
  <c r="M108" i="93" s="1"/>
  <c r="E93" i="93" a="1"/>
  <c r="E93" i="93" s="1"/>
  <c r="H111" i="93" a="1"/>
  <c r="H111" i="93" s="1"/>
  <c r="L111" i="93" a="1"/>
  <c r="L111" i="93" s="1"/>
  <c r="I111" i="93" a="1"/>
  <c r="I111" i="93" s="1"/>
  <c r="K111" i="93" a="1"/>
  <c r="K111" i="93" s="1"/>
  <c r="J111" i="93" a="1"/>
  <c r="J111" i="93" s="1"/>
  <c r="E111" i="93" a="1"/>
  <c r="E111" i="93" s="1"/>
  <c r="N111" i="93" a="1"/>
  <c r="N111" i="93" s="1"/>
  <c r="M111" i="93" a="1"/>
  <c r="M111" i="93" s="1"/>
  <c r="G111" i="93" a="1"/>
  <c r="G111" i="93" s="1"/>
  <c r="F111" i="93" a="1"/>
  <c r="F111" i="93" s="1"/>
  <c r="M103" i="93" a="1"/>
  <c r="M103" i="93" s="1"/>
  <c r="G107" i="93" a="1"/>
  <c r="G107" i="93" s="1"/>
  <c r="J105" i="93" a="1"/>
  <c r="J105" i="93" s="1"/>
  <c r="H109" i="93" a="1"/>
  <c r="H109" i="93" s="1"/>
  <c r="I104" i="93" a="1"/>
  <c r="I104" i="93" s="1"/>
  <c r="G106" i="93" a="1"/>
  <c r="G106" i="93" s="1"/>
  <c r="N105" i="93" a="1"/>
  <c r="N105" i="93" s="1"/>
  <c r="E104" i="93" a="1"/>
  <c r="E104" i="93" s="1"/>
  <c r="E107" i="93" a="1"/>
  <c r="E107" i="93" s="1"/>
  <c r="L109" i="93" a="1"/>
  <c r="L109" i="93" s="1"/>
  <c r="I105" i="93" a="1"/>
  <c r="I105" i="93" s="1"/>
  <c r="F105" i="93" a="1"/>
  <c r="F105" i="93" s="1"/>
  <c r="G108" i="93" a="1"/>
  <c r="G108" i="93" s="1"/>
  <c r="F103" i="93" a="1"/>
  <c r="F103" i="93" s="1"/>
  <c r="G103" i="93" a="1"/>
  <c r="G103" i="93" s="1"/>
  <c r="I109" i="93" a="1"/>
  <c r="I109" i="93" s="1"/>
  <c r="L106" i="93" a="1"/>
  <c r="L106" i="93" s="1"/>
  <c r="J107" i="93" a="1"/>
  <c r="J107" i="93" s="1"/>
  <c r="M107" i="93" a="1"/>
  <c r="M107" i="93" s="1"/>
  <c r="N108" i="93" a="1"/>
  <c r="N108" i="93" s="1"/>
  <c r="L103" i="93" a="1"/>
  <c r="L103" i="93" s="1"/>
  <c r="K109" i="93" a="1"/>
  <c r="K109" i="93" s="1"/>
  <c r="N103" i="93" a="1"/>
  <c r="N103" i="93" s="1"/>
  <c r="J106" i="93" a="1"/>
  <c r="J106" i="93" s="1"/>
  <c r="K105" i="93" a="1"/>
  <c r="K105" i="93" s="1"/>
  <c r="G105" i="93" a="1"/>
  <c r="G105" i="93" s="1"/>
  <c r="H104" i="93" a="1"/>
  <c r="H104" i="93" s="1"/>
  <c r="L104" i="93" a="1"/>
  <c r="L104" i="93" s="1"/>
  <c r="H103" i="93" a="1"/>
  <c r="H103" i="93" s="1"/>
  <c r="F104" i="93" a="1"/>
  <c r="F104" i="93" s="1"/>
  <c r="E109" i="93" a="1"/>
  <c r="E109" i="93" s="1"/>
  <c r="F106" i="93" a="1"/>
  <c r="F106" i="93" s="1"/>
  <c r="I103" i="93" a="1"/>
  <c r="I103" i="93" s="1"/>
  <c r="F108" i="93" a="1"/>
  <c r="F108" i="93" s="1"/>
  <c r="K104" i="93" a="1"/>
  <c r="K104" i="93" s="1"/>
  <c r="I107" i="93" a="1"/>
  <c r="I107" i="93" s="1"/>
  <c r="M105" i="93" a="1"/>
  <c r="M105" i="93" s="1"/>
  <c r="I106" i="93" a="1"/>
  <c r="I106" i="93" s="1"/>
  <c r="F107" i="93" a="1"/>
  <c r="F107" i="93" s="1"/>
  <c r="L108" i="93" a="1"/>
  <c r="L108" i="93" s="1"/>
  <c r="K106" i="93" a="1"/>
  <c r="K106" i="93" s="1"/>
  <c r="N104" i="93" a="1"/>
  <c r="N104" i="93" s="1"/>
  <c r="I108" i="93" a="1"/>
  <c r="I108" i="93" s="1"/>
  <c r="N106" i="93" a="1"/>
  <c r="N106" i="93" s="1"/>
  <c r="L107" i="93" a="1"/>
  <c r="L107" i="93" s="1"/>
  <c r="H107" i="93" a="1"/>
  <c r="H107" i="93" s="1"/>
  <c r="M104" i="93" a="1"/>
  <c r="M104" i="93" s="1"/>
  <c r="L105" i="93" a="1"/>
  <c r="L105" i="93" s="1"/>
  <c r="G104" i="93" a="1"/>
  <c r="G104" i="93" s="1"/>
  <c r="N107" i="93" a="1"/>
  <c r="N107" i="93" s="1"/>
  <c r="E108" i="93" a="1"/>
  <c r="E108" i="93" s="1"/>
  <c r="J103" i="93" a="1"/>
  <c r="J103" i="93" s="1"/>
  <c r="G109" i="93" a="1"/>
  <c r="G109" i="93" s="1"/>
  <c r="J104" i="93" a="1"/>
  <c r="J104" i="93" s="1"/>
  <c r="N109" i="93" a="1"/>
  <c r="N109" i="93" s="1"/>
  <c r="M109" i="93" a="1"/>
  <c r="M109" i="93" s="1"/>
  <c r="F109" i="93" a="1"/>
  <c r="F109" i="93" s="1"/>
  <c r="H108" i="93" a="1"/>
  <c r="H108" i="93" s="1"/>
  <c r="E105" i="93" a="1"/>
  <c r="E105" i="93" s="1"/>
  <c r="E106" i="93" a="1"/>
  <c r="E106" i="93" s="1"/>
  <c r="G94" i="93" a="1"/>
  <c r="G94" i="93" s="1"/>
  <c r="E110" i="93" a="1"/>
  <c r="E110" i="93" s="1"/>
  <c r="E94" i="93" a="1"/>
  <c r="E94" i="93" s="1"/>
  <c r="K108" i="93" a="1"/>
  <c r="K108" i="93" s="1"/>
  <c r="F94" i="93" a="1"/>
  <c r="F94" i="93" s="1"/>
  <c r="J109" i="93" a="1"/>
  <c r="J109" i="93" s="1"/>
  <c r="G96" i="93" a="1"/>
  <c r="G96" i="93" s="1"/>
  <c r="H105" i="93" a="1"/>
  <c r="H105" i="93" s="1"/>
  <c r="J110" i="93" a="1"/>
  <c r="J110" i="93" s="1"/>
  <c r="F110" i="93" a="1"/>
  <c r="F110" i="93" s="1"/>
  <c r="M110" i="93" a="1"/>
  <c r="M110" i="93" s="1"/>
  <c r="N110" i="93" a="1"/>
  <c r="N110" i="93" s="1"/>
  <c r="E96" i="93" a="1"/>
  <c r="E96" i="93" s="1"/>
  <c r="M106" i="93" a="1"/>
  <c r="M106" i="93" s="1"/>
  <c r="K110" i="93" a="1"/>
  <c r="K110" i="93" s="1"/>
  <c r="J108" i="93" a="1"/>
  <c r="J108" i="93" s="1"/>
  <c r="I110" i="93" a="1"/>
  <c r="I110" i="93" s="1"/>
  <c r="K103" i="93" a="1"/>
  <c r="K103" i="93" s="1"/>
  <c r="H110" i="93" a="1"/>
  <c r="H110" i="93" s="1"/>
  <c r="G97" i="93" a="1"/>
  <c r="G97" i="93" s="1"/>
  <c r="J97" i="93" s="1"/>
  <c r="E103" i="93" a="1"/>
  <c r="E103" i="93" s="1"/>
  <c r="G110" i="93" a="1"/>
  <c r="G110" i="93" s="1"/>
  <c r="J221" i="93" a="1"/>
  <c r="J221" i="93" s="1"/>
  <c r="Q45" i="93"/>
  <c r="Q48" i="93"/>
  <c r="Q49" i="93"/>
  <c r="I98" i="93" a="1"/>
  <c r="I98" i="93" s="1"/>
  <c r="H98" i="93" s="1"/>
  <c r="F99" i="93" a="1"/>
  <c r="F99" i="93" s="1"/>
  <c r="E99" i="93" a="1"/>
  <c r="E99" i="93" s="1"/>
  <c r="G99" i="93" a="1"/>
  <c r="G99" i="93" s="1"/>
  <c r="F97" i="93" a="1"/>
  <c r="F97" i="93" s="1"/>
  <c r="G92" i="93" a="1"/>
  <c r="G92" i="93" s="1"/>
  <c r="G91" i="93" a="1"/>
  <c r="G91" i="93" s="1"/>
  <c r="G95" i="93" a="1"/>
  <c r="G95" i="93" s="1"/>
  <c r="F93" i="93" a="1"/>
  <c r="F93" i="93" s="1"/>
  <c r="E95" i="93" a="1"/>
  <c r="E95" i="93" s="1"/>
  <c r="F95" i="93" a="1"/>
  <c r="F95" i="93" s="1"/>
  <c r="F96" i="93" a="1"/>
  <c r="F96" i="93" s="1"/>
  <c r="E92" i="93" a="1"/>
  <c r="E92" i="93" s="1"/>
  <c r="F92" i="93" a="1"/>
  <c r="F92" i="93" s="1"/>
  <c r="E91" i="93" a="1"/>
  <c r="E91" i="93" s="1"/>
  <c r="F91" i="93" a="1"/>
  <c r="F91" i="93" s="1"/>
  <c r="I99" i="93" a="1"/>
  <c r="I99" i="93" s="1"/>
  <c r="H99" i="93" s="1"/>
  <c r="S45" i="93"/>
  <c r="G98" i="93" a="1"/>
  <c r="G98" i="93" s="1"/>
  <c r="Q168" i="93"/>
  <c r="F98" i="93" a="1"/>
  <c r="F98" i="93" s="1"/>
  <c r="U46" i="93"/>
  <c r="T168" i="93"/>
  <c r="T167" i="93"/>
  <c r="V167" i="93"/>
  <c r="I93" i="93" a="1"/>
  <c r="I93" i="93" s="1"/>
  <c r="H93" i="93" s="1"/>
  <c r="I96" i="93" a="1"/>
  <c r="I96" i="93" s="1"/>
  <c r="H96" i="93" s="1"/>
  <c r="I95" i="93" a="1"/>
  <c r="I95" i="93" s="1"/>
  <c r="H95" i="93" s="1"/>
  <c r="I91" i="93" a="1"/>
  <c r="I91" i="93" s="1"/>
  <c r="H91" i="93" s="1"/>
  <c r="I94" i="93" a="1"/>
  <c r="I94" i="93" s="1"/>
  <c r="H94" i="93" s="1"/>
  <c r="I92" i="93" a="1"/>
  <c r="I92" i="93" s="1"/>
  <c r="H92" i="93" s="1"/>
  <c r="R164" i="93"/>
  <c r="U44" i="93"/>
  <c r="T48" i="93"/>
  <c r="S168" i="93"/>
  <c r="T44" i="93"/>
  <c r="V49" i="93"/>
  <c r="S51" i="93"/>
  <c r="R51" i="93"/>
  <c r="T51" i="93"/>
  <c r="G207" i="93" a="1"/>
  <c r="G207" i="93" s="1"/>
  <c r="T50" i="93"/>
  <c r="U47" i="93"/>
  <c r="V168" i="93"/>
  <c r="S50" i="93"/>
  <c r="R47" i="93"/>
  <c r="R44" i="93"/>
  <c r="T47" i="93"/>
  <c r="S165" i="93"/>
  <c r="S166" i="93"/>
  <c r="Q51" i="93"/>
  <c r="R167" i="93"/>
  <c r="Q164" i="93"/>
  <c r="V164" i="93"/>
  <c r="R166" i="93"/>
  <c r="R170" i="93"/>
  <c r="R49" i="93"/>
  <c r="T46" i="93"/>
  <c r="U49" i="93"/>
  <c r="Q47" i="93"/>
  <c r="V166" i="93"/>
  <c r="T164" i="93"/>
  <c r="U165" i="93"/>
  <c r="U169" i="93"/>
  <c r="I209" i="93" a="1"/>
  <c r="I209" i="93" s="1"/>
  <c r="H209" i="93" s="1"/>
  <c r="R169" i="93"/>
  <c r="G179" i="93" a="1"/>
  <c r="G179" i="93" s="1"/>
  <c r="U170" i="93"/>
  <c r="R165" i="93"/>
  <c r="S49" i="93"/>
  <c r="V48" i="93"/>
  <c r="V44" i="93"/>
  <c r="Q50" i="93"/>
  <c r="U50" i="93"/>
  <c r="J218" i="93" a="1"/>
  <c r="J218" i="93" s="1"/>
  <c r="J178" i="93" a="1"/>
  <c r="J178" i="93" s="1"/>
  <c r="U166" i="93"/>
  <c r="S47" i="93"/>
  <c r="S46" i="93"/>
  <c r="V51" i="93"/>
  <c r="V50" i="93"/>
  <c r="S48" i="93"/>
  <c r="V171" i="93"/>
  <c r="T166" i="93"/>
  <c r="U164" i="93"/>
  <c r="U45" i="93"/>
  <c r="R171" i="93"/>
  <c r="Q166" i="93"/>
  <c r="T45" i="93"/>
  <c r="V170" i="93"/>
  <c r="U51" i="93"/>
  <c r="R46" i="93"/>
  <c r="R50" i="93"/>
  <c r="S44" i="93"/>
  <c r="U48" i="93"/>
  <c r="R48" i="93"/>
  <c r="Q46" i="93"/>
  <c r="V46" i="93"/>
  <c r="T49" i="93"/>
  <c r="V47" i="93"/>
  <c r="R45" i="93"/>
  <c r="R168" i="93"/>
  <c r="Q167" i="93"/>
  <c r="F220" i="93" a="1"/>
  <c r="F220" i="93" s="1"/>
  <c r="V169" i="93"/>
  <c r="Q165" i="93"/>
  <c r="S167" i="93"/>
  <c r="I218" i="93" a="1"/>
  <c r="I218" i="93" s="1"/>
  <c r="T169" i="93"/>
  <c r="U171" i="93"/>
  <c r="S170" i="93"/>
  <c r="U168" i="93"/>
  <c r="J115" i="93" a="1"/>
  <c r="J115" i="93" s="1"/>
  <c r="T165" i="93"/>
  <c r="J117" i="93" a="1"/>
  <c r="J117" i="93" s="1"/>
  <c r="J120" i="93" a="1"/>
  <c r="J120" i="93" s="1"/>
  <c r="E119" i="93" a="1"/>
  <c r="E119" i="93" s="1"/>
  <c r="Q35" i="93"/>
  <c r="I120" i="93" a="1"/>
  <c r="I120" i="93" s="1"/>
  <c r="U32" i="93"/>
  <c r="V37" i="93"/>
  <c r="T35" i="93"/>
  <c r="S32" i="93"/>
  <c r="T37" i="93"/>
  <c r="S36" i="93"/>
  <c r="Q37" i="93"/>
  <c r="U34" i="93"/>
  <c r="Q33" i="93"/>
  <c r="R35" i="93"/>
  <c r="G121" i="93" a="1"/>
  <c r="G121" i="93" s="1"/>
  <c r="E120" i="93" a="1"/>
  <c r="E120" i="93" s="1"/>
  <c r="G205" i="93" a="1"/>
  <c r="G205" i="93" s="1"/>
  <c r="H119" i="93" a="1"/>
  <c r="H119" i="93" s="1"/>
  <c r="J119" i="93" a="1"/>
  <c r="J119" i="93" s="1"/>
  <c r="H121" i="93" a="1"/>
  <c r="H121" i="93" s="1"/>
  <c r="U167" i="93"/>
  <c r="E118" i="93" a="1"/>
  <c r="E118" i="93" s="1"/>
  <c r="G180" i="93" a="1"/>
  <c r="G180" i="93" s="1"/>
  <c r="R32" i="93"/>
  <c r="V33" i="93"/>
  <c r="R39" i="93"/>
  <c r="F115" i="93" a="1"/>
  <c r="F115" i="93" s="1"/>
  <c r="I179" i="93" a="1"/>
  <c r="I179" i="93" s="1"/>
  <c r="Q170" i="93"/>
  <c r="I119" i="93" a="1"/>
  <c r="I119" i="93" s="1"/>
  <c r="Q171" i="93"/>
  <c r="F120" i="93" a="1"/>
  <c r="F120" i="93" s="1"/>
  <c r="J180" i="93" a="1"/>
  <c r="J180" i="93" s="1"/>
  <c r="V35" i="93"/>
  <c r="G119" i="93" a="1"/>
  <c r="G119" i="93" s="1"/>
  <c r="S171" i="93"/>
  <c r="H116" i="93" a="1"/>
  <c r="H116" i="93" s="1"/>
  <c r="H182" i="93" a="1"/>
  <c r="H182" i="93" s="1"/>
  <c r="R38" i="93"/>
  <c r="G193" i="93" a="1"/>
  <c r="G193" i="93" s="1"/>
  <c r="G219" i="93" a="1"/>
  <c r="G219" i="93" s="1"/>
  <c r="F197" i="93" a="1"/>
  <c r="F197" i="93" s="1"/>
  <c r="G220" i="93" a="1"/>
  <c r="G220" i="93" s="1"/>
  <c r="E220" i="93" a="1"/>
  <c r="E220" i="93" s="1"/>
  <c r="I177" i="93" a="1"/>
  <c r="I177" i="93" s="1"/>
  <c r="F196" i="93" a="1"/>
  <c r="F196" i="93" s="1"/>
  <c r="I197" i="93" a="1"/>
  <c r="I197" i="93" s="1"/>
  <c r="H197" i="93" s="1"/>
  <c r="F216" i="93" a="1"/>
  <c r="F216" i="93" s="1"/>
  <c r="E197" i="93" a="1"/>
  <c r="E197" i="93" s="1"/>
  <c r="E192" i="93" a="1"/>
  <c r="E192" i="93" s="1"/>
  <c r="G197" i="93" a="1"/>
  <c r="G197" i="93" s="1"/>
  <c r="F222" i="93" a="1"/>
  <c r="F222" i="93" s="1"/>
  <c r="G223" i="93" a="1"/>
  <c r="G223" i="93" s="1"/>
  <c r="E194" i="93" a="1"/>
  <c r="E194" i="93" s="1"/>
  <c r="F194" i="93" a="1"/>
  <c r="F194" i="93" s="1"/>
  <c r="F175" i="93" a="1"/>
  <c r="F175" i="93" s="1"/>
  <c r="I207" i="93" a="1"/>
  <c r="I207" i="93" s="1"/>
  <c r="H207" i="93" s="1"/>
  <c r="I194" i="93" a="1"/>
  <c r="I194" i="93" s="1"/>
  <c r="H194" i="93" s="1"/>
  <c r="H223" i="93" a="1"/>
  <c r="H223" i="93" s="1"/>
  <c r="E190" i="93" a="1"/>
  <c r="E190" i="93" s="1"/>
  <c r="I178" i="93" a="1"/>
  <c r="I178" i="93" s="1"/>
  <c r="G182" i="93" a="1"/>
  <c r="G182" i="93" s="1"/>
  <c r="F223" i="93" a="1"/>
  <c r="F223" i="93" s="1"/>
  <c r="I191" i="93" a="1"/>
  <c r="I191" i="93" s="1"/>
  <c r="H191" i="93" s="1"/>
  <c r="E222" i="93" a="1"/>
  <c r="E222" i="93" s="1"/>
  <c r="H175" i="93" a="1"/>
  <c r="H175" i="93" s="1"/>
  <c r="H221" i="93" a="1"/>
  <c r="H221" i="93" s="1"/>
  <c r="I223" i="93" a="1"/>
  <c r="I223" i="93" s="1"/>
  <c r="I206" i="93" a="1"/>
  <c r="I206" i="93" s="1"/>
  <c r="H206" i="93" s="1"/>
  <c r="I118" i="93" a="1"/>
  <c r="I118" i="93" s="1"/>
  <c r="I180" i="93" a="1"/>
  <c r="I180" i="93" s="1"/>
  <c r="J220" i="93" a="1"/>
  <c r="J220" i="93" s="1"/>
  <c r="J223" i="93" a="1"/>
  <c r="J223" i="93" s="1"/>
  <c r="F193" i="93" a="1"/>
  <c r="F193" i="93" s="1"/>
  <c r="E179" i="93" a="1"/>
  <c r="E179" i="93" s="1"/>
  <c r="H180" i="93" a="1"/>
  <c r="H180" i="93" s="1"/>
  <c r="G221" i="93" a="1"/>
  <c r="G221" i="93" s="1"/>
  <c r="E223" i="93" a="1"/>
  <c r="E223" i="93" s="1"/>
  <c r="I190" i="93" a="1"/>
  <c r="I190" i="93" s="1"/>
  <c r="H190" i="93" s="1"/>
  <c r="G190" i="93" a="1"/>
  <c r="G190" i="93" s="1"/>
  <c r="E177" i="93" a="1"/>
  <c r="E177" i="93" s="1"/>
  <c r="S164" i="93"/>
  <c r="I123" i="93" a="1"/>
  <c r="I123" i="93" s="1"/>
  <c r="F123" i="93" a="1"/>
  <c r="F123" i="93" s="1"/>
  <c r="J123" i="93" a="1"/>
  <c r="J123" i="93" s="1"/>
  <c r="H123" i="93" a="1"/>
  <c r="H123" i="93" s="1"/>
  <c r="G123" i="93" a="1"/>
  <c r="G123" i="93" s="1"/>
  <c r="E123" i="93" a="1"/>
  <c r="E123" i="93" s="1"/>
  <c r="E117" i="93" a="1"/>
  <c r="E117" i="93" s="1"/>
  <c r="E115" i="93" a="1"/>
  <c r="E115" i="93" s="1"/>
  <c r="H115" i="93" a="1"/>
  <c r="H115" i="93" s="1"/>
  <c r="I198" i="93" a="1"/>
  <c r="I198" i="93" s="1"/>
  <c r="H198" i="93" s="1"/>
  <c r="F198" i="93" a="1"/>
  <c r="F198" i="93" s="1"/>
  <c r="E198" i="93" a="1"/>
  <c r="E198" i="93" s="1"/>
  <c r="G198" i="93" a="1"/>
  <c r="G198" i="93" s="1"/>
  <c r="E191" i="93" a="1"/>
  <c r="E191" i="93" s="1"/>
  <c r="G191" i="93" a="1"/>
  <c r="G191" i="93" s="1"/>
  <c r="H118" i="93" a="1"/>
  <c r="H118" i="93" s="1"/>
  <c r="G120" i="93" a="1"/>
  <c r="G120" i="93" s="1"/>
  <c r="G115" i="93" a="1"/>
  <c r="G115" i="93" s="1"/>
  <c r="E193" i="93" a="1"/>
  <c r="E193" i="93" s="1"/>
  <c r="F119" i="93" a="1"/>
  <c r="F119" i="93" s="1"/>
  <c r="G210" i="93" a="1"/>
  <c r="G210" i="93" s="1"/>
  <c r="I210" i="93" a="1"/>
  <c r="I210" i="93" s="1"/>
  <c r="H210" i="93" s="1"/>
  <c r="E210" i="93" a="1"/>
  <c r="E210" i="93" s="1"/>
  <c r="F210" i="93" a="1"/>
  <c r="F210" i="93" s="1"/>
  <c r="G206" i="93" a="1"/>
  <c r="G206" i="93" s="1"/>
  <c r="E204" i="93" a="1"/>
  <c r="E204" i="93" s="1"/>
  <c r="F206" i="93" a="1"/>
  <c r="F206" i="93" s="1"/>
  <c r="G203" i="93" a="1"/>
  <c r="G203" i="93" s="1"/>
  <c r="F205" i="93" a="1"/>
  <c r="F205" i="93" s="1"/>
  <c r="G202" i="93" a="1"/>
  <c r="G202" i="93" s="1"/>
  <c r="F208" i="93" a="1"/>
  <c r="F208" i="93" s="1"/>
  <c r="E205" i="93" a="1"/>
  <c r="E205" i="93" s="1"/>
  <c r="F207" i="93" a="1"/>
  <c r="F207" i="93" s="1"/>
  <c r="F204" i="93" a="1"/>
  <c r="F204" i="93" s="1"/>
  <c r="G204" i="93" a="1"/>
  <c r="G204" i="93" s="1"/>
  <c r="G208" i="93" a="1"/>
  <c r="G208" i="93" s="1"/>
  <c r="F202" i="93" a="1"/>
  <c r="F202" i="93" s="1"/>
  <c r="E208" i="93" a="1"/>
  <c r="E208" i="93" s="1"/>
  <c r="E206" i="93" a="1"/>
  <c r="E206" i="93" s="1"/>
  <c r="E202" i="93" a="1"/>
  <c r="E202" i="93" s="1"/>
  <c r="F203" i="93" a="1"/>
  <c r="F203" i="93" s="1"/>
  <c r="E203" i="93" a="1"/>
  <c r="E203" i="93" s="1"/>
  <c r="E207" i="93" a="1"/>
  <c r="E207" i="93" s="1"/>
  <c r="F191" i="93" a="1"/>
  <c r="F191" i="93" s="1"/>
  <c r="I202" i="93" a="1"/>
  <c r="I202" i="93" s="1"/>
  <c r="H202" i="93" s="1"/>
  <c r="Q169" i="93"/>
  <c r="H120" i="93" a="1"/>
  <c r="H120" i="93" s="1"/>
  <c r="E116" i="93" a="1"/>
  <c r="E116" i="93" s="1"/>
  <c r="I116" i="93" a="1"/>
  <c r="I116" i="93" s="1"/>
  <c r="I122" i="93" a="1"/>
  <c r="I122" i="93" s="1"/>
  <c r="E209" i="93" a="1"/>
  <c r="E209" i="93" s="1"/>
  <c r="E178" i="93" a="1"/>
  <c r="E178" i="93" s="1"/>
  <c r="I182" i="93" a="1"/>
  <c r="I182" i="93" s="1"/>
  <c r="I208" i="93" a="1"/>
  <c r="I208" i="93" s="1"/>
  <c r="H208" i="93" s="1"/>
  <c r="S169" i="93"/>
  <c r="F121" i="93" a="1"/>
  <c r="F121" i="93" s="1"/>
  <c r="I203" i="93" a="1"/>
  <c r="I203" i="93" s="1"/>
  <c r="H203" i="93" s="1"/>
  <c r="I192" i="93" a="1"/>
  <c r="I192" i="93" s="1"/>
  <c r="H192" i="93" s="1"/>
  <c r="G196" i="93" a="1"/>
  <c r="G196" i="93" s="1"/>
  <c r="G117" i="93" a="1"/>
  <c r="G117" i="93" s="1"/>
  <c r="J116" i="93" a="1"/>
  <c r="J116" i="93" s="1"/>
  <c r="J122" i="93" a="1"/>
  <c r="J122" i="93" s="1"/>
  <c r="F209" i="93" a="1"/>
  <c r="F209" i="93" s="1"/>
  <c r="E180" i="93" a="1"/>
  <c r="E180" i="93" s="1"/>
  <c r="G192" i="93" a="1"/>
  <c r="G192" i="93" s="1"/>
  <c r="I204" i="93" a="1"/>
  <c r="I204" i="93" s="1"/>
  <c r="H204" i="93" s="1"/>
  <c r="E121" i="93" a="1"/>
  <c r="E121" i="93" s="1"/>
  <c r="F195" i="93" a="1"/>
  <c r="F195" i="93" s="1"/>
  <c r="I121" i="93" a="1"/>
  <c r="I121" i="93" s="1"/>
  <c r="I117" i="93" a="1"/>
  <c r="I117" i="93" s="1"/>
  <c r="E122" i="93" a="1"/>
  <c r="E122" i="93" s="1"/>
  <c r="G209" i="93" a="1"/>
  <c r="G209" i="93" s="1"/>
  <c r="E183" i="93" a="1"/>
  <c r="E183" i="93" s="1"/>
  <c r="F183" i="93" a="1"/>
  <c r="F183" i="93" s="1"/>
  <c r="J183" i="93" a="1"/>
  <c r="J183" i="93" s="1"/>
  <c r="V183" i="93" s="1"/>
  <c r="I183" i="93" a="1"/>
  <c r="I183" i="93" s="1"/>
  <c r="H183" i="93" a="1"/>
  <c r="H183" i="93" s="1"/>
  <c r="G183" i="93" a="1"/>
  <c r="G183" i="93" s="1"/>
  <c r="E175" i="93" a="1"/>
  <c r="E175" i="93" s="1"/>
  <c r="I176" i="93" a="1"/>
  <c r="I176" i="93" s="1"/>
  <c r="I175" i="93" a="1"/>
  <c r="I175" i="93" s="1"/>
  <c r="J175" i="93" a="1"/>
  <c r="J175" i="93" s="1"/>
  <c r="F177" i="93" a="1"/>
  <c r="F177" i="93" s="1"/>
  <c r="H179" i="93" a="1"/>
  <c r="H179" i="93" s="1"/>
  <c r="G178" i="93" a="1"/>
  <c r="G178" i="93" s="1"/>
  <c r="J177" i="93" a="1"/>
  <c r="J177" i="93" s="1"/>
  <c r="F176" i="93" a="1"/>
  <c r="F176" i="93" s="1"/>
  <c r="F179" i="93" a="1"/>
  <c r="F179" i="93" s="1"/>
  <c r="G176" i="93" a="1"/>
  <c r="G176" i="93" s="1"/>
  <c r="F180" i="93" a="1"/>
  <c r="F180" i="93" s="1"/>
  <c r="H177" i="93" a="1"/>
  <c r="H177" i="93" s="1"/>
  <c r="G181" i="93" a="1"/>
  <c r="G181" i="93" s="1"/>
  <c r="H181" i="93" a="1"/>
  <c r="H181" i="93" s="1"/>
  <c r="E181" i="93" a="1"/>
  <c r="E181" i="93" s="1"/>
  <c r="F181" i="93" a="1"/>
  <c r="F181" i="93" s="1"/>
  <c r="G175" i="93" a="1"/>
  <c r="G175" i="93" s="1"/>
  <c r="H176" i="93" a="1"/>
  <c r="H176" i="93" s="1"/>
  <c r="J181" i="93" a="1"/>
  <c r="J181" i="93" s="1"/>
  <c r="V182" i="93" s="1"/>
  <c r="I181" i="93" a="1"/>
  <c r="I181" i="93" s="1"/>
  <c r="F178" i="93" a="1"/>
  <c r="F178" i="93" s="1"/>
  <c r="J176" i="93" a="1"/>
  <c r="J176" i="93" s="1"/>
  <c r="E176" i="93" a="1"/>
  <c r="E176" i="93" s="1"/>
  <c r="H178" i="93" a="1"/>
  <c r="H178" i="93" s="1"/>
  <c r="G194" i="93" a="1"/>
  <c r="G194" i="93" s="1"/>
  <c r="E196" i="93" a="1"/>
  <c r="E196" i="93" s="1"/>
  <c r="F192" i="93" a="1"/>
  <c r="F192" i="93" s="1"/>
  <c r="I195" i="93" a="1"/>
  <c r="I195" i="93" s="1"/>
  <c r="H195" i="93" s="1"/>
  <c r="E195" i="93" a="1"/>
  <c r="E195" i="93" s="1"/>
  <c r="F118" i="93" a="1"/>
  <c r="F118" i="93" s="1"/>
  <c r="I196" i="93" a="1"/>
  <c r="I196" i="93" s="1"/>
  <c r="H196" i="93" s="1"/>
  <c r="F117" i="93" a="1"/>
  <c r="F117" i="93" s="1"/>
  <c r="G122" i="93" a="1"/>
  <c r="G122" i="93" s="1"/>
  <c r="G177" i="93" a="1"/>
  <c r="G177" i="93" s="1"/>
  <c r="E182" i="93" a="1"/>
  <c r="E182" i="93" s="1"/>
  <c r="G118" i="93" a="1"/>
  <c r="G118" i="93" s="1"/>
  <c r="J224" i="93" a="1"/>
  <c r="J224" i="93" s="1"/>
  <c r="F224" i="93" a="1"/>
  <c r="F224" i="93" s="1"/>
  <c r="I224" i="93" a="1"/>
  <c r="I224" i="93" s="1"/>
  <c r="H224" i="93" a="1"/>
  <c r="H224" i="93" s="1"/>
  <c r="E224" i="93" a="1"/>
  <c r="E224" i="93" s="1"/>
  <c r="G224" i="93" a="1"/>
  <c r="G224" i="93" s="1"/>
  <c r="F217" i="93" a="1"/>
  <c r="F217" i="93" s="1"/>
  <c r="E217" i="93" a="1"/>
  <c r="E217" i="93" s="1"/>
  <c r="J222" i="93" a="1"/>
  <c r="J222" i="93" s="1"/>
  <c r="J217" i="93" a="1"/>
  <c r="J217" i="93" s="1"/>
  <c r="I222" i="93" a="1"/>
  <c r="I222" i="93" s="1"/>
  <c r="G216" i="93" a="1"/>
  <c r="G216" i="93" s="1"/>
  <c r="E216" i="93" a="1"/>
  <c r="E216" i="93" s="1"/>
  <c r="E221" i="93" a="1"/>
  <c r="E221" i="93" s="1"/>
  <c r="F221" i="93" a="1"/>
  <c r="F221" i="93" s="1"/>
  <c r="F218" i="93" a="1"/>
  <c r="F218" i="93" s="1"/>
  <c r="H218" i="93" a="1"/>
  <c r="H218" i="93" s="1"/>
  <c r="H216" i="93" a="1"/>
  <c r="H216" i="93" s="1"/>
  <c r="J219" i="93" a="1"/>
  <c r="J219" i="93" s="1"/>
  <c r="E218" i="93" a="1"/>
  <c r="E218" i="93" s="1"/>
  <c r="H219" i="93" a="1"/>
  <c r="H219" i="93" s="1"/>
  <c r="H217" i="93" a="1"/>
  <c r="H217" i="93" s="1"/>
  <c r="I220" i="93" a="1"/>
  <c r="I220" i="93" s="1"/>
  <c r="I216" i="93" a="1"/>
  <c r="I216" i="93" s="1"/>
  <c r="J216" i="93" a="1"/>
  <c r="J216" i="93" s="1"/>
  <c r="I219" i="93" a="1"/>
  <c r="I219" i="93" s="1"/>
  <c r="H220" i="93" a="1"/>
  <c r="H220" i="93" s="1"/>
  <c r="I217" i="93" a="1"/>
  <c r="I217" i="93" s="1"/>
  <c r="F219" i="93" a="1"/>
  <c r="F219" i="93" s="1"/>
  <c r="G217" i="93" a="1"/>
  <c r="G217" i="93" s="1"/>
  <c r="G218" i="93" a="1"/>
  <c r="G218" i="93" s="1"/>
  <c r="I205" i="93" a="1"/>
  <c r="I205" i="93" s="1"/>
  <c r="H205" i="93" s="1"/>
  <c r="F190" i="93" a="1"/>
  <c r="F190" i="93" s="1"/>
  <c r="V165" i="93"/>
  <c r="I221" i="93" a="1"/>
  <c r="I221" i="93" s="1"/>
  <c r="I115" i="93" a="1"/>
  <c r="I115" i="93" s="1"/>
  <c r="F116" i="93" a="1"/>
  <c r="F116" i="93" s="1"/>
  <c r="F122" i="93" a="1"/>
  <c r="F122" i="93" s="1"/>
  <c r="H222" i="93" a="1"/>
  <c r="H222" i="93" s="1"/>
  <c r="J179" i="93" a="1"/>
  <c r="J179" i="93" s="1"/>
  <c r="F182" i="93" a="1"/>
  <c r="F182" i="93" s="1"/>
  <c r="H117" i="93" a="1"/>
  <c r="H117" i="93" s="1"/>
  <c r="G195" i="93" a="1"/>
  <c r="G195" i="93" s="1"/>
  <c r="I193" i="93" a="1"/>
  <c r="I193" i="93" s="1"/>
  <c r="H193" i="93" s="1"/>
  <c r="J118" i="93" a="1"/>
  <c r="J118" i="93" s="1"/>
  <c r="G116" i="93" a="1"/>
  <c r="G116" i="93" s="1"/>
  <c r="H122" i="93" a="1"/>
  <c r="H122" i="93" s="1"/>
  <c r="E219" i="93" a="1"/>
  <c r="E219" i="93" s="1"/>
  <c r="E57" i="90" a="1"/>
  <c r="E57" i="90" s="1"/>
  <c r="H64" i="90" a="1"/>
  <c r="H64" i="90" s="1"/>
  <c r="E75" i="90" a="1"/>
  <c r="E75" i="90" s="1"/>
  <c r="G57" i="90" a="1"/>
  <c r="G57" i="90" s="1"/>
  <c r="J57" i="90" a="1"/>
  <c r="J57" i="90" s="1"/>
  <c r="I58" i="90" a="1"/>
  <c r="I58" i="90" s="1"/>
  <c r="J72" i="90" a="1"/>
  <c r="J72" i="90" s="1"/>
  <c r="H62" i="90" a="1"/>
  <c r="H62" i="90" s="1"/>
  <c r="E72" i="90" a="1"/>
  <c r="E72" i="90" s="1"/>
  <c r="F72" i="90" a="1"/>
  <c r="F72" i="90" s="1"/>
  <c r="G70" i="90" a="1"/>
  <c r="G70" i="90" s="1"/>
  <c r="G64" i="90" a="1"/>
  <c r="G64" i="90" s="1"/>
  <c r="J75" i="90" a="1"/>
  <c r="J75" i="90" s="1"/>
  <c r="I75" i="90" a="1"/>
  <c r="I75" i="90" s="1"/>
  <c r="E71" i="90" a="1"/>
  <c r="E71" i="90" s="1"/>
  <c r="G73" i="90" a="1"/>
  <c r="G73" i="90" s="1"/>
  <c r="R74" i="90" s="1"/>
  <c r="I73" i="90" a="1"/>
  <c r="I73" i="90" s="1"/>
  <c r="F76" i="90" a="1"/>
  <c r="F76" i="90" s="1"/>
  <c r="G47" i="90" a="1"/>
  <c r="G47" i="90" s="1"/>
  <c r="G75" i="90" a="1"/>
  <c r="G75" i="90" s="1"/>
  <c r="R75" i="90" s="1"/>
  <c r="E76" i="90" a="1"/>
  <c r="E76" i="90" s="1"/>
  <c r="G72" i="90" a="1"/>
  <c r="G72" i="90" s="1"/>
  <c r="H72" i="90" a="1"/>
  <c r="H72" i="90" s="1"/>
  <c r="S72" i="90" s="1"/>
  <c r="J76" i="90" a="1"/>
  <c r="J76" i="90" s="1"/>
  <c r="F45" i="90" a="1"/>
  <c r="F45" i="90" s="1"/>
  <c r="I62" i="90" a="1"/>
  <c r="I62" i="90" s="1"/>
  <c r="J50" i="90" a="1"/>
  <c r="J50" i="90" s="1"/>
  <c r="F63" i="90" a="1"/>
  <c r="F63" i="90" s="1"/>
  <c r="I50" i="90" a="1"/>
  <c r="I50" i="90" s="1"/>
  <c r="G76" i="90" a="1"/>
  <c r="G76" i="90" s="1"/>
  <c r="I76" i="90" a="1"/>
  <c r="I76" i="90" s="1"/>
  <c r="I69" i="90" a="1"/>
  <c r="I69" i="90" s="1"/>
  <c r="J73" i="90" a="1"/>
  <c r="J73" i="90" s="1"/>
  <c r="F73" i="90" a="1"/>
  <c r="F73" i="90" s="1"/>
  <c r="E38" i="90" a="1"/>
  <c r="E38" i="90" s="1"/>
  <c r="P39" i="90" s="1"/>
  <c r="I40" i="90" a="1"/>
  <c r="I40" i="90" s="1"/>
  <c r="E33" i="90" a="1"/>
  <c r="E33" i="90" s="1"/>
  <c r="I35" i="90" a="1"/>
  <c r="I35" i="90" s="1"/>
  <c r="B97" i="89"/>
  <c r="D106" i="89"/>
  <c r="G40" i="90" a="1"/>
  <c r="G40" i="90" s="1"/>
  <c r="G52" i="90" a="1"/>
  <c r="G52" i="90" s="1"/>
  <c r="B108" i="89"/>
  <c r="D117" i="89"/>
  <c r="B117" i="89" s="1"/>
  <c r="F65" i="90" a="1"/>
  <c r="F65" i="90" s="1"/>
  <c r="G65" i="90" a="1"/>
  <c r="G65" i="90" s="1"/>
  <c r="E65" i="90" a="1"/>
  <c r="E65" i="90" s="1"/>
  <c r="H65" i="90" a="1"/>
  <c r="H65" i="90" s="1"/>
  <c r="J65" i="90" a="1"/>
  <c r="J65" i="90" s="1"/>
  <c r="I65" i="90" a="1"/>
  <c r="I65" i="90" s="1"/>
  <c r="I59" i="90" a="1"/>
  <c r="I59" i="90" s="1"/>
  <c r="J61" i="90" a="1"/>
  <c r="J61" i="90" s="1"/>
  <c r="G58" i="90" a="1"/>
  <c r="G58" i="90" s="1"/>
  <c r="G59" i="90" a="1"/>
  <c r="G59" i="90" s="1"/>
  <c r="R60" i="90" s="1"/>
  <c r="G61" i="90" a="1"/>
  <c r="G61" i="90" s="1"/>
  <c r="H61" i="90" a="1"/>
  <c r="H61" i="90" s="1"/>
  <c r="J63" i="90" a="1"/>
  <c r="J63" i="90" s="1"/>
  <c r="E63" i="90" a="1"/>
  <c r="E63" i="90" s="1"/>
  <c r="F61" i="90" a="1"/>
  <c r="F61" i="90" s="1"/>
  <c r="Q62" i="90" s="1"/>
  <c r="H60" i="90" a="1"/>
  <c r="H60" i="90" s="1"/>
  <c r="E60" i="90" a="1"/>
  <c r="E60" i="90" s="1"/>
  <c r="I57" i="90" a="1"/>
  <c r="I57" i="90" s="1"/>
  <c r="F57" i="90" a="1"/>
  <c r="F57" i="90" s="1"/>
  <c r="F58" i="90" a="1"/>
  <c r="F58" i="90" s="1"/>
  <c r="I61" i="90" a="1"/>
  <c r="I61" i="90" s="1"/>
  <c r="G53" i="90" a="1"/>
  <c r="G53" i="90" s="1"/>
  <c r="J53" i="90" a="1"/>
  <c r="J53" i="90" s="1"/>
  <c r="U53" i="90" s="1"/>
  <c r="I53" i="90" a="1"/>
  <c r="I53" i="90" s="1"/>
  <c r="E53" i="90" a="1"/>
  <c r="E53" i="90" s="1"/>
  <c r="H53" i="90" a="1"/>
  <c r="H53" i="90" s="1"/>
  <c r="F53" i="90" a="1"/>
  <c r="F53" i="90" s="1"/>
  <c r="H45" i="90" a="1"/>
  <c r="H45" i="90" s="1"/>
  <c r="H49" i="90" a="1"/>
  <c r="H49" i="90" s="1"/>
  <c r="E51" i="90" a="1"/>
  <c r="E51" i="90" s="1"/>
  <c r="J51" i="90" a="1"/>
  <c r="J51" i="90" s="1"/>
  <c r="U52" i="90" s="1"/>
  <c r="J48" i="90" a="1"/>
  <c r="J48" i="90" s="1"/>
  <c r="E46" i="90" a="1"/>
  <c r="E46" i="90" s="1"/>
  <c r="J47" i="90" a="1"/>
  <c r="J47" i="90" s="1"/>
  <c r="J49" i="90" a="1"/>
  <c r="J49" i="90" s="1"/>
  <c r="G50" i="90" a="1"/>
  <c r="G50" i="90" s="1"/>
  <c r="F48" i="90" a="1"/>
  <c r="F48" i="90" s="1"/>
  <c r="G49" i="90" a="1"/>
  <c r="G49" i="90" s="1"/>
  <c r="H51" i="90" a="1"/>
  <c r="H51" i="90" s="1"/>
  <c r="F47" i="90" a="1"/>
  <c r="F47" i="90" s="1"/>
  <c r="J46" i="90" a="1"/>
  <c r="J46" i="90" s="1"/>
  <c r="F51" i="90" a="1"/>
  <c r="F51" i="90" s="1"/>
  <c r="E47" i="90" a="1"/>
  <c r="E47" i="90" s="1"/>
  <c r="G48" i="90" a="1"/>
  <c r="G48" i="90" s="1"/>
  <c r="I46" i="90" a="1"/>
  <c r="I46" i="90" s="1"/>
  <c r="I47" i="90" a="1"/>
  <c r="I47" i="90" s="1"/>
  <c r="H48" i="90" a="1"/>
  <c r="H48" i="90" s="1"/>
  <c r="I48" i="90" a="1"/>
  <c r="I48" i="90" s="1"/>
  <c r="E48" i="90" a="1"/>
  <c r="E48" i="90" s="1"/>
  <c r="I51" i="90" a="1"/>
  <c r="I51" i="90" s="1"/>
  <c r="H47" i="90" a="1"/>
  <c r="H47" i="90" s="1"/>
  <c r="E45" i="90" a="1"/>
  <c r="E45" i="90" s="1"/>
  <c r="G51" i="90" a="1"/>
  <c r="G51" i="90" s="1"/>
  <c r="G45" i="90" a="1"/>
  <c r="G45" i="90" s="1"/>
  <c r="F50" i="90" a="1"/>
  <c r="F50" i="90" s="1"/>
  <c r="F49" i="90" a="1"/>
  <c r="F49" i="90" s="1"/>
  <c r="I45" i="90" a="1"/>
  <c r="I45" i="90" s="1"/>
  <c r="D109" i="89"/>
  <c r="B100" i="89"/>
  <c r="H46" i="90" a="1"/>
  <c r="H46" i="90" s="1"/>
  <c r="F46" i="90" a="1"/>
  <c r="F46" i="90" s="1"/>
  <c r="J45" i="90" a="1"/>
  <c r="J45" i="90" s="1"/>
  <c r="I52" i="90" a="1"/>
  <c r="I52" i="90" s="1"/>
  <c r="E50" i="90" a="1"/>
  <c r="E50" i="90" s="1"/>
  <c r="H41" i="90" a="1"/>
  <c r="H41" i="90" s="1"/>
  <c r="J41" i="90" a="1"/>
  <c r="J41" i="90" s="1"/>
  <c r="I41" i="90" a="1"/>
  <c r="I41" i="90" s="1"/>
  <c r="G41" i="90" a="1"/>
  <c r="G41" i="90" s="1"/>
  <c r="F41" i="90" a="1"/>
  <c r="F41" i="90" s="1"/>
  <c r="E41" i="90" a="1"/>
  <c r="E41" i="90" s="1"/>
  <c r="H33" i="90" a="1"/>
  <c r="H33" i="90" s="1"/>
  <c r="H35" i="90" a="1"/>
  <c r="H35" i="90" s="1"/>
  <c r="G34" i="90" a="1"/>
  <c r="G34" i="90" s="1"/>
  <c r="J36" i="90" a="1"/>
  <c r="J36" i="90" s="1"/>
  <c r="I38" i="90" a="1"/>
  <c r="I38" i="90" s="1"/>
  <c r="F33" i="90" a="1"/>
  <c r="F33" i="90" s="1"/>
  <c r="J34" i="90" a="1"/>
  <c r="J34" i="90" s="1"/>
  <c r="E35" i="90" a="1"/>
  <c r="E35" i="90" s="1"/>
  <c r="G36" i="90" a="1"/>
  <c r="G36" i="90" s="1"/>
  <c r="I36" i="90" a="1"/>
  <c r="I36" i="90" s="1"/>
  <c r="J39" i="90" a="1"/>
  <c r="J39" i="90" s="1"/>
  <c r="I33" i="90" a="1"/>
  <c r="I33" i="90" s="1"/>
  <c r="H36" i="90" a="1"/>
  <c r="H36" i="90" s="1"/>
  <c r="G33" i="90" a="1"/>
  <c r="G33" i="90" s="1"/>
  <c r="F38" i="90" a="1"/>
  <c r="F38" i="90" s="1"/>
  <c r="G38" i="90" a="1"/>
  <c r="G38" i="90" s="1"/>
  <c r="H39" i="90" a="1"/>
  <c r="H39" i="90" s="1"/>
  <c r="F35" i="90" a="1"/>
  <c r="F35" i="90" s="1"/>
  <c r="G37" i="90" a="1"/>
  <c r="G37" i="90" s="1"/>
  <c r="G39" i="90" a="1"/>
  <c r="G39" i="90" s="1"/>
  <c r="E37" i="90" a="1"/>
  <c r="E37" i="90" s="1"/>
  <c r="F39" i="90" a="1"/>
  <c r="F39" i="90" s="1"/>
  <c r="G35" i="90" a="1"/>
  <c r="G35" i="90" s="1"/>
  <c r="F36" i="90" a="1"/>
  <c r="F36" i="90" s="1"/>
  <c r="H34" i="90" a="1"/>
  <c r="H34" i="90" s="1"/>
  <c r="I37" i="90" a="1"/>
  <c r="I37" i="90" s="1"/>
  <c r="J38" i="90" a="1"/>
  <c r="J38" i="90" s="1"/>
  <c r="F34" i="90" a="1"/>
  <c r="F34" i="90" s="1"/>
  <c r="E36" i="90" a="1"/>
  <c r="E36" i="90" s="1"/>
  <c r="I34" i="90" a="1"/>
  <c r="I34" i="90" s="1"/>
  <c r="J35" i="90" a="1"/>
  <c r="J35" i="90" s="1"/>
  <c r="J33" i="90" a="1"/>
  <c r="J33" i="90" s="1"/>
  <c r="H38" i="90" a="1"/>
  <c r="H38" i="90" s="1"/>
  <c r="E34" i="90" a="1"/>
  <c r="E34" i="90" s="1"/>
  <c r="H37" i="90" a="1"/>
  <c r="H37" i="90" s="1"/>
  <c r="I39" i="90" a="1"/>
  <c r="I39" i="90" s="1"/>
  <c r="F37" i="90" a="1"/>
  <c r="F37" i="90" s="1"/>
  <c r="J37" i="90" a="1"/>
  <c r="J37" i="90" s="1"/>
  <c r="I49" i="90" a="1"/>
  <c r="I49" i="90" s="1"/>
  <c r="H52" i="90" a="1"/>
  <c r="H52" i="90" s="1"/>
  <c r="E40" i="90" a="1"/>
  <c r="E40" i="90" s="1"/>
  <c r="P40" i="90" s="1"/>
  <c r="B84" i="89"/>
  <c r="D93" i="89"/>
  <c r="I60" i="90" a="1"/>
  <c r="I60" i="90" s="1"/>
  <c r="I64" i="90" a="1"/>
  <c r="I64" i="90" s="1"/>
  <c r="R8" i="89"/>
  <c r="Q1" i="89"/>
  <c r="F52" i="90" a="1"/>
  <c r="F52" i="90" s="1"/>
  <c r="J40" i="90" a="1"/>
  <c r="J40" i="90" s="1"/>
  <c r="E52" i="90" a="1"/>
  <c r="E52" i="90" s="1"/>
  <c r="F59" i="90" a="1"/>
  <c r="F59" i="90" s="1"/>
  <c r="B85" i="89"/>
  <c r="D94" i="89"/>
  <c r="F40" i="90" a="1"/>
  <c r="F40" i="90" s="1"/>
  <c r="E61" i="90" a="1"/>
  <c r="E61" i="90" s="1"/>
  <c r="E77" i="90" a="1"/>
  <c r="E77" i="90" s="1"/>
  <c r="I77" i="90" a="1"/>
  <c r="I77" i="90" s="1"/>
  <c r="H77" i="90" a="1"/>
  <c r="H77" i="90" s="1"/>
  <c r="G77" i="90" a="1"/>
  <c r="G77" i="90" s="1"/>
  <c r="F77" i="90" a="1"/>
  <c r="F77" i="90" s="1"/>
  <c r="J77" i="90" a="1"/>
  <c r="J77" i="90" s="1"/>
  <c r="J70" i="90" a="1"/>
  <c r="J70" i="90" s="1"/>
  <c r="E70" i="90" a="1"/>
  <c r="E70" i="90" s="1"/>
  <c r="I72" i="90" a="1"/>
  <c r="I72" i="90" s="1"/>
  <c r="H70" i="90" a="1"/>
  <c r="H70" i="90" s="1"/>
  <c r="S71" i="90" s="1"/>
  <c r="G71" i="90" a="1"/>
  <c r="G71" i="90" s="1"/>
  <c r="I71" i="90" a="1"/>
  <c r="I71" i="90" s="1"/>
  <c r="H69" i="90" a="1"/>
  <c r="H69" i="90" s="1"/>
  <c r="E69" i="90" a="1"/>
  <c r="E69" i="90" s="1"/>
  <c r="I70" i="90" a="1"/>
  <c r="I70" i="90" s="1"/>
  <c r="F70" i="90" a="1"/>
  <c r="F70" i="90" s="1"/>
  <c r="I74" i="90" a="1"/>
  <c r="I74" i="90" s="1"/>
  <c r="H75" i="90" a="1"/>
  <c r="H75" i="90" s="1"/>
  <c r="G69" i="90" a="1"/>
  <c r="G69" i="90" s="1"/>
  <c r="F74" i="90" a="1"/>
  <c r="F74" i="90" s="1"/>
  <c r="F69" i="90" a="1"/>
  <c r="F69" i="90" s="1"/>
  <c r="E74" i="90" a="1"/>
  <c r="E74" i="90" s="1"/>
  <c r="H73" i="90" a="1"/>
  <c r="H73" i="90" s="1"/>
  <c r="F71" i="90" a="1"/>
  <c r="F71" i="90" s="1"/>
  <c r="J74" i="90" a="1"/>
  <c r="J74" i="90" s="1"/>
  <c r="J71" i="90" a="1"/>
  <c r="J71" i="90" s="1"/>
  <c r="F75" i="90" a="1"/>
  <c r="F75" i="90" s="1"/>
  <c r="H74" i="90" a="1"/>
  <c r="H74" i="90" s="1"/>
  <c r="J69" i="90" a="1"/>
  <c r="J69" i="90" s="1"/>
  <c r="H59" i="90" a="1"/>
  <c r="H59" i="90" s="1"/>
  <c r="J64" i="90" a="1"/>
  <c r="J64" i="90" s="1"/>
  <c r="H50" i="90" a="1"/>
  <c r="H50" i="90" s="1"/>
  <c r="B86" i="89"/>
  <c r="D95" i="89"/>
  <c r="E49" i="90" a="1"/>
  <c r="E49" i="90" s="1"/>
  <c r="G46" i="90" a="1"/>
  <c r="G46" i="90" s="1"/>
  <c r="E62" i="90" a="1"/>
  <c r="E62" i="90" s="1"/>
  <c r="D119" i="89"/>
  <c r="B119" i="89" s="1"/>
  <c r="B110" i="89"/>
  <c r="U71" i="88"/>
  <c r="Q51" i="88"/>
  <c r="T75" i="88"/>
  <c r="P46" i="88"/>
  <c r="Q74" i="88"/>
  <c r="T58" i="88"/>
  <c r="S52" i="88"/>
  <c r="H19" i="88" a="1"/>
  <c r="H19" i="88" s="1"/>
  <c r="I19" i="88" a="1"/>
  <c r="I19" i="88" s="1"/>
  <c r="G19" i="88" a="1"/>
  <c r="G19" i="88" s="1"/>
  <c r="E19" i="88" a="1"/>
  <c r="E19" i="88" s="1"/>
  <c r="F19" i="88" a="1"/>
  <c r="F19" i="88" s="1"/>
  <c r="U49" i="88"/>
  <c r="D95" i="87"/>
  <c r="B86" i="87"/>
  <c r="E86" i="88" a="1"/>
  <c r="E86" i="88" s="1"/>
  <c r="D109" i="87"/>
  <c r="B100" i="87"/>
  <c r="U61" i="88"/>
  <c r="S48" i="88"/>
  <c r="I86" i="88" a="1"/>
  <c r="I86" i="88" s="1"/>
  <c r="H86" i="88" s="1"/>
  <c r="Q75" i="88"/>
  <c r="G84" i="88" a="1"/>
  <c r="G84" i="88" s="1"/>
  <c r="T46" i="88"/>
  <c r="G89" i="88" a="1"/>
  <c r="G89" i="88" s="1"/>
  <c r="I91" i="88" a="1"/>
  <c r="I91" i="88" s="1"/>
  <c r="H91" i="88" s="1"/>
  <c r="J91" i="88" s="1"/>
  <c r="T72" i="88"/>
  <c r="G77" i="88" a="1"/>
  <c r="G77" i="88" s="1"/>
  <c r="F77" i="88" a="1"/>
  <c r="F77" i="88" s="1"/>
  <c r="I77" i="88" a="1"/>
  <c r="I77" i="88" s="1"/>
  <c r="H77" i="88" a="1"/>
  <c r="H77" i="88" s="1"/>
  <c r="E77" i="88" a="1"/>
  <c r="E77" i="88" s="1"/>
  <c r="J77" i="88" a="1"/>
  <c r="J77" i="88" s="1"/>
  <c r="U77" i="88" s="1"/>
  <c r="E69" i="88" a="1"/>
  <c r="E69" i="88" s="1"/>
  <c r="P70" i="88" s="1"/>
  <c r="F69" i="88" a="1"/>
  <c r="F69" i="88" s="1"/>
  <c r="G75" i="88" a="1"/>
  <c r="G75" i="88" s="1"/>
  <c r="G72" i="88" a="1"/>
  <c r="G72" i="88" s="1"/>
  <c r="G73" i="88" a="1"/>
  <c r="G73" i="88" s="1"/>
  <c r="H71" i="88" a="1"/>
  <c r="H71" i="88" s="1"/>
  <c r="S71" i="88" s="1"/>
  <c r="F72" i="88" a="1"/>
  <c r="F72" i="88" s="1"/>
  <c r="Q73" i="88" s="1"/>
  <c r="I70" i="88" a="1"/>
  <c r="I70" i="88" s="1"/>
  <c r="T71" i="88" s="1"/>
  <c r="J69" i="88" a="1"/>
  <c r="J69" i="88" s="1"/>
  <c r="U70" i="88" s="1"/>
  <c r="E74" i="88" a="1"/>
  <c r="E74" i="88" s="1"/>
  <c r="P75" i="88" s="1"/>
  <c r="J74" i="88" a="1"/>
  <c r="J74" i="88" s="1"/>
  <c r="J75" i="88" a="1"/>
  <c r="J75" i="88" s="1"/>
  <c r="U76" i="88" s="1"/>
  <c r="H72" i="88" a="1"/>
  <c r="H72" i="88" s="1"/>
  <c r="G70" i="88" a="1"/>
  <c r="G70" i="88" s="1"/>
  <c r="R71" i="88" s="1"/>
  <c r="E71" i="88" a="1"/>
  <c r="E71" i="88" s="1"/>
  <c r="E72" i="88" a="1"/>
  <c r="E72" i="88" s="1"/>
  <c r="P73" i="88" s="1"/>
  <c r="H75" i="88" a="1"/>
  <c r="H75" i="88" s="1"/>
  <c r="S76" i="88" s="1"/>
  <c r="H73" i="88" a="1"/>
  <c r="H73" i="88" s="1"/>
  <c r="S74" i="88" s="1"/>
  <c r="S60" i="88"/>
  <c r="P71" i="88"/>
  <c r="P51" i="88"/>
  <c r="S77" i="88"/>
  <c r="Q52" i="88"/>
  <c r="J106" i="88" a="1"/>
  <c r="J106" i="88" s="1"/>
  <c r="I106" i="88" a="1"/>
  <c r="I106" i="88" s="1"/>
  <c r="G106" i="88" a="1"/>
  <c r="G106" i="88" s="1"/>
  <c r="F106" i="88" a="1"/>
  <c r="F106" i="88" s="1"/>
  <c r="E106" i="88" a="1"/>
  <c r="E106" i="88" s="1"/>
  <c r="H106" i="88" a="1"/>
  <c r="H106" i="88" s="1"/>
  <c r="F98" i="88" a="1"/>
  <c r="F98" i="88" s="1"/>
  <c r="F100" i="88" a="1"/>
  <c r="F100" i="88" s="1"/>
  <c r="G99" i="88" a="1"/>
  <c r="G99" i="88" s="1"/>
  <c r="H99" i="88" a="1"/>
  <c r="H99" i="88" s="1"/>
  <c r="F99" i="88" a="1"/>
  <c r="F99" i="88" s="1"/>
  <c r="J99" i="88" a="1"/>
  <c r="J99" i="88" s="1"/>
  <c r="I99" i="88" a="1"/>
  <c r="I99" i="88" s="1"/>
  <c r="G57" i="88" a="1"/>
  <c r="G57" i="88" s="1"/>
  <c r="G50" i="88" a="1"/>
  <c r="G50" i="88" s="1"/>
  <c r="J45" i="88" a="1"/>
  <c r="J45" i="88" s="1"/>
  <c r="U46" i="88" s="1"/>
  <c r="E102" i="88" a="1"/>
  <c r="E102" i="88" s="1"/>
  <c r="I89" i="88" a="1"/>
  <c r="I89" i="88" s="1"/>
  <c r="H89" i="88" s="1"/>
  <c r="E91" i="88" a="1"/>
  <c r="E91" i="88" s="1"/>
  <c r="H69" i="88" a="1"/>
  <c r="H69" i="88" s="1"/>
  <c r="S70" i="88" s="1"/>
  <c r="F76" i="88" a="1"/>
  <c r="F76" i="88" s="1"/>
  <c r="D98" i="87"/>
  <c r="B89" i="87"/>
  <c r="D119" i="87"/>
  <c r="B119" i="87" s="1"/>
  <c r="B110" i="87"/>
  <c r="B90" i="87"/>
  <c r="D99" i="87"/>
  <c r="T60" i="88"/>
  <c r="H65" i="88" a="1"/>
  <c r="H65" i="88" s="1"/>
  <c r="S65" i="88" s="1"/>
  <c r="G65" i="88" a="1"/>
  <c r="G65" i="88" s="1"/>
  <c r="R65" i="88" s="1"/>
  <c r="I65" i="88" a="1"/>
  <c r="I65" i="88" s="1"/>
  <c r="T65" i="88" s="1"/>
  <c r="F65" i="88" a="1"/>
  <c r="F65" i="88" s="1"/>
  <c r="J65" i="88" a="1"/>
  <c r="J65" i="88" s="1"/>
  <c r="U65" i="88" s="1"/>
  <c r="E65" i="88" a="1"/>
  <c r="E65" i="88" s="1"/>
  <c r="P65" i="88" s="1"/>
  <c r="H57" i="88" a="1"/>
  <c r="H57" i="88" s="1"/>
  <c r="F61" i="88" a="1"/>
  <c r="F61" i="88" s="1"/>
  <c r="Q62" i="88" s="1"/>
  <c r="G58" i="88" a="1"/>
  <c r="G58" i="88" s="1"/>
  <c r="R59" i="88" s="1"/>
  <c r="I62" i="88" a="1"/>
  <c r="I62" i="88" s="1"/>
  <c r="T63" i="88" s="1"/>
  <c r="H58" i="88" a="1"/>
  <c r="H58" i="88" s="1"/>
  <c r="S59" i="88" s="1"/>
  <c r="E62" i="88" a="1"/>
  <c r="E62" i="88" s="1"/>
  <c r="F63" i="88" a="1"/>
  <c r="F63" i="88" s="1"/>
  <c r="Q64" i="88" s="1"/>
  <c r="H63" i="88" a="1"/>
  <c r="H63" i="88" s="1"/>
  <c r="S64" i="88" s="1"/>
  <c r="G61" i="88" a="1"/>
  <c r="G61" i="88" s="1"/>
  <c r="R62" i="88" s="1"/>
  <c r="H61" i="88" a="1"/>
  <c r="H61" i="88" s="1"/>
  <c r="S62" i="88" s="1"/>
  <c r="F59" i="88" a="1"/>
  <c r="F59" i="88" s="1"/>
  <c r="Q60" i="88" s="1"/>
  <c r="G63" i="88" a="1"/>
  <c r="G63" i="88" s="1"/>
  <c r="R64" i="88" s="1"/>
  <c r="J57" i="88" a="1"/>
  <c r="J57" i="88" s="1"/>
  <c r="U58" i="88" s="1"/>
  <c r="G60" i="88" a="1"/>
  <c r="G60" i="88" s="1"/>
  <c r="I61" i="88" a="1"/>
  <c r="I61" i="88" s="1"/>
  <c r="T61" i="88" s="1"/>
  <c r="J61" i="88" a="1"/>
  <c r="J61" i="88" s="1"/>
  <c r="U62" i="88" s="1"/>
  <c r="E58" i="88" a="1"/>
  <c r="E58" i="88" s="1"/>
  <c r="J59" i="88" a="1"/>
  <c r="J59" i="88" s="1"/>
  <c r="U60" i="88" s="1"/>
  <c r="E61" i="88" a="1"/>
  <c r="E61" i="88" s="1"/>
  <c r="P62" i="88" s="1"/>
  <c r="J63" i="88" a="1"/>
  <c r="J63" i="88" s="1"/>
  <c r="U64" i="88" s="1"/>
  <c r="E63" i="88" a="1"/>
  <c r="E63" i="88" s="1"/>
  <c r="P64" i="88" s="1"/>
  <c r="E59" i="88" a="1"/>
  <c r="E59" i="88" s="1"/>
  <c r="P60" i="88" s="1"/>
  <c r="F57" i="88" a="1"/>
  <c r="F57" i="88" s="1"/>
  <c r="Q58" i="88" s="1"/>
  <c r="D103" i="87"/>
  <c r="B94" i="87"/>
  <c r="T49" i="88"/>
  <c r="F46" i="88" a="1"/>
  <c r="F46" i="88" s="1"/>
  <c r="Q47" i="88" s="1"/>
  <c r="F89" i="88" a="1"/>
  <c r="F89" i="88" s="1"/>
  <c r="F91" i="88" a="1"/>
  <c r="F91" i="88" s="1"/>
  <c r="G74" i="88" a="1"/>
  <c r="G74" i="88" s="1"/>
  <c r="G76" i="88" a="1"/>
  <c r="G76" i="88" s="1"/>
  <c r="R77" i="88" s="1"/>
  <c r="W8" i="87"/>
  <c r="V1" i="87"/>
  <c r="D106" i="87"/>
  <c r="B97" i="87"/>
  <c r="R72" i="88"/>
  <c r="R60" i="88"/>
  <c r="T73" i="88"/>
  <c r="B102" i="87"/>
  <c r="D111" i="87"/>
  <c r="B111" i="87" s="1"/>
  <c r="P58" i="88"/>
  <c r="Q46" i="88"/>
  <c r="S51" i="88"/>
  <c r="F87" i="88" a="1"/>
  <c r="F87" i="88" s="1"/>
  <c r="H74" i="88" a="1"/>
  <c r="H74" i="88" s="1"/>
  <c r="I76" i="88" a="1"/>
  <c r="I76" i="88" s="1"/>
  <c r="T76" i="88" s="1"/>
  <c r="G92" i="88" a="1"/>
  <c r="G92" i="88" s="1"/>
  <c r="F92" i="88" a="1"/>
  <c r="F92" i="88" s="1"/>
  <c r="I92" i="88" a="1"/>
  <c r="I92" i="88" s="1"/>
  <c r="H92" i="88" s="1"/>
  <c r="E92" i="88" a="1"/>
  <c r="E92" i="88" s="1"/>
  <c r="I85" i="88" a="1"/>
  <c r="I85" i="88" s="1"/>
  <c r="H85" i="88" s="1"/>
  <c r="F88" i="88" a="1"/>
  <c r="F88" i="88" s="1"/>
  <c r="I84" i="88" a="1"/>
  <c r="I84" i="88" s="1"/>
  <c r="H84" i="88" s="1"/>
  <c r="E90" i="88" a="1"/>
  <c r="E90" i="88" s="1"/>
  <c r="E85" i="88" a="1"/>
  <c r="E85" i="88" s="1"/>
  <c r="F90" i="88" a="1"/>
  <c r="F90" i="88" s="1"/>
  <c r="G86" i="88" a="1"/>
  <c r="G86" i="88" s="1"/>
  <c r="J86" i="88" s="1"/>
  <c r="I90" i="88" a="1"/>
  <c r="I90" i="88" s="1"/>
  <c r="H90" i="88" s="1"/>
  <c r="G88" i="88" a="1"/>
  <c r="G88" i="88" s="1"/>
  <c r="J88" i="88" s="1"/>
  <c r="E88" i="88" a="1"/>
  <c r="E88" i="88" s="1"/>
  <c r="G90" i="88" a="1"/>
  <c r="G90" i="88" s="1"/>
  <c r="J90" i="88" s="1"/>
  <c r="G87" i="88" a="1"/>
  <c r="G87" i="88" s="1"/>
  <c r="J87" i="88" s="1"/>
  <c r="E84" i="88" a="1"/>
  <c r="E84" i="88" s="1"/>
  <c r="T53" i="88"/>
  <c r="T74" i="88"/>
  <c r="Q48" i="88"/>
  <c r="G85" i="88" a="1"/>
  <c r="G85" i="88" s="1"/>
  <c r="F86" i="88" a="1"/>
  <c r="F86" i="88" s="1"/>
  <c r="Q65" i="88"/>
  <c r="D105" i="87"/>
  <c r="B96" i="87"/>
  <c r="S47" i="88"/>
  <c r="I53" i="88" a="1"/>
  <c r="I53" i="88" s="1"/>
  <c r="H53" i="88" a="1"/>
  <c r="H53" i="88" s="1"/>
  <c r="S53" i="88" s="1"/>
  <c r="F53" i="88" a="1"/>
  <c r="F53" i="88" s="1"/>
  <c r="Q53" i="88" s="1"/>
  <c r="E53" i="88" a="1"/>
  <c r="E53" i="88" s="1"/>
  <c r="P53" i="88" s="1"/>
  <c r="J53" i="88" a="1"/>
  <c r="J53" i="88" s="1"/>
  <c r="U53" i="88" s="1"/>
  <c r="G53" i="88" a="1"/>
  <c r="G53" i="88" s="1"/>
  <c r="R53" i="88" s="1"/>
  <c r="J47" i="88" a="1"/>
  <c r="J47" i="88" s="1"/>
  <c r="U48" i="88" s="1"/>
  <c r="G51" i="88" a="1"/>
  <c r="G51" i="88" s="1"/>
  <c r="R52" i="88" s="1"/>
  <c r="F49" i="88" a="1"/>
  <c r="F49" i="88" s="1"/>
  <c r="Q50" i="88" s="1"/>
  <c r="I47" i="88" a="1"/>
  <c r="I47" i="88" s="1"/>
  <c r="T48" i="88" s="1"/>
  <c r="J49" i="88" a="1"/>
  <c r="J49" i="88" s="1"/>
  <c r="U50" i="88" s="1"/>
  <c r="H49" i="88" a="1"/>
  <c r="H49" i="88" s="1"/>
  <c r="S50" i="88" s="1"/>
  <c r="G46" i="88" a="1"/>
  <c r="G46" i="88" s="1"/>
  <c r="R47" i="88" s="1"/>
  <c r="E51" i="88" a="1"/>
  <c r="E51" i="88" s="1"/>
  <c r="P52" i="88" s="1"/>
  <c r="E47" i="88" a="1"/>
  <c r="E47" i="88" s="1"/>
  <c r="P47" i="88" s="1"/>
  <c r="E49" i="88" a="1"/>
  <c r="E49" i="88" s="1"/>
  <c r="P50" i="88" s="1"/>
  <c r="G48" i="88" a="1"/>
  <c r="G48" i="88" s="1"/>
  <c r="R49" i="88" s="1"/>
  <c r="J51" i="88" a="1"/>
  <c r="J51" i="88" s="1"/>
  <c r="U52" i="88" s="1"/>
  <c r="E48" i="88" a="1"/>
  <c r="E48" i="88" s="1"/>
  <c r="I51" i="88" a="1"/>
  <c r="I51" i="88" s="1"/>
  <c r="T52" i="88" s="1"/>
  <c r="G49" i="88" a="1"/>
  <c r="G49" i="88" s="1"/>
  <c r="E89" i="88" a="1"/>
  <c r="E89" i="88" s="1"/>
  <c r="J72" i="88" a="1"/>
  <c r="J72" i="88" s="1"/>
  <c r="U73" i="88" s="1"/>
  <c r="F70" i="88" a="1"/>
  <c r="F70" i="88" s="1"/>
  <c r="Q71" i="88" s="1"/>
  <c r="E76" i="88" a="1"/>
  <c r="E76" i="88" s="1"/>
  <c r="P76" i="88" s="1"/>
  <c r="I102" i="88" a="1"/>
  <c r="I102" i="88" s="1"/>
  <c r="T35" i="76"/>
  <c r="Q62" i="76"/>
  <c r="U48" i="76"/>
  <c r="Q38" i="76"/>
  <c r="P61" i="76"/>
  <c r="S37" i="76"/>
  <c r="U37" i="76"/>
  <c r="R40" i="76"/>
  <c r="S63" i="76"/>
  <c r="S48" i="76"/>
  <c r="U47" i="76"/>
  <c r="T49" i="76"/>
  <c r="P36" i="76"/>
  <c r="I18" i="76" a="1"/>
  <c r="I18" i="76" s="1"/>
  <c r="H18" i="76" a="1"/>
  <c r="H18" i="76" s="1"/>
  <c r="E18" i="76" a="1"/>
  <c r="E18" i="76" s="1"/>
  <c r="F18" i="76" a="1"/>
  <c r="F18" i="76" s="1"/>
  <c r="G18" i="76" a="1"/>
  <c r="G18" i="76" s="1"/>
  <c r="U35" i="76"/>
  <c r="R35" i="76"/>
  <c r="R76" i="76"/>
  <c r="D99" i="75"/>
  <c r="B90" i="75"/>
  <c r="P60" i="76"/>
  <c r="H76" i="76" a="1"/>
  <c r="H76" i="76" s="1"/>
  <c r="Q58" i="76"/>
  <c r="P63" i="76"/>
  <c r="I71" i="76" a="1"/>
  <c r="I71" i="76" s="1"/>
  <c r="I76" i="76" a="1"/>
  <c r="I76" i="76" s="1"/>
  <c r="T76" i="76" s="1"/>
  <c r="R37" i="76"/>
  <c r="P48" i="76"/>
  <c r="U49" i="76"/>
  <c r="Q63" i="76"/>
  <c r="E37" i="76" a="1"/>
  <c r="E37" i="76" s="1"/>
  <c r="P38" i="76" s="1"/>
  <c r="G74" i="76" a="1"/>
  <c r="G74" i="76" s="1"/>
  <c r="R75" i="76" s="1"/>
  <c r="J76" i="76" a="1"/>
  <c r="J76" i="76" s="1"/>
  <c r="S64" i="76"/>
  <c r="F34" i="76" a="1"/>
  <c r="F34" i="76" s="1"/>
  <c r="E34" i="76" a="1"/>
  <c r="E34" i="76" s="1"/>
  <c r="P35" i="76" s="1"/>
  <c r="O8" i="75"/>
  <c r="N1" i="75"/>
  <c r="R38" i="76"/>
  <c r="Q59" i="76"/>
  <c r="Q48" i="76"/>
  <c r="G73" i="76" a="1"/>
  <c r="G73" i="76" s="1"/>
  <c r="R74" i="76" s="1"/>
  <c r="T60" i="76"/>
  <c r="Q47" i="76"/>
  <c r="U59" i="76"/>
  <c r="B89" i="75"/>
  <c r="D98" i="75"/>
  <c r="G69" i="76" a="1"/>
  <c r="G69" i="76" s="1"/>
  <c r="S47" i="76"/>
  <c r="P53" i="76"/>
  <c r="G71" i="76" a="1"/>
  <c r="G71" i="76" s="1"/>
  <c r="B92" i="75"/>
  <c r="D101" i="75"/>
  <c r="B104" i="75"/>
  <c r="D113" i="75"/>
  <c r="B113" i="75" s="1"/>
  <c r="R47" i="76"/>
  <c r="S40" i="76"/>
  <c r="J85" i="76"/>
  <c r="S38" i="76"/>
  <c r="H41" i="76" a="1"/>
  <c r="H41" i="76" s="1"/>
  <c r="S41" i="76" s="1"/>
  <c r="G41" i="76" a="1"/>
  <c r="G41" i="76" s="1"/>
  <c r="R41" i="76" s="1"/>
  <c r="J41" i="76" a="1"/>
  <c r="J41" i="76" s="1"/>
  <c r="I41" i="76" a="1"/>
  <c r="I41" i="76" s="1"/>
  <c r="T41" i="76" s="1"/>
  <c r="E41" i="76" a="1"/>
  <c r="E41" i="76" s="1"/>
  <c r="P41" i="76" s="1"/>
  <c r="F41" i="76" a="1"/>
  <c r="F41" i="76" s="1"/>
  <c r="Q41" i="76" s="1"/>
  <c r="J33" i="76" a="1"/>
  <c r="J33" i="76" s="1"/>
  <c r="U34" i="76" s="1"/>
  <c r="H33" i="76" a="1"/>
  <c r="H33" i="76" s="1"/>
  <c r="S34" i="76" s="1"/>
  <c r="E33" i="76" a="1"/>
  <c r="E33" i="76" s="1"/>
  <c r="F36" i="76" a="1"/>
  <c r="F36" i="76" s="1"/>
  <c r="Q37" i="76" s="1"/>
  <c r="J39" i="76" a="1"/>
  <c r="J39" i="76" s="1"/>
  <c r="E39" i="76" a="1"/>
  <c r="E39" i="76" s="1"/>
  <c r="P40" i="76" s="1"/>
  <c r="G38" i="76" a="1"/>
  <c r="G38" i="76" s="1"/>
  <c r="R39" i="76" s="1"/>
  <c r="P62" i="76"/>
  <c r="T47" i="76"/>
  <c r="P50" i="76"/>
  <c r="G53" i="76" a="1"/>
  <c r="G53" i="76" s="1"/>
  <c r="F53" i="76" a="1"/>
  <c r="F53" i="76" s="1"/>
  <c r="Q53" i="76" s="1"/>
  <c r="E53" i="76" a="1"/>
  <c r="E53" i="76" s="1"/>
  <c r="J53" i="76" a="1"/>
  <c r="J53" i="76" s="1"/>
  <c r="U53" i="76" s="1"/>
  <c r="H53" i="76" a="1"/>
  <c r="H53" i="76" s="1"/>
  <c r="S53" i="76" s="1"/>
  <c r="I53" i="76" a="1"/>
  <c r="I53" i="76" s="1"/>
  <c r="T53" i="76" s="1"/>
  <c r="F45" i="76" a="1"/>
  <c r="F45" i="76" s="1"/>
  <c r="Q46" i="76" s="1"/>
  <c r="G47" i="76" a="1"/>
  <c r="G47" i="76" s="1"/>
  <c r="G48" i="76" a="1"/>
  <c r="G48" i="76" s="1"/>
  <c r="R49" i="76" s="1"/>
  <c r="F50" i="76" a="1"/>
  <c r="F50" i="76" s="1"/>
  <c r="F48" i="76" a="1"/>
  <c r="F48" i="76" s="1"/>
  <c r="Q49" i="76" s="1"/>
  <c r="I51" i="76" a="1"/>
  <c r="I51" i="76" s="1"/>
  <c r="T52" i="76" s="1"/>
  <c r="E51" i="76" a="1"/>
  <c r="E51" i="76" s="1"/>
  <c r="P52" i="76" s="1"/>
  <c r="J51" i="76" a="1"/>
  <c r="J51" i="76" s="1"/>
  <c r="U52" i="76" s="1"/>
  <c r="H49" i="76" a="1"/>
  <c r="H49" i="76" s="1"/>
  <c r="S50" i="76" s="1"/>
  <c r="J45" i="76" a="1"/>
  <c r="J45" i="76" s="1"/>
  <c r="U46" i="76" s="1"/>
  <c r="F51" i="76" a="1"/>
  <c r="F51" i="76" s="1"/>
  <c r="Q52" i="76" s="1"/>
  <c r="G51" i="76" a="1"/>
  <c r="G51" i="76" s="1"/>
  <c r="R52" i="76" s="1"/>
  <c r="H51" i="76" a="1"/>
  <c r="H51" i="76" s="1"/>
  <c r="S52" i="76" s="1"/>
  <c r="F49" i="76" a="1"/>
  <c r="F49" i="76" s="1"/>
  <c r="I39" i="76" a="1"/>
  <c r="I39" i="76" s="1"/>
  <c r="T40" i="76" s="1"/>
  <c r="J86" i="76"/>
  <c r="E74" i="76" a="1"/>
  <c r="E74" i="76" s="1"/>
  <c r="P75" i="76" s="1"/>
  <c r="J38" i="76" a="1"/>
  <c r="J38" i="76" s="1"/>
  <c r="G35" i="76" a="1"/>
  <c r="G35" i="76" s="1"/>
  <c r="R36" i="76" s="1"/>
  <c r="J40" i="76" a="1"/>
  <c r="J40" i="76" s="1"/>
  <c r="U41" i="76" s="1"/>
  <c r="R65" i="76"/>
  <c r="T65" i="76"/>
  <c r="U75" i="76"/>
  <c r="E77" i="76" a="1"/>
  <c r="E77" i="76" s="1"/>
  <c r="P77" i="76" s="1"/>
  <c r="G77" i="76" a="1"/>
  <c r="G77" i="76" s="1"/>
  <c r="H77" i="76" a="1"/>
  <c r="H77" i="76" s="1"/>
  <c r="F77" i="76" a="1"/>
  <c r="F77" i="76" s="1"/>
  <c r="Q77" i="76" s="1"/>
  <c r="I77" i="76" a="1"/>
  <c r="I77" i="76" s="1"/>
  <c r="J77" i="76" a="1"/>
  <c r="J77" i="76" s="1"/>
  <c r="J71" i="76" a="1"/>
  <c r="J71" i="76" s="1"/>
  <c r="G70" i="76" a="1"/>
  <c r="G70" i="76" s="1"/>
  <c r="H73" i="76" a="1"/>
  <c r="H73" i="76" s="1"/>
  <c r="S74" i="76" s="1"/>
  <c r="J70" i="76" a="1"/>
  <c r="J70" i="76" s="1"/>
  <c r="U71" i="76" s="1"/>
  <c r="E71" i="76" a="1"/>
  <c r="E71" i="76" s="1"/>
  <c r="P72" i="76" s="1"/>
  <c r="I72" i="76" a="1"/>
  <c r="I72" i="76" s="1"/>
  <c r="H72" i="76" a="1"/>
  <c r="H72" i="76" s="1"/>
  <c r="H75" i="76" a="1"/>
  <c r="H75" i="76" s="1"/>
  <c r="F70" i="76" a="1"/>
  <c r="F70" i="76" s="1"/>
  <c r="Q71" i="76" s="1"/>
  <c r="E73" i="76" a="1"/>
  <c r="E73" i="76" s="1"/>
  <c r="P73" i="76" s="1"/>
  <c r="J69" i="76" a="1"/>
  <c r="J69" i="76" s="1"/>
  <c r="E69" i="76" a="1"/>
  <c r="E69" i="76" s="1"/>
  <c r="E70" i="76" a="1"/>
  <c r="E70" i="76" s="1"/>
  <c r="H69" i="76" a="1"/>
  <c r="H69" i="76" s="1"/>
  <c r="F73" i="76" a="1"/>
  <c r="F73" i="76" s="1"/>
  <c r="Q74" i="76" s="1"/>
  <c r="I73" i="76" a="1"/>
  <c r="I73" i="76" s="1"/>
  <c r="I70" i="76" a="1"/>
  <c r="I70" i="76" s="1"/>
  <c r="F75" i="76" a="1"/>
  <c r="F75" i="76" s="1"/>
  <c r="Q76" i="76" s="1"/>
  <c r="G72" i="76" a="1"/>
  <c r="G72" i="76" s="1"/>
  <c r="S59" i="76"/>
  <c r="G76" i="76" a="1"/>
  <c r="G76" i="76" s="1"/>
  <c r="T34" i="76"/>
  <c r="J75" i="76" a="1"/>
  <c r="J75" i="76" s="1"/>
  <c r="S49" i="76"/>
  <c r="U58" i="76"/>
  <c r="U38" i="76"/>
  <c r="H70" i="76" a="1"/>
  <c r="H70" i="76" s="1"/>
  <c r="S71" i="76" s="1"/>
  <c r="B103" i="75"/>
  <c r="D112" i="75"/>
  <c r="B112" i="75" s="1"/>
  <c r="P46" i="76"/>
  <c r="U63" i="76"/>
  <c r="B84" i="75"/>
  <c r="D93" i="75"/>
  <c r="U62" i="76"/>
  <c r="R34" i="76"/>
  <c r="P37" i="76"/>
  <c r="T50" i="76"/>
  <c r="P65" i="76"/>
  <c r="Q40" i="76"/>
  <c r="I74" i="76" a="1"/>
  <c r="I74" i="76" s="1"/>
  <c r="T75" i="76" s="1"/>
  <c r="R62" i="76"/>
  <c r="R64" i="76"/>
  <c r="I45" i="76" a="1"/>
  <c r="I45" i="76" s="1"/>
  <c r="T46" i="76" s="1"/>
  <c r="H45" i="76" a="1"/>
  <c r="H45" i="76" s="1"/>
  <c r="S46" i="76" s="1"/>
  <c r="G52" i="76" a="1"/>
  <c r="G52" i="76" s="1"/>
  <c r="F65" i="76" a="1"/>
  <c r="F65" i="76" s="1"/>
  <c r="Q65" i="76" s="1"/>
  <c r="G65" i="76" a="1"/>
  <c r="G65" i="76" s="1"/>
  <c r="E65" i="76" a="1"/>
  <c r="E65" i="76" s="1"/>
  <c r="J65" i="76" a="1"/>
  <c r="J65" i="76" s="1"/>
  <c r="U65" i="76" s="1"/>
  <c r="I65" i="76" a="1"/>
  <c r="I65" i="76" s="1"/>
  <c r="H65" i="76" a="1"/>
  <c r="H65" i="76" s="1"/>
  <c r="S65" i="76" s="1"/>
  <c r="G58" i="76" a="1"/>
  <c r="G58" i="76" s="1"/>
  <c r="R59" i="76" s="1"/>
  <c r="H57" i="76" a="1"/>
  <c r="H57" i="76" s="1"/>
  <c r="S58" i="76" s="1"/>
  <c r="I61" i="76" a="1"/>
  <c r="I61" i="76" s="1"/>
  <c r="T62" i="76" s="1"/>
  <c r="E63" i="76" a="1"/>
  <c r="E63" i="76" s="1"/>
  <c r="P64" i="76" s="1"/>
  <c r="I58" i="76" a="1"/>
  <c r="I58" i="76" s="1"/>
  <c r="T59" i="76" s="1"/>
  <c r="E58" i="76" a="1"/>
  <c r="E58" i="76" s="1"/>
  <c r="P59" i="76" s="1"/>
  <c r="J60" i="76" a="1"/>
  <c r="J60" i="76" s="1"/>
  <c r="U61" i="76" s="1"/>
  <c r="G60" i="76" a="1"/>
  <c r="G60" i="76" s="1"/>
  <c r="R61" i="76" s="1"/>
  <c r="H61" i="76" a="1"/>
  <c r="H61" i="76" s="1"/>
  <c r="S62" i="76" s="1"/>
  <c r="H59" i="76" a="1"/>
  <c r="H59" i="76" s="1"/>
  <c r="S60" i="76" s="1"/>
  <c r="I60" i="76" a="1"/>
  <c r="I60" i="76" s="1"/>
  <c r="I37" i="76" a="1"/>
  <c r="I37" i="76" s="1"/>
  <c r="G59" i="76" a="1"/>
  <c r="G59" i="76" s="1"/>
  <c r="R60" i="76" s="1"/>
  <c r="F72" i="76" a="1"/>
  <c r="F72" i="76" s="1"/>
  <c r="Q72" i="76" s="1"/>
  <c r="J72" i="76" a="1"/>
  <c r="J72" i="76" s="1"/>
  <c r="U73" i="76" s="1"/>
  <c r="F35" i="76" a="1"/>
  <c r="F35" i="76" s="1"/>
  <c r="I36" i="76" a="1"/>
  <c r="I36" i="76" s="1"/>
  <c r="T37" i="76" s="1"/>
  <c r="I38" i="76" a="1"/>
  <c r="I38" i="76" s="1"/>
  <c r="T39" i="76" s="1"/>
  <c r="Q64" i="74"/>
  <c r="S65" i="74"/>
  <c r="R65" i="74"/>
  <c r="P64" i="74"/>
  <c r="U61" i="74"/>
  <c r="S62" i="74"/>
  <c r="S60" i="74"/>
  <c r="P74" i="74"/>
  <c r="U76" i="74"/>
  <c r="R73" i="74"/>
  <c r="D95" i="73"/>
  <c r="B86" i="73"/>
  <c r="B92" i="73"/>
  <c r="D101" i="73"/>
  <c r="Q76" i="74"/>
  <c r="Q75" i="74"/>
  <c r="T59" i="74"/>
  <c r="S59" i="74"/>
  <c r="J106" i="74" a="1"/>
  <c r="J106" i="74" s="1"/>
  <c r="I106" i="74" a="1"/>
  <c r="I106" i="74" s="1"/>
  <c r="H106" i="74" a="1"/>
  <c r="H106" i="74" s="1"/>
  <c r="G106" i="74" a="1"/>
  <c r="G106" i="74" s="1"/>
  <c r="F106" i="74" a="1"/>
  <c r="F106" i="74" s="1"/>
  <c r="E106" i="74" a="1"/>
  <c r="E106" i="74" s="1"/>
  <c r="F98" i="74" a="1"/>
  <c r="F98" i="74" s="1"/>
  <c r="H104" i="74" a="1"/>
  <c r="H104" i="74" s="1"/>
  <c r="H99" i="74" a="1"/>
  <c r="H99" i="74" s="1"/>
  <c r="G104" i="74" a="1"/>
  <c r="G104" i="74" s="1"/>
  <c r="H100" i="74" a="1"/>
  <c r="H100" i="74" s="1"/>
  <c r="H98" i="74" a="1"/>
  <c r="H98" i="74" s="1"/>
  <c r="F104" i="74" a="1"/>
  <c r="F104" i="74" s="1"/>
  <c r="J102" i="74" a="1"/>
  <c r="J102" i="74" s="1"/>
  <c r="I103" i="74" a="1"/>
  <c r="I103" i="74" s="1"/>
  <c r="J99" i="74" a="1"/>
  <c r="J99" i="74" s="1"/>
  <c r="F100" i="74" a="1"/>
  <c r="F100" i="74" s="1"/>
  <c r="G102" i="74" a="1"/>
  <c r="G102" i="74" s="1"/>
  <c r="I102" i="74" a="1"/>
  <c r="I102" i="74" s="1"/>
  <c r="F99" i="74" a="1"/>
  <c r="F99" i="74" s="1"/>
  <c r="I98" i="74" a="1"/>
  <c r="I98" i="74" s="1"/>
  <c r="E102" i="74" a="1"/>
  <c r="E102" i="74" s="1"/>
  <c r="H102" i="74" a="1"/>
  <c r="H102" i="74" s="1"/>
  <c r="J100" i="74" a="1"/>
  <c r="J100" i="74" s="1"/>
  <c r="E99" i="74" a="1"/>
  <c r="E99" i="74" s="1"/>
  <c r="J98" i="74" a="1"/>
  <c r="J98" i="74" s="1"/>
  <c r="J104" i="74" a="1"/>
  <c r="J104" i="74" s="1"/>
  <c r="E100" i="74" a="1"/>
  <c r="E100" i="74" s="1"/>
  <c r="H101" i="74" a="1"/>
  <c r="H101" i="74" s="1"/>
  <c r="J103" i="74" a="1"/>
  <c r="J103" i="74" s="1"/>
  <c r="I104" i="74" a="1"/>
  <c r="I104" i="74" s="1"/>
  <c r="I100" i="74" a="1"/>
  <c r="I100" i="74" s="1"/>
  <c r="F102" i="74" a="1"/>
  <c r="F102" i="74" s="1"/>
  <c r="Q74" i="74"/>
  <c r="E104" i="74" a="1"/>
  <c r="E104" i="74" s="1"/>
  <c r="G103" i="74" a="1"/>
  <c r="G103" i="74" s="1"/>
  <c r="S73" i="74"/>
  <c r="R72" i="74"/>
  <c r="R71" i="74"/>
  <c r="T62" i="74"/>
  <c r="I99" i="74" a="1"/>
  <c r="I99" i="74" s="1"/>
  <c r="E103" i="74" a="1"/>
  <c r="E103" i="74" s="1"/>
  <c r="D105" i="73"/>
  <c r="B96" i="73"/>
  <c r="T75" i="74"/>
  <c r="U75" i="74"/>
  <c r="U60" i="74"/>
  <c r="T61" i="74"/>
  <c r="S64" i="74"/>
  <c r="B106" i="73"/>
  <c r="D115" i="73"/>
  <c r="B115" i="73" s="1"/>
  <c r="G100" i="74" a="1"/>
  <c r="G100" i="74" s="1"/>
  <c r="R58" i="74"/>
  <c r="F101" i="74" a="1"/>
  <c r="F101" i="74" s="1"/>
  <c r="U59" i="74"/>
  <c r="H103" i="74" a="1"/>
  <c r="H103" i="74" s="1"/>
  <c r="B100" i="73"/>
  <c r="D109" i="73"/>
  <c r="J89" i="74"/>
  <c r="T77" i="74"/>
  <c r="Q58" i="74"/>
  <c r="Q60" i="74"/>
  <c r="G99" i="74" a="1"/>
  <c r="G99" i="74" s="1"/>
  <c r="S72" i="74"/>
  <c r="S61" i="74"/>
  <c r="E98" i="74" a="1"/>
  <c r="E98" i="74" s="1"/>
  <c r="F105" i="74" a="1"/>
  <c r="F105" i="74" s="1"/>
  <c r="P65" i="74"/>
  <c r="R61" i="74"/>
  <c r="P73" i="74"/>
  <c r="P62" i="74"/>
  <c r="R63" i="74"/>
  <c r="U63" i="74"/>
  <c r="F103" i="74" a="1"/>
  <c r="F103" i="74" s="1"/>
  <c r="H105" i="74" a="1"/>
  <c r="H105" i="74" s="1"/>
  <c r="U65" i="74"/>
  <c r="Q72" i="74"/>
  <c r="J77" i="74" a="1"/>
  <c r="J77" i="74" s="1"/>
  <c r="U77" i="74" s="1"/>
  <c r="I77" i="74" a="1"/>
  <c r="I77" i="74" s="1"/>
  <c r="F77" i="74" a="1"/>
  <c r="F77" i="74" s="1"/>
  <c r="Q77" i="74" s="1"/>
  <c r="H77" i="74" a="1"/>
  <c r="H77" i="74" s="1"/>
  <c r="G77" i="74" a="1"/>
  <c r="G77" i="74" s="1"/>
  <c r="R77" i="74" s="1"/>
  <c r="E77" i="74" a="1"/>
  <c r="E77" i="74" s="1"/>
  <c r="P77" i="74" s="1"/>
  <c r="E69" i="74" a="1"/>
  <c r="E69" i="74" s="1"/>
  <c r="P70" i="74" s="1"/>
  <c r="I69" i="74" a="1"/>
  <c r="I69" i="74" s="1"/>
  <c r="T70" i="74" s="1"/>
  <c r="F69" i="74" a="1"/>
  <c r="F69" i="74" s="1"/>
  <c r="J70" i="74" a="1"/>
  <c r="J70" i="74" s="1"/>
  <c r="U71" i="74" s="1"/>
  <c r="F70" i="74" a="1"/>
  <c r="F70" i="74" s="1"/>
  <c r="Q71" i="74" s="1"/>
  <c r="J69" i="74" a="1"/>
  <c r="J69" i="74" s="1"/>
  <c r="U70" i="74" s="1"/>
  <c r="E75" i="74" a="1"/>
  <c r="E75" i="74" s="1"/>
  <c r="P76" i="74" s="1"/>
  <c r="E70" i="74" a="1"/>
  <c r="E70" i="74" s="1"/>
  <c r="P71" i="74" s="1"/>
  <c r="G74" i="74" a="1"/>
  <c r="G74" i="74" s="1"/>
  <c r="R75" i="74" s="1"/>
  <c r="G69" i="74" a="1"/>
  <c r="G69" i="74" s="1"/>
  <c r="R70" i="74" s="1"/>
  <c r="I73" i="74" a="1"/>
  <c r="I73" i="74" s="1"/>
  <c r="T74" i="74" s="1"/>
  <c r="J73" i="74" a="1"/>
  <c r="J73" i="74" s="1"/>
  <c r="U74" i="74" s="1"/>
  <c r="I70" i="74" a="1"/>
  <c r="I70" i="74" s="1"/>
  <c r="T71" i="74" s="1"/>
  <c r="J72" i="74" a="1"/>
  <c r="J72" i="74" s="1"/>
  <c r="U73" i="74" s="1"/>
  <c r="U62" i="74"/>
  <c r="T64" i="74"/>
  <c r="M1" i="73"/>
  <c r="N8" i="73"/>
  <c r="H73" i="74" a="1"/>
  <c r="H73" i="74" s="1"/>
  <c r="S74" i="74" s="1"/>
  <c r="E101" i="74" a="1"/>
  <c r="E101" i="74" s="1"/>
  <c r="G105" i="74" a="1"/>
  <c r="G105" i="74" s="1"/>
  <c r="P61" i="74"/>
  <c r="I92" i="74" a="1"/>
  <c r="I92" i="74" s="1"/>
  <c r="H92" i="74" s="1"/>
  <c r="G92" i="74" a="1"/>
  <c r="G92" i="74" s="1"/>
  <c r="J92" i="74" s="1"/>
  <c r="E92" i="74" a="1"/>
  <c r="E92" i="74" s="1"/>
  <c r="F92" i="74" a="1"/>
  <c r="F92" i="74" s="1"/>
  <c r="I84" i="74" a="1"/>
  <c r="I84" i="74" s="1"/>
  <c r="H84" i="74" s="1"/>
  <c r="I90" i="74" a="1"/>
  <c r="I90" i="74" s="1"/>
  <c r="H90" i="74" s="1"/>
  <c r="J90" i="74" s="1"/>
  <c r="I88" i="74" a="1"/>
  <c r="I88" i="74" s="1"/>
  <c r="H88" i="74" s="1"/>
  <c r="E84" i="74" a="1"/>
  <c r="E84" i="74" s="1"/>
  <c r="G88" i="74" a="1"/>
  <c r="G88" i="74" s="1"/>
  <c r="J88" i="74" s="1"/>
  <c r="F87" i="74" a="1"/>
  <c r="F87" i="74" s="1"/>
  <c r="I85" i="74" a="1"/>
  <c r="I85" i="74" s="1"/>
  <c r="H85" i="74" s="1"/>
  <c r="J85" i="74" s="1"/>
  <c r="F88" i="74" a="1"/>
  <c r="F88" i="74" s="1"/>
  <c r="E88" i="74" a="1"/>
  <c r="E88" i="74" s="1"/>
  <c r="I87" i="74" a="1"/>
  <c r="I87" i="74" s="1"/>
  <c r="H87" i="74" s="1"/>
  <c r="J87" i="74" s="1"/>
  <c r="G84" i="74" a="1"/>
  <c r="G84" i="74" s="1"/>
  <c r="J84" i="74" s="1"/>
  <c r="I72" i="74" a="1"/>
  <c r="I72" i="74" s="1"/>
  <c r="H76" i="74" a="1"/>
  <c r="H76" i="74" s="1"/>
  <c r="S76" i="74" s="1"/>
  <c r="D98" i="73"/>
  <c r="B89" i="73"/>
  <c r="T58" i="74"/>
  <c r="K17" i="123"/>
  <c r="L17" i="124"/>
  <c r="L17" i="108"/>
  <c r="K17" i="107"/>
  <c r="K17" i="117"/>
  <c r="L17" i="118"/>
  <c r="K20" i="111"/>
  <c r="K8" i="88"/>
  <c r="K16" i="76"/>
  <c r="K18" i="74"/>
  <c r="L19" i="93"/>
  <c r="L20" i="112"/>
  <c r="K19" i="90"/>
  <c r="U34" i="117" l="1"/>
  <c r="V176" i="118"/>
  <c r="U70" i="117"/>
  <c r="P72" i="117"/>
  <c r="T70" i="117"/>
  <c r="T44" i="118"/>
  <c r="R179" i="118"/>
  <c r="S38" i="118"/>
  <c r="U179" i="118"/>
  <c r="T74" i="117"/>
  <c r="P118" i="121"/>
  <c r="V50" i="121"/>
  <c r="V47" i="121"/>
  <c r="T47" i="121"/>
  <c r="T181" i="121"/>
  <c r="H24" i="121" a="1"/>
  <c r="H24" i="121" s="1"/>
  <c r="H24" i="120" a="1"/>
  <c r="H24" i="120" s="1"/>
  <c r="J198" i="121"/>
  <c r="Q180" i="115"/>
  <c r="F17" i="124" a="1"/>
  <c r="F17" i="124" s="1"/>
  <c r="E17" i="124" a="1"/>
  <c r="E17" i="124" s="1"/>
  <c r="I17" i="124" a="1"/>
  <c r="I17" i="124" s="1"/>
  <c r="G17" i="124" a="1"/>
  <c r="G17" i="124" s="1"/>
  <c r="H17" i="124" a="1"/>
  <c r="H17" i="124" s="1"/>
  <c r="F17" i="123" a="1"/>
  <c r="F17" i="123" s="1"/>
  <c r="E17" i="123" a="1"/>
  <c r="E17" i="123" s="1"/>
  <c r="G17" i="123" a="1"/>
  <c r="G17" i="123" s="1"/>
  <c r="I17" i="123" a="1"/>
  <c r="I17" i="123" s="1"/>
  <c r="H17" i="123" a="1"/>
  <c r="H17" i="123" s="1"/>
  <c r="R73" i="123"/>
  <c r="O8" i="122"/>
  <c r="N1" i="122"/>
  <c r="U37" i="124"/>
  <c r="J197" i="124"/>
  <c r="T182" i="124"/>
  <c r="R106" i="124"/>
  <c r="U59" i="111"/>
  <c r="S62" i="111"/>
  <c r="P61" i="111"/>
  <c r="P65" i="111"/>
  <c r="R157" i="112"/>
  <c r="T109" i="112"/>
  <c r="U181" i="112"/>
  <c r="L117" i="112"/>
  <c r="S65" i="107"/>
  <c r="S71" i="107"/>
  <c r="S41" i="107"/>
  <c r="S35" i="107"/>
  <c r="S59" i="107"/>
  <c r="U71" i="107"/>
  <c r="U39" i="107"/>
  <c r="T59" i="107"/>
  <c r="Q37" i="107"/>
  <c r="R61" i="107"/>
  <c r="S36" i="107"/>
  <c r="P34" i="107"/>
  <c r="G17" i="107" a="1"/>
  <c r="G17" i="107" s="1"/>
  <c r="E17" i="107" a="1"/>
  <c r="E17" i="107" s="1"/>
  <c r="I17" i="107" a="1"/>
  <c r="I17" i="107" s="1"/>
  <c r="F17" i="107" a="1"/>
  <c r="F17" i="107" s="1"/>
  <c r="H17" i="107" a="1"/>
  <c r="H17" i="107" s="1"/>
  <c r="I17" i="108" a="1"/>
  <c r="I17" i="108" s="1"/>
  <c r="G17" i="108" a="1"/>
  <c r="G17" i="108" s="1"/>
  <c r="F17" i="108" a="1"/>
  <c r="F17" i="108" s="1"/>
  <c r="E17" i="108" a="1"/>
  <c r="E17" i="108" s="1"/>
  <c r="H17" i="108" a="1"/>
  <c r="H17" i="108" s="1"/>
  <c r="U76" i="107"/>
  <c r="Q36" i="107"/>
  <c r="T62" i="107"/>
  <c r="P71" i="107"/>
  <c r="S34" i="107"/>
  <c r="R49" i="108"/>
  <c r="V46" i="108"/>
  <c r="T41" i="107"/>
  <c r="P75" i="117"/>
  <c r="R76" i="117"/>
  <c r="S73" i="117"/>
  <c r="T77" i="117"/>
  <c r="T167" i="118"/>
  <c r="U41" i="117"/>
  <c r="G17" i="118" a="1"/>
  <c r="G17" i="118" s="1"/>
  <c r="E17" i="118" a="1"/>
  <c r="E17" i="118" s="1"/>
  <c r="F17" i="118" a="1"/>
  <c r="F17" i="118" s="1"/>
  <c r="I17" i="118" a="1"/>
  <c r="I17" i="118" s="1"/>
  <c r="H17" i="118" a="1"/>
  <c r="H17" i="118" s="1"/>
  <c r="I17" i="117" a="1"/>
  <c r="I17" i="117" s="1"/>
  <c r="F17" i="117" a="1"/>
  <c r="F17" i="117" s="1"/>
  <c r="G17" i="117" a="1"/>
  <c r="G17" i="117" s="1"/>
  <c r="E17" i="117" a="1"/>
  <c r="E17" i="117" s="1"/>
  <c r="H17" i="117" a="1"/>
  <c r="H17" i="117" s="1"/>
  <c r="P64" i="90"/>
  <c r="R62" i="90"/>
  <c r="Q63" i="90"/>
  <c r="Q65" i="90"/>
  <c r="T63" i="90"/>
  <c r="T77" i="123"/>
  <c r="S76" i="90"/>
  <c r="P73" i="90"/>
  <c r="S41" i="90"/>
  <c r="U59" i="90"/>
  <c r="P65" i="90"/>
  <c r="S77" i="90"/>
  <c r="R63" i="90"/>
  <c r="R64" i="90"/>
  <c r="U60" i="90"/>
  <c r="P59" i="90"/>
  <c r="S40" i="90"/>
  <c r="S59" i="90"/>
  <c r="S63" i="90"/>
  <c r="S64" i="90"/>
  <c r="U58" i="90"/>
  <c r="P58" i="90"/>
  <c r="Q60" i="90"/>
  <c r="P53" i="90"/>
  <c r="Q159" i="115"/>
  <c r="S155" i="115"/>
  <c r="T35" i="117"/>
  <c r="R34" i="117"/>
  <c r="R40" i="117"/>
  <c r="Q105" i="118"/>
  <c r="V111" i="118"/>
  <c r="U49" i="118"/>
  <c r="U44" i="118"/>
  <c r="U169" i="118"/>
  <c r="R156" i="118"/>
  <c r="T181" i="118"/>
  <c r="S32" i="118"/>
  <c r="R47" i="118"/>
  <c r="U48" i="118"/>
  <c r="S70" i="117"/>
  <c r="U38" i="117"/>
  <c r="R33" i="115"/>
  <c r="Q110" i="115"/>
  <c r="J99" i="115"/>
  <c r="S181" i="115"/>
  <c r="R158" i="115"/>
  <c r="T152" i="115"/>
  <c r="S153" i="115"/>
  <c r="S176" i="115"/>
  <c r="T165" i="115"/>
  <c r="U157" i="115"/>
  <c r="R48" i="90"/>
  <c r="U76" i="90"/>
  <c r="Q40" i="107"/>
  <c r="J210" i="108"/>
  <c r="U49" i="107"/>
  <c r="J99" i="108"/>
  <c r="T53" i="107"/>
  <c r="T39" i="108"/>
  <c r="S49" i="108"/>
  <c r="S61" i="111"/>
  <c r="V34" i="112"/>
  <c r="Q34" i="112"/>
  <c r="U106" i="112"/>
  <c r="J190" i="112"/>
  <c r="U157" i="112"/>
  <c r="T58" i="111"/>
  <c r="Q105" i="112"/>
  <c r="V154" i="112"/>
  <c r="Q156" i="112"/>
  <c r="T157" i="112"/>
  <c r="U152" i="112"/>
  <c r="U34" i="112"/>
  <c r="N121" i="115"/>
  <c r="S166" i="115"/>
  <c r="J95" i="115"/>
  <c r="J198" i="115"/>
  <c r="V154" i="115"/>
  <c r="J196" i="115"/>
  <c r="V106" i="115"/>
  <c r="U169" i="115"/>
  <c r="O116" i="115"/>
  <c r="J190" i="115"/>
  <c r="Q157" i="115"/>
  <c r="J192" i="115"/>
  <c r="V176" i="115"/>
  <c r="T155" i="115"/>
  <c r="J210" i="115"/>
  <c r="T35" i="115"/>
  <c r="S108" i="115"/>
  <c r="Q39" i="117"/>
  <c r="Q71" i="117"/>
  <c r="S46" i="118"/>
  <c r="Q44" i="118"/>
  <c r="J99" i="118"/>
  <c r="V182" i="118"/>
  <c r="R176" i="118"/>
  <c r="R51" i="118"/>
  <c r="V49" i="118"/>
  <c r="J95" i="118"/>
  <c r="V156" i="118"/>
  <c r="V164" i="118"/>
  <c r="U166" i="118"/>
  <c r="R105" i="118"/>
  <c r="U183" i="118"/>
  <c r="U49" i="121"/>
  <c r="P121" i="121"/>
  <c r="U45" i="121"/>
  <c r="Q50" i="121"/>
  <c r="U39" i="124"/>
  <c r="U108" i="124"/>
  <c r="U71" i="123"/>
  <c r="U32" i="124"/>
  <c r="J99" i="124"/>
  <c r="S77" i="123"/>
  <c r="J202" i="124"/>
  <c r="R109" i="124"/>
  <c r="Q181" i="124"/>
  <c r="M122" i="124"/>
  <c r="J193" i="124"/>
  <c r="S153" i="124"/>
  <c r="U41" i="107"/>
  <c r="Q71" i="107"/>
  <c r="Q51" i="107"/>
  <c r="V44" i="108"/>
  <c r="U46" i="108"/>
  <c r="R155" i="108"/>
  <c r="T157" i="108"/>
  <c r="P61" i="107"/>
  <c r="S169" i="108"/>
  <c r="Q157" i="108"/>
  <c r="Q152" i="108"/>
  <c r="R39" i="107"/>
  <c r="P77" i="107"/>
  <c r="Q72" i="107"/>
  <c r="S154" i="108"/>
  <c r="Q34" i="107"/>
  <c r="S61" i="107"/>
  <c r="S37" i="107"/>
  <c r="U61" i="107"/>
  <c r="U155" i="108"/>
  <c r="P70" i="107"/>
  <c r="Q39" i="107"/>
  <c r="P65" i="107"/>
  <c r="U165" i="108"/>
  <c r="T74" i="107"/>
  <c r="R41" i="107"/>
  <c r="R158" i="108"/>
  <c r="U51" i="107"/>
  <c r="V159" i="108"/>
  <c r="Q41" i="107"/>
  <c r="Q48" i="107"/>
  <c r="S63" i="107"/>
  <c r="U37" i="107"/>
  <c r="T61" i="107"/>
  <c r="Q154" i="108"/>
  <c r="R71" i="107"/>
  <c r="T46" i="107"/>
  <c r="U32" i="108"/>
  <c r="Q63" i="107"/>
  <c r="P58" i="107"/>
  <c r="Q46" i="107"/>
  <c r="U46" i="107"/>
  <c r="T50" i="107"/>
  <c r="R51" i="108"/>
  <c r="T48" i="108"/>
  <c r="Q44" i="108"/>
  <c r="Q33" i="108"/>
  <c r="T51" i="108"/>
  <c r="U60" i="107"/>
  <c r="V37" i="108"/>
  <c r="R38" i="108"/>
  <c r="T38" i="108"/>
  <c r="V32" i="108"/>
  <c r="R48" i="107"/>
  <c r="S44" i="108"/>
  <c r="R47" i="108"/>
  <c r="R73" i="107"/>
  <c r="T32" i="108"/>
  <c r="R77" i="107"/>
  <c r="P74" i="107"/>
  <c r="T36" i="107"/>
  <c r="T73" i="107"/>
  <c r="Q167" i="108"/>
  <c r="R153" i="108"/>
  <c r="S58" i="107"/>
  <c r="R76" i="107"/>
  <c r="U70" i="107"/>
  <c r="T48" i="107"/>
  <c r="P46" i="107"/>
  <c r="P49" i="107"/>
  <c r="S74" i="107"/>
  <c r="Q45" i="108"/>
  <c r="T44" i="108"/>
  <c r="U63" i="107"/>
  <c r="T72" i="107"/>
  <c r="R33" i="108"/>
  <c r="T71" i="107"/>
  <c r="S73" i="107"/>
  <c r="U36" i="108"/>
  <c r="D113" i="106"/>
  <c r="B113" i="106" s="1"/>
  <c r="B104" i="106"/>
  <c r="V33" i="108"/>
  <c r="T76" i="107"/>
  <c r="U58" i="107"/>
  <c r="V156" i="108"/>
  <c r="V39" i="108"/>
  <c r="T37" i="107"/>
  <c r="R157" i="108"/>
  <c r="R45" i="108"/>
  <c r="U49" i="108"/>
  <c r="R37" i="108"/>
  <c r="S156" i="108"/>
  <c r="V167" i="108"/>
  <c r="T165" i="108"/>
  <c r="S52" i="107"/>
  <c r="Q49" i="107"/>
  <c r="S50" i="107"/>
  <c r="Q48" i="108"/>
  <c r="U77" i="107"/>
  <c r="Q50" i="108"/>
  <c r="Q35" i="108"/>
  <c r="D111" i="106"/>
  <c r="B111" i="106" s="1"/>
  <c r="B102" i="106"/>
  <c r="V38" i="108"/>
  <c r="P60" i="107"/>
  <c r="S34" i="108"/>
  <c r="Q77" i="107"/>
  <c r="Q36" i="108"/>
  <c r="T152" i="108"/>
  <c r="R52" i="107"/>
  <c r="R165" i="108"/>
  <c r="S77" i="107"/>
  <c r="R169" i="108"/>
  <c r="R58" i="107"/>
  <c r="S47" i="107"/>
  <c r="S50" i="108"/>
  <c r="V45" i="108"/>
  <c r="T75" i="107"/>
  <c r="Q73" i="107"/>
  <c r="U37" i="108"/>
  <c r="N119" i="112"/>
  <c r="V152" i="112"/>
  <c r="Q38" i="112"/>
  <c r="R33" i="112"/>
  <c r="S154" i="112"/>
  <c r="Q59" i="111"/>
  <c r="U153" i="112"/>
  <c r="N123" i="112"/>
  <c r="U32" i="112"/>
  <c r="R61" i="111"/>
  <c r="V104" i="112"/>
  <c r="S38" i="112"/>
  <c r="K122" i="112"/>
  <c r="Q152" i="112"/>
  <c r="R32" i="112"/>
  <c r="V38" i="112"/>
  <c r="S35" i="112"/>
  <c r="S33" i="112"/>
  <c r="R156" i="112"/>
  <c r="O116" i="112"/>
  <c r="Q32" i="112"/>
  <c r="P120" i="112"/>
  <c r="K120" i="112"/>
  <c r="S153" i="112"/>
  <c r="R181" i="112"/>
  <c r="U110" i="112"/>
  <c r="P63" i="111"/>
  <c r="J198" i="112"/>
  <c r="O123" i="112"/>
  <c r="V36" i="112"/>
  <c r="U158" i="112"/>
  <c r="Q33" i="112"/>
  <c r="U178" i="112"/>
  <c r="P117" i="112"/>
  <c r="T106" i="112"/>
  <c r="M120" i="112"/>
  <c r="M117" i="112"/>
  <c r="V39" i="112"/>
  <c r="T156" i="112"/>
  <c r="U58" i="111"/>
  <c r="P70" i="111"/>
  <c r="V156" i="112"/>
  <c r="Q35" i="112"/>
  <c r="K117" i="112"/>
  <c r="P121" i="112"/>
  <c r="S181" i="112"/>
  <c r="K123" i="112"/>
  <c r="R153" i="112"/>
  <c r="J195" i="112"/>
  <c r="P122" i="112"/>
  <c r="P58" i="111"/>
  <c r="U72" i="111"/>
  <c r="O120" i="112"/>
  <c r="M122" i="112"/>
  <c r="P59" i="111"/>
  <c r="Q154" i="112"/>
  <c r="S34" i="112"/>
  <c r="S75" i="111"/>
  <c r="L119" i="112"/>
  <c r="S155" i="112"/>
  <c r="P75" i="111"/>
  <c r="P121" i="115"/>
  <c r="R182" i="115"/>
  <c r="S104" i="115"/>
  <c r="V164" i="115"/>
  <c r="U180" i="115"/>
  <c r="Q166" i="115"/>
  <c r="R104" i="115"/>
  <c r="U171" i="115"/>
  <c r="R110" i="115"/>
  <c r="R165" i="115"/>
  <c r="V167" i="115"/>
  <c r="T181" i="115"/>
  <c r="R155" i="115"/>
  <c r="R106" i="115"/>
  <c r="U153" i="115"/>
  <c r="Q39" i="115"/>
  <c r="U179" i="115"/>
  <c r="Q156" i="115"/>
  <c r="P119" i="115"/>
  <c r="S169" i="115"/>
  <c r="J202" i="115"/>
  <c r="U106" i="115"/>
  <c r="K123" i="115"/>
  <c r="T37" i="115"/>
  <c r="V177" i="115"/>
  <c r="Q158" i="115"/>
  <c r="T107" i="115"/>
  <c r="U176" i="115"/>
  <c r="R157" i="115"/>
  <c r="V178" i="115"/>
  <c r="U109" i="115"/>
  <c r="S106" i="115"/>
  <c r="S111" i="115"/>
  <c r="R107" i="115"/>
  <c r="U178" i="115"/>
  <c r="R111" i="115"/>
  <c r="J208" i="115"/>
  <c r="O117" i="115"/>
  <c r="V181" i="115"/>
  <c r="J194" i="115"/>
  <c r="J191" i="115"/>
  <c r="S109" i="115"/>
  <c r="V158" i="115"/>
  <c r="U158" i="115"/>
  <c r="U154" i="115"/>
  <c r="Q170" i="115"/>
  <c r="T177" i="115"/>
  <c r="V105" i="115"/>
  <c r="U159" i="115"/>
  <c r="V153" i="115"/>
  <c r="T157" i="115"/>
  <c r="J97" i="115"/>
  <c r="J204" i="115"/>
  <c r="S37" i="115"/>
  <c r="S36" i="115"/>
  <c r="V156" i="115"/>
  <c r="S164" i="115"/>
  <c r="R166" i="115"/>
  <c r="L116" i="115"/>
  <c r="R183" i="115"/>
  <c r="T180" i="115"/>
  <c r="S152" i="115"/>
  <c r="R109" i="115"/>
  <c r="S35" i="117"/>
  <c r="T40" i="117"/>
  <c r="U104" i="118"/>
  <c r="S49" i="118"/>
  <c r="S183" i="118"/>
  <c r="P37" i="117"/>
  <c r="U35" i="118"/>
  <c r="S167" i="118"/>
  <c r="S157" i="118"/>
  <c r="V110" i="118"/>
  <c r="T180" i="118"/>
  <c r="S37" i="118"/>
  <c r="R169" i="118"/>
  <c r="V107" i="118"/>
  <c r="Q40" i="117"/>
  <c r="S50" i="118"/>
  <c r="R45" i="118"/>
  <c r="R159" i="118"/>
  <c r="U164" i="118"/>
  <c r="U37" i="117"/>
  <c r="R48" i="118"/>
  <c r="J210" i="118"/>
  <c r="U34" i="118"/>
  <c r="R182" i="118"/>
  <c r="R164" i="118"/>
  <c r="Q37" i="117"/>
  <c r="P40" i="117"/>
  <c r="J198" i="118"/>
  <c r="J93" i="118"/>
  <c r="P36" i="117"/>
  <c r="T159" i="118"/>
  <c r="J197" i="118"/>
  <c r="V46" i="118"/>
  <c r="T183" i="118"/>
  <c r="R180" i="118"/>
  <c r="T176" i="118"/>
  <c r="Q167" i="118"/>
  <c r="P38" i="117"/>
  <c r="T38" i="117"/>
  <c r="S36" i="117"/>
  <c r="U107" i="118"/>
  <c r="Q51" i="118"/>
  <c r="U106" i="118"/>
  <c r="R171" i="118"/>
  <c r="U178" i="118"/>
  <c r="V39" i="118"/>
  <c r="Q38" i="118"/>
  <c r="T46" i="118"/>
  <c r="J206" i="118"/>
  <c r="T169" i="118"/>
  <c r="T36" i="117"/>
  <c r="V153" i="118"/>
  <c r="U75" i="117"/>
  <c r="V35" i="118"/>
  <c r="U154" i="118"/>
  <c r="S108" i="118"/>
  <c r="S105" i="118"/>
  <c r="R41" i="117"/>
  <c r="T50" i="118"/>
  <c r="T164" i="118"/>
  <c r="U46" i="118"/>
  <c r="S47" i="118"/>
  <c r="R165" i="118"/>
  <c r="Q181" i="118"/>
  <c r="T105" i="118"/>
  <c r="S38" i="117"/>
  <c r="T168" i="118"/>
  <c r="R167" i="118"/>
  <c r="S169" i="118"/>
  <c r="R177" i="118"/>
  <c r="R104" i="118"/>
  <c r="V179" i="118"/>
  <c r="V44" i="118"/>
  <c r="V168" i="118"/>
  <c r="T157" i="118"/>
  <c r="Q182" i="118"/>
  <c r="Q37" i="118"/>
  <c r="V165" i="118"/>
  <c r="P41" i="117"/>
  <c r="J190" i="118"/>
  <c r="J193" i="118"/>
  <c r="T48" i="118"/>
  <c r="K121" i="121"/>
  <c r="M119" i="121"/>
  <c r="M116" i="121"/>
  <c r="Q46" i="121"/>
  <c r="T51" i="121"/>
  <c r="R46" i="121"/>
  <c r="K116" i="121"/>
  <c r="Q51" i="121"/>
  <c r="S45" i="121"/>
  <c r="Q178" i="121"/>
  <c r="R44" i="121"/>
  <c r="O121" i="121"/>
  <c r="O120" i="121"/>
  <c r="S44" i="121"/>
  <c r="Q35" i="121"/>
  <c r="J203" i="121"/>
  <c r="B100" i="119"/>
  <c r="D109" i="119"/>
  <c r="R181" i="121"/>
  <c r="T48" i="121"/>
  <c r="M121" i="121"/>
  <c r="V48" i="121"/>
  <c r="N123" i="121"/>
  <c r="T37" i="121"/>
  <c r="P117" i="121"/>
  <c r="V180" i="121"/>
  <c r="U32" i="121"/>
  <c r="Q45" i="121"/>
  <c r="R50" i="121"/>
  <c r="J196" i="121"/>
  <c r="S48" i="121"/>
  <c r="L117" i="121"/>
  <c r="T45" i="121"/>
  <c r="J206" i="121"/>
  <c r="Q111" i="124"/>
  <c r="R178" i="124"/>
  <c r="T33" i="124"/>
  <c r="R159" i="124"/>
  <c r="V39" i="124"/>
  <c r="J93" i="124"/>
  <c r="R70" i="123"/>
  <c r="T35" i="124"/>
  <c r="U106" i="124"/>
  <c r="P75" i="123"/>
  <c r="U178" i="124"/>
  <c r="Q76" i="123"/>
  <c r="P121" i="124"/>
  <c r="Q107" i="124"/>
  <c r="U34" i="124"/>
  <c r="S111" i="124"/>
  <c r="Q157" i="124"/>
  <c r="V176" i="124"/>
  <c r="R182" i="124"/>
  <c r="S32" i="124"/>
  <c r="J190" i="124"/>
  <c r="V111" i="124"/>
  <c r="N116" i="124"/>
  <c r="S104" i="124"/>
  <c r="J204" i="124"/>
  <c r="S179" i="124"/>
  <c r="Q72" i="123"/>
  <c r="V179" i="124"/>
  <c r="Q34" i="124"/>
  <c r="S74" i="123"/>
  <c r="J198" i="124"/>
  <c r="J98" i="124"/>
  <c r="O122" i="124"/>
  <c r="R177" i="124"/>
  <c r="R76" i="123"/>
  <c r="S152" i="124"/>
  <c r="U107" i="124"/>
  <c r="K116" i="124"/>
  <c r="T177" i="124"/>
  <c r="V104" i="124"/>
  <c r="U152" i="124"/>
  <c r="T153" i="124"/>
  <c r="O118" i="124"/>
  <c r="U154" i="124"/>
  <c r="R154" i="124"/>
  <c r="T34" i="124"/>
  <c r="T178" i="124"/>
  <c r="S181" i="124"/>
  <c r="T107" i="124"/>
  <c r="T74" i="123"/>
  <c r="Q73" i="123"/>
  <c r="T154" i="124"/>
  <c r="R32" i="124"/>
  <c r="O116" i="124"/>
  <c r="L117" i="124"/>
  <c r="U74" i="123"/>
  <c r="P70" i="123"/>
  <c r="V33" i="124"/>
  <c r="T76" i="123"/>
  <c r="P73" i="123"/>
  <c r="S39" i="124"/>
  <c r="T158" i="124"/>
  <c r="S72" i="123"/>
  <c r="K120" i="124"/>
  <c r="Q152" i="124"/>
  <c r="P76" i="123"/>
  <c r="V106" i="124"/>
  <c r="M123" i="124"/>
  <c r="V35" i="124"/>
  <c r="V180" i="124"/>
  <c r="Q75" i="123"/>
  <c r="J94" i="124"/>
  <c r="U180" i="124"/>
  <c r="Q155" i="124"/>
  <c r="R104" i="124"/>
  <c r="M118" i="124"/>
  <c r="S36" i="124"/>
  <c r="Q159" i="124"/>
  <c r="T71" i="123"/>
  <c r="V154" i="124"/>
  <c r="V158" i="124"/>
  <c r="S159" i="124"/>
  <c r="T181" i="124"/>
  <c r="U70" i="123"/>
  <c r="J205" i="124"/>
  <c r="T70" i="123"/>
  <c r="J192" i="124"/>
  <c r="U177" i="124"/>
  <c r="S158" i="124"/>
  <c r="R105" i="124"/>
  <c r="Q36" i="124"/>
  <c r="Q106" i="124"/>
  <c r="U176" i="124"/>
  <c r="T183" i="124"/>
  <c r="Q156" i="124"/>
  <c r="R110" i="124"/>
  <c r="D109" i="122"/>
  <c r="B100" i="122"/>
  <c r="S154" i="124"/>
  <c r="S71" i="123"/>
  <c r="R71" i="123"/>
  <c r="T157" i="124"/>
  <c r="R183" i="124"/>
  <c r="J203" i="124"/>
  <c r="P77" i="123"/>
  <c r="Q33" i="124"/>
  <c r="R108" i="124"/>
  <c r="V155" i="124"/>
  <c r="T109" i="124"/>
  <c r="R158" i="124"/>
  <c r="L116" i="124"/>
  <c r="V110" i="124"/>
  <c r="T32" i="124"/>
  <c r="S177" i="124"/>
  <c r="U36" i="124"/>
  <c r="N119" i="124"/>
  <c r="Q158" i="124"/>
  <c r="Q110" i="124"/>
  <c r="V157" i="124"/>
  <c r="V38" i="124"/>
  <c r="U110" i="124"/>
  <c r="R179" i="124"/>
  <c r="T176" i="124"/>
  <c r="Q32" i="124"/>
  <c r="Q71" i="123"/>
  <c r="S110" i="124"/>
  <c r="P74" i="123"/>
  <c r="U77" i="123"/>
  <c r="N121" i="124"/>
  <c r="R181" i="124"/>
  <c r="U156" i="124"/>
  <c r="N117" i="124"/>
  <c r="V159" i="124"/>
  <c r="U38" i="124"/>
  <c r="Q153" i="124"/>
  <c r="D115" i="122"/>
  <c r="B115" i="122" s="1"/>
  <c r="B106" i="122"/>
  <c r="R153" i="124"/>
  <c r="Q108" i="124"/>
  <c r="P71" i="123"/>
  <c r="Q77" i="123"/>
  <c r="J97" i="124"/>
  <c r="T179" i="124"/>
  <c r="T108" i="124"/>
  <c r="V105" i="124"/>
  <c r="D102" i="122"/>
  <c r="B93" i="122"/>
  <c r="S155" i="124"/>
  <c r="S33" i="124"/>
  <c r="U35" i="124"/>
  <c r="T106" i="124"/>
  <c r="V107" i="124"/>
  <c r="S109" i="124"/>
  <c r="T73" i="123"/>
  <c r="R176" i="124"/>
  <c r="R75" i="123"/>
  <c r="U179" i="124"/>
  <c r="R77" i="123"/>
  <c r="T104" i="124"/>
  <c r="R37" i="124"/>
  <c r="S75" i="123"/>
  <c r="J210" i="124"/>
  <c r="R34" i="124"/>
  <c r="R107" i="124"/>
  <c r="D114" i="122"/>
  <c r="B114" i="122" s="1"/>
  <c r="B105" i="122"/>
  <c r="R74" i="123"/>
  <c r="T152" i="124"/>
  <c r="J196" i="124"/>
  <c r="B104" i="122"/>
  <c r="D113" i="122"/>
  <c r="B113" i="122" s="1"/>
  <c r="V181" i="124"/>
  <c r="R111" i="124"/>
  <c r="S76" i="123"/>
  <c r="U111" i="124"/>
  <c r="Q179" i="124"/>
  <c r="U73" i="123"/>
  <c r="J209" i="124"/>
  <c r="T75" i="123"/>
  <c r="S73" i="123"/>
  <c r="V178" i="124"/>
  <c r="Q154" i="124"/>
  <c r="D116" i="122"/>
  <c r="B116" i="122" s="1"/>
  <c r="B107" i="122"/>
  <c r="P117" i="124"/>
  <c r="R72" i="123"/>
  <c r="B103" i="122"/>
  <c r="D112" i="122"/>
  <c r="B112" i="122" s="1"/>
  <c r="V153" i="124"/>
  <c r="U105" i="124"/>
  <c r="L118" i="124"/>
  <c r="U181" i="124"/>
  <c r="Q177" i="124"/>
  <c r="U33" i="124"/>
  <c r="U109" i="124"/>
  <c r="S107" i="124"/>
  <c r="T159" i="124"/>
  <c r="M121" i="124"/>
  <c r="J91" i="124"/>
  <c r="Q70" i="123"/>
  <c r="Q74" i="123"/>
  <c r="U159" i="124"/>
  <c r="R157" i="124"/>
  <c r="V152" i="124"/>
  <c r="Q105" i="124"/>
  <c r="U76" i="123"/>
  <c r="U72" i="123"/>
  <c r="S70" i="123"/>
  <c r="Q44" i="121"/>
  <c r="V46" i="121"/>
  <c r="T44" i="121"/>
  <c r="V33" i="121"/>
  <c r="J192" i="121"/>
  <c r="R51" i="121"/>
  <c r="P116" i="121"/>
  <c r="B101" i="119"/>
  <c r="D110" i="119"/>
  <c r="Q49" i="121"/>
  <c r="V49" i="121"/>
  <c r="R49" i="121"/>
  <c r="S46" i="121"/>
  <c r="R45" i="121"/>
  <c r="Q37" i="121"/>
  <c r="D113" i="119"/>
  <c r="B113" i="119" s="1"/>
  <c r="B104" i="119"/>
  <c r="R178" i="121"/>
  <c r="Q33" i="121"/>
  <c r="T35" i="121"/>
  <c r="T50" i="121"/>
  <c r="N116" i="121"/>
  <c r="U34" i="121"/>
  <c r="V179" i="121"/>
  <c r="O117" i="121"/>
  <c r="Q47" i="121"/>
  <c r="U48" i="121"/>
  <c r="V36" i="121"/>
  <c r="J208" i="121"/>
  <c r="L120" i="121"/>
  <c r="B98" i="119"/>
  <c r="D107" i="119"/>
  <c r="R37" i="121"/>
  <c r="U44" i="121"/>
  <c r="O8" i="119"/>
  <c r="N1" i="119"/>
  <c r="V51" i="121"/>
  <c r="B97" i="119"/>
  <c r="D106" i="119"/>
  <c r="S49" i="121"/>
  <c r="T179" i="121"/>
  <c r="D112" i="119"/>
  <c r="B112" i="119" s="1"/>
  <c r="B103" i="119"/>
  <c r="K120" i="121"/>
  <c r="V37" i="121"/>
  <c r="D117" i="119"/>
  <c r="B117" i="119" s="1"/>
  <c r="B108" i="119"/>
  <c r="J191" i="121"/>
  <c r="Q48" i="121"/>
  <c r="T49" i="121"/>
  <c r="T46" i="121"/>
  <c r="Q182" i="121"/>
  <c r="R34" i="121"/>
  <c r="K117" i="121"/>
  <c r="J210" i="121"/>
  <c r="R48" i="121"/>
  <c r="R107" i="118"/>
  <c r="J195" i="118"/>
  <c r="T158" i="118"/>
  <c r="R44" i="118"/>
  <c r="T179" i="118"/>
  <c r="T178" i="118"/>
  <c r="R168" i="118"/>
  <c r="V104" i="118"/>
  <c r="T39" i="117"/>
  <c r="T104" i="118"/>
  <c r="U36" i="118"/>
  <c r="R33" i="118"/>
  <c r="V50" i="118"/>
  <c r="P34" i="117"/>
  <c r="Q166" i="118"/>
  <c r="J191" i="118"/>
  <c r="R109" i="118"/>
  <c r="T71" i="117"/>
  <c r="R49" i="118"/>
  <c r="Q49" i="118"/>
  <c r="J91" i="118"/>
  <c r="U39" i="117"/>
  <c r="Q38" i="117"/>
  <c r="J196" i="118"/>
  <c r="R36" i="117"/>
  <c r="S164" i="118"/>
  <c r="R39" i="117"/>
  <c r="T166" i="118"/>
  <c r="U51" i="118"/>
  <c r="T156" i="118"/>
  <c r="R36" i="118"/>
  <c r="U50" i="118"/>
  <c r="B99" i="116"/>
  <c r="Q36" i="117"/>
  <c r="V48" i="118"/>
  <c r="V45" i="118"/>
  <c r="T182" i="118"/>
  <c r="T41" i="117"/>
  <c r="R170" i="118"/>
  <c r="V155" i="118"/>
  <c r="B98" i="116"/>
  <c r="Q32" i="118"/>
  <c r="S33" i="118"/>
  <c r="T47" i="118"/>
  <c r="V180" i="118"/>
  <c r="R154" i="118"/>
  <c r="S74" i="117"/>
  <c r="Q104" i="118"/>
  <c r="S155" i="118"/>
  <c r="B111" i="116"/>
  <c r="B102" i="116"/>
  <c r="S34" i="117"/>
  <c r="B110" i="116"/>
  <c r="B119" i="116"/>
  <c r="Q35" i="118"/>
  <c r="U40" i="117"/>
  <c r="S179" i="118"/>
  <c r="R178" i="118"/>
  <c r="T177" i="118"/>
  <c r="T107" i="118"/>
  <c r="V183" i="118"/>
  <c r="B104" i="116"/>
  <c r="B113" i="116"/>
  <c r="S45" i="118"/>
  <c r="Q107" i="118"/>
  <c r="Q179" i="118"/>
  <c r="U37" i="118"/>
  <c r="U177" i="118"/>
  <c r="R50" i="118"/>
  <c r="S166" i="118"/>
  <c r="P39" i="117"/>
  <c r="R158" i="118"/>
  <c r="V177" i="118"/>
  <c r="S39" i="117"/>
  <c r="R70" i="117"/>
  <c r="B96" i="116"/>
  <c r="J192" i="118"/>
  <c r="S178" i="118"/>
  <c r="U45" i="118"/>
  <c r="S37" i="117"/>
  <c r="Q50" i="118"/>
  <c r="V51" i="118"/>
  <c r="Q180" i="118"/>
  <c r="Q164" i="118"/>
  <c r="T34" i="117"/>
  <c r="U181" i="118"/>
  <c r="R34" i="118"/>
  <c r="T51" i="118"/>
  <c r="T49" i="118"/>
  <c r="U157" i="118"/>
  <c r="U36" i="117"/>
  <c r="V47" i="118"/>
  <c r="R153" i="118"/>
  <c r="U176" i="118"/>
  <c r="U108" i="118"/>
  <c r="T37" i="117"/>
  <c r="T45" i="118"/>
  <c r="Q41" i="117"/>
  <c r="Q183" i="118"/>
  <c r="R46" i="118"/>
  <c r="S182" i="118"/>
  <c r="V38" i="118"/>
  <c r="S36" i="118"/>
  <c r="U47" i="118"/>
  <c r="U73" i="117"/>
  <c r="R71" i="117"/>
  <c r="Q39" i="118"/>
  <c r="U165" i="118"/>
  <c r="Q154" i="118"/>
  <c r="T152" i="118"/>
  <c r="Q178" i="118"/>
  <c r="V178" i="118"/>
  <c r="U182" i="118"/>
  <c r="R166" i="118"/>
  <c r="V169" i="118"/>
  <c r="P35" i="117"/>
  <c r="V37" i="118"/>
  <c r="U35" i="117"/>
  <c r="Q74" i="117"/>
  <c r="T106" i="118"/>
  <c r="U168" i="118"/>
  <c r="S39" i="118"/>
  <c r="J97" i="118"/>
  <c r="Q109" i="118"/>
  <c r="R183" i="118"/>
  <c r="O8" i="116"/>
  <c r="N1" i="116"/>
  <c r="R181" i="118"/>
  <c r="S51" i="118"/>
  <c r="Q169" i="118"/>
  <c r="T33" i="118"/>
  <c r="P71" i="117"/>
  <c r="J194" i="118"/>
  <c r="V167" i="118"/>
  <c r="S180" i="118"/>
  <c r="T165" i="118"/>
  <c r="V34" i="118"/>
  <c r="S48" i="118"/>
  <c r="R39" i="118"/>
  <c r="Q75" i="117"/>
  <c r="R38" i="118"/>
  <c r="V181" i="118"/>
  <c r="Q34" i="118"/>
  <c r="U180" i="118"/>
  <c r="Q73" i="117"/>
  <c r="Q35" i="117"/>
  <c r="U168" i="115"/>
  <c r="S35" i="115"/>
  <c r="S157" i="115"/>
  <c r="U170" i="115"/>
  <c r="V32" i="115"/>
  <c r="Q179" i="115"/>
  <c r="P116" i="115"/>
  <c r="S165" i="115"/>
  <c r="Q169" i="115"/>
  <c r="J91" i="115"/>
  <c r="V36" i="115"/>
  <c r="S156" i="115"/>
  <c r="R105" i="115"/>
  <c r="T169" i="115"/>
  <c r="S183" i="115"/>
  <c r="S110" i="115"/>
  <c r="S167" i="115"/>
  <c r="T176" i="115"/>
  <c r="S182" i="115"/>
  <c r="R180" i="115"/>
  <c r="U105" i="115"/>
  <c r="V152" i="115"/>
  <c r="K122" i="115"/>
  <c r="R35" i="115"/>
  <c r="Q171" i="115"/>
  <c r="V108" i="115"/>
  <c r="J92" i="115"/>
  <c r="S105" i="115"/>
  <c r="T104" i="115"/>
  <c r="V168" i="115"/>
  <c r="T153" i="115"/>
  <c r="N116" i="115"/>
  <c r="V179" i="115"/>
  <c r="V155" i="115"/>
  <c r="S177" i="115"/>
  <c r="Q154" i="115"/>
  <c r="S154" i="115"/>
  <c r="Q32" i="115"/>
  <c r="S107" i="115"/>
  <c r="V157" i="115"/>
  <c r="R181" i="115"/>
  <c r="J193" i="115"/>
  <c r="U33" i="115"/>
  <c r="V109" i="115"/>
  <c r="T154" i="115"/>
  <c r="Q108" i="115"/>
  <c r="S168" i="115"/>
  <c r="R108" i="115"/>
  <c r="R154" i="115"/>
  <c r="U183" i="115"/>
  <c r="R164" i="115"/>
  <c r="Q167" i="115"/>
  <c r="U182" i="115"/>
  <c r="J195" i="115"/>
  <c r="V159" i="115"/>
  <c r="R152" i="115"/>
  <c r="Q153" i="115"/>
  <c r="V107" i="115"/>
  <c r="R167" i="115"/>
  <c r="R169" i="115"/>
  <c r="U167" i="115"/>
  <c r="S180" i="115"/>
  <c r="K117" i="115"/>
  <c r="L121" i="115"/>
  <c r="T178" i="115"/>
  <c r="T168" i="115"/>
  <c r="Q104" i="115"/>
  <c r="U152" i="115"/>
  <c r="R37" i="115"/>
  <c r="R153" i="115"/>
  <c r="T109" i="115"/>
  <c r="Q38" i="115"/>
  <c r="U164" i="115"/>
  <c r="U156" i="115"/>
  <c r="T164" i="115"/>
  <c r="Q109" i="115"/>
  <c r="R159" i="115"/>
  <c r="V180" i="115"/>
  <c r="V104" i="115"/>
  <c r="T179" i="115"/>
  <c r="Q155" i="115"/>
  <c r="J93" i="115"/>
  <c r="U108" i="115"/>
  <c r="Q165" i="115"/>
  <c r="V169" i="115"/>
  <c r="V34" i="115"/>
  <c r="R176" i="115"/>
  <c r="T32" i="115"/>
  <c r="Q111" i="115"/>
  <c r="R179" i="115"/>
  <c r="I20" i="112" a="1"/>
  <c r="I20" i="112" s="1"/>
  <c r="F20" i="112" a="1"/>
  <c r="F20" i="112" s="1"/>
  <c r="E20" i="112" a="1"/>
  <c r="E20" i="112" s="1"/>
  <c r="H20" i="112" a="1"/>
  <c r="H20" i="112" s="1"/>
  <c r="G20" i="112" a="1"/>
  <c r="G20" i="112" s="1"/>
  <c r="I20" i="111" a="1"/>
  <c r="I20" i="111" s="1"/>
  <c r="H20" i="111" a="1"/>
  <c r="H20" i="111" s="1"/>
  <c r="G20" i="111" a="1"/>
  <c r="G20" i="111" s="1"/>
  <c r="F20" i="111" a="1"/>
  <c r="F20" i="111" s="1"/>
  <c r="E20" i="111" a="1"/>
  <c r="E20" i="111" s="1"/>
  <c r="N122" i="112"/>
  <c r="L121" i="112"/>
  <c r="T155" i="112"/>
  <c r="S152" i="112"/>
  <c r="U75" i="111"/>
  <c r="S37" i="112"/>
  <c r="L116" i="112"/>
  <c r="R104" i="112"/>
  <c r="P60" i="111"/>
  <c r="N120" i="112"/>
  <c r="T105" i="112"/>
  <c r="K121" i="112"/>
  <c r="S156" i="112"/>
  <c r="U63" i="111"/>
  <c r="Q70" i="111"/>
  <c r="S70" i="111"/>
  <c r="S60" i="111"/>
  <c r="N116" i="112"/>
  <c r="O1" i="110"/>
  <c r="P8" i="110"/>
  <c r="V35" i="112"/>
  <c r="S104" i="112"/>
  <c r="T104" i="112"/>
  <c r="T74" i="111"/>
  <c r="V37" i="112"/>
  <c r="R155" i="112"/>
  <c r="T36" i="112"/>
  <c r="R107" i="112"/>
  <c r="R63" i="111"/>
  <c r="B105" i="110"/>
  <c r="D114" i="110"/>
  <c r="B114" i="110" s="1"/>
  <c r="D117" i="110"/>
  <c r="B117" i="110" s="1"/>
  <c r="B108" i="110"/>
  <c r="R72" i="111"/>
  <c r="U156" i="112"/>
  <c r="J193" i="112"/>
  <c r="K116" i="112"/>
  <c r="T35" i="112"/>
  <c r="R35" i="112"/>
  <c r="O119" i="112"/>
  <c r="Q39" i="112"/>
  <c r="N118" i="112"/>
  <c r="T59" i="111"/>
  <c r="Q36" i="112"/>
  <c r="T181" i="112"/>
  <c r="J192" i="112"/>
  <c r="L120" i="112"/>
  <c r="U33" i="112"/>
  <c r="T73" i="111"/>
  <c r="T70" i="111"/>
  <c r="P123" i="112"/>
  <c r="M123" i="112"/>
  <c r="T154" i="112"/>
  <c r="M121" i="112"/>
  <c r="Q107" i="112"/>
  <c r="S39" i="112"/>
  <c r="T34" i="112"/>
  <c r="U74" i="111"/>
  <c r="Q181" i="112"/>
  <c r="T152" i="112"/>
  <c r="O122" i="112"/>
  <c r="U111" i="112"/>
  <c r="T39" i="112"/>
  <c r="P71" i="111"/>
  <c r="V32" i="112"/>
  <c r="M116" i="112"/>
  <c r="J204" i="112"/>
  <c r="V179" i="112"/>
  <c r="J208" i="112"/>
  <c r="T108" i="112"/>
  <c r="K119" i="112"/>
  <c r="Q37" i="112"/>
  <c r="R60" i="111"/>
  <c r="J191" i="112"/>
  <c r="U109" i="112"/>
  <c r="S108" i="112"/>
  <c r="Q153" i="112"/>
  <c r="U39" i="112"/>
  <c r="O118" i="112"/>
  <c r="U38" i="112"/>
  <c r="P118" i="112"/>
  <c r="V181" i="112"/>
  <c r="V177" i="112"/>
  <c r="Q104" i="112"/>
  <c r="Q58" i="111"/>
  <c r="S32" i="112"/>
  <c r="K118" i="112"/>
  <c r="P62" i="111"/>
  <c r="J196" i="112"/>
  <c r="B102" i="110"/>
  <c r="D111" i="110"/>
  <c r="B111" i="110" s="1"/>
  <c r="L118" i="112"/>
  <c r="U71" i="111"/>
  <c r="V107" i="112"/>
  <c r="P116" i="112"/>
  <c r="P73" i="111"/>
  <c r="P119" i="112"/>
  <c r="T63" i="111"/>
  <c r="V33" i="112"/>
  <c r="Q155" i="112"/>
  <c r="U37" i="112"/>
  <c r="Q63" i="111"/>
  <c r="J197" i="112"/>
  <c r="T62" i="111"/>
  <c r="N117" i="112"/>
  <c r="U159" i="112"/>
  <c r="J210" i="112"/>
  <c r="T38" i="112"/>
  <c r="S33" i="108"/>
  <c r="S39" i="108"/>
  <c r="Q37" i="108"/>
  <c r="V36" i="108"/>
  <c r="S38" i="108"/>
  <c r="T37" i="108"/>
  <c r="U35" i="108"/>
  <c r="Q38" i="108"/>
  <c r="U39" i="108"/>
  <c r="Q34" i="108"/>
  <c r="V34" i="108"/>
  <c r="U34" i="108"/>
  <c r="R34" i="108"/>
  <c r="R39" i="108"/>
  <c r="T34" i="108"/>
  <c r="T33" i="108"/>
  <c r="R35" i="108"/>
  <c r="Q32" i="108"/>
  <c r="Q39" i="108"/>
  <c r="U50" i="107"/>
  <c r="V50" i="108"/>
  <c r="S62" i="107"/>
  <c r="B100" i="106"/>
  <c r="D109" i="106"/>
  <c r="P59" i="107"/>
  <c r="S60" i="107"/>
  <c r="T154" i="108"/>
  <c r="U48" i="108"/>
  <c r="U47" i="108"/>
  <c r="P72" i="107"/>
  <c r="Q51" i="108"/>
  <c r="T153" i="108"/>
  <c r="R70" i="107"/>
  <c r="U33" i="108"/>
  <c r="Q49" i="108"/>
  <c r="U75" i="107"/>
  <c r="U48" i="107"/>
  <c r="P51" i="107"/>
  <c r="P48" i="107"/>
  <c r="U73" i="107"/>
  <c r="S153" i="108"/>
  <c r="V49" i="108"/>
  <c r="Q46" i="108"/>
  <c r="U156" i="108"/>
  <c r="S75" i="107"/>
  <c r="R60" i="107"/>
  <c r="T34" i="107"/>
  <c r="B107" i="106"/>
  <c r="D116" i="106"/>
  <c r="B116" i="106" s="1"/>
  <c r="T40" i="107"/>
  <c r="P39" i="107"/>
  <c r="Q169" i="108"/>
  <c r="U164" i="108"/>
  <c r="Q164" i="108"/>
  <c r="S32" i="108"/>
  <c r="P76" i="107"/>
  <c r="S72" i="107"/>
  <c r="S46" i="107"/>
  <c r="P50" i="107"/>
  <c r="P75" i="107"/>
  <c r="R152" i="108"/>
  <c r="T46" i="108"/>
  <c r="S46" i="108"/>
  <c r="S45" i="108"/>
  <c r="U64" i="107"/>
  <c r="R168" i="108"/>
  <c r="V164" i="108"/>
  <c r="T70" i="107"/>
  <c r="B110" i="106"/>
  <c r="D119" i="106"/>
  <c r="B119" i="106" s="1"/>
  <c r="S49" i="107"/>
  <c r="T156" i="108"/>
  <c r="Q35" i="107"/>
  <c r="D117" i="106"/>
  <c r="B117" i="106" s="1"/>
  <c r="B108" i="106"/>
  <c r="T65" i="107"/>
  <c r="S165" i="108"/>
  <c r="T58" i="107"/>
  <c r="B106" i="106"/>
  <c r="D115" i="106"/>
  <c r="B115" i="106" s="1"/>
  <c r="V155" i="108"/>
  <c r="T49" i="108"/>
  <c r="S40" i="107"/>
  <c r="S39" i="107"/>
  <c r="R32" i="108"/>
  <c r="P37" i="107"/>
  <c r="U36" i="107"/>
  <c r="R44" i="108"/>
  <c r="Q60" i="107"/>
  <c r="U157" i="108"/>
  <c r="S76" i="107"/>
  <c r="T164" i="108"/>
  <c r="Q47" i="107"/>
  <c r="U154" i="108"/>
  <c r="R75" i="107"/>
  <c r="T168" i="108"/>
  <c r="Q76" i="107"/>
  <c r="T49" i="107"/>
  <c r="S47" i="108"/>
  <c r="S155" i="108"/>
  <c r="U40" i="107"/>
  <c r="P35" i="107"/>
  <c r="T39" i="107"/>
  <c r="U169" i="108"/>
  <c r="Q168" i="108"/>
  <c r="U38" i="108"/>
  <c r="R74" i="107"/>
  <c r="R36" i="107"/>
  <c r="T51" i="107"/>
  <c r="U47" i="107"/>
  <c r="R49" i="107"/>
  <c r="T47" i="107"/>
  <c r="Q74" i="107"/>
  <c r="R159" i="108"/>
  <c r="U65" i="107"/>
  <c r="U44" i="108"/>
  <c r="R46" i="108"/>
  <c r="V158" i="108"/>
  <c r="B94" i="106"/>
  <c r="D103" i="106"/>
  <c r="T38" i="107"/>
  <c r="S53" i="107"/>
  <c r="R40" i="107"/>
  <c r="S51" i="108"/>
  <c r="R62" i="107"/>
  <c r="Q62" i="107"/>
  <c r="U152" i="108"/>
  <c r="P73" i="107"/>
  <c r="Q166" i="108"/>
  <c r="S48" i="108"/>
  <c r="Q155" i="108"/>
  <c r="N1" i="106"/>
  <c r="O8" i="106"/>
  <c r="T47" i="108"/>
  <c r="Q70" i="107"/>
  <c r="T52" i="107"/>
  <c r="R53" i="107"/>
  <c r="Q165" i="108"/>
  <c r="S70" i="107"/>
  <c r="R50" i="107"/>
  <c r="P64" i="107"/>
  <c r="T35" i="107"/>
  <c r="R154" i="108"/>
  <c r="P47" i="107"/>
  <c r="T35" i="108"/>
  <c r="U45" i="108"/>
  <c r="Q75" i="107"/>
  <c r="U38" i="107"/>
  <c r="V168" i="108"/>
  <c r="U167" i="108"/>
  <c r="V166" i="108"/>
  <c r="T60" i="107"/>
  <c r="R72" i="107"/>
  <c r="U72" i="107"/>
  <c r="S51" i="107"/>
  <c r="S48" i="107"/>
  <c r="Q50" i="107"/>
  <c r="P62" i="107"/>
  <c r="Q153" i="108"/>
  <c r="T45" i="108"/>
  <c r="U50" i="108"/>
  <c r="R48" i="108"/>
  <c r="U166" i="108"/>
  <c r="U62" i="107"/>
  <c r="T77" i="107"/>
  <c r="U59" i="107"/>
  <c r="Q59" i="107"/>
  <c r="V152" i="108"/>
  <c r="V157" i="108"/>
  <c r="U35" i="107"/>
  <c r="R35" i="107"/>
  <c r="V48" i="108"/>
  <c r="T53" i="90"/>
  <c r="S65" i="90"/>
  <c r="R155" i="93"/>
  <c r="F19" i="93" a="1"/>
  <c r="F19" i="93" s="1"/>
  <c r="E19" i="93" a="1"/>
  <c r="E19" i="93" s="1"/>
  <c r="G19" i="93" a="1"/>
  <c r="G19" i="93" s="1"/>
  <c r="I19" i="93" a="1"/>
  <c r="I19" i="93" s="1"/>
  <c r="H19" i="93" a="1"/>
  <c r="H19" i="93" s="1"/>
  <c r="G19" i="90" a="1"/>
  <c r="G19" i="90" s="1"/>
  <c r="F19" i="90" a="1"/>
  <c r="F19" i="90" s="1"/>
  <c r="I19" i="90" a="1"/>
  <c r="I19" i="90" s="1"/>
  <c r="E19" i="90" a="1"/>
  <c r="E19" i="90" s="1"/>
  <c r="H19" i="90" a="1"/>
  <c r="H19" i="90" s="1"/>
  <c r="D107" i="89"/>
  <c r="B98" i="89"/>
  <c r="U152" i="93"/>
  <c r="T158" i="93"/>
  <c r="R72" i="90"/>
  <c r="P76" i="90"/>
  <c r="P72" i="90"/>
  <c r="R47" i="90"/>
  <c r="Q72" i="90"/>
  <c r="S73" i="90"/>
  <c r="U62" i="90"/>
  <c r="Q50" i="90"/>
  <c r="R52" i="90"/>
  <c r="Q77" i="90"/>
  <c r="P75" i="90"/>
  <c r="Q154" i="93"/>
  <c r="T59" i="90"/>
  <c r="Q76" i="90"/>
  <c r="T76" i="90"/>
  <c r="P77" i="90"/>
  <c r="U50" i="90"/>
  <c r="S62" i="90"/>
  <c r="R65" i="90"/>
  <c r="R76" i="90"/>
  <c r="T65" i="90"/>
  <c r="P47" i="90"/>
  <c r="Q158" i="93"/>
  <c r="V155" i="93"/>
  <c r="Q159" i="93"/>
  <c r="S158" i="93"/>
  <c r="V157" i="93"/>
  <c r="T152" i="93"/>
  <c r="T155" i="93"/>
  <c r="T159" i="93"/>
  <c r="R156" i="93"/>
  <c r="R154" i="93"/>
  <c r="V154" i="93"/>
  <c r="V159" i="93"/>
  <c r="Q152" i="93"/>
  <c r="Q157" i="93"/>
  <c r="S157" i="93"/>
  <c r="V104" i="93"/>
  <c r="U110" i="93"/>
  <c r="U158" i="93"/>
  <c r="V107" i="93"/>
  <c r="Q156" i="93"/>
  <c r="J96" i="93"/>
  <c r="V109" i="93"/>
  <c r="V152" i="93"/>
  <c r="S152" i="93"/>
  <c r="R104" i="93"/>
  <c r="T154" i="93"/>
  <c r="V156" i="93"/>
  <c r="T157" i="93"/>
  <c r="S106" i="93"/>
  <c r="P121" i="93"/>
  <c r="R109" i="93"/>
  <c r="S159" i="93"/>
  <c r="R37" i="90"/>
  <c r="M117" i="93"/>
  <c r="R153" i="93"/>
  <c r="S111" i="93"/>
  <c r="T107" i="93"/>
  <c r="T153" i="93"/>
  <c r="Q104" i="93"/>
  <c r="V111" i="93"/>
  <c r="U153" i="93"/>
  <c r="Q153" i="93"/>
  <c r="U106" i="93"/>
  <c r="U154" i="93"/>
  <c r="T106" i="93"/>
  <c r="Q111" i="93"/>
  <c r="R159" i="93"/>
  <c r="T111" i="93"/>
  <c r="Q110" i="93"/>
  <c r="S156" i="93"/>
  <c r="R158" i="93"/>
  <c r="S155" i="93"/>
  <c r="U155" i="93"/>
  <c r="R152" i="93"/>
  <c r="V153" i="93"/>
  <c r="U159" i="93"/>
  <c r="R157" i="93"/>
  <c r="V158" i="93"/>
  <c r="Q155" i="93"/>
  <c r="U111" i="93"/>
  <c r="S154" i="93"/>
  <c r="S153" i="93"/>
  <c r="T156" i="93"/>
  <c r="U157" i="93"/>
  <c r="S110" i="93"/>
  <c r="R110" i="93"/>
  <c r="T110" i="93"/>
  <c r="Q109" i="93"/>
  <c r="R108" i="93"/>
  <c r="J98" i="93"/>
  <c r="S105" i="93"/>
  <c r="Q107" i="93"/>
  <c r="U108" i="93"/>
  <c r="R106" i="93"/>
  <c r="R111" i="93"/>
  <c r="Q106" i="93"/>
  <c r="T108" i="93"/>
  <c r="Q108" i="93"/>
  <c r="J92" i="93"/>
  <c r="U109" i="93"/>
  <c r="U104" i="93"/>
  <c r="U105" i="93"/>
  <c r="S109" i="93"/>
  <c r="T109" i="93"/>
  <c r="R107" i="93"/>
  <c r="Q105" i="93"/>
  <c r="V110" i="93"/>
  <c r="V105" i="93"/>
  <c r="R105" i="93"/>
  <c r="V108" i="93"/>
  <c r="S107" i="93"/>
  <c r="T104" i="93"/>
  <c r="T105" i="93"/>
  <c r="S104" i="93"/>
  <c r="V106" i="93"/>
  <c r="U107" i="93"/>
  <c r="S108" i="93"/>
  <c r="Q176" i="93"/>
  <c r="J99" i="93"/>
  <c r="M121" i="93"/>
  <c r="L116" i="93"/>
  <c r="J91" i="93"/>
  <c r="J94" i="93"/>
  <c r="J95" i="93"/>
  <c r="J93" i="93"/>
  <c r="J207" i="93"/>
  <c r="N117" i="93"/>
  <c r="O120" i="93"/>
  <c r="S179" i="93"/>
  <c r="M119" i="93"/>
  <c r="J209" i="93"/>
  <c r="N116" i="93"/>
  <c r="N123" i="93"/>
  <c r="P120" i="93"/>
  <c r="N121" i="93"/>
  <c r="J205" i="93"/>
  <c r="L118" i="93"/>
  <c r="V180" i="93"/>
  <c r="S180" i="93"/>
  <c r="V178" i="93"/>
  <c r="J190" i="93"/>
  <c r="U182" i="93"/>
  <c r="J197" i="93"/>
  <c r="R181" i="93"/>
  <c r="K122" i="93"/>
  <c r="K120" i="93"/>
  <c r="S177" i="93"/>
  <c r="U38" i="93"/>
  <c r="R177" i="93"/>
  <c r="V38" i="93"/>
  <c r="S38" i="93"/>
  <c r="U37" i="93"/>
  <c r="L121" i="93"/>
  <c r="U179" i="93"/>
  <c r="S35" i="93"/>
  <c r="T36" i="93"/>
  <c r="T38" i="93"/>
  <c r="P119" i="93"/>
  <c r="T33" i="93"/>
  <c r="Q180" i="93"/>
  <c r="J191" i="93"/>
  <c r="V32" i="93"/>
  <c r="Q39" i="93"/>
  <c r="V177" i="93"/>
  <c r="T183" i="93"/>
  <c r="U35" i="93"/>
  <c r="S37" i="93"/>
  <c r="L120" i="93"/>
  <c r="P117" i="93"/>
  <c r="Q179" i="93"/>
  <c r="U181" i="93"/>
  <c r="V39" i="93"/>
  <c r="R36" i="93"/>
  <c r="T39" i="93"/>
  <c r="K119" i="93"/>
  <c r="Q178" i="93"/>
  <c r="O119" i="93"/>
  <c r="R33" i="93"/>
  <c r="R37" i="93"/>
  <c r="V34" i="93"/>
  <c r="V36" i="93"/>
  <c r="T182" i="93"/>
  <c r="U39" i="93"/>
  <c r="S39" i="93"/>
  <c r="U33" i="93"/>
  <c r="S33" i="93"/>
  <c r="U36" i="93"/>
  <c r="P123" i="93"/>
  <c r="J193" i="93"/>
  <c r="K118" i="93"/>
  <c r="T34" i="93"/>
  <c r="T32" i="93"/>
  <c r="Q34" i="93"/>
  <c r="R34" i="93"/>
  <c r="J195" i="93"/>
  <c r="N119" i="93"/>
  <c r="S34" i="93"/>
  <c r="Q38" i="93"/>
  <c r="Q32" i="93"/>
  <c r="Q36" i="93"/>
  <c r="O122" i="93"/>
  <c r="O117" i="93"/>
  <c r="R176" i="93"/>
  <c r="T180" i="93"/>
  <c r="U183" i="93"/>
  <c r="J202" i="93"/>
  <c r="U178" i="93"/>
  <c r="R178" i="93"/>
  <c r="K123" i="93"/>
  <c r="J204" i="93"/>
  <c r="R179" i="93"/>
  <c r="N120" i="93"/>
  <c r="O118" i="93"/>
  <c r="J203" i="93"/>
  <c r="R183" i="93"/>
  <c r="S178" i="93"/>
  <c r="J194" i="93"/>
  <c r="S182" i="93"/>
  <c r="U177" i="93"/>
  <c r="J196" i="93"/>
  <c r="Q183" i="93"/>
  <c r="T179" i="93"/>
  <c r="J206" i="93"/>
  <c r="U180" i="93"/>
  <c r="N118" i="93"/>
  <c r="M123" i="93"/>
  <c r="Q177" i="93"/>
  <c r="S183" i="93"/>
  <c r="K117" i="93"/>
  <c r="M116" i="93"/>
  <c r="L117" i="93"/>
  <c r="O121" i="93"/>
  <c r="Q182" i="93"/>
  <c r="V176" i="93"/>
  <c r="U176" i="93"/>
  <c r="M118" i="93"/>
  <c r="O116" i="93"/>
  <c r="L119" i="93"/>
  <c r="R180" i="93"/>
  <c r="K121" i="93"/>
  <c r="J192" i="93"/>
  <c r="L122" i="93"/>
  <c r="J208" i="93"/>
  <c r="N122" i="93"/>
  <c r="V181" i="93"/>
  <c r="K116" i="93"/>
  <c r="T178" i="93"/>
  <c r="O123" i="93"/>
  <c r="T177" i="93"/>
  <c r="Q181" i="93"/>
  <c r="P116" i="93"/>
  <c r="P122" i="93"/>
  <c r="M122" i="93"/>
  <c r="S176" i="93"/>
  <c r="T176" i="93"/>
  <c r="J210" i="93"/>
  <c r="T181" i="93"/>
  <c r="J198" i="93"/>
  <c r="S181" i="93"/>
  <c r="V179" i="93"/>
  <c r="L123" i="93"/>
  <c r="R182" i="93"/>
  <c r="P118" i="93"/>
  <c r="M120" i="93"/>
  <c r="T58" i="90"/>
  <c r="R77" i="90"/>
  <c r="R70" i="90"/>
  <c r="U77" i="90"/>
  <c r="U72" i="90"/>
  <c r="T50" i="90"/>
  <c r="Q74" i="90"/>
  <c r="U75" i="90"/>
  <c r="U73" i="90"/>
  <c r="P71" i="90"/>
  <c r="R73" i="90"/>
  <c r="T62" i="90"/>
  <c r="T75" i="90"/>
  <c r="T73" i="90"/>
  <c r="T51" i="90"/>
  <c r="T77" i="90"/>
  <c r="Q64" i="90"/>
  <c r="U48" i="90"/>
  <c r="P36" i="90"/>
  <c r="R46" i="90"/>
  <c r="Q52" i="90"/>
  <c r="S50" i="90"/>
  <c r="Q59" i="90"/>
  <c r="Q48" i="90"/>
  <c r="S46" i="90"/>
  <c r="P61" i="90"/>
  <c r="S48" i="90"/>
  <c r="S61" i="90"/>
  <c r="R50" i="90"/>
  <c r="T46" i="90"/>
  <c r="R71" i="90"/>
  <c r="Q73" i="90"/>
  <c r="U70" i="90"/>
  <c r="Q71" i="90"/>
  <c r="T71" i="90"/>
  <c r="P70" i="90"/>
  <c r="S70" i="90"/>
  <c r="T72" i="90"/>
  <c r="U34" i="90"/>
  <c r="P38" i="90"/>
  <c r="T41" i="90"/>
  <c r="P35" i="90"/>
  <c r="T35" i="90"/>
  <c r="S38" i="90"/>
  <c r="R36" i="90"/>
  <c r="S36" i="90"/>
  <c r="T39" i="90"/>
  <c r="T40" i="90"/>
  <c r="U37" i="90"/>
  <c r="U41" i="90"/>
  <c r="T34" i="90"/>
  <c r="U47" i="90"/>
  <c r="P51" i="90"/>
  <c r="P62" i="90"/>
  <c r="U39" i="90"/>
  <c r="Q39" i="90"/>
  <c r="R35" i="90"/>
  <c r="Q49" i="90"/>
  <c r="S75" i="90"/>
  <c r="P52" i="90"/>
  <c r="P46" i="90"/>
  <c r="S52" i="90"/>
  <c r="R39" i="90"/>
  <c r="U64" i="90"/>
  <c r="R41" i="90"/>
  <c r="R59" i="90"/>
  <c r="P34" i="90"/>
  <c r="Q35" i="90"/>
  <c r="R61" i="90"/>
  <c r="S37" i="90"/>
  <c r="P74" i="90"/>
  <c r="S8" i="89"/>
  <c r="R1" i="89"/>
  <c r="P50" i="90"/>
  <c r="U46" i="90"/>
  <c r="B93" i="89"/>
  <c r="D102" i="89"/>
  <c r="T38" i="90"/>
  <c r="Q47" i="90"/>
  <c r="B106" i="89"/>
  <c r="D115" i="89"/>
  <c r="B115" i="89" s="1"/>
  <c r="B95" i="89"/>
  <c r="D104" i="89"/>
  <c r="P49" i="90"/>
  <c r="U40" i="90"/>
  <c r="S39" i="90"/>
  <c r="Q70" i="90"/>
  <c r="P41" i="90"/>
  <c r="P63" i="90"/>
  <c r="Q75" i="90"/>
  <c r="P60" i="90"/>
  <c r="U36" i="90"/>
  <c r="R40" i="90"/>
  <c r="T47" i="90"/>
  <c r="U63" i="90"/>
  <c r="U51" i="90"/>
  <c r="T61" i="90"/>
  <c r="U38" i="90"/>
  <c r="Q58" i="90"/>
  <c r="Q38" i="90"/>
  <c r="S47" i="90"/>
  <c r="S74" i="90"/>
  <c r="R51" i="90"/>
  <c r="S51" i="90"/>
  <c r="Q41" i="90"/>
  <c r="T37" i="90"/>
  <c r="S49" i="90"/>
  <c r="Q46" i="90"/>
  <c r="U65" i="90"/>
  <c r="U71" i="90"/>
  <c r="T64" i="90"/>
  <c r="R38" i="90"/>
  <c r="U35" i="90"/>
  <c r="R49" i="90"/>
  <c r="U49" i="90"/>
  <c r="T70" i="90"/>
  <c r="T60" i="90"/>
  <c r="R34" i="90"/>
  <c r="S35" i="90"/>
  <c r="S34" i="90"/>
  <c r="T52" i="90"/>
  <c r="Q53" i="90"/>
  <c r="Q37" i="90"/>
  <c r="U74" i="90"/>
  <c r="R58" i="90"/>
  <c r="T49" i="90"/>
  <c r="U61" i="90"/>
  <c r="Q40" i="90"/>
  <c r="D118" i="89"/>
  <c r="B118" i="89" s="1"/>
  <c r="B109" i="89"/>
  <c r="D103" i="89"/>
  <c r="B94" i="89"/>
  <c r="Q61" i="90"/>
  <c r="T48" i="90"/>
  <c r="R53" i="90"/>
  <c r="S60" i="90"/>
  <c r="S53" i="90"/>
  <c r="P37" i="90"/>
  <c r="Q36" i="90"/>
  <c r="Q34" i="90"/>
  <c r="T36" i="90"/>
  <c r="Q51" i="90"/>
  <c r="P48" i="90"/>
  <c r="T74" i="90"/>
  <c r="U63" i="88"/>
  <c r="R73" i="88"/>
  <c r="Q72" i="88"/>
  <c r="P72" i="88"/>
  <c r="Q70" i="88"/>
  <c r="S63" i="88"/>
  <c r="P49" i="88"/>
  <c r="Q77" i="88"/>
  <c r="S49" i="88"/>
  <c r="R50" i="88"/>
  <c r="S58" i="88"/>
  <c r="S73" i="88"/>
  <c r="J85" i="88"/>
  <c r="S75" i="88"/>
  <c r="U59" i="88"/>
  <c r="F8" i="88" a="1"/>
  <c r="F8" i="88" s="1"/>
  <c r="E8" i="88" a="1"/>
  <c r="E8" i="88" s="1"/>
  <c r="H8" i="88" a="1"/>
  <c r="H8" i="88" s="1"/>
  <c r="G8" i="88" a="1"/>
  <c r="G8" i="88" s="1"/>
  <c r="I8" i="88" a="1"/>
  <c r="I8" i="88" s="1"/>
  <c r="R48" i="88"/>
  <c r="U47" i="88"/>
  <c r="R75" i="88"/>
  <c r="P63" i="88"/>
  <c r="T70" i="88"/>
  <c r="D112" i="87"/>
  <c r="B112" i="87" s="1"/>
  <c r="B103" i="87"/>
  <c r="T51" i="88"/>
  <c r="Q76" i="88"/>
  <c r="X8" i="87"/>
  <c r="W1" i="87"/>
  <c r="P77" i="88"/>
  <c r="P61" i="88"/>
  <c r="J92" i="88"/>
  <c r="P59" i="88"/>
  <c r="B99" i="87"/>
  <c r="D108" i="87"/>
  <c r="R51" i="88"/>
  <c r="S61" i="88"/>
  <c r="Q49" i="88"/>
  <c r="J84" i="88"/>
  <c r="U75" i="88"/>
  <c r="R63" i="88"/>
  <c r="U51" i="88"/>
  <c r="S72" i="88"/>
  <c r="P74" i="88"/>
  <c r="B95" i="87"/>
  <c r="D104" i="87"/>
  <c r="P48" i="88"/>
  <c r="T77" i="88"/>
  <c r="R46" i="88"/>
  <c r="T62" i="88"/>
  <c r="R58" i="88"/>
  <c r="R74" i="88"/>
  <c r="T47" i="88"/>
  <c r="Q61" i="88"/>
  <c r="D115" i="87"/>
  <c r="B115" i="87" s="1"/>
  <c r="B106" i="87"/>
  <c r="D107" i="87"/>
  <c r="B98" i="87"/>
  <c r="D118" i="87"/>
  <c r="B118" i="87" s="1"/>
  <c r="B109" i="87"/>
  <c r="U72" i="88"/>
  <c r="Q59" i="88"/>
  <c r="R61" i="88"/>
  <c r="J89" i="88"/>
  <c r="R70" i="88"/>
  <c r="U74" i="88"/>
  <c r="B105" i="87"/>
  <c r="D114" i="87"/>
  <c r="B114" i="87" s="1"/>
  <c r="R76" i="88"/>
  <c r="Q63" i="88"/>
  <c r="U60" i="76"/>
  <c r="S51" i="76"/>
  <c r="R70" i="76"/>
  <c r="T61" i="76"/>
  <c r="U77" i="76"/>
  <c r="P39" i="76"/>
  <c r="Q36" i="76"/>
  <c r="S76" i="76"/>
  <c r="S73" i="76"/>
  <c r="T72" i="76"/>
  <c r="R73" i="76"/>
  <c r="Q51" i="76"/>
  <c r="T73" i="76"/>
  <c r="U39" i="76"/>
  <c r="P58" i="76"/>
  <c r="I16" i="76" a="1"/>
  <c r="I16" i="76" s="1"/>
  <c r="H16" i="76" a="1"/>
  <c r="H16" i="76" s="1"/>
  <c r="G16" i="76" a="1"/>
  <c r="G16" i="76" s="1"/>
  <c r="E16" i="76" a="1"/>
  <c r="E16" i="76" s="1"/>
  <c r="F16" i="76" a="1"/>
  <c r="F16" i="76" s="1"/>
  <c r="P8" i="75"/>
  <c r="O1" i="75"/>
  <c r="Q75" i="76"/>
  <c r="P51" i="76"/>
  <c r="Q50" i="76"/>
  <c r="R48" i="76"/>
  <c r="R51" i="76"/>
  <c r="S75" i="76"/>
  <c r="U76" i="76"/>
  <c r="S70" i="76"/>
  <c r="R71" i="76"/>
  <c r="T51" i="76"/>
  <c r="T36" i="76"/>
  <c r="B98" i="75"/>
  <c r="D107" i="75"/>
  <c r="T58" i="76"/>
  <c r="T71" i="76"/>
  <c r="Q35" i="76"/>
  <c r="B101" i="75"/>
  <c r="D110" i="75"/>
  <c r="P71" i="76"/>
  <c r="U40" i="76"/>
  <c r="R53" i="76"/>
  <c r="P70" i="76"/>
  <c r="S61" i="76"/>
  <c r="B99" i="75"/>
  <c r="D108" i="75"/>
  <c r="U70" i="76"/>
  <c r="P34" i="76"/>
  <c r="S77" i="76"/>
  <c r="U51" i="76"/>
  <c r="T38" i="76"/>
  <c r="T70" i="76"/>
  <c r="T74" i="76"/>
  <c r="S72" i="76"/>
  <c r="U72" i="76"/>
  <c r="Q34" i="76"/>
  <c r="R72" i="76"/>
  <c r="Q73" i="76"/>
  <c r="R77" i="76"/>
  <c r="D102" i="75"/>
  <c r="B93" i="75"/>
  <c r="P74" i="76"/>
  <c r="Q70" i="76"/>
  <c r="T77" i="76"/>
  <c r="R58" i="76"/>
  <c r="R74" i="74"/>
  <c r="T73" i="74"/>
  <c r="Q70" i="74"/>
  <c r="E18" i="74" a="1"/>
  <c r="E18" i="74" s="1"/>
  <c r="F18" i="74" a="1"/>
  <c r="F18" i="74" s="1"/>
  <c r="H18" i="74" a="1"/>
  <c r="H18" i="74" s="1"/>
  <c r="I18" i="74" a="1"/>
  <c r="I18" i="74" s="1"/>
  <c r="G18" i="74" a="1"/>
  <c r="G18" i="74" s="1"/>
  <c r="N1" i="73"/>
  <c r="O8" i="73"/>
  <c r="U72" i="74"/>
  <c r="P75" i="74"/>
  <c r="D107" i="73"/>
  <c r="B98" i="73"/>
  <c r="S77" i="74"/>
  <c r="B109" i="73"/>
  <c r="D118" i="73"/>
  <c r="B118" i="73" s="1"/>
  <c r="D104" i="73"/>
  <c r="B95" i="73"/>
  <c r="T72" i="74"/>
  <c r="D110" i="73"/>
  <c r="B101" i="73"/>
  <c r="D114" i="73"/>
  <c r="B114" i="73" s="1"/>
  <c r="B105" i="73"/>
  <c r="L7" i="124"/>
  <c r="K7" i="123"/>
  <c r="L20" i="115"/>
  <c r="L7" i="112"/>
  <c r="K16" i="74"/>
  <c r="K7" i="111"/>
  <c r="H7" i="123" l="1" a="1"/>
  <c r="H7" i="123" s="1"/>
  <c r="G7" i="123" a="1"/>
  <c r="G7" i="123" s="1"/>
  <c r="F7" i="123" a="1"/>
  <c r="F7" i="123" s="1"/>
  <c r="E7" i="123" a="1"/>
  <c r="E7" i="123" s="1"/>
  <c r="I7" i="123" a="1"/>
  <c r="I7" i="123" s="1"/>
  <c r="H7" i="124" a="1"/>
  <c r="H7" i="124" s="1"/>
  <c r="F7" i="124" a="1"/>
  <c r="F7" i="124" s="1"/>
  <c r="E7" i="124" a="1"/>
  <c r="E7" i="124" s="1"/>
  <c r="I7" i="124" a="1"/>
  <c r="I7" i="124" s="1"/>
  <c r="G7" i="124" a="1"/>
  <c r="G7" i="124" s="1"/>
  <c r="O1" i="122"/>
  <c r="P8" i="122"/>
  <c r="H17" i="115" a="1"/>
  <c r="H17" i="115" s="1"/>
  <c r="B109" i="119"/>
  <c r="D118" i="119"/>
  <c r="B118" i="119" s="1"/>
  <c r="D111" i="122"/>
  <c r="B111" i="122" s="1"/>
  <c r="B102" i="122"/>
  <c r="B109" i="122"/>
  <c r="D118" i="122"/>
  <c r="B118" i="122" s="1"/>
  <c r="B110" i="119"/>
  <c r="D119" i="119"/>
  <c r="B119" i="119" s="1"/>
  <c r="D116" i="119"/>
  <c r="B116" i="119" s="1"/>
  <c r="B107" i="119"/>
  <c r="B106" i="119"/>
  <c r="D115" i="119"/>
  <c r="B115" i="119" s="1"/>
  <c r="P8" i="119"/>
  <c r="O1" i="119"/>
  <c r="B117" i="116"/>
  <c r="B108" i="116"/>
  <c r="B105" i="116"/>
  <c r="B114" i="116"/>
  <c r="B116" i="116"/>
  <c r="B107" i="116"/>
  <c r="O1" i="116"/>
  <c r="P8" i="116"/>
  <c r="I20" i="115" a="1"/>
  <c r="I20" i="115" s="1"/>
  <c r="H20" i="115" a="1"/>
  <c r="H20" i="115" s="1"/>
  <c r="G20" i="115" a="1"/>
  <c r="G20" i="115" s="1"/>
  <c r="F20" i="115" a="1"/>
  <c r="F20" i="115" s="1"/>
  <c r="E20" i="115" a="1"/>
  <c r="E20" i="115" s="1"/>
  <c r="I7" i="111" a="1"/>
  <c r="I7" i="111" s="1"/>
  <c r="F7" i="111" a="1"/>
  <c r="F7" i="111" s="1"/>
  <c r="E7" i="111" a="1"/>
  <c r="E7" i="111" s="1"/>
  <c r="G7" i="111" a="1"/>
  <c r="G7" i="111" s="1"/>
  <c r="H7" i="111" a="1"/>
  <c r="H7" i="111" s="1"/>
  <c r="I7" i="112" a="1"/>
  <c r="I7" i="112" s="1"/>
  <c r="G7" i="112" a="1"/>
  <c r="G7" i="112" s="1"/>
  <c r="E7" i="112" a="1"/>
  <c r="E7" i="112" s="1"/>
  <c r="F7" i="112" a="1"/>
  <c r="F7" i="112" s="1"/>
  <c r="H7" i="112" a="1"/>
  <c r="H7" i="112" s="1"/>
  <c r="P1" i="110"/>
  <c r="Q8" i="110"/>
  <c r="O1" i="106"/>
  <c r="P8" i="106"/>
  <c r="B109" i="106"/>
  <c r="D118" i="106"/>
  <c r="B118" i="106" s="1"/>
  <c r="B103" i="106"/>
  <c r="D112" i="106"/>
  <c r="B112" i="106" s="1"/>
  <c r="D116" i="89"/>
  <c r="B116" i="89" s="1"/>
  <c r="B107" i="89"/>
  <c r="B102" i="89"/>
  <c r="D111" i="89"/>
  <c r="B111" i="89" s="1"/>
  <c r="B103" i="89"/>
  <c r="D112" i="89"/>
  <c r="B112" i="89" s="1"/>
  <c r="S1" i="89"/>
  <c r="T8" i="89"/>
  <c r="D113" i="89"/>
  <c r="B113" i="89" s="1"/>
  <c r="B104" i="89"/>
  <c r="D117" i="87"/>
  <c r="B117" i="87" s="1"/>
  <c r="B108" i="87"/>
  <c r="B107" i="87"/>
  <c r="D116" i="87"/>
  <c r="B116" i="87" s="1"/>
  <c r="Y8" i="87"/>
  <c r="X1" i="87"/>
  <c r="D113" i="87"/>
  <c r="B113" i="87" s="1"/>
  <c r="B104" i="87"/>
  <c r="B107" i="75"/>
  <c r="D116" i="75"/>
  <c r="B116" i="75" s="1"/>
  <c r="P1" i="75"/>
  <c r="Q8" i="75"/>
  <c r="B110" i="75"/>
  <c r="D119" i="75"/>
  <c r="B119" i="75" s="1"/>
  <c r="D117" i="75"/>
  <c r="B117" i="75" s="1"/>
  <c r="B108" i="75"/>
  <c r="B102" i="75"/>
  <c r="D111" i="75"/>
  <c r="B111" i="75" s="1"/>
  <c r="G16" i="74" a="1"/>
  <c r="G16" i="74" s="1"/>
  <c r="F16" i="74" a="1"/>
  <c r="F16" i="74" s="1"/>
  <c r="E16" i="74" a="1"/>
  <c r="E16" i="74" s="1"/>
  <c r="I16" i="74" a="1"/>
  <c r="I16" i="74" s="1"/>
  <c r="H16" i="74" a="1"/>
  <c r="H16" i="74" s="1"/>
  <c r="B104" i="73"/>
  <c r="D113" i="73"/>
  <c r="B113" i="73" s="1"/>
  <c r="P8" i="73"/>
  <c r="O1" i="73"/>
  <c r="B107" i="73"/>
  <c r="D116" i="73"/>
  <c r="B116" i="73" s="1"/>
  <c r="D119" i="73"/>
  <c r="B119" i="73" s="1"/>
  <c r="B110" i="73"/>
  <c r="L7" i="115"/>
  <c r="L7" i="121"/>
  <c r="L7" i="108"/>
  <c r="K7" i="120"/>
  <c r="K7" i="107"/>
  <c r="K7" i="117"/>
  <c r="L7" i="118"/>
  <c r="Q8" i="122" l="1"/>
  <c r="P1" i="122"/>
  <c r="H7" i="121" a="1"/>
  <c r="H7" i="121" s="1"/>
  <c r="E7" i="121" a="1"/>
  <c r="E7" i="121" s="1"/>
  <c r="G7" i="121" a="1"/>
  <c r="G7" i="121" s="1"/>
  <c r="F7" i="121" a="1"/>
  <c r="F7" i="121" s="1"/>
  <c r="I7" i="121" a="1"/>
  <c r="I7" i="121" s="1"/>
  <c r="I7" i="120" a="1"/>
  <c r="I7" i="120" s="1"/>
  <c r="E7" i="120" a="1"/>
  <c r="E7" i="120" s="1"/>
  <c r="F7" i="120" a="1"/>
  <c r="F7" i="120" s="1"/>
  <c r="G7" i="120" a="1"/>
  <c r="G7" i="120" s="1"/>
  <c r="H7" i="120" a="1"/>
  <c r="H7" i="120" s="1"/>
  <c r="Q8" i="119"/>
  <c r="P1" i="119"/>
  <c r="F7" i="118" a="1"/>
  <c r="F7" i="118" s="1"/>
  <c r="E7" i="118" a="1"/>
  <c r="E7" i="118" s="1"/>
  <c r="I7" i="118" a="1"/>
  <c r="I7" i="118" s="1"/>
  <c r="H7" i="118" a="1"/>
  <c r="H7" i="118" s="1"/>
  <c r="G7" i="118" a="1"/>
  <c r="G7" i="118" s="1"/>
  <c r="G7" i="117" a="1"/>
  <c r="G7" i="117" s="1"/>
  <c r="E7" i="117" a="1"/>
  <c r="E7" i="117" s="1"/>
  <c r="I7" i="117" a="1"/>
  <c r="I7" i="117" s="1"/>
  <c r="H7" i="117" a="1"/>
  <c r="H7" i="117" s="1"/>
  <c r="F7" i="117" a="1"/>
  <c r="F7" i="117" s="1"/>
  <c r="P1" i="116"/>
  <c r="Q8" i="116"/>
  <c r="H7" i="115" a="1"/>
  <c r="H7" i="115" s="1"/>
  <c r="G7" i="115" a="1"/>
  <c r="G7" i="115" s="1"/>
  <c r="I7" i="115" a="1"/>
  <c r="I7" i="115" s="1"/>
  <c r="F7" i="115" a="1"/>
  <c r="F7" i="115" s="1"/>
  <c r="E7" i="115" a="1"/>
  <c r="E7" i="115" s="1"/>
  <c r="R8" i="110"/>
  <c r="Q1" i="110"/>
  <c r="F7" i="107" a="1"/>
  <c r="F7" i="107" s="1"/>
  <c r="G7" i="107" a="1"/>
  <c r="G7" i="107" s="1"/>
  <c r="H7" i="107" a="1"/>
  <c r="H7" i="107" s="1"/>
  <c r="I7" i="107" a="1"/>
  <c r="I7" i="107" s="1"/>
  <c r="E7" i="107" a="1"/>
  <c r="E7" i="107" s="1"/>
  <c r="G7" i="108" a="1"/>
  <c r="G7" i="108" s="1"/>
  <c r="F7" i="108" a="1"/>
  <c r="F7" i="108" s="1"/>
  <c r="I7" i="108" a="1"/>
  <c r="I7" i="108" s="1"/>
  <c r="H7" i="108" a="1"/>
  <c r="H7" i="108" s="1"/>
  <c r="E7" i="108" a="1"/>
  <c r="E7" i="108" s="1"/>
  <c r="P1" i="106"/>
  <c r="Q8" i="106"/>
  <c r="U8" i="89"/>
  <c r="T1" i="89"/>
  <c r="Z8" i="87"/>
  <c r="Y1" i="87"/>
  <c r="Q1" i="75"/>
  <c r="R8" i="75"/>
  <c r="Q8" i="73"/>
  <c r="P1" i="73"/>
  <c r="K19" i="123"/>
  <c r="K15" i="76"/>
  <c r="K20" i="88"/>
  <c r="L19" i="124"/>
  <c r="Q1" i="122" l="1"/>
  <c r="R8" i="122"/>
  <c r="I19" i="124" a="1"/>
  <c r="I19" i="124" s="1"/>
  <c r="E19" i="124" a="1"/>
  <c r="E19" i="124" s="1"/>
  <c r="H19" i="124" a="1"/>
  <c r="H19" i="124" s="1"/>
  <c r="G19" i="124" a="1"/>
  <c r="G19" i="124" s="1"/>
  <c r="F19" i="124" a="1"/>
  <c r="F19" i="124" s="1"/>
  <c r="I19" i="123" a="1"/>
  <c r="I19" i="123" s="1"/>
  <c r="E19" i="123" a="1"/>
  <c r="E19" i="123" s="1"/>
  <c r="H19" i="123" a="1"/>
  <c r="H19" i="123" s="1"/>
  <c r="G19" i="123" a="1"/>
  <c r="G19" i="123" s="1"/>
  <c r="F19" i="123" a="1"/>
  <c r="F19" i="123" s="1"/>
  <c r="R8" i="119"/>
  <c r="Q1" i="119"/>
  <c r="Q1" i="116"/>
  <c r="R8" i="116"/>
  <c r="S8" i="110"/>
  <c r="R1" i="110"/>
  <c r="Q1" i="106"/>
  <c r="R8" i="106"/>
  <c r="V8" i="89"/>
  <c r="U1" i="89"/>
  <c r="G20" i="88" a="1"/>
  <c r="G20" i="88" s="1"/>
  <c r="E20" i="88" a="1"/>
  <c r="E20" i="88" s="1"/>
  <c r="I20" i="88" a="1"/>
  <c r="I20" i="88" s="1"/>
  <c r="H20" i="88" a="1"/>
  <c r="H20" i="88" s="1"/>
  <c r="F20" i="88" a="1"/>
  <c r="F20" i="88" s="1"/>
  <c r="AA8" i="87"/>
  <c r="Z1" i="87"/>
  <c r="H15" i="76" a="1"/>
  <c r="H15" i="76" s="1"/>
  <c r="G15" i="76" a="1"/>
  <c r="G15" i="76" s="1"/>
  <c r="F15" i="76" a="1"/>
  <c r="F15" i="76" s="1"/>
  <c r="I15" i="76" a="1"/>
  <c r="I15" i="76" s="1"/>
  <c r="E15" i="76" a="1"/>
  <c r="E15" i="76" s="1"/>
  <c r="S8" i="75"/>
  <c r="R1" i="75"/>
  <c r="R8" i="73"/>
  <c r="Q1" i="73"/>
  <c r="L20" i="93"/>
  <c r="K20" i="90"/>
  <c r="K12" i="76"/>
  <c r="K7" i="88"/>
  <c r="L18" i="93"/>
  <c r="K15" i="74"/>
  <c r="K18" i="90"/>
  <c r="R1" i="122" l="1"/>
  <c r="S8" i="122"/>
  <c r="I20" i="93" a="1"/>
  <c r="I20" i="93" s="1"/>
  <c r="F20" i="93" a="1"/>
  <c r="F20" i="93" s="1"/>
  <c r="E20" i="93" a="1"/>
  <c r="E20" i="93" s="1"/>
  <c r="G20" i="93" a="1"/>
  <c r="G20" i="93" s="1"/>
  <c r="H20" i="93" a="1"/>
  <c r="H20" i="93" s="1"/>
  <c r="S8" i="119"/>
  <c r="R1" i="119"/>
  <c r="R1" i="116"/>
  <c r="S8" i="116"/>
  <c r="T8" i="110"/>
  <c r="S1" i="110"/>
  <c r="R1" i="106"/>
  <c r="S8" i="106"/>
  <c r="G18" i="93" a="1"/>
  <c r="G18" i="93" s="1"/>
  <c r="E18" i="93" a="1"/>
  <c r="E18" i="93" s="1"/>
  <c r="F18" i="93" a="1"/>
  <c r="F18" i="93" s="1"/>
  <c r="I18" i="93" a="1"/>
  <c r="I18" i="93" s="1"/>
  <c r="H18" i="93" a="1"/>
  <c r="H18" i="93" s="1"/>
  <c r="F18" i="90" a="1"/>
  <c r="F18" i="90" s="1"/>
  <c r="I18" i="90" a="1"/>
  <c r="I18" i="90" s="1"/>
  <c r="H18" i="90" a="1"/>
  <c r="H18" i="90" s="1"/>
  <c r="E18" i="90" a="1"/>
  <c r="E18" i="90" s="1"/>
  <c r="G18" i="90" a="1"/>
  <c r="G18" i="90" s="1"/>
  <c r="G20" i="90" a="1"/>
  <c r="G20" i="90" s="1"/>
  <c r="F20" i="90" a="1"/>
  <c r="F20" i="90" s="1"/>
  <c r="H20" i="90" a="1"/>
  <c r="H20" i="90" s="1"/>
  <c r="E20" i="90" a="1"/>
  <c r="E20" i="90" s="1"/>
  <c r="I20" i="90" a="1"/>
  <c r="I20" i="90" s="1"/>
  <c r="V1" i="89"/>
  <c r="W8" i="89"/>
  <c r="G7" i="88" a="1"/>
  <c r="G7" i="88" s="1"/>
  <c r="F7" i="88" a="1"/>
  <c r="F7" i="88" s="1"/>
  <c r="I7" i="88" a="1"/>
  <c r="I7" i="88" s="1"/>
  <c r="H7" i="88" a="1"/>
  <c r="H7" i="88" s="1"/>
  <c r="E7" i="88" a="1"/>
  <c r="E7" i="88" s="1"/>
  <c r="AB8" i="87"/>
  <c r="AA1" i="87"/>
  <c r="E12" i="76" a="1"/>
  <c r="E12" i="76" s="1"/>
  <c r="F12" i="76" a="1"/>
  <c r="F12" i="76" s="1"/>
  <c r="G12" i="76" a="1"/>
  <c r="G12" i="76" s="1"/>
  <c r="I12" i="76" a="1"/>
  <c r="I12" i="76" s="1"/>
  <c r="H12" i="76" a="1"/>
  <c r="H12" i="76" s="1"/>
  <c r="S1" i="75"/>
  <c r="T8" i="75"/>
  <c r="G15" i="74" a="1"/>
  <c r="G15" i="74" s="1"/>
  <c r="H15" i="74" a="1"/>
  <c r="H15" i="74" s="1"/>
  <c r="I15" i="74" a="1"/>
  <c r="I15" i="74" s="1"/>
  <c r="F15" i="74" a="1"/>
  <c r="F15" i="74" s="1"/>
  <c r="E15" i="74" a="1"/>
  <c r="E15" i="74" s="1"/>
  <c r="S8" i="73"/>
  <c r="R1" i="73"/>
  <c r="K8" i="120"/>
  <c r="L8" i="121"/>
  <c r="L12" i="124"/>
  <c r="K12" i="123"/>
  <c r="L19" i="118"/>
  <c r="K12" i="74"/>
  <c r="L13" i="93"/>
  <c r="K19" i="117"/>
  <c r="L19" i="115"/>
  <c r="I8" i="121" l="1" a="1"/>
  <c r="I8" i="121" s="1"/>
  <c r="F8" i="121" a="1"/>
  <c r="F8" i="121" s="1"/>
  <c r="G8" i="121" a="1"/>
  <c r="G8" i="121" s="1"/>
  <c r="E8" i="121" a="1"/>
  <c r="E8" i="121" s="1"/>
  <c r="H8" i="121" a="1"/>
  <c r="H8" i="121" s="1"/>
  <c r="G8" i="120" a="1"/>
  <c r="G8" i="120" s="1"/>
  <c r="F8" i="120" a="1"/>
  <c r="F8" i="120" s="1"/>
  <c r="E8" i="120" a="1"/>
  <c r="E8" i="120" s="1"/>
  <c r="I8" i="120" a="1"/>
  <c r="I8" i="120" s="1"/>
  <c r="H8" i="120" a="1"/>
  <c r="H8" i="120" s="1"/>
  <c r="H12" i="123" a="1"/>
  <c r="H12" i="123" s="1"/>
  <c r="G12" i="123" a="1"/>
  <c r="G12" i="123" s="1"/>
  <c r="E12" i="123" a="1"/>
  <c r="E12" i="123" s="1"/>
  <c r="F12" i="123" a="1"/>
  <c r="F12" i="123" s="1"/>
  <c r="I12" i="123" a="1"/>
  <c r="I12" i="123" s="1"/>
  <c r="I12" i="124" a="1"/>
  <c r="I12" i="124" s="1"/>
  <c r="G12" i="124" a="1"/>
  <c r="G12" i="124" s="1"/>
  <c r="F12" i="124" a="1"/>
  <c r="F12" i="124" s="1"/>
  <c r="H12" i="124" a="1"/>
  <c r="H12" i="124" s="1"/>
  <c r="E12" i="124" a="1"/>
  <c r="E12" i="124" s="1"/>
  <c r="S1" i="122"/>
  <c r="T8" i="122"/>
  <c r="T8" i="119"/>
  <c r="S1" i="119"/>
  <c r="G19" i="117" a="1"/>
  <c r="G19" i="117" s="1"/>
  <c r="I19" i="117" a="1"/>
  <c r="I19" i="117" s="1"/>
  <c r="H19" i="117" a="1"/>
  <c r="H19" i="117" s="1"/>
  <c r="F19" i="117" a="1"/>
  <c r="F19" i="117" s="1"/>
  <c r="E19" i="117" a="1"/>
  <c r="E19" i="117" s="1"/>
  <c r="H19" i="118" a="1"/>
  <c r="H19" i="118" s="1"/>
  <c r="F19" i="118" a="1"/>
  <c r="F19" i="118" s="1"/>
  <c r="I19" i="118" a="1"/>
  <c r="I19" i="118" s="1"/>
  <c r="G19" i="118" a="1"/>
  <c r="G19" i="118" s="1"/>
  <c r="E19" i="118" a="1"/>
  <c r="E19" i="118" s="1"/>
  <c r="T8" i="116"/>
  <c r="S1" i="116"/>
  <c r="F19" i="115" a="1"/>
  <c r="F19" i="115" s="1"/>
  <c r="E19" i="115" a="1"/>
  <c r="E19" i="115" s="1"/>
  <c r="G19" i="115" a="1"/>
  <c r="G19" i="115" s="1"/>
  <c r="I19" i="115" a="1"/>
  <c r="I19" i="115" s="1"/>
  <c r="H19" i="115" a="1"/>
  <c r="H19" i="115" s="1"/>
  <c r="U8" i="110"/>
  <c r="T1" i="110"/>
  <c r="T8" i="106"/>
  <c r="S1" i="106"/>
  <c r="I13" i="93" a="1"/>
  <c r="I13" i="93" s="1"/>
  <c r="E13" i="93" a="1"/>
  <c r="E13" i="93" s="1"/>
  <c r="F13" i="93" a="1"/>
  <c r="F13" i="93" s="1"/>
  <c r="G13" i="93" a="1"/>
  <c r="G13" i="93" s="1"/>
  <c r="H13" i="93" a="1"/>
  <c r="H13" i="93" s="1"/>
  <c r="W1" i="89"/>
  <c r="X8" i="89"/>
  <c r="AB1" i="87"/>
  <c r="AC8" i="87"/>
  <c r="T1" i="75"/>
  <c r="U8" i="75"/>
  <c r="H12" i="74" a="1"/>
  <c r="H12" i="74" s="1"/>
  <c r="G12" i="74" a="1"/>
  <c r="G12" i="74" s="1"/>
  <c r="I12" i="74" a="1"/>
  <c r="I12" i="74" s="1"/>
  <c r="F12" i="74" a="1"/>
  <c r="F12" i="74" s="1"/>
  <c r="E12" i="74" a="1"/>
  <c r="E12" i="74" s="1"/>
  <c r="S1" i="73"/>
  <c r="T8" i="73"/>
  <c r="K16" i="117"/>
  <c r="L16" i="118"/>
  <c r="L16" i="115"/>
  <c r="T1" i="122" l="1"/>
  <c r="U8" i="122"/>
  <c r="U8" i="119"/>
  <c r="T1" i="119"/>
  <c r="I16" i="118" a="1"/>
  <c r="I16" i="118" s="1"/>
  <c r="F16" i="118" a="1"/>
  <c r="F16" i="118" s="1"/>
  <c r="E16" i="118" a="1"/>
  <c r="E16" i="118" s="1"/>
  <c r="G16" i="118" a="1"/>
  <c r="G16" i="118" s="1"/>
  <c r="H16" i="118" a="1"/>
  <c r="H16" i="118" s="1"/>
  <c r="G16" i="117" a="1"/>
  <c r="G16" i="117" s="1"/>
  <c r="E16" i="117" a="1"/>
  <c r="E16" i="117" s="1"/>
  <c r="H16" i="117" a="1"/>
  <c r="H16" i="117" s="1"/>
  <c r="F16" i="117" a="1"/>
  <c r="F16" i="117" s="1"/>
  <c r="I16" i="117" a="1"/>
  <c r="I16" i="117" s="1"/>
  <c r="T1" i="116"/>
  <c r="U8" i="116"/>
  <c r="I16" i="115" a="1"/>
  <c r="I16" i="115" s="1"/>
  <c r="H16" i="115" a="1"/>
  <c r="H16" i="115" s="1"/>
  <c r="F16" i="115" a="1"/>
  <c r="F16" i="115" s="1"/>
  <c r="E16" i="115" a="1"/>
  <c r="E16" i="115" s="1"/>
  <c r="G16" i="115" a="1"/>
  <c r="G16" i="115" s="1"/>
  <c r="V8" i="110"/>
  <c r="U1" i="110"/>
  <c r="U8" i="106"/>
  <c r="T1" i="106"/>
  <c r="X1" i="89"/>
  <c r="Y8" i="89"/>
  <c r="AC1" i="87"/>
  <c r="AD8" i="87"/>
  <c r="U1" i="75"/>
  <c r="V8" i="75"/>
  <c r="U8" i="73"/>
  <c r="T1" i="73"/>
  <c r="L19" i="112"/>
  <c r="K19" i="111"/>
  <c r="L18" i="124"/>
  <c r="K19" i="76"/>
  <c r="K22" i="88"/>
  <c r="K18" i="123"/>
  <c r="U1" i="122" l="1"/>
  <c r="V8" i="122"/>
  <c r="G19" i="111" a="1"/>
  <c r="G19" i="111" s="1"/>
  <c r="F19" i="111" a="1"/>
  <c r="F19" i="111" s="1"/>
  <c r="I19" i="111" a="1"/>
  <c r="I19" i="111" s="1"/>
  <c r="H19" i="111" a="1"/>
  <c r="H19" i="111" s="1"/>
  <c r="E19" i="111" a="1"/>
  <c r="E19" i="111" s="1"/>
  <c r="G19" i="112" a="1"/>
  <c r="G19" i="112" s="1"/>
  <c r="F19" i="112" a="1"/>
  <c r="F19" i="112" s="1"/>
  <c r="H19" i="112" a="1"/>
  <c r="H19" i="112" s="1"/>
  <c r="E19" i="112" a="1"/>
  <c r="E19" i="112" s="1"/>
  <c r="I19" i="112" a="1"/>
  <c r="I19" i="112" s="1"/>
  <c r="I18" i="123" a="1"/>
  <c r="I18" i="123" s="1"/>
  <c r="H18" i="123" a="1"/>
  <c r="H18" i="123" s="1"/>
  <c r="G18" i="123" a="1"/>
  <c r="G18" i="123" s="1"/>
  <c r="F18" i="123" a="1"/>
  <c r="F18" i="123" s="1"/>
  <c r="E18" i="123" a="1"/>
  <c r="E18" i="123" s="1"/>
  <c r="G18" i="124" a="1"/>
  <c r="G18" i="124" s="1"/>
  <c r="F18" i="124" a="1"/>
  <c r="F18" i="124" s="1"/>
  <c r="I18" i="124" a="1"/>
  <c r="I18" i="124" s="1"/>
  <c r="H18" i="124" a="1"/>
  <c r="H18" i="124" s="1"/>
  <c r="E18" i="124" a="1"/>
  <c r="E18" i="124" s="1"/>
  <c r="V8" i="119"/>
  <c r="U1" i="119"/>
  <c r="V8" i="116"/>
  <c r="U1" i="116"/>
  <c r="W8" i="110"/>
  <c r="V1" i="110"/>
  <c r="V8" i="106"/>
  <c r="U1" i="106"/>
  <c r="Z8" i="89"/>
  <c r="Y1" i="89"/>
  <c r="E22" i="88" a="1"/>
  <c r="E22" i="88" s="1"/>
  <c r="I22" i="88" a="1"/>
  <c r="I22" i="88" s="1"/>
  <c r="H22" i="88" a="1"/>
  <c r="H22" i="88" s="1"/>
  <c r="F22" i="88" a="1"/>
  <c r="F22" i="88" s="1"/>
  <c r="G22" i="88" a="1"/>
  <c r="G22" i="88" s="1"/>
  <c r="AE8" i="87"/>
  <c r="AD1" i="87"/>
  <c r="H19" i="76" a="1"/>
  <c r="H19" i="76" s="1"/>
  <c r="I19" i="76" a="1"/>
  <c r="I19" i="76" s="1"/>
  <c r="F19" i="76" a="1"/>
  <c r="F19" i="76" s="1"/>
  <c r="E19" i="76" a="1"/>
  <c r="E19" i="76" s="1"/>
  <c r="G19" i="76" a="1"/>
  <c r="G19" i="76" s="1"/>
  <c r="V1" i="75"/>
  <c r="W8" i="75"/>
  <c r="V8" i="73"/>
  <c r="U1" i="73"/>
  <c r="K19" i="120"/>
  <c r="L19" i="121"/>
  <c r="K20" i="123"/>
  <c r="L20" i="124"/>
  <c r="L19" i="108"/>
  <c r="K19" i="107"/>
  <c r="L20" i="118"/>
  <c r="K20" i="117"/>
  <c r="K19" i="74"/>
  <c r="L21" i="93"/>
  <c r="K18" i="111"/>
  <c r="K9" i="88"/>
  <c r="L18" i="112"/>
  <c r="K21" i="90"/>
  <c r="K8" i="76"/>
  <c r="H19" i="121" l="1" a="1"/>
  <c r="H19" i="121" s="1"/>
  <c r="I19" i="121" a="1"/>
  <c r="I19" i="121" s="1"/>
  <c r="F19" i="121" a="1"/>
  <c r="F19" i="121" s="1"/>
  <c r="E19" i="121" a="1"/>
  <c r="E19" i="121" s="1"/>
  <c r="G19" i="121" a="1"/>
  <c r="G19" i="121" s="1"/>
  <c r="I19" i="120" a="1"/>
  <c r="I19" i="120" s="1"/>
  <c r="F19" i="120" a="1"/>
  <c r="F19" i="120" s="1"/>
  <c r="E19" i="120" a="1"/>
  <c r="E19" i="120" s="1"/>
  <c r="H19" i="120" a="1"/>
  <c r="H19" i="120" s="1"/>
  <c r="G19" i="120" a="1"/>
  <c r="G19" i="120" s="1"/>
  <c r="I20" i="124" a="1"/>
  <c r="I20" i="124" s="1"/>
  <c r="H20" i="124" a="1"/>
  <c r="H20" i="124" s="1"/>
  <c r="F20" i="124" a="1"/>
  <c r="F20" i="124" s="1"/>
  <c r="G20" i="124" a="1"/>
  <c r="G20" i="124" s="1"/>
  <c r="E20" i="124" a="1"/>
  <c r="E20" i="124" s="1"/>
  <c r="I20" i="123" a="1"/>
  <c r="I20" i="123" s="1"/>
  <c r="H20" i="123" a="1"/>
  <c r="H20" i="123" s="1"/>
  <c r="G20" i="123" a="1"/>
  <c r="G20" i="123" s="1"/>
  <c r="F20" i="123" a="1"/>
  <c r="F20" i="123" s="1"/>
  <c r="E20" i="123" a="1"/>
  <c r="E20" i="123" s="1"/>
  <c r="V1" i="122"/>
  <c r="W8" i="122"/>
  <c r="I19" i="107" a="1"/>
  <c r="I19" i="107" s="1"/>
  <c r="E19" i="107" a="1"/>
  <c r="E19" i="107" s="1"/>
  <c r="H19" i="107" a="1"/>
  <c r="H19" i="107" s="1"/>
  <c r="F19" i="107" a="1"/>
  <c r="F19" i="107" s="1"/>
  <c r="G19" i="107" a="1"/>
  <c r="G19" i="107" s="1"/>
  <c r="H19" i="108" a="1"/>
  <c r="H19" i="108" s="1"/>
  <c r="F19" i="108" a="1"/>
  <c r="F19" i="108" s="1"/>
  <c r="I19" i="108" a="1"/>
  <c r="I19" i="108" s="1"/>
  <c r="E19" i="108" a="1"/>
  <c r="E19" i="108" s="1"/>
  <c r="G19" i="108" a="1"/>
  <c r="G19" i="108" s="1"/>
  <c r="H20" i="117" a="1"/>
  <c r="H20" i="117" s="1"/>
  <c r="G20" i="117" a="1"/>
  <c r="G20" i="117" s="1"/>
  <c r="E20" i="117" a="1"/>
  <c r="E20" i="117" s="1"/>
  <c r="F20" i="117" a="1"/>
  <c r="F20" i="117" s="1"/>
  <c r="I20" i="117" a="1"/>
  <c r="I20" i="117" s="1"/>
  <c r="F20" i="118" a="1"/>
  <c r="F20" i="118" s="1"/>
  <c r="H20" i="118" a="1"/>
  <c r="H20" i="118" s="1"/>
  <c r="E20" i="118" a="1"/>
  <c r="E20" i="118" s="1"/>
  <c r="G20" i="118" a="1"/>
  <c r="G20" i="118" s="1"/>
  <c r="I20" i="118" a="1"/>
  <c r="I20" i="118" s="1"/>
  <c r="W8" i="119"/>
  <c r="V1" i="119"/>
  <c r="W8" i="116"/>
  <c r="V1" i="116"/>
  <c r="G18" i="112" a="1"/>
  <c r="G18" i="112" s="1"/>
  <c r="F18" i="112" a="1"/>
  <c r="F18" i="112" s="1"/>
  <c r="H18" i="112" a="1"/>
  <c r="H18" i="112" s="1"/>
  <c r="I18" i="112" a="1"/>
  <c r="I18" i="112" s="1"/>
  <c r="E18" i="112" a="1"/>
  <c r="E18" i="112" s="1"/>
  <c r="E18" i="111" a="1"/>
  <c r="E18" i="111" s="1"/>
  <c r="I18" i="111" a="1"/>
  <c r="I18" i="111" s="1"/>
  <c r="H18" i="111" a="1"/>
  <c r="H18" i="111" s="1"/>
  <c r="G18" i="111" a="1"/>
  <c r="G18" i="111" s="1"/>
  <c r="F18" i="111" a="1"/>
  <c r="F18" i="111" s="1"/>
  <c r="X8" i="110"/>
  <c r="W1" i="110"/>
  <c r="W8" i="106"/>
  <c r="V1" i="106"/>
  <c r="G21" i="93" a="1"/>
  <c r="G21" i="93" s="1"/>
  <c r="E21" i="93" a="1"/>
  <c r="E21" i="93" s="1"/>
  <c r="I21" i="93" a="1"/>
  <c r="I21" i="93" s="1"/>
  <c r="F21" i="93" a="1"/>
  <c r="F21" i="93" s="1"/>
  <c r="H21" i="93" a="1"/>
  <c r="H21" i="93" s="1"/>
  <c r="F21" i="90" a="1"/>
  <c r="F21" i="90" s="1"/>
  <c r="E21" i="90" a="1"/>
  <c r="E21" i="90" s="1"/>
  <c r="G21" i="90" a="1"/>
  <c r="G21" i="90" s="1"/>
  <c r="H21" i="90" a="1"/>
  <c r="H21" i="90" s="1"/>
  <c r="I21" i="90" a="1"/>
  <c r="I21" i="90" s="1"/>
  <c r="Z1" i="89"/>
  <c r="AA8" i="89"/>
  <c r="E9" i="88" a="1"/>
  <c r="E9" i="88" s="1"/>
  <c r="I9" i="88" a="1"/>
  <c r="I9" i="88" s="1"/>
  <c r="H9" i="88" a="1"/>
  <c r="H9" i="88" s="1"/>
  <c r="G9" i="88" a="1"/>
  <c r="G9" i="88" s="1"/>
  <c r="F9" i="88" a="1"/>
  <c r="F9" i="88" s="1"/>
  <c r="AF8" i="87"/>
  <c r="AE1" i="87"/>
  <c r="G8" i="76" a="1"/>
  <c r="G8" i="76" s="1"/>
  <c r="F8" i="76" a="1"/>
  <c r="F8" i="76" s="1"/>
  <c r="I8" i="76" a="1"/>
  <c r="I8" i="76" s="1"/>
  <c r="H8" i="76" a="1"/>
  <c r="H8" i="76" s="1"/>
  <c r="E8" i="76" a="1"/>
  <c r="E8" i="76" s="1"/>
  <c r="W1" i="75"/>
  <c r="X8" i="75"/>
  <c r="E19" i="74" a="1"/>
  <c r="E19" i="74" s="1"/>
  <c r="I19" i="74" a="1"/>
  <c r="I19" i="74" s="1"/>
  <c r="H19" i="74" a="1"/>
  <c r="H19" i="74" s="1"/>
  <c r="G19" i="74" a="1"/>
  <c r="G19" i="74" s="1"/>
  <c r="F19" i="74" a="1"/>
  <c r="F19" i="74" s="1"/>
  <c r="W8" i="73"/>
  <c r="V1" i="73"/>
  <c r="K8" i="90"/>
  <c r="L8" i="93"/>
  <c r="L18" i="118"/>
  <c r="K18" i="117"/>
  <c r="L18" i="115"/>
  <c r="K8" i="74"/>
  <c r="L13" i="112"/>
  <c r="K13" i="111"/>
  <c r="L10" i="93"/>
  <c r="K18" i="107"/>
  <c r="L18" i="108"/>
  <c r="X8" i="122" l="1"/>
  <c r="W1" i="122"/>
  <c r="E8" i="93" a="1"/>
  <c r="E8" i="93" s="1"/>
  <c r="I8" i="93" a="1"/>
  <c r="I8" i="93" s="1"/>
  <c r="H8" i="93" a="1"/>
  <c r="H8" i="93" s="1"/>
  <c r="G8" i="93" a="1"/>
  <c r="G8" i="93" s="1"/>
  <c r="F8" i="93" a="1"/>
  <c r="F8" i="93" s="1"/>
  <c r="I8" i="90" a="1"/>
  <c r="I8" i="90" s="1"/>
  <c r="E8" i="90" a="1"/>
  <c r="E8" i="90" s="1"/>
  <c r="G8" i="90" a="1"/>
  <c r="G8" i="90" s="1"/>
  <c r="H8" i="90" a="1"/>
  <c r="H8" i="90" s="1"/>
  <c r="F8" i="90" a="1"/>
  <c r="F8" i="90" s="1"/>
  <c r="X8" i="119"/>
  <c r="W1" i="119"/>
  <c r="H18" i="117" a="1"/>
  <c r="H18" i="117" s="1"/>
  <c r="E18" i="117" a="1"/>
  <c r="E18" i="117" s="1"/>
  <c r="F18" i="117" a="1"/>
  <c r="F18" i="117" s="1"/>
  <c r="G18" i="117" a="1"/>
  <c r="G18" i="117" s="1"/>
  <c r="I18" i="117" a="1"/>
  <c r="I18" i="117" s="1"/>
  <c r="I18" i="118" a="1"/>
  <c r="I18" i="118" s="1"/>
  <c r="G18" i="118" a="1"/>
  <c r="G18" i="118" s="1"/>
  <c r="H18" i="118" a="1"/>
  <c r="H18" i="118" s="1"/>
  <c r="F18" i="118" a="1"/>
  <c r="F18" i="118" s="1"/>
  <c r="E18" i="118" a="1"/>
  <c r="E18" i="118" s="1"/>
  <c r="X8" i="116"/>
  <c r="W1" i="116"/>
  <c r="I18" i="115" a="1"/>
  <c r="I18" i="115" s="1"/>
  <c r="G18" i="115" a="1"/>
  <c r="G18" i="115" s="1"/>
  <c r="F18" i="115" a="1"/>
  <c r="F18" i="115" s="1"/>
  <c r="E18" i="115" a="1"/>
  <c r="E18" i="115" s="1"/>
  <c r="H18" i="115" a="1"/>
  <c r="H18" i="115" s="1"/>
  <c r="I13" i="112" a="1"/>
  <c r="I13" i="112" s="1"/>
  <c r="H13" i="112" a="1"/>
  <c r="H13" i="112" s="1"/>
  <c r="F13" i="112" a="1"/>
  <c r="F13" i="112" s="1"/>
  <c r="G13" i="112" a="1"/>
  <c r="G13" i="112" s="1"/>
  <c r="E13" i="112" a="1"/>
  <c r="E13" i="112" s="1"/>
  <c r="I13" i="111" a="1"/>
  <c r="I13" i="111" s="1"/>
  <c r="G13" i="111" a="1"/>
  <c r="G13" i="111" s="1"/>
  <c r="H13" i="111" a="1"/>
  <c r="H13" i="111" s="1"/>
  <c r="F13" i="111" a="1"/>
  <c r="F13" i="111" s="1"/>
  <c r="E13" i="111" a="1"/>
  <c r="E13" i="111" s="1"/>
  <c r="X1" i="110"/>
  <c r="Y8" i="110"/>
  <c r="G18" i="107" a="1"/>
  <c r="G18" i="107" s="1"/>
  <c r="I18" i="107" a="1"/>
  <c r="I18" i="107" s="1"/>
  <c r="H18" i="107" a="1"/>
  <c r="H18" i="107" s="1"/>
  <c r="F18" i="107" a="1"/>
  <c r="F18" i="107" s="1"/>
  <c r="E18" i="107" a="1"/>
  <c r="E18" i="107" s="1"/>
  <c r="H18" i="108" a="1"/>
  <c r="H18" i="108" s="1"/>
  <c r="E18" i="108" a="1"/>
  <c r="E18" i="108" s="1"/>
  <c r="I18" i="108" a="1"/>
  <c r="I18" i="108" s="1"/>
  <c r="F18" i="108" a="1"/>
  <c r="F18" i="108" s="1"/>
  <c r="G18" i="108" a="1"/>
  <c r="G18" i="108" s="1"/>
  <c r="X8" i="106"/>
  <c r="W1" i="106"/>
  <c r="F10" i="93" a="1"/>
  <c r="F10" i="93" s="1"/>
  <c r="H10" i="93" a="1"/>
  <c r="H10" i="93" s="1"/>
  <c r="G10" i="93" a="1"/>
  <c r="G10" i="93" s="1"/>
  <c r="E10" i="93" a="1"/>
  <c r="E10" i="93" s="1"/>
  <c r="I10" i="93" a="1"/>
  <c r="I10" i="93" s="1"/>
  <c r="AA1" i="89"/>
  <c r="AB8" i="89"/>
  <c r="AG8" i="87"/>
  <c r="AF1" i="87"/>
  <c r="X1" i="75"/>
  <c r="Y8" i="75"/>
  <c r="H8" i="74" a="1"/>
  <c r="H8" i="74" s="1"/>
  <c r="E8" i="74" a="1"/>
  <c r="E8" i="74" s="1"/>
  <c r="I8" i="74" a="1"/>
  <c r="I8" i="74" s="1"/>
  <c r="G8" i="74" a="1"/>
  <c r="G8" i="74" s="1"/>
  <c r="F8" i="74" a="1"/>
  <c r="F8" i="74" s="1"/>
  <c r="X8" i="73"/>
  <c r="W1" i="73"/>
  <c r="L13" i="118"/>
  <c r="L13" i="115"/>
  <c r="K13" i="117"/>
  <c r="Y8" i="122" l="1"/>
  <c r="X1" i="122"/>
  <c r="Y8" i="119"/>
  <c r="X1" i="119"/>
  <c r="G13" i="117" a="1"/>
  <c r="G13" i="117" s="1"/>
  <c r="F13" i="117" a="1"/>
  <c r="F13" i="117" s="1"/>
  <c r="H13" i="117" a="1"/>
  <c r="H13" i="117" s="1"/>
  <c r="E13" i="117" a="1"/>
  <c r="E13" i="117" s="1"/>
  <c r="I13" i="117" a="1"/>
  <c r="I13" i="117" s="1"/>
  <c r="F13" i="118" a="1"/>
  <c r="F13" i="118" s="1"/>
  <c r="I13" i="118" a="1"/>
  <c r="I13" i="118" s="1"/>
  <c r="H13" i="118" a="1"/>
  <c r="H13" i="118" s="1"/>
  <c r="E13" i="118" a="1"/>
  <c r="E13" i="118" s="1"/>
  <c r="G13" i="118" a="1"/>
  <c r="G13" i="118" s="1"/>
  <c r="Y8" i="116"/>
  <c r="X1" i="116"/>
  <c r="H13" i="115" a="1"/>
  <c r="H13" i="115" s="1"/>
  <c r="F13" i="115" a="1"/>
  <c r="F13" i="115" s="1"/>
  <c r="I13" i="115" a="1"/>
  <c r="I13" i="115" s="1"/>
  <c r="G13" i="115" a="1"/>
  <c r="G13" i="115" s="1"/>
  <c r="E13" i="115" a="1"/>
  <c r="E13" i="115" s="1"/>
  <c r="Z8" i="110"/>
  <c r="Y1" i="110"/>
  <c r="Y8" i="106"/>
  <c r="X1" i="106"/>
  <c r="AC8" i="89"/>
  <c r="AB1" i="89"/>
  <c r="AH8" i="87"/>
  <c r="AG1" i="87"/>
  <c r="Z8" i="75"/>
  <c r="Y1" i="75"/>
  <c r="X1" i="73"/>
  <c r="Y8" i="73"/>
  <c r="K23" i="88"/>
  <c r="K20" i="76"/>
  <c r="Z8" i="122" l="1"/>
  <c r="Y1" i="122"/>
  <c r="Z8" i="119"/>
  <c r="Y1" i="119"/>
  <c r="Z8" i="116"/>
  <c r="Y1" i="116"/>
  <c r="Z1" i="110"/>
  <c r="AA8" i="110"/>
  <c r="Y1" i="106"/>
  <c r="Z8" i="106"/>
  <c r="AD8" i="89"/>
  <c r="AC1" i="89"/>
  <c r="H23" i="88" a="1"/>
  <c r="H23" i="88" s="1"/>
  <c r="I23" i="88" a="1"/>
  <c r="I23" i="88" s="1"/>
  <c r="G23" i="88" a="1"/>
  <c r="G23" i="88" s="1"/>
  <c r="E23" i="88" a="1"/>
  <c r="E23" i="88" s="1"/>
  <c r="F23" i="88" a="1"/>
  <c r="F23" i="88" s="1"/>
  <c r="AI8" i="87"/>
  <c r="AH1" i="87"/>
  <c r="H20" i="76" a="1"/>
  <c r="H20" i="76" s="1"/>
  <c r="E20" i="76" a="1"/>
  <c r="E20" i="76" s="1"/>
  <c r="I20" i="76" a="1"/>
  <c r="I20" i="76" s="1"/>
  <c r="G20" i="76" a="1"/>
  <c r="G20" i="76" s="1"/>
  <c r="F20" i="76" a="1"/>
  <c r="F20" i="76" s="1"/>
  <c r="AA8" i="75"/>
  <c r="Z1" i="75"/>
  <c r="Z8" i="73"/>
  <c r="Y1" i="73"/>
  <c r="K17" i="120"/>
  <c r="L17" i="121"/>
  <c r="L21" i="124"/>
  <c r="K21" i="123"/>
  <c r="L12" i="112"/>
  <c r="K12" i="111"/>
  <c r="L20" i="108"/>
  <c r="K20" i="107"/>
  <c r="K20" i="74"/>
  <c r="K10" i="88"/>
  <c r="K22" i="90"/>
  <c r="K21" i="111"/>
  <c r="K7" i="76"/>
  <c r="L22" i="93"/>
  <c r="L21" i="112"/>
  <c r="I17" i="121" l="1" a="1"/>
  <c r="I17" i="121" s="1"/>
  <c r="F17" i="121" a="1"/>
  <c r="F17" i="121" s="1"/>
  <c r="G17" i="121" a="1"/>
  <c r="G17" i="121" s="1"/>
  <c r="E17" i="121" a="1"/>
  <c r="E17" i="121" s="1"/>
  <c r="H17" i="121" a="1"/>
  <c r="H17" i="121" s="1"/>
  <c r="E17" i="120" a="1"/>
  <c r="E17" i="120" s="1"/>
  <c r="F17" i="120" a="1"/>
  <c r="F17" i="120" s="1"/>
  <c r="G17" i="120" a="1"/>
  <c r="G17" i="120" s="1"/>
  <c r="I17" i="120" a="1"/>
  <c r="I17" i="120" s="1"/>
  <c r="H17" i="120" a="1"/>
  <c r="H17" i="120" s="1"/>
  <c r="F21" i="123" a="1"/>
  <c r="F21" i="123" s="1"/>
  <c r="E21" i="123" a="1"/>
  <c r="E21" i="123" s="1"/>
  <c r="I21" i="123" a="1"/>
  <c r="I21" i="123" s="1"/>
  <c r="H21" i="123" a="1"/>
  <c r="H21" i="123" s="1"/>
  <c r="G21" i="123" a="1"/>
  <c r="G21" i="123" s="1"/>
  <c r="I21" i="124" a="1"/>
  <c r="I21" i="124" s="1"/>
  <c r="F21" i="124" a="1"/>
  <c r="F21" i="124" s="1"/>
  <c r="H21" i="124" a="1"/>
  <c r="H21" i="124" s="1"/>
  <c r="G21" i="124" a="1"/>
  <c r="G21" i="124" s="1"/>
  <c r="E21" i="124" a="1"/>
  <c r="E21" i="124" s="1"/>
  <c r="Z1" i="122"/>
  <c r="AA8" i="122"/>
  <c r="E12" i="111" a="1"/>
  <c r="E12" i="111" s="1"/>
  <c r="F12" i="111" a="1"/>
  <c r="F12" i="111" s="1"/>
  <c r="I12" i="111" a="1"/>
  <c r="I12" i="111" s="1"/>
  <c r="G12" i="111" a="1"/>
  <c r="G12" i="111" s="1"/>
  <c r="H12" i="111" a="1"/>
  <c r="H12" i="111" s="1"/>
  <c r="E12" i="112" a="1"/>
  <c r="E12" i="112" s="1"/>
  <c r="F12" i="112" a="1"/>
  <c r="F12" i="112" s="1"/>
  <c r="I12" i="112" a="1"/>
  <c r="I12" i="112" s="1"/>
  <c r="G12" i="112" a="1"/>
  <c r="G12" i="112" s="1"/>
  <c r="H12" i="112" a="1"/>
  <c r="H12" i="112" s="1"/>
  <c r="I20" i="107" a="1"/>
  <c r="I20" i="107" s="1"/>
  <c r="G20" i="107" a="1"/>
  <c r="G20" i="107" s="1"/>
  <c r="F20" i="107" a="1"/>
  <c r="F20" i="107" s="1"/>
  <c r="H20" i="107" a="1"/>
  <c r="H20" i="107" s="1"/>
  <c r="E20" i="107" a="1"/>
  <c r="E20" i="107" s="1"/>
  <c r="I20" i="108" a="1"/>
  <c r="I20" i="108" s="1"/>
  <c r="G20" i="108" a="1"/>
  <c r="G20" i="108" s="1"/>
  <c r="E20" i="108" a="1"/>
  <c r="E20" i="108" s="1"/>
  <c r="F20" i="108" a="1"/>
  <c r="F20" i="108" s="1"/>
  <c r="H20" i="108" a="1"/>
  <c r="H20" i="108" s="1"/>
  <c r="Z1" i="119"/>
  <c r="AA8" i="119"/>
  <c r="Z1" i="116"/>
  <c r="AA8" i="116"/>
  <c r="H21" i="111" a="1"/>
  <c r="H21" i="111" s="1"/>
  <c r="I21" i="111" a="1"/>
  <c r="I21" i="111" s="1"/>
  <c r="E21" i="111" a="1"/>
  <c r="E21" i="111" s="1"/>
  <c r="G21" i="111" a="1"/>
  <c r="G21" i="111" s="1"/>
  <c r="F21" i="111" a="1"/>
  <c r="F21" i="111" s="1"/>
  <c r="E21" i="112" a="1"/>
  <c r="E21" i="112" s="1"/>
  <c r="F21" i="112" a="1"/>
  <c r="F21" i="112" s="1"/>
  <c r="I21" i="112" a="1"/>
  <c r="I21" i="112" s="1"/>
  <c r="H21" i="112" a="1"/>
  <c r="H21" i="112" s="1"/>
  <c r="G21" i="112" a="1"/>
  <c r="G21" i="112" s="1"/>
  <c r="AA1" i="110"/>
  <c r="AB8" i="110"/>
  <c r="Z1" i="106"/>
  <c r="AA8" i="106"/>
  <c r="I22" i="93" a="1"/>
  <c r="I22" i="93" s="1"/>
  <c r="G22" i="93" a="1"/>
  <c r="G22" i="93" s="1"/>
  <c r="E22" i="93" a="1"/>
  <c r="E22" i="93" s="1"/>
  <c r="F22" i="93" a="1"/>
  <c r="F22" i="93" s="1"/>
  <c r="H22" i="93" a="1"/>
  <c r="H22" i="93" s="1"/>
  <c r="E22" i="90" a="1"/>
  <c r="E22" i="90" s="1"/>
  <c r="G22" i="90" a="1"/>
  <c r="G22" i="90" s="1"/>
  <c r="I22" i="90" a="1"/>
  <c r="I22" i="90" s="1"/>
  <c r="F22" i="90" a="1"/>
  <c r="F22" i="90" s="1"/>
  <c r="H22" i="90" a="1"/>
  <c r="H22" i="90" s="1"/>
  <c r="AE8" i="89"/>
  <c r="AD1" i="89"/>
  <c r="I10" i="88" a="1"/>
  <c r="I10" i="88" s="1"/>
  <c r="F10" i="88" a="1"/>
  <c r="F10" i="88" s="1"/>
  <c r="E10" i="88" a="1"/>
  <c r="E10" i="88" s="1"/>
  <c r="H10" i="88" a="1"/>
  <c r="H10" i="88" s="1"/>
  <c r="G10" i="88" a="1"/>
  <c r="G10" i="88" s="1"/>
  <c r="AJ8" i="87"/>
  <c r="AI1" i="87"/>
  <c r="G7" i="76" a="1"/>
  <c r="G7" i="76" s="1"/>
  <c r="I7" i="76" a="1"/>
  <c r="I7" i="76" s="1"/>
  <c r="H7" i="76" a="1"/>
  <c r="H7" i="76" s="1"/>
  <c r="F7" i="76" a="1"/>
  <c r="F7" i="76" s="1"/>
  <c r="E7" i="76" a="1"/>
  <c r="E7" i="76" s="1"/>
  <c r="AB8" i="75"/>
  <c r="AA1" i="75"/>
  <c r="I20" i="74" a="1"/>
  <c r="I20" i="74" s="1"/>
  <c r="E20" i="74" a="1"/>
  <c r="E20" i="74" s="1"/>
  <c r="F20" i="74" a="1"/>
  <c r="F20" i="74" s="1"/>
  <c r="H20" i="74" a="1"/>
  <c r="H20" i="74" s="1"/>
  <c r="G20" i="74" a="1"/>
  <c r="G20" i="74" s="1"/>
  <c r="AA8" i="73"/>
  <c r="Z1" i="73"/>
  <c r="K16" i="123"/>
  <c r="L16" i="124"/>
  <c r="K13" i="107"/>
  <c r="L13" i="108"/>
  <c r="K12" i="90"/>
  <c r="L12" i="93"/>
  <c r="L21" i="108"/>
  <c r="L21" i="118"/>
  <c r="L9" i="93"/>
  <c r="K9" i="90"/>
  <c r="L10" i="112"/>
  <c r="K21" i="117"/>
  <c r="L21" i="115"/>
  <c r="K21" i="107"/>
  <c r="K10" i="111"/>
  <c r="K7" i="74"/>
  <c r="I16" i="124" l="1" a="1"/>
  <c r="I16" i="124" s="1"/>
  <c r="F16" i="124" a="1"/>
  <c r="F16" i="124" s="1"/>
  <c r="H16" i="124" a="1"/>
  <c r="H16" i="124" s="1"/>
  <c r="G16" i="124" a="1"/>
  <c r="G16" i="124" s="1"/>
  <c r="E16" i="124" a="1"/>
  <c r="E16" i="124" s="1"/>
  <c r="F16" i="123" a="1"/>
  <c r="F16" i="123" s="1"/>
  <c r="I16" i="123" a="1"/>
  <c r="I16" i="123" s="1"/>
  <c r="H16" i="123" a="1"/>
  <c r="H16" i="123" s="1"/>
  <c r="G16" i="123" a="1"/>
  <c r="G16" i="123" s="1"/>
  <c r="E16" i="123" a="1"/>
  <c r="E16" i="123" s="1"/>
  <c r="AB8" i="122"/>
  <c r="AA1" i="122"/>
  <c r="H13" i="108" a="1"/>
  <c r="H13" i="108" s="1"/>
  <c r="G13" i="108" a="1"/>
  <c r="G13" i="108" s="1"/>
  <c r="I13" i="108" a="1"/>
  <c r="I13" i="108" s="1"/>
  <c r="F13" i="108" a="1"/>
  <c r="F13" i="108" s="1"/>
  <c r="E13" i="108" a="1"/>
  <c r="E13" i="108" s="1"/>
  <c r="E13" i="107" a="1"/>
  <c r="E13" i="107" s="1"/>
  <c r="H13" i="107" a="1"/>
  <c r="H13" i="107" s="1"/>
  <c r="G13" i="107" a="1"/>
  <c r="G13" i="107" s="1"/>
  <c r="F13" i="107" a="1"/>
  <c r="F13" i="107" s="1"/>
  <c r="I13" i="107" a="1"/>
  <c r="I13" i="107" s="1"/>
  <c r="F12" i="93" a="1"/>
  <c r="F12" i="93" s="1"/>
  <c r="E12" i="93" a="1"/>
  <c r="E12" i="93" s="1"/>
  <c r="I12" i="93" a="1"/>
  <c r="I12" i="93" s="1"/>
  <c r="G12" i="93" a="1"/>
  <c r="G12" i="93" s="1"/>
  <c r="H12" i="93" a="1"/>
  <c r="H12" i="93" s="1"/>
  <c r="H12" i="90" a="1"/>
  <c r="H12" i="90" s="1"/>
  <c r="G12" i="90" a="1"/>
  <c r="G12" i="90" s="1"/>
  <c r="E12" i="90" a="1"/>
  <c r="E12" i="90" s="1"/>
  <c r="I12" i="90" a="1"/>
  <c r="I12" i="90" s="1"/>
  <c r="F12" i="90" a="1"/>
  <c r="F12" i="90" s="1"/>
  <c r="AA1" i="119"/>
  <c r="AB8" i="119"/>
  <c r="F21" i="118" a="1"/>
  <c r="F21" i="118" s="1"/>
  <c r="I21" i="118" a="1"/>
  <c r="I21" i="118" s="1"/>
  <c r="H21" i="118" a="1"/>
  <c r="H21" i="118" s="1"/>
  <c r="G21" i="118" a="1"/>
  <c r="G21" i="118" s="1"/>
  <c r="E21" i="118" a="1"/>
  <c r="E21" i="118" s="1"/>
  <c r="E21" i="117" a="1"/>
  <c r="E21" i="117" s="1"/>
  <c r="H21" i="117" a="1"/>
  <c r="H21" i="117" s="1"/>
  <c r="G21" i="117" a="1"/>
  <c r="G21" i="117" s="1"/>
  <c r="F21" i="117" a="1"/>
  <c r="F21" i="117" s="1"/>
  <c r="I21" i="117" a="1"/>
  <c r="I21" i="117" s="1"/>
  <c r="AB8" i="116"/>
  <c r="AA1" i="116"/>
  <c r="G21" i="115" a="1"/>
  <c r="G21" i="115" s="1"/>
  <c r="H21" i="115" a="1"/>
  <c r="H21" i="115" s="1"/>
  <c r="I21" i="115" a="1"/>
  <c r="I21" i="115" s="1"/>
  <c r="F21" i="115" a="1"/>
  <c r="F21" i="115" s="1"/>
  <c r="E21" i="115" a="1"/>
  <c r="E21" i="115" s="1"/>
  <c r="I10" i="112" a="1"/>
  <c r="I10" i="112" s="1"/>
  <c r="G10" i="112" a="1"/>
  <c r="G10" i="112" s="1"/>
  <c r="E10" i="112" a="1"/>
  <c r="E10" i="112" s="1"/>
  <c r="H10" i="112" a="1"/>
  <c r="H10" i="112" s="1"/>
  <c r="F10" i="112" a="1"/>
  <c r="F10" i="112" s="1"/>
  <c r="F10" i="111" a="1"/>
  <c r="F10" i="111" s="1"/>
  <c r="I10" i="111" a="1"/>
  <c r="I10" i="111" s="1"/>
  <c r="H10" i="111" a="1"/>
  <c r="H10" i="111" s="1"/>
  <c r="G10" i="111" a="1"/>
  <c r="G10" i="111" s="1"/>
  <c r="E10" i="111" a="1"/>
  <c r="E10" i="111" s="1"/>
  <c r="AB1" i="110"/>
  <c r="AC8" i="110"/>
  <c r="G21" i="108" a="1"/>
  <c r="G21" i="108" s="1"/>
  <c r="I21" i="108" a="1"/>
  <c r="I21" i="108" s="1"/>
  <c r="E21" i="108" a="1"/>
  <c r="E21" i="108" s="1"/>
  <c r="F21" i="108" a="1"/>
  <c r="F21" i="108" s="1"/>
  <c r="H21" i="108" a="1"/>
  <c r="H21" i="108" s="1"/>
  <c r="I21" i="107" a="1"/>
  <c r="I21" i="107" s="1"/>
  <c r="E21" i="107" a="1"/>
  <c r="E21" i="107" s="1"/>
  <c r="G21" i="107" a="1"/>
  <c r="G21" i="107" s="1"/>
  <c r="F21" i="107" a="1"/>
  <c r="F21" i="107" s="1"/>
  <c r="H21" i="107" a="1"/>
  <c r="H21" i="107" s="1"/>
  <c r="AB8" i="106"/>
  <c r="AA1" i="106"/>
  <c r="G9" i="93" a="1"/>
  <c r="G9" i="93" s="1"/>
  <c r="E9" i="93" a="1"/>
  <c r="E9" i="93" s="1"/>
  <c r="H9" i="93" a="1"/>
  <c r="H9" i="93" s="1"/>
  <c r="F9" i="93" a="1"/>
  <c r="F9" i="93" s="1"/>
  <c r="I9" i="93" a="1"/>
  <c r="I9" i="93" s="1"/>
  <c r="E9" i="90" a="1"/>
  <c r="E9" i="90" s="1"/>
  <c r="I9" i="90" a="1"/>
  <c r="I9" i="90" s="1"/>
  <c r="H9" i="90" a="1"/>
  <c r="H9" i="90" s="1"/>
  <c r="F9" i="90" a="1"/>
  <c r="F9" i="90" s="1"/>
  <c r="G9" i="90" a="1"/>
  <c r="G9" i="90" s="1"/>
  <c r="AF8" i="89"/>
  <c r="AE1" i="89"/>
  <c r="AJ1" i="87"/>
  <c r="AK8" i="87"/>
  <c r="AC8" i="75"/>
  <c r="AB1" i="75"/>
  <c r="E7" i="74" a="1"/>
  <c r="E7" i="74" s="1"/>
  <c r="I7" i="74" a="1"/>
  <c r="I7" i="74" s="1"/>
  <c r="H7" i="74" a="1"/>
  <c r="H7" i="74" s="1"/>
  <c r="G7" i="74" a="1"/>
  <c r="G7" i="74" s="1"/>
  <c r="F7" i="74" a="1"/>
  <c r="F7" i="74" s="1"/>
  <c r="AB8" i="73"/>
  <c r="AA1" i="73"/>
  <c r="K10" i="107"/>
  <c r="K10" i="120"/>
  <c r="L10" i="121"/>
  <c r="L10" i="108"/>
  <c r="L10" i="115"/>
  <c r="AB1" i="122" l="1"/>
  <c r="AC8" i="122"/>
  <c r="E10" i="121" a="1"/>
  <c r="E10" i="121" s="1"/>
  <c r="I10" i="121" a="1"/>
  <c r="I10" i="121" s="1"/>
  <c r="H10" i="121" a="1"/>
  <c r="H10" i="121" s="1"/>
  <c r="F10" i="121" a="1"/>
  <c r="F10" i="121" s="1"/>
  <c r="G10" i="121" a="1"/>
  <c r="G10" i="121" s="1"/>
  <c r="F10" i="120" a="1"/>
  <c r="F10" i="120" s="1"/>
  <c r="H10" i="120" a="1"/>
  <c r="H10" i="120" s="1"/>
  <c r="E10" i="120" a="1"/>
  <c r="E10" i="120" s="1"/>
  <c r="G10" i="120" a="1"/>
  <c r="G10" i="120" s="1"/>
  <c r="I10" i="120" a="1"/>
  <c r="I10" i="120" s="1"/>
  <c r="AB1" i="119"/>
  <c r="AC8" i="119"/>
  <c r="AC8" i="116"/>
  <c r="AB1" i="116"/>
  <c r="I10" i="115" a="1"/>
  <c r="I10" i="115" s="1"/>
  <c r="H10" i="115" a="1"/>
  <c r="H10" i="115" s="1"/>
  <c r="F10" i="115" a="1"/>
  <c r="F10" i="115" s="1"/>
  <c r="G10" i="115" a="1"/>
  <c r="G10" i="115" s="1"/>
  <c r="E10" i="115" a="1"/>
  <c r="E10" i="115" s="1"/>
  <c r="AC1" i="110"/>
  <c r="AD8" i="110"/>
  <c r="G10" i="108" a="1"/>
  <c r="G10" i="108" s="1"/>
  <c r="I10" i="108" a="1"/>
  <c r="I10" i="108" s="1"/>
  <c r="E10" i="108" a="1"/>
  <c r="E10" i="108" s="1"/>
  <c r="H10" i="108" a="1"/>
  <c r="H10" i="108" s="1"/>
  <c r="F10" i="108" a="1"/>
  <c r="F10" i="108" s="1"/>
  <c r="I10" i="107" a="1"/>
  <c r="I10" i="107" s="1"/>
  <c r="G10" i="107" a="1"/>
  <c r="G10" i="107" s="1"/>
  <c r="H10" i="107" a="1"/>
  <c r="H10" i="107" s="1"/>
  <c r="F10" i="107" a="1"/>
  <c r="F10" i="107" s="1"/>
  <c r="E10" i="107" a="1"/>
  <c r="E10" i="107" s="1"/>
  <c r="AB1" i="106"/>
  <c r="AC8" i="106"/>
  <c r="AG8" i="89"/>
  <c r="AF1" i="89"/>
  <c r="AL8" i="87"/>
  <c r="AK1" i="87"/>
  <c r="AC1" i="75"/>
  <c r="AD8" i="75"/>
  <c r="AC8" i="73"/>
  <c r="AB1" i="73"/>
  <c r="K24" i="88"/>
  <c r="K22" i="76"/>
  <c r="AC1" i="122" l="1"/>
  <c r="AD8" i="122"/>
  <c r="AC1" i="119"/>
  <c r="AD8" i="119"/>
  <c r="AC1" i="116"/>
  <c r="AD8" i="116"/>
  <c r="AD1" i="110"/>
  <c r="AE8" i="110"/>
  <c r="AC1" i="106"/>
  <c r="AD8" i="106"/>
  <c r="AH8" i="89"/>
  <c r="AG1" i="89"/>
  <c r="I24" i="88" a="1"/>
  <c r="I24" i="88" s="1"/>
  <c r="G24" i="88" a="1"/>
  <c r="G24" i="88" s="1"/>
  <c r="H24" i="88" a="1"/>
  <c r="H24" i="88" s="1"/>
  <c r="F24" i="88" a="1"/>
  <c r="F24" i="88" s="1"/>
  <c r="E24" i="88" a="1"/>
  <c r="E24" i="88" s="1"/>
  <c r="AM8" i="87"/>
  <c r="AL1" i="87"/>
  <c r="G22" i="76" a="1"/>
  <c r="G22" i="76" s="1"/>
  <c r="F22" i="76" a="1"/>
  <c r="F22" i="76" s="1"/>
  <c r="E22" i="76" a="1"/>
  <c r="E22" i="76" s="1"/>
  <c r="I22" i="76" a="1"/>
  <c r="I22" i="76" s="1"/>
  <c r="H22" i="76" a="1"/>
  <c r="H22" i="76" s="1"/>
  <c r="AD1" i="75"/>
  <c r="AE8" i="75"/>
  <c r="AD8" i="73"/>
  <c r="AC1" i="73"/>
  <c r="L18" i="121"/>
  <c r="K18" i="120"/>
  <c r="K22" i="123"/>
  <c r="L22" i="124"/>
  <c r="K22" i="74"/>
  <c r="L22" i="112"/>
  <c r="K14" i="88"/>
  <c r="L23" i="93"/>
  <c r="K23" i="90"/>
  <c r="K9" i="123"/>
  <c r="K22" i="111"/>
  <c r="K9" i="76"/>
  <c r="L9" i="124"/>
  <c r="F18" i="120" l="1" a="1"/>
  <c r="F18" i="120" s="1"/>
  <c r="I18" i="120" a="1"/>
  <c r="I18" i="120" s="1"/>
  <c r="E18" i="120" a="1"/>
  <c r="E18" i="120" s="1"/>
  <c r="H18" i="120" a="1"/>
  <c r="H18" i="120" s="1"/>
  <c r="G18" i="120" a="1"/>
  <c r="G18" i="120" s="1"/>
  <c r="E18" i="121" a="1"/>
  <c r="E18" i="121" s="1"/>
  <c r="F18" i="121" a="1"/>
  <c r="F18" i="121" s="1"/>
  <c r="H18" i="121" a="1"/>
  <c r="H18" i="121" s="1"/>
  <c r="G18" i="121" a="1"/>
  <c r="G18" i="121" s="1"/>
  <c r="I18" i="121" a="1"/>
  <c r="I18" i="121" s="1"/>
  <c r="H22" i="124" a="1"/>
  <c r="H22" i="124" s="1"/>
  <c r="I22" i="124" a="1"/>
  <c r="I22" i="124" s="1"/>
  <c r="E22" i="124" a="1"/>
  <c r="E22" i="124" s="1"/>
  <c r="G22" i="124" a="1"/>
  <c r="G22" i="124" s="1"/>
  <c r="F22" i="124" a="1"/>
  <c r="F22" i="124" s="1"/>
  <c r="I22" i="123" a="1"/>
  <c r="I22" i="123" s="1"/>
  <c r="F22" i="123" a="1"/>
  <c r="F22" i="123" s="1"/>
  <c r="G22" i="123" a="1"/>
  <c r="G22" i="123" s="1"/>
  <c r="E22" i="123" a="1"/>
  <c r="E22" i="123" s="1"/>
  <c r="H22" i="123" a="1"/>
  <c r="H22" i="123" s="1"/>
  <c r="AE8" i="122"/>
  <c r="AD1" i="122"/>
  <c r="H9" i="124" a="1"/>
  <c r="H9" i="124" s="1"/>
  <c r="F9" i="124" a="1"/>
  <c r="F9" i="124" s="1"/>
  <c r="E9" i="124" a="1"/>
  <c r="E9" i="124" s="1"/>
  <c r="I9" i="124" a="1"/>
  <c r="I9" i="124" s="1"/>
  <c r="G9" i="124" a="1"/>
  <c r="G9" i="124" s="1"/>
  <c r="I9" i="123" a="1"/>
  <c r="I9" i="123" s="1"/>
  <c r="H9" i="123" a="1"/>
  <c r="H9" i="123" s="1"/>
  <c r="G9" i="123" a="1"/>
  <c r="G9" i="123" s="1"/>
  <c r="F9" i="123" a="1"/>
  <c r="F9" i="123" s="1"/>
  <c r="E9" i="123" a="1"/>
  <c r="E9" i="123" s="1"/>
  <c r="AD1" i="119"/>
  <c r="AE8" i="119"/>
  <c r="AD1" i="116"/>
  <c r="AE8" i="116"/>
  <c r="H22" i="112" a="1"/>
  <c r="H22" i="112" s="1"/>
  <c r="I22" i="112" a="1"/>
  <c r="I22" i="112" s="1"/>
  <c r="E22" i="112" a="1"/>
  <c r="E22" i="112" s="1"/>
  <c r="G22" i="112" a="1"/>
  <c r="G22" i="112" s="1"/>
  <c r="F22" i="112" a="1"/>
  <c r="F22" i="112" s="1"/>
  <c r="G22" i="111" a="1"/>
  <c r="G22" i="111" s="1"/>
  <c r="I22" i="111" a="1"/>
  <c r="I22" i="111" s="1"/>
  <c r="F22" i="111" a="1"/>
  <c r="F22" i="111" s="1"/>
  <c r="E22" i="111" a="1"/>
  <c r="E22" i="111" s="1"/>
  <c r="H22" i="111" a="1"/>
  <c r="H22" i="111" s="1"/>
  <c r="AF8" i="110"/>
  <c r="AE1" i="110"/>
  <c r="AD1" i="106"/>
  <c r="AE8" i="106"/>
  <c r="G23" i="93" a="1"/>
  <c r="G23" i="93" s="1"/>
  <c r="F23" i="93" a="1"/>
  <c r="F23" i="93" s="1"/>
  <c r="I23" i="93" a="1"/>
  <c r="I23" i="93" s="1"/>
  <c r="E23" i="93" a="1"/>
  <c r="E23" i="93" s="1"/>
  <c r="H23" i="93" a="1"/>
  <c r="H23" i="93" s="1"/>
  <c r="I23" i="90" a="1"/>
  <c r="I23" i="90" s="1"/>
  <c r="E23" i="90" a="1"/>
  <c r="E23" i="90" s="1"/>
  <c r="G23" i="90" a="1"/>
  <c r="G23" i="90" s="1"/>
  <c r="F23" i="90" a="1"/>
  <c r="F23" i="90" s="1"/>
  <c r="H23" i="90" a="1"/>
  <c r="H23" i="90" s="1"/>
  <c r="AH1" i="89"/>
  <c r="AI8" i="89"/>
  <c r="F14" i="88" a="1"/>
  <c r="F14" i="88" s="1"/>
  <c r="E14" i="88" a="1"/>
  <c r="E14" i="88" s="1"/>
  <c r="I14" i="88" a="1"/>
  <c r="I14" i="88" s="1"/>
  <c r="H14" i="88" a="1"/>
  <c r="H14" i="88" s="1"/>
  <c r="G14" i="88" a="1"/>
  <c r="G14" i="88" s="1"/>
  <c r="AN8" i="87"/>
  <c r="AM1" i="87"/>
  <c r="F9" i="76" a="1"/>
  <c r="F9" i="76" s="1"/>
  <c r="I9" i="76" a="1"/>
  <c r="I9" i="76" s="1"/>
  <c r="E9" i="76" a="1"/>
  <c r="E9" i="76" s="1"/>
  <c r="H9" i="76" a="1"/>
  <c r="H9" i="76" s="1"/>
  <c r="G9" i="76" a="1"/>
  <c r="G9" i="76" s="1"/>
  <c r="AF8" i="75"/>
  <c r="AE1" i="75"/>
  <c r="G22" i="74" a="1"/>
  <c r="G22" i="74" s="1"/>
  <c r="F22" i="74" a="1"/>
  <c r="F22" i="74" s="1"/>
  <c r="I22" i="74" a="1"/>
  <c r="I22" i="74" s="1"/>
  <c r="H22" i="74" a="1"/>
  <c r="H22" i="74" s="1"/>
  <c r="E22" i="74" a="1"/>
  <c r="E22" i="74" s="1"/>
  <c r="AE8" i="73"/>
  <c r="AD1" i="73"/>
  <c r="K16" i="120"/>
  <c r="L16" i="121"/>
  <c r="L10" i="124"/>
  <c r="K10" i="123"/>
  <c r="L16" i="108"/>
  <c r="K16" i="107"/>
  <c r="L10" i="118"/>
  <c r="K10" i="117"/>
  <c r="L16" i="93"/>
  <c r="K16" i="90"/>
  <c r="K22" i="117"/>
  <c r="L22" i="118"/>
  <c r="L22" i="108"/>
  <c r="L9" i="112"/>
  <c r="K10" i="90"/>
  <c r="L22" i="121"/>
  <c r="L22" i="115"/>
  <c r="K22" i="107"/>
  <c r="K22" i="120"/>
  <c r="K9" i="74"/>
  <c r="K9" i="111"/>
  <c r="I16" i="121" l="1" a="1"/>
  <c r="I16" i="121" s="1"/>
  <c r="G16" i="121" a="1"/>
  <c r="G16" i="121" s="1"/>
  <c r="E16" i="121" a="1"/>
  <c r="E16" i="121" s="1"/>
  <c r="H16" i="121" a="1"/>
  <c r="H16" i="121" s="1"/>
  <c r="F16" i="121" a="1"/>
  <c r="F16" i="121" s="1"/>
  <c r="H16" i="120" a="1"/>
  <c r="H16" i="120" s="1"/>
  <c r="F16" i="120" a="1"/>
  <c r="F16" i="120" s="1"/>
  <c r="E16" i="120" a="1"/>
  <c r="E16" i="120" s="1"/>
  <c r="I16" i="120" a="1"/>
  <c r="I16" i="120" s="1"/>
  <c r="G16" i="120" a="1"/>
  <c r="G16" i="120" s="1"/>
  <c r="H10" i="123" a="1"/>
  <c r="H10" i="123" s="1"/>
  <c r="E10" i="123" a="1"/>
  <c r="E10" i="123" s="1"/>
  <c r="G10" i="123" a="1"/>
  <c r="G10" i="123" s="1"/>
  <c r="F10" i="123" a="1"/>
  <c r="F10" i="123" s="1"/>
  <c r="I10" i="123" a="1"/>
  <c r="I10" i="123" s="1"/>
  <c r="I10" i="124" a="1"/>
  <c r="I10" i="124" s="1"/>
  <c r="H10" i="124" a="1"/>
  <c r="H10" i="124" s="1"/>
  <c r="G10" i="124" a="1"/>
  <c r="G10" i="124" s="1"/>
  <c r="F10" i="124" a="1"/>
  <c r="F10" i="124" s="1"/>
  <c r="E10" i="124" a="1"/>
  <c r="E10" i="124" s="1"/>
  <c r="AF8" i="122"/>
  <c r="AE1" i="122"/>
  <c r="G16" i="107" a="1"/>
  <c r="G16" i="107" s="1"/>
  <c r="F16" i="107" a="1"/>
  <c r="F16" i="107" s="1"/>
  <c r="E16" i="107" a="1"/>
  <c r="E16" i="107" s="1"/>
  <c r="I16" i="107" a="1"/>
  <c r="I16" i="107" s="1"/>
  <c r="H16" i="107" a="1"/>
  <c r="H16" i="107" s="1"/>
  <c r="F16" i="108" a="1"/>
  <c r="F16" i="108" s="1"/>
  <c r="I16" i="108" a="1"/>
  <c r="I16" i="108" s="1"/>
  <c r="H16" i="108" a="1"/>
  <c r="H16" i="108" s="1"/>
  <c r="G16" i="108" a="1"/>
  <c r="G16" i="108" s="1"/>
  <c r="E16" i="108" a="1"/>
  <c r="E16" i="108" s="1"/>
  <c r="G10" i="117" a="1"/>
  <c r="G10" i="117" s="1"/>
  <c r="E10" i="117" a="1"/>
  <c r="E10" i="117" s="1"/>
  <c r="I10" i="117" a="1"/>
  <c r="I10" i="117" s="1"/>
  <c r="H10" i="117" a="1"/>
  <c r="H10" i="117" s="1"/>
  <c r="F10" i="117" a="1"/>
  <c r="F10" i="117" s="1"/>
  <c r="I10" i="118" a="1"/>
  <c r="I10" i="118" s="1"/>
  <c r="F10" i="118" a="1"/>
  <c r="F10" i="118" s="1"/>
  <c r="E10" i="118" a="1"/>
  <c r="E10" i="118" s="1"/>
  <c r="G10" i="118" a="1"/>
  <c r="G10" i="118" s="1"/>
  <c r="H10" i="118" a="1"/>
  <c r="H10" i="118" s="1"/>
  <c r="G16" i="90" a="1"/>
  <c r="G16" i="90" s="1"/>
  <c r="I16" i="90" a="1"/>
  <c r="I16" i="90" s="1"/>
  <c r="H16" i="90" a="1"/>
  <c r="H16" i="90" s="1"/>
  <c r="E16" i="90" a="1"/>
  <c r="E16" i="90" s="1"/>
  <c r="F16" i="90" a="1"/>
  <c r="F16" i="90" s="1"/>
  <c r="H16" i="93" a="1"/>
  <c r="H16" i="93" s="1"/>
  <c r="F16" i="93" a="1"/>
  <c r="F16" i="93" s="1"/>
  <c r="E16" i="93" a="1"/>
  <c r="E16" i="93" s="1"/>
  <c r="G16" i="93" a="1"/>
  <c r="G16" i="93" s="1"/>
  <c r="I16" i="93" a="1"/>
  <c r="I16" i="93" s="1"/>
  <c r="F22" i="120" a="1"/>
  <c r="F22" i="120" s="1"/>
  <c r="I22" i="120" a="1"/>
  <c r="I22" i="120" s="1"/>
  <c r="G22" i="120" a="1"/>
  <c r="G22" i="120" s="1"/>
  <c r="E22" i="120" a="1"/>
  <c r="E22" i="120" s="1"/>
  <c r="H22" i="120" a="1"/>
  <c r="H22" i="120" s="1"/>
  <c r="E22" i="121" a="1"/>
  <c r="E22" i="121" s="1"/>
  <c r="G22" i="121" a="1"/>
  <c r="G22" i="121" s="1"/>
  <c r="F22" i="121" a="1"/>
  <c r="F22" i="121" s="1"/>
  <c r="I22" i="121" a="1"/>
  <c r="I22" i="121" s="1"/>
  <c r="H22" i="121" a="1"/>
  <c r="H22" i="121" s="1"/>
  <c r="AF8" i="119"/>
  <c r="AE1" i="119"/>
  <c r="G22" i="117" a="1"/>
  <c r="G22" i="117" s="1"/>
  <c r="F22" i="117" a="1"/>
  <c r="F22" i="117" s="1"/>
  <c r="H22" i="117" a="1"/>
  <c r="H22" i="117" s="1"/>
  <c r="I22" i="117" a="1"/>
  <c r="I22" i="117" s="1"/>
  <c r="E22" i="117" a="1"/>
  <c r="E22" i="117" s="1"/>
  <c r="E22" i="118" a="1"/>
  <c r="E22" i="118" s="1"/>
  <c r="I22" i="118" a="1"/>
  <c r="I22" i="118" s="1"/>
  <c r="H22" i="118" a="1"/>
  <c r="H22" i="118" s="1"/>
  <c r="G22" i="118" a="1"/>
  <c r="G22" i="118" s="1"/>
  <c r="F22" i="118" a="1"/>
  <c r="F22" i="118" s="1"/>
  <c r="AF8" i="116"/>
  <c r="AE1" i="116"/>
  <c r="F22" i="115" a="1"/>
  <c r="F22" i="115" s="1"/>
  <c r="E22" i="115" a="1"/>
  <c r="E22" i="115" s="1"/>
  <c r="I22" i="115" a="1"/>
  <c r="I22" i="115" s="1"/>
  <c r="H22" i="115" a="1"/>
  <c r="H22" i="115" s="1"/>
  <c r="G22" i="115" a="1"/>
  <c r="G22" i="115" s="1"/>
  <c r="G9" i="111" a="1"/>
  <c r="G9" i="111" s="1"/>
  <c r="I9" i="111" a="1"/>
  <c r="I9" i="111" s="1"/>
  <c r="H9" i="111" a="1"/>
  <c r="H9" i="111" s="1"/>
  <c r="F9" i="111" a="1"/>
  <c r="F9" i="111" s="1"/>
  <c r="E9" i="111" a="1"/>
  <c r="E9" i="111" s="1"/>
  <c r="H9" i="112" a="1"/>
  <c r="H9" i="112" s="1"/>
  <c r="E9" i="112" a="1"/>
  <c r="E9" i="112" s="1"/>
  <c r="I9" i="112" a="1"/>
  <c r="I9" i="112" s="1"/>
  <c r="F9" i="112" a="1"/>
  <c r="F9" i="112" s="1"/>
  <c r="G9" i="112" a="1"/>
  <c r="G9" i="112" s="1"/>
  <c r="AG8" i="110"/>
  <c r="AF1" i="110"/>
  <c r="H22" i="108" a="1"/>
  <c r="H22" i="108" s="1"/>
  <c r="F22" i="108" a="1"/>
  <c r="F22" i="108" s="1"/>
  <c r="E22" i="108" a="1"/>
  <c r="E22" i="108" s="1"/>
  <c r="G22" i="108" a="1"/>
  <c r="G22" i="108" s="1"/>
  <c r="I22" i="108" a="1"/>
  <c r="I22" i="108" s="1"/>
  <c r="I22" i="107" a="1"/>
  <c r="I22" i="107" s="1"/>
  <c r="F22" i="107" a="1"/>
  <c r="F22" i="107" s="1"/>
  <c r="H22" i="107" a="1"/>
  <c r="H22" i="107" s="1"/>
  <c r="G22" i="107" a="1"/>
  <c r="G22" i="107" s="1"/>
  <c r="E22" i="107" a="1"/>
  <c r="E22" i="107" s="1"/>
  <c r="AE1" i="106"/>
  <c r="AF8" i="106"/>
  <c r="H10" i="90" a="1"/>
  <c r="H10" i="90" s="1"/>
  <c r="F10" i="90" a="1"/>
  <c r="F10" i="90" s="1"/>
  <c r="I10" i="90" a="1"/>
  <c r="I10" i="90" s="1"/>
  <c r="G10" i="90" a="1"/>
  <c r="G10" i="90" s="1"/>
  <c r="E10" i="90" a="1"/>
  <c r="E10" i="90" s="1"/>
  <c r="AI1" i="89"/>
  <c r="AJ8" i="89"/>
  <c r="AN1" i="87"/>
  <c r="AO8" i="87"/>
  <c r="AG8" i="75"/>
  <c r="AF1" i="75"/>
  <c r="I9" i="74" a="1"/>
  <c r="I9" i="74" s="1"/>
  <c r="G9" i="74" a="1"/>
  <c r="G9" i="74" s="1"/>
  <c r="E9" i="74" a="1"/>
  <c r="E9" i="74" s="1"/>
  <c r="H9" i="74" a="1"/>
  <c r="H9" i="74" s="1"/>
  <c r="F9" i="74" a="1"/>
  <c r="F9" i="74" s="1"/>
  <c r="AF8" i="73"/>
  <c r="AE1" i="73"/>
  <c r="L9" i="118"/>
  <c r="L9" i="115"/>
  <c r="K9" i="117"/>
  <c r="K9" i="120"/>
  <c r="L9" i="121"/>
  <c r="L9" i="108"/>
  <c r="K9" i="107"/>
  <c r="AG8" i="122" l="1"/>
  <c r="AF1" i="122"/>
  <c r="F9" i="121" a="1"/>
  <c r="F9" i="121" s="1"/>
  <c r="I9" i="121" a="1"/>
  <c r="I9" i="121" s="1"/>
  <c r="H9" i="121" a="1"/>
  <c r="H9" i="121" s="1"/>
  <c r="E9" i="121" a="1"/>
  <c r="E9" i="121" s="1"/>
  <c r="G9" i="121" a="1"/>
  <c r="G9" i="121" s="1"/>
  <c r="G9" i="120" a="1"/>
  <c r="G9" i="120" s="1"/>
  <c r="F9" i="120" a="1"/>
  <c r="F9" i="120" s="1"/>
  <c r="E9" i="120" a="1"/>
  <c r="E9" i="120" s="1"/>
  <c r="H9" i="120" a="1"/>
  <c r="H9" i="120" s="1"/>
  <c r="I9" i="120" a="1"/>
  <c r="I9" i="120" s="1"/>
  <c r="AG8" i="119"/>
  <c r="AF1" i="119"/>
  <c r="F9" i="118" a="1"/>
  <c r="F9" i="118" s="1"/>
  <c r="E9" i="118" a="1"/>
  <c r="E9" i="118" s="1"/>
  <c r="I9" i="118" a="1"/>
  <c r="I9" i="118" s="1"/>
  <c r="H9" i="118" a="1"/>
  <c r="H9" i="118" s="1"/>
  <c r="G9" i="118" a="1"/>
  <c r="G9" i="118" s="1"/>
  <c r="E9" i="117" a="1"/>
  <c r="E9" i="117" s="1"/>
  <c r="H9" i="117" a="1"/>
  <c r="H9" i="117" s="1"/>
  <c r="G9" i="117" a="1"/>
  <c r="G9" i="117" s="1"/>
  <c r="F9" i="117" a="1"/>
  <c r="F9" i="117" s="1"/>
  <c r="I9" i="117" a="1"/>
  <c r="I9" i="117" s="1"/>
  <c r="AF1" i="116"/>
  <c r="AG8" i="116"/>
  <c r="I9" i="115" a="1"/>
  <c r="I9" i="115" s="1"/>
  <c r="H9" i="115" a="1"/>
  <c r="H9" i="115" s="1"/>
  <c r="E9" i="115" a="1"/>
  <c r="E9" i="115" s="1"/>
  <c r="G9" i="115" a="1"/>
  <c r="G9" i="115" s="1"/>
  <c r="F9" i="115" a="1"/>
  <c r="F9" i="115" s="1"/>
  <c r="AH8" i="110"/>
  <c r="AG1" i="110"/>
  <c r="G9" i="107" a="1"/>
  <c r="G9" i="107" s="1"/>
  <c r="I9" i="107" a="1"/>
  <c r="I9" i="107" s="1"/>
  <c r="H9" i="107" a="1"/>
  <c r="H9" i="107" s="1"/>
  <c r="F9" i="107" a="1"/>
  <c r="F9" i="107" s="1"/>
  <c r="E9" i="107" a="1"/>
  <c r="E9" i="107" s="1"/>
  <c r="G9" i="108" a="1"/>
  <c r="G9" i="108" s="1"/>
  <c r="H9" i="108" a="1"/>
  <c r="H9" i="108" s="1"/>
  <c r="F9" i="108" a="1"/>
  <c r="F9" i="108" s="1"/>
  <c r="I9" i="108" a="1"/>
  <c r="I9" i="108" s="1"/>
  <c r="E9" i="108" a="1"/>
  <c r="E9" i="108" s="1"/>
  <c r="AF1" i="106"/>
  <c r="AG8" i="106"/>
  <c r="AK8" i="89"/>
  <c r="AJ1" i="89"/>
  <c r="AO1" i="87"/>
  <c r="AP8" i="87"/>
  <c r="AG1" i="75"/>
  <c r="AH8" i="75"/>
  <c r="AF1" i="73"/>
  <c r="AG8" i="73"/>
  <c r="K23" i="123"/>
  <c r="K26" i="88"/>
  <c r="L23" i="124"/>
  <c r="K23" i="76"/>
  <c r="AH8" i="122" l="1"/>
  <c r="AG1" i="122"/>
  <c r="H23" i="124" a="1"/>
  <c r="H23" i="124" s="1"/>
  <c r="G23" i="124" a="1"/>
  <c r="G23" i="124" s="1"/>
  <c r="F23" i="124" a="1"/>
  <c r="F23" i="124" s="1"/>
  <c r="I23" i="124" a="1"/>
  <c r="I23" i="124" s="1"/>
  <c r="E23" i="124" a="1"/>
  <c r="E23" i="124" s="1"/>
  <c r="I23" i="123" a="1"/>
  <c r="I23" i="123" s="1"/>
  <c r="H23" i="123" a="1"/>
  <c r="H23" i="123" s="1"/>
  <c r="G23" i="123" a="1"/>
  <c r="G23" i="123" s="1"/>
  <c r="E23" i="123" a="1"/>
  <c r="E23" i="123" s="1"/>
  <c r="F23" i="123" a="1"/>
  <c r="F23" i="123" s="1"/>
  <c r="AH8" i="119"/>
  <c r="AG1" i="119"/>
  <c r="AG1" i="116"/>
  <c r="AH8" i="116"/>
  <c r="AI8" i="110"/>
  <c r="AH1" i="110"/>
  <c r="AG1" i="106"/>
  <c r="AH8" i="106"/>
  <c r="AL8" i="89"/>
  <c r="AK1" i="89"/>
  <c r="I26" i="88" a="1"/>
  <c r="I26" i="88" s="1"/>
  <c r="G26" i="88" a="1"/>
  <c r="G26" i="88" s="1"/>
  <c r="E26" i="88" a="1"/>
  <c r="E26" i="88" s="1"/>
  <c r="F26" i="88" a="1"/>
  <c r="F26" i="88" s="1"/>
  <c r="H26" i="88" a="1"/>
  <c r="H26" i="88" s="1"/>
  <c r="AQ8" i="87"/>
  <c r="AP1" i="87"/>
  <c r="F23" i="76" a="1"/>
  <c r="F23" i="76" s="1"/>
  <c r="G23" i="76" a="1"/>
  <c r="G23" i="76" s="1"/>
  <c r="E23" i="76" a="1"/>
  <c r="E23" i="76" s="1"/>
  <c r="I23" i="76" a="1"/>
  <c r="I23" i="76" s="1"/>
  <c r="H23" i="76" a="1"/>
  <c r="H23" i="76" s="1"/>
  <c r="AH1" i="75"/>
  <c r="AI8" i="75"/>
  <c r="AH8" i="73"/>
  <c r="AG1" i="73"/>
  <c r="K20" i="120"/>
  <c r="L20" i="121"/>
  <c r="K16" i="111"/>
  <c r="L16" i="112"/>
  <c r="L24" i="93"/>
  <c r="K24" i="90"/>
  <c r="K17" i="88"/>
  <c r="K10" i="76"/>
  <c r="K23" i="74"/>
  <c r="K23" i="111"/>
  <c r="L23" i="112"/>
  <c r="H20" i="121" l="1" a="1"/>
  <c r="H20" i="121" s="1"/>
  <c r="I20" i="121" a="1"/>
  <c r="I20" i="121" s="1"/>
  <c r="G20" i="121" a="1"/>
  <c r="G20" i="121" s="1"/>
  <c r="E20" i="121" a="1"/>
  <c r="E20" i="121" s="1"/>
  <c r="F20" i="121" a="1"/>
  <c r="F20" i="121" s="1"/>
  <c r="H20" i="120" a="1"/>
  <c r="H20" i="120" s="1"/>
  <c r="F20" i="120" a="1"/>
  <c r="F20" i="120" s="1"/>
  <c r="G20" i="120" a="1"/>
  <c r="G20" i="120" s="1"/>
  <c r="E20" i="120" a="1"/>
  <c r="E20" i="120" s="1"/>
  <c r="I20" i="120" a="1"/>
  <c r="I20" i="120" s="1"/>
  <c r="AH1" i="122"/>
  <c r="AI8" i="122"/>
  <c r="H16" i="112" a="1"/>
  <c r="H16" i="112" s="1"/>
  <c r="G16" i="112" a="1"/>
  <c r="G16" i="112" s="1"/>
  <c r="I16" i="112" a="1"/>
  <c r="I16" i="112" s="1"/>
  <c r="E16" i="112" a="1"/>
  <c r="E16" i="112" s="1"/>
  <c r="F16" i="112" a="1"/>
  <c r="F16" i="112" s="1"/>
  <c r="G16" i="111" a="1"/>
  <c r="G16" i="111" s="1"/>
  <c r="E16" i="111" a="1"/>
  <c r="E16" i="111" s="1"/>
  <c r="F16" i="111" a="1"/>
  <c r="F16" i="111" s="1"/>
  <c r="H16" i="111" a="1"/>
  <c r="H16" i="111" s="1"/>
  <c r="I16" i="111" a="1"/>
  <c r="I16" i="111" s="1"/>
  <c r="E24" i="93" a="1"/>
  <c r="E24" i="93" s="1"/>
  <c r="I24" i="93" a="1"/>
  <c r="I24" i="93" s="1"/>
  <c r="F24" i="93" a="1"/>
  <c r="F24" i="93" s="1"/>
  <c r="G24" i="93" a="1"/>
  <c r="G24" i="93" s="1"/>
  <c r="H24" i="93" a="1"/>
  <c r="H24" i="93" s="1"/>
  <c r="AI8" i="119"/>
  <c r="AH1" i="119"/>
  <c r="AI8" i="116"/>
  <c r="AH1" i="116"/>
  <c r="I23" i="112" a="1"/>
  <c r="I23" i="112" s="1"/>
  <c r="F23" i="112" a="1"/>
  <c r="F23" i="112" s="1"/>
  <c r="H23" i="112" a="1"/>
  <c r="H23" i="112" s="1"/>
  <c r="G23" i="112" a="1"/>
  <c r="G23" i="112" s="1"/>
  <c r="E23" i="112" a="1"/>
  <c r="E23" i="112" s="1"/>
  <c r="F23" i="111" a="1"/>
  <c r="F23" i="111" s="1"/>
  <c r="G23" i="111" a="1"/>
  <c r="G23" i="111" s="1"/>
  <c r="E23" i="111" a="1"/>
  <c r="E23" i="111" s="1"/>
  <c r="I23" i="111" a="1"/>
  <c r="I23" i="111" s="1"/>
  <c r="H23" i="111" a="1"/>
  <c r="H23" i="111" s="1"/>
  <c r="AJ8" i="110"/>
  <c r="AI1" i="110"/>
  <c r="AI8" i="106"/>
  <c r="AH1" i="106"/>
  <c r="I24" i="90" a="1"/>
  <c r="I24" i="90" s="1"/>
  <c r="H24" i="90" a="1"/>
  <c r="H24" i="90" s="1"/>
  <c r="E24" i="90" a="1"/>
  <c r="E24" i="90" s="1"/>
  <c r="G24" i="90" a="1"/>
  <c r="G24" i="90" s="1"/>
  <c r="F24" i="90" a="1"/>
  <c r="F24" i="90" s="1"/>
  <c r="AL1" i="89"/>
  <c r="AM8" i="89"/>
  <c r="I17" i="88" a="1"/>
  <c r="I17" i="88" s="1"/>
  <c r="E17" i="88" a="1"/>
  <c r="E17" i="88" s="1"/>
  <c r="H17" i="88" a="1"/>
  <c r="H17" i="88" s="1"/>
  <c r="F17" i="88" a="1"/>
  <c r="F17" i="88" s="1"/>
  <c r="G17" i="88" a="1"/>
  <c r="G17" i="88" s="1"/>
  <c r="AR8" i="87"/>
  <c r="AQ1" i="87"/>
  <c r="F10" i="76" a="1"/>
  <c r="F10" i="76" s="1"/>
  <c r="I10" i="76" a="1"/>
  <c r="I10" i="76" s="1"/>
  <c r="G10" i="76" a="1"/>
  <c r="G10" i="76" s="1"/>
  <c r="H10" i="76" a="1"/>
  <c r="H10" i="76" s="1"/>
  <c r="E10" i="76" a="1"/>
  <c r="E10" i="76" s="1"/>
  <c r="AI1" i="75"/>
  <c r="AJ8" i="75"/>
  <c r="F23" i="74" a="1"/>
  <c r="F23" i="74" s="1"/>
  <c r="I23" i="74" a="1"/>
  <c r="I23" i="74" s="1"/>
  <c r="H23" i="74" a="1"/>
  <c r="H23" i="74" s="1"/>
  <c r="G23" i="74" a="1"/>
  <c r="G23" i="74" s="1"/>
  <c r="E23" i="74" a="1"/>
  <c r="E23" i="74" s="1"/>
  <c r="AI8" i="73"/>
  <c r="AH1" i="73"/>
  <c r="K12" i="120"/>
  <c r="L12" i="121"/>
  <c r="L11" i="124"/>
  <c r="K11" i="123"/>
  <c r="L12" i="108"/>
  <c r="K12" i="107"/>
  <c r="L12" i="118"/>
  <c r="K12" i="117"/>
  <c r="L11" i="93"/>
  <c r="K23" i="117"/>
  <c r="L23" i="108"/>
  <c r="L23" i="115"/>
  <c r="L15" i="93"/>
  <c r="K15" i="90"/>
  <c r="K10" i="74"/>
  <c r="K23" i="107"/>
  <c r="L23" i="118"/>
  <c r="K13" i="90"/>
  <c r="I12" i="121" l="1" a="1"/>
  <c r="I12" i="121" s="1"/>
  <c r="H12" i="121" a="1"/>
  <c r="H12" i="121" s="1"/>
  <c r="E12" i="121" a="1"/>
  <c r="E12" i="121" s="1"/>
  <c r="G12" i="121" a="1"/>
  <c r="G12" i="121" s="1"/>
  <c r="F12" i="121" a="1"/>
  <c r="F12" i="121" s="1"/>
  <c r="G12" i="120" a="1"/>
  <c r="G12" i="120" s="1"/>
  <c r="I12" i="120" a="1"/>
  <c r="I12" i="120" s="1"/>
  <c r="H12" i="120" a="1"/>
  <c r="H12" i="120" s="1"/>
  <c r="F12" i="120" a="1"/>
  <c r="F12" i="120" s="1"/>
  <c r="E12" i="120" a="1"/>
  <c r="E12" i="120" s="1"/>
  <c r="H11" i="123" a="1"/>
  <c r="H11" i="123" s="1"/>
  <c r="G11" i="123" a="1"/>
  <c r="G11" i="123" s="1"/>
  <c r="E11" i="123" a="1"/>
  <c r="E11" i="123" s="1"/>
  <c r="I11" i="123" a="1"/>
  <c r="I11" i="123" s="1"/>
  <c r="F11" i="123" a="1"/>
  <c r="F11" i="123" s="1"/>
  <c r="F11" i="124" a="1"/>
  <c r="F11" i="124" s="1"/>
  <c r="H11" i="124" a="1"/>
  <c r="H11" i="124" s="1"/>
  <c r="I11" i="124" a="1"/>
  <c r="I11" i="124" s="1"/>
  <c r="E11" i="124" a="1"/>
  <c r="E11" i="124" s="1"/>
  <c r="G11" i="124" a="1"/>
  <c r="G11" i="124" s="1"/>
  <c r="AI1" i="122"/>
  <c r="AJ8" i="122"/>
  <c r="E12" i="107" a="1"/>
  <c r="E12" i="107" s="1"/>
  <c r="F12" i="107" a="1"/>
  <c r="F12" i="107" s="1"/>
  <c r="G12" i="107" a="1"/>
  <c r="G12" i="107" s="1"/>
  <c r="H12" i="107" a="1"/>
  <c r="H12" i="107" s="1"/>
  <c r="I12" i="107" a="1"/>
  <c r="I12" i="107" s="1"/>
  <c r="G12" i="108" a="1"/>
  <c r="G12" i="108" s="1"/>
  <c r="E12" i="108" a="1"/>
  <c r="E12" i="108" s="1"/>
  <c r="H12" i="108" a="1"/>
  <c r="H12" i="108" s="1"/>
  <c r="F12" i="108" a="1"/>
  <c r="F12" i="108" s="1"/>
  <c r="I12" i="108" a="1"/>
  <c r="I12" i="108" s="1"/>
  <c r="E12" i="117" a="1"/>
  <c r="E12" i="117" s="1"/>
  <c r="I12" i="117" a="1"/>
  <c r="I12" i="117" s="1"/>
  <c r="H12" i="117" a="1"/>
  <c r="H12" i="117" s="1"/>
  <c r="G12" i="117" a="1"/>
  <c r="G12" i="117" s="1"/>
  <c r="F12" i="117" a="1"/>
  <c r="F12" i="117" s="1"/>
  <c r="I12" i="118" a="1"/>
  <c r="I12" i="118" s="1"/>
  <c r="H12" i="118" a="1"/>
  <c r="H12" i="118" s="1"/>
  <c r="G12" i="118" a="1"/>
  <c r="G12" i="118" s="1"/>
  <c r="F12" i="118" a="1"/>
  <c r="F12" i="118" s="1"/>
  <c r="E12" i="118" a="1"/>
  <c r="E12" i="118" s="1"/>
  <c r="E11" i="93" a="1"/>
  <c r="E11" i="93" s="1"/>
  <c r="G11" i="93" a="1"/>
  <c r="G11" i="93" s="1"/>
  <c r="H11" i="93" a="1"/>
  <c r="H11" i="93" s="1"/>
  <c r="F11" i="93" a="1"/>
  <c r="F11" i="93" s="1"/>
  <c r="I11" i="93" a="1"/>
  <c r="I11" i="93" s="1"/>
  <c r="AJ8" i="119"/>
  <c r="AI1" i="119"/>
  <c r="I23" i="117" a="1"/>
  <c r="I23" i="117" s="1"/>
  <c r="F23" i="117" a="1"/>
  <c r="F23" i="117" s="1"/>
  <c r="G23" i="117" a="1"/>
  <c r="G23" i="117" s="1"/>
  <c r="E23" i="117" a="1"/>
  <c r="E23" i="117" s="1"/>
  <c r="H23" i="117" a="1"/>
  <c r="H23" i="117" s="1"/>
  <c r="H23" i="118" a="1"/>
  <c r="H23" i="118" s="1"/>
  <c r="F23" i="118" a="1"/>
  <c r="F23" i="118" s="1"/>
  <c r="E23" i="118" a="1"/>
  <c r="E23" i="118" s="1"/>
  <c r="G23" i="118" a="1"/>
  <c r="G23" i="118" s="1"/>
  <c r="I23" i="118" a="1"/>
  <c r="I23" i="118" s="1"/>
  <c r="AJ8" i="116"/>
  <c r="AI1" i="116"/>
  <c r="H23" i="115" a="1"/>
  <c r="H23" i="115" s="1"/>
  <c r="E23" i="115" a="1"/>
  <c r="E23" i="115" s="1"/>
  <c r="G23" i="115" a="1"/>
  <c r="G23" i="115" s="1"/>
  <c r="F23" i="115" a="1"/>
  <c r="F23" i="115" s="1"/>
  <c r="I23" i="115" a="1"/>
  <c r="I23" i="115" s="1"/>
  <c r="AK8" i="110"/>
  <c r="AJ1" i="110"/>
  <c r="I23" i="108" a="1"/>
  <c r="I23" i="108" s="1"/>
  <c r="H23" i="108" a="1"/>
  <c r="H23" i="108" s="1"/>
  <c r="F23" i="108" a="1"/>
  <c r="F23" i="108" s="1"/>
  <c r="E23" i="108" a="1"/>
  <c r="E23" i="108" s="1"/>
  <c r="G23" i="108" a="1"/>
  <c r="G23" i="108" s="1"/>
  <c r="H23" i="107" a="1"/>
  <c r="H23" i="107" s="1"/>
  <c r="G23" i="107" a="1"/>
  <c r="G23" i="107" s="1"/>
  <c r="I23" i="107" a="1"/>
  <c r="I23" i="107" s="1"/>
  <c r="F23" i="107" a="1"/>
  <c r="F23" i="107" s="1"/>
  <c r="E23" i="107" a="1"/>
  <c r="E23" i="107" s="1"/>
  <c r="AJ8" i="106"/>
  <c r="AI1" i="106"/>
  <c r="F15" i="93" a="1"/>
  <c r="F15" i="93" s="1"/>
  <c r="I15" i="93" a="1"/>
  <c r="I15" i="93" s="1"/>
  <c r="G15" i="93" a="1"/>
  <c r="G15" i="93" s="1"/>
  <c r="E15" i="93" a="1"/>
  <c r="E15" i="93" s="1"/>
  <c r="H15" i="93" a="1"/>
  <c r="H15" i="93" s="1"/>
  <c r="E15" i="90" a="1"/>
  <c r="E15" i="90" s="1"/>
  <c r="H15" i="90" a="1"/>
  <c r="H15" i="90" s="1"/>
  <c r="G15" i="90" a="1"/>
  <c r="G15" i="90" s="1"/>
  <c r="I15" i="90" a="1"/>
  <c r="I15" i="90" s="1"/>
  <c r="F15" i="90" a="1"/>
  <c r="F15" i="90" s="1"/>
  <c r="G13" i="90" a="1"/>
  <c r="G13" i="90" s="1"/>
  <c r="H13" i="90" a="1"/>
  <c r="H13" i="90" s="1"/>
  <c r="E13" i="90" a="1"/>
  <c r="E13" i="90" s="1"/>
  <c r="I13" i="90" a="1"/>
  <c r="I13" i="90" s="1"/>
  <c r="F13" i="90" a="1"/>
  <c r="F13" i="90" s="1"/>
  <c r="AM1" i="89"/>
  <c r="AN8" i="89"/>
  <c r="AS8" i="87"/>
  <c r="AR1" i="87"/>
  <c r="AJ1" i="75"/>
  <c r="AK8" i="75"/>
  <c r="H10" i="74" a="1"/>
  <c r="H10" i="74" s="1"/>
  <c r="F10" i="74" a="1"/>
  <c r="F10" i="74" s="1"/>
  <c r="E10" i="74" a="1"/>
  <c r="E10" i="74" s="1"/>
  <c r="I10" i="74" a="1"/>
  <c r="I10" i="74" s="1"/>
  <c r="G10" i="74" a="1"/>
  <c r="G10" i="74" s="1"/>
  <c r="AJ8" i="73"/>
  <c r="AI1" i="73"/>
  <c r="L11" i="118"/>
  <c r="L11" i="121"/>
  <c r="K11" i="120"/>
  <c r="K11" i="117"/>
  <c r="L11" i="115"/>
  <c r="AK8" i="122" l="1"/>
  <c r="AJ1" i="122"/>
  <c r="E11" i="120" a="1"/>
  <c r="E11" i="120" s="1"/>
  <c r="I11" i="120" a="1"/>
  <c r="I11" i="120" s="1"/>
  <c r="H11" i="120" a="1"/>
  <c r="H11" i="120" s="1"/>
  <c r="G11" i="120" a="1"/>
  <c r="G11" i="120" s="1"/>
  <c r="F11" i="120" a="1"/>
  <c r="F11" i="120" s="1"/>
  <c r="H11" i="121" a="1"/>
  <c r="H11" i="121" s="1"/>
  <c r="F11" i="121" a="1"/>
  <c r="F11" i="121" s="1"/>
  <c r="I11" i="121" a="1"/>
  <c r="I11" i="121" s="1"/>
  <c r="G11" i="121" a="1"/>
  <c r="G11" i="121" s="1"/>
  <c r="E11" i="121" a="1"/>
  <c r="E11" i="121" s="1"/>
  <c r="AK8" i="119"/>
  <c r="AJ1" i="119"/>
  <c r="I11" i="117" a="1"/>
  <c r="I11" i="117" s="1"/>
  <c r="F11" i="117" a="1"/>
  <c r="F11" i="117" s="1"/>
  <c r="H11" i="117" a="1"/>
  <c r="H11" i="117" s="1"/>
  <c r="G11" i="117" a="1"/>
  <c r="G11" i="117" s="1"/>
  <c r="E11" i="117" a="1"/>
  <c r="E11" i="117" s="1"/>
  <c r="H11" i="118" a="1"/>
  <c r="H11" i="118" s="1"/>
  <c r="G11" i="118" a="1"/>
  <c r="G11" i="118" s="1"/>
  <c r="F11" i="118" a="1"/>
  <c r="F11" i="118" s="1"/>
  <c r="E11" i="118" a="1"/>
  <c r="E11" i="118" s="1"/>
  <c r="I11" i="118" a="1"/>
  <c r="I11" i="118" s="1"/>
  <c r="AK8" i="116"/>
  <c r="AJ1" i="116"/>
  <c r="I11" i="115" a="1"/>
  <c r="I11" i="115" s="1"/>
  <c r="H11" i="115" a="1"/>
  <c r="H11" i="115" s="1"/>
  <c r="G11" i="115" a="1"/>
  <c r="G11" i="115" s="1"/>
  <c r="F11" i="115" a="1"/>
  <c r="F11" i="115" s="1"/>
  <c r="E11" i="115" a="1"/>
  <c r="E11" i="115" s="1"/>
  <c r="AL8" i="110"/>
  <c r="AK1" i="110"/>
  <c r="AK8" i="106"/>
  <c r="AJ1" i="106"/>
  <c r="AO8" i="89"/>
  <c r="AN1" i="89"/>
  <c r="AT8" i="87"/>
  <c r="AS1" i="87"/>
  <c r="AK1" i="75"/>
  <c r="AL8" i="75"/>
  <c r="AK8" i="73"/>
  <c r="AJ1" i="73"/>
  <c r="K24" i="76"/>
  <c r="AK1" i="122" l="1"/>
  <c r="AL8" i="122"/>
  <c r="AL8" i="119"/>
  <c r="AK1" i="119"/>
  <c r="AL8" i="116"/>
  <c r="AK1" i="116"/>
  <c r="AL1" i="110"/>
  <c r="AM8" i="110"/>
  <c r="AL8" i="106"/>
  <c r="AK1" i="106"/>
  <c r="AP8" i="89"/>
  <c r="AO1" i="89"/>
  <c r="AU8" i="87"/>
  <c r="AT1" i="87"/>
  <c r="F24" i="76" a="1"/>
  <c r="F24" i="76" s="1"/>
  <c r="H24" i="76" a="1"/>
  <c r="H24" i="76" s="1"/>
  <c r="G24" i="76" a="1"/>
  <c r="G24" i="76" s="1"/>
  <c r="E24" i="76" a="1"/>
  <c r="E24" i="76" s="1"/>
  <c r="I24" i="76" a="1"/>
  <c r="I24" i="76" s="1"/>
  <c r="AL1" i="75"/>
  <c r="AM8" i="75"/>
  <c r="AK1" i="73"/>
  <c r="AL8" i="73"/>
  <c r="K21" i="120"/>
  <c r="L21" i="121"/>
  <c r="L26" i="124"/>
  <c r="K26" i="123"/>
  <c r="L11" i="112"/>
  <c r="K11" i="111"/>
  <c r="K24" i="117"/>
  <c r="L24" i="118"/>
  <c r="L26" i="93"/>
  <c r="K14" i="76"/>
  <c r="K15" i="123"/>
  <c r="L25" i="93"/>
  <c r="L15" i="124"/>
  <c r="K25" i="90"/>
  <c r="K24" i="74"/>
  <c r="K26" i="90"/>
  <c r="K26" i="111"/>
  <c r="L26" i="112"/>
  <c r="H21" i="121" l="1" a="1"/>
  <c r="H21" i="121" s="1"/>
  <c r="E21" i="121" a="1"/>
  <c r="E21" i="121" s="1"/>
  <c r="F21" i="121" a="1"/>
  <c r="F21" i="121" s="1"/>
  <c r="G21" i="121" a="1"/>
  <c r="G21" i="121" s="1"/>
  <c r="I21" i="121" a="1"/>
  <c r="I21" i="121" s="1"/>
  <c r="H21" i="120" a="1"/>
  <c r="H21" i="120" s="1"/>
  <c r="I21" i="120" a="1"/>
  <c r="I21" i="120" s="1"/>
  <c r="E21" i="120" a="1"/>
  <c r="E21" i="120" s="1"/>
  <c r="G21" i="120" a="1"/>
  <c r="G21" i="120" s="1"/>
  <c r="F21" i="120" a="1"/>
  <c r="F21" i="120" s="1"/>
  <c r="H26" i="123" a="1"/>
  <c r="H26" i="123" s="1"/>
  <c r="E26" i="123" a="1"/>
  <c r="E26" i="123" s="1"/>
  <c r="F26" i="123" a="1"/>
  <c r="F26" i="123" s="1"/>
  <c r="I26" i="123" a="1"/>
  <c r="I26" i="123" s="1"/>
  <c r="G26" i="123" a="1"/>
  <c r="G26" i="123" s="1"/>
  <c r="H26" i="124" a="1"/>
  <c r="H26" i="124" s="1"/>
  <c r="F26" i="124" a="1"/>
  <c r="F26" i="124" s="1"/>
  <c r="G26" i="124" a="1"/>
  <c r="G26" i="124" s="1"/>
  <c r="E26" i="124" a="1"/>
  <c r="E26" i="124" s="1"/>
  <c r="I26" i="124" a="1"/>
  <c r="I26" i="124" s="1"/>
  <c r="AM8" i="122"/>
  <c r="AL1" i="122"/>
  <c r="G11" i="111" a="1"/>
  <c r="G11" i="111" s="1"/>
  <c r="F11" i="111" a="1"/>
  <c r="F11" i="111" s="1"/>
  <c r="H11" i="111" a="1"/>
  <c r="H11" i="111" s="1"/>
  <c r="E11" i="111" a="1"/>
  <c r="E11" i="111" s="1"/>
  <c r="I11" i="111" a="1"/>
  <c r="I11" i="111" s="1"/>
  <c r="H11" i="112" a="1"/>
  <c r="H11" i="112" s="1"/>
  <c r="I11" i="112" a="1"/>
  <c r="I11" i="112" s="1"/>
  <c r="G11" i="112" a="1"/>
  <c r="G11" i="112" s="1"/>
  <c r="E11" i="112" a="1"/>
  <c r="E11" i="112" s="1"/>
  <c r="F11" i="112" a="1"/>
  <c r="F11" i="112" s="1"/>
  <c r="I24" i="118" a="1"/>
  <c r="I24" i="118" s="1"/>
  <c r="H24" i="118" a="1"/>
  <c r="H24" i="118" s="1"/>
  <c r="G24" i="118" a="1"/>
  <c r="G24" i="118" s="1"/>
  <c r="F24" i="118" a="1"/>
  <c r="F24" i="118" s="1"/>
  <c r="E24" i="118" a="1"/>
  <c r="E24" i="118" s="1"/>
  <c r="I24" i="117" a="1"/>
  <c r="I24" i="117" s="1"/>
  <c r="F24" i="117" a="1"/>
  <c r="F24" i="117" s="1"/>
  <c r="H24" i="117" a="1"/>
  <c r="H24" i="117" s="1"/>
  <c r="E24" i="117" a="1"/>
  <c r="E24" i="117" s="1"/>
  <c r="G24" i="117" a="1"/>
  <c r="G24" i="117" s="1"/>
  <c r="G26" i="93" a="1"/>
  <c r="G26" i="93" s="1"/>
  <c r="I26" i="93" a="1"/>
  <c r="I26" i="93" s="1"/>
  <c r="E26" i="93" a="1"/>
  <c r="E26" i="93" s="1"/>
  <c r="F26" i="93" a="1"/>
  <c r="F26" i="93" s="1"/>
  <c r="H26" i="93" a="1"/>
  <c r="H26" i="93" s="1"/>
  <c r="I15" i="124" a="1"/>
  <c r="I15" i="124" s="1"/>
  <c r="H15" i="124" a="1"/>
  <c r="H15" i="124" s="1"/>
  <c r="G15" i="124" a="1"/>
  <c r="G15" i="124" s="1"/>
  <c r="F15" i="124" a="1"/>
  <c r="F15" i="124" s="1"/>
  <c r="E15" i="124" a="1"/>
  <c r="E15" i="124" s="1"/>
  <c r="F15" i="123" a="1"/>
  <c r="F15" i="123" s="1"/>
  <c r="E15" i="123" a="1"/>
  <c r="E15" i="123" s="1"/>
  <c r="I15" i="123" a="1"/>
  <c r="I15" i="123" s="1"/>
  <c r="H15" i="123" a="1"/>
  <c r="H15" i="123" s="1"/>
  <c r="G15" i="123" a="1"/>
  <c r="G15" i="123" s="1"/>
  <c r="AM8" i="119"/>
  <c r="AL1" i="119"/>
  <c r="AM8" i="116"/>
  <c r="AL1" i="116"/>
  <c r="F26" i="112" a="1"/>
  <c r="F26" i="112" s="1"/>
  <c r="I26" i="112" a="1"/>
  <c r="I26" i="112" s="1"/>
  <c r="H26" i="112" a="1"/>
  <c r="H26" i="112" s="1"/>
  <c r="G26" i="112" a="1"/>
  <c r="G26" i="112" s="1"/>
  <c r="E26" i="112" a="1"/>
  <c r="E26" i="112" s="1"/>
  <c r="I26" i="111" a="1"/>
  <c r="I26" i="111" s="1"/>
  <c r="G26" i="111" a="1"/>
  <c r="G26" i="111" s="1"/>
  <c r="H26" i="111" a="1"/>
  <c r="H26" i="111" s="1"/>
  <c r="F26" i="111" a="1"/>
  <c r="F26" i="111" s="1"/>
  <c r="E26" i="111" a="1"/>
  <c r="E26" i="111" s="1"/>
  <c r="AM1" i="110"/>
  <c r="AN8" i="110"/>
  <c r="AM8" i="106"/>
  <c r="AL1" i="106"/>
  <c r="G25" i="90" a="1"/>
  <c r="G25" i="90" s="1"/>
  <c r="E25" i="90" a="1"/>
  <c r="E25" i="90" s="1"/>
  <c r="I25" i="90" a="1"/>
  <c r="I25" i="90" s="1"/>
  <c r="F25" i="90" a="1"/>
  <c r="F25" i="90" s="1"/>
  <c r="H25" i="90" a="1"/>
  <c r="H25" i="90" s="1"/>
  <c r="F25" i="93" a="1"/>
  <c r="F25" i="93" s="1"/>
  <c r="I25" i="93" a="1"/>
  <c r="I25" i="93" s="1"/>
  <c r="E25" i="93" a="1"/>
  <c r="E25" i="93" s="1"/>
  <c r="G25" i="93" a="1"/>
  <c r="G25" i="93" s="1"/>
  <c r="H25" i="93" a="1"/>
  <c r="H25" i="93" s="1"/>
  <c r="G26" i="90" a="1"/>
  <c r="G26" i="90" s="1"/>
  <c r="F26" i="90" a="1"/>
  <c r="F26" i="90" s="1"/>
  <c r="E26" i="90" a="1"/>
  <c r="E26" i="90" s="1"/>
  <c r="I26" i="90" a="1"/>
  <c r="I26" i="90" s="1"/>
  <c r="H26" i="90" a="1"/>
  <c r="H26" i="90" s="1"/>
  <c r="AQ8" i="89"/>
  <c r="AP1" i="89"/>
  <c r="AV8" i="87"/>
  <c r="AU1" i="87"/>
  <c r="G14" i="76" a="1"/>
  <c r="G14" i="76" s="1"/>
  <c r="F14" i="76" a="1"/>
  <c r="F14" i="76" s="1"/>
  <c r="E14" i="76" a="1"/>
  <c r="E14" i="76" s="1"/>
  <c r="H14" i="76" a="1"/>
  <c r="H14" i="76" s="1"/>
  <c r="I14" i="76" a="1"/>
  <c r="I14" i="76" s="1"/>
  <c r="AN8" i="75"/>
  <c r="AM1" i="75"/>
  <c r="E24" i="74" a="1"/>
  <c r="E24" i="74" s="1"/>
  <c r="I24" i="74" a="1"/>
  <c r="I24" i="74" s="1"/>
  <c r="G24" i="74" a="1"/>
  <c r="G24" i="74" s="1"/>
  <c r="F24" i="74" a="1"/>
  <c r="F24" i="74" s="1"/>
  <c r="H24" i="74" a="1"/>
  <c r="H24" i="74" s="1"/>
  <c r="AL1" i="73"/>
  <c r="AM8" i="73"/>
  <c r="L8" i="118"/>
  <c r="K8" i="117"/>
  <c r="L7" i="93"/>
  <c r="K7" i="90"/>
  <c r="L26" i="118"/>
  <c r="K26" i="117"/>
  <c r="L14" i="93"/>
  <c r="K26" i="107"/>
  <c r="L26" i="121"/>
  <c r="K14" i="74"/>
  <c r="K11" i="90"/>
  <c r="L26" i="108"/>
  <c r="K14" i="90"/>
  <c r="K26" i="120"/>
  <c r="L26" i="115"/>
  <c r="AN8" i="122" l="1"/>
  <c r="AM1" i="122"/>
  <c r="F8" i="117" a="1"/>
  <c r="F8" i="117" s="1"/>
  <c r="I8" i="117" a="1"/>
  <c r="I8" i="117" s="1"/>
  <c r="E8" i="117" a="1"/>
  <c r="E8" i="117" s="1"/>
  <c r="G8" i="117" a="1"/>
  <c r="G8" i="117" s="1"/>
  <c r="H8" i="117" a="1"/>
  <c r="H8" i="117" s="1"/>
  <c r="E8" i="118" a="1"/>
  <c r="E8" i="118" s="1"/>
  <c r="I8" i="118" a="1"/>
  <c r="I8" i="118" s="1"/>
  <c r="G8" i="118" a="1"/>
  <c r="G8" i="118" s="1"/>
  <c r="F8" i="118" a="1"/>
  <c r="F8" i="118" s="1"/>
  <c r="H8" i="118" a="1"/>
  <c r="H8" i="118" s="1"/>
  <c r="E7" i="90" a="1"/>
  <c r="E7" i="90" s="1"/>
  <c r="H7" i="90" a="1"/>
  <c r="H7" i="90" s="1"/>
  <c r="G7" i="90" a="1"/>
  <c r="G7" i="90" s="1"/>
  <c r="F7" i="90" a="1"/>
  <c r="F7" i="90" s="1"/>
  <c r="I7" i="90" a="1"/>
  <c r="I7" i="90" s="1"/>
  <c r="E7" i="93" a="1"/>
  <c r="E7" i="93" s="1"/>
  <c r="F7" i="93" a="1"/>
  <c r="F7" i="93" s="1"/>
  <c r="I7" i="93" a="1"/>
  <c r="I7" i="93" s="1"/>
  <c r="H7" i="93" a="1"/>
  <c r="H7" i="93" s="1"/>
  <c r="G7" i="93" a="1"/>
  <c r="G7" i="93" s="1"/>
  <c r="H26" i="121" a="1"/>
  <c r="H26" i="121" s="1"/>
  <c r="F26" i="121" a="1"/>
  <c r="F26" i="121" s="1"/>
  <c r="I26" i="121" a="1"/>
  <c r="I26" i="121" s="1"/>
  <c r="G26" i="121" a="1"/>
  <c r="G26" i="121" s="1"/>
  <c r="E26" i="121" a="1"/>
  <c r="E26" i="121" s="1"/>
  <c r="H26" i="120" a="1"/>
  <c r="H26" i="120" s="1"/>
  <c r="G26" i="120" a="1"/>
  <c r="G26" i="120" s="1"/>
  <c r="F26" i="120" a="1"/>
  <c r="F26" i="120" s="1"/>
  <c r="E26" i="120" a="1"/>
  <c r="E26" i="120" s="1"/>
  <c r="I26" i="120" a="1"/>
  <c r="I26" i="120" s="1"/>
  <c r="AN8" i="119"/>
  <c r="AM1" i="119"/>
  <c r="F26" i="117" a="1"/>
  <c r="F26" i="117" s="1"/>
  <c r="I26" i="117" a="1"/>
  <c r="I26" i="117" s="1"/>
  <c r="H26" i="117" a="1"/>
  <c r="H26" i="117" s="1"/>
  <c r="G26" i="117" a="1"/>
  <c r="G26" i="117" s="1"/>
  <c r="E26" i="117" a="1"/>
  <c r="E26" i="117" s="1"/>
  <c r="G26" i="118" a="1"/>
  <c r="G26" i="118" s="1"/>
  <c r="F26" i="118" a="1"/>
  <c r="F26" i="118" s="1"/>
  <c r="E26" i="118" a="1"/>
  <c r="E26" i="118" s="1"/>
  <c r="H26" i="118" a="1"/>
  <c r="H26" i="118" s="1"/>
  <c r="I26" i="118" a="1"/>
  <c r="I26" i="118" s="1"/>
  <c r="AN8" i="116"/>
  <c r="AM1" i="116"/>
  <c r="E26" i="115" a="1"/>
  <c r="E26" i="115" s="1"/>
  <c r="H26" i="115" a="1"/>
  <c r="H26" i="115" s="1"/>
  <c r="I26" i="115" a="1"/>
  <c r="I26" i="115" s="1"/>
  <c r="G26" i="115" a="1"/>
  <c r="G26" i="115" s="1"/>
  <c r="F26" i="115" a="1"/>
  <c r="F26" i="115" s="1"/>
  <c r="AN1" i="110"/>
  <c r="AO8" i="110"/>
  <c r="E26" i="108" a="1"/>
  <c r="E26" i="108" s="1"/>
  <c r="I26" i="108" a="1"/>
  <c r="I26" i="108" s="1"/>
  <c r="H26" i="108" a="1"/>
  <c r="H26" i="108" s="1"/>
  <c r="F26" i="108" a="1"/>
  <c r="F26" i="108" s="1"/>
  <c r="G26" i="108" a="1"/>
  <c r="G26" i="108" s="1"/>
  <c r="E26" i="107" a="1"/>
  <c r="E26" i="107" s="1"/>
  <c r="G26" i="107" a="1"/>
  <c r="G26" i="107" s="1"/>
  <c r="F26" i="107" a="1"/>
  <c r="F26" i="107" s="1"/>
  <c r="I26" i="107" a="1"/>
  <c r="I26" i="107" s="1"/>
  <c r="H26" i="107" a="1"/>
  <c r="H26" i="107" s="1"/>
  <c r="AN8" i="106"/>
  <c r="AM1" i="106"/>
  <c r="E14" i="93" a="1"/>
  <c r="E14" i="93" s="1"/>
  <c r="G14" i="93" a="1"/>
  <c r="G14" i="93" s="1"/>
  <c r="I14" i="93" a="1"/>
  <c r="I14" i="93" s="1"/>
  <c r="H14" i="93" a="1"/>
  <c r="H14" i="93" s="1"/>
  <c r="F14" i="93" a="1"/>
  <c r="F14" i="93" s="1"/>
  <c r="E14" i="90" a="1"/>
  <c r="E14" i="90" s="1"/>
  <c r="G14" i="90" a="1"/>
  <c r="G14" i="90" s="1"/>
  <c r="I14" i="90" a="1"/>
  <c r="I14" i="90" s="1"/>
  <c r="F14" i="90" a="1"/>
  <c r="F14" i="90" s="1"/>
  <c r="H14" i="90" a="1"/>
  <c r="H14" i="90" s="1"/>
  <c r="I11" i="90" a="1"/>
  <c r="I11" i="90" s="1"/>
  <c r="H11" i="90" a="1"/>
  <c r="H11" i="90" s="1"/>
  <c r="G11" i="90" a="1"/>
  <c r="G11" i="90" s="1"/>
  <c r="F11" i="90" a="1"/>
  <c r="F11" i="90" s="1"/>
  <c r="E11" i="90" a="1"/>
  <c r="E11" i="90" s="1"/>
  <c r="AQ1" i="89"/>
  <c r="AR8" i="89"/>
  <c r="AV1" i="87"/>
  <c r="AW8" i="87"/>
  <c r="AO8" i="75"/>
  <c r="AN1" i="75"/>
  <c r="H14" i="74" a="1"/>
  <c r="H14" i="74" s="1"/>
  <c r="I14" i="74" a="1"/>
  <c r="I14" i="74" s="1"/>
  <c r="G14" i="74" a="1"/>
  <c r="G14" i="74" s="1"/>
  <c r="F14" i="74" a="1"/>
  <c r="F14" i="74" s="1"/>
  <c r="E14" i="74" a="1"/>
  <c r="E14" i="74" s="1"/>
  <c r="AM1" i="73"/>
  <c r="AN8" i="73"/>
  <c r="L15" i="121"/>
  <c r="K15" i="117"/>
  <c r="L15" i="115"/>
  <c r="K15" i="107"/>
  <c r="L15" i="118"/>
  <c r="K15" i="120"/>
  <c r="L15" i="108"/>
  <c r="AN1" i="122" l="1"/>
  <c r="AO8" i="122"/>
  <c r="G15" i="121" a="1"/>
  <c r="G15" i="121" s="1"/>
  <c r="I15" i="121" a="1"/>
  <c r="I15" i="121" s="1"/>
  <c r="H15" i="121" a="1"/>
  <c r="H15" i="121" s="1"/>
  <c r="E15" i="121" a="1"/>
  <c r="E15" i="121" s="1"/>
  <c r="F15" i="121" a="1"/>
  <c r="F15" i="121" s="1"/>
  <c r="G15" i="120" a="1"/>
  <c r="G15" i="120" s="1"/>
  <c r="F15" i="120" a="1"/>
  <c r="F15" i="120" s="1"/>
  <c r="E15" i="120" a="1"/>
  <c r="E15" i="120" s="1"/>
  <c r="H15" i="120" a="1"/>
  <c r="H15" i="120" s="1"/>
  <c r="I15" i="120" a="1"/>
  <c r="I15" i="120" s="1"/>
  <c r="AO8" i="119"/>
  <c r="AN1" i="119"/>
  <c r="I15" i="118" a="1"/>
  <c r="I15" i="118" s="1"/>
  <c r="F15" i="118" a="1"/>
  <c r="F15" i="118" s="1"/>
  <c r="E15" i="118" a="1"/>
  <c r="E15" i="118" s="1"/>
  <c r="G15" i="118" a="1"/>
  <c r="G15" i="118" s="1"/>
  <c r="H15" i="118" a="1"/>
  <c r="H15" i="118" s="1"/>
  <c r="E15" i="117" a="1"/>
  <c r="E15" i="117" s="1"/>
  <c r="H15" i="117" a="1"/>
  <c r="H15" i="117" s="1"/>
  <c r="I15" i="117" a="1"/>
  <c r="I15" i="117" s="1"/>
  <c r="G15" i="117" a="1"/>
  <c r="G15" i="117" s="1"/>
  <c r="F15" i="117" a="1"/>
  <c r="F15" i="117" s="1"/>
  <c r="AO8" i="116"/>
  <c r="AN1" i="116"/>
  <c r="I15" i="115" a="1"/>
  <c r="I15" i="115" s="1"/>
  <c r="G15" i="115" a="1"/>
  <c r="G15" i="115" s="1"/>
  <c r="H15" i="115" a="1"/>
  <c r="H15" i="115" s="1"/>
  <c r="F15" i="115" a="1"/>
  <c r="F15" i="115" s="1"/>
  <c r="E15" i="115" a="1"/>
  <c r="E15" i="115" s="1"/>
  <c r="AP8" i="110"/>
  <c r="AO1" i="110"/>
  <c r="H15" i="107" a="1"/>
  <c r="H15" i="107" s="1"/>
  <c r="I15" i="107" a="1"/>
  <c r="I15" i="107" s="1"/>
  <c r="F15" i="107" a="1"/>
  <c r="F15" i="107" s="1"/>
  <c r="G15" i="107" a="1"/>
  <c r="G15" i="107" s="1"/>
  <c r="E15" i="107" a="1"/>
  <c r="E15" i="107" s="1"/>
  <c r="E15" i="108" a="1"/>
  <c r="E15" i="108" s="1"/>
  <c r="I15" i="108" a="1"/>
  <c r="I15" i="108" s="1"/>
  <c r="H15" i="108" a="1"/>
  <c r="H15" i="108" s="1"/>
  <c r="G15" i="108" a="1"/>
  <c r="G15" i="108" s="1"/>
  <c r="F15" i="108" a="1"/>
  <c r="F15" i="108" s="1"/>
  <c r="AO8" i="106"/>
  <c r="AN1" i="106"/>
  <c r="AS8" i="89"/>
  <c r="AR1" i="89"/>
  <c r="AX8" i="87"/>
  <c r="AW1" i="87"/>
  <c r="AO1" i="75"/>
  <c r="AP8" i="75"/>
  <c r="AN1" i="73"/>
  <c r="AO8" i="73"/>
  <c r="L25" i="124"/>
  <c r="K26" i="76"/>
  <c r="K25" i="123"/>
  <c r="AO1" i="122" l="1"/>
  <c r="AP8" i="122"/>
  <c r="H25" i="123" a="1"/>
  <c r="H25" i="123" s="1"/>
  <c r="G25" i="123" a="1"/>
  <c r="G25" i="123" s="1"/>
  <c r="F25" i="123" a="1"/>
  <c r="F25" i="123" s="1"/>
  <c r="I25" i="123" a="1"/>
  <c r="I25" i="123" s="1"/>
  <c r="E25" i="123" a="1"/>
  <c r="E25" i="123" s="1"/>
  <c r="I25" i="124" a="1"/>
  <c r="I25" i="124" s="1"/>
  <c r="H25" i="124" a="1"/>
  <c r="H25" i="124" s="1"/>
  <c r="F25" i="124" a="1"/>
  <c r="F25" i="124" s="1"/>
  <c r="E25" i="124" a="1"/>
  <c r="E25" i="124" s="1"/>
  <c r="G25" i="124" a="1"/>
  <c r="G25" i="124" s="1"/>
  <c r="AP8" i="119"/>
  <c r="AO1" i="119"/>
  <c r="AP8" i="116"/>
  <c r="AO1" i="116"/>
  <c r="AP1" i="110"/>
  <c r="AQ8" i="110"/>
  <c r="AO1" i="106"/>
  <c r="AP8" i="106"/>
  <c r="AT8" i="89"/>
  <c r="AS1" i="89"/>
  <c r="AY8" i="87"/>
  <c r="AX1" i="87"/>
  <c r="E26" i="76" a="1"/>
  <c r="E26" i="76" s="1"/>
  <c r="I26" i="76" a="1"/>
  <c r="I26" i="76" s="1"/>
  <c r="H26" i="76" a="1"/>
  <c r="H26" i="76" s="1"/>
  <c r="G26" i="76" a="1"/>
  <c r="G26" i="76" s="1"/>
  <c r="F26" i="76" a="1"/>
  <c r="F26" i="76" s="1"/>
  <c r="AP1" i="75"/>
  <c r="AQ8" i="75"/>
  <c r="AO1" i="73"/>
  <c r="AP8" i="73"/>
  <c r="L23" i="121"/>
  <c r="K23" i="120"/>
  <c r="L24" i="124"/>
  <c r="K24" i="123"/>
  <c r="K15" i="111"/>
  <c r="L15" i="112"/>
  <c r="K24" i="107"/>
  <c r="L24" i="108"/>
  <c r="L14" i="124"/>
  <c r="L25" i="112"/>
  <c r="K14" i="123"/>
  <c r="K26" i="74"/>
  <c r="K17" i="76"/>
  <c r="K25" i="111"/>
  <c r="E23" i="120" l="1" a="1"/>
  <c r="E23" i="120" s="1"/>
  <c r="G23" i="120" a="1"/>
  <c r="G23" i="120" s="1"/>
  <c r="F23" i="120" a="1"/>
  <c r="F23" i="120" s="1"/>
  <c r="H23" i="120" a="1"/>
  <c r="H23" i="120" s="1"/>
  <c r="I23" i="120" a="1"/>
  <c r="I23" i="120" s="1"/>
  <c r="F23" i="121" a="1"/>
  <c r="F23" i="121" s="1"/>
  <c r="E23" i="121" a="1"/>
  <c r="E23" i="121" s="1"/>
  <c r="H23" i="121" a="1"/>
  <c r="H23" i="121" s="1"/>
  <c r="G23" i="121" a="1"/>
  <c r="G23" i="121" s="1"/>
  <c r="I23" i="121" a="1"/>
  <c r="I23" i="121" s="1"/>
  <c r="F24" i="123" a="1"/>
  <c r="F24" i="123" s="1"/>
  <c r="I24" i="123" a="1"/>
  <c r="I24" i="123" s="1"/>
  <c r="E24" i="123" a="1"/>
  <c r="E24" i="123" s="1"/>
  <c r="G24" i="123" a="1"/>
  <c r="G24" i="123" s="1"/>
  <c r="H24" i="123" a="1"/>
  <c r="H24" i="123" s="1"/>
  <c r="G24" i="124" a="1"/>
  <c r="G24" i="124" s="1"/>
  <c r="E24" i="124" a="1"/>
  <c r="E24" i="124" s="1"/>
  <c r="F24" i="124" a="1"/>
  <c r="F24" i="124" s="1"/>
  <c r="I24" i="124" a="1"/>
  <c r="I24" i="124" s="1"/>
  <c r="H24" i="124" a="1"/>
  <c r="H24" i="124" s="1"/>
  <c r="AP1" i="122"/>
  <c r="AQ8" i="122"/>
  <c r="E15" i="112" a="1"/>
  <c r="E15" i="112" s="1"/>
  <c r="F15" i="112" a="1"/>
  <c r="F15" i="112" s="1"/>
  <c r="H15" i="112" a="1"/>
  <c r="H15" i="112" s="1"/>
  <c r="G15" i="112" a="1"/>
  <c r="G15" i="112" s="1"/>
  <c r="I15" i="112" a="1"/>
  <c r="I15" i="112" s="1"/>
  <c r="H15" i="111" a="1"/>
  <c r="H15" i="111" s="1"/>
  <c r="I15" i="111" a="1"/>
  <c r="I15" i="111" s="1"/>
  <c r="G15" i="111" a="1"/>
  <c r="G15" i="111" s="1"/>
  <c r="E15" i="111" a="1"/>
  <c r="E15" i="111" s="1"/>
  <c r="F15" i="111" a="1"/>
  <c r="F15" i="111" s="1"/>
  <c r="G24" i="108" a="1"/>
  <c r="G24" i="108" s="1"/>
  <c r="H24" i="108" a="1"/>
  <c r="H24" i="108" s="1"/>
  <c r="E24" i="108" a="1"/>
  <c r="E24" i="108" s="1"/>
  <c r="F24" i="108" a="1"/>
  <c r="F24" i="108" s="1"/>
  <c r="I24" i="108" a="1"/>
  <c r="I24" i="108" s="1"/>
  <c r="E24" i="107" a="1"/>
  <c r="E24" i="107" s="1"/>
  <c r="I24" i="107" a="1"/>
  <c r="I24" i="107" s="1"/>
  <c r="F24" i="107" a="1"/>
  <c r="F24" i="107" s="1"/>
  <c r="G24" i="107" a="1"/>
  <c r="G24" i="107" s="1"/>
  <c r="H24" i="107" a="1"/>
  <c r="H24" i="107" s="1"/>
  <c r="I14" i="124" a="1"/>
  <c r="I14" i="124" s="1"/>
  <c r="H14" i="124" a="1"/>
  <c r="H14" i="124" s="1"/>
  <c r="F14" i="124" a="1"/>
  <c r="F14" i="124" s="1"/>
  <c r="E14" i="124" a="1"/>
  <c r="E14" i="124" s="1"/>
  <c r="G14" i="124" a="1"/>
  <c r="G14" i="124" s="1"/>
  <c r="I14" i="123" a="1"/>
  <c r="I14" i="123" s="1"/>
  <c r="H14" i="123" a="1"/>
  <c r="H14" i="123" s="1"/>
  <c r="F14" i="123" a="1"/>
  <c r="F14" i="123" s="1"/>
  <c r="E14" i="123" a="1"/>
  <c r="E14" i="123" s="1"/>
  <c r="G14" i="123" a="1"/>
  <c r="G14" i="123" s="1"/>
  <c r="AQ8" i="119"/>
  <c r="AP1" i="119"/>
  <c r="AQ8" i="116"/>
  <c r="AP1" i="116"/>
  <c r="G25" i="112" a="1"/>
  <c r="G25" i="112" s="1"/>
  <c r="I25" i="112" a="1"/>
  <c r="I25" i="112" s="1"/>
  <c r="H25" i="112" a="1"/>
  <c r="H25" i="112" s="1"/>
  <c r="E25" i="112" a="1"/>
  <c r="E25" i="112" s="1"/>
  <c r="F25" i="112" a="1"/>
  <c r="F25" i="112" s="1"/>
  <c r="H25" i="111" a="1"/>
  <c r="H25" i="111" s="1"/>
  <c r="G25" i="111" a="1"/>
  <c r="G25" i="111" s="1"/>
  <c r="I25" i="111" a="1"/>
  <c r="I25" i="111" s="1"/>
  <c r="E25" i="111" a="1"/>
  <c r="E25" i="111" s="1"/>
  <c r="F25" i="111" a="1"/>
  <c r="F25" i="111" s="1"/>
  <c r="AQ1" i="110"/>
  <c r="AR8" i="110"/>
  <c r="AP1" i="106"/>
  <c r="AQ8" i="106"/>
  <c r="AU8" i="89"/>
  <c r="AT1" i="89"/>
  <c r="AZ8" i="87"/>
  <c r="AY1" i="87"/>
  <c r="I17" i="76" a="1"/>
  <c r="I17" i="76" s="1"/>
  <c r="H17" i="76" a="1"/>
  <c r="H17" i="76" s="1"/>
  <c r="G17" i="76" a="1"/>
  <c r="G17" i="76" s="1"/>
  <c r="F17" i="76" a="1"/>
  <c r="F17" i="76" s="1"/>
  <c r="E17" i="76" a="1"/>
  <c r="E17" i="76" s="1"/>
  <c r="AQ1" i="75"/>
  <c r="AR8" i="75"/>
  <c r="I26" i="74" a="1"/>
  <c r="I26" i="74" s="1"/>
  <c r="H26" i="74" a="1"/>
  <c r="H26" i="74" s="1"/>
  <c r="E26" i="74" a="1"/>
  <c r="E26" i="74" s="1"/>
  <c r="F26" i="74" a="1"/>
  <c r="F26" i="74" s="1"/>
  <c r="G26" i="74" a="1"/>
  <c r="G26" i="74" s="1"/>
  <c r="AQ8" i="73"/>
  <c r="AP1" i="73"/>
  <c r="L13" i="121"/>
  <c r="K13" i="120"/>
  <c r="L13" i="124"/>
  <c r="K13" i="123"/>
  <c r="L11" i="108"/>
  <c r="K11" i="107"/>
  <c r="K17" i="74"/>
  <c r="K25" i="107"/>
  <c r="L25" i="121"/>
  <c r="K14" i="111"/>
  <c r="K25" i="117"/>
  <c r="L14" i="112"/>
  <c r="L25" i="108"/>
  <c r="L25" i="115"/>
  <c r="L25" i="118"/>
  <c r="K25" i="120"/>
  <c r="H13" i="120" l="1" a="1"/>
  <c r="H13" i="120" s="1"/>
  <c r="I13" i="120" a="1"/>
  <c r="I13" i="120" s="1"/>
  <c r="F13" i="120" a="1"/>
  <c r="F13" i="120" s="1"/>
  <c r="E13" i="120" a="1"/>
  <c r="E13" i="120" s="1"/>
  <c r="G13" i="120" a="1"/>
  <c r="G13" i="120" s="1"/>
  <c r="F13" i="121" a="1"/>
  <c r="F13" i="121" s="1"/>
  <c r="H13" i="121" a="1"/>
  <c r="H13" i="121" s="1"/>
  <c r="G13" i="121" a="1"/>
  <c r="G13" i="121" s="1"/>
  <c r="E13" i="121" a="1"/>
  <c r="E13" i="121" s="1"/>
  <c r="I13" i="121" a="1"/>
  <c r="I13" i="121" s="1"/>
  <c r="F13" i="123" a="1"/>
  <c r="F13" i="123" s="1"/>
  <c r="E13" i="123" a="1"/>
  <c r="E13" i="123" s="1"/>
  <c r="G13" i="123" a="1"/>
  <c r="G13" i="123" s="1"/>
  <c r="H13" i="123" a="1"/>
  <c r="H13" i="123" s="1"/>
  <c r="I13" i="123" a="1"/>
  <c r="I13" i="123" s="1"/>
  <c r="I13" i="124" a="1"/>
  <c r="I13" i="124" s="1"/>
  <c r="H13" i="124" a="1"/>
  <c r="H13" i="124" s="1"/>
  <c r="G13" i="124" a="1"/>
  <c r="G13" i="124" s="1"/>
  <c r="F13" i="124" a="1"/>
  <c r="F13" i="124" s="1"/>
  <c r="E13" i="124" a="1"/>
  <c r="E13" i="124" s="1"/>
  <c r="AR8" i="122"/>
  <c r="AQ1" i="122"/>
  <c r="I11" i="107" a="1"/>
  <c r="I11" i="107" s="1"/>
  <c r="H11" i="107" a="1"/>
  <c r="H11" i="107" s="1"/>
  <c r="F11" i="107" a="1"/>
  <c r="F11" i="107" s="1"/>
  <c r="E11" i="107" a="1"/>
  <c r="E11" i="107" s="1"/>
  <c r="G11" i="107" a="1"/>
  <c r="G11" i="107" s="1"/>
  <c r="H11" i="108" a="1"/>
  <c r="H11" i="108" s="1"/>
  <c r="G11" i="108" a="1"/>
  <c r="G11" i="108" s="1"/>
  <c r="E11" i="108" a="1"/>
  <c r="E11" i="108" s="1"/>
  <c r="I11" i="108" a="1"/>
  <c r="I11" i="108" s="1"/>
  <c r="F11" i="108" a="1"/>
  <c r="F11" i="108" s="1"/>
  <c r="G25" i="107" a="1"/>
  <c r="G25" i="107" s="1"/>
  <c r="F25" i="121" a="1"/>
  <c r="F25" i="121" s="1"/>
  <c r="I25" i="121" a="1"/>
  <c r="I25" i="121" s="1"/>
  <c r="H25" i="121" a="1"/>
  <c r="H25" i="121" s="1"/>
  <c r="G25" i="121" a="1"/>
  <c r="G25" i="121" s="1"/>
  <c r="E25" i="121" a="1"/>
  <c r="E25" i="121" s="1"/>
  <c r="I25" i="120" a="1"/>
  <c r="I25" i="120" s="1"/>
  <c r="G25" i="120" a="1"/>
  <c r="G25" i="120" s="1"/>
  <c r="F25" i="120" a="1"/>
  <c r="F25" i="120" s="1"/>
  <c r="H25" i="120" a="1"/>
  <c r="H25" i="120" s="1"/>
  <c r="E25" i="120" a="1"/>
  <c r="E25" i="120" s="1"/>
  <c r="AR8" i="119"/>
  <c r="AQ1" i="119"/>
  <c r="H25" i="118" a="1"/>
  <c r="H25" i="118" s="1"/>
  <c r="G25" i="118" a="1"/>
  <c r="G25" i="118" s="1"/>
  <c r="F25" i="118" a="1"/>
  <c r="F25" i="118" s="1"/>
  <c r="I25" i="118" a="1"/>
  <c r="I25" i="118" s="1"/>
  <c r="E25" i="118" a="1"/>
  <c r="E25" i="118" s="1"/>
  <c r="G25" i="117" a="1"/>
  <c r="G25" i="117" s="1"/>
  <c r="I25" i="117" a="1"/>
  <c r="I25" i="117" s="1"/>
  <c r="H25" i="117" a="1"/>
  <c r="H25" i="117" s="1"/>
  <c r="E25" i="117" a="1"/>
  <c r="E25" i="117" s="1"/>
  <c r="F25" i="117" a="1"/>
  <c r="F25" i="117" s="1"/>
  <c r="AR8" i="116"/>
  <c r="AQ1" i="116"/>
  <c r="E25" i="115" a="1"/>
  <c r="E25" i="115" s="1"/>
  <c r="F25" i="115" a="1"/>
  <c r="F25" i="115" s="1"/>
  <c r="G25" i="115" a="1"/>
  <c r="G25" i="115" s="1"/>
  <c r="I25" i="115" a="1"/>
  <c r="I25" i="115" s="1"/>
  <c r="H25" i="115" a="1"/>
  <c r="H25" i="115" s="1"/>
  <c r="I14" i="111" a="1"/>
  <c r="I14" i="111" s="1"/>
  <c r="H14" i="111" a="1"/>
  <c r="H14" i="111" s="1"/>
  <c r="G14" i="111" a="1"/>
  <c r="G14" i="111" s="1"/>
  <c r="F14" i="111" a="1"/>
  <c r="F14" i="111" s="1"/>
  <c r="E14" i="111" a="1"/>
  <c r="E14" i="111" s="1"/>
  <c r="I14" i="112" a="1"/>
  <c r="I14" i="112" s="1"/>
  <c r="H14" i="112" a="1"/>
  <c r="H14" i="112" s="1"/>
  <c r="G14" i="112" a="1"/>
  <c r="G14" i="112" s="1"/>
  <c r="E14" i="112" a="1"/>
  <c r="E14" i="112" s="1"/>
  <c r="F14" i="112" a="1"/>
  <c r="F14" i="112" s="1"/>
  <c r="AS8" i="110"/>
  <c r="AR1" i="110"/>
  <c r="F25" i="107" a="1"/>
  <c r="F25" i="107" s="1"/>
  <c r="I25" i="107" a="1"/>
  <c r="I25" i="107" s="1"/>
  <c r="H25" i="107" a="1"/>
  <c r="H25" i="107" s="1"/>
  <c r="E25" i="107" a="1"/>
  <c r="E25" i="107" s="1"/>
  <c r="E25" i="108" a="1"/>
  <c r="E25" i="108" s="1"/>
  <c r="I25" i="108" a="1"/>
  <c r="I25" i="108" s="1"/>
  <c r="H25" i="108" a="1"/>
  <c r="H25" i="108" s="1"/>
  <c r="G25" i="108" a="1"/>
  <c r="G25" i="108" s="1"/>
  <c r="F25" i="108" a="1"/>
  <c r="F25" i="108" s="1"/>
  <c r="AQ1" i="106"/>
  <c r="AR8" i="106"/>
  <c r="AV8" i="89"/>
  <c r="AU1" i="89"/>
  <c r="AZ1" i="87"/>
  <c r="BA8" i="87"/>
  <c r="AS8" i="75"/>
  <c r="AR1" i="75"/>
  <c r="F17" i="74" a="1"/>
  <c r="F17" i="74" s="1"/>
  <c r="E17" i="74" a="1"/>
  <c r="E17" i="74" s="1"/>
  <c r="G17" i="74" a="1"/>
  <c r="G17" i="74" s="1"/>
  <c r="I17" i="74" a="1"/>
  <c r="I17" i="74" s="1"/>
  <c r="H17" i="74" a="1"/>
  <c r="H17" i="74" s="1"/>
  <c r="AR8" i="73"/>
  <c r="AQ1" i="73"/>
  <c r="L14" i="108"/>
  <c r="K14" i="107"/>
  <c r="K14" i="117"/>
  <c r="L14" i="115"/>
  <c r="L14" i="121"/>
  <c r="K14" i="120"/>
  <c r="L14" i="118"/>
  <c r="AR1" i="122" l="1"/>
  <c r="AS8" i="122"/>
  <c r="H14" i="120" a="1"/>
  <c r="H14" i="120" s="1"/>
  <c r="F14" i="120" a="1"/>
  <c r="F14" i="120" s="1"/>
  <c r="E14" i="120" a="1"/>
  <c r="E14" i="120" s="1"/>
  <c r="G14" i="120" a="1"/>
  <c r="G14" i="120" s="1"/>
  <c r="I14" i="120" a="1"/>
  <c r="I14" i="120" s="1"/>
  <c r="G14" i="121" a="1"/>
  <c r="G14" i="121" s="1"/>
  <c r="I14" i="121" a="1"/>
  <c r="I14" i="121" s="1"/>
  <c r="E14" i="121" a="1"/>
  <c r="E14" i="121" s="1"/>
  <c r="H14" i="121" a="1"/>
  <c r="H14" i="121" s="1"/>
  <c r="F14" i="121" a="1"/>
  <c r="F14" i="121" s="1"/>
  <c r="AS8" i="119"/>
  <c r="AR1" i="119"/>
  <c r="F14" i="117" a="1"/>
  <c r="F14" i="117" s="1"/>
  <c r="I14" i="117" a="1"/>
  <c r="I14" i="117" s="1"/>
  <c r="H14" i="117" a="1"/>
  <c r="H14" i="117" s="1"/>
  <c r="E14" i="117" a="1"/>
  <c r="E14" i="117" s="1"/>
  <c r="G14" i="117" a="1"/>
  <c r="G14" i="117" s="1"/>
  <c r="E14" i="118" a="1"/>
  <c r="E14" i="118" s="1"/>
  <c r="I14" i="118" a="1"/>
  <c r="I14" i="118" s="1"/>
  <c r="H14" i="118" a="1"/>
  <c r="H14" i="118" s="1"/>
  <c r="G14" i="118" a="1"/>
  <c r="G14" i="118" s="1"/>
  <c r="F14" i="118" a="1"/>
  <c r="F14" i="118" s="1"/>
  <c r="AS8" i="116"/>
  <c r="AR1" i="116"/>
  <c r="I14" i="115" a="1"/>
  <c r="I14" i="115" s="1"/>
  <c r="H14" i="115" a="1"/>
  <c r="H14" i="115" s="1"/>
  <c r="E14" i="115" a="1"/>
  <c r="E14" i="115" s="1"/>
  <c r="F14" i="115" a="1"/>
  <c r="F14" i="115" s="1"/>
  <c r="G14" i="115" a="1"/>
  <c r="G14" i="115" s="1"/>
  <c r="AT8" i="110"/>
  <c r="AS1" i="110"/>
  <c r="E14" i="107" a="1"/>
  <c r="E14" i="107" s="1"/>
  <c r="H14" i="107" a="1"/>
  <c r="H14" i="107" s="1"/>
  <c r="I14" i="107" a="1"/>
  <c r="I14" i="107" s="1"/>
  <c r="F14" i="107" a="1"/>
  <c r="F14" i="107" s="1"/>
  <c r="G14" i="107" a="1"/>
  <c r="G14" i="107" s="1"/>
  <c r="E14" i="108" a="1"/>
  <c r="E14" i="108" s="1"/>
  <c r="I14" i="108" a="1"/>
  <c r="I14" i="108" s="1"/>
  <c r="F14" i="108" a="1"/>
  <c r="F14" i="108" s="1"/>
  <c r="H14" i="108" a="1"/>
  <c r="H14" i="108" s="1"/>
  <c r="G14" i="108" a="1"/>
  <c r="G14" i="108" s="1"/>
  <c r="AR1" i="106"/>
  <c r="AS8" i="106"/>
  <c r="AV1" i="89"/>
  <c r="AW8" i="89"/>
  <c r="BA1" i="87"/>
  <c r="BB8" i="87"/>
  <c r="AS1" i="75"/>
  <c r="AT8" i="75"/>
  <c r="AS8" i="73"/>
  <c r="AR1" i="73"/>
  <c r="AS1" i="122" l="1"/>
  <c r="AT8" i="122"/>
  <c r="AT8" i="119"/>
  <c r="AS1" i="119"/>
  <c r="AT8" i="116"/>
  <c r="AS1" i="116"/>
  <c r="AU8" i="110"/>
  <c r="AT1" i="110"/>
  <c r="AS1" i="106"/>
  <c r="AT8" i="106"/>
  <c r="AX8" i="89"/>
  <c r="AW1" i="89"/>
  <c r="BB1" i="87"/>
  <c r="BC8" i="87"/>
  <c r="AU8" i="75"/>
  <c r="AT1" i="75"/>
  <c r="AT8" i="73"/>
  <c r="AS1" i="73"/>
  <c r="AT1" i="122" l="1"/>
  <c r="AU8" i="122"/>
  <c r="AU8" i="119"/>
  <c r="AT1" i="119"/>
  <c r="AU8" i="116"/>
  <c r="AT1" i="116"/>
  <c r="AU1" i="110"/>
  <c r="AV8" i="110"/>
  <c r="AT1" i="106"/>
  <c r="AU8" i="106"/>
  <c r="AX1" i="89"/>
  <c r="AY8" i="89"/>
  <c r="BC1" i="87"/>
  <c r="BD8" i="87"/>
  <c r="AV8" i="75"/>
  <c r="AU1" i="75"/>
  <c r="AU8" i="73"/>
  <c r="AT1" i="73"/>
  <c r="AU1" i="122" l="1"/>
  <c r="AV8" i="122"/>
  <c r="AV8" i="119"/>
  <c r="AU1" i="119"/>
  <c r="AV8" i="116"/>
  <c r="AU1" i="116"/>
  <c r="AW8" i="110"/>
  <c r="AV1" i="110"/>
  <c r="AV8" i="106"/>
  <c r="AU1" i="106"/>
  <c r="AY1" i="89"/>
  <c r="AZ8" i="89"/>
  <c r="BE8" i="87"/>
  <c r="BD1" i="87"/>
  <c r="AW8" i="75"/>
  <c r="AV1" i="75"/>
  <c r="AV8" i="73"/>
  <c r="AU1" i="73"/>
  <c r="AW8" i="122" l="1"/>
  <c r="AV1" i="122"/>
  <c r="AW8" i="119"/>
  <c r="AV1" i="119"/>
  <c r="AV1" i="116"/>
  <c r="AW8" i="116"/>
  <c r="AX8" i="110"/>
  <c r="AW1" i="110"/>
  <c r="AW8" i="106"/>
  <c r="AV1" i="106"/>
  <c r="BA8" i="89"/>
  <c r="AZ1" i="89"/>
  <c r="BF8" i="87"/>
  <c r="BE1" i="87"/>
  <c r="AW1" i="75"/>
  <c r="AX8" i="75"/>
  <c r="AV1" i="73"/>
  <c r="AW8" i="73"/>
  <c r="AX8" i="122" l="1"/>
  <c r="AW1" i="122"/>
  <c r="AX8" i="119"/>
  <c r="AW1" i="119"/>
  <c r="AX8" i="116"/>
  <c r="AW1" i="116"/>
  <c r="AY8" i="110"/>
  <c r="AX1" i="110"/>
  <c r="AX8" i="106"/>
  <c r="AW1" i="106"/>
  <c r="BA1" i="89"/>
  <c r="BB8" i="89"/>
  <c r="BG8" i="87"/>
  <c r="BF1" i="87"/>
  <c r="AX1" i="75"/>
  <c r="AY8" i="75"/>
  <c r="AW1" i="73"/>
  <c r="AX8" i="73"/>
  <c r="AY8" i="122" l="1"/>
  <c r="AX1" i="122"/>
  <c r="AX1" i="119"/>
  <c r="AY8" i="119"/>
  <c r="AX1" i="116"/>
  <c r="AY8" i="116"/>
  <c r="AY1" i="110"/>
  <c r="AZ8" i="110"/>
  <c r="AY8" i="106"/>
  <c r="AX1" i="106"/>
  <c r="BC8" i="89"/>
  <c r="BB1" i="89"/>
  <c r="BH8" i="87"/>
  <c r="BG1" i="87"/>
  <c r="AZ8" i="75"/>
  <c r="AY1" i="75"/>
  <c r="AY8" i="73"/>
  <c r="AX1" i="73"/>
  <c r="AY1" i="122" l="1"/>
  <c r="AZ8" i="122"/>
  <c r="AY1" i="119"/>
  <c r="AZ8" i="119"/>
  <c r="AZ8" i="116"/>
  <c r="AY1" i="116"/>
  <c r="AZ1" i="110"/>
  <c r="BA8" i="110"/>
  <c r="AZ8" i="106"/>
  <c r="AY1" i="106"/>
  <c r="BD8" i="89"/>
  <c r="BC1" i="89"/>
  <c r="BI8" i="87"/>
  <c r="BH1" i="87"/>
  <c r="AZ1" i="75"/>
  <c r="BA8" i="75"/>
  <c r="AZ8" i="73"/>
  <c r="AY1" i="73"/>
  <c r="AZ1" i="122" l="1"/>
  <c r="BA8" i="122"/>
  <c r="AZ1" i="119"/>
  <c r="BA8" i="119"/>
  <c r="AZ1" i="116"/>
  <c r="BA8" i="116"/>
  <c r="BB8" i="110"/>
  <c r="BA1" i="110"/>
  <c r="BA8" i="106"/>
  <c r="AZ1" i="106"/>
  <c r="BE8" i="89"/>
  <c r="BD1" i="89"/>
  <c r="BJ8" i="87"/>
  <c r="BI1" i="87"/>
  <c r="BA1" i="75"/>
  <c r="BB8" i="75"/>
  <c r="BA8" i="73"/>
  <c r="AZ1" i="73"/>
  <c r="BB8" i="122" l="1"/>
  <c r="BA1" i="122"/>
  <c r="BA1" i="119"/>
  <c r="BB8" i="119"/>
  <c r="BA1" i="116"/>
  <c r="BB8" i="116"/>
  <c r="BB1" i="110"/>
  <c r="BC8" i="110"/>
  <c r="BA1" i="106"/>
  <c r="BB8" i="106"/>
  <c r="BF8" i="89"/>
  <c r="BE1" i="89"/>
  <c r="BK8" i="87"/>
  <c r="BJ1" i="87"/>
  <c r="BB1" i="75"/>
  <c r="BC8" i="75"/>
  <c r="BB8" i="73"/>
  <c r="BA1" i="73"/>
  <c r="BB1" i="122" l="1"/>
  <c r="BC8" i="122"/>
  <c r="BB1" i="119"/>
  <c r="BC8" i="119"/>
  <c r="BB1" i="116"/>
  <c r="BC8" i="116"/>
  <c r="BC1" i="110"/>
  <c r="BD8" i="110"/>
  <c r="BB1" i="106"/>
  <c r="BC8" i="106"/>
  <c r="BF1" i="89"/>
  <c r="BG8" i="89"/>
  <c r="BL8" i="87"/>
  <c r="BK1" i="87"/>
  <c r="BC1" i="75"/>
  <c r="BD8" i="75"/>
  <c r="BC8" i="73"/>
  <c r="BB1" i="73"/>
  <c r="BD8" i="122" l="1"/>
  <c r="BC1" i="122"/>
  <c r="BD8" i="119"/>
  <c r="BC1" i="119"/>
  <c r="BD8" i="116"/>
  <c r="BC1" i="116"/>
  <c r="BD1" i="110"/>
  <c r="BE8" i="110"/>
  <c r="BD8" i="106"/>
  <c r="BC1" i="106"/>
  <c r="BH8" i="89"/>
  <c r="BG1" i="89"/>
  <c r="BL1" i="87"/>
  <c r="BM8" i="87"/>
  <c r="BD1" i="75"/>
  <c r="BE8" i="75"/>
  <c r="BC1" i="73"/>
  <c r="BD8" i="73"/>
  <c r="BD1" i="122" l="1"/>
  <c r="BE8" i="122"/>
  <c r="BD1" i="119"/>
  <c r="BE8" i="119"/>
  <c r="BE8" i="116"/>
  <c r="BD1" i="116"/>
  <c r="BF8" i="110"/>
  <c r="BE1" i="110"/>
  <c r="BE8" i="106"/>
  <c r="BD1" i="106"/>
  <c r="BI8" i="89"/>
  <c r="BH1" i="89"/>
  <c r="BM1" i="87"/>
  <c r="BN8" i="87"/>
  <c r="BE1" i="75"/>
  <c r="BF8" i="75"/>
  <c r="BD1" i="73"/>
  <c r="BE8" i="73"/>
  <c r="BE1" i="122" l="1"/>
  <c r="BF8" i="122"/>
  <c r="BF8" i="119"/>
  <c r="BE1" i="119"/>
  <c r="BF8" i="116"/>
  <c r="BE1" i="116"/>
  <c r="BG8" i="110"/>
  <c r="BF1" i="110"/>
  <c r="BF8" i="106"/>
  <c r="BE1" i="106"/>
  <c r="BJ8" i="89"/>
  <c r="BI1" i="89"/>
  <c r="BO8" i="87"/>
  <c r="BN1" i="87"/>
  <c r="BF1" i="75"/>
  <c r="BG8" i="75"/>
  <c r="BF8" i="73"/>
  <c r="BE1" i="73"/>
  <c r="BF1" i="122" l="1"/>
  <c r="BG8" i="122"/>
  <c r="BG8" i="119"/>
  <c r="BF1" i="119"/>
  <c r="BG8" i="116"/>
  <c r="BF1" i="116"/>
  <c r="BH8" i="110"/>
  <c r="BG1" i="110"/>
  <c r="BF1" i="106"/>
  <c r="BG8" i="106"/>
  <c r="BJ1" i="89"/>
  <c r="BK8" i="89"/>
  <c r="BP8" i="87"/>
  <c r="BO1" i="87"/>
  <c r="BH8" i="75"/>
  <c r="BG1" i="75"/>
  <c r="BG8" i="73"/>
  <c r="BF1" i="73"/>
  <c r="BH8" i="122" l="1"/>
  <c r="BG1" i="122"/>
  <c r="BH8" i="119"/>
  <c r="BG1" i="119"/>
  <c r="BH8" i="116"/>
  <c r="BG1" i="116"/>
  <c r="BI8" i="110"/>
  <c r="BH1" i="110"/>
  <c r="BH8" i="106"/>
  <c r="BG1" i="106"/>
  <c r="BK1" i="89"/>
  <c r="BL8" i="89"/>
  <c r="BQ8" i="87"/>
  <c r="BP1" i="87"/>
  <c r="BI8" i="75"/>
  <c r="BH1" i="75"/>
  <c r="BG1" i="73"/>
  <c r="BH8" i="73"/>
  <c r="BI8" i="122" l="1"/>
  <c r="BH1" i="122"/>
  <c r="BI8" i="119"/>
  <c r="BH1" i="119"/>
  <c r="BH1" i="116"/>
  <c r="BI8" i="116"/>
  <c r="BJ8" i="110"/>
  <c r="BI1" i="110"/>
  <c r="BI8" i="106"/>
  <c r="BH1" i="106"/>
  <c r="BM8" i="89"/>
  <c r="BL1" i="89"/>
  <c r="BR8" i="87"/>
  <c r="BQ1" i="87"/>
  <c r="BJ8" i="75"/>
  <c r="BI1" i="75"/>
  <c r="BH1" i="73"/>
  <c r="BI8" i="73"/>
  <c r="BJ8" i="122" l="1"/>
  <c r="BI1" i="122"/>
  <c r="BJ8" i="119"/>
  <c r="BI1" i="119"/>
  <c r="BJ8" i="116"/>
  <c r="BI1" i="116"/>
  <c r="BK8" i="110"/>
  <c r="BJ1" i="110"/>
  <c r="BI1" i="106"/>
  <c r="BJ8" i="106"/>
  <c r="BN8" i="89"/>
  <c r="BM1" i="89"/>
  <c r="BS8" i="87"/>
  <c r="BR1" i="87"/>
  <c r="BK8" i="75"/>
  <c r="BJ1" i="75"/>
  <c r="BJ8" i="73"/>
  <c r="BI1" i="73"/>
  <c r="BK8" i="122" l="1"/>
  <c r="BJ1" i="122"/>
  <c r="BK8" i="119"/>
  <c r="BJ1" i="119"/>
  <c r="BJ1" i="116"/>
  <c r="BK8" i="116"/>
  <c r="BL8" i="110"/>
  <c r="BK1" i="110"/>
  <c r="BJ1" i="106"/>
  <c r="BK8" i="106"/>
  <c r="BN1" i="89"/>
  <c r="BO8" i="89"/>
  <c r="BT8" i="87"/>
  <c r="BS1" i="87"/>
  <c r="BL8" i="75"/>
  <c r="BK1" i="75"/>
  <c r="BJ1" i="73"/>
  <c r="BK8" i="73"/>
  <c r="BL8" i="122" l="1"/>
  <c r="BK1" i="122"/>
  <c r="BK1" i="119"/>
  <c r="BL8" i="119"/>
  <c r="BK1" i="116"/>
  <c r="BL8" i="116"/>
  <c r="BL1" i="110"/>
  <c r="BM8" i="110"/>
  <c r="BK1" i="106"/>
  <c r="BL8" i="106"/>
  <c r="BP8" i="89"/>
  <c r="BO1" i="89"/>
  <c r="BU8" i="87"/>
  <c r="BT1" i="87"/>
  <c r="BM8" i="75"/>
  <c r="BL1" i="75"/>
  <c r="BK1" i="73"/>
  <c r="BL8" i="73"/>
  <c r="BM8" i="122" l="1"/>
  <c r="BL1" i="122"/>
  <c r="BL1" i="119"/>
  <c r="BM8" i="119"/>
  <c r="BM8" i="116"/>
  <c r="BL1" i="116"/>
  <c r="BN8" i="110"/>
  <c r="BM1" i="110"/>
  <c r="BL1" i="106"/>
  <c r="BM8" i="106"/>
  <c r="BQ8" i="89"/>
  <c r="BP1" i="89"/>
  <c r="BV8" i="87"/>
  <c r="BU1" i="87"/>
  <c r="BM1" i="75"/>
  <c r="BN8" i="75"/>
  <c r="BM8" i="73"/>
  <c r="BL1" i="73"/>
  <c r="BN8" i="122" l="1"/>
  <c r="BM1" i="122"/>
  <c r="BM1" i="119"/>
  <c r="BN8" i="119"/>
  <c r="BN8" i="116"/>
  <c r="BM1" i="116"/>
  <c r="BO8" i="110"/>
  <c r="BN1" i="110"/>
  <c r="BM1" i="106"/>
  <c r="BN8" i="106"/>
  <c r="BR8" i="89"/>
  <c r="BQ1" i="89"/>
  <c r="BW8" i="87"/>
  <c r="BV1" i="87"/>
  <c r="BN1" i="75"/>
  <c r="BO8" i="75"/>
  <c r="BM1" i="73"/>
  <c r="BN8" i="73"/>
  <c r="BO8" i="122" l="1"/>
  <c r="BN1" i="122"/>
  <c r="BN1" i="119"/>
  <c r="BO8" i="119"/>
  <c r="BN1" i="116"/>
  <c r="BO8" i="116"/>
  <c r="BO1" i="110"/>
  <c r="BP8" i="110"/>
  <c r="BN1" i="106"/>
  <c r="BO8" i="106"/>
  <c r="BS8" i="89"/>
  <c r="BR1" i="89"/>
  <c r="BX8" i="87"/>
  <c r="BW1" i="87"/>
  <c r="BO1" i="75"/>
  <c r="BP8" i="75"/>
  <c r="BN1" i="73"/>
  <c r="BO8" i="73"/>
  <c r="BO1" i="122" l="1"/>
  <c r="BP8" i="122"/>
  <c r="BP8" i="119"/>
  <c r="BO1" i="119"/>
  <c r="BP8" i="116"/>
  <c r="BO1" i="116"/>
  <c r="BP1" i="110"/>
  <c r="BQ8" i="110"/>
  <c r="BO1" i="106"/>
  <c r="BP8" i="106"/>
  <c r="BT8" i="89"/>
  <c r="BS1" i="89"/>
  <c r="BX1" i="87"/>
  <c r="BY8" i="87"/>
  <c r="BP1" i="75"/>
  <c r="BQ8" i="75"/>
  <c r="BP8" i="73"/>
  <c r="BO1" i="73"/>
  <c r="BP1" i="122" l="1"/>
  <c r="BQ8" i="122"/>
  <c r="BQ8" i="119"/>
  <c r="BP1" i="119"/>
  <c r="BQ8" i="116"/>
  <c r="BP1" i="116"/>
  <c r="BQ1" i="110"/>
  <c r="BR8" i="110"/>
  <c r="BQ8" i="106"/>
  <c r="BP1" i="106"/>
  <c r="BU8" i="89"/>
  <c r="BT1" i="89"/>
  <c r="BY1" i="87"/>
  <c r="BZ8" i="87"/>
  <c r="BQ1" i="75"/>
  <c r="BR8" i="75"/>
  <c r="BP1" i="73"/>
  <c r="BQ8" i="73"/>
  <c r="BQ1" i="122" l="1"/>
  <c r="BR8" i="122"/>
  <c r="BR8" i="119"/>
  <c r="BQ1" i="119"/>
  <c r="BR8" i="116"/>
  <c r="BQ1" i="116"/>
  <c r="BS8" i="110"/>
  <c r="BR1" i="110"/>
  <c r="BQ1" i="106"/>
  <c r="BR8" i="106"/>
  <c r="BV8" i="89"/>
  <c r="BU1" i="89"/>
  <c r="BZ1" i="87"/>
  <c r="CA8" i="87"/>
  <c r="BS8" i="75"/>
  <c r="BR1" i="75"/>
  <c r="BR8" i="73"/>
  <c r="BQ1" i="73"/>
  <c r="BR1" i="122" l="1"/>
  <c r="BS8" i="122"/>
  <c r="BS8" i="119"/>
  <c r="BR1" i="119"/>
  <c r="BS8" i="116"/>
  <c r="BR1" i="116"/>
  <c r="BT8" i="110"/>
  <c r="BS1" i="110"/>
  <c r="BR1" i="106"/>
  <c r="BS8" i="106"/>
  <c r="BW8" i="89"/>
  <c r="BV1" i="89"/>
  <c r="CA1" i="87"/>
  <c r="CB8" i="87"/>
  <c r="BS1" i="75"/>
  <c r="BT8" i="75"/>
  <c r="BS8" i="73"/>
  <c r="BR1" i="73"/>
  <c r="BT8" i="122" l="1"/>
  <c r="BS1" i="122"/>
  <c r="BT8" i="119"/>
  <c r="BS1" i="119"/>
  <c r="BT8" i="116"/>
  <c r="BS1" i="116"/>
  <c r="BU8" i="110"/>
  <c r="BT1" i="110"/>
  <c r="BT8" i="106"/>
  <c r="BS1" i="106"/>
  <c r="BX8" i="89"/>
  <c r="BW1" i="89"/>
  <c r="CC8" i="87"/>
  <c r="CB1" i="87"/>
  <c r="BT1" i="75"/>
  <c r="BU8" i="75"/>
  <c r="BS1" i="73"/>
  <c r="BT8" i="73"/>
  <c r="BU8" i="122" l="1"/>
  <c r="BT1" i="122"/>
  <c r="BU8" i="119"/>
  <c r="BT1" i="119"/>
  <c r="BU8" i="116"/>
  <c r="BT1" i="116"/>
  <c r="BV8" i="110"/>
  <c r="BU1" i="110"/>
  <c r="BU8" i="106"/>
  <c r="BT1" i="106"/>
  <c r="BY8" i="89"/>
  <c r="BX1" i="89"/>
  <c r="CD8" i="87"/>
  <c r="CC1" i="87"/>
  <c r="BU1" i="75"/>
  <c r="BV8" i="75"/>
  <c r="BT1" i="73"/>
  <c r="BU8" i="73"/>
  <c r="BU1" i="122" l="1"/>
  <c r="BV8" i="122"/>
  <c r="BV8" i="119"/>
  <c r="BU1" i="119"/>
  <c r="BV8" i="116"/>
  <c r="BU1" i="116"/>
  <c r="BW8" i="110"/>
  <c r="BV1" i="110"/>
  <c r="BU1" i="106"/>
  <c r="BV8" i="106"/>
  <c r="BY1" i="89"/>
  <c r="BZ8" i="89"/>
  <c r="CE8" i="87"/>
  <c r="CD1" i="87"/>
  <c r="BW8" i="75"/>
  <c r="BV1" i="75"/>
  <c r="BU1" i="73"/>
  <c r="BV8" i="73"/>
  <c r="BW8" i="122" l="1"/>
  <c r="BV1" i="122"/>
  <c r="BW8" i="119"/>
  <c r="BV1" i="119"/>
  <c r="BV1" i="116"/>
  <c r="BW8" i="116"/>
  <c r="BX8" i="110"/>
  <c r="BW1" i="110"/>
  <c r="BW8" i="106"/>
  <c r="BV1" i="106"/>
  <c r="BZ1" i="89"/>
  <c r="CA8" i="89"/>
  <c r="CF8" i="87"/>
  <c r="CE1" i="87"/>
  <c r="BX8" i="75"/>
  <c r="BW1" i="75"/>
  <c r="BW8" i="73"/>
  <c r="BV1" i="73"/>
  <c r="BX8" i="122" l="1"/>
  <c r="BW1" i="122"/>
  <c r="BX8" i="119"/>
  <c r="BW1" i="119"/>
  <c r="BW1" i="116"/>
  <c r="BX8" i="116"/>
  <c r="BY8" i="110"/>
  <c r="BX1" i="110"/>
  <c r="BX8" i="106"/>
  <c r="BW1" i="106"/>
  <c r="CB8" i="89"/>
  <c r="CA1" i="89"/>
  <c r="CF1" i="87"/>
  <c r="CG8" i="87"/>
  <c r="BY8" i="75"/>
  <c r="BX1" i="75"/>
  <c r="BW1" i="73"/>
  <c r="BX8" i="73"/>
  <c r="BY8" i="122" l="1"/>
  <c r="BX1" i="122"/>
  <c r="BX1" i="119"/>
  <c r="BY8" i="119"/>
  <c r="BX1" i="116"/>
  <c r="BY8" i="116"/>
  <c r="BZ8" i="110"/>
  <c r="BY1" i="110"/>
  <c r="BY8" i="106"/>
  <c r="BX1" i="106"/>
  <c r="CC8" i="89"/>
  <c r="CB1" i="89"/>
  <c r="CH8" i="87"/>
  <c r="CG1" i="87"/>
  <c r="BZ8" i="75"/>
  <c r="BY1" i="75"/>
  <c r="BY8" i="73"/>
  <c r="BX1" i="73"/>
  <c r="BZ8" i="122" l="1"/>
  <c r="BY1" i="122"/>
  <c r="BY1" i="119"/>
  <c r="BZ8" i="119"/>
  <c r="BY1" i="116"/>
  <c r="BZ8" i="116"/>
  <c r="CA8" i="110"/>
  <c r="BZ1" i="110"/>
  <c r="BY1" i="106"/>
  <c r="BZ8" i="106"/>
  <c r="CC1" i="89"/>
  <c r="CD8" i="89"/>
  <c r="CI8" i="87"/>
  <c r="CH1" i="87"/>
  <c r="CA8" i="75"/>
  <c r="BZ1" i="75"/>
  <c r="BY1" i="73"/>
  <c r="BZ8" i="73"/>
  <c r="BZ1" i="122" l="1"/>
  <c r="CA8" i="122"/>
  <c r="BZ1" i="119"/>
  <c r="CA8" i="119"/>
  <c r="CA8" i="116"/>
  <c r="BZ1" i="116"/>
  <c r="CB8" i="110"/>
  <c r="CA1" i="110"/>
  <c r="BZ1" i="106"/>
  <c r="CA8" i="106"/>
  <c r="CD1" i="89"/>
  <c r="CE8" i="89"/>
  <c r="CJ8" i="87"/>
  <c r="CI1" i="87"/>
  <c r="CB8" i="75"/>
  <c r="CA1" i="75"/>
  <c r="CA8" i="73"/>
  <c r="BZ1" i="73"/>
  <c r="CB8" i="122" l="1"/>
  <c r="CA1" i="122"/>
  <c r="CB8" i="119"/>
  <c r="CA1" i="119"/>
  <c r="CB8" i="116"/>
  <c r="CA1" i="116"/>
  <c r="CB1" i="110"/>
  <c r="CC8" i="110"/>
  <c r="CB8" i="106"/>
  <c r="CA1" i="106"/>
  <c r="CE1" i="89"/>
  <c r="CF8" i="89"/>
  <c r="CJ1" i="87"/>
  <c r="CK8" i="87"/>
  <c r="CB1" i="75"/>
  <c r="CC8" i="75"/>
  <c r="CB8" i="73"/>
  <c r="CA1" i="73"/>
  <c r="CB1" i="122" l="1"/>
  <c r="CC8" i="122"/>
  <c r="CB1" i="119"/>
  <c r="CC8" i="119"/>
  <c r="CC8" i="116"/>
  <c r="CB1" i="116"/>
  <c r="CD8" i="110"/>
  <c r="CC1" i="110"/>
  <c r="CC8" i="106"/>
  <c r="CB1" i="106"/>
  <c r="CG8" i="89"/>
  <c r="CF1" i="89"/>
  <c r="CK1" i="87"/>
  <c r="CL8" i="87"/>
  <c r="CC1" i="75"/>
  <c r="CD8" i="75"/>
  <c r="CB1" i="73"/>
  <c r="CC8" i="73"/>
  <c r="CD8" i="122" l="1"/>
  <c r="CC1" i="122"/>
  <c r="CD8" i="119"/>
  <c r="CC1" i="119"/>
  <c r="CD8" i="116"/>
  <c r="CC1" i="116"/>
  <c r="CE8" i="110"/>
  <c r="CD1" i="110"/>
  <c r="CC1" i="106"/>
  <c r="CD8" i="106"/>
  <c r="CH8" i="89"/>
  <c r="CG1" i="89"/>
  <c r="CM8" i="87"/>
  <c r="CL1" i="87"/>
  <c r="CE8" i="75"/>
  <c r="CD1" i="75"/>
  <c r="CD8" i="73"/>
  <c r="CC1" i="73"/>
  <c r="CD1" i="122" l="1"/>
  <c r="CE8" i="122"/>
  <c r="CE8" i="119"/>
  <c r="CD1" i="119"/>
  <c r="CE8" i="116"/>
  <c r="CD1" i="116"/>
  <c r="CE1" i="110"/>
  <c r="CF8" i="110"/>
  <c r="CD1" i="106"/>
  <c r="CE8" i="106"/>
  <c r="CH1" i="89"/>
  <c r="CI8" i="89"/>
  <c r="CN8" i="87"/>
  <c r="CM1" i="87"/>
  <c r="CF8" i="75"/>
  <c r="CE1" i="75"/>
  <c r="CE8" i="73"/>
  <c r="CD1" i="73"/>
  <c r="CF8" i="122" l="1"/>
  <c r="CE1" i="122"/>
  <c r="CF8" i="119"/>
  <c r="CE1" i="119"/>
  <c r="CF8" i="116"/>
  <c r="CE1" i="116"/>
  <c r="CG8" i="110"/>
  <c r="CF1" i="110"/>
  <c r="CF8" i="106"/>
  <c r="CE1" i="106"/>
  <c r="CI1" i="89"/>
  <c r="CJ8" i="89"/>
  <c r="CO8" i="87"/>
  <c r="CN1" i="87"/>
  <c r="CF1" i="75"/>
  <c r="CG8" i="75"/>
  <c r="CF8" i="73"/>
  <c r="CE1" i="73"/>
  <c r="CG8" i="122" l="1"/>
  <c r="CF1" i="122"/>
  <c r="CG8" i="119"/>
  <c r="CF1" i="119"/>
  <c r="CG8" i="116"/>
  <c r="CF1" i="116"/>
  <c r="CH8" i="110"/>
  <c r="CG1" i="110"/>
  <c r="CG8" i="106"/>
  <c r="CF1" i="106"/>
  <c r="CK8" i="89"/>
  <c r="CJ1" i="89"/>
  <c r="CP8" i="87"/>
  <c r="CO1" i="87"/>
  <c r="CG1" i="75"/>
  <c r="CH8" i="75"/>
  <c r="CF1" i="73"/>
  <c r="CG8" i="73"/>
  <c r="CH8" i="122" l="1"/>
  <c r="CG1" i="122"/>
  <c r="CH8" i="119"/>
  <c r="CG1" i="119"/>
  <c r="CH8" i="116"/>
  <c r="CG1" i="116"/>
  <c r="CH1" i="110"/>
  <c r="CI8" i="110"/>
  <c r="CG1" i="106"/>
  <c r="CH8" i="106"/>
  <c r="CL8" i="89"/>
  <c r="CK1" i="89"/>
  <c r="CQ8" i="87"/>
  <c r="CP1" i="87"/>
  <c r="CH1" i="75"/>
  <c r="CI8" i="75"/>
  <c r="CH8" i="73"/>
  <c r="CG1" i="73"/>
  <c r="CI8" i="122" l="1"/>
  <c r="CH1" i="122"/>
  <c r="CI8" i="119"/>
  <c r="CH1" i="119"/>
  <c r="CI8" i="116"/>
  <c r="CH1" i="116"/>
  <c r="CI1" i="110"/>
  <c r="CJ8" i="110"/>
  <c r="CH1" i="106"/>
  <c r="CI8" i="106"/>
  <c r="CM8" i="89"/>
  <c r="CL1" i="89"/>
  <c r="CR8" i="87"/>
  <c r="CQ1" i="87"/>
  <c r="CJ8" i="75"/>
  <c r="CI1" i="75"/>
  <c r="CI8" i="73"/>
  <c r="CH1" i="73"/>
  <c r="CJ8" i="122" l="1"/>
  <c r="CI1" i="122"/>
  <c r="CJ8" i="119"/>
  <c r="CI1" i="119"/>
  <c r="CI1" i="116"/>
  <c r="CJ8" i="116"/>
  <c r="CJ1" i="110"/>
  <c r="CK8" i="110"/>
  <c r="CI1" i="106"/>
  <c r="CJ8" i="106"/>
  <c r="CN8" i="89"/>
  <c r="CM1" i="89"/>
  <c r="CS8" i="87"/>
  <c r="CR1" i="87"/>
  <c r="CJ1" i="75"/>
  <c r="CK8" i="75"/>
  <c r="CI1" i="73"/>
  <c r="CJ8" i="73"/>
  <c r="CJ1" i="122" l="1"/>
  <c r="CK8" i="122"/>
  <c r="CK8" i="119"/>
  <c r="CJ1" i="119"/>
  <c r="CJ1" i="116"/>
  <c r="CK8" i="116"/>
  <c r="CL8" i="110"/>
  <c r="CK1" i="110"/>
  <c r="CJ1" i="106"/>
  <c r="CK8" i="106"/>
  <c r="CO8" i="89"/>
  <c r="CN1" i="89"/>
  <c r="CT8" i="87"/>
  <c r="CS1" i="87"/>
  <c r="CL8" i="75"/>
  <c r="CK1" i="75"/>
  <c r="CK8" i="73"/>
  <c r="CJ1" i="73"/>
  <c r="CK1" i="122" l="1"/>
  <c r="CL8" i="122"/>
  <c r="CK1" i="119"/>
  <c r="CL8" i="119"/>
  <c r="CK1" i="116"/>
  <c r="CL8" i="116"/>
  <c r="CM8" i="110"/>
  <c r="CL1" i="110"/>
  <c r="CK1" i="106"/>
  <c r="CL8" i="106"/>
  <c r="CP8" i="89"/>
  <c r="CO1" i="89"/>
  <c r="CU8" i="87"/>
  <c r="CT1" i="87"/>
  <c r="CM8" i="75"/>
  <c r="CL1" i="75"/>
  <c r="CK1" i="73"/>
  <c r="CL8" i="73"/>
  <c r="CM8" i="122" l="1"/>
  <c r="CL1" i="122"/>
  <c r="CL1" i="119"/>
  <c r="CM8" i="119"/>
  <c r="CL1" i="116"/>
  <c r="CM8" i="116"/>
  <c r="CN8" i="110"/>
  <c r="CM1" i="110"/>
  <c r="CL1" i="106"/>
  <c r="CM8" i="106"/>
  <c r="CP1" i="89"/>
  <c r="CQ8" i="89"/>
  <c r="CV8" i="87"/>
  <c r="CU1" i="87"/>
  <c r="CN8" i="75"/>
  <c r="CM1" i="75"/>
  <c r="CL1" i="73"/>
  <c r="CM8" i="73"/>
  <c r="CM1" i="122" l="1"/>
  <c r="CN8" i="122"/>
  <c r="CN8" i="119"/>
  <c r="CM1" i="119"/>
  <c r="CN8" i="116"/>
  <c r="CM1" i="116"/>
  <c r="CO8" i="110"/>
  <c r="CN1" i="110"/>
  <c r="CM1" i="106"/>
  <c r="CN8" i="106"/>
  <c r="CQ1" i="89"/>
  <c r="CR8" i="89"/>
  <c r="CV1" i="87"/>
  <c r="CW8" i="87"/>
  <c r="CO8" i="75"/>
  <c r="CN1" i="75"/>
  <c r="CM1" i="73"/>
  <c r="CN8" i="73"/>
  <c r="CN1" i="122" l="1"/>
  <c r="CO8" i="122"/>
  <c r="CO8" i="119"/>
  <c r="CN1" i="119"/>
  <c r="CN1" i="116"/>
  <c r="CO8" i="116"/>
  <c r="CP8" i="110"/>
  <c r="CO1" i="110"/>
  <c r="CO8" i="106"/>
  <c r="CN1" i="106"/>
  <c r="CS8" i="89"/>
  <c r="CR1" i="89"/>
  <c r="CW1" i="87"/>
  <c r="CX8" i="87"/>
  <c r="CO1" i="75"/>
  <c r="CP8" i="75"/>
  <c r="CO8" i="73"/>
  <c r="CN1" i="73"/>
  <c r="CO1" i="122" l="1"/>
  <c r="CP8" i="122"/>
  <c r="CP8" i="119"/>
  <c r="CO1" i="119"/>
  <c r="CP8" i="116"/>
  <c r="CO1" i="116"/>
  <c r="CQ8" i="110"/>
  <c r="CP1" i="110"/>
  <c r="CP8" i="106"/>
  <c r="CO1" i="106"/>
  <c r="CT8" i="89"/>
  <c r="CS1" i="89"/>
  <c r="CY8" i="87"/>
  <c r="CX1" i="87"/>
  <c r="CQ8" i="75"/>
  <c r="CP1" i="75"/>
  <c r="CP8" i="73"/>
  <c r="CO1" i="73"/>
  <c r="CP1" i="122" l="1"/>
  <c r="CQ8" i="122"/>
  <c r="CQ8" i="119"/>
  <c r="CP1" i="119"/>
  <c r="CQ8" i="116"/>
  <c r="CP1" i="116"/>
  <c r="CQ1" i="110"/>
  <c r="CR8" i="110"/>
  <c r="CQ8" i="106"/>
  <c r="CP1" i="106"/>
  <c r="CT1" i="89"/>
  <c r="CU8" i="89"/>
  <c r="CZ8" i="87"/>
  <c r="CY1" i="87"/>
  <c r="CR8" i="75"/>
  <c r="CQ1" i="75"/>
  <c r="CQ8" i="73"/>
  <c r="CP1" i="73"/>
  <c r="CR8" i="122" l="1"/>
  <c r="CQ1" i="122"/>
  <c r="CQ1" i="119"/>
  <c r="CR8" i="119"/>
  <c r="CR8" i="116"/>
  <c r="CQ1" i="116"/>
  <c r="CR1" i="110"/>
  <c r="CS8" i="110"/>
  <c r="CR8" i="106"/>
  <c r="CQ1" i="106"/>
  <c r="CU1" i="89"/>
  <c r="CV8" i="89"/>
  <c r="DA8" i="87"/>
  <c r="CZ1" i="87"/>
  <c r="CS8" i="75"/>
  <c r="CR1" i="75"/>
  <c r="CQ1" i="73"/>
  <c r="CR8" i="73"/>
  <c r="CS8" i="122" l="1"/>
  <c r="CR1" i="122"/>
  <c r="CS8" i="119"/>
  <c r="CR1" i="119"/>
  <c r="CS8" i="116"/>
  <c r="CR1" i="116"/>
  <c r="CT8" i="110"/>
  <c r="CS1" i="110"/>
  <c r="CS8" i="106"/>
  <c r="CR1" i="106"/>
  <c r="CW8" i="89"/>
  <c r="CV1" i="89"/>
  <c r="DB8" i="87"/>
  <c r="DA1" i="87"/>
  <c r="CS1" i="75"/>
  <c r="CT8" i="75"/>
  <c r="CR1" i="73"/>
  <c r="CS8" i="73"/>
  <c r="CT8" i="122" l="1"/>
  <c r="CS1" i="122"/>
  <c r="CT8" i="119"/>
  <c r="CS1" i="119"/>
  <c r="CT8" i="116"/>
  <c r="CS1" i="116"/>
  <c r="CT1" i="110"/>
  <c r="CU8" i="110"/>
  <c r="CT8" i="106"/>
  <c r="CS1" i="106"/>
  <c r="CW1" i="89"/>
  <c r="CX8" i="89"/>
  <c r="DC8" i="87"/>
  <c r="DB1" i="87"/>
  <c r="CT1" i="75"/>
  <c r="CU8" i="75"/>
  <c r="CT8" i="73"/>
  <c r="CS1" i="73"/>
  <c r="CU8" i="122" l="1"/>
  <c r="CT1" i="122"/>
  <c r="CU8" i="119"/>
  <c r="CT1" i="119"/>
  <c r="CT1" i="116"/>
  <c r="CU8" i="116"/>
  <c r="CU1" i="110"/>
  <c r="CV8" i="110"/>
  <c r="CU8" i="106"/>
  <c r="CT1" i="106"/>
  <c r="CY8" i="89"/>
  <c r="CX1" i="89"/>
  <c r="DD8" i="87"/>
  <c r="DC1" i="87"/>
  <c r="CV8" i="75"/>
  <c r="CU1" i="75"/>
  <c r="CU8" i="73"/>
  <c r="CT1" i="73"/>
  <c r="CU1" i="122" l="1"/>
  <c r="CV8" i="122"/>
  <c r="CV8" i="119"/>
  <c r="CU1" i="119"/>
  <c r="CV8" i="116"/>
  <c r="CU1" i="116"/>
  <c r="CV1" i="110"/>
  <c r="CW8" i="110"/>
  <c r="CV8" i="106"/>
  <c r="CU1" i="106"/>
  <c r="CZ8" i="89"/>
  <c r="CY1" i="89"/>
  <c r="DD1" i="87"/>
  <c r="DE8" i="87"/>
  <c r="CV1" i="75"/>
  <c r="CW8" i="75"/>
  <c r="CV8" i="73"/>
  <c r="CU1" i="73"/>
  <c r="CW8" i="122" l="1"/>
  <c r="CV1" i="122"/>
  <c r="CW8" i="119"/>
  <c r="CV1" i="119"/>
  <c r="CW8" i="116"/>
  <c r="CV1" i="116"/>
  <c r="CX8" i="110"/>
  <c r="CW1" i="110"/>
  <c r="CV1" i="106"/>
  <c r="CW8" i="106"/>
  <c r="DA8" i="89"/>
  <c r="CZ1" i="89"/>
  <c r="DF8" i="87"/>
  <c r="DE1" i="87"/>
  <c r="CW1" i="75"/>
  <c r="CX8" i="75"/>
  <c r="CV1" i="73"/>
  <c r="CW8" i="73"/>
  <c r="CX8" i="122" l="1"/>
  <c r="CW1" i="122"/>
  <c r="CX8" i="119"/>
  <c r="CW1" i="119"/>
  <c r="CW1" i="116"/>
  <c r="CX8" i="116"/>
  <c r="CY8" i="110"/>
  <c r="CX1" i="110"/>
  <c r="CW1" i="106"/>
  <c r="CX8" i="106"/>
  <c r="DB8" i="89"/>
  <c r="DA1" i="89"/>
  <c r="DG8" i="87"/>
  <c r="DF1" i="87"/>
  <c r="CY8" i="75"/>
  <c r="CX1" i="75"/>
  <c r="CX8" i="73"/>
  <c r="CW1" i="73"/>
  <c r="CX1" i="122" l="1"/>
  <c r="CY8" i="122"/>
  <c r="CX1" i="119"/>
  <c r="CY8" i="119"/>
  <c r="CX1" i="116"/>
  <c r="CY8" i="116"/>
  <c r="CY1" i="110"/>
  <c r="CZ8" i="110"/>
  <c r="CX1" i="106"/>
  <c r="CY8" i="106"/>
  <c r="DB1" i="89"/>
  <c r="DC8" i="89"/>
  <c r="DH8" i="87"/>
  <c r="DG1" i="87"/>
  <c r="CZ8" i="75"/>
  <c r="CY1" i="75"/>
  <c r="CY8" i="73"/>
  <c r="CX1" i="73"/>
  <c r="CZ8" i="122" l="1"/>
  <c r="CY1" i="122"/>
  <c r="CZ8" i="119"/>
  <c r="CY1" i="119"/>
  <c r="CZ8" i="116"/>
  <c r="CY1" i="116"/>
  <c r="CZ1" i="110"/>
  <c r="DA8" i="110"/>
  <c r="CY1" i="106"/>
  <c r="CZ8" i="106"/>
  <c r="DC1" i="89"/>
  <c r="DD8" i="89"/>
  <c r="DH1" i="87"/>
  <c r="DI8" i="87"/>
  <c r="DA8" i="75"/>
  <c r="CZ1" i="75"/>
  <c r="CZ8" i="73"/>
  <c r="CY1" i="73"/>
  <c r="DA8" i="122" l="1"/>
  <c r="CZ1" i="122"/>
  <c r="CZ1" i="119"/>
  <c r="DA8" i="119"/>
  <c r="CZ1" i="116"/>
  <c r="DA8" i="116"/>
  <c r="DB8" i="110"/>
  <c r="DA1" i="110"/>
  <c r="DA8" i="106"/>
  <c r="CZ1" i="106"/>
  <c r="DE8" i="89"/>
  <c r="DD1" i="89"/>
  <c r="DI1" i="87"/>
  <c r="DJ8" i="87"/>
  <c r="DA1" i="75"/>
  <c r="DB8" i="75"/>
  <c r="CZ1" i="73"/>
  <c r="DA8" i="73"/>
  <c r="DA1" i="122" l="1"/>
  <c r="DB8" i="122"/>
  <c r="DB8" i="119"/>
  <c r="DA1" i="119"/>
  <c r="DA1" i="116"/>
  <c r="DB8" i="116"/>
  <c r="DC8" i="110"/>
  <c r="DB1" i="110"/>
  <c r="DB8" i="106"/>
  <c r="DA1" i="106"/>
  <c r="DE1" i="89"/>
  <c r="DF8" i="89"/>
  <c r="DJ1" i="87"/>
  <c r="DK8" i="87"/>
  <c r="DC8" i="75"/>
  <c r="DB1" i="75"/>
  <c r="DB8" i="73"/>
  <c r="DA1" i="73"/>
  <c r="DB1" i="122" l="1"/>
  <c r="DC8" i="122"/>
  <c r="DC8" i="119"/>
  <c r="DB1" i="119"/>
  <c r="DB1" i="116"/>
  <c r="DC8" i="116"/>
  <c r="DC1" i="110"/>
  <c r="DD8" i="110"/>
  <c r="DC8" i="106"/>
  <c r="DB1" i="106"/>
  <c r="DF1" i="89"/>
  <c r="DG8" i="89"/>
  <c r="DK1" i="87"/>
  <c r="DL8" i="87"/>
  <c r="DD8" i="75"/>
  <c r="DC1" i="75"/>
  <c r="DC8" i="73"/>
  <c r="DB1" i="73"/>
  <c r="DD8" i="122" l="1"/>
  <c r="DC1" i="122"/>
  <c r="DD8" i="119"/>
  <c r="DC1" i="119"/>
  <c r="DD8" i="116"/>
  <c r="DC1" i="116"/>
  <c r="DD1" i="110"/>
  <c r="DE8" i="110"/>
  <c r="DD8" i="106"/>
  <c r="DC1" i="106"/>
  <c r="DG1" i="89"/>
  <c r="DH8" i="89"/>
  <c r="DL1" i="87"/>
  <c r="DM8" i="87"/>
  <c r="DE8" i="75"/>
  <c r="DD1" i="75"/>
  <c r="DC1" i="73"/>
  <c r="DD8" i="73"/>
  <c r="DE8" i="122" l="1"/>
  <c r="DD1" i="122"/>
  <c r="DE8" i="119"/>
  <c r="DD1" i="119"/>
  <c r="DE8" i="116"/>
  <c r="DD1" i="116"/>
  <c r="DF8" i="110"/>
  <c r="DE1" i="110"/>
  <c r="DE8" i="106"/>
  <c r="DD1" i="106"/>
  <c r="DI8" i="89"/>
  <c r="DH1" i="89"/>
  <c r="DN8" i="87"/>
  <c r="DM1" i="87"/>
  <c r="DF8" i="75"/>
  <c r="DE1" i="75"/>
  <c r="DE8" i="73"/>
  <c r="DD1" i="73"/>
  <c r="DF8" i="122" l="1"/>
  <c r="DE1" i="122"/>
  <c r="DF8" i="119"/>
  <c r="DE1" i="119"/>
  <c r="DF8" i="116"/>
  <c r="DE1" i="116"/>
  <c r="DF1" i="110"/>
  <c r="DG8" i="110"/>
  <c r="DF8" i="106"/>
  <c r="DE1" i="106"/>
  <c r="DJ8" i="89"/>
  <c r="DI1" i="89"/>
  <c r="DO8" i="87"/>
  <c r="DN1" i="87"/>
  <c r="DG8" i="75"/>
  <c r="DF1" i="75"/>
  <c r="DF8" i="73"/>
  <c r="DE1" i="73"/>
  <c r="DG8" i="122" l="1"/>
  <c r="DF1" i="122"/>
  <c r="DG8" i="119"/>
  <c r="DF1" i="119"/>
  <c r="DG8" i="116"/>
  <c r="DF1" i="116"/>
  <c r="DG1" i="110"/>
  <c r="DH8" i="110"/>
  <c r="DG8" i="106"/>
  <c r="DF1" i="106"/>
  <c r="DK8" i="89"/>
  <c r="DJ1" i="89"/>
  <c r="DP8" i="87"/>
  <c r="DO1" i="87"/>
  <c r="DH8" i="75"/>
  <c r="DG1" i="75"/>
  <c r="DG8" i="73"/>
  <c r="DF1" i="73"/>
  <c r="DH8" i="122" l="1"/>
  <c r="DG1" i="122"/>
  <c r="DH8" i="119"/>
  <c r="DG1" i="119"/>
  <c r="DH8" i="116"/>
  <c r="DG1" i="116"/>
  <c r="DH1" i="110"/>
  <c r="DI8" i="110"/>
  <c r="DH8" i="106"/>
  <c r="DG1" i="106"/>
  <c r="DK1" i="89"/>
  <c r="DL8" i="89"/>
  <c r="DQ8" i="87"/>
  <c r="DP1" i="87"/>
  <c r="DI8" i="75"/>
  <c r="DH1" i="75"/>
  <c r="DG1" i="73"/>
  <c r="DH8" i="73"/>
  <c r="DI8" i="122" l="1"/>
  <c r="DH1" i="122"/>
  <c r="DI8" i="119"/>
  <c r="DH1" i="119"/>
  <c r="DI8" i="116"/>
  <c r="DH1" i="116"/>
  <c r="DJ8" i="110"/>
  <c r="DI1" i="110"/>
  <c r="DH1" i="106"/>
  <c r="DI8" i="106"/>
  <c r="DM8" i="89"/>
  <c r="DL1" i="89"/>
  <c r="DR8" i="87"/>
  <c r="DQ1" i="87"/>
  <c r="DI1" i="75"/>
  <c r="DJ8" i="75"/>
  <c r="DH1" i="73"/>
  <c r="DI8" i="73"/>
  <c r="DI1" i="122" l="1"/>
  <c r="DJ8" i="122"/>
  <c r="DJ8" i="119"/>
  <c r="DI1" i="119"/>
  <c r="DJ8" i="116"/>
  <c r="DI1" i="116"/>
  <c r="DK8" i="110"/>
  <c r="DJ1" i="110"/>
  <c r="DI1" i="106"/>
  <c r="DJ8" i="106"/>
  <c r="DN8" i="89"/>
  <c r="DM1" i="89"/>
  <c r="DS8" i="87"/>
  <c r="DR1" i="87"/>
  <c r="DJ1" i="75"/>
  <c r="DK8" i="75"/>
  <c r="DI1" i="73"/>
  <c r="DJ8" i="73"/>
  <c r="DJ1" i="122" l="1"/>
  <c r="DK8" i="122"/>
  <c r="DK8" i="119"/>
  <c r="DJ1" i="119"/>
  <c r="DK8" i="116"/>
  <c r="DJ1" i="116"/>
  <c r="DL8" i="110"/>
  <c r="DK1" i="110"/>
  <c r="DJ1" i="106"/>
  <c r="DK8" i="106"/>
  <c r="DO8" i="89"/>
  <c r="DN1" i="89"/>
  <c r="DT8" i="87"/>
  <c r="DS1" i="87"/>
  <c r="DK1" i="75"/>
  <c r="DL8" i="75"/>
  <c r="DK8" i="73"/>
  <c r="DJ1" i="73"/>
  <c r="DK1" i="122" l="1"/>
  <c r="DL8" i="122"/>
  <c r="DL8" i="119"/>
  <c r="DK1" i="119"/>
  <c r="DL8" i="116"/>
  <c r="DK1" i="116"/>
  <c r="DL1" i="110"/>
  <c r="DM8" i="110"/>
  <c r="DL8" i="106"/>
  <c r="DK1" i="106"/>
  <c r="DP8" i="89"/>
  <c r="DO1" i="89"/>
  <c r="DT1" i="87"/>
  <c r="DU8" i="87"/>
  <c r="DL1" i="75"/>
  <c r="DM8" i="75"/>
  <c r="DK1" i="73"/>
  <c r="DL8" i="73"/>
  <c r="DM8" i="122" l="1"/>
  <c r="DL1" i="122"/>
  <c r="DM8" i="119"/>
  <c r="DL1" i="119"/>
  <c r="DM8" i="116"/>
  <c r="DL1" i="116"/>
  <c r="DM1" i="110"/>
  <c r="DN8" i="110"/>
  <c r="DL1" i="106"/>
  <c r="DM8" i="106"/>
  <c r="DQ8" i="89"/>
  <c r="DP1" i="89"/>
  <c r="DU1" i="87"/>
  <c r="DV8" i="87"/>
  <c r="DM1" i="75"/>
  <c r="DN8" i="75"/>
  <c r="DM8" i="73"/>
  <c r="DL1" i="73"/>
  <c r="DN8" i="122" l="1"/>
  <c r="DM1" i="122"/>
  <c r="DN8" i="119"/>
  <c r="DM1" i="119"/>
  <c r="DN8" i="116"/>
  <c r="DM1" i="116"/>
  <c r="DO8" i="110"/>
  <c r="DN1" i="110"/>
  <c r="DM1" i="106"/>
  <c r="DN8" i="106"/>
  <c r="DQ1" i="89"/>
  <c r="DR8" i="89"/>
  <c r="DW8" i="87"/>
  <c r="DV1" i="87"/>
  <c r="DO8" i="75"/>
  <c r="DN1" i="75"/>
  <c r="DN8" i="73"/>
  <c r="DM1" i="73"/>
  <c r="DN1" i="122" l="1"/>
  <c r="DO8" i="122"/>
  <c r="DO8" i="119"/>
  <c r="DN1" i="119"/>
  <c r="DN1" i="116"/>
  <c r="DO8" i="116"/>
  <c r="DO1" i="110"/>
  <c r="DP8" i="110"/>
  <c r="DO8" i="106"/>
  <c r="DN1" i="106"/>
  <c r="DR1" i="89"/>
  <c r="DS8" i="89"/>
  <c r="DX8" i="87"/>
  <c r="DW1" i="87"/>
  <c r="DP8" i="75"/>
  <c r="DO1" i="75"/>
  <c r="DO8" i="73"/>
  <c r="DN1" i="73"/>
  <c r="DP8" i="122" l="1"/>
  <c r="DO1" i="122"/>
  <c r="DP8" i="119"/>
  <c r="DO1" i="119"/>
  <c r="DO1" i="116"/>
  <c r="DP8" i="116"/>
  <c r="DP1" i="110"/>
  <c r="DQ8" i="110"/>
  <c r="DP8" i="106"/>
  <c r="DO1" i="106"/>
  <c r="DS1" i="89"/>
  <c r="DT8" i="89"/>
  <c r="DY8" i="87"/>
  <c r="DX1" i="87"/>
  <c r="DQ8" i="75"/>
  <c r="DP1" i="75"/>
  <c r="DP8" i="73"/>
  <c r="DO1" i="73"/>
  <c r="DQ8" i="122" l="1"/>
  <c r="DP1" i="122"/>
  <c r="DQ8" i="119"/>
  <c r="DP1" i="119"/>
  <c r="DP1" i="116"/>
  <c r="DQ8" i="116"/>
  <c r="DR8" i="110"/>
  <c r="DQ1" i="110"/>
  <c r="DQ8" i="106"/>
  <c r="DP1" i="106"/>
  <c r="DU8" i="89"/>
  <c r="DT1" i="89"/>
  <c r="DZ8" i="87"/>
  <c r="DY1" i="87"/>
  <c r="DR8" i="75"/>
  <c r="DQ1" i="75"/>
  <c r="DP1" i="73"/>
  <c r="DQ8" i="73"/>
  <c r="DR8" i="122" l="1"/>
  <c r="DQ1" i="122"/>
  <c r="DQ1" i="119"/>
  <c r="DR8" i="119"/>
  <c r="DR8" i="116"/>
  <c r="DQ1" i="116"/>
  <c r="DR1" i="110"/>
  <c r="DS8" i="110"/>
  <c r="DQ1" i="106"/>
  <c r="DR8" i="106"/>
  <c r="DU1" i="89"/>
  <c r="DV8" i="89"/>
  <c r="EA8" i="87"/>
  <c r="DZ1" i="87"/>
  <c r="DS8" i="75"/>
  <c r="DR1" i="75"/>
  <c r="DR8" i="73"/>
  <c r="DQ1" i="73"/>
  <c r="DS8" i="122" l="1"/>
  <c r="DR1" i="122"/>
  <c r="DS8" i="119"/>
  <c r="DR1" i="119"/>
  <c r="DS8" i="116"/>
  <c r="DR1" i="116"/>
  <c r="DS1" i="110"/>
  <c r="DT8" i="110"/>
  <c r="DR1" i="106"/>
  <c r="DS8" i="106"/>
  <c r="DW8" i="89"/>
  <c r="DV1" i="89"/>
  <c r="EB8" i="87"/>
  <c r="EA1" i="87"/>
  <c r="DT8" i="75"/>
  <c r="DS1" i="75"/>
  <c r="DS8" i="73"/>
  <c r="DR1" i="73"/>
  <c r="DT8" i="122" l="1"/>
  <c r="DS1" i="122"/>
  <c r="DT8" i="119"/>
  <c r="DS1" i="119"/>
  <c r="DS1" i="116"/>
  <c r="DT8" i="116"/>
  <c r="DT1" i="110"/>
  <c r="DU8" i="110"/>
  <c r="DT8" i="106"/>
  <c r="DS1" i="106"/>
  <c r="DX8" i="89"/>
  <c r="DW1" i="89"/>
  <c r="EC8" i="87"/>
  <c r="EB1" i="87"/>
  <c r="DU8" i="75"/>
  <c r="DT1" i="75"/>
  <c r="DT8" i="73"/>
  <c r="DS1" i="73"/>
  <c r="DT1" i="122" l="1"/>
  <c r="DU8" i="122"/>
  <c r="DU8" i="119"/>
  <c r="DT1" i="119"/>
  <c r="DT1" i="116"/>
  <c r="DU8" i="116"/>
  <c r="DV8" i="110"/>
  <c r="DU1" i="110"/>
  <c r="DU8" i="106"/>
  <c r="DT1" i="106"/>
  <c r="DY8" i="89"/>
  <c r="DX1" i="89"/>
  <c r="ED8" i="87"/>
  <c r="EC1" i="87"/>
  <c r="DV8" i="75"/>
  <c r="DU1" i="75"/>
  <c r="DU8" i="73"/>
  <c r="DT1" i="73"/>
  <c r="DU1" i="122" l="1"/>
  <c r="DV8" i="122"/>
  <c r="DV8" i="119"/>
  <c r="DU1" i="119"/>
  <c r="DU1" i="116"/>
  <c r="DV8" i="116"/>
  <c r="DW8" i="110"/>
  <c r="DV1" i="110"/>
  <c r="DU1" i="106"/>
  <c r="DV8" i="106"/>
  <c r="DZ8" i="89"/>
  <c r="DY1" i="89"/>
  <c r="EE8" i="87"/>
  <c r="ED1" i="87"/>
  <c r="DW8" i="75"/>
  <c r="DV1" i="75"/>
  <c r="DU1" i="73"/>
  <c r="DV8" i="73"/>
  <c r="DV1" i="122" l="1"/>
  <c r="DW8" i="122"/>
  <c r="DW8" i="119"/>
  <c r="DV1" i="119"/>
  <c r="DV1" i="116"/>
  <c r="DW8" i="116"/>
  <c r="DX8" i="110"/>
  <c r="DW1" i="110"/>
  <c r="DV1" i="106"/>
  <c r="DW8" i="106"/>
  <c r="DZ1" i="89"/>
  <c r="EA8" i="89"/>
  <c r="EF8" i="87"/>
  <c r="EE1" i="87"/>
  <c r="DX8" i="75"/>
  <c r="DW1" i="75"/>
  <c r="DV1" i="73"/>
  <c r="DW8" i="73"/>
  <c r="DX8" i="122" l="1"/>
  <c r="DW1" i="122"/>
  <c r="DX8" i="119"/>
  <c r="DW1" i="119"/>
  <c r="DX8" i="116"/>
  <c r="DW1" i="116"/>
  <c r="DY8" i="110"/>
  <c r="DX1" i="110"/>
  <c r="DW1" i="106"/>
  <c r="DX8" i="106"/>
  <c r="EB8" i="89"/>
  <c r="EA1" i="89"/>
  <c r="EF1" i="87"/>
  <c r="EG8" i="87"/>
  <c r="DX1" i="75"/>
  <c r="DY8" i="75"/>
  <c r="DW1" i="73"/>
  <c r="DX8" i="73"/>
  <c r="DX1" i="122" l="1"/>
  <c r="DY8" i="122"/>
  <c r="DY8" i="119"/>
  <c r="DX1" i="119"/>
  <c r="DY8" i="116"/>
  <c r="DX1" i="116"/>
  <c r="DZ8" i="110"/>
  <c r="DY1" i="110"/>
  <c r="DX1" i="106"/>
  <c r="DY8" i="106"/>
  <c r="EC8" i="89"/>
  <c r="EB1" i="89"/>
  <c r="EG1" i="87"/>
  <c r="EH8" i="87"/>
  <c r="DY1" i="75"/>
  <c r="DZ8" i="75"/>
  <c r="DX1" i="73"/>
  <c r="DY8" i="73"/>
  <c r="DZ8" i="122" l="1"/>
  <c r="DY1" i="122"/>
  <c r="DZ8" i="119"/>
  <c r="DY1" i="119"/>
  <c r="DZ8" i="116"/>
  <c r="DY1" i="116"/>
  <c r="EA8" i="110"/>
  <c r="DZ1" i="110"/>
  <c r="DY1" i="106"/>
  <c r="DZ8" i="106"/>
  <c r="ED8" i="89"/>
  <c r="EC1" i="89"/>
  <c r="EI8" i="87"/>
  <c r="EH1" i="87"/>
  <c r="DZ1" i="75"/>
  <c r="EA8" i="75"/>
  <c r="DZ8" i="73"/>
  <c r="DY1" i="73"/>
  <c r="DZ1" i="122" l="1"/>
  <c r="EA8" i="122"/>
  <c r="EA8" i="119"/>
  <c r="DZ1" i="119"/>
  <c r="EA8" i="116"/>
  <c r="DZ1" i="116"/>
  <c r="EA1" i="110"/>
  <c r="EB8" i="110"/>
  <c r="DZ1" i="106"/>
  <c r="EA8" i="106"/>
  <c r="ED1" i="89"/>
  <c r="EE8" i="89"/>
  <c r="EJ8" i="87"/>
  <c r="EI1" i="87"/>
  <c r="EA1" i="75"/>
  <c r="EB8" i="75"/>
  <c r="EA8" i="73"/>
  <c r="DZ1" i="73"/>
  <c r="EB8" i="122" l="1"/>
  <c r="EA1" i="122"/>
  <c r="EA1" i="119"/>
  <c r="EB8" i="119"/>
  <c r="EB8" i="116"/>
  <c r="EA1" i="116"/>
  <c r="EB1" i="110"/>
  <c r="EC8" i="110"/>
  <c r="EB8" i="106"/>
  <c r="EA1" i="106"/>
  <c r="EE1" i="89"/>
  <c r="EF8" i="89"/>
  <c r="EJ1" i="87"/>
  <c r="EK8" i="87"/>
  <c r="EB1" i="75"/>
  <c r="EC8" i="75"/>
  <c r="EA1" i="73"/>
  <c r="EB8" i="73"/>
  <c r="EC8" i="122" l="1"/>
  <c r="EB1" i="122"/>
  <c r="EB1" i="119"/>
  <c r="EC8" i="119"/>
  <c r="EC8" i="116"/>
  <c r="EB1" i="116"/>
  <c r="ED8" i="110"/>
  <c r="EC1" i="110"/>
  <c r="EC8" i="106"/>
  <c r="EB1" i="106"/>
  <c r="EG8" i="89"/>
  <c r="EF1" i="89"/>
  <c r="EL8" i="87"/>
  <c r="EK1" i="87"/>
  <c r="ED8" i="75"/>
  <c r="EC1" i="75"/>
  <c r="EB1" i="73"/>
  <c r="EC8" i="73"/>
  <c r="ED8" i="122" l="1"/>
  <c r="EC1" i="122"/>
  <c r="ED8" i="119"/>
  <c r="EC1" i="119"/>
  <c r="ED8" i="116"/>
  <c r="EC1" i="116"/>
  <c r="ED1" i="110"/>
  <c r="EE8" i="110"/>
  <c r="EC1" i="106"/>
  <c r="ED8" i="106"/>
  <c r="EH8" i="89"/>
  <c r="EG1" i="89"/>
  <c r="EM8" i="87"/>
  <c r="EL1" i="87"/>
  <c r="EE8" i="75"/>
  <c r="ED1" i="75"/>
  <c r="ED8" i="73"/>
  <c r="EC1" i="73"/>
  <c r="EE8" i="122" l="1"/>
  <c r="ED1" i="122"/>
  <c r="ED1" i="119"/>
  <c r="EE8" i="119"/>
  <c r="ED1" i="116"/>
  <c r="EE8" i="116"/>
  <c r="EE1" i="110"/>
  <c r="EF8" i="110"/>
  <c r="ED1" i="106"/>
  <c r="EE8" i="106"/>
  <c r="EH1" i="89"/>
  <c r="EI8" i="89"/>
  <c r="EN8" i="87"/>
  <c r="EM1" i="87"/>
  <c r="EF8" i="75"/>
  <c r="EE1" i="75"/>
  <c r="EE8" i="73"/>
  <c r="ED1" i="73"/>
  <c r="EF8" i="122" l="1"/>
  <c r="EE1" i="122"/>
  <c r="EF8" i="119"/>
  <c r="EE1" i="119"/>
  <c r="EE1" i="116"/>
  <c r="EF8" i="116"/>
  <c r="EF1" i="110"/>
  <c r="EG8" i="110"/>
  <c r="EF8" i="106"/>
  <c r="EE1" i="106"/>
  <c r="EJ8" i="89"/>
  <c r="EI1" i="89"/>
  <c r="EN1" i="87"/>
  <c r="EO8" i="87"/>
  <c r="EG8" i="75"/>
  <c r="EF1" i="75"/>
  <c r="EE1" i="73"/>
  <c r="EF8" i="73"/>
  <c r="EG8" i="122" l="1"/>
  <c r="EF1" i="122"/>
  <c r="EG8" i="119"/>
  <c r="EF1" i="119"/>
  <c r="EG8" i="116"/>
  <c r="EF1" i="116"/>
  <c r="EH8" i="110"/>
  <c r="EG1" i="110"/>
  <c r="EG8" i="106"/>
  <c r="EF1" i="106"/>
  <c r="EK8" i="89"/>
  <c r="EJ1" i="89"/>
  <c r="EP8" i="87"/>
  <c r="EO1" i="87"/>
  <c r="EH8" i="75"/>
  <c r="EG1" i="75"/>
  <c r="EG8" i="73"/>
  <c r="EF1" i="73"/>
  <c r="EG1" i="122" l="1"/>
  <c r="EH8" i="122"/>
  <c r="EH8" i="119"/>
  <c r="EG1" i="119"/>
  <c r="EH8" i="116"/>
  <c r="EG1" i="116"/>
  <c r="EI8" i="110"/>
  <c r="EH1" i="110"/>
  <c r="EG1" i="106"/>
  <c r="EH8" i="106"/>
  <c r="EL8" i="89"/>
  <c r="EK1" i="89"/>
  <c r="EQ8" i="87"/>
  <c r="EP1" i="87"/>
  <c r="EI8" i="75"/>
  <c r="EH1" i="75"/>
  <c r="EH8" i="73"/>
  <c r="EG1" i="73"/>
  <c r="EH1" i="122" l="1"/>
  <c r="EI8" i="122"/>
  <c r="EI8" i="119"/>
  <c r="EH1" i="119"/>
  <c r="EH1" i="116"/>
  <c r="EI8" i="116"/>
  <c r="EJ8" i="110"/>
  <c r="EI1" i="110"/>
  <c r="EH1" i="106"/>
  <c r="EI8" i="106"/>
  <c r="EM8" i="89"/>
  <c r="EL1" i="89"/>
  <c r="ER8" i="87"/>
  <c r="EQ1" i="87"/>
  <c r="EJ8" i="75"/>
  <c r="EI1" i="75"/>
  <c r="EI8" i="73"/>
  <c r="EH1" i="73"/>
  <c r="EI1" i="122" l="1"/>
  <c r="EJ8" i="122"/>
  <c r="EJ8" i="119"/>
  <c r="EI1" i="119"/>
  <c r="EJ8" i="116"/>
  <c r="EI1" i="116"/>
  <c r="EK8" i="110"/>
  <c r="EJ1" i="110"/>
  <c r="EI1" i="106"/>
  <c r="EJ8" i="106"/>
  <c r="EN8" i="89"/>
  <c r="EM1" i="89"/>
  <c r="ER1" i="87"/>
  <c r="ES8" i="87"/>
  <c r="EK8" i="75"/>
  <c r="EJ1" i="75"/>
  <c r="EJ8" i="73"/>
  <c r="EI1" i="73"/>
  <c r="EJ1" i="122" l="1"/>
  <c r="EK8" i="122"/>
  <c r="EK8" i="119"/>
  <c r="EJ1" i="119"/>
  <c r="EK8" i="116"/>
  <c r="EJ1" i="116"/>
  <c r="EL8" i="110"/>
  <c r="EK1" i="110"/>
  <c r="EJ1" i="106"/>
  <c r="EK8" i="106"/>
  <c r="EO8" i="89"/>
  <c r="EN1" i="89"/>
  <c r="ES1" i="87"/>
  <c r="ET8" i="87"/>
  <c r="EK1" i="75"/>
  <c r="EL8" i="75"/>
  <c r="EJ1" i="73"/>
  <c r="EK8" i="73"/>
  <c r="EK1" i="122" l="1"/>
  <c r="EL8" i="122"/>
  <c r="EL8" i="119"/>
  <c r="EK1" i="119"/>
  <c r="EL8" i="116"/>
  <c r="EK1" i="116"/>
  <c r="EM8" i="110"/>
  <c r="EL1" i="110"/>
  <c r="EL8" i="106"/>
  <c r="EK1" i="106"/>
  <c r="EP8" i="89"/>
  <c r="EO1" i="89"/>
  <c r="ET1" i="87"/>
  <c r="EU8" i="87"/>
  <c r="EM8" i="75"/>
  <c r="EL1" i="75"/>
  <c r="EL8" i="73"/>
  <c r="EK1" i="73"/>
  <c r="EL1" i="122" l="1"/>
  <c r="EM8" i="122"/>
  <c r="EM8" i="119"/>
  <c r="EL1" i="119"/>
  <c r="EM8" i="116"/>
  <c r="EL1" i="116"/>
  <c r="EM1" i="110"/>
  <c r="EN8" i="110"/>
  <c r="EM8" i="106"/>
  <c r="EL1" i="106"/>
  <c r="EQ8" i="89"/>
  <c r="EP1" i="89"/>
  <c r="EU1" i="87"/>
  <c r="EV8" i="87"/>
  <c r="EM1" i="75"/>
  <c r="EN8" i="75"/>
  <c r="EM8" i="73"/>
  <c r="EL1" i="73"/>
  <c r="EM1" i="122" l="1"/>
  <c r="EN8" i="122"/>
  <c r="EN8" i="119"/>
  <c r="EM1" i="119"/>
  <c r="EN8" i="116"/>
  <c r="EM1" i="116"/>
  <c r="EN1" i="110"/>
  <c r="EO8" i="110"/>
  <c r="EN8" i="106"/>
  <c r="EM1" i="106"/>
  <c r="ER8" i="89"/>
  <c r="EQ1" i="89"/>
  <c r="EW8" i="87"/>
  <c r="EV1" i="87"/>
  <c r="EN1" i="75"/>
  <c r="EO8" i="75"/>
  <c r="EN8" i="73"/>
  <c r="EM1" i="73"/>
  <c r="EN1" i="122" l="1"/>
  <c r="EO8" i="122"/>
  <c r="EO8" i="119"/>
  <c r="EN1" i="119"/>
  <c r="EO8" i="116"/>
  <c r="EN1" i="116"/>
  <c r="EP8" i="110"/>
  <c r="EO1" i="110"/>
  <c r="EO8" i="106"/>
  <c r="EN1" i="106"/>
  <c r="ES8" i="89"/>
  <c r="ER1" i="89"/>
  <c r="EX8" i="87"/>
  <c r="EW1" i="87"/>
  <c r="EO1" i="75"/>
  <c r="EP8" i="75"/>
  <c r="EN1" i="73"/>
  <c r="EO8" i="73"/>
  <c r="EP8" i="122" l="1"/>
  <c r="EO1" i="122"/>
  <c r="EP8" i="119"/>
  <c r="EO1" i="119"/>
  <c r="EP8" i="116"/>
  <c r="EO1" i="116"/>
  <c r="EP1" i="110"/>
  <c r="EQ8" i="110"/>
  <c r="EO1" i="106"/>
  <c r="EP8" i="106"/>
  <c r="ET8" i="89"/>
  <c r="ES1" i="89"/>
  <c r="EY8" i="87"/>
  <c r="EX1" i="87"/>
  <c r="EP1" i="75"/>
  <c r="EQ8" i="75"/>
  <c r="EP8" i="73"/>
  <c r="EO1" i="73"/>
  <c r="EQ8" i="122" l="1"/>
  <c r="EP1" i="122"/>
  <c r="EQ8" i="119"/>
  <c r="EP1" i="119"/>
  <c r="EQ8" i="116"/>
  <c r="EP1" i="116"/>
  <c r="EQ1" i="110"/>
  <c r="ER8" i="110"/>
  <c r="EQ8" i="106"/>
  <c r="EP1" i="106"/>
  <c r="ET1" i="89"/>
  <c r="EU8" i="89"/>
  <c r="EZ8" i="87"/>
  <c r="EY1" i="87"/>
  <c r="ER8" i="75"/>
  <c r="EQ1" i="75"/>
  <c r="EQ8" i="73"/>
  <c r="EP1" i="73"/>
  <c r="EQ1" i="122" l="1"/>
  <c r="ER8" i="122"/>
  <c r="ER8" i="119"/>
  <c r="EQ1" i="119"/>
  <c r="EQ1" i="116"/>
  <c r="ER8" i="116"/>
  <c r="ER1" i="110"/>
  <c r="ES8" i="110"/>
  <c r="ER8" i="106"/>
  <c r="EQ1" i="106"/>
  <c r="EV8" i="89"/>
  <c r="EU1" i="89"/>
  <c r="FA8" i="87"/>
  <c r="EZ1" i="87"/>
  <c r="ER1" i="75"/>
  <c r="ES8" i="75"/>
  <c r="ER8" i="73"/>
  <c r="EQ1" i="73"/>
  <c r="ES8" i="122" l="1"/>
  <c r="ER1" i="122"/>
  <c r="ES8" i="119"/>
  <c r="ER1" i="119"/>
  <c r="ER1" i="116"/>
  <c r="ES8" i="116"/>
  <c r="ET8" i="110"/>
  <c r="ES1" i="110"/>
  <c r="ER1" i="106"/>
  <c r="ES8" i="106"/>
  <c r="EW8" i="89"/>
  <c r="EV1" i="89"/>
  <c r="FB8" i="87"/>
  <c r="FA1" i="87"/>
  <c r="ET8" i="75"/>
  <c r="ES1" i="75"/>
  <c r="ER1" i="73"/>
  <c r="ES8" i="73"/>
  <c r="ES1" i="122" l="1"/>
  <c r="ET8" i="122"/>
  <c r="ES1" i="119"/>
  <c r="ET8" i="119"/>
  <c r="ES1" i="116"/>
  <c r="ET8" i="116"/>
  <c r="EU8" i="110"/>
  <c r="ET1" i="110"/>
  <c r="ES1" i="106"/>
  <c r="ET8" i="106"/>
  <c r="EX8" i="89"/>
  <c r="EW1" i="89"/>
  <c r="FC8" i="87"/>
  <c r="FB1" i="87"/>
  <c r="EU8" i="75"/>
  <c r="ET1" i="75"/>
  <c r="ES1" i="73"/>
  <c r="ET8" i="73"/>
  <c r="ET1" i="122" l="1"/>
  <c r="EU8" i="122"/>
  <c r="EU8" i="119"/>
  <c r="ET1" i="119"/>
  <c r="ET1" i="116"/>
  <c r="EU8" i="116"/>
  <c r="EV8" i="110"/>
  <c r="EU1" i="110"/>
  <c r="ET1" i="106"/>
  <c r="EU8" i="106"/>
  <c r="EX1" i="89"/>
  <c r="EY8" i="89"/>
  <c r="FD8" i="87"/>
  <c r="FD1" i="87" s="1"/>
  <c r="FC1" i="87"/>
  <c r="EU1" i="75"/>
  <c r="EV8" i="75"/>
  <c r="EU8" i="73"/>
  <c r="ET1" i="73"/>
  <c r="EU1" i="122" l="1"/>
  <c r="EV8" i="122"/>
  <c r="EV8" i="119"/>
  <c r="EU1" i="119"/>
  <c r="EV8" i="116"/>
  <c r="EU1" i="116"/>
  <c r="EW8" i="110"/>
  <c r="EV1" i="110"/>
  <c r="EV8" i="106"/>
  <c r="EU1" i="106"/>
  <c r="EY1" i="89"/>
  <c r="EZ8" i="89"/>
  <c r="EV1" i="75"/>
  <c r="EW8" i="75"/>
  <c r="EU1" i="73"/>
  <c r="EV8" i="73"/>
  <c r="EV1" i="122" l="1"/>
  <c r="EW8" i="122"/>
  <c r="EW8" i="119"/>
  <c r="EV1" i="119"/>
  <c r="EW8" i="116"/>
  <c r="EV1" i="116"/>
  <c r="EX8" i="110"/>
  <c r="EW1" i="110"/>
  <c r="EW8" i="106"/>
  <c r="EV1" i="106"/>
  <c r="FA8" i="89"/>
  <c r="EZ1" i="89"/>
  <c r="EW1" i="75"/>
  <c r="EX8" i="75"/>
  <c r="EV1" i="73"/>
  <c r="EW8" i="73"/>
  <c r="EW1" i="122" l="1"/>
  <c r="EX8" i="122"/>
  <c r="EX8" i="119"/>
  <c r="EW1" i="119"/>
  <c r="EX8" i="116"/>
  <c r="EW1" i="116"/>
  <c r="EY8" i="110"/>
  <c r="EX1" i="110"/>
  <c r="EX8" i="106"/>
  <c r="EW1" i="106"/>
  <c r="FB8" i="89"/>
  <c r="FA1" i="89"/>
  <c r="EY8" i="75"/>
  <c r="EX1" i="75"/>
  <c r="EX8" i="73"/>
  <c r="EW1" i="73"/>
  <c r="EX1" i="122" l="1"/>
  <c r="EY8" i="122"/>
  <c r="EY8" i="119"/>
  <c r="EX1" i="119"/>
  <c r="EY8" i="116"/>
  <c r="EX1" i="116"/>
  <c r="EY1" i="110"/>
  <c r="EZ8" i="110"/>
  <c r="EY8" i="106"/>
  <c r="EX1" i="106"/>
  <c r="FB1" i="89"/>
  <c r="FC8" i="89"/>
  <c r="EZ8" i="75"/>
  <c r="EY1" i="75"/>
  <c r="EY8" i="73"/>
  <c r="EX1" i="73"/>
  <c r="EY1" i="122" l="1"/>
  <c r="EZ8" i="122"/>
  <c r="EZ8" i="119"/>
  <c r="EY1" i="119"/>
  <c r="EZ8" i="116"/>
  <c r="EY1" i="116"/>
  <c r="EZ1" i="110"/>
  <c r="FA8" i="110"/>
  <c r="EZ8" i="106"/>
  <c r="EY1" i="106"/>
  <c r="FC1" i="89"/>
  <c r="FD8" i="89"/>
  <c r="FD1" i="89" s="1"/>
  <c r="FA8" i="75"/>
  <c r="EZ1" i="75"/>
  <c r="EZ8" i="73"/>
  <c r="EY1" i="73"/>
  <c r="FA8" i="122" l="1"/>
  <c r="EZ1" i="122"/>
  <c r="FA8" i="119"/>
  <c r="EZ1" i="119"/>
  <c r="FA8" i="116"/>
  <c r="EZ1" i="116"/>
  <c r="FB8" i="110"/>
  <c r="FA1" i="110"/>
  <c r="FA8" i="106"/>
  <c r="EZ1" i="106"/>
  <c r="FB8" i="75"/>
  <c r="FA1" i="75"/>
  <c r="EZ1" i="73"/>
  <c r="FA8" i="73"/>
  <c r="FB8" i="122" l="1"/>
  <c r="FA1" i="122"/>
  <c r="FA1" i="119"/>
  <c r="FB8" i="119"/>
  <c r="FB8" i="116"/>
  <c r="FA1" i="116"/>
  <c r="FB1" i="110"/>
  <c r="FC8" i="110"/>
  <c r="FB8" i="106"/>
  <c r="FA1" i="106"/>
  <c r="FB1" i="75"/>
  <c r="FC8" i="75"/>
  <c r="FA1" i="73"/>
  <c r="FB8" i="73"/>
  <c r="FC8" i="122" l="1"/>
  <c r="FB1" i="122"/>
  <c r="FB1" i="119"/>
  <c r="FC8" i="119"/>
  <c r="FC8" i="116"/>
  <c r="FB1" i="116"/>
  <c r="FC1" i="110"/>
  <c r="FD8" i="110"/>
  <c r="FD1" i="110" s="1"/>
  <c r="FB1" i="106"/>
  <c r="FC8" i="106"/>
  <c r="FD8" i="75"/>
  <c r="FD1" i="75" s="1"/>
  <c r="FC1" i="75"/>
  <c r="FC8" i="73"/>
  <c r="FB1" i="73"/>
  <c r="FD8" i="122" l="1"/>
  <c r="FD1" i="122" s="1"/>
  <c r="FC1" i="122"/>
  <c r="FD8" i="119"/>
  <c r="FD1" i="119" s="1"/>
  <c r="FC1" i="119"/>
  <c r="FC1" i="116"/>
  <c r="FD8" i="116"/>
  <c r="FD1" i="116" s="1"/>
  <c r="FC1" i="106"/>
  <c r="FD8" i="106"/>
  <c r="FD1" i="106" s="1"/>
  <c r="FC1" i="73"/>
  <c r="FD8" i="73"/>
  <c r="FD1" i="73" s="1"/>
  <c r="C34" i="64" l="1"/>
  <c r="C35" i="64" s="1"/>
  <c r="C99" i="64"/>
  <c r="C87" i="64"/>
  <c r="C85" i="64"/>
  <c r="C86" i="64" s="1"/>
  <c r="I83" i="64"/>
  <c r="H83" i="64"/>
  <c r="C71" i="64"/>
  <c r="C70" i="64"/>
  <c r="U68" i="64"/>
  <c r="T68" i="64"/>
  <c r="S68" i="64"/>
  <c r="R68" i="64"/>
  <c r="Q68" i="64"/>
  <c r="P68" i="64"/>
  <c r="C59" i="64"/>
  <c r="C58" i="64"/>
  <c r="U56" i="64"/>
  <c r="T56" i="64"/>
  <c r="S56" i="64"/>
  <c r="R56" i="64"/>
  <c r="Q56" i="64"/>
  <c r="P56" i="64"/>
  <c r="C48" i="64"/>
  <c r="C46" i="64"/>
  <c r="C47" i="64" s="1"/>
  <c r="U44" i="64"/>
  <c r="T44" i="64"/>
  <c r="S44" i="64"/>
  <c r="R44" i="64"/>
  <c r="Q44" i="64"/>
  <c r="P44" i="64"/>
  <c r="U32" i="64"/>
  <c r="T32" i="64"/>
  <c r="S32" i="64"/>
  <c r="R32" i="64"/>
  <c r="Q32" i="64"/>
  <c r="P32" i="64"/>
  <c r="B2" i="64"/>
  <c r="A1" i="64" a="1"/>
  <c r="A1" i="64" s="1"/>
  <c r="C102" i="63"/>
  <c r="C111" i="63" s="1"/>
  <c r="C86" i="63"/>
  <c r="C95" i="63" s="1"/>
  <c r="C104" i="63" s="1"/>
  <c r="C113" i="63" s="1"/>
  <c r="C54" i="63"/>
  <c r="C63" i="63" s="1"/>
  <c r="C72" i="63" s="1"/>
  <c r="C81" i="63" s="1"/>
  <c r="C90" i="63" s="1"/>
  <c r="C99" i="63" s="1"/>
  <c r="C108" i="63" s="1"/>
  <c r="C117" i="63" s="1"/>
  <c r="C50" i="63"/>
  <c r="C59" i="63" s="1"/>
  <c r="C68" i="63" s="1"/>
  <c r="C77" i="63" s="1"/>
  <c r="D38" i="63"/>
  <c r="C38" i="63"/>
  <c r="C47" i="63" s="1"/>
  <c r="C56" i="63" s="1"/>
  <c r="C65" i="63" s="1"/>
  <c r="D36" i="63"/>
  <c r="C36" i="63"/>
  <c r="C45" i="63" s="1"/>
  <c r="D34" i="63"/>
  <c r="C34" i="63"/>
  <c r="C43" i="63" s="1"/>
  <c r="C52" i="63" s="1"/>
  <c r="C61" i="63" s="1"/>
  <c r="C70" i="63" s="1"/>
  <c r="C79" i="63" s="1"/>
  <c r="C88" i="63" s="1"/>
  <c r="C97" i="63" s="1"/>
  <c r="C106" i="63" s="1"/>
  <c r="C115" i="63" s="1"/>
  <c r="D32" i="63"/>
  <c r="C32" i="63"/>
  <c r="C41" i="63" s="1"/>
  <c r="D30" i="63"/>
  <c r="C30" i="63"/>
  <c r="C39" i="63" s="1"/>
  <c r="C48" i="63" s="1"/>
  <c r="C57" i="63" s="1"/>
  <c r="C66" i="63" s="1"/>
  <c r="C75" i="63" s="1"/>
  <c r="C84" i="63" s="1"/>
  <c r="C93" i="63" s="1"/>
  <c r="D29" i="63"/>
  <c r="B29" i="63" s="1"/>
  <c r="C29" i="63"/>
  <c r="D28" i="63"/>
  <c r="C28" i="63"/>
  <c r="C37" i="63" s="1"/>
  <c r="C46" i="63" s="1"/>
  <c r="C55" i="63" s="1"/>
  <c r="C64" i="63" s="1"/>
  <c r="C73" i="63" s="1"/>
  <c r="C82" i="63" s="1"/>
  <c r="C91" i="63" s="1"/>
  <c r="C100" i="63" s="1"/>
  <c r="C109" i="63" s="1"/>
  <c r="C118" i="63" s="1"/>
  <c r="D27" i="63"/>
  <c r="B27" i="63" s="1"/>
  <c r="C27" i="63"/>
  <c r="D26" i="63"/>
  <c r="C26" i="63"/>
  <c r="C35" i="63" s="1"/>
  <c r="C44" i="63" s="1"/>
  <c r="C53" i="63" s="1"/>
  <c r="C62" i="63" s="1"/>
  <c r="C71" i="63" s="1"/>
  <c r="C80" i="63" s="1"/>
  <c r="C89" i="63" s="1"/>
  <c r="C98" i="63" s="1"/>
  <c r="C107" i="63" s="1"/>
  <c r="C116" i="63" s="1"/>
  <c r="D25" i="63"/>
  <c r="B25" i="63" s="1"/>
  <c r="C25" i="63"/>
  <c r="D24" i="63"/>
  <c r="C24" i="63"/>
  <c r="C33" i="63" s="1"/>
  <c r="C42" i="63" s="1"/>
  <c r="C51" i="63" s="1"/>
  <c r="C60" i="63" s="1"/>
  <c r="C69" i="63" s="1"/>
  <c r="C78" i="63" s="1"/>
  <c r="C87" i="63" s="1"/>
  <c r="C96" i="63" s="1"/>
  <c r="C105" i="63" s="1"/>
  <c r="C114" i="63" s="1"/>
  <c r="D23" i="63"/>
  <c r="B23" i="63" s="1"/>
  <c r="C23" i="63"/>
  <c r="D22" i="63"/>
  <c r="C22" i="63"/>
  <c r="C31" i="63" s="1"/>
  <c r="C40" i="63" s="1"/>
  <c r="C49" i="63" s="1"/>
  <c r="C58" i="63" s="1"/>
  <c r="C67" i="63" s="1"/>
  <c r="C76" i="63" s="1"/>
  <c r="C85" i="63" s="1"/>
  <c r="C94" i="63" s="1"/>
  <c r="C103" i="63" s="1"/>
  <c r="C112" i="63" s="1"/>
  <c r="D21" i="63"/>
  <c r="B21" i="63" s="1"/>
  <c r="C21" i="63"/>
  <c r="B20" i="63"/>
  <c r="B19" i="63"/>
  <c r="B18" i="63"/>
  <c r="B17" i="63"/>
  <c r="B16" i="63"/>
  <c r="B15" i="63"/>
  <c r="B14" i="63"/>
  <c r="B13" i="63"/>
  <c r="A13" i="63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55" i="63" s="1"/>
  <c r="A56" i="63" s="1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B12" i="63"/>
  <c r="CJ11" i="63"/>
  <c r="D11" i="63"/>
  <c r="C11" i="63"/>
  <c r="B11" i="63"/>
  <c r="DU10" i="63"/>
  <c r="CG10" i="63"/>
  <c r="AS10" i="63"/>
  <c r="E10" i="63"/>
  <c r="FD9" i="63"/>
  <c r="FC9" i="63"/>
  <c r="FB9" i="63"/>
  <c r="FA9" i="63"/>
  <c r="EZ9" i="63"/>
  <c r="EY9" i="63"/>
  <c r="EX9" i="63"/>
  <c r="EW9" i="63"/>
  <c r="EV9" i="63"/>
  <c r="EU9" i="63"/>
  <c r="ET9" i="63"/>
  <c r="ES9" i="63"/>
  <c r="ER9" i="63"/>
  <c r="EQ9" i="63"/>
  <c r="EP9" i="63"/>
  <c r="EO9" i="63"/>
  <c r="EN9" i="63"/>
  <c r="EM9" i="63"/>
  <c r="EL9" i="63"/>
  <c r="EK9" i="63"/>
  <c r="EJ9" i="63"/>
  <c r="EI9" i="63"/>
  <c r="EH9" i="63"/>
  <c r="EG9" i="63"/>
  <c r="EF9" i="63"/>
  <c r="EE9" i="63"/>
  <c r="ED9" i="63"/>
  <c r="EC9" i="63"/>
  <c r="EB9" i="63"/>
  <c r="EA9" i="63"/>
  <c r="DZ9" i="63"/>
  <c r="DY9" i="63"/>
  <c r="DX9" i="63"/>
  <c r="DW9" i="63"/>
  <c r="DV9" i="63"/>
  <c r="C9" i="63"/>
  <c r="D9" i="63" s="1"/>
  <c r="E9" i="63" s="1"/>
  <c r="F9" i="63" s="1"/>
  <c r="G9" i="63" s="1"/>
  <c r="H9" i="63" s="1"/>
  <c r="I9" i="63" s="1"/>
  <c r="J9" i="63" s="1"/>
  <c r="K9" i="63" s="1"/>
  <c r="L9" i="63" s="1"/>
  <c r="M9" i="63" s="1"/>
  <c r="N9" i="63" s="1"/>
  <c r="O9" i="63" s="1"/>
  <c r="P9" i="63" s="1"/>
  <c r="Q9" i="63" s="1"/>
  <c r="R9" i="63" s="1"/>
  <c r="S9" i="63" s="1"/>
  <c r="T9" i="63" s="1"/>
  <c r="U9" i="63" s="1"/>
  <c r="V9" i="63" s="1"/>
  <c r="W9" i="63" s="1"/>
  <c r="X9" i="63" s="1"/>
  <c r="Y9" i="63" s="1"/>
  <c r="Z9" i="63" s="1"/>
  <c r="AA9" i="63" s="1"/>
  <c r="AB9" i="63" s="1"/>
  <c r="AC9" i="63" s="1"/>
  <c r="AD9" i="63" s="1"/>
  <c r="AE9" i="63" s="1"/>
  <c r="AF9" i="63" s="1"/>
  <c r="AG9" i="63" s="1"/>
  <c r="AH9" i="63" s="1"/>
  <c r="AI9" i="63" s="1"/>
  <c r="AJ9" i="63" s="1"/>
  <c r="AK9" i="63" s="1"/>
  <c r="AL9" i="63" s="1"/>
  <c r="AM9" i="63" s="1"/>
  <c r="AN9" i="63" s="1"/>
  <c r="AO9" i="63" s="1"/>
  <c r="AP9" i="63" s="1"/>
  <c r="AQ9" i="63" s="1"/>
  <c r="AR9" i="63" s="1"/>
  <c r="AS9" i="63" s="1"/>
  <c r="AT9" i="63" s="1"/>
  <c r="AU9" i="63" s="1"/>
  <c r="AV9" i="63" s="1"/>
  <c r="AW9" i="63" s="1"/>
  <c r="AX9" i="63" s="1"/>
  <c r="AY9" i="63" s="1"/>
  <c r="AZ9" i="63" s="1"/>
  <c r="BA9" i="63" s="1"/>
  <c r="BB9" i="63" s="1"/>
  <c r="BC9" i="63" s="1"/>
  <c r="BD9" i="63" s="1"/>
  <c r="BE9" i="63" s="1"/>
  <c r="BF9" i="63" s="1"/>
  <c r="BG9" i="63" s="1"/>
  <c r="BH9" i="63" s="1"/>
  <c r="BI9" i="63" s="1"/>
  <c r="BJ9" i="63" s="1"/>
  <c r="BK9" i="63" s="1"/>
  <c r="BL9" i="63" s="1"/>
  <c r="BM9" i="63" s="1"/>
  <c r="BN9" i="63" s="1"/>
  <c r="BO9" i="63" s="1"/>
  <c r="BP9" i="63" s="1"/>
  <c r="BQ9" i="63" s="1"/>
  <c r="BR9" i="63" s="1"/>
  <c r="BS9" i="63" s="1"/>
  <c r="BT9" i="63" s="1"/>
  <c r="BU9" i="63" s="1"/>
  <c r="BV9" i="63" s="1"/>
  <c r="BW9" i="63" s="1"/>
  <c r="BX9" i="63" s="1"/>
  <c r="BY9" i="63" s="1"/>
  <c r="BZ9" i="63" s="1"/>
  <c r="CA9" i="63" s="1"/>
  <c r="CB9" i="63" s="1"/>
  <c r="CC9" i="63" s="1"/>
  <c r="CD9" i="63" s="1"/>
  <c r="CE9" i="63" s="1"/>
  <c r="CF9" i="63" s="1"/>
  <c r="CG9" i="63" s="1"/>
  <c r="CH9" i="63" s="1"/>
  <c r="CI9" i="63" s="1"/>
  <c r="CJ9" i="63" s="1"/>
  <c r="CK9" i="63" s="1"/>
  <c r="CL9" i="63" s="1"/>
  <c r="CM9" i="63" s="1"/>
  <c r="CN9" i="63" s="1"/>
  <c r="CO9" i="63" s="1"/>
  <c r="CP9" i="63" s="1"/>
  <c r="CQ9" i="63" s="1"/>
  <c r="CR9" i="63" s="1"/>
  <c r="CS9" i="63" s="1"/>
  <c r="CT9" i="63" s="1"/>
  <c r="CU9" i="63" s="1"/>
  <c r="CV9" i="63" s="1"/>
  <c r="CW9" i="63" s="1"/>
  <c r="CX9" i="63" s="1"/>
  <c r="CY9" i="63" s="1"/>
  <c r="CZ9" i="63" s="1"/>
  <c r="DA9" i="63" s="1"/>
  <c r="DB9" i="63" s="1"/>
  <c r="DC9" i="63" s="1"/>
  <c r="DD9" i="63" s="1"/>
  <c r="DE9" i="63" s="1"/>
  <c r="DF9" i="63" s="1"/>
  <c r="DG9" i="63" s="1"/>
  <c r="DH9" i="63" s="1"/>
  <c r="DI9" i="63" s="1"/>
  <c r="DJ9" i="63" s="1"/>
  <c r="DK9" i="63" s="1"/>
  <c r="DL9" i="63" s="1"/>
  <c r="DM9" i="63" s="1"/>
  <c r="DN9" i="63" s="1"/>
  <c r="DO9" i="63" s="1"/>
  <c r="DP9" i="63" s="1"/>
  <c r="DQ9" i="63" s="1"/>
  <c r="DR9" i="63" s="1"/>
  <c r="DS9" i="63" s="1"/>
  <c r="DT9" i="63" s="1"/>
  <c r="DU9" i="63" s="1"/>
  <c r="G8" i="63"/>
  <c r="H8" i="63" s="1"/>
  <c r="H1" i="63" s="1"/>
  <c r="F8" i="63"/>
  <c r="FD7" i="63"/>
  <c r="FC7" i="63"/>
  <c r="FB7" i="63"/>
  <c r="FA7" i="63"/>
  <c r="EZ7" i="63"/>
  <c r="EY7" i="63"/>
  <c r="EX7" i="63"/>
  <c r="EW7" i="63"/>
  <c r="EV7" i="63"/>
  <c r="EU7" i="63"/>
  <c r="ET7" i="63"/>
  <c r="ES7" i="63"/>
  <c r="ER7" i="63"/>
  <c r="EQ7" i="63"/>
  <c r="EP7" i="63"/>
  <c r="EO7" i="63"/>
  <c r="EN7" i="63"/>
  <c r="EM7" i="63"/>
  <c r="EL7" i="63"/>
  <c r="EK7" i="63"/>
  <c r="EJ7" i="63"/>
  <c r="EI7" i="63"/>
  <c r="EH7" i="63"/>
  <c r="EG7" i="63"/>
  <c r="EF7" i="63"/>
  <c r="EE7" i="63"/>
  <c r="ED7" i="63"/>
  <c r="EC7" i="63"/>
  <c r="EB7" i="63"/>
  <c r="EA7" i="63"/>
  <c r="DZ7" i="63"/>
  <c r="DY7" i="63"/>
  <c r="DX7" i="63"/>
  <c r="DW7" i="63"/>
  <c r="DV7" i="63"/>
  <c r="DU7" i="63"/>
  <c r="DT7" i="63"/>
  <c r="DS7" i="63"/>
  <c r="DR7" i="63"/>
  <c r="DQ7" i="63"/>
  <c r="DP7" i="63"/>
  <c r="DO7" i="63"/>
  <c r="DN7" i="63"/>
  <c r="DM7" i="63"/>
  <c r="DL7" i="63"/>
  <c r="DK7" i="63"/>
  <c r="DJ7" i="63"/>
  <c r="DI7" i="63"/>
  <c r="DH7" i="63"/>
  <c r="DG7" i="63"/>
  <c r="DF7" i="63"/>
  <c r="DE7" i="63"/>
  <c r="DD7" i="63"/>
  <c r="DC7" i="63"/>
  <c r="DB7" i="63"/>
  <c r="DA7" i="63"/>
  <c r="CZ7" i="63"/>
  <c r="CY7" i="63"/>
  <c r="CX7" i="63"/>
  <c r="CW7" i="63"/>
  <c r="CV7" i="63"/>
  <c r="CU7" i="63"/>
  <c r="CT7" i="63"/>
  <c r="CS7" i="63"/>
  <c r="CR7" i="63"/>
  <c r="CQ7" i="63"/>
  <c r="CP7" i="63"/>
  <c r="CO7" i="63"/>
  <c r="CN7" i="63"/>
  <c r="CM7" i="63"/>
  <c r="CL7" i="63"/>
  <c r="CK7" i="63"/>
  <c r="CJ7" i="63"/>
  <c r="CI7" i="63"/>
  <c r="CH7" i="63"/>
  <c r="CG7" i="63"/>
  <c r="CF7" i="63"/>
  <c r="CE7" i="63"/>
  <c r="CD7" i="63"/>
  <c r="CC7" i="63"/>
  <c r="CB7" i="63"/>
  <c r="CA7" i="63"/>
  <c r="BZ7" i="63"/>
  <c r="BY7" i="63"/>
  <c r="BX7" i="63"/>
  <c r="BW7" i="63"/>
  <c r="BV7" i="63"/>
  <c r="BU7" i="63"/>
  <c r="BT7" i="63"/>
  <c r="BS7" i="63"/>
  <c r="BR7" i="63"/>
  <c r="BQ7" i="63"/>
  <c r="BP7" i="63"/>
  <c r="BO7" i="63"/>
  <c r="BN7" i="63"/>
  <c r="BM7" i="63"/>
  <c r="BL7" i="63"/>
  <c r="BK7" i="63"/>
  <c r="BJ7" i="63"/>
  <c r="BI7" i="63"/>
  <c r="BH7" i="63"/>
  <c r="BG7" i="63"/>
  <c r="BF7" i="63"/>
  <c r="BE7" i="63"/>
  <c r="BD7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AC7" i="63"/>
  <c r="AB7" i="63"/>
  <c r="AA7" i="63"/>
  <c r="Z7" i="63"/>
  <c r="Y7" i="63"/>
  <c r="X7" i="63"/>
  <c r="W7" i="63"/>
  <c r="V7" i="63"/>
  <c r="U7" i="63"/>
  <c r="T7" i="63"/>
  <c r="S7" i="63"/>
  <c r="R7" i="63"/>
  <c r="Q7" i="63"/>
  <c r="P7" i="63"/>
  <c r="O7" i="63"/>
  <c r="N7" i="63"/>
  <c r="M7" i="63"/>
  <c r="L7" i="63"/>
  <c r="K7" i="63"/>
  <c r="J7" i="63"/>
  <c r="I7" i="63"/>
  <c r="H7" i="63"/>
  <c r="G7" i="63"/>
  <c r="F7" i="63"/>
  <c r="E7" i="63"/>
  <c r="FD6" i="63"/>
  <c r="FC6" i="63"/>
  <c r="FB6" i="63"/>
  <c r="FA6" i="63"/>
  <c r="EZ6" i="63"/>
  <c r="EY6" i="63"/>
  <c r="EX6" i="63"/>
  <c r="EW6" i="63"/>
  <c r="EV6" i="63"/>
  <c r="EU6" i="63"/>
  <c r="ET6" i="63"/>
  <c r="ES6" i="63"/>
  <c r="ER6" i="63"/>
  <c r="EQ6" i="63"/>
  <c r="EP6" i="63"/>
  <c r="EO6" i="63"/>
  <c r="EN6" i="63"/>
  <c r="EM6" i="63"/>
  <c r="EL6" i="63"/>
  <c r="EK6" i="63"/>
  <c r="EJ6" i="63"/>
  <c r="EI6" i="63"/>
  <c r="EH6" i="63"/>
  <c r="EG6" i="63"/>
  <c r="EF6" i="63"/>
  <c r="EE6" i="63"/>
  <c r="ED6" i="63"/>
  <c r="EC6" i="63"/>
  <c r="EB6" i="63"/>
  <c r="EA6" i="63"/>
  <c r="DZ6" i="63"/>
  <c r="DY6" i="63"/>
  <c r="DX6" i="63"/>
  <c r="DW6" i="63"/>
  <c r="DV6" i="63"/>
  <c r="DU6" i="63"/>
  <c r="DT6" i="63"/>
  <c r="DS6" i="63"/>
  <c r="DR6" i="63"/>
  <c r="DQ6" i="63"/>
  <c r="DP6" i="63"/>
  <c r="DO6" i="63"/>
  <c r="DN6" i="63"/>
  <c r="DM6" i="63"/>
  <c r="DL6" i="63"/>
  <c r="DK6" i="63"/>
  <c r="DJ6" i="63"/>
  <c r="DI6" i="63"/>
  <c r="DH6" i="63"/>
  <c r="DG6" i="63"/>
  <c r="DF6" i="63"/>
  <c r="DE6" i="63"/>
  <c r="DD6" i="63"/>
  <c r="DC6" i="63"/>
  <c r="DB6" i="63"/>
  <c r="DA6" i="63"/>
  <c r="CZ6" i="63"/>
  <c r="CY6" i="63"/>
  <c r="CX6" i="63"/>
  <c r="CW6" i="63"/>
  <c r="CV6" i="63"/>
  <c r="CU6" i="63"/>
  <c r="CT6" i="63"/>
  <c r="CS6" i="63"/>
  <c r="CR6" i="63"/>
  <c r="CQ6" i="63"/>
  <c r="CP6" i="63"/>
  <c r="CO6" i="63"/>
  <c r="CN6" i="63"/>
  <c r="CM6" i="63"/>
  <c r="CL6" i="63"/>
  <c r="CK6" i="63"/>
  <c r="CJ6" i="63"/>
  <c r="CI6" i="63"/>
  <c r="CH6" i="63"/>
  <c r="CG6" i="63"/>
  <c r="CF6" i="63"/>
  <c r="CE6" i="63"/>
  <c r="CD6" i="63"/>
  <c r="CC6" i="63"/>
  <c r="CB6" i="63"/>
  <c r="CA6" i="63"/>
  <c r="BZ6" i="63"/>
  <c r="BY6" i="63"/>
  <c r="BX6" i="63"/>
  <c r="BW6" i="63"/>
  <c r="BV6" i="63"/>
  <c r="BU6" i="63"/>
  <c r="BT6" i="63"/>
  <c r="BS6" i="63"/>
  <c r="BR6" i="63"/>
  <c r="BQ6" i="63"/>
  <c r="BP6" i="63"/>
  <c r="BO6" i="63"/>
  <c r="BN6" i="63"/>
  <c r="BM6" i="63"/>
  <c r="BL6" i="63"/>
  <c r="BK6" i="63"/>
  <c r="BJ6" i="63"/>
  <c r="BI6" i="63"/>
  <c r="BH6" i="63"/>
  <c r="BG6" i="63"/>
  <c r="BF6" i="63"/>
  <c r="BE6" i="63"/>
  <c r="BD6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AC6" i="63"/>
  <c r="AB6" i="63"/>
  <c r="AA6" i="63"/>
  <c r="Z6" i="63"/>
  <c r="Y6" i="63"/>
  <c r="X6" i="63"/>
  <c r="W6" i="63"/>
  <c r="V6" i="63"/>
  <c r="U6" i="63"/>
  <c r="T6" i="63"/>
  <c r="S6" i="63"/>
  <c r="R6" i="63"/>
  <c r="Q6" i="63"/>
  <c r="P6" i="63"/>
  <c r="O6" i="63"/>
  <c r="N6" i="63"/>
  <c r="M6" i="63"/>
  <c r="L6" i="63"/>
  <c r="K6" i="63"/>
  <c r="J6" i="63"/>
  <c r="I6" i="63"/>
  <c r="H6" i="63"/>
  <c r="G6" i="63"/>
  <c r="F6" i="63"/>
  <c r="E6" i="63"/>
  <c r="EX5" i="63"/>
  <c r="EX11" i="63" s="1"/>
  <c r="EU5" i="63"/>
  <c r="EU11" i="63" s="1"/>
  <c r="EP5" i="63"/>
  <c r="EP11" i="63" s="1"/>
  <c r="EL5" i="63"/>
  <c r="EL11" i="63" s="1"/>
  <c r="EE5" i="63"/>
  <c r="EE11" i="63" s="1"/>
  <c r="EC5" i="63"/>
  <c r="EC11" i="63" s="1"/>
  <c r="DX5" i="63"/>
  <c r="DX11" i="63" s="1"/>
  <c r="DW5" i="63"/>
  <c r="DW11" i="63" s="1"/>
  <c r="DV5" i="63"/>
  <c r="DV11" i="63" s="1"/>
  <c r="DU5" i="63"/>
  <c r="DU11" i="63" s="1"/>
  <c r="DT5" i="63"/>
  <c r="DT11" i="63" s="1"/>
  <c r="DS5" i="63"/>
  <c r="DS11" i="63" s="1"/>
  <c r="DR5" i="63"/>
  <c r="DR11" i="63" s="1"/>
  <c r="DQ5" i="63"/>
  <c r="DQ11" i="63" s="1"/>
  <c r="DP5" i="63"/>
  <c r="DP11" i="63" s="1"/>
  <c r="DO5" i="63"/>
  <c r="DO11" i="63" s="1"/>
  <c r="DN5" i="63"/>
  <c r="DN11" i="63" s="1"/>
  <c r="DM5" i="63"/>
  <c r="DM11" i="63" s="1"/>
  <c r="DL5" i="63"/>
  <c r="DL11" i="63" s="1"/>
  <c r="DK5" i="63"/>
  <c r="DK11" i="63" s="1"/>
  <c r="DJ5" i="63"/>
  <c r="DJ11" i="63" s="1"/>
  <c r="DI5" i="63"/>
  <c r="DI11" i="63" s="1"/>
  <c r="DH5" i="63"/>
  <c r="DH11" i="63" s="1"/>
  <c r="DG5" i="63"/>
  <c r="DG11" i="63" s="1"/>
  <c r="DF5" i="63"/>
  <c r="DF11" i="63" s="1"/>
  <c r="DE5" i="63"/>
  <c r="DE11" i="63" s="1"/>
  <c r="DD5" i="63"/>
  <c r="DD11" i="63" s="1"/>
  <c r="DC5" i="63"/>
  <c r="DC11" i="63" s="1"/>
  <c r="DB5" i="63"/>
  <c r="DB11" i="63" s="1"/>
  <c r="DA5" i="63"/>
  <c r="DA11" i="63" s="1"/>
  <c r="CZ5" i="63"/>
  <c r="CZ11" i="63" s="1"/>
  <c r="CY5" i="63"/>
  <c r="CY11" i="63" s="1"/>
  <c r="CX5" i="63"/>
  <c r="CX11" i="63" s="1"/>
  <c r="CW5" i="63"/>
  <c r="CW11" i="63" s="1"/>
  <c r="CV5" i="63"/>
  <c r="CV11" i="63" s="1"/>
  <c r="CU5" i="63"/>
  <c r="CU11" i="63" s="1"/>
  <c r="CT5" i="63"/>
  <c r="CT11" i="63" s="1"/>
  <c r="CS5" i="63"/>
  <c r="CS11" i="63" s="1"/>
  <c r="CR5" i="63"/>
  <c r="CR11" i="63" s="1"/>
  <c r="CQ5" i="63"/>
  <c r="CQ11" i="63" s="1"/>
  <c r="CP5" i="63"/>
  <c r="CP11" i="63" s="1"/>
  <c r="CO5" i="63"/>
  <c r="CO11" i="63" s="1"/>
  <c r="CN5" i="63"/>
  <c r="CN11" i="63" s="1"/>
  <c r="CM5" i="63"/>
  <c r="CM11" i="63" s="1"/>
  <c r="CL5" i="63"/>
  <c r="CL11" i="63" s="1"/>
  <c r="CK5" i="63"/>
  <c r="CK11" i="63" s="1"/>
  <c r="CJ5" i="63"/>
  <c r="CI5" i="63"/>
  <c r="CI11" i="63" s="1"/>
  <c r="CH5" i="63"/>
  <c r="CH11" i="63" s="1"/>
  <c r="CG5" i="63"/>
  <c r="CG11" i="63" s="1"/>
  <c r="CF5" i="63"/>
  <c r="CF11" i="63" s="1"/>
  <c r="CE5" i="63"/>
  <c r="CE11" i="63" s="1"/>
  <c r="CD5" i="63"/>
  <c r="CD11" i="63" s="1"/>
  <c r="CC5" i="63"/>
  <c r="CC11" i="63" s="1"/>
  <c r="CB5" i="63"/>
  <c r="CB11" i="63" s="1"/>
  <c r="CA5" i="63"/>
  <c r="CA11" i="63" s="1"/>
  <c r="BZ5" i="63"/>
  <c r="BZ11" i="63" s="1"/>
  <c r="BY5" i="63"/>
  <c r="BY11" i="63" s="1"/>
  <c r="BX5" i="63"/>
  <c r="BX11" i="63" s="1"/>
  <c r="BW5" i="63"/>
  <c r="BW11" i="63" s="1"/>
  <c r="BV5" i="63"/>
  <c r="BV11" i="63" s="1"/>
  <c r="BU5" i="63"/>
  <c r="BU11" i="63" s="1"/>
  <c r="BT5" i="63"/>
  <c r="BT11" i="63" s="1"/>
  <c r="BS5" i="63"/>
  <c r="BS11" i="63" s="1"/>
  <c r="BR5" i="63"/>
  <c r="BR11" i="63" s="1"/>
  <c r="BQ5" i="63"/>
  <c r="BQ11" i="63" s="1"/>
  <c r="BP5" i="63"/>
  <c r="BP11" i="63" s="1"/>
  <c r="BO5" i="63"/>
  <c r="BO11" i="63" s="1"/>
  <c r="BN5" i="63"/>
  <c r="BN11" i="63" s="1"/>
  <c r="BM5" i="63"/>
  <c r="BM11" i="63" s="1"/>
  <c r="BL5" i="63"/>
  <c r="BL11" i="63" s="1"/>
  <c r="BK5" i="63"/>
  <c r="BK11" i="63" s="1"/>
  <c r="BJ5" i="63"/>
  <c r="BJ11" i="63" s="1"/>
  <c r="BI5" i="63"/>
  <c r="BI11" i="63" s="1"/>
  <c r="BH5" i="63"/>
  <c r="BH11" i="63" s="1"/>
  <c r="BG5" i="63"/>
  <c r="BG11" i="63" s="1"/>
  <c r="BF5" i="63"/>
  <c r="BF11" i="63" s="1"/>
  <c r="BE5" i="63"/>
  <c r="BE11" i="63" s="1"/>
  <c r="BD5" i="63"/>
  <c r="BD11" i="63" s="1"/>
  <c r="BC5" i="63"/>
  <c r="BC11" i="63" s="1"/>
  <c r="BB5" i="63"/>
  <c r="BB11" i="63" s="1"/>
  <c r="BA5" i="63"/>
  <c r="BA11" i="63" s="1"/>
  <c r="AZ5" i="63"/>
  <c r="AZ11" i="63" s="1"/>
  <c r="AY5" i="63"/>
  <c r="AY11" i="63" s="1"/>
  <c r="AX5" i="63"/>
  <c r="AX11" i="63" s="1"/>
  <c r="AW5" i="63"/>
  <c r="AW11" i="63" s="1"/>
  <c r="AV5" i="63"/>
  <c r="AV11" i="63" s="1"/>
  <c r="AU5" i="63"/>
  <c r="AU11" i="63" s="1"/>
  <c r="AT5" i="63"/>
  <c r="AT11" i="63" s="1"/>
  <c r="AS5" i="63"/>
  <c r="AS11" i="63" s="1"/>
  <c r="L5" i="63"/>
  <c r="L11" i="63" s="1"/>
  <c r="K5" i="63"/>
  <c r="K11" i="63" s="1"/>
  <c r="J5" i="63"/>
  <c r="J11" i="63" s="1"/>
  <c r="I5" i="63"/>
  <c r="I11" i="63" s="1"/>
  <c r="H5" i="63"/>
  <c r="H11" i="63" s="1"/>
  <c r="G5" i="63"/>
  <c r="G11" i="63" s="1"/>
  <c r="F5" i="63"/>
  <c r="F11" i="63" s="1"/>
  <c r="E5" i="63"/>
  <c r="E11" i="63" s="1"/>
  <c r="FD3" i="63"/>
  <c r="FD5" i="63" s="1"/>
  <c r="FD11" i="63" s="1"/>
  <c r="FC3" i="63"/>
  <c r="FC5" i="63" s="1"/>
  <c r="FC11" i="63" s="1"/>
  <c r="FB3" i="63"/>
  <c r="FB5" i="63" s="1"/>
  <c r="FB11" i="63" s="1"/>
  <c r="FA3" i="63"/>
  <c r="FA5" i="63" s="1"/>
  <c r="FA11" i="63" s="1"/>
  <c r="EZ3" i="63"/>
  <c r="EZ5" i="63" s="1"/>
  <c r="EZ11" i="63" s="1"/>
  <c r="EY3" i="63"/>
  <c r="EY5" i="63" s="1"/>
  <c r="EY11" i="63" s="1"/>
  <c r="EX3" i="63"/>
  <c r="EW3" i="63"/>
  <c r="EW5" i="63" s="1"/>
  <c r="EW11" i="63" s="1"/>
  <c r="EV3" i="63"/>
  <c r="EV5" i="63" s="1"/>
  <c r="EV11" i="63" s="1"/>
  <c r="EU3" i="63"/>
  <c r="ET3" i="63"/>
  <c r="ET5" i="63" s="1"/>
  <c r="ET11" i="63" s="1"/>
  <c r="ES3" i="63"/>
  <c r="ES5" i="63" s="1"/>
  <c r="ES11" i="63" s="1"/>
  <c r="ER3" i="63"/>
  <c r="ER5" i="63" s="1"/>
  <c r="ER11" i="63" s="1"/>
  <c r="EQ3" i="63"/>
  <c r="EQ5" i="63" s="1"/>
  <c r="EQ11" i="63" s="1"/>
  <c r="EP3" i="63"/>
  <c r="EO3" i="63"/>
  <c r="EO5" i="63" s="1"/>
  <c r="EO11" i="63" s="1"/>
  <c r="EN3" i="63"/>
  <c r="EN5" i="63" s="1"/>
  <c r="EN11" i="63" s="1"/>
  <c r="EM3" i="63"/>
  <c r="EM5" i="63" s="1"/>
  <c r="EM11" i="63" s="1"/>
  <c r="EL3" i="63"/>
  <c r="EK3" i="63"/>
  <c r="EK5" i="63" s="1"/>
  <c r="EK11" i="63" s="1"/>
  <c r="EJ3" i="63"/>
  <c r="EJ5" i="63" s="1"/>
  <c r="EJ11" i="63" s="1"/>
  <c r="EI3" i="63"/>
  <c r="EI5" i="63" s="1"/>
  <c r="EI11" i="63" s="1"/>
  <c r="EH3" i="63"/>
  <c r="EH5" i="63" s="1"/>
  <c r="EH11" i="63" s="1"/>
  <c r="EG3" i="63"/>
  <c r="EG5" i="63" s="1"/>
  <c r="EG11" i="63" s="1"/>
  <c r="EF3" i="63"/>
  <c r="EF5" i="63" s="1"/>
  <c r="EF11" i="63" s="1"/>
  <c r="EE3" i="63"/>
  <c r="ED3" i="63"/>
  <c r="ED5" i="63" s="1"/>
  <c r="ED11" i="63" s="1"/>
  <c r="EC3" i="63"/>
  <c r="EB3" i="63"/>
  <c r="EB5" i="63" s="1"/>
  <c r="EB11" i="63" s="1"/>
  <c r="EA3" i="63"/>
  <c r="EA5" i="63" s="1"/>
  <c r="EA11" i="63" s="1"/>
  <c r="DZ3" i="63"/>
  <c r="DZ5" i="63" s="1"/>
  <c r="DZ11" i="63" s="1"/>
  <c r="DY3" i="63"/>
  <c r="DY5" i="63" s="1"/>
  <c r="DY11" i="63" s="1"/>
  <c r="AR3" i="63"/>
  <c r="AR5" i="63" s="1"/>
  <c r="AR11" i="63" s="1"/>
  <c r="AQ3" i="63"/>
  <c r="AQ5" i="63" s="1"/>
  <c r="AQ11" i="63" s="1"/>
  <c r="AP3" i="63"/>
  <c r="AP5" i="63" s="1"/>
  <c r="AP11" i="63" s="1"/>
  <c r="AO3" i="63"/>
  <c r="AO5" i="63" s="1"/>
  <c r="AO11" i="63" s="1"/>
  <c r="AN3" i="63"/>
  <c r="AN5" i="63" s="1"/>
  <c r="AN11" i="63" s="1"/>
  <c r="AM3" i="63"/>
  <c r="AM5" i="63" s="1"/>
  <c r="AM11" i="63" s="1"/>
  <c r="AL3" i="63"/>
  <c r="AL5" i="63" s="1"/>
  <c r="AL11" i="63" s="1"/>
  <c r="AK3" i="63"/>
  <c r="AK5" i="63" s="1"/>
  <c r="AK11" i="63" s="1"/>
  <c r="AJ3" i="63"/>
  <c r="AJ5" i="63" s="1"/>
  <c r="AJ11" i="63" s="1"/>
  <c r="AI3" i="63"/>
  <c r="AI5" i="63" s="1"/>
  <c r="AI11" i="63" s="1"/>
  <c r="AH3" i="63"/>
  <c r="AH5" i="63" s="1"/>
  <c r="AH11" i="63" s="1"/>
  <c r="AG3" i="63"/>
  <c r="AG5" i="63" s="1"/>
  <c r="AG11" i="63" s="1"/>
  <c r="AF3" i="63"/>
  <c r="AF5" i="63" s="1"/>
  <c r="AF11" i="63" s="1"/>
  <c r="AE3" i="63"/>
  <c r="AE5" i="63" s="1"/>
  <c r="AE11" i="63" s="1"/>
  <c r="AD3" i="63"/>
  <c r="AD5" i="63" s="1"/>
  <c r="AD11" i="63" s="1"/>
  <c r="AC3" i="63"/>
  <c r="AC5" i="63" s="1"/>
  <c r="AC11" i="63" s="1"/>
  <c r="AB3" i="63"/>
  <c r="AB5" i="63" s="1"/>
  <c r="AB11" i="63" s="1"/>
  <c r="AA3" i="63"/>
  <c r="AA5" i="63" s="1"/>
  <c r="AA11" i="63" s="1"/>
  <c r="Z3" i="63"/>
  <c r="Z5" i="63" s="1"/>
  <c r="Z11" i="63" s="1"/>
  <c r="Y3" i="63"/>
  <c r="Y5" i="63" s="1"/>
  <c r="Y11" i="63" s="1"/>
  <c r="X3" i="63"/>
  <c r="X5" i="63" s="1"/>
  <c r="X11" i="63" s="1"/>
  <c r="W3" i="63"/>
  <c r="W5" i="63" s="1"/>
  <c r="W11" i="63" s="1"/>
  <c r="V3" i="63"/>
  <c r="V5" i="63" s="1"/>
  <c r="V11" i="63" s="1"/>
  <c r="U3" i="63"/>
  <c r="U5" i="63" s="1"/>
  <c r="U11" i="63" s="1"/>
  <c r="T3" i="63"/>
  <c r="T5" i="63" s="1"/>
  <c r="T11" i="63" s="1"/>
  <c r="S3" i="63"/>
  <c r="S5" i="63" s="1"/>
  <c r="S11" i="63" s="1"/>
  <c r="R3" i="63"/>
  <c r="R5" i="63" s="1"/>
  <c r="R11" i="63" s="1"/>
  <c r="Q3" i="63"/>
  <c r="Q5" i="63" s="1"/>
  <c r="Q11" i="63" s="1"/>
  <c r="P3" i="63"/>
  <c r="P5" i="63" s="1"/>
  <c r="P11" i="63" s="1"/>
  <c r="O3" i="63"/>
  <c r="O5" i="63" s="1"/>
  <c r="O11" i="63" s="1"/>
  <c r="N3" i="63"/>
  <c r="N5" i="63" s="1"/>
  <c r="N11" i="63" s="1"/>
  <c r="M3" i="63"/>
  <c r="M5" i="63" s="1"/>
  <c r="M11" i="63" s="1"/>
  <c r="B2" i="63" a="1"/>
  <c r="B2" i="63" s="1"/>
  <c r="G1" i="63"/>
  <c r="F1" i="63"/>
  <c r="E1" i="63"/>
  <c r="I8" i="63" l="1"/>
  <c r="C74" i="63"/>
  <c r="C83" i="63" s="1"/>
  <c r="C92" i="63" s="1"/>
  <c r="C101" i="63" s="1"/>
  <c r="C110" i="63" s="1"/>
  <c r="C119" i="63" s="1"/>
  <c r="D26" i="64"/>
  <c r="D22" i="64"/>
  <c r="D18" i="64"/>
  <c r="D14" i="64"/>
  <c r="D10" i="64"/>
  <c r="D23" i="64"/>
  <c r="D19" i="64"/>
  <c r="D15" i="64"/>
  <c r="D11" i="64"/>
  <c r="D7" i="64"/>
  <c r="D25" i="64"/>
  <c r="D21" i="64"/>
  <c r="D17" i="64"/>
  <c r="D13" i="64"/>
  <c r="D9" i="64"/>
  <c r="D12" i="64"/>
  <c r="D24" i="64"/>
  <c r="D16" i="64"/>
  <c r="D20" i="64"/>
  <c r="D8" i="64"/>
  <c r="D31" i="63"/>
  <c r="B22" i="63"/>
  <c r="D39" i="63"/>
  <c r="B30" i="63"/>
  <c r="D43" i="63"/>
  <c r="B34" i="63"/>
  <c r="D47" i="63"/>
  <c r="B38" i="63"/>
  <c r="D37" i="63"/>
  <c r="B28" i="63"/>
  <c r="C36" i="64"/>
  <c r="D35" i="63"/>
  <c r="B26" i="63"/>
  <c r="D41" i="63"/>
  <c r="B32" i="63"/>
  <c r="D45" i="63"/>
  <c r="B36" i="63"/>
  <c r="D33" i="63"/>
  <c r="B24" i="63"/>
  <c r="C49" i="64"/>
  <c r="C88" i="64"/>
  <c r="C72" i="64"/>
  <c r="C60" i="64"/>
  <c r="C100" i="64"/>
  <c r="B37" i="63" l="1"/>
  <c r="D46" i="63"/>
  <c r="C61" i="64"/>
  <c r="B33" i="63"/>
  <c r="D42" i="63"/>
  <c r="J18" i="64"/>
  <c r="L18" i="64" s="1"/>
  <c r="C101" i="64"/>
  <c r="B45" i="63"/>
  <c r="D54" i="63"/>
  <c r="J16" i="64"/>
  <c r="L16" i="64" s="1"/>
  <c r="J7" i="64"/>
  <c r="L7" i="64" s="1"/>
  <c r="J22" i="64"/>
  <c r="L22" i="64" s="1"/>
  <c r="J17" i="64"/>
  <c r="L17" i="64" s="1"/>
  <c r="J14" i="64"/>
  <c r="L14" i="64" s="1"/>
  <c r="B47" i="63"/>
  <c r="D56" i="63"/>
  <c r="C73" i="64"/>
  <c r="B43" i="63"/>
  <c r="D52" i="63"/>
  <c r="J24" i="64"/>
  <c r="L24" i="64" s="1"/>
  <c r="J11" i="64"/>
  <c r="L11" i="64" s="1"/>
  <c r="J26" i="64"/>
  <c r="L26" i="64" s="1"/>
  <c r="B31" i="63"/>
  <c r="D40" i="63"/>
  <c r="J8" i="64"/>
  <c r="L8" i="64" s="1"/>
  <c r="J25" i="64"/>
  <c r="L25" i="64" s="1"/>
  <c r="C89" i="64"/>
  <c r="B41" i="63"/>
  <c r="D50" i="63"/>
  <c r="C37" i="64"/>
  <c r="J12" i="64"/>
  <c r="L12" i="64" s="1"/>
  <c r="J15" i="64"/>
  <c r="L15" i="64" s="1"/>
  <c r="C50" i="64"/>
  <c r="B39" i="63"/>
  <c r="D48" i="63"/>
  <c r="J9" i="64"/>
  <c r="L9" i="64" s="1"/>
  <c r="J19" i="64"/>
  <c r="L19" i="64" s="1"/>
  <c r="J10" i="64"/>
  <c r="L10" i="64" s="1"/>
  <c r="J21" i="64"/>
  <c r="L21" i="64" s="1"/>
  <c r="J20" i="64"/>
  <c r="L20" i="64" s="1"/>
  <c r="B35" i="63"/>
  <c r="D44" i="63"/>
  <c r="J13" i="64"/>
  <c r="L13" i="64" s="1"/>
  <c r="J23" i="64"/>
  <c r="L23" i="64" s="1"/>
  <c r="J8" i="63"/>
  <c r="I1" i="63"/>
  <c r="D61" i="63" l="1"/>
  <c r="B52" i="63"/>
  <c r="D55" i="63"/>
  <c r="B46" i="63"/>
  <c r="D57" i="63"/>
  <c r="B48" i="63"/>
  <c r="D53" i="63"/>
  <c r="B44" i="63"/>
  <c r="D63" i="63"/>
  <c r="B54" i="63"/>
  <c r="K8" i="63"/>
  <c r="J1" i="63"/>
  <c r="D51" i="63"/>
  <c r="B42" i="63"/>
  <c r="C62" i="64"/>
  <c r="C38" i="64"/>
  <c r="D49" i="63"/>
  <c r="B40" i="63"/>
  <c r="C102" i="64"/>
  <c r="D59" i="63"/>
  <c r="B50" i="63"/>
  <c r="C74" i="64"/>
  <c r="C51" i="64"/>
  <c r="C90" i="64"/>
  <c r="D65" i="63"/>
  <c r="B56" i="63"/>
  <c r="K11" i="64"/>
  <c r="K13" i="64"/>
  <c r="K25" i="64"/>
  <c r="K21" i="64"/>
  <c r="G21" i="64" l="1" a="1"/>
  <c r="G21" i="64" s="1"/>
  <c r="F21" i="64" a="1"/>
  <c r="F21" i="64" s="1"/>
  <c r="E21" i="64" a="1"/>
  <c r="E21" i="64" s="1"/>
  <c r="I21" i="64" a="1"/>
  <c r="I21" i="64" s="1"/>
  <c r="H21" i="64" a="1"/>
  <c r="H21" i="64" s="1"/>
  <c r="G25" i="64" a="1"/>
  <c r="G25" i="64" s="1"/>
  <c r="F25" i="64" a="1"/>
  <c r="F25" i="64" s="1"/>
  <c r="I25" i="64" a="1"/>
  <c r="I25" i="64" s="1"/>
  <c r="H25" i="64" a="1"/>
  <c r="H25" i="64" s="1"/>
  <c r="E25" i="64" a="1"/>
  <c r="E25" i="64" s="1"/>
  <c r="G13" i="64" a="1"/>
  <c r="G13" i="64" s="1"/>
  <c r="F13" i="64" a="1"/>
  <c r="F13" i="64" s="1"/>
  <c r="I13" i="64" a="1"/>
  <c r="I13" i="64" s="1"/>
  <c r="H13" i="64" a="1"/>
  <c r="H13" i="64" s="1"/>
  <c r="E13" i="64" a="1"/>
  <c r="E13" i="64" s="1"/>
  <c r="I11" i="64" a="1"/>
  <c r="I11" i="64" s="1"/>
  <c r="E11" i="64" a="1"/>
  <c r="E11" i="64" s="1"/>
  <c r="H11" i="64" a="1"/>
  <c r="H11" i="64" s="1"/>
  <c r="G11" i="64" a="1"/>
  <c r="G11" i="64" s="1"/>
  <c r="F11" i="64" a="1"/>
  <c r="F11" i="64" s="1"/>
  <c r="B65" i="63"/>
  <c r="D74" i="63"/>
  <c r="C63" i="64"/>
  <c r="B55" i="63"/>
  <c r="D64" i="63"/>
  <c r="B61" i="63"/>
  <c r="D70" i="63"/>
  <c r="C39" i="64"/>
  <c r="B51" i="63"/>
  <c r="D60" i="63"/>
  <c r="B63" i="63"/>
  <c r="D72" i="63"/>
  <c r="C52" i="64"/>
  <c r="L8" i="63"/>
  <c r="K1" i="63"/>
  <c r="C103" i="64"/>
  <c r="B57" i="63"/>
  <c r="D66" i="63"/>
  <c r="B59" i="63"/>
  <c r="D68" i="63"/>
  <c r="B49" i="63"/>
  <c r="D58" i="63"/>
  <c r="C91" i="64"/>
  <c r="C75" i="64"/>
  <c r="B53" i="63"/>
  <c r="D62" i="63"/>
  <c r="H50" i="64" l="1" a="1"/>
  <c r="H50" i="64" s="1"/>
  <c r="D73" i="63"/>
  <c r="B64" i="63"/>
  <c r="E48" i="64" a="1"/>
  <c r="E48" i="64" s="1"/>
  <c r="J46" i="64" a="1"/>
  <c r="J46" i="64" s="1"/>
  <c r="H51" i="64" a="1"/>
  <c r="H51" i="64" s="1"/>
  <c r="I50" i="64" a="1"/>
  <c r="I50" i="64" s="1"/>
  <c r="C76" i="64"/>
  <c r="D81" i="63"/>
  <c r="B72" i="63"/>
  <c r="C40" i="64"/>
  <c r="J50" i="64" a="1"/>
  <c r="J50" i="64" s="1"/>
  <c r="D71" i="63"/>
  <c r="B62" i="63"/>
  <c r="C64" i="64"/>
  <c r="C92" i="64"/>
  <c r="G90" i="64" s="1" a="1"/>
  <c r="G90" i="64" s="1"/>
  <c r="F91" i="64" a="1"/>
  <c r="F91" i="64" s="1"/>
  <c r="G91" i="64" a="1"/>
  <c r="G91" i="64" s="1"/>
  <c r="E89" i="64" a="1"/>
  <c r="E89" i="64" s="1"/>
  <c r="F89" i="64" a="1"/>
  <c r="F89" i="64" s="1"/>
  <c r="D77" i="63"/>
  <c r="B68" i="63"/>
  <c r="I48" i="64" a="1"/>
  <c r="I48" i="64" s="1"/>
  <c r="M8" i="63"/>
  <c r="L1" i="63"/>
  <c r="D83" i="63"/>
  <c r="B74" i="63"/>
  <c r="C104" i="64"/>
  <c r="C53" i="64"/>
  <c r="H49" i="64" s="1" a="1"/>
  <c r="H49" i="64" s="1"/>
  <c r="S50" i="64" s="1"/>
  <c r="J52" i="64" a="1"/>
  <c r="J52" i="64" s="1"/>
  <c r="F47" i="64" a="1"/>
  <c r="F47" i="64" s="1"/>
  <c r="F50" i="64" a="1"/>
  <c r="F50" i="64" s="1"/>
  <c r="E84" i="64" a="1"/>
  <c r="E84" i="64" s="1"/>
  <c r="J45" i="64" a="1"/>
  <c r="J45" i="64" s="1"/>
  <c r="U46" i="64" s="1"/>
  <c r="D69" i="63"/>
  <c r="B60" i="63"/>
  <c r="E50" i="64" a="1"/>
  <c r="E50" i="64" s="1"/>
  <c r="D67" i="63"/>
  <c r="B58" i="63"/>
  <c r="D75" i="63"/>
  <c r="B66" i="63"/>
  <c r="I87" i="64" a="1"/>
  <c r="I87" i="64" s="1"/>
  <c r="H87" i="64" s="1"/>
  <c r="G85" i="64" a="1"/>
  <c r="G85" i="64" s="1"/>
  <c r="E45" i="64" a="1"/>
  <c r="E45" i="64" s="1"/>
  <c r="J51" i="64" a="1"/>
  <c r="J51" i="64" s="1"/>
  <c r="D79" i="63"/>
  <c r="B70" i="63"/>
  <c r="G50" i="64" a="1"/>
  <c r="G50" i="64" s="1"/>
  <c r="U52" i="64" l="1"/>
  <c r="S51" i="64"/>
  <c r="B75" i="63"/>
  <c r="D84" i="63"/>
  <c r="G52" i="64" a="1"/>
  <c r="G52" i="64" s="1"/>
  <c r="N8" i="63"/>
  <c r="M1" i="63"/>
  <c r="H64" i="64" a="1"/>
  <c r="H64" i="64" s="1"/>
  <c r="G64" i="64" a="1"/>
  <c r="G64" i="64" s="1"/>
  <c r="I64" i="64" a="1"/>
  <c r="I64" i="64" s="1"/>
  <c r="E64" i="64" a="1"/>
  <c r="E64" i="64" s="1"/>
  <c r="C65" i="64"/>
  <c r="J64" i="64" s="1" a="1"/>
  <c r="J64" i="64" s="1"/>
  <c r="E61" i="64" a="1"/>
  <c r="E61" i="64" s="1"/>
  <c r="H62" i="64" a="1"/>
  <c r="H62" i="64" s="1"/>
  <c r="H59" i="64" a="1"/>
  <c r="H59" i="64" s="1"/>
  <c r="J61" i="64" a="1"/>
  <c r="J61" i="64" s="1"/>
  <c r="G58" i="64" a="1"/>
  <c r="G58" i="64" s="1"/>
  <c r="G49" i="64" a="1"/>
  <c r="G49" i="64" s="1"/>
  <c r="R50" i="64" s="1"/>
  <c r="C41" i="64"/>
  <c r="I34" i="64" s="1" a="1"/>
  <c r="I34" i="64" s="1"/>
  <c r="J33" i="64" a="1"/>
  <c r="J33" i="64" s="1"/>
  <c r="F61" i="64" a="1"/>
  <c r="F61" i="64" s="1"/>
  <c r="G47" i="64" a="1"/>
  <c r="G47" i="64" s="1"/>
  <c r="H46" i="64" a="1"/>
  <c r="H46" i="64" s="1"/>
  <c r="J49" i="64" a="1"/>
  <c r="J49" i="64" s="1"/>
  <c r="U50" i="64" s="1"/>
  <c r="E47" i="64" a="1"/>
  <c r="E47" i="64" s="1"/>
  <c r="P48" i="64" s="1"/>
  <c r="I57" i="64" a="1"/>
  <c r="I57" i="64" s="1"/>
  <c r="I46" i="64" a="1"/>
  <c r="I46" i="64" s="1"/>
  <c r="J48" i="64" a="1"/>
  <c r="J48" i="64" s="1"/>
  <c r="U49" i="64" s="1"/>
  <c r="F52" i="64" a="1"/>
  <c r="F52" i="64" s="1"/>
  <c r="G89" i="64" a="1"/>
  <c r="G89" i="64" s="1"/>
  <c r="I60" i="64" a="1"/>
  <c r="I60" i="64" s="1"/>
  <c r="H63" i="64" a="1"/>
  <c r="H63" i="64" s="1"/>
  <c r="J72" i="64" a="1"/>
  <c r="J72" i="64" s="1"/>
  <c r="F48" i="64" a="1"/>
  <c r="F48" i="64" s="1"/>
  <c r="I49" i="64" a="1"/>
  <c r="I49" i="64" s="1"/>
  <c r="T50" i="64" s="1"/>
  <c r="U51" i="64"/>
  <c r="B83" i="63"/>
  <c r="D92" i="63"/>
  <c r="G53" i="64" a="1"/>
  <c r="G53" i="64" s="1"/>
  <c r="J53" i="64" a="1"/>
  <c r="J53" i="64" s="1"/>
  <c r="U53" i="64" s="1"/>
  <c r="F53" i="64" a="1"/>
  <c r="F53" i="64" s="1"/>
  <c r="H53" i="64" a="1"/>
  <c r="H53" i="64" s="1"/>
  <c r="E53" i="64" a="1"/>
  <c r="E53" i="64" s="1"/>
  <c r="I53" i="64" a="1"/>
  <c r="I53" i="64" s="1"/>
  <c r="J47" i="64" a="1"/>
  <c r="J47" i="64" s="1"/>
  <c r="I47" i="64" a="1"/>
  <c r="I47" i="64" s="1"/>
  <c r="T48" i="64" s="1"/>
  <c r="F49" i="64" a="1"/>
  <c r="F49" i="64" s="1"/>
  <c r="Q50" i="64" s="1"/>
  <c r="G48" i="64" a="1"/>
  <c r="G48" i="64" s="1"/>
  <c r="R49" i="64" s="1"/>
  <c r="G51" i="64" a="1"/>
  <c r="G51" i="64" s="1"/>
  <c r="R52" i="64" s="1"/>
  <c r="H71" i="64" a="1"/>
  <c r="H71" i="64" s="1"/>
  <c r="J70" i="64" a="1"/>
  <c r="J70" i="64" s="1"/>
  <c r="H47" i="64" a="1"/>
  <c r="H47" i="64" s="1"/>
  <c r="F62" i="64" a="1"/>
  <c r="F62" i="64" s="1"/>
  <c r="U47" i="64"/>
  <c r="H52" i="64" a="1"/>
  <c r="H52" i="64" s="1"/>
  <c r="G61" i="64" a="1"/>
  <c r="G61" i="64" s="1"/>
  <c r="H73" i="64" a="1"/>
  <c r="H73" i="64" s="1"/>
  <c r="G57" i="64" a="1"/>
  <c r="G57" i="64" s="1"/>
  <c r="R58" i="64" s="1"/>
  <c r="F38" i="64" a="1"/>
  <c r="F38" i="64" s="1"/>
  <c r="C77" i="64"/>
  <c r="F75" i="64" s="1" a="1"/>
  <c r="F75" i="64" s="1"/>
  <c r="H76" i="64" a="1"/>
  <c r="H76" i="64" s="1"/>
  <c r="I76" i="64" a="1"/>
  <c r="I76" i="64" s="1"/>
  <c r="E76" i="64" a="1"/>
  <c r="E76" i="64" s="1"/>
  <c r="I69" i="64" a="1"/>
  <c r="I69" i="64" s="1"/>
  <c r="E71" i="64" a="1"/>
  <c r="E71" i="64" s="1"/>
  <c r="I74" i="64" a="1"/>
  <c r="I74" i="64" s="1"/>
  <c r="B79" i="63"/>
  <c r="D88" i="63"/>
  <c r="H48" i="64" a="1"/>
  <c r="H48" i="64" s="1"/>
  <c r="S49" i="64" s="1"/>
  <c r="I45" i="64" a="1"/>
  <c r="I45" i="64" s="1"/>
  <c r="T46" i="64" s="1"/>
  <c r="F60" i="64" a="1"/>
  <c r="F60" i="64" s="1"/>
  <c r="B77" i="63"/>
  <c r="D86" i="63"/>
  <c r="G92" i="64" a="1"/>
  <c r="G92" i="64" s="1"/>
  <c r="F92" i="64" a="1"/>
  <c r="F92" i="64" s="1"/>
  <c r="I92" i="64" a="1"/>
  <c r="I92" i="64" s="1"/>
  <c r="H92" i="64" s="1"/>
  <c r="E92" i="64" a="1"/>
  <c r="E92" i="64" s="1"/>
  <c r="I85" i="64" a="1"/>
  <c r="I85" i="64" s="1"/>
  <c r="H85" i="64" s="1"/>
  <c r="J85" i="64" s="1"/>
  <c r="I88" i="64" a="1"/>
  <c r="I88" i="64" s="1"/>
  <c r="H88" i="64" s="1"/>
  <c r="I86" i="64" a="1"/>
  <c r="I86" i="64" s="1"/>
  <c r="H86" i="64" s="1"/>
  <c r="E88" i="64" a="1"/>
  <c r="E88" i="64" s="1"/>
  <c r="F84" i="64" a="1"/>
  <c r="F84" i="64" s="1"/>
  <c r="E86" i="64" a="1"/>
  <c r="E86" i="64" s="1"/>
  <c r="E85" i="64" a="1"/>
  <c r="E85" i="64" s="1"/>
  <c r="E90" i="64" a="1"/>
  <c r="E90" i="64" s="1"/>
  <c r="F90" i="64" a="1"/>
  <c r="F90" i="64" s="1"/>
  <c r="G87" i="64" a="1"/>
  <c r="G87" i="64" s="1"/>
  <c r="J87" i="64" s="1"/>
  <c r="G88" i="64" a="1"/>
  <c r="G88" i="64" s="1"/>
  <c r="F85" i="64" a="1"/>
  <c r="F85" i="64" s="1"/>
  <c r="I90" i="64" a="1"/>
  <c r="I90" i="64" s="1"/>
  <c r="H90" i="64" s="1"/>
  <c r="J90" i="64" s="1"/>
  <c r="F88" i="64" a="1"/>
  <c r="F88" i="64" s="1"/>
  <c r="G86" i="64" a="1"/>
  <c r="G86" i="64" s="1"/>
  <c r="J86" i="64" s="1"/>
  <c r="H45" i="64" a="1"/>
  <c r="H45" i="64" s="1"/>
  <c r="E70" i="64" a="1"/>
  <c r="E70" i="64" s="1"/>
  <c r="P71" i="64" s="1"/>
  <c r="G46" i="64" a="1"/>
  <c r="G46" i="64" s="1"/>
  <c r="R47" i="64" s="1"/>
  <c r="B69" i="63"/>
  <c r="D78" i="63"/>
  <c r="G84" i="64" a="1"/>
  <c r="G84" i="64" s="1"/>
  <c r="E52" i="64" a="1"/>
  <c r="E52" i="64" s="1"/>
  <c r="E60" i="64" a="1"/>
  <c r="E60" i="64" s="1"/>
  <c r="P61" i="64" s="1"/>
  <c r="F86" i="64" a="1"/>
  <c r="F86" i="64" s="1"/>
  <c r="I91" i="64" a="1"/>
  <c r="I91" i="64" s="1"/>
  <c r="H91" i="64" s="1"/>
  <c r="J91" i="64" s="1"/>
  <c r="G63" i="64" a="1"/>
  <c r="G63" i="64" s="1"/>
  <c r="R64" i="64" s="1"/>
  <c r="B81" i="63"/>
  <c r="D90" i="63"/>
  <c r="F71" i="64" a="1"/>
  <c r="F71" i="64" s="1"/>
  <c r="J71" i="64" a="1"/>
  <c r="J71" i="64" s="1"/>
  <c r="I71" i="64" a="1"/>
  <c r="I71" i="64" s="1"/>
  <c r="G75" i="64" a="1"/>
  <c r="G75" i="64" s="1"/>
  <c r="F87" i="64" a="1"/>
  <c r="F87" i="64" s="1"/>
  <c r="E46" i="64" a="1"/>
  <c r="E46" i="64" s="1"/>
  <c r="P46" i="64" s="1"/>
  <c r="J74" i="64" a="1"/>
  <c r="J74" i="64" s="1"/>
  <c r="S52" i="64"/>
  <c r="B67" i="63"/>
  <c r="D76" i="63"/>
  <c r="C105" i="64"/>
  <c r="I84" i="64" a="1"/>
  <c r="I84" i="64" s="1"/>
  <c r="H84" i="64" s="1"/>
  <c r="E49" i="64" a="1"/>
  <c r="E49" i="64" s="1"/>
  <c r="P50" i="64" s="1"/>
  <c r="E62" i="64" a="1"/>
  <c r="E62" i="64" s="1"/>
  <c r="F51" i="64" a="1"/>
  <c r="F51" i="64" s="1"/>
  <c r="Q52" i="64" s="1"/>
  <c r="F45" i="64" a="1"/>
  <c r="F45" i="64" s="1"/>
  <c r="I52" i="64" a="1"/>
  <c r="I52" i="64" s="1"/>
  <c r="T53" i="64" s="1"/>
  <c r="I51" i="64" a="1"/>
  <c r="I51" i="64" s="1"/>
  <c r="T52" i="64" s="1"/>
  <c r="I89" i="64" a="1"/>
  <c r="I89" i="64" s="1"/>
  <c r="H89" i="64" s="1"/>
  <c r="E91" i="64" a="1"/>
  <c r="E91" i="64" s="1"/>
  <c r="F63" i="64" a="1"/>
  <c r="F63" i="64" s="1"/>
  <c r="B71" i="63"/>
  <c r="D80" i="63"/>
  <c r="E51" i="64" a="1"/>
  <c r="E51" i="64" s="1"/>
  <c r="P52" i="64" s="1"/>
  <c r="E73" i="64" a="1"/>
  <c r="E73" i="64" s="1"/>
  <c r="G73" i="64" a="1"/>
  <c r="G73" i="64" s="1"/>
  <c r="F69" i="64" a="1"/>
  <c r="F69" i="64" s="1"/>
  <c r="H75" i="64" a="1"/>
  <c r="H75" i="64" s="1"/>
  <c r="F46" i="64" a="1"/>
  <c r="F46" i="64" s="1"/>
  <c r="Q47" i="64" s="1"/>
  <c r="E87" i="64" a="1"/>
  <c r="E87" i="64" s="1"/>
  <c r="B73" i="63"/>
  <c r="D82" i="63"/>
  <c r="G45" i="64" a="1"/>
  <c r="G45" i="64" s="1"/>
  <c r="R46" i="64" s="1"/>
  <c r="G62" i="64" a="1"/>
  <c r="G62" i="64" s="1"/>
  <c r="R63" i="64" s="1"/>
  <c r="K18" i="64"/>
  <c r="F34" i="64" l="1" a="1"/>
  <c r="F34" i="64" s="1"/>
  <c r="G39" i="64" a="1"/>
  <c r="G39" i="64" s="1"/>
  <c r="E34" i="64" a="1"/>
  <c r="E34" i="64" s="1"/>
  <c r="H33" i="64" a="1"/>
  <c r="H33" i="64" s="1"/>
  <c r="I36" i="64" a="1"/>
  <c r="I36" i="64" s="1"/>
  <c r="F37" i="64" a="1"/>
  <c r="F37" i="64" s="1"/>
  <c r="J40" i="64" a="1"/>
  <c r="J40" i="64" s="1"/>
  <c r="F39" i="64" a="1"/>
  <c r="F39" i="64" s="1"/>
  <c r="Q39" i="64" s="1"/>
  <c r="E36" i="64" a="1"/>
  <c r="E36" i="64" s="1"/>
  <c r="F35" i="64" a="1"/>
  <c r="F35" i="64" s="1"/>
  <c r="H39" i="64" a="1"/>
  <c r="H39" i="64" s="1"/>
  <c r="G33" i="64" a="1"/>
  <c r="G33" i="64" s="1"/>
  <c r="G38" i="64" a="1"/>
  <c r="G38" i="64" s="1"/>
  <c r="F40" i="64" a="1"/>
  <c r="F40" i="64" s="1"/>
  <c r="I35" i="64" a="1"/>
  <c r="I35" i="64" s="1"/>
  <c r="T35" i="64" s="1"/>
  <c r="H34" i="64" a="1"/>
  <c r="H34" i="64" s="1"/>
  <c r="S34" i="64" s="1"/>
  <c r="G40" i="64" a="1"/>
  <c r="G40" i="64" s="1"/>
  <c r="E35" i="64" a="1"/>
  <c r="E35" i="64" s="1"/>
  <c r="J37" i="64" a="1"/>
  <c r="J37" i="64" s="1"/>
  <c r="J34" i="64" a="1"/>
  <c r="J34" i="64" s="1"/>
  <c r="U34" i="64" s="1"/>
  <c r="Q46" i="64"/>
  <c r="U71" i="64"/>
  <c r="Q49" i="64"/>
  <c r="Q62" i="64"/>
  <c r="S63" i="64"/>
  <c r="Q35" i="64"/>
  <c r="R53" i="64"/>
  <c r="P51" i="64"/>
  <c r="Q51" i="64"/>
  <c r="S48" i="64"/>
  <c r="S47" i="64"/>
  <c r="H18" i="64" a="1"/>
  <c r="H18" i="64" s="1"/>
  <c r="G18" i="64" a="1"/>
  <c r="G18" i="64" s="1"/>
  <c r="F18" i="64" a="1"/>
  <c r="F18" i="64" s="1"/>
  <c r="E18" i="64" a="1"/>
  <c r="E18" i="64" s="1"/>
  <c r="I18" i="64" a="1"/>
  <c r="I18" i="64" s="1"/>
  <c r="G104" i="64" a="1"/>
  <c r="G104" i="64" s="1"/>
  <c r="D85" i="63"/>
  <c r="B76" i="63"/>
  <c r="J92" i="64"/>
  <c r="T51" i="64"/>
  <c r="Q53" i="64"/>
  <c r="J41" i="64" a="1"/>
  <c r="J41" i="64" s="1"/>
  <c r="F41" i="64" a="1"/>
  <c r="F41" i="64" s="1"/>
  <c r="I41" i="64" a="1"/>
  <c r="I41" i="64" s="1"/>
  <c r="E41" i="64" a="1"/>
  <c r="E41" i="64" s="1"/>
  <c r="G41" i="64" a="1"/>
  <c r="G41" i="64" s="1"/>
  <c r="H41" i="64" a="1"/>
  <c r="H41" i="64" s="1"/>
  <c r="G36" i="64" a="1"/>
  <c r="G36" i="64" s="1"/>
  <c r="E39" i="64" a="1"/>
  <c r="E39" i="64" s="1"/>
  <c r="J35" i="64" a="1"/>
  <c r="J35" i="64" s="1"/>
  <c r="I33" i="64" a="1"/>
  <c r="I33" i="64" s="1"/>
  <c r="T34" i="64" s="1"/>
  <c r="E33" i="64" a="1"/>
  <c r="E33" i="64" s="1"/>
  <c r="G34" i="64" a="1"/>
  <c r="G34" i="64" s="1"/>
  <c r="H38" i="64" a="1"/>
  <c r="H38" i="64" s="1"/>
  <c r="I39" i="64" a="1"/>
  <c r="I39" i="64" s="1"/>
  <c r="I37" i="64" a="1"/>
  <c r="I37" i="64" s="1"/>
  <c r="F36" i="64" a="1"/>
  <c r="F36" i="64" s="1"/>
  <c r="H35" i="64" a="1"/>
  <c r="H35" i="64" s="1"/>
  <c r="J39" i="64" a="1"/>
  <c r="J39" i="64" s="1"/>
  <c r="H37" i="64" a="1"/>
  <c r="H37" i="64" s="1"/>
  <c r="G35" i="64" a="1"/>
  <c r="G35" i="64" s="1"/>
  <c r="E37" i="64" a="1"/>
  <c r="E37" i="64" s="1"/>
  <c r="P37" i="64" s="1"/>
  <c r="P53" i="64"/>
  <c r="S77" i="64"/>
  <c r="P62" i="64"/>
  <c r="Q48" i="64"/>
  <c r="G37" i="64" a="1"/>
  <c r="G37" i="64" s="1"/>
  <c r="P47" i="64"/>
  <c r="J73" i="64" a="1"/>
  <c r="J73" i="64" s="1"/>
  <c r="U74" i="64" s="1"/>
  <c r="J88" i="64"/>
  <c r="G69" i="64" a="1"/>
  <c r="G69" i="64" s="1"/>
  <c r="F76" i="64" a="1"/>
  <c r="F76" i="64" s="1"/>
  <c r="H36" i="64" a="1"/>
  <c r="H36" i="64" s="1"/>
  <c r="J62" i="64" a="1"/>
  <c r="J62" i="64" s="1"/>
  <c r="U62" i="64" s="1"/>
  <c r="E57" i="64" a="1"/>
  <c r="E57" i="64" s="1"/>
  <c r="T47" i="64"/>
  <c r="R48" i="64"/>
  <c r="I38" i="64" a="1"/>
  <c r="I38" i="64" s="1"/>
  <c r="E38" i="64" a="1"/>
  <c r="E38" i="64" s="1"/>
  <c r="H60" i="64" a="1"/>
  <c r="H60" i="64" s="1"/>
  <c r="R51" i="64"/>
  <c r="U72" i="64"/>
  <c r="D97" i="63"/>
  <c r="B88" i="63"/>
  <c r="S76" i="64"/>
  <c r="D89" i="63"/>
  <c r="B80" i="63"/>
  <c r="E105" i="64" a="1"/>
  <c r="E105" i="64" s="1"/>
  <c r="H105" i="64" a="1"/>
  <c r="H105" i="64" s="1"/>
  <c r="J105" i="64" a="1"/>
  <c r="J105" i="64" s="1"/>
  <c r="C106" i="64"/>
  <c r="G105" i="64" a="1"/>
  <c r="G105" i="64" s="1"/>
  <c r="G103" i="64" a="1"/>
  <c r="G103" i="64" s="1"/>
  <c r="E100" i="64" a="1"/>
  <c r="E100" i="64" s="1"/>
  <c r="J101" i="64" a="1"/>
  <c r="J101" i="64" s="1"/>
  <c r="H103" i="64" a="1"/>
  <c r="H103" i="64" s="1"/>
  <c r="H101" i="64" a="1"/>
  <c r="H101" i="64" s="1"/>
  <c r="H102" i="64" a="1"/>
  <c r="H102" i="64" s="1"/>
  <c r="J103" i="64" a="1"/>
  <c r="J103" i="64" s="1"/>
  <c r="F101" i="64" a="1"/>
  <c r="F101" i="64" s="1"/>
  <c r="I102" i="64" a="1"/>
  <c r="I102" i="64" s="1"/>
  <c r="J102" i="64" a="1"/>
  <c r="J102" i="64" s="1"/>
  <c r="J84" i="64"/>
  <c r="Q61" i="64"/>
  <c r="I70" i="64" a="1"/>
  <c r="I70" i="64" s="1"/>
  <c r="T71" i="64" s="1"/>
  <c r="J76" i="64" a="1"/>
  <c r="J76" i="64" s="1"/>
  <c r="R62" i="64"/>
  <c r="Q63" i="64"/>
  <c r="D101" i="63"/>
  <c r="B92" i="63"/>
  <c r="J75" i="64" a="1"/>
  <c r="J75" i="64" s="1"/>
  <c r="U76" i="64" s="1"/>
  <c r="S64" i="64"/>
  <c r="I101" i="64" a="1"/>
  <c r="I101" i="64" s="1"/>
  <c r="J38" i="64" a="1"/>
  <c r="J38" i="64" s="1"/>
  <c r="E40" i="64" a="1"/>
  <c r="E40" i="64" s="1"/>
  <c r="J58" i="64" a="1"/>
  <c r="J58" i="64" s="1"/>
  <c r="O8" i="63"/>
  <c r="N1" i="63"/>
  <c r="T58" i="64"/>
  <c r="D91" i="63"/>
  <c r="B82" i="63"/>
  <c r="D95" i="63"/>
  <c r="B86" i="63"/>
  <c r="P49" i="64"/>
  <c r="Q38" i="64"/>
  <c r="D87" i="63"/>
  <c r="B78" i="63"/>
  <c r="I77" i="64" a="1"/>
  <c r="I77" i="64" s="1"/>
  <c r="T77" i="64" s="1"/>
  <c r="E77" i="64" a="1"/>
  <c r="E77" i="64" s="1"/>
  <c r="P77" i="64" s="1"/>
  <c r="H77" i="64" a="1"/>
  <c r="H77" i="64" s="1"/>
  <c r="J77" i="64" a="1"/>
  <c r="J77" i="64" s="1"/>
  <c r="F77" i="64" a="1"/>
  <c r="F77" i="64" s="1"/>
  <c r="G77" i="64" a="1"/>
  <c r="G77" i="64" s="1"/>
  <c r="H69" i="64" a="1"/>
  <c r="H69" i="64" s="1"/>
  <c r="F72" i="64" a="1"/>
  <c r="F72" i="64" s="1"/>
  <c r="Q72" i="64" s="1"/>
  <c r="I73" i="64" a="1"/>
  <c r="I73" i="64" s="1"/>
  <c r="T74" i="64" s="1"/>
  <c r="G70" i="64" a="1"/>
  <c r="G70" i="64" s="1"/>
  <c r="R71" i="64" s="1"/>
  <c r="H74" i="64" a="1"/>
  <c r="H74" i="64" s="1"/>
  <c r="S75" i="64" s="1"/>
  <c r="G74" i="64" a="1"/>
  <c r="G74" i="64" s="1"/>
  <c r="R75" i="64" s="1"/>
  <c r="H72" i="64" a="1"/>
  <c r="H72" i="64" s="1"/>
  <c r="S73" i="64" s="1"/>
  <c r="F70" i="64" a="1"/>
  <c r="F70" i="64" s="1"/>
  <c r="Q71" i="64" s="1"/>
  <c r="F74" i="64" a="1"/>
  <c r="F74" i="64" s="1"/>
  <c r="Q75" i="64" s="1"/>
  <c r="E69" i="64" a="1"/>
  <c r="E69" i="64" s="1"/>
  <c r="P70" i="64" s="1"/>
  <c r="J69" i="64" a="1"/>
  <c r="J69" i="64" s="1"/>
  <c r="U70" i="64" s="1"/>
  <c r="S53" i="64"/>
  <c r="U48" i="64"/>
  <c r="H70" i="64" a="1"/>
  <c r="H70" i="64" s="1"/>
  <c r="S71" i="64" s="1"/>
  <c r="E74" i="64" a="1"/>
  <c r="E74" i="64" s="1"/>
  <c r="G71" i="64" a="1"/>
  <c r="G71" i="64" s="1"/>
  <c r="F33" i="64" a="1"/>
  <c r="F33" i="64" s="1"/>
  <c r="Q34" i="64" s="1"/>
  <c r="H40" i="64" a="1"/>
  <c r="H40" i="64" s="1"/>
  <c r="J65" i="64" a="1"/>
  <c r="J65" i="64" s="1"/>
  <c r="U65" i="64" s="1"/>
  <c r="F65" i="64" a="1"/>
  <c r="F65" i="64" s="1"/>
  <c r="I65" i="64" a="1"/>
  <c r="I65" i="64" s="1"/>
  <c r="T65" i="64" s="1"/>
  <c r="E65" i="64" a="1"/>
  <c r="E65" i="64" s="1"/>
  <c r="P65" i="64" s="1"/>
  <c r="G65" i="64" a="1"/>
  <c r="G65" i="64" s="1"/>
  <c r="R65" i="64" s="1"/>
  <c r="H65" i="64" a="1"/>
  <c r="H65" i="64" s="1"/>
  <c r="S65" i="64" s="1"/>
  <c r="G59" i="64" a="1"/>
  <c r="G59" i="64" s="1"/>
  <c r="R59" i="64" s="1"/>
  <c r="F58" i="64" a="1"/>
  <c r="F58" i="64" s="1"/>
  <c r="I59" i="64" a="1"/>
  <c r="I59" i="64" s="1"/>
  <c r="T60" i="64" s="1"/>
  <c r="I58" i="64" a="1"/>
  <c r="I58" i="64" s="1"/>
  <c r="H58" i="64" a="1"/>
  <c r="H58" i="64" s="1"/>
  <c r="S59" i="64" s="1"/>
  <c r="J57" i="64" a="1"/>
  <c r="J57" i="64" s="1"/>
  <c r="U58" i="64" s="1"/>
  <c r="H61" i="64" a="1"/>
  <c r="H61" i="64" s="1"/>
  <c r="S62" i="64" s="1"/>
  <c r="E58" i="64" a="1"/>
  <c r="E58" i="64" s="1"/>
  <c r="J59" i="64" a="1"/>
  <c r="J59" i="64" s="1"/>
  <c r="F59" i="64" a="1"/>
  <c r="F59" i="64" s="1"/>
  <c r="Q60" i="64" s="1"/>
  <c r="I63" i="64" a="1"/>
  <c r="I63" i="64" s="1"/>
  <c r="T64" i="64" s="1"/>
  <c r="F57" i="64" a="1"/>
  <c r="F57" i="64" s="1"/>
  <c r="H57" i="64" a="1"/>
  <c r="H57" i="64" s="1"/>
  <c r="J60" i="64" a="1"/>
  <c r="J60" i="64" s="1"/>
  <c r="U61" i="64" s="1"/>
  <c r="E63" i="64" a="1"/>
  <c r="E63" i="64" s="1"/>
  <c r="P64" i="64" s="1"/>
  <c r="G60" i="64" a="1"/>
  <c r="G60" i="64" s="1"/>
  <c r="R61" i="64" s="1"/>
  <c r="I61" i="64" a="1"/>
  <c r="I61" i="64" s="1"/>
  <c r="T61" i="64" s="1"/>
  <c r="I62" i="64" a="1"/>
  <c r="I62" i="64" s="1"/>
  <c r="J63" i="64" a="1"/>
  <c r="J63" i="64" s="1"/>
  <c r="U64" i="64" s="1"/>
  <c r="I75" i="64" a="1"/>
  <c r="I75" i="64" s="1"/>
  <c r="T76" i="64" s="1"/>
  <c r="D99" i="63"/>
  <c r="B90" i="63"/>
  <c r="I104" i="64" a="1"/>
  <c r="I104" i="64" s="1"/>
  <c r="T49" i="64"/>
  <c r="S46" i="64"/>
  <c r="I72" i="64" a="1"/>
  <c r="I72" i="64" s="1"/>
  <c r="T72" i="64" s="1"/>
  <c r="G76" i="64" a="1"/>
  <c r="G76" i="64" s="1"/>
  <c r="R76" i="64" s="1"/>
  <c r="F73" i="64" a="1"/>
  <c r="F73" i="64" s="1"/>
  <c r="Q74" i="64" s="1"/>
  <c r="E75" i="64" a="1"/>
  <c r="E75" i="64" s="1"/>
  <c r="P76" i="64" s="1"/>
  <c r="E72" i="64" a="1"/>
  <c r="E72" i="64" s="1"/>
  <c r="P73" i="64" s="1"/>
  <c r="J89" i="64"/>
  <c r="G102" i="64" a="1"/>
  <c r="G102" i="64" s="1"/>
  <c r="G72" i="64" a="1"/>
  <c r="G72" i="64" s="1"/>
  <c r="R73" i="64" s="1"/>
  <c r="J36" i="64" a="1"/>
  <c r="J36" i="64" s="1"/>
  <c r="I40" i="64" a="1"/>
  <c r="I40" i="64" s="1"/>
  <c r="E59" i="64" a="1"/>
  <c r="E59" i="64" s="1"/>
  <c r="P60" i="64" s="1"/>
  <c r="F64" i="64" a="1"/>
  <c r="F64" i="64" s="1"/>
  <c r="D93" i="63"/>
  <c r="B84" i="63"/>
  <c r="E103" i="64" a="1"/>
  <c r="E103" i="64" s="1"/>
  <c r="K16" i="64"/>
  <c r="P35" i="64" l="1"/>
  <c r="R38" i="64"/>
  <c r="Q37" i="64"/>
  <c r="T41" i="64"/>
  <c r="T37" i="64"/>
  <c r="P34" i="64"/>
  <c r="Q40" i="64"/>
  <c r="U40" i="64"/>
  <c r="Q41" i="64"/>
  <c r="R39" i="64"/>
  <c r="U41" i="64"/>
  <c r="U37" i="64"/>
  <c r="R40" i="64"/>
  <c r="S39" i="64"/>
  <c r="R34" i="64"/>
  <c r="S40" i="64"/>
  <c r="T36" i="64"/>
  <c r="R41" i="64"/>
  <c r="P41" i="64"/>
  <c r="S35" i="64"/>
  <c r="R36" i="64"/>
  <c r="U38" i="64"/>
  <c r="U35" i="64"/>
  <c r="P36" i="64"/>
  <c r="U36" i="64"/>
  <c r="P39" i="64"/>
  <c r="T63" i="64"/>
  <c r="Q59" i="64"/>
  <c r="R74" i="64"/>
  <c r="R60" i="64"/>
  <c r="U75" i="64"/>
  <c r="U63" i="64"/>
  <c r="T40" i="64"/>
  <c r="S37" i="64"/>
  <c r="P38" i="64"/>
  <c r="S58" i="64"/>
  <c r="P75" i="64"/>
  <c r="S61" i="64"/>
  <c r="T59" i="64"/>
  <c r="F16" i="64" a="1"/>
  <c r="F16" i="64" s="1"/>
  <c r="I16" i="64" a="1"/>
  <c r="I16" i="64" s="1"/>
  <c r="E16" i="64" a="1"/>
  <c r="E16" i="64" s="1"/>
  <c r="H16" i="64" a="1"/>
  <c r="H16" i="64" s="1"/>
  <c r="G16" i="64" a="1"/>
  <c r="G16" i="64" s="1"/>
  <c r="B87" i="63"/>
  <c r="D96" i="63"/>
  <c r="T70" i="64"/>
  <c r="B89" i="63"/>
  <c r="D98" i="63"/>
  <c r="Q77" i="64"/>
  <c r="S60" i="64"/>
  <c r="S36" i="64"/>
  <c r="Q76" i="64"/>
  <c r="B93" i="63"/>
  <c r="D102" i="63"/>
  <c r="Q58" i="64"/>
  <c r="J106" i="64" a="1"/>
  <c r="J106" i="64" s="1"/>
  <c r="F106" i="64" a="1"/>
  <c r="F106" i="64" s="1"/>
  <c r="I106" i="64" a="1"/>
  <c r="I106" i="64" s="1"/>
  <c r="E106" i="64" a="1"/>
  <c r="E106" i="64" s="1"/>
  <c r="G106" i="64" a="1"/>
  <c r="G106" i="64" s="1"/>
  <c r="H106" i="64" a="1"/>
  <c r="H106" i="64" s="1"/>
  <c r="G98" i="64" a="1"/>
  <c r="G98" i="64" s="1"/>
  <c r="H99" i="64" a="1"/>
  <c r="H99" i="64" s="1"/>
  <c r="F98" i="64" a="1"/>
  <c r="F98" i="64" s="1"/>
  <c r="I99" i="64" a="1"/>
  <c r="I99" i="64" s="1"/>
  <c r="H98" i="64" a="1"/>
  <c r="H98" i="64" s="1"/>
  <c r="E98" i="64" a="1"/>
  <c r="E98" i="64" s="1"/>
  <c r="E99" i="64" a="1"/>
  <c r="E99" i="64" s="1"/>
  <c r="J98" i="64" a="1"/>
  <c r="J98" i="64" s="1"/>
  <c r="J104" i="64" a="1"/>
  <c r="J104" i="64" s="1"/>
  <c r="H104" i="64" a="1"/>
  <c r="H104" i="64" s="1"/>
  <c r="F99" i="64" a="1"/>
  <c r="F99" i="64" s="1"/>
  <c r="I100" i="64" a="1"/>
  <c r="I100" i="64" s="1"/>
  <c r="F102" i="64" a="1"/>
  <c r="F102" i="64" s="1"/>
  <c r="I103" i="64" a="1"/>
  <c r="I103" i="64" s="1"/>
  <c r="E101" i="64" a="1"/>
  <c r="E101" i="64" s="1"/>
  <c r="E104" i="64" a="1"/>
  <c r="E104" i="64" s="1"/>
  <c r="J99" i="64" a="1"/>
  <c r="J99" i="64" s="1"/>
  <c r="J100" i="64" a="1"/>
  <c r="J100" i="64" s="1"/>
  <c r="F100" i="64" a="1"/>
  <c r="F100" i="64" s="1"/>
  <c r="I98" i="64" a="1"/>
  <c r="I98" i="64" s="1"/>
  <c r="F104" i="64" a="1"/>
  <c r="F104" i="64" s="1"/>
  <c r="G101" i="64" a="1"/>
  <c r="G101" i="64" s="1"/>
  <c r="E102" i="64" a="1"/>
  <c r="E102" i="64" s="1"/>
  <c r="R70" i="64"/>
  <c r="P40" i="64"/>
  <c r="Q65" i="64"/>
  <c r="Q64" i="64"/>
  <c r="F103" i="64" a="1"/>
  <c r="F103" i="64" s="1"/>
  <c r="G100" i="64" a="1"/>
  <c r="G100" i="64" s="1"/>
  <c r="F105" i="64" a="1"/>
  <c r="F105" i="64" s="1"/>
  <c r="T75" i="64"/>
  <c r="T39" i="64"/>
  <c r="U73" i="64"/>
  <c r="T38" i="64"/>
  <c r="R37" i="64"/>
  <c r="S72" i="64"/>
  <c r="T62" i="64"/>
  <c r="Q70" i="64"/>
  <c r="S74" i="64"/>
  <c r="R35" i="64"/>
  <c r="B85" i="63"/>
  <c r="D94" i="63"/>
  <c r="P8" i="63"/>
  <c r="O1" i="63"/>
  <c r="B101" i="63"/>
  <c r="D110" i="63"/>
  <c r="R77" i="64"/>
  <c r="U60" i="64"/>
  <c r="S41" i="64"/>
  <c r="U59" i="64"/>
  <c r="B97" i="63"/>
  <c r="D106" i="63"/>
  <c r="T73" i="64"/>
  <c r="B99" i="63"/>
  <c r="D108" i="63"/>
  <c r="P59" i="64"/>
  <c r="Q73" i="64"/>
  <c r="P72" i="64"/>
  <c r="B91" i="63"/>
  <c r="D100" i="63"/>
  <c r="P58" i="64"/>
  <c r="Q36" i="64"/>
  <c r="R72" i="64"/>
  <c r="S70" i="64"/>
  <c r="B95" i="63"/>
  <c r="D104" i="63"/>
  <c r="U39" i="64"/>
  <c r="U77" i="64"/>
  <c r="G99" i="64" a="1"/>
  <c r="G99" i="64" s="1"/>
  <c r="H100" i="64" a="1"/>
  <c r="H100" i="64" s="1"/>
  <c r="I105" i="64" a="1"/>
  <c r="I105" i="64" s="1"/>
  <c r="P74" i="64"/>
  <c r="S38" i="64"/>
  <c r="P63" i="64"/>
  <c r="D105" i="63" l="1"/>
  <c r="B96" i="63"/>
  <c r="D117" i="63"/>
  <c r="B117" i="63" s="1"/>
  <c r="B108" i="63"/>
  <c r="D109" i="63"/>
  <c r="B100" i="63"/>
  <c r="D115" i="63"/>
  <c r="B115" i="63" s="1"/>
  <c r="B106" i="63"/>
  <c r="D119" i="63"/>
  <c r="B119" i="63" s="1"/>
  <c r="B110" i="63"/>
  <c r="P1" i="63"/>
  <c r="Q8" i="63"/>
  <c r="D107" i="63"/>
  <c r="B98" i="63"/>
  <c r="D111" i="63"/>
  <c r="B111" i="63" s="1"/>
  <c r="B102" i="63"/>
  <c r="D113" i="63"/>
  <c r="B113" i="63" s="1"/>
  <c r="B104" i="63"/>
  <c r="D103" i="63"/>
  <c r="B94" i="63"/>
  <c r="B107" i="63" l="1"/>
  <c r="D116" i="63"/>
  <c r="B116" i="63" s="1"/>
  <c r="D118" i="63"/>
  <c r="B118" i="63" s="1"/>
  <c r="B109" i="63"/>
  <c r="R8" i="63"/>
  <c r="Q1" i="63"/>
  <c r="B103" i="63"/>
  <c r="D112" i="63"/>
  <c r="B112" i="63" s="1"/>
  <c r="B105" i="63"/>
  <c r="D114" i="63"/>
  <c r="B114" i="63" s="1"/>
  <c r="K15" i="64"/>
  <c r="I15" i="64" l="1" a="1"/>
  <c r="I15" i="64" s="1"/>
  <c r="E15" i="64" a="1"/>
  <c r="E15" i="64" s="1"/>
  <c r="H15" i="64" a="1"/>
  <c r="H15" i="64" s="1"/>
  <c r="F15" i="64" a="1"/>
  <c r="F15" i="64" s="1"/>
  <c r="G15" i="64" a="1"/>
  <c r="G15" i="64" s="1"/>
  <c r="S8" i="63"/>
  <c r="R1" i="63"/>
  <c r="K12" i="64"/>
  <c r="F12" i="64" l="1" a="1"/>
  <c r="F12" i="64" s="1"/>
  <c r="I12" i="64" a="1"/>
  <c r="I12" i="64" s="1"/>
  <c r="E12" i="64" a="1"/>
  <c r="E12" i="64" s="1"/>
  <c r="H12" i="64" a="1"/>
  <c r="H12" i="64" s="1"/>
  <c r="G12" i="64" a="1"/>
  <c r="G12" i="64" s="1"/>
  <c r="T8" i="63"/>
  <c r="S1" i="63"/>
  <c r="U8" i="63" l="1"/>
  <c r="T1" i="63"/>
  <c r="V8" i="63" l="1"/>
  <c r="U1" i="63"/>
  <c r="K19" i="64"/>
  <c r="I19" i="64" l="1" a="1"/>
  <c r="I19" i="64" s="1"/>
  <c r="E19" i="64" a="1"/>
  <c r="E19" i="64" s="1"/>
  <c r="H19" i="64" a="1"/>
  <c r="H19" i="64" s="1"/>
  <c r="G19" i="64" a="1"/>
  <c r="G19" i="64" s="1"/>
  <c r="F19" i="64" a="1"/>
  <c r="F19" i="64" s="1"/>
  <c r="W8" i="63"/>
  <c r="V1" i="63"/>
  <c r="K8" i="64"/>
  <c r="F8" i="64" l="1" a="1"/>
  <c r="F8" i="64" s="1"/>
  <c r="I8" i="64" a="1"/>
  <c r="I8" i="64" s="1"/>
  <c r="E8" i="64" a="1"/>
  <c r="E8" i="64" s="1"/>
  <c r="H8" i="64" a="1"/>
  <c r="H8" i="64" s="1"/>
  <c r="G8" i="64" a="1"/>
  <c r="G8" i="64" s="1"/>
  <c r="X8" i="63"/>
  <c r="W1" i="63"/>
  <c r="X1" i="63" l="1"/>
  <c r="Y8" i="63"/>
  <c r="Z8" i="63" l="1"/>
  <c r="Y1" i="63"/>
  <c r="K20" i="64"/>
  <c r="F20" i="64" l="1" a="1"/>
  <c r="F20" i="64" s="1"/>
  <c r="I20" i="64" a="1"/>
  <c r="I20" i="64" s="1"/>
  <c r="E20" i="64" a="1"/>
  <c r="E20" i="64" s="1"/>
  <c r="H20" i="64" a="1"/>
  <c r="H20" i="64" s="1"/>
  <c r="G20" i="64" a="1"/>
  <c r="G20" i="64" s="1"/>
  <c r="AA8" i="63"/>
  <c r="Z1" i="63"/>
  <c r="K7" i="64"/>
  <c r="I7" i="64" l="1" a="1"/>
  <c r="I7" i="64" s="1"/>
  <c r="E7" i="64" a="1"/>
  <c r="E7" i="64" s="1"/>
  <c r="H7" i="64" a="1"/>
  <c r="H7" i="64" s="1"/>
  <c r="G7" i="64" a="1"/>
  <c r="G7" i="64" s="1"/>
  <c r="F7" i="64" a="1"/>
  <c r="F7" i="64" s="1"/>
  <c r="AB8" i="63"/>
  <c r="AA1" i="63"/>
  <c r="AC8" i="63" l="1"/>
  <c r="AB1" i="63"/>
  <c r="AD8" i="63" l="1"/>
  <c r="AC1" i="63"/>
  <c r="K22" i="64"/>
  <c r="H22" i="64" l="1" a="1"/>
  <c r="H22" i="64" s="1"/>
  <c r="G22" i="64" a="1"/>
  <c r="G22" i="64" s="1"/>
  <c r="I22" i="64" a="1"/>
  <c r="I22" i="64" s="1"/>
  <c r="F22" i="64" a="1"/>
  <c r="F22" i="64" s="1"/>
  <c r="E22" i="64" a="1"/>
  <c r="E22" i="64" s="1"/>
  <c r="AE8" i="63"/>
  <c r="AD1" i="63"/>
  <c r="K9" i="64"/>
  <c r="G9" i="64" l="1" a="1"/>
  <c r="G9" i="64" s="1"/>
  <c r="F9" i="64" a="1"/>
  <c r="F9" i="64" s="1"/>
  <c r="E9" i="64" a="1"/>
  <c r="E9" i="64" s="1"/>
  <c r="H9" i="64" a="1"/>
  <c r="H9" i="64" s="1"/>
  <c r="I9" i="64" a="1"/>
  <c r="I9" i="64" s="1"/>
  <c r="AF8" i="63"/>
  <c r="AE1" i="63"/>
  <c r="AF1" i="63" l="1"/>
  <c r="AG8" i="63"/>
  <c r="AH8" i="63" l="1"/>
  <c r="AG1" i="63"/>
  <c r="K23" i="64"/>
  <c r="I23" i="64" l="1" a="1"/>
  <c r="I23" i="64" s="1"/>
  <c r="E23" i="64" a="1"/>
  <c r="E23" i="64" s="1"/>
  <c r="H23" i="64" a="1"/>
  <c r="H23" i="64" s="1"/>
  <c r="F23" i="64" a="1"/>
  <c r="F23" i="64" s="1"/>
  <c r="G23" i="64" a="1"/>
  <c r="G23" i="64" s="1"/>
  <c r="AI8" i="63"/>
  <c r="AH1" i="63"/>
  <c r="K10" i="64"/>
  <c r="H10" i="64" l="1" a="1"/>
  <c r="H10" i="64" s="1"/>
  <c r="G10" i="64" a="1"/>
  <c r="G10" i="64" s="1"/>
  <c r="I10" i="64" a="1"/>
  <c r="I10" i="64" s="1"/>
  <c r="F10" i="64" a="1"/>
  <c r="F10" i="64" s="1"/>
  <c r="E10" i="64" a="1"/>
  <c r="E10" i="64" s="1"/>
  <c r="AJ8" i="63"/>
  <c r="AI1" i="63"/>
  <c r="AK8" i="63" l="1"/>
  <c r="AJ1" i="63"/>
  <c r="AL8" i="63" l="1"/>
  <c r="AK1" i="63"/>
  <c r="K24" i="64"/>
  <c r="F24" i="64" l="1" a="1"/>
  <c r="F24" i="64" s="1"/>
  <c r="I24" i="64" a="1"/>
  <c r="I24" i="64" s="1"/>
  <c r="E24" i="64" a="1"/>
  <c r="E24" i="64" s="1"/>
  <c r="G24" i="64" a="1"/>
  <c r="G24" i="64" s="1"/>
  <c r="H24" i="64" a="1"/>
  <c r="H24" i="64" s="1"/>
  <c r="AM8" i="63"/>
  <c r="AL1" i="63"/>
  <c r="K14" i="64"/>
  <c r="H14" i="64" l="1" a="1"/>
  <c r="H14" i="64" s="1"/>
  <c r="G14" i="64" a="1"/>
  <c r="G14" i="64" s="1"/>
  <c r="I14" i="64" a="1"/>
  <c r="I14" i="64" s="1"/>
  <c r="E14" i="64" a="1"/>
  <c r="E14" i="64" s="1"/>
  <c r="F14" i="64" a="1"/>
  <c r="F14" i="64" s="1"/>
  <c r="AN8" i="63"/>
  <c r="AM1" i="63"/>
  <c r="AO8" i="63" l="1"/>
  <c r="AN1" i="63"/>
  <c r="AP8" i="63" l="1"/>
  <c r="AO1" i="63"/>
  <c r="K26" i="64"/>
  <c r="H26" i="64" l="1" a="1"/>
  <c r="H26" i="64" s="1"/>
  <c r="G26" i="64" a="1"/>
  <c r="G26" i="64" s="1"/>
  <c r="F26" i="64" a="1"/>
  <c r="F26" i="64" s="1"/>
  <c r="E26" i="64" a="1"/>
  <c r="E26" i="64" s="1"/>
  <c r="I26" i="64" a="1"/>
  <c r="I26" i="64" s="1"/>
  <c r="AQ8" i="63"/>
  <c r="AP1" i="63"/>
  <c r="K17" i="64"/>
  <c r="G17" i="64" l="1" a="1"/>
  <c r="G17" i="64" s="1"/>
  <c r="F17" i="64" a="1"/>
  <c r="F17" i="64" s="1"/>
  <c r="I17" i="64" a="1"/>
  <c r="I17" i="64" s="1"/>
  <c r="E17" i="64" a="1"/>
  <c r="E17" i="64" s="1"/>
  <c r="H17" i="64" a="1"/>
  <c r="H17" i="64" s="1"/>
  <c r="AR8" i="63"/>
  <c r="AQ1" i="63"/>
  <c r="AS8" i="63" l="1"/>
  <c r="AR1" i="63"/>
  <c r="AT8" i="63" l="1"/>
  <c r="AS1" i="63"/>
  <c r="AU8" i="63" l="1"/>
  <c r="AT1" i="63"/>
  <c r="AV8" i="63" l="1"/>
  <c r="AU1" i="63"/>
  <c r="AW8" i="63" l="1"/>
  <c r="AV1" i="63"/>
  <c r="AX8" i="63" l="1"/>
  <c r="AW1" i="63"/>
  <c r="AY8" i="63" l="1"/>
  <c r="AX1" i="63"/>
  <c r="AZ8" i="63" l="1"/>
  <c r="AY1" i="63"/>
  <c r="BA8" i="63" l="1"/>
  <c r="AZ1" i="63"/>
  <c r="BB8" i="63" l="1"/>
  <c r="BA1" i="63"/>
  <c r="BC8" i="63" l="1"/>
  <c r="BB1" i="63"/>
  <c r="BD8" i="63" l="1"/>
  <c r="BC1" i="63"/>
  <c r="BE8" i="63" l="1"/>
  <c r="BD1" i="63"/>
  <c r="BF8" i="63" l="1"/>
  <c r="BE1" i="63"/>
  <c r="BG8" i="63" l="1"/>
  <c r="BF1" i="63"/>
  <c r="BH8" i="63" l="1"/>
  <c r="BG1" i="63"/>
  <c r="BI8" i="63" l="1"/>
  <c r="BH1" i="63"/>
  <c r="BJ8" i="63" l="1"/>
  <c r="BI1" i="63"/>
  <c r="BK8" i="63" l="1"/>
  <c r="BJ1" i="63"/>
  <c r="BL8" i="63" l="1"/>
  <c r="BK1" i="63"/>
  <c r="BL1" i="63" l="1"/>
  <c r="BM8" i="63"/>
  <c r="BN8" i="63" l="1"/>
  <c r="BM1" i="63"/>
  <c r="BO8" i="63" l="1"/>
  <c r="BN1" i="63"/>
  <c r="BP8" i="63" l="1"/>
  <c r="BO1" i="63"/>
  <c r="BQ8" i="63" l="1"/>
  <c r="BP1" i="63"/>
  <c r="BR8" i="63" l="1"/>
  <c r="BQ1" i="63"/>
  <c r="BS8" i="63" l="1"/>
  <c r="BR1" i="63"/>
  <c r="BT8" i="63" l="1"/>
  <c r="BS1" i="63"/>
  <c r="BT1" i="63" l="1"/>
  <c r="BU8" i="63"/>
  <c r="BV8" i="63" l="1"/>
  <c r="BU1" i="63"/>
  <c r="BW8" i="63" l="1"/>
  <c r="BV1" i="63"/>
  <c r="BX8" i="63" l="1"/>
  <c r="BW1" i="63"/>
  <c r="BY8" i="63" l="1"/>
  <c r="BX1" i="63"/>
  <c r="BZ8" i="63" l="1"/>
  <c r="BY1" i="63"/>
  <c r="CA8" i="63" l="1"/>
  <c r="BZ1" i="63"/>
  <c r="CB8" i="63" l="1"/>
  <c r="CA1" i="63"/>
  <c r="CB1" i="63" l="1"/>
  <c r="CC8" i="63"/>
  <c r="CD8" i="63" l="1"/>
  <c r="CC1" i="63"/>
  <c r="CE8" i="63" l="1"/>
  <c r="CD1" i="63"/>
  <c r="CF8" i="63" l="1"/>
  <c r="CE1" i="63"/>
  <c r="CG8" i="63" l="1"/>
  <c r="CF1" i="63"/>
  <c r="CH8" i="63" l="1"/>
  <c r="CG1" i="63"/>
  <c r="CI8" i="63" l="1"/>
  <c r="CH1" i="63"/>
  <c r="CJ8" i="63" l="1"/>
  <c r="CI1" i="63"/>
  <c r="CJ1" i="63" l="1"/>
  <c r="CK8" i="63"/>
  <c r="CL8" i="63" l="1"/>
  <c r="CK1" i="63"/>
  <c r="CM8" i="63" l="1"/>
  <c r="CL1" i="63"/>
  <c r="CN8" i="63" l="1"/>
  <c r="CM1" i="63"/>
  <c r="CO8" i="63" l="1"/>
  <c r="CN1" i="63"/>
  <c r="CP8" i="63" l="1"/>
  <c r="CO1" i="63"/>
  <c r="CQ8" i="63" l="1"/>
  <c r="CP1" i="63"/>
  <c r="CR8" i="63" l="1"/>
  <c r="CQ1" i="63"/>
  <c r="CR1" i="63" l="1"/>
  <c r="CS8" i="63"/>
  <c r="CT8" i="63" l="1"/>
  <c r="CS1" i="63"/>
  <c r="CU8" i="63" l="1"/>
  <c r="CT1" i="63"/>
  <c r="CV8" i="63" l="1"/>
  <c r="CU1" i="63"/>
  <c r="CW8" i="63" l="1"/>
  <c r="CV1" i="63"/>
  <c r="CX8" i="63" l="1"/>
  <c r="CW1" i="63"/>
  <c r="CY8" i="63" l="1"/>
  <c r="CX1" i="63"/>
  <c r="CZ8" i="63" l="1"/>
  <c r="CY1" i="63"/>
  <c r="DA8" i="63" l="1"/>
  <c r="CZ1" i="63"/>
  <c r="DB8" i="63" l="1"/>
  <c r="DA1" i="63"/>
  <c r="DC8" i="63" l="1"/>
  <c r="DB1" i="63"/>
  <c r="DD8" i="63" l="1"/>
  <c r="DC1" i="63"/>
  <c r="DE8" i="63" l="1"/>
  <c r="DD1" i="63"/>
  <c r="DF8" i="63" l="1"/>
  <c r="DE1" i="63"/>
  <c r="DG8" i="63" l="1"/>
  <c r="DF1" i="63"/>
  <c r="DH8" i="63" l="1"/>
  <c r="DG1" i="63"/>
  <c r="DI8" i="63" l="1"/>
  <c r="DH1" i="63"/>
  <c r="DJ8" i="63" l="1"/>
  <c r="DI1" i="63"/>
  <c r="DK8" i="63" l="1"/>
  <c r="DJ1" i="63"/>
  <c r="DL8" i="63" l="1"/>
  <c r="DK1" i="63"/>
  <c r="DM8" i="63" l="1"/>
  <c r="DL1" i="63"/>
  <c r="DN8" i="63" l="1"/>
  <c r="DM1" i="63"/>
  <c r="DO8" i="63" l="1"/>
  <c r="DN1" i="63"/>
  <c r="DP8" i="63" l="1"/>
  <c r="DO1" i="63"/>
  <c r="DQ8" i="63" l="1"/>
  <c r="DP1" i="63"/>
  <c r="DR8" i="63" l="1"/>
  <c r="DQ1" i="63"/>
  <c r="DS8" i="63" l="1"/>
  <c r="DR1" i="63"/>
  <c r="DT8" i="63" l="1"/>
  <c r="DS1" i="63"/>
  <c r="DU8" i="63" l="1"/>
  <c r="DT1" i="63"/>
  <c r="DV8" i="63" l="1"/>
  <c r="DU1" i="63"/>
  <c r="DW8" i="63" l="1"/>
  <c r="DV1" i="63"/>
  <c r="DX8" i="63" l="1"/>
  <c r="DW1" i="63"/>
  <c r="DX1" i="63" l="1"/>
  <c r="DY8" i="63"/>
  <c r="DZ8" i="63" l="1"/>
  <c r="DY1" i="63"/>
  <c r="EA8" i="63" l="1"/>
  <c r="DZ1" i="63"/>
  <c r="EB8" i="63" l="1"/>
  <c r="EA1" i="63"/>
  <c r="EC8" i="63" l="1"/>
  <c r="EB1" i="63"/>
  <c r="ED8" i="63" l="1"/>
  <c r="EC1" i="63"/>
  <c r="EE8" i="63" l="1"/>
  <c r="ED1" i="63"/>
  <c r="EF8" i="63" l="1"/>
  <c r="EE1" i="63"/>
  <c r="EF1" i="63" l="1"/>
  <c r="EG8" i="63"/>
  <c r="EH8" i="63" l="1"/>
  <c r="EG1" i="63"/>
  <c r="EI8" i="63" l="1"/>
  <c r="EH1" i="63"/>
  <c r="EJ8" i="63" l="1"/>
  <c r="EI1" i="63"/>
  <c r="EK8" i="63" l="1"/>
  <c r="EJ1" i="63"/>
  <c r="EL8" i="63" l="1"/>
  <c r="EK1" i="63"/>
  <c r="EM8" i="63" l="1"/>
  <c r="EL1" i="63"/>
  <c r="EN8" i="63" l="1"/>
  <c r="EM1" i="63"/>
  <c r="EN1" i="63" l="1"/>
  <c r="EO8" i="63"/>
  <c r="EP8" i="63" l="1"/>
  <c r="EO1" i="63"/>
  <c r="EQ8" i="63" l="1"/>
  <c r="EP1" i="63"/>
  <c r="ER8" i="63" l="1"/>
  <c r="EQ1" i="63"/>
  <c r="ES8" i="63" l="1"/>
  <c r="ER1" i="63"/>
  <c r="ET8" i="63" l="1"/>
  <c r="ES1" i="63"/>
  <c r="EU8" i="63" l="1"/>
  <c r="ET1" i="63"/>
  <c r="EV8" i="63" l="1"/>
  <c r="EU1" i="63"/>
  <c r="EV1" i="63" l="1"/>
  <c r="EW8" i="63"/>
  <c r="EX8" i="63" l="1"/>
  <c r="EW1" i="63"/>
  <c r="EY8" i="63" l="1"/>
  <c r="EX1" i="63"/>
  <c r="EZ8" i="63" l="1"/>
  <c r="EY1" i="63"/>
  <c r="FA8" i="63" l="1"/>
  <c r="EZ1" i="63"/>
  <c r="FB8" i="63" l="1"/>
  <c r="FA1" i="63"/>
  <c r="FC8" i="63" l="1"/>
  <c r="FB1" i="63"/>
  <c r="FD8" i="63" l="1"/>
  <c r="FD1" i="63" s="1"/>
  <c r="FC1" i="63"/>
  <c r="A1" i="62" l="1" a="1"/>
  <c r="A1" i="62" s="1"/>
  <c r="FD3" i="61"/>
  <c r="FD5" i="61" s="1"/>
  <c r="FD11" i="61" s="1"/>
  <c r="FC3" i="61"/>
  <c r="FB3" i="61"/>
  <c r="FA3" i="61"/>
  <c r="EZ3" i="61"/>
  <c r="EY3" i="61"/>
  <c r="EY5" i="61" s="1"/>
  <c r="EY11" i="61" s="1"/>
  <c r="EX3" i="61"/>
  <c r="EW3" i="61"/>
  <c r="EW5" i="61" s="1"/>
  <c r="EW11" i="61" s="1"/>
  <c r="EV3" i="61"/>
  <c r="EV5" i="61" s="1"/>
  <c r="EV11" i="61" s="1"/>
  <c r="EU3" i="61"/>
  <c r="ET3" i="61"/>
  <c r="ES3" i="61"/>
  <c r="ER3" i="61"/>
  <c r="EQ3" i="61"/>
  <c r="EP3" i="61"/>
  <c r="EO3" i="61"/>
  <c r="EO5" i="61" s="1"/>
  <c r="EO11" i="61" s="1"/>
  <c r="EN3" i="61"/>
  <c r="EN5" i="61" s="1"/>
  <c r="EN11" i="61" s="1"/>
  <c r="EM3" i="61"/>
  <c r="EL3" i="61"/>
  <c r="EK3" i="61"/>
  <c r="EJ3" i="61"/>
  <c r="EI3" i="61"/>
  <c r="EH3" i="61"/>
  <c r="EG3" i="61"/>
  <c r="EF3" i="61"/>
  <c r="EF5" i="61" s="1"/>
  <c r="EF11" i="61" s="1"/>
  <c r="EE3" i="61"/>
  <c r="ED3" i="61"/>
  <c r="EC3" i="61"/>
  <c r="EB3" i="61"/>
  <c r="EA3" i="61"/>
  <c r="EA5" i="61" s="1"/>
  <c r="EA11" i="61" s="1"/>
  <c r="DZ3" i="61"/>
  <c r="DY3" i="61"/>
  <c r="AR3" i="61"/>
  <c r="AQ3" i="61"/>
  <c r="AP3" i="61"/>
  <c r="AO3" i="61"/>
  <c r="AN3" i="61"/>
  <c r="AM3" i="61"/>
  <c r="AL3" i="61"/>
  <c r="AK3" i="61"/>
  <c r="AJ3" i="61"/>
  <c r="AI3" i="61"/>
  <c r="AH3" i="61"/>
  <c r="AG3" i="61"/>
  <c r="AF3" i="61"/>
  <c r="AE3" i="61"/>
  <c r="AD3" i="61"/>
  <c r="AC3" i="61"/>
  <c r="AB3" i="61"/>
  <c r="AA3" i="61"/>
  <c r="Z3" i="61"/>
  <c r="Y3" i="61"/>
  <c r="X3" i="61"/>
  <c r="W3" i="61"/>
  <c r="V3" i="61"/>
  <c r="U3" i="61"/>
  <c r="T3" i="61"/>
  <c r="S3" i="61"/>
  <c r="R3" i="61"/>
  <c r="Q3" i="61"/>
  <c r="P3" i="61"/>
  <c r="O3" i="61"/>
  <c r="N3" i="61"/>
  <c r="M3" i="61"/>
  <c r="C100" i="62"/>
  <c r="C99" i="62"/>
  <c r="C85" i="62"/>
  <c r="C86" i="62" s="1"/>
  <c r="I83" i="62"/>
  <c r="H83" i="62" s="1"/>
  <c r="C71" i="62"/>
  <c r="C72" i="62" s="1"/>
  <c r="C70" i="62"/>
  <c r="U68" i="62"/>
  <c r="T68" i="62"/>
  <c r="S68" i="62"/>
  <c r="R68" i="62"/>
  <c r="Q68" i="62"/>
  <c r="P68" i="62"/>
  <c r="C60" i="62"/>
  <c r="C59" i="62"/>
  <c r="C58" i="62"/>
  <c r="U56" i="62"/>
  <c r="T56" i="62"/>
  <c r="S56" i="62"/>
  <c r="R56" i="62"/>
  <c r="Q56" i="62"/>
  <c r="P56" i="62"/>
  <c r="C48" i="62"/>
  <c r="C46" i="62"/>
  <c r="C47" i="62" s="1"/>
  <c r="U44" i="62"/>
  <c r="T44" i="62"/>
  <c r="S44" i="62"/>
  <c r="R44" i="62"/>
  <c r="Q44" i="62"/>
  <c r="P44" i="62"/>
  <c r="C34" i="62"/>
  <c r="C35" i="62" s="1"/>
  <c r="U32" i="62"/>
  <c r="T32" i="62"/>
  <c r="S32" i="62"/>
  <c r="R32" i="62"/>
  <c r="Q32" i="62"/>
  <c r="P32" i="62"/>
  <c r="B2" i="62"/>
  <c r="D37" i="61"/>
  <c r="D35" i="61"/>
  <c r="D33" i="61"/>
  <c r="D31" i="61"/>
  <c r="D29" i="61"/>
  <c r="C29" i="61"/>
  <c r="C38" i="61" s="1"/>
  <c r="C47" i="61" s="1"/>
  <c r="C56" i="61" s="1"/>
  <c r="C65" i="61" s="1"/>
  <c r="D28" i="61"/>
  <c r="C28" i="61"/>
  <c r="C37" i="61" s="1"/>
  <c r="C46" i="61" s="1"/>
  <c r="C55" i="61" s="1"/>
  <c r="C64" i="61" s="1"/>
  <c r="C73" i="61" s="1"/>
  <c r="C82" i="61" s="1"/>
  <c r="C91" i="61" s="1"/>
  <c r="C100" i="61" s="1"/>
  <c r="C109" i="61" s="1"/>
  <c r="C118" i="61" s="1"/>
  <c r="B28" i="61"/>
  <c r="D27" i="61"/>
  <c r="C27" i="61"/>
  <c r="C36" i="61" s="1"/>
  <c r="C45" i="61" s="1"/>
  <c r="C54" i="61" s="1"/>
  <c r="C63" i="61" s="1"/>
  <c r="C72" i="61" s="1"/>
  <c r="C81" i="61" s="1"/>
  <c r="C90" i="61" s="1"/>
  <c r="C99" i="61" s="1"/>
  <c r="C108" i="61" s="1"/>
  <c r="C117" i="61" s="1"/>
  <c r="D26" i="61"/>
  <c r="C26" i="61"/>
  <c r="C35" i="61" s="1"/>
  <c r="C44" i="61" s="1"/>
  <c r="C53" i="61" s="1"/>
  <c r="C62" i="61" s="1"/>
  <c r="C71" i="61" s="1"/>
  <c r="C80" i="61" s="1"/>
  <c r="C89" i="61" s="1"/>
  <c r="C98" i="61" s="1"/>
  <c r="C107" i="61" s="1"/>
  <c r="C116" i="61" s="1"/>
  <c r="B26" i="61"/>
  <c r="D25" i="61"/>
  <c r="C25" i="61"/>
  <c r="C34" i="61" s="1"/>
  <c r="C43" i="61" s="1"/>
  <c r="C52" i="61" s="1"/>
  <c r="C61" i="61" s="1"/>
  <c r="C70" i="61" s="1"/>
  <c r="C79" i="61" s="1"/>
  <c r="C88" i="61" s="1"/>
  <c r="C97" i="61" s="1"/>
  <c r="C106" i="61" s="1"/>
  <c r="C115" i="61" s="1"/>
  <c r="D24" i="61"/>
  <c r="C24" i="61"/>
  <c r="C33" i="61" s="1"/>
  <c r="C42" i="61" s="1"/>
  <c r="C51" i="61" s="1"/>
  <c r="C60" i="61" s="1"/>
  <c r="C69" i="61" s="1"/>
  <c r="C78" i="61" s="1"/>
  <c r="C87" i="61" s="1"/>
  <c r="C96" i="61" s="1"/>
  <c r="C105" i="61" s="1"/>
  <c r="C114" i="61" s="1"/>
  <c r="B24" i="61"/>
  <c r="D23" i="61"/>
  <c r="C23" i="61"/>
  <c r="C32" i="61" s="1"/>
  <c r="C41" i="61" s="1"/>
  <c r="C50" i="61" s="1"/>
  <c r="C59" i="61" s="1"/>
  <c r="C68" i="61" s="1"/>
  <c r="C77" i="61" s="1"/>
  <c r="C86" i="61" s="1"/>
  <c r="C95" i="61" s="1"/>
  <c r="C104" i="61" s="1"/>
  <c r="C113" i="61" s="1"/>
  <c r="D22" i="61"/>
  <c r="C22" i="61"/>
  <c r="C31" i="61" s="1"/>
  <c r="C40" i="61" s="1"/>
  <c r="C49" i="61" s="1"/>
  <c r="C58" i="61" s="1"/>
  <c r="C67" i="61" s="1"/>
  <c r="C76" i="61" s="1"/>
  <c r="C85" i="61" s="1"/>
  <c r="C94" i="61" s="1"/>
  <c r="C103" i="61" s="1"/>
  <c r="C112" i="61" s="1"/>
  <c r="B22" i="61"/>
  <c r="D21" i="61"/>
  <c r="C21" i="61"/>
  <c r="C30" i="61" s="1"/>
  <c r="C39" i="61" s="1"/>
  <c r="C48" i="61" s="1"/>
  <c r="C57" i="61" s="1"/>
  <c r="C66" i="61" s="1"/>
  <c r="C75" i="61" s="1"/>
  <c r="C84" i="61" s="1"/>
  <c r="C93" i="61" s="1"/>
  <c r="C102" i="61" s="1"/>
  <c r="C111" i="61" s="1"/>
  <c r="B20" i="61"/>
  <c r="B19" i="61"/>
  <c r="B18" i="61"/>
  <c r="B17" i="61"/>
  <c r="B16" i="61"/>
  <c r="B15" i="61"/>
  <c r="A15" i="61"/>
  <c r="A16" i="61" s="1"/>
  <c r="A17" i="61" s="1"/>
  <c r="A18" i="61" s="1"/>
  <c r="A19" i="61" s="1"/>
  <c r="A20" i="61" s="1"/>
  <c r="A21" i="61" s="1"/>
  <c r="A22" i="61" s="1"/>
  <c r="A23" i="61" s="1"/>
  <c r="A24" i="61" s="1"/>
  <c r="A25" i="61" s="1"/>
  <c r="A26" i="61" s="1"/>
  <c r="A27" i="61" s="1"/>
  <c r="A28" i="61" s="1"/>
  <c r="A29" i="61" s="1"/>
  <c r="A30" i="61" s="1"/>
  <c r="A31" i="61" s="1"/>
  <c r="A32" i="61" s="1"/>
  <c r="A33" i="61" s="1"/>
  <c r="A34" i="61" s="1"/>
  <c r="A35" i="61" s="1"/>
  <c r="A36" i="61" s="1"/>
  <c r="A37" i="61" s="1"/>
  <c r="A38" i="61" s="1"/>
  <c r="A39" i="61" s="1"/>
  <c r="A40" i="61" s="1"/>
  <c r="A41" i="61" s="1"/>
  <c r="A42" i="61" s="1"/>
  <c r="A43" i="61" s="1"/>
  <c r="A44" i="61" s="1"/>
  <c r="A45" i="61" s="1"/>
  <c r="A46" i="61" s="1"/>
  <c r="A47" i="61" s="1"/>
  <c r="A48" i="61" s="1"/>
  <c r="A49" i="61" s="1"/>
  <c r="A50" i="61" s="1"/>
  <c r="A51" i="61" s="1"/>
  <c r="A52" i="61" s="1"/>
  <c r="A53" i="61" s="1"/>
  <c r="A54" i="61" s="1"/>
  <c r="A55" i="61" s="1"/>
  <c r="A56" i="61" s="1"/>
  <c r="A57" i="61" s="1"/>
  <c r="A58" i="61" s="1"/>
  <c r="A59" i="61" s="1"/>
  <c r="A60" i="61" s="1"/>
  <c r="A61" i="61" s="1"/>
  <c r="A62" i="61" s="1"/>
  <c r="A63" i="61" s="1"/>
  <c r="A64" i="61" s="1"/>
  <c r="A65" i="61" s="1"/>
  <c r="A66" i="61" s="1"/>
  <c r="A67" i="61" s="1"/>
  <c r="A68" i="61" s="1"/>
  <c r="A69" i="61" s="1"/>
  <c r="A70" i="61" s="1"/>
  <c r="A71" i="61" s="1"/>
  <c r="A72" i="61" s="1"/>
  <c r="A73" i="61" s="1"/>
  <c r="A74" i="61" s="1"/>
  <c r="A75" i="61" s="1"/>
  <c r="A76" i="61" s="1"/>
  <c r="A77" i="61" s="1"/>
  <c r="A78" i="61" s="1"/>
  <c r="A79" i="61" s="1"/>
  <c r="A80" i="61" s="1"/>
  <c r="A81" i="61" s="1"/>
  <c r="A82" i="61" s="1"/>
  <c r="A83" i="61" s="1"/>
  <c r="A84" i="61" s="1"/>
  <c r="A85" i="61" s="1"/>
  <c r="A86" i="61" s="1"/>
  <c r="A87" i="61" s="1"/>
  <c r="A88" i="61" s="1"/>
  <c r="A89" i="61" s="1"/>
  <c r="A90" i="61" s="1"/>
  <c r="A91" i="61" s="1"/>
  <c r="A92" i="61" s="1"/>
  <c r="A93" i="61" s="1"/>
  <c r="A94" i="61" s="1"/>
  <c r="A95" i="61" s="1"/>
  <c r="A96" i="61" s="1"/>
  <c r="A97" i="61" s="1"/>
  <c r="A98" i="61" s="1"/>
  <c r="A99" i="61" s="1"/>
  <c r="A100" i="61" s="1"/>
  <c r="A101" i="61" s="1"/>
  <c r="A102" i="61" s="1"/>
  <c r="A103" i="61" s="1"/>
  <c r="A104" i="61" s="1"/>
  <c r="A105" i="61" s="1"/>
  <c r="A106" i="61" s="1"/>
  <c r="A107" i="61" s="1"/>
  <c r="A108" i="61" s="1"/>
  <c r="A109" i="61" s="1"/>
  <c r="A110" i="61" s="1"/>
  <c r="A111" i="61" s="1"/>
  <c r="A112" i="61" s="1"/>
  <c r="A113" i="61" s="1"/>
  <c r="A114" i="61" s="1"/>
  <c r="A115" i="61" s="1"/>
  <c r="A116" i="61" s="1"/>
  <c r="A117" i="61" s="1"/>
  <c r="A118" i="61" s="1"/>
  <c r="A119" i="61" s="1"/>
  <c r="B14" i="61"/>
  <c r="A14" i="61"/>
  <c r="B13" i="61"/>
  <c r="A13" i="61"/>
  <c r="B12" i="61"/>
  <c r="DU11" i="61"/>
  <c r="BJ11" i="61"/>
  <c r="D11" i="61"/>
  <c r="C11" i="61"/>
  <c r="B11" i="61"/>
  <c r="DU10" i="61"/>
  <c r="CG10" i="61"/>
  <c r="AS10" i="61"/>
  <c r="E10" i="61"/>
  <c r="FD9" i="61"/>
  <c r="FC9" i="61"/>
  <c r="FB9" i="61"/>
  <c r="FA9" i="61"/>
  <c r="EZ9" i="61"/>
  <c r="EY9" i="61"/>
  <c r="EX9" i="61"/>
  <c r="EW9" i="61"/>
  <c r="EV9" i="61"/>
  <c r="EU9" i="61"/>
  <c r="ET9" i="61"/>
  <c r="ES9" i="61"/>
  <c r="ER9" i="61"/>
  <c r="EQ9" i="61"/>
  <c r="EP9" i="61"/>
  <c r="EO9" i="61"/>
  <c r="EN9" i="61"/>
  <c r="EM9" i="61"/>
  <c r="EL9" i="61"/>
  <c r="EK9" i="61"/>
  <c r="EJ9" i="61"/>
  <c r="EI9" i="61"/>
  <c r="EH9" i="61"/>
  <c r="EG9" i="61"/>
  <c r="EF9" i="61"/>
  <c r="EE9" i="61"/>
  <c r="ED9" i="61"/>
  <c r="EC9" i="61"/>
  <c r="EB9" i="61"/>
  <c r="EA9" i="61"/>
  <c r="DZ9" i="61"/>
  <c r="DY9" i="61"/>
  <c r="DX9" i="61"/>
  <c r="DW9" i="61"/>
  <c r="DV9" i="61"/>
  <c r="C9" i="61"/>
  <c r="D9" i="61" s="1"/>
  <c r="E9" i="61" s="1"/>
  <c r="F9" i="61" s="1"/>
  <c r="G9" i="61" s="1"/>
  <c r="H9" i="61" s="1"/>
  <c r="I9" i="61" s="1"/>
  <c r="J9" i="61" s="1"/>
  <c r="K9" i="61" s="1"/>
  <c r="L9" i="61" s="1"/>
  <c r="M9" i="61" s="1"/>
  <c r="N9" i="61" s="1"/>
  <c r="O9" i="61" s="1"/>
  <c r="P9" i="61" s="1"/>
  <c r="Q9" i="61" s="1"/>
  <c r="R9" i="61" s="1"/>
  <c r="S9" i="61" s="1"/>
  <c r="T9" i="61" s="1"/>
  <c r="U9" i="61" s="1"/>
  <c r="V9" i="61" s="1"/>
  <c r="W9" i="61" s="1"/>
  <c r="X9" i="61" s="1"/>
  <c r="Y9" i="61" s="1"/>
  <c r="Z9" i="61" s="1"/>
  <c r="AA9" i="61" s="1"/>
  <c r="AB9" i="61" s="1"/>
  <c r="AC9" i="61" s="1"/>
  <c r="AD9" i="61" s="1"/>
  <c r="AE9" i="61" s="1"/>
  <c r="AF9" i="61" s="1"/>
  <c r="AG9" i="61" s="1"/>
  <c r="AH9" i="61" s="1"/>
  <c r="AI9" i="61" s="1"/>
  <c r="AJ9" i="61" s="1"/>
  <c r="AK9" i="61" s="1"/>
  <c r="AL9" i="61" s="1"/>
  <c r="AM9" i="61" s="1"/>
  <c r="AN9" i="61" s="1"/>
  <c r="AO9" i="61" s="1"/>
  <c r="AP9" i="61" s="1"/>
  <c r="AQ9" i="61" s="1"/>
  <c r="AR9" i="61" s="1"/>
  <c r="AS9" i="61" s="1"/>
  <c r="AT9" i="61" s="1"/>
  <c r="AU9" i="61" s="1"/>
  <c r="AV9" i="61" s="1"/>
  <c r="AW9" i="61" s="1"/>
  <c r="AX9" i="61" s="1"/>
  <c r="AY9" i="61" s="1"/>
  <c r="AZ9" i="61" s="1"/>
  <c r="BA9" i="61" s="1"/>
  <c r="BB9" i="61" s="1"/>
  <c r="BC9" i="61" s="1"/>
  <c r="BD9" i="61" s="1"/>
  <c r="BE9" i="61" s="1"/>
  <c r="BF9" i="61" s="1"/>
  <c r="BG9" i="61" s="1"/>
  <c r="BH9" i="61" s="1"/>
  <c r="BI9" i="61" s="1"/>
  <c r="BJ9" i="61" s="1"/>
  <c r="BK9" i="61" s="1"/>
  <c r="BL9" i="61" s="1"/>
  <c r="BM9" i="61" s="1"/>
  <c r="BN9" i="61" s="1"/>
  <c r="BO9" i="61" s="1"/>
  <c r="BP9" i="61" s="1"/>
  <c r="BQ9" i="61" s="1"/>
  <c r="BR9" i="61" s="1"/>
  <c r="BS9" i="61" s="1"/>
  <c r="BT9" i="61" s="1"/>
  <c r="BU9" i="61" s="1"/>
  <c r="BV9" i="61" s="1"/>
  <c r="BW9" i="61" s="1"/>
  <c r="BX9" i="61" s="1"/>
  <c r="BY9" i="61" s="1"/>
  <c r="BZ9" i="61" s="1"/>
  <c r="CA9" i="61" s="1"/>
  <c r="CB9" i="61" s="1"/>
  <c r="CC9" i="61" s="1"/>
  <c r="CD9" i="61" s="1"/>
  <c r="CE9" i="61" s="1"/>
  <c r="CF9" i="61" s="1"/>
  <c r="CG9" i="61" s="1"/>
  <c r="CH9" i="61" s="1"/>
  <c r="CI9" i="61" s="1"/>
  <c r="CJ9" i="61" s="1"/>
  <c r="CK9" i="61" s="1"/>
  <c r="CL9" i="61" s="1"/>
  <c r="CM9" i="61" s="1"/>
  <c r="CN9" i="61" s="1"/>
  <c r="CO9" i="61" s="1"/>
  <c r="CP9" i="61" s="1"/>
  <c r="CQ9" i="61" s="1"/>
  <c r="CR9" i="61" s="1"/>
  <c r="CS9" i="61" s="1"/>
  <c r="CT9" i="61" s="1"/>
  <c r="CU9" i="61" s="1"/>
  <c r="CV9" i="61" s="1"/>
  <c r="CW9" i="61" s="1"/>
  <c r="CX9" i="61" s="1"/>
  <c r="CY9" i="61" s="1"/>
  <c r="CZ9" i="61" s="1"/>
  <c r="DA9" i="61" s="1"/>
  <c r="DB9" i="61" s="1"/>
  <c r="DC9" i="61" s="1"/>
  <c r="DD9" i="61" s="1"/>
  <c r="DE9" i="61" s="1"/>
  <c r="DF9" i="61" s="1"/>
  <c r="DG9" i="61" s="1"/>
  <c r="DH9" i="61" s="1"/>
  <c r="DI9" i="61" s="1"/>
  <c r="DJ9" i="61" s="1"/>
  <c r="DK9" i="61" s="1"/>
  <c r="DL9" i="61" s="1"/>
  <c r="DM9" i="61" s="1"/>
  <c r="DN9" i="61" s="1"/>
  <c r="DO9" i="61" s="1"/>
  <c r="DP9" i="61" s="1"/>
  <c r="DQ9" i="61" s="1"/>
  <c r="DR9" i="61" s="1"/>
  <c r="DS9" i="61" s="1"/>
  <c r="DT9" i="61" s="1"/>
  <c r="DU9" i="61" s="1"/>
  <c r="G8" i="61"/>
  <c r="G1" i="61" s="1"/>
  <c r="F8" i="61"/>
  <c r="FD7" i="61"/>
  <c r="FC7" i="61"/>
  <c r="FB7" i="61"/>
  <c r="FA7" i="61"/>
  <c r="EZ7" i="61"/>
  <c r="EY7" i="61"/>
  <c r="EX7" i="61"/>
  <c r="EW7" i="61"/>
  <c r="EV7" i="61"/>
  <c r="EU7" i="61"/>
  <c r="ET7" i="61"/>
  <c r="ES7" i="61"/>
  <c r="ER7" i="61"/>
  <c r="EQ7" i="61"/>
  <c r="EP7" i="61"/>
  <c r="EO7" i="61"/>
  <c r="EN7" i="61"/>
  <c r="EM7" i="61"/>
  <c r="EL7" i="61"/>
  <c r="EK7" i="61"/>
  <c r="EJ7" i="61"/>
  <c r="EI7" i="61"/>
  <c r="EH7" i="61"/>
  <c r="EG7" i="61"/>
  <c r="EF7" i="61"/>
  <c r="EE7" i="61"/>
  <c r="ED7" i="61"/>
  <c r="EC7" i="61"/>
  <c r="EB7" i="61"/>
  <c r="EA7" i="61"/>
  <c r="DZ7" i="61"/>
  <c r="DY7" i="61"/>
  <c r="DX7" i="61"/>
  <c r="DW7" i="61"/>
  <c r="DV7" i="61"/>
  <c r="DU7" i="61"/>
  <c r="DT7" i="61"/>
  <c r="DS7" i="61"/>
  <c r="DR7" i="61"/>
  <c r="DQ7" i="61"/>
  <c r="DP7" i="61"/>
  <c r="DO7" i="61"/>
  <c r="DN7" i="61"/>
  <c r="DM7" i="61"/>
  <c r="DL7" i="61"/>
  <c r="DK7" i="61"/>
  <c r="DJ7" i="61"/>
  <c r="DI7" i="61"/>
  <c r="DH7" i="61"/>
  <c r="DG7" i="61"/>
  <c r="DF7" i="61"/>
  <c r="DE7" i="61"/>
  <c r="DD7" i="61"/>
  <c r="DC7" i="61"/>
  <c r="DB7" i="61"/>
  <c r="DA7" i="61"/>
  <c r="CZ7" i="61"/>
  <c r="CY7" i="61"/>
  <c r="CX7" i="61"/>
  <c r="CW7" i="61"/>
  <c r="CV7" i="61"/>
  <c r="CU7" i="61"/>
  <c r="CT7" i="61"/>
  <c r="CS7" i="61"/>
  <c r="CR7" i="61"/>
  <c r="CQ7" i="61"/>
  <c r="CP7" i="61"/>
  <c r="CO7" i="61"/>
  <c r="CN7" i="61"/>
  <c r="CM7" i="61"/>
  <c r="CL7" i="61"/>
  <c r="CK7" i="61"/>
  <c r="CJ7" i="61"/>
  <c r="CI7" i="61"/>
  <c r="CH7" i="61"/>
  <c r="CG7" i="61"/>
  <c r="CF7" i="61"/>
  <c r="CE7" i="61"/>
  <c r="CD7" i="61"/>
  <c r="CC7" i="61"/>
  <c r="CB7" i="61"/>
  <c r="CA7" i="61"/>
  <c r="BZ7" i="61"/>
  <c r="BY7" i="61"/>
  <c r="BX7" i="61"/>
  <c r="BW7" i="61"/>
  <c r="BV7" i="61"/>
  <c r="BU7" i="61"/>
  <c r="BT7" i="61"/>
  <c r="BS7" i="61"/>
  <c r="BR7" i="61"/>
  <c r="BQ7" i="61"/>
  <c r="BP7" i="61"/>
  <c r="BO7" i="61"/>
  <c r="BN7" i="61"/>
  <c r="BM7" i="61"/>
  <c r="BL7" i="61"/>
  <c r="BK7" i="61"/>
  <c r="BJ7" i="61"/>
  <c r="BI7" i="61"/>
  <c r="BH7" i="61"/>
  <c r="BG7" i="61"/>
  <c r="BF7" i="61"/>
  <c r="BE7" i="61"/>
  <c r="BD7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AC7" i="61"/>
  <c r="AB7" i="61"/>
  <c r="AA7" i="61"/>
  <c r="Z7" i="61"/>
  <c r="Y7" i="61"/>
  <c r="X7" i="61"/>
  <c r="W7" i="61"/>
  <c r="V7" i="61"/>
  <c r="U7" i="61"/>
  <c r="T7" i="61"/>
  <c r="S7" i="61"/>
  <c r="R7" i="61"/>
  <c r="Q7" i="61"/>
  <c r="P7" i="61"/>
  <c r="O7" i="61"/>
  <c r="N7" i="61"/>
  <c r="M7" i="61"/>
  <c r="L7" i="61"/>
  <c r="K7" i="61"/>
  <c r="J7" i="61"/>
  <c r="I7" i="61"/>
  <c r="H7" i="61"/>
  <c r="G7" i="61"/>
  <c r="F7" i="61"/>
  <c r="E7" i="61"/>
  <c r="FD6" i="61"/>
  <c r="FC6" i="61"/>
  <c r="FB6" i="61"/>
  <c r="FA6" i="61"/>
  <c r="EZ6" i="61"/>
  <c r="EY6" i="61"/>
  <c r="EX6" i="61"/>
  <c r="EW6" i="61"/>
  <c r="EV6" i="61"/>
  <c r="EU6" i="61"/>
  <c r="ET6" i="61"/>
  <c r="ES6" i="61"/>
  <c r="ER6" i="61"/>
  <c r="EQ6" i="61"/>
  <c r="EP6" i="61"/>
  <c r="EO6" i="61"/>
  <c r="EN6" i="61"/>
  <c r="EM6" i="61"/>
  <c r="EL6" i="61"/>
  <c r="EK6" i="61"/>
  <c r="EJ6" i="61"/>
  <c r="EI6" i="61"/>
  <c r="EH6" i="61"/>
  <c r="EG6" i="61"/>
  <c r="EF6" i="61"/>
  <c r="EE6" i="61"/>
  <c r="ED6" i="61"/>
  <c r="EC6" i="61"/>
  <c r="EB6" i="61"/>
  <c r="EA6" i="61"/>
  <c r="DZ6" i="61"/>
  <c r="DY6" i="61"/>
  <c r="DX6" i="61"/>
  <c r="DW6" i="61"/>
  <c r="DV6" i="61"/>
  <c r="DU6" i="61"/>
  <c r="DT6" i="61"/>
  <c r="DS6" i="61"/>
  <c r="DR6" i="61"/>
  <c r="DQ6" i="61"/>
  <c r="DP6" i="61"/>
  <c r="DO6" i="61"/>
  <c r="DN6" i="61"/>
  <c r="DM6" i="61"/>
  <c r="DL6" i="61"/>
  <c r="DK6" i="61"/>
  <c r="DJ6" i="61"/>
  <c r="DI6" i="61"/>
  <c r="DH6" i="61"/>
  <c r="DG6" i="61"/>
  <c r="DF6" i="61"/>
  <c r="DE6" i="61"/>
  <c r="DD6" i="61"/>
  <c r="DC6" i="61"/>
  <c r="DB6" i="61"/>
  <c r="DA6" i="61"/>
  <c r="CZ6" i="61"/>
  <c r="CY6" i="61"/>
  <c r="CX6" i="61"/>
  <c r="CW6" i="61"/>
  <c r="CV6" i="61"/>
  <c r="CU6" i="61"/>
  <c r="CT6" i="61"/>
  <c r="CS6" i="61"/>
  <c r="CR6" i="61"/>
  <c r="CQ6" i="61"/>
  <c r="CP6" i="61"/>
  <c r="CO6" i="61"/>
  <c r="CN6" i="61"/>
  <c r="CM6" i="61"/>
  <c r="CL6" i="61"/>
  <c r="CK6" i="61"/>
  <c r="CJ6" i="61"/>
  <c r="CI6" i="61"/>
  <c r="CH6" i="61"/>
  <c r="CG6" i="61"/>
  <c r="CF6" i="61"/>
  <c r="CE6" i="61"/>
  <c r="CD6" i="61"/>
  <c r="CC6" i="61"/>
  <c r="CB6" i="61"/>
  <c r="CA6" i="61"/>
  <c r="BZ6" i="61"/>
  <c r="BY6" i="61"/>
  <c r="BX6" i="61"/>
  <c r="BW6" i="61"/>
  <c r="BV6" i="61"/>
  <c r="BU6" i="61"/>
  <c r="BT6" i="61"/>
  <c r="BS6" i="61"/>
  <c r="BR6" i="61"/>
  <c r="BQ6" i="61"/>
  <c r="BP6" i="61"/>
  <c r="BO6" i="61"/>
  <c r="BN6" i="61"/>
  <c r="BM6" i="61"/>
  <c r="BL6" i="61"/>
  <c r="BK6" i="61"/>
  <c r="BJ6" i="61"/>
  <c r="BI6" i="61"/>
  <c r="BH6" i="61"/>
  <c r="BG6" i="61"/>
  <c r="BF6" i="61"/>
  <c r="BE6" i="61"/>
  <c r="BD6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AC6" i="61"/>
  <c r="AB6" i="61"/>
  <c r="AA6" i="61"/>
  <c r="Z6" i="61"/>
  <c r="Y6" i="61"/>
  <c r="X6" i="61"/>
  <c r="W6" i="61"/>
  <c r="V6" i="61"/>
  <c r="U6" i="61"/>
  <c r="T6" i="61"/>
  <c r="S6" i="61"/>
  <c r="R6" i="61"/>
  <c r="Q6" i="61"/>
  <c r="P6" i="61"/>
  <c r="O6" i="61"/>
  <c r="N6" i="61"/>
  <c r="M6" i="61"/>
  <c r="L6" i="61"/>
  <c r="K6" i="61"/>
  <c r="J6" i="61"/>
  <c r="I6" i="61"/>
  <c r="H6" i="61"/>
  <c r="G6" i="61"/>
  <c r="F6" i="61"/>
  <c r="E6" i="61"/>
  <c r="EX5" i="61"/>
  <c r="EX11" i="61" s="1"/>
  <c r="EP5" i="61"/>
  <c r="EP11" i="61" s="1"/>
  <c r="EH5" i="61"/>
  <c r="EH11" i="61" s="1"/>
  <c r="DZ5" i="61"/>
  <c r="DZ11" i="61" s="1"/>
  <c r="DX5" i="61"/>
  <c r="DX11" i="61" s="1"/>
  <c r="DW5" i="61"/>
  <c r="DW11" i="61" s="1"/>
  <c r="DV5" i="61"/>
  <c r="DV11" i="61" s="1"/>
  <c r="DU5" i="61"/>
  <c r="DT5" i="61"/>
  <c r="DT11" i="61" s="1"/>
  <c r="DS5" i="61"/>
  <c r="DS11" i="61" s="1"/>
  <c r="DR5" i="61"/>
  <c r="DR11" i="61" s="1"/>
  <c r="DQ5" i="61"/>
  <c r="DQ11" i="61" s="1"/>
  <c r="DP5" i="61"/>
  <c r="DP11" i="61" s="1"/>
  <c r="DO5" i="61"/>
  <c r="DO11" i="61" s="1"/>
  <c r="DN5" i="61"/>
  <c r="DN11" i="61" s="1"/>
  <c r="DM5" i="61"/>
  <c r="DM11" i="61" s="1"/>
  <c r="DL5" i="61"/>
  <c r="DL11" i="61" s="1"/>
  <c r="DK5" i="61"/>
  <c r="DK11" i="61" s="1"/>
  <c r="DJ5" i="61"/>
  <c r="DJ11" i="61" s="1"/>
  <c r="DI5" i="61"/>
  <c r="DI11" i="61" s="1"/>
  <c r="DH5" i="61"/>
  <c r="DH11" i="61" s="1"/>
  <c r="DG5" i="61"/>
  <c r="DG11" i="61" s="1"/>
  <c r="DF5" i="61"/>
  <c r="DF11" i="61" s="1"/>
  <c r="DE5" i="61"/>
  <c r="DE11" i="61" s="1"/>
  <c r="DD5" i="61"/>
  <c r="DD11" i="61" s="1"/>
  <c r="DC5" i="61"/>
  <c r="DC11" i="61" s="1"/>
  <c r="DB5" i="61"/>
  <c r="DB11" i="61" s="1"/>
  <c r="DA5" i="61"/>
  <c r="DA11" i="61" s="1"/>
  <c r="CZ5" i="61"/>
  <c r="CZ11" i="61" s="1"/>
  <c r="CY5" i="61"/>
  <c r="CY11" i="61" s="1"/>
  <c r="CX5" i="61"/>
  <c r="CX11" i="61" s="1"/>
  <c r="CW5" i="61"/>
  <c r="CW11" i="61" s="1"/>
  <c r="CV5" i="61"/>
  <c r="CV11" i="61" s="1"/>
  <c r="CU5" i="61"/>
  <c r="CU11" i="61" s="1"/>
  <c r="CT5" i="61"/>
  <c r="CT11" i="61" s="1"/>
  <c r="CS5" i="61"/>
  <c r="CS11" i="61" s="1"/>
  <c r="CR5" i="61"/>
  <c r="CR11" i="61" s="1"/>
  <c r="CQ5" i="61"/>
  <c r="CQ11" i="61" s="1"/>
  <c r="CP5" i="61"/>
  <c r="CP11" i="61" s="1"/>
  <c r="CO5" i="61"/>
  <c r="CO11" i="61" s="1"/>
  <c r="CN5" i="61"/>
  <c r="CN11" i="61" s="1"/>
  <c r="CM5" i="61"/>
  <c r="CM11" i="61" s="1"/>
  <c r="CL5" i="61"/>
  <c r="CL11" i="61" s="1"/>
  <c r="CK5" i="61"/>
  <c r="CK11" i="61" s="1"/>
  <c r="CJ5" i="61"/>
  <c r="CJ11" i="61" s="1"/>
  <c r="CI5" i="61"/>
  <c r="CI11" i="61" s="1"/>
  <c r="CH5" i="61"/>
  <c r="CH11" i="61" s="1"/>
  <c r="CG5" i="61"/>
  <c r="CG11" i="61" s="1"/>
  <c r="CF5" i="61"/>
  <c r="CF11" i="61" s="1"/>
  <c r="CE5" i="61"/>
  <c r="CE11" i="61" s="1"/>
  <c r="CD5" i="61"/>
  <c r="CD11" i="61" s="1"/>
  <c r="CC5" i="61"/>
  <c r="CC11" i="61" s="1"/>
  <c r="CB5" i="61"/>
  <c r="CB11" i="61" s="1"/>
  <c r="CA5" i="61"/>
  <c r="CA11" i="61" s="1"/>
  <c r="BZ5" i="61"/>
  <c r="BZ11" i="61" s="1"/>
  <c r="BY5" i="61"/>
  <c r="BY11" i="61" s="1"/>
  <c r="BX5" i="61"/>
  <c r="BX11" i="61" s="1"/>
  <c r="BW5" i="61"/>
  <c r="BW11" i="61" s="1"/>
  <c r="BV5" i="61"/>
  <c r="BV11" i="61" s="1"/>
  <c r="BU5" i="61"/>
  <c r="BU11" i="61" s="1"/>
  <c r="BT5" i="61"/>
  <c r="BT11" i="61" s="1"/>
  <c r="BS5" i="61"/>
  <c r="BS11" i="61" s="1"/>
  <c r="BR5" i="61"/>
  <c r="BR11" i="61" s="1"/>
  <c r="BQ5" i="61"/>
  <c r="BQ11" i="61" s="1"/>
  <c r="BP5" i="61"/>
  <c r="BP11" i="61" s="1"/>
  <c r="BO5" i="61"/>
  <c r="BO11" i="61" s="1"/>
  <c r="BN5" i="61"/>
  <c r="BN11" i="61" s="1"/>
  <c r="BM5" i="61"/>
  <c r="BM11" i="61" s="1"/>
  <c r="BL5" i="61"/>
  <c r="BL11" i="61" s="1"/>
  <c r="BK5" i="61"/>
  <c r="BK11" i="61" s="1"/>
  <c r="BJ5" i="61"/>
  <c r="BI5" i="61"/>
  <c r="BI11" i="61" s="1"/>
  <c r="BH5" i="61"/>
  <c r="BH11" i="61" s="1"/>
  <c r="BG5" i="61"/>
  <c r="BG11" i="61" s="1"/>
  <c r="BF5" i="61"/>
  <c r="BF11" i="61" s="1"/>
  <c r="BE5" i="61"/>
  <c r="BE11" i="61" s="1"/>
  <c r="BD5" i="61"/>
  <c r="BD11" i="61" s="1"/>
  <c r="BC5" i="61"/>
  <c r="BC11" i="61" s="1"/>
  <c r="BB5" i="61"/>
  <c r="BB11" i="61" s="1"/>
  <c r="BA5" i="61"/>
  <c r="BA11" i="61" s="1"/>
  <c r="AZ5" i="61"/>
  <c r="AZ11" i="61" s="1"/>
  <c r="AY5" i="61"/>
  <c r="AY11" i="61" s="1"/>
  <c r="AX5" i="61"/>
  <c r="AX11" i="61" s="1"/>
  <c r="AW5" i="61"/>
  <c r="AW11" i="61" s="1"/>
  <c r="AV5" i="61"/>
  <c r="AV11" i="61" s="1"/>
  <c r="AU5" i="61"/>
  <c r="AU11" i="61" s="1"/>
  <c r="AT5" i="61"/>
  <c r="AT11" i="61" s="1"/>
  <c r="AS5" i="61"/>
  <c r="AS11" i="61" s="1"/>
  <c r="L5" i="61"/>
  <c r="L11" i="61" s="1"/>
  <c r="K5" i="61"/>
  <c r="K11" i="61" s="1"/>
  <c r="J5" i="61"/>
  <c r="J11" i="61" s="1"/>
  <c r="I5" i="61"/>
  <c r="I11" i="61" s="1"/>
  <c r="H5" i="61"/>
  <c r="H11" i="61" s="1"/>
  <c r="G5" i="61"/>
  <c r="G11" i="61" s="1"/>
  <c r="F5" i="61"/>
  <c r="F11" i="61" s="1"/>
  <c r="E5" i="61"/>
  <c r="E11" i="61" s="1"/>
  <c r="FC5" i="61"/>
  <c r="FC11" i="61" s="1"/>
  <c r="FB5" i="61"/>
  <c r="FB11" i="61" s="1"/>
  <c r="FA5" i="61"/>
  <c r="FA11" i="61" s="1"/>
  <c r="EZ5" i="61"/>
  <c r="EZ11" i="61" s="1"/>
  <c r="EU5" i="61"/>
  <c r="EU11" i="61" s="1"/>
  <c r="ET5" i="61"/>
  <c r="ET11" i="61" s="1"/>
  <c r="ES5" i="61"/>
  <c r="ES11" i="61" s="1"/>
  <c r="ER5" i="61"/>
  <c r="ER11" i="61" s="1"/>
  <c r="EQ5" i="61"/>
  <c r="EQ11" i="61" s="1"/>
  <c r="EM5" i="61"/>
  <c r="EM11" i="61" s="1"/>
  <c r="EL5" i="61"/>
  <c r="EL11" i="61" s="1"/>
  <c r="EK5" i="61"/>
  <c r="EK11" i="61" s="1"/>
  <c r="EJ5" i="61"/>
  <c r="EJ11" i="61" s="1"/>
  <c r="EI5" i="61"/>
  <c r="EI11" i="61" s="1"/>
  <c r="EG5" i="61"/>
  <c r="EG11" i="61" s="1"/>
  <c r="EE5" i="61"/>
  <c r="EE11" i="61" s="1"/>
  <c r="ED5" i="61"/>
  <c r="ED11" i="61" s="1"/>
  <c r="EC5" i="61"/>
  <c r="EC11" i="61" s="1"/>
  <c r="EB5" i="61"/>
  <c r="EB11" i="61" s="1"/>
  <c r="DY5" i="61"/>
  <c r="DY11" i="61" s="1"/>
  <c r="AR5" i="61"/>
  <c r="AR11" i="61" s="1"/>
  <c r="AQ5" i="61"/>
  <c r="AQ11" i="61" s="1"/>
  <c r="AP5" i="61"/>
  <c r="AP11" i="61" s="1"/>
  <c r="AO5" i="61"/>
  <c r="AO11" i="61" s="1"/>
  <c r="AN5" i="61"/>
  <c r="AN11" i="61" s="1"/>
  <c r="AM5" i="61"/>
  <c r="AM11" i="61" s="1"/>
  <c r="AL5" i="61"/>
  <c r="AL11" i="61" s="1"/>
  <c r="AK5" i="61"/>
  <c r="AK11" i="61" s="1"/>
  <c r="AJ5" i="61"/>
  <c r="AJ11" i="61" s="1"/>
  <c r="AI5" i="61"/>
  <c r="AI11" i="61" s="1"/>
  <c r="AH5" i="61"/>
  <c r="AH11" i="61" s="1"/>
  <c r="AG5" i="61"/>
  <c r="AG11" i="61" s="1"/>
  <c r="AF5" i="61"/>
  <c r="AF11" i="61" s="1"/>
  <c r="AE5" i="61"/>
  <c r="AE11" i="61" s="1"/>
  <c r="AD5" i="61"/>
  <c r="AD11" i="61" s="1"/>
  <c r="AC5" i="61"/>
  <c r="AC11" i="61" s="1"/>
  <c r="AB5" i="61"/>
  <c r="AB11" i="61" s="1"/>
  <c r="AA5" i="61"/>
  <c r="AA11" i="61" s="1"/>
  <c r="Z5" i="61"/>
  <c r="Z11" i="61" s="1"/>
  <c r="Y5" i="61"/>
  <c r="Y11" i="61" s="1"/>
  <c r="X5" i="61"/>
  <c r="X11" i="61" s="1"/>
  <c r="W5" i="61"/>
  <c r="W11" i="61" s="1"/>
  <c r="V5" i="61"/>
  <c r="V11" i="61" s="1"/>
  <c r="U5" i="61"/>
  <c r="U11" i="61" s="1"/>
  <c r="T5" i="61"/>
  <c r="T11" i="61" s="1"/>
  <c r="S5" i="61"/>
  <c r="S11" i="61" s="1"/>
  <c r="R5" i="61"/>
  <c r="R11" i="61" s="1"/>
  <c r="Q5" i="61"/>
  <c r="Q11" i="61" s="1"/>
  <c r="P5" i="61"/>
  <c r="P11" i="61" s="1"/>
  <c r="O5" i="61"/>
  <c r="O11" i="61" s="1"/>
  <c r="N5" i="61"/>
  <c r="N11" i="61" s="1"/>
  <c r="M5" i="61"/>
  <c r="M11" i="61" s="1"/>
  <c r="B2" i="61" a="1"/>
  <c r="B2" i="61" s="1"/>
  <c r="F1" i="61"/>
  <c r="E1" i="61"/>
  <c r="B33" i="61" l="1"/>
  <c r="D42" i="61"/>
  <c r="H8" i="61"/>
  <c r="B27" i="61"/>
  <c r="D36" i="61"/>
  <c r="B35" i="61"/>
  <c r="D44" i="61"/>
  <c r="B21" i="61"/>
  <c r="D30" i="61"/>
  <c r="B37" i="61"/>
  <c r="D46" i="61"/>
  <c r="B25" i="61"/>
  <c r="D34" i="61"/>
  <c r="C74" i="61"/>
  <c r="C83" i="61" s="1"/>
  <c r="C92" i="61" s="1"/>
  <c r="B29" i="61"/>
  <c r="D38" i="61"/>
  <c r="D25" i="62"/>
  <c r="D21" i="62"/>
  <c r="D17" i="62"/>
  <c r="D13" i="62"/>
  <c r="D9" i="62"/>
  <c r="D26" i="62"/>
  <c r="D22" i="62"/>
  <c r="D18" i="62"/>
  <c r="D14" i="62"/>
  <c r="D10" i="62"/>
  <c r="D23" i="62"/>
  <c r="D19" i="62"/>
  <c r="D15" i="62"/>
  <c r="D11" i="62"/>
  <c r="D7" i="62"/>
  <c r="D24" i="62"/>
  <c r="D20" i="62"/>
  <c r="D16" i="62"/>
  <c r="D12" i="62"/>
  <c r="D8" i="62"/>
  <c r="B23" i="61"/>
  <c r="D32" i="61"/>
  <c r="B31" i="61"/>
  <c r="D40" i="61"/>
  <c r="C36" i="62"/>
  <c r="C61" i="62"/>
  <c r="C49" i="62"/>
  <c r="C73" i="62"/>
  <c r="C87" i="62"/>
  <c r="C101" i="62"/>
  <c r="J16" i="62" l="1"/>
  <c r="L16" i="62" s="1"/>
  <c r="J10" i="62"/>
  <c r="L10" i="62" s="1"/>
  <c r="J21" i="62"/>
  <c r="L21" i="62" s="1"/>
  <c r="J20" i="62"/>
  <c r="L20" i="62" s="1"/>
  <c r="J14" i="62"/>
  <c r="L14" i="62" s="1"/>
  <c r="J25" i="62"/>
  <c r="L25" i="62" s="1"/>
  <c r="B44" i="61"/>
  <c r="D53" i="61"/>
  <c r="C102" i="62"/>
  <c r="C88" i="62"/>
  <c r="B40" i="61"/>
  <c r="D49" i="61"/>
  <c r="J24" i="62"/>
  <c r="L24" i="62" s="1"/>
  <c r="J18" i="62"/>
  <c r="L18" i="62" s="1"/>
  <c r="B38" i="61"/>
  <c r="D47" i="61"/>
  <c r="C62" i="62"/>
  <c r="J7" i="62"/>
  <c r="L7" i="62" s="1"/>
  <c r="J22" i="62"/>
  <c r="L22" i="62" s="1"/>
  <c r="B34" i="61"/>
  <c r="D43" i="61"/>
  <c r="B36" i="61"/>
  <c r="D45" i="61"/>
  <c r="B32" i="61"/>
  <c r="D41" i="61"/>
  <c r="J11" i="62"/>
  <c r="L11" i="62" s="1"/>
  <c r="J26" i="62"/>
  <c r="L26" i="62" s="1"/>
  <c r="C50" i="62"/>
  <c r="C37" i="62"/>
  <c r="J15" i="62"/>
  <c r="L15" i="62" s="1"/>
  <c r="J9" i="62"/>
  <c r="L9" i="62" s="1"/>
  <c r="C101" i="61"/>
  <c r="C110" i="61" s="1"/>
  <c r="C119" i="61" s="1"/>
  <c r="B46" i="61"/>
  <c r="D55" i="61"/>
  <c r="I8" i="61"/>
  <c r="H1" i="61"/>
  <c r="J8" i="62"/>
  <c r="L8" i="62" s="1"/>
  <c r="J19" i="62"/>
  <c r="L19" i="62" s="1"/>
  <c r="J13" i="62"/>
  <c r="L13" i="62" s="1"/>
  <c r="B42" i="61"/>
  <c r="D51" i="61"/>
  <c r="C74" i="62"/>
  <c r="J12" i="62"/>
  <c r="L12" i="62" s="1"/>
  <c r="J23" i="62"/>
  <c r="L23" i="62" s="1"/>
  <c r="J17" i="62"/>
  <c r="L17" i="62" s="1"/>
  <c r="B30" i="61"/>
  <c r="D39" i="61"/>
  <c r="B55" i="61" l="1"/>
  <c r="D64" i="61"/>
  <c r="B47" i="61"/>
  <c r="D56" i="61"/>
  <c r="B53" i="61"/>
  <c r="D62" i="61"/>
  <c r="C51" i="62"/>
  <c r="B41" i="61"/>
  <c r="D50" i="61"/>
  <c r="C63" i="62"/>
  <c r="C75" i="62"/>
  <c r="B45" i="61"/>
  <c r="D54" i="61"/>
  <c r="B39" i="61"/>
  <c r="D48" i="61"/>
  <c r="B51" i="61"/>
  <c r="D60" i="61"/>
  <c r="C38" i="62"/>
  <c r="C89" i="62"/>
  <c r="I1" i="61"/>
  <c r="J8" i="61"/>
  <c r="B43" i="61"/>
  <c r="D52" i="61"/>
  <c r="B49" i="61"/>
  <c r="D58" i="61"/>
  <c r="C103" i="62"/>
  <c r="K7" i="62"/>
  <c r="K25" i="62"/>
  <c r="K17" i="62"/>
  <c r="H25" i="62" l="1" a="1"/>
  <c r="H25" i="62" s="1"/>
  <c r="G25" i="62" a="1"/>
  <c r="G25" i="62" s="1"/>
  <c r="F25" i="62" a="1"/>
  <c r="F25" i="62" s="1"/>
  <c r="I25" i="62" a="1"/>
  <c r="I25" i="62" s="1"/>
  <c r="E25" i="62" a="1"/>
  <c r="E25" i="62" s="1"/>
  <c r="H17" i="62" a="1"/>
  <c r="H17" i="62" s="1"/>
  <c r="G17" i="62" a="1"/>
  <c r="G17" i="62" s="1"/>
  <c r="F17" i="62" a="1"/>
  <c r="F17" i="62" s="1"/>
  <c r="I17" i="62" a="1"/>
  <c r="I17" i="62" s="1"/>
  <c r="E17" i="62" a="1"/>
  <c r="E17" i="62" s="1"/>
  <c r="I7" i="62" a="1"/>
  <c r="I7" i="62" s="1"/>
  <c r="E7" i="62" a="1"/>
  <c r="E7" i="62" s="1"/>
  <c r="H7" i="62" a="1"/>
  <c r="H7" i="62" s="1"/>
  <c r="G7" i="62" a="1"/>
  <c r="G7" i="62" s="1"/>
  <c r="F7" i="62" a="1"/>
  <c r="F7" i="62" s="1"/>
  <c r="B64" i="61"/>
  <c r="D73" i="61"/>
  <c r="B62" i="61"/>
  <c r="D71" i="61"/>
  <c r="B56" i="61"/>
  <c r="D65" i="61"/>
  <c r="B52" i="61"/>
  <c r="D61" i="61"/>
  <c r="B60" i="61"/>
  <c r="D69" i="61"/>
  <c r="C104" i="62"/>
  <c r="C90" i="62"/>
  <c r="B54" i="61"/>
  <c r="D63" i="61"/>
  <c r="B50" i="61"/>
  <c r="D59" i="61"/>
  <c r="B58" i="61"/>
  <c r="D67" i="61"/>
  <c r="C39" i="62"/>
  <c r="K8" i="61"/>
  <c r="J1" i="61"/>
  <c r="B48" i="61"/>
  <c r="D57" i="61"/>
  <c r="C64" i="62"/>
  <c r="C76" i="62"/>
  <c r="C52" i="62"/>
  <c r="K8" i="62"/>
  <c r="F8" i="62" l="1" a="1"/>
  <c r="F8" i="62" s="1"/>
  <c r="I8" i="62" a="1"/>
  <c r="I8" i="62" s="1"/>
  <c r="E8" i="62" a="1"/>
  <c r="E8" i="62" s="1"/>
  <c r="G8" i="62" a="1"/>
  <c r="G8" i="62" s="1"/>
  <c r="H8" i="62" a="1"/>
  <c r="H8" i="62" s="1"/>
  <c r="E46" i="62" a="1"/>
  <c r="E46" i="62" s="1"/>
  <c r="C65" i="62"/>
  <c r="F64" i="62" s="1" a="1"/>
  <c r="F64" i="62" s="1"/>
  <c r="J64" i="62" a="1"/>
  <c r="J64" i="62" s="1"/>
  <c r="I64" i="62" a="1"/>
  <c r="I64" i="62" s="1"/>
  <c r="E64" i="62" a="1"/>
  <c r="E64" i="62" s="1"/>
  <c r="H62" i="62" a="1"/>
  <c r="H62" i="62" s="1"/>
  <c r="H58" i="62" a="1"/>
  <c r="H58" i="62" s="1"/>
  <c r="F60" i="62" a="1"/>
  <c r="F60" i="62" s="1"/>
  <c r="J62" i="62" a="1"/>
  <c r="J62" i="62" s="1"/>
  <c r="H60" i="62" a="1"/>
  <c r="H60" i="62" s="1"/>
  <c r="E60" i="62" a="1"/>
  <c r="E60" i="62" s="1"/>
  <c r="F59" i="62" a="1"/>
  <c r="F59" i="62" s="1"/>
  <c r="G60" i="62" a="1"/>
  <c r="G60" i="62" s="1"/>
  <c r="H59" i="62" a="1"/>
  <c r="H59" i="62" s="1"/>
  <c r="H57" i="62" a="1"/>
  <c r="H57" i="62" s="1"/>
  <c r="S58" i="62" s="1"/>
  <c r="E61" i="62" a="1"/>
  <c r="E61" i="62" s="1"/>
  <c r="G62" i="62" a="1"/>
  <c r="G62" i="62" s="1"/>
  <c r="I58" i="62" a="1"/>
  <c r="I58" i="62" s="1"/>
  <c r="E62" i="62" a="1"/>
  <c r="E62" i="62" s="1"/>
  <c r="I62" i="62" a="1"/>
  <c r="I62" i="62" s="1"/>
  <c r="G59" i="62" a="1"/>
  <c r="G59" i="62" s="1"/>
  <c r="R60" i="62" s="1"/>
  <c r="E57" i="62" a="1"/>
  <c r="E57" i="62" s="1"/>
  <c r="G61" i="62" a="1"/>
  <c r="G61" i="62" s="1"/>
  <c r="J59" i="62" a="1"/>
  <c r="J59" i="62" s="1"/>
  <c r="C105" i="62"/>
  <c r="B71" i="61"/>
  <c r="D80" i="61"/>
  <c r="I57" i="62" a="1"/>
  <c r="I57" i="62" s="1"/>
  <c r="G63" i="62" a="1"/>
  <c r="G63" i="62" s="1"/>
  <c r="L8" i="61"/>
  <c r="K1" i="61"/>
  <c r="C40" i="62"/>
  <c r="B73" i="61"/>
  <c r="D82" i="61"/>
  <c r="I59" i="62" a="1"/>
  <c r="I59" i="62" s="1"/>
  <c r="E63" i="62" a="1"/>
  <c r="E63" i="62" s="1"/>
  <c r="I60" i="62" a="1"/>
  <c r="I60" i="62" s="1"/>
  <c r="B69" i="61"/>
  <c r="D78" i="61"/>
  <c r="B63" i="61"/>
  <c r="D72" i="61"/>
  <c r="E59" i="62" a="1"/>
  <c r="E59" i="62" s="1"/>
  <c r="I63" i="62" a="1"/>
  <c r="I63" i="62" s="1"/>
  <c r="T64" i="62" s="1"/>
  <c r="B67" i="61"/>
  <c r="D76" i="61"/>
  <c r="I61" i="62" a="1"/>
  <c r="I61" i="62" s="1"/>
  <c r="J57" i="62" a="1"/>
  <c r="J57" i="62" s="1"/>
  <c r="B57" i="61"/>
  <c r="D66" i="61"/>
  <c r="B59" i="61"/>
  <c r="D68" i="61"/>
  <c r="B61" i="61"/>
  <c r="D70" i="61"/>
  <c r="F61" i="62" a="1"/>
  <c r="F61" i="62" s="1"/>
  <c r="F62" i="62" a="1"/>
  <c r="F62" i="62" s="1"/>
  <c r="F57" i="62" a="1"/>
  <c r="F57" i="62" s="1"/>
  <c r="H63" i="62" a="1"/>
  <c r="H63" i="62" s="1"/>
  <c r="G52" i="62" a="1"/>
  <c r="G52" i="62" s="1"/>
  <c r="J52" i="62" a="1"/>
  <c r="J52" i="62" s="1"/>
  <c r="C53" i="62"/>
  <c r="J48" i="62" s="1" a="1"/>
  <c r="J48" i="62" s="1"/>
  <c r="F52" i="62" a="1"/>
  <c r="F52" i="62" s="1"/>
  <c r="G47" i="62" a="1"/>
  <c r="G47" i="62" s="1"/>
  <c r="J47" i="62" a="1"/>
  <c r="J47" i="62" s="1"/>
  <c r="I47" i="62" a="1"/>
  <c r="I47" i="62" s="1"/>
  <c r="G49" i="62" a="1"/>
  <c r="G49" i="62" s="1"/>
  <c r="J46" i="62" a="1"/>
  <c r="J46" i="62" s="1"/>
  <c r="I45" i="62" a="1"/>
  <c r="I45" i="62" s="1"/>
  <c r="J60" i="62" a="1"/>
  <c r="J60" i="62" s="1"/>
  <c r="G76" i="62" a="1"/>
  <c r="G76" i="62" s="1"/>
  <c r="C77" i="62"/>
  <c r="J76" i="62" s="1" a="1"/>
  <c r="J76" i="62" s="1"/>
  <c r="I76" i="62" a="1"/>
  <c r="I76" i="62" s="1"/>
  <c r="E76" i="62" a="1"/>
  <c r="E76" i="62" s="1"/>
  <c r="F73" i="62" a="1"/>
  <c r="F73" i="62" s="1"/>
  <c r="G70" i="62" a="1"/>
  <c r="G70" i="62" s="1"/>
  <c r="G71" i="62" a="1"/>
  <c r="G71" i="62" s="1"/>
  <c r="F71" i="62" a="1"/>
  <c r="F71" i="62" s="1"/>
  <c r="J74" i="62" a="1"/>
  <c r="J74" i="62" s="1"/>
  <c r="H70" i="62" a="1"/>
  <c r="H70" i="62" s="1"/>
  <c r="H69" i="62" a="1"/>
  <c r="H69" i="62" s="1"/>
  <c r="J70" i="62" a="1"/>
  <c r="J70" i="62" s="1"/>
  <c r="F74" i="62" a="1"/>
  <c r="F74" i="62" s="1"/>
  <c r="J72" i="62" a="1"/>
  <c r="J72" i="62" s="1"/>
  <c r="I74" i="62" a="1"/>
  <c r="I74" i="62" s="1"/>
  <c r="J71" i="62" a="1"/>
  <c r="J71" i="62" s="1"/>
  <c r="E74" i="62" a="1"/>
  <c r="E74" i="62" s="1"/>
  <c r="I72" i="62" a="1"/>
  <c r="I72" i="62" s="1"/>
  <c r="H74" i="62" a="1"/>
  <c r="H74" i="62" s="1"/>
  <c r="G69" i="62" a="1"/>
  <c r="G69" i="62" s="1"/>
  <c r="G74" i="62" a="1"/>
  <c r="G74" i="62" s="1"/>
  <c r="G58" i="62" a="1"/>
  <c r="G58" i="62" s="1"/>
  <c r="R59" i="62" s="1"/>
  <c r="F63" i="62" a="1"/>
  <c r="F63" i="62" s="1"/>
  <c r="C91" i="62"/>
  <c r="B65" i="61"/>
  <c r="D74" i="61"/>
  <c r="T60" i="62" l="1"/>
  <c r="S59" i="62"/>
  <c r="P64" i="62"/>
  <c r="Q60" i="62"/>
  <c r="R71" i="62"/>
  <c r="R70" i="62"/>
  <c r="U71" i="62"/>
  <c r="P62" i="62"/>
  <c r="P60" i="62"/>
  <c r="Q62" i="62"/>
  <c r="S63" i="62"/>
  <c r="R62" i="62"/>
  <c r="U72" i="62"/>
  <c r="T58" i="62"/>
  <c r="T63" i="62"/>
  <c r="U47" i="62"/>
  <c r="G48" i="62" a="1"/>
  <c r="G48" i="62" s="1"/>
  <c r="R49" i="62" s="1"/>
  <c r="T62" i="62"/>
  <c r="P63" i="62"/>
  <c r="P61" i="62"/>
  <c r="B72" i="61"/>
  <c r="D81" i="61"/>
  <c r="F76" i="62" a="1"/>
  <c r="F76" i="62" s="1"/>
  <c r="E49" i="62" a="1"/>
  <c r="E49" i="62" s="1"/>
  <c r="E45" i="62" a="1"/>
  <c r="E45" i="62" s="1"/>
  <c r="P46" i="62" s="1"/>
  <c r="E52" i="62" a="1"/>
  <c r="E52" i="62" s="1"/>
  <c r="B70" i="61"/>
  <c r="D79" i="61"/>
  <c r="G50" i="62" a="1"/>
  <c r="G50" i="62" s="1"/>
  <c r="E69" i="62" a="1"/>
  <c r="E69" i="62" s="1"/>
  <c r="E50" i="62" a="1"/>
  <c r="E50" i="62" s="1"/>
  <c r="B80" i="61"/>
  <c r="D89" i="61"/>
  <c r="T59" i="62"/>
  <c r="G72" i="62" a="1"/>
  <c r="G72" i="62" s="1"/>
  <c r="F49" i="62" a="1"/>
  <c r="F49" i="62" s="1"/>
  <c r="F72" i="62" a="1"/>
  <c r="F72" i="62" s="1"/>
  <c r="Q73" i="62" s="1"/>
  <c r="F69" i="62" a="1"/>
  <c r="F69" i="62" s="1"/>
  <c r="I46" i="62" a="1"/>
  <c r="I46" i="62" s="1"/>
  <c r="T47" i="62" s="1"/>
  <c r="H47" i="62" a="1"/>
  <c r="H47" i="62" s="1"/>
  <c r="I52" i="62" a="1"/>
  <c r="I52" i="62" s="1"/>
  <c r="B76" i="61"/>
  <c r="D85" i="61"/>
  <c r="B78" i="61"/>
  <c r="D87" i="61"/>
  <c r="B82" i="61"/>
  <c r="D91" i="61"/>
  <c r="I105" i="62" a="1"/>
  <c r="I105" i="62" s="1"/>
  <c r="E105" i="62" a="1"/>
  <c r="E105" i="62" s="1"/>
  <c r="C106" i="62"/>
  <c r="G105" i="62" a="1"/>
  <c r="G105" i="62" s="1"/>
  <c r="J105" i="62" a="1"/>
  <c r="J105" i="62" s="1"/>
  <c r="F105" i="62" a="1"/>
  <c r="F105" i="62" s="1"/>
  <c r="F101" i="62" a="1"/>
  <c r="F101" i="62" s="1"/>
  <c r="F98" i="62" a="1"/>
  <c r="F98" i="62" s="1"/>
  <c r="H101" i="62" a="1"/>
  <c r="H101" i="62" s="1"/>
  <c r="J101" i="62" a="1"/>
  <c r="J101" i="62" s="1"/>
  <c r="F100" i="62" a="1"/>
  <c r="F100" i="62" s="1"/>
  <c r="I102" i="62" a="1"/>
  <c r="I102" i="62" s="1"/>
  <c r="F103" i="62" a="1"/>
  <c r="F103" i="62" s="1"/>
  <c r="H98" i="62" a="1"/>
  <c r="H98" i="62" s="1"/>
  <c r="I103" i="62" a="1"/>
  <c r="I103" i="62" s="1"/>
  <c r="J99" i="62" a="1"/>
  <c r="J99" i="62" s="1"/>
  <c r="E102" i="62" a="1"/>
  <c r="E102" i="62" s="1"/>
  <c r="G102" i="62" a="1"/>
  <c r="G102" i="62" s="1"/>
  <c r="H103" i="62" a="1"/>
  <c r="H103" i="62" s="1"/>
  <c r="H99" i="62" a="1"/>
  <c r="H99" i="62" s="1"/>
  <c r="E101" i="62" a="1"/>
  <c r="E101" i="62" s="1"/>
  <c r="G103" i="62" a="1"/>
  <c r="G103" i="62" s="1"/>
  <c r="H102" i="62" a="1"/>
  <c r="H102" i="62" s="1"/>
  <c r="J98" i="62" a="1"/>
  <c r="J98" i="62" s="1"/>
  <c r="R63" i="62"/>
  <c r="Q64" i="62"/>
  <c r="I77" i="62" a="1"/>
  <c r="I77" i="62" s="1"/>
  <c r="T77" i="62" s="1"/>
  <c r="E77" i="62" a="1"/>
  <c r="E77" i="62" s="1"/>
  <c r="P77" i="62" s="1"/>
  <c r="H77" i="62" a="1"/>
  <c r="H77" i="62" s="1"/>
  <c r="G77" i="62" a="1"/>
  <c r="G77" i="62" s="1"/>
  <c r="R77" i="62" s="1"/>
  <c r="J77" i="62" a="1"/>
  <c r="J77" i="62" s="1"/>
  <c r="U77" i="62" s="1"/>
  <c r="F77" i="62" a="1"/>
  <c r="F77" i="62" s="1"/>
  <c r="H71" i="62" a="1"/>
  <c r="H71" i="62" s="1"/>
  <c r="J69" i="62" a="1"/>
  <c r="J69" i="62" s="1"/>
  <c r="U70" i="62" s="1"/>
  <c r="J75" i="62" a="1"/>
  <c r="J75" i="62" s="1"/>
  <c r="U76" i="62" s="1"/>
  <c r="G73" i="62" a="1"/>
  <c r="G73" i="62" s="1"/>
  <c r="R74" i="62" s="1"/>
  <c r="F75" i="62" a="1"/>
  <c r="F75" i="62" s="1"/>
  <c r="Q75" i="62" s="1"/>
  <c r="I71" i="62" a="1"/>
  <c r="I71" i="62" s="1"/>
  <c r="T72" i="62" s="1"/>
  <c r="I75" i="62" a="1"/>
  <c r="I75" i="62" s="1"/>
  <c r="T76" i="62" s="1"/>
  <c r="E71" i="62" a="1"/>
  <c r="E71" i="62" s="1"/>
  <c r="E70" i="62" a="1"/>
  <c r="E70" i="62" s="1"/>
  <c r="E75" i="62" a="1"/>
  <c r="E75" i="62" s="1"/>
  <c r="P76" i="62" s="1"/>
  <c r="J73" i="62" a="1"/>
  <c r="J73" i="62" s="1"/>
  <c r="U74" i="62" s="1"/>
  <c r="E72" i="62" a="1"/>
  <c r="E72" i="62" s="1"/>
  <c r="H72" i="62" a="1"/>
  <c r="H72" i="62" s="1"/>
  <c r="I69" i="62" a="1"/>
  <c r="I69" i="62" s="1"/>
  <c r="F70" i="62" a="1"/>
  <c r="F70" i="62" s="1"/>
  <c r="Q71" i="62" s="1"/>
  <c r="I70" i="62" a="1"/>
  <c r="I70" i="62" s="1"/>
  <c r="E73" i="62" a="1"/>
  <c r="E73" i="62" s="1"/>
  <c r="P74" i="62" s="1"/>
  <c r="H75" i="62" a="1"/>
  <c r="H75" i="62" s="1"/>
  <c r="S75" i="62" s="1"/>
  <c r="H73" i="62" a="1"/>
  <c r="H73" i="62" s="1"/>
  <c r="S74" i="62" s="1"/>
  <c r="I73" i="62" a="1"/>
  <c r="I73" i="62" s="1"/>
  <c r="T74" i="62" s="1"/>
  <c r="G75" i="62" a="1"/>
  <c r="G75" i="62" s="1"/>
  <c r="R76" i="62" s="1"/>
  <c r="H50" i="62" a="1"/>
  <c r="H50" i="62" s="1"/>
  <c r="B68" i="61"/>
  <c r="D77" i="61"/>
  <c r="H40" i="62" a="1"/>
  <c r="H40" i="62" s="1"/>
  <c r="G40" i="62" a="1"/>
  <c r="G40" i="62" s="1"/>
  <c r="C41" i="62"/>
  <c r="I39" i="62" s="1" a="1"/>
  <c r="I39" i="62" s="1"/>
  <c r="J40" i="62" a="1"/>
  <c r="J40" i="62" s="1"/>
  <c r="F40" i="62" a="1"/>
  <c r="F40" i="62" s="1"/>
  <c r="I40" i="62" a="1"/>
  <c r="I40" i="62" s="1"/>
  <c r="E40" i="62" a="1"/>
  <c r="E40" i="62" s="1"/>
  <c r="E34" i="62" a="1"/>
  <c r="E34" i="62" s="1"/>
  <c r="G37" i="62" a="1"/>
  <c r="G37" i="62" s="1"/>
  <c r="E38" i="62" a="1"/>
  <c r="E38" i="62" s="1"/>
  <c r="I36" i="62" a="1"/>
  <c r="I36" i="62" s="1"/>
  <c r="H38" i="62" a="1"/>
  <c r="H38" i="62" s="1"/>
  <c r="E36" i="62" a="1"/>
  <c r="E36" i="62" s="1"/>
  <c r="F33" i="62" a="1"/>
  <c r="F33" i="62" s="1"/>
  <c r="H33" i="62" a="1"/>
  <c r="H33" i="62" s="1"/>
  <c r="I33" i="62" a="1"/>
  <c r="I33" i="62" s="1"/>
  <c r="F38" i="62" a="1"/>
  <c r="F38" i="62" s="1"/>
  <c r="F35" i="62" a="1"/>
  <c r="F35" i="62" s="1"/>
  <c r="G36" i="62" a="1"/>
  <c r="G36" i="62" s="1"/>
  <c r="H34" i="62" a="1"/>
  <c r="H34" i="62" s="1"/>
  <c r="J36" i="62" a="1"/>
  <c r="J36" i="62" s="1"/>
  <c r="F34" i="62" a="1"/>
  <c r="F34" i="62" s="1"/>
  <c r="H37" i="62" a="1"/>
  <c r="H37" i="62" s="1"/>
  <c r="S38" i="62" s="1"/>
  <c r="E35" i="62" a="1"/>
  <c r="E35" i="62" s="1"/>
  <c r="P36" i="62" s="1"/>
  <c r="I34" i="62" a="1"/>
  <c r="I34" i="62" s="1"/>
  <c r="H36" i="62" a="1"/>
  <c r="H36" i="62" s="1"/>
  <c r="J33" i="62" a="1"/>
  <c r="J33" i="62" s="1"/>
  <c r="F36" i="62" a="1"/>
  <c r="F36" i="62" s="1"/>
  <c r="U60" i="62"/>
  <c r="Q61" i="62"/>
  <c r="R50" i="62"/>
  <c r="J65" i="62" a="1"/>
  <c r="J65" i="62" s="1"/>
  <c r="U65" i="62" s="1"/>
  <c r="F65" i="62" a="1"/>
  <c r="F65" i="62" s="1"/>
  <c r="Q65" i="62" s="1"/>
  <c r="H65" i="62" a="1"/>
  <c r="H65" i="62" s="1"/>
  <c r="G65" i="62" a="1"/>
  <c r="G65" i="62" s="1"/>
  <c r="I65" i="62" a="1"/>
  <c r="I65" i="62" s="1"/>
  <c r="T65" i="62" s="1"/>
  <c r="E65" i="62" a="1"/>
  <c r="E65" i="62" s="1"/>
  <c r="P65" i="62" s="1"/>
  <c r="J63" i="62" a="1"/>
  <c r="J63" i="62" s="1"/>
  <c r="U64" i="62" s="1"/>
  <c r="J58" i="62" a="1"/>
  <c r="J58" i="62" s="1"/>
  <c r="U59" i="62" s="1"/>
  <c r="J61" i="62" a="1"/>
  <c r="J61" i="62" s="1"/>
  <c r="U62" i="62" s="1"/>
  <c r="F58" i="62" a="1"/>
  <c r="F58" i="62" s="1"/>
  <c r="Q59" i="62" s="1"/>
  <c r="G57" i="62" a="1"/>
  <c r="G57" i="62" s="1"/>
  <c r="R58" i="62" s="1"/>
  <c r="U48" i="62"/>
  <c r="Q74" i="62"/>
  <c r="G53" i="62" a="1"/>
  <c r="G53" i="62" s="1"/>
  <c r="R53" i="62" s="1"/>
  <c r="H53" i="62" a="1"/>
  <c r="H53" i="62" s="1"/>
  <c r="F53" i="62" a="1"/>
  <c r="F53" i="62" s="1"/>
  <c r="Q53" i="62" s="1"/>
  <c r="E53" i="62" a="1"/>
  <c r="E53" i="62" s="1"/>
  <c r="J53" i="62" a="1"/>
  <c r="J53" i="62" s="1"/>
  <c r="U53" i="62" s="1"/>
  <c r="I53" i="62" a="1"/>
  <c r="I53" i="62" s="1"/>
  <c r="E47" i="62" a="1"/>
  <c r="E47" i="62" s="1"/>
  <c r="J45" i="62" a="1"/>
  <c r="J45" i="62" s="1"/>
  <c r="U46" i="62" s="1"/>
  <c r="J51" i="62" a="1"/>
  <c r="J51" i="62" s="1"/>
  <c r="U52" i="62" s="1"/>
  <c r="G46" i="62" a="1"/>
  <c r="G46" i="62" s="1"/>
  <c r="R47" i="62" s="1"/>
  <c r="I50" i="62" a="1"/>
  <c r="I50" i="62" s="1"/>
  <c r="F46" i="62" a="1"/>
  <c r="F46" i="62" s="1"/>
  <c r="F48" i="62" a="1"/>
  <c r="F48" i="62" s="1"/>
  <c r="Q49" i="62" s="1"/>
  <c r="F51" i="62" a="1"/>
  <c r="F51" i="62" s="1"/>
  <c r="Q52" i="62" s="1"/>
  <c r="I49" i="62" a="1"/>
  <c r="I49" i="62" s="1"/>
  <c r="J49" i="62" a="1"/>
  <c r="J49" i="62" s="1"/>
  <c r="J50" i="62" a="1"/>
  <c r="J50" i="62" s="1"/>
  <c r="G51" i="62" a="1"/>
  <c r="G51" i="62" s="1"/>
  <c r="R52" i="62" s="1"/>
  <c r="H49" i="62" a="1"/>
  <c r="H49" i="62" s="1"/>
  <c r="S50" i="62" s="1"/>
  <c r="I51" i="62" a="1"/>
  <c r="I51" i="62" s="1"/>
  <c r="T52" i="62" s="1"/>
  <c r="G45" i="62" a="1"/>
  <c r="G45" i="62" s="1"/>
  <c r="I48" i="62" a="1"/>
  <c r="I48" i="62" s="1"/>
  <c r="T48" i="62" s="1"/>
  <c r="H51" i="62" a="1"/>
  <c r="H51" i="62" s="1"/>
  <c r="H45" i="62" a="1"/>
  <c r="H45" i="62" s="1"/>
  <c r="E51" i="62" a="1"/>
  <c r="E51" i="62" s="1"/>
  <c r="F47" i="62" a="1"/>
  <c r="F47" i="62" s="1"/>
  <c r="Q48" i="62" s="1"/>
  <c r="F50" i="62" a="1"/>
  <c r="F50" i="62" s="1"/>
  <c r="E48" i="62" a="1"/>
  <c r="E48" i="62" s="1"/>
  <c r="B66" i="61"/>
  <c r="D75" i="61"/>
  <c r="T61" i="62"/>
  <c r="J37" i="62" a="1"/>
  <c r="J37" i="62" s="1"/>
  <c r="G39" i="62" a="1"/>
  <c r="G39" i="62" s="1"/>
  <c r="M8" i="61"/>
  <c r="L1" i="61"/>
  <c r="S60" i="62"/>
  <c r="H61" i="62" a="1"/>
  <c r="H61" i="62" s="1"/>
  <c r="S62" i="62" s="1"/>
  <c r="G64" i="62" a="1"/>
  <c r="G64" i="62" s="1"/>
  <c r="R64" i="62" s="1"/>
  <c r="B74" i="61"/>
  <c r="D83" i="61"/>
  <c r="E91" i="62" a="1"/>
  <c r="E91" i="62" s="1"/>
  <c r="C92" i="62"/>
  <c r="F91" i="62" a="1"/>
  <c r="F91" i="62" s="1"/>
  <c r="I84" i="62" a="1"/>
  <c r="I84" i="62" s="1"/>
  <c r="H84" i="62" s="1"/>
  <c r="E87" i="62" a="1"/>
  <c r="E87" i="62" s="1"/>
  <c r="I87" i="62" a="1"/>
  <c r="I87" i="62" s="1"/>
  <c r="H87" i="62" s="1"/>
  <c r="F86" i="62" a="1"/>
  <c r="F86" i="62" s="1"/>
  <c r="I89" i="62" a="1"/>
  <c r="I89" i="62" s="1"/>
  <c r="H89" i="62" s="1"/>
  <c r="E85" i="62" a="1"/>
  <c r="E85" i="62" s="1"/>
  <c r="E88" i="62" a="1"/>
  <c r="E88" i="62" s="1"/>
  <c r="G87" i="62" a="1"/>
  <c r="G87" i="62" s="1"/>
  <c r="F87" i="62" a="1"/>
  <c r="F87" i="62" s="1"/>
  <c r="S70" i="62"/>
  <c r="H76" i="62" a="1"/>
  <c r="H76" i="62" s="1"/>
  <c r="S77" i="62" s="1"/>
  <c r="H48" i="62" a="1"/>
  <c r="H48" i="62" s="1"/>
  <c r="H46" i="62" a="1"/>
  <c r="H46" i="62" s="1"/>
  <c r="H52" i="62" a="1"/>
  <c r="H52" i="62" s="1"/>
  <c r="Q63" i="62"/>
  <c r="F45" i="62" a="1"/>
  <c r="F45" i="62" s="1"/>
  <c r="Q46" i="62" s="1"/>
  <c r="G38" i="62" a="1"/>
  <c r="G38" i="62" s="1"/>
  <c r="G34" i="62" a="1"/>
  <c r="G34" i="62" s="1"/>
  <c r="H39" i="62" a="1"/>
  <c r="H39" i="62" s="1"/>
  <c r="R61" i="62"/>
  <c r="E58" i="62" a="1"/>
  <c r="E58" i="62" s="1"/>
  <c r="P59" i="62" s="1"/>
  <c r="H64" i="62" a="1"/>
  <c r="H64" i="62" s="1"/>
  <c r="S34" i="62" l="1"/>
  <c r="S40" i="62"/>
  <c r="S65" i="62"/>
  <c r="S73" i="62"/>
  <c r="T73" i="62"/>
  <c r="U73" i="62"/>
  <c r="R65" i="62"/>
  <c r="U51" i="62"/>
  <c r="S49" i="62"/>
  <c r="T50" i="62"/>
  <c r="S47" i="62"/>
  <c r="R40" i="62"/>
  <c r="P52" i="62"/>
  <c r="P71" i="62"/>
  <c r="S72" i="62"/>
  <c r="P51" i="62"/>
  <c r="Q77" i="62"/>
  <c r="R48" i="62"/>
  <c r="Q35" i="62"/>
  <c r="T70" i="62"/>
  <c r="P49" i="62"/>
  <c r="J87" i="62"/>
  <c r="Q51" i="62"/>
  <c r="T40" i="62"/>
  <c r="R73" i="62"/>
  <c r="Q34" i="62"/>
  <c r="S51" i="62"/>
  <c r="P75" i="62"/>
  <c r="Q70" i="62"/>
  <c r="P70" i="62"/>
  <c r="Q72" i="62"/>
  <c r="S46" i="62"/>
  <c r="U50" i="62"/>
  <c r="S64" i="62"/>
  <c r="U37" i="62"/>
  <c r="Q76" i="62"/>
  <c r="U63" i="62"/>
  <c r="B87" i="61"/>
  <c r="D96" i="61"/>
  <c r="S61" i="62"/>
  <c r="R51" i="62"/>
  <c r="U75" i="62"/>
  <c r="T46" i="62"/>
  <c r="G92" i="62" a="1"/>
  <c r="G92" i="62" s="1"/>
  <c r="F92" i="62" a="1"/>
  <c r="F92" i="62" s="1"/>
  <c r="E92" i="62" a="1"/>
  <c r="E92" i="62" s="1"/>
  <c r="I92" i="62" a="1"/>
  <c r="I92" i="62" s="1"/>
  <c r="H92" i="62" s="1"/>
  <c r="G84" i="62" a="1"/>
  <c r="G84" i="62" s="1"/>
  <c r="J84" i="62" s="1"/>
  <c r="G85" i="62" a="1"/>
  <c r="G85" i="62" s="1"/>
  <c r="G88" i="62" a="1"/>
  <c r="G88" i="62" s="1"/>
  <c r="I85" i="62" a="1"/>
  <c r="I85" i="62" s="1"/>
  <c r="H85" i="62" s="1"/>
  <c r="F90" i="62" a="1"/>
  <c r="F90" i="62" s="1"/>
  <c r="E90" i="62" a="1"/>
  <c r="E90" i="62" s="1"/>
  <c r="E86" i="62" a="1"/>
  <c r="E86" i="62" s="1"/>
  <c r="I90" i="62" a="1"/>
  <c r="I90" i="62" s="1"/>
  <c r="H90" i="62" s="1"/>
  <c r="F88" i="62" a="1"/>
  <c r="F88" i="62" s="1"/>
  <c r="F85" i="62" a="1"/>
  <c r="F85" i="62" s="1"/>
  <c r="I88" i="62" a="1"/>
  <c r="I88" i="62" s="1"/>
  <c r="H88" i="62" s="1"/>
  <c r="B75" i="61"/>
  <c r="D84" i="61"/>
  <c r="S52" i="62"/>
  <c r="P48" i="62"/>
  <c r="U61" i="62"/>
  <c r="S39" i="62"/>
  <c r="P73" i="62"/>
  <c r="J106" i="62" a="1"/>
  <c r="J106" i="62" s="1"/>
  <c r="F106" i="62" a="1"/>
  <c r="F106" i="62" s="1"/>
  <c r="I106" i="62" a="1"/>
  <c r="I106" i="62" s="1"/>
  <c r="E106" i="62" a="1"/>
  <c r="E106" i="62" s="1"/>
  <c r="H106" i="62" a="1"/>
  <c r="H106" i="62" s="1"/>
  <c r="G106" i="62" a="1"/>
  <c r="G106" i="62" s="1"/>
  <c r="G99" i="62" a="1"/>
  <c r="G99" i="62" s="1"/>
  <c r="G101" i="62" a="1"/>
  <c r="G101" i="62" s="1"/>
  <c r="I104" i="62" a="1"/>
  <c r="I104" i="62" s="1"/>
  <c r="J102" i="62" a="1"/>
  <c r="J102" i="62" s="1"/>
  <c r="E104" i="62" a="1"/>
  <c r="E104" i="62" s="1"/>
  <c r="H100" i="62" a="1"/>
  <c r="H100" i="62" s="1"/>
  <c r="H104" i="62" a="1"/>
  <c r="H104" i="62" s="1"/>
  <c r="E99" i="62" a="1"/>
  <c r="E99" i="62" s="1"/>
  <c r="F99" i="62" a="1"/>
  <c r="F99" i="62" s="1"/>
  <c r="E103" i="62" a="1"/>
  <c r="E103" i="62" s="1"/>
  <c r="E98" i="62" a="1"/>
  <c r="E98" i="62" s="1"/>
  <c r="I101" i="62" a="1"/>
  <c r="I101" i="62" s="1"/>
  <c r="I98" i="62" a="1"/>
  <c r="I98" i="62" s="1"/>
  <c r="J100" i="62" a="1"/>
  <c r="J100" i="62" s="1"/>
  <c r="G98" i="62" a="1"/>
  <c r="G98" i="62" s="1"/>
  <c r="G104" i="62" a="1"/>
  <c r="G104" i="62" s="1"/>
  <c r="I100" i="62" a="1"/>
  <c r="I100" i="62" s="1"/>
  <c r="I99" i="62" a="1"/>
  <c r="I99" i="62" s="1"/>
  <c r="F104" i="62" a="1"/>
  <c r="F104" i="62" s="1"/>
  <c r="J104" i="62" a="1"/>
  <c r="J104" i="62" s="1"/>
  <c r="F102" i="62" a="1"/>
  <c r="F102" i="62" s="1"/>
  <c r="E100" i="62" a="1"/>
  <c r="E100" i="62" s="1"/>
  <c r="Q50" i="62"/>
  <c r="B79" i="61"/>
  <c r="D88" i="61"/>
  <c r="P47" i="62"/>
  <c r="U49" i="62"/>
  <c r="B91" i="61"/>
  <c r="D100" i="61"/>
  <c r="R39" i="62"/>
  <c r="G86" i="62" a="1"/>
  <c r="G86" i="62" s="1"/>
  <c r="F84" i="62" a="1"/>
  <c r="F84" i="62" s="1"/>
  <c r="G91" i="62" a="1"/>
  <c r="G91" i="62" s="1"/>
  <c r="T49" i="62"/>
  <c r="R37" i="62"/>
  <c r="G41" i="62" a="1"/>
  <c r="G41" i="62" s="1"/>
  <c r="R41" i="62" s="1"/>
  <c r="J41" i="62" a="1"/>
  <c r="J41" i="62" s="1"/>
  <c r="U41" i="62" s="1"/>
  <c r="F41" i="62" a="1"/>
  <c r="F41" i="62" s="1"/>
  <c r="Q41" i="62" s="1"/>
  <c r="I41" i="62" a="1"/>
  <c r="I41" i="62" s="1"/>
  <c r="T41" i="62" s="1"/>
  <c r="E41" i="62" a="1"/>
  <c r="E41" i="62" s="1"/>
  <c r="P41" i="62" s="1"/>
  <c r="H41" i="62" a="1"/>
  <c r="H41" i="62" s="1"/>
  <c r="S41" i="62" s="1"/>
  <c r="J35" i="62" a="1"/>
  <c r="J35" i="62" s="1"/>
  <c r="U36" i="62" s="1"/>
  <c r="E33" i="62" a="1"/>
  <c r="E33" i="62" s="1"/>
  <c r="P34" i="62" s="1"/>
  <c r="E39" i="62" a="1"/>
  <c r="E39" i="62" s="1"/>
  <c r="P40" i="62" s="1"/>
  <c r="H35" i="62" a="1"/>
  <c r="H35" i="62" s="1"/>
  <c r="S36" i="62" s="1"/>
  <c r="G33" i="62" a="1"/>
  <c r="G33" i="62" s="1"/>
  <c r="R34" i="62" s="1"/>
  <c r="E37" i="62" a="1"/>
  <c r="E37" i="62" s="1"/>
  <c r="P38" i="62" s="1"/>
  <c r="I38" i="62" a="1"/>
  <c r="I38" i="62" s="1"/>
  <c r="T39" i="62" s="1"/>
  <c r="G35" i="62" a="1"/>
  <c r="G35" i="62" s="1"/>
  <c r="R36" i="62" s="1"/>
  <c r="J34" i="62" a="1"/>
  <c r="J34" i="62" s="1"/>
  <c r="G100" i="62" a="1"/>
  <c r="G100" i="62" s="1"/>
  <c r="J103" i="62" a="1"/>
  <c r="J103" i="62" s="1"/>
  <c r="H105" i="62" a="1"/>
  <c r="H105" i="62" s="1"/>
  <c r="B85" i="61"/>
  <c r="D94" i="61"/>
  <c r="I86" i="62" a="1"/>
  <c r="I86" i="62" s="1"/>
  <c r="H86" i="62" s="1"/>
  <c r="B89" i="61"/>
  <c r="D98" i="61"/>
  <c r="B81" i="61"/>
  <c r="D90" i="61"/>
  <c r="F37" i="62" a="1"/>
  <c r="F37" i="62" s="1"/>
  <c r="Q38" i="62" s="1"/>
  <c r="S53" i="62"/>
  <c r="E84" i="62" a="1"/>
  <c r="E84" i="62" s="1"/>
  <c r="E89" i="62" a="1"/>
  <c r="E89" i="62" s="1"/>
  <c r="I91" i="62" a="1"/>
  <c r="I91" i="62" s="1"/>
  <c r="H91" i="62" s="1"/>
  <c r="P58" i="62"/>
  <c r="Q58" i="62"/>
  <c r="R46" i="62"/>
  <c r="S37" i="62"/>
  <c r="Q36" i="62"/>
  <c r="S76" i="62"/>
  <c r="R72" i="62"/>
  <c r="T75" i="62"/>
  <c r="P53" i="62"/>
  <c r="J39" i="62" a="1"/>
  <c r="J39" i="62" s="1"/>
  <c r="U40" i="62" s="1"/>
  <c r="Q47" i="62"/>
  <c r="R38" i="62"/>
  <c r="T53" i="62"/>
  <c r="F39" i="62" a="1"/>
  <c r="F39" i="62" s="1"/>
  <c r="Q40" i="62" s="1"/>
  <c r="G90" i="62" a="1"/>
  <c r="G90" i="62" s="1"/>
  <c r="J90" i="62" s="1"/>
  <c r="G89" i="62" a="1"/>
  <c r="G89" i="62" s="1"/>
  <c r="J89" i="62" s="1"/>
  <c r="F89" i="62" a="1"/>
  <c r="F89" i="62" s="1"/>
  <c r="B83" i="61"/>
  <c r="D92" i="61"/>
  <c r="N8" i="61"/>
  <c r="M1" i="61"/>
  <c r="T51" i="62"/>
  <c r="U58" i="62"/>
  <c r="T34" i="62"/>
  <c r="P35" i="62"/>
  <c r="B77" i="61"/>
  <c r="D86" i="61"/>
  <c r="T71" i="62"/>
  <c r="P72" i="62"/>
  <c r="R75" i="62"/>
  <c r="I35" i="62" a="1"/>
  <c r="I35" i="62" s="1"/>
  <c r="T36" i="62" s="1"/>
  <c r="S48" i="62"/>
  <c r="S71" i="62"/>
  <c r="I37" i="62" a="1"/>
  <c r="I37" i="62" s="1"/>
  <c r="P50" i="62"/>
  <c r="J38" i="62" a="1"/>
  <c r="J38" i="62" s="1"/>
  <c r="K19" i="62"/>
  <c r="U35" i="62" l="1"/>
  <c r="P39" i="62"/>
  <c r="T38" i="62"/>
  <c r="T35" i="62"/>
  <c r="J91" i="62"/>
  <c r="F19" i="62" a="1"/>
  <c r="F19" i="62" s="1"/>
  <c r="I19" i="62" a="1"/>
  <c r="I19" i="62" s="1"/>
  <c r="E19" i="62" a="1"/>
  <c r="E19" i="62" s="1"/>
  <c r="H19" i="62" a="1"/>
  <c r="H19" i="62" s="1"/>
  <c r="G19" i="62" a="1"/>
  <c r="G19" i="62" s="1"/>
  <c r="J88" i="62"/>
  <c r="P37" i="62"/>
  <c r="D103" i="61"/>
  <c r="B94" i="61"/>
  <c r="J86" i="62"/>
  <c r="S35" i="62"/>
  <c r="J85" i="62"/>
  <c r="B90" i="61"/>
  <c r="D99" i="61"/>
  <c r="Q37" i="62"/>
  <c r="T37" i="62"/>
  <c r="D109" i="61"/>
  <c r="B100" i="61"/>
  <c r="D105" i="61"/>
  <c r="B96" i="61"/>
  <c r="U39" i="62"/>
  <c r="N1" i="61"/>
  <c r="O8" i="61"/>
  <c r="D107" i="61"/>
  <c r="B98" i="61"/>
  <c r="B86" i="61"/>
  <c r="D95" i="61"/>
  <c r="B92" i="61"/>
  <c r="D101" i="61"/>
  <c r="U34" i="62"/>
  <c r="R35" i="62"/>
  <c r="U38" i="62"/>
  <c r="B88" i="61"/>
  <c r="D97" i="61"/>
  <c r="Q39" i="62"/>
  <c r="B84" i="61"/>
  <c r="D93" i="61"/>
  <c r="J92" i="62"/>
  <c r="K16" i="62"/>
  <c r="G16" i="62" l="1" a="1"/>
  <c r="G16" i="62" s="1"/>
  <c r="F16" i="62" a="1"/>
  <c r="F16" i="62" s="1"/>
  <c r="I16" i="62" a="1"/>
  <c r="I16" i="62" s="1"/>
  <c r="E16" i="62" a="1"/>
  <c r="E16" i="62" s="1"/>
  <c r="H16" i="62" a="1"/>
  <c r="H16" i="62" s="1"/>
  <c r="D112" i="61"/>
  <c r="B112" i="61" s="1"/>
  <c r="B103" i="61"/>
  <c r="O1" i="61"/>
  <c r="P8" i="61"/>
  <c r="D108" i="61"/>
  <c r="B99" i="61"/>
  <c r="B93" i="61"/>
  <c r="D102" i="61"/>
  <c r="D110" i="61"/>
  <c r="B101" i="61"/>
  <c r="D116" i="61"/>
  <c r="B116" i="61" s="1"/>
  <c r="B107" i="61"/>
  <c r="B95" i="61"/>
  <c r="D104" i="61"/>
  <c r="D114" i="61"/>
  <c r="B114" i="61" s="1"/>
  <c r="B105" i="61"/>
  <c r="D106" i="61"/>
  <c r="B97" i="61"/>
  <c r="D118" i="61"/>
  <c r="B118" i="61" s="1"/>
  <c r="B109" i="61"/>
  <c r="D115" i="61" l="1"/>
  <c r="B115" i="61" s="1"/>
  <c r="B106" i="61"/>
  <c r="D119" i="61"/>
  <c r="B119" i="61" s="1"/>
  <c r="B110" i="61"/>
  <c r="D111" i="61"/>
  <c r="B111" i="61" s="1"/>
  <c r="B102" i="61"/>
  <c r="D113" i="61"/>
  <c r="B113" i="61" s="1"/>
  <c r="B104" i="61"/>
  <c r="D117" i="61"/>
  <c r="B117" i="61" s="1"/>
  <c r="B108" i="61"/>
  <c r="Q8" i="61"/>
  <c r="P1" i="61"/>
  <c r="R8" i="61" l="1"/>
  <c r="Q1" i="61"/>
  <c r="K18" i="62"/>
  <c r="I18" i="62" l="1" a="1"/>
  <c r="I18" i="62" s="1"/>
  <c r="E18" i="62" a="1"/>
  <c r="E18" i="62" s="1"/>
  <c r="H18" i="62" a="1"/>
  <c r="H18" i="62" s="1"/>
  <c r="G18" i="62" a="1"/>
  <c r="G18" i="62" s="1"/>
  <c r="F18" i="62" a="1"/>
  <c r="F18" i="62" s="1"/>
  <c r="S8" i="61"/>
  <c r="R1" i="61"/>
  <c r="K15" i="62"/>
  <c r="F15" i="62" l="1" a="1"/>
  <c r="F15" i="62" s="1"/>
  <c r="I15" i="62" a="1"/>
  <c r="I15" i="62" s="1"/>
  <c r="E15" i="62" a="1"/>
  <c r="E15" i="62" s="1"/>
  <c r="H15" i="62" a="1"/>
  <c r="H15" i="62" s="1"/>
  <c r="G15" i="62" a="1"/>
  <c r="G15" i="62" s="1"/>
  <c r="T8" i="61"/>
  <c r="S1" i="61"/>
  <c r="U8" i="61" l="1"/>
  <c r="T1" i="61"/>
  <c r="V8" i="61" l="1"/>
  <c r="U1" i="61"/>
  <c r="K20" i="62"/>
  <c r="G20" i="62" l="1" a="1"/>
  <c r="G20" i="62" s="1"/>
  <c r="F20" i="62" a="1"/>
  <c r="F20" i="62" s="1"/>
  <c r="I20" i="62" a="1"/>
  <c r="I20" i="62" s="1"/>
  <c r="E20" i="62" a="1"/>
  <c r="E20" i="62" s="1"/>
  <c r="H20" i="62" a="1"/>
  <c r="H20" i="62" s="1"/>
  <c r="V1" i="61"/>
  <c r="W8" i="61"/>
  <c r="K14" i="62"/>
  <c r="I14" i="62" l="1" a="1"/>
  <c r="I14" i="62" s="1"/>
  <c r="E14" i="62" a="1"/>
  <c r="E14" i="62" s="1"/>
  <c r="H14" i="62" a="1"/>
  <c r="H14" i="62" s="1"/>
  <c r="G14" i="62" a="1"/>
  <c r="G14" i="62" s="1"/>
  <c r="F14" i="62" a="1"/>
  <c r="F14" i="62" s="1"/>
  <c r="W1" i="61"/>
  <c r="X8" i="61"/>
  <c r="X1" i="61" l="1"/>
  <c r="Y8" i="61"/>
  <c r="Z8" i="61" l="1"/>
  <c r="Y1" i="61"/>
  <c r="K21" i="62"/>
  <c r="H21" i="62" l="1" a="1"/>
  <c r="H21" i="62" s="1"/>
  <c r="G21" i="62" a="1"/>
  <c r="G21" i="62" s="1"/>
  <c r="F21" i="62" a="1"/>
  <c r="F21" i="62" s="1"/>
  <c r="I21" i="62" a="1"/>
  <c r="I21" i="62" s="1"/>
  <c r="E21" i="62" a="1"/>
  <c r="E21" i="62" s="1"/>
  <c r="AA8" i="61"/>
  <c r="Z1" i="61"/>
  <c r="K12" i="62"/>
  <c r="G12" i="62" l="1" a="1"/>
  <c r="G12" i="62" s="1"/>
  <c r="F12" i="62" a="1"/>
  <c r="F12" i="62" s="1"/>
  <c r="I12" i="62" a="1"/>
  <c r="I12" i="62" s="1"/>
  <c r="E12" i="62" a="1"/>
  <c r="E12" i="62" s="1"/>
  <c r="H12" i="62" a="1"/>
  <c r="H12" i="62" s="1"/>
  <c r="AB8" i="61"/>
  <c r="AA1" i="61"/>
  <c r="AC8" i="61" l="1"/>
  <c r="AB1" i="61"/>
  <c r="AD8" i="61" l="1"/>
  <c r="AC1" i="61"/>
  <c r="K22" i="62"/>
  <c r="I22" i="62" l="1" a="1"/>
  <c r="I22" i="62" s="1"/>
  <c r="E22" i="62" a="1"/>
  <c r="E22" i="62" s="1"/>
  <c r="H22" i="62" a="1"/>
  <c r="H22" i="62" s="1"/>
  <c r="G22" i="62" a="1"/>
  <c r="G22" i="62" s="1"/>
  <c r="F22" i="62" a="1"/>
  <c r="F22" i="62" s="1"/>
  <c r="AD1" i="61"/>
  <c r="AE8" i="61"/>
  <c r="K9" i="62"/>
  <c r="G9" i="62" l="1" a="1"/>
  <c r="G9" i="62" s="1"/>
  <c r="F9" i="62" a="1"/>
  <c r="F9" i="62" s="1"/>
  <c r="I9" i="62" a="1"/>
  <c r="I9" i="62" s="1"/>
  <c r="H9" i="62" a="1"/>
  <c r="H9" i="62" s="1"/>
  <c r="E9" i="62" a="1"/>
  <c r="E9" i="62" s="1"/>
  <c r="AE1" i="61"/>
  <c r="AF8" i="61"/>
  <c r="AF1" i="61" l="1"/>
  <c r="AG8" i="61"/>
  <c r="AH8" i="61" l="1"/>
  <c r="AG1" i="61"/>
  <c r="K23" i="62"/>
  <c r="F23" i="62" l="1" a="1"/>
  <c r="F23" i="62" s="1"/>
  <c r="I23" i="62" a="1"/>
  <c r="I23" i="62" s="1"/>
  <c r="E23" i="62" a="1"/>
  <c r="E23" i="62" s="1"/>
  <c r="H23" i="62" a="1"/>
  <c r="H23" i="62" s="1"/>
  <c r="G23" i="62" a="1"/>
  <c r="G23" i="62" s="1"/>
  <c r="AI8" i="61"/>
  <c r="AH1" i="61"/>
  <c r="K10" i="62"/>
  <c r="H10" i="62" l="1" a="1"/>
  <c r="H10" i="62" s="1"/>
  <c r="G10" i="62" a="1"/>
  <c r="G10" i="62" s="1"/>
  <c r="I10" i="62" a="1"/>
  <c r="I10" i="62" s="1"/>
  <c r="F10" i="62" a="1"/>
  <c r="F10" i="62" s="1"/>
  <c r="E10" i="62" a="1"/>
  <c r="E10" i="62" s="1"/>
  <c r="AJ8" i="61"/>
  <c r="AI1" i="61"/>
  <c r="AK8" i="61" l="1"/>
  <c r="AJ1" i="61"/>
  <c r="AL8" i="61" l="1"/>
  <c r="AK1" i="61"/>
  <c r="K24" i="62"/>
  <c r="G24" i="62" l="1" a="1"/>
  <c r="G24" i="62" s="1"/>
  <c r="F24" i="62" a="1"/>
  <c r="F24" i="62" s="1"/>
  <c r="I24" i="62" a="1"/>
  <c r="I24" i="62" s="1"/>
  <c r="E24" i="62" a="1"/>
  <c r="E24" i="62" s="1"/>
  <c r="H24" i="62" a="1"/>
  <c r="H24" i="62" s="1"/>
  <c r="AL1" i="61"/>
  <c r="AM8" i="61"/>
  <c r="K13" i="62"/>
  <c r="H13" i="62" l="1" a="1"/>
  <c r="H13" i="62" s="1"/>
  <c r="G13" i="62" a="1"/>
  <c r="G13" i="62" s="1"/>
  <c r="F13" i="62" a="1"/>
  <c r="F13" i="62" s="1"/>
  <c r="I13" i="62" a="1"/>
  <c r="I13" i="62" s="1"/>
  <c r="E13" i="62" a="1"/>
  <c r="E13" i="62" s="1"/>
  <c r="AM1" i="61"/>
  <c r="AN8" i="61"/>
  <c r="AO8" i="61" l="1"/>
  <c r="AN1" i="61"/>
  <c r="AO1" i="61" l="1"/>
  <c r="AP8" i="61"/>
  <c r="K26" i="62"/>
  <c r="I26" i="62" l="1" a="1"/>
  <c r="I26" i="62" s="1"/>
  <c r="E26" i="62" a="1"/>
  <c r="E26" i="62" s="1"/>
  <c r="H26" i="62" a="1"/>
  <c r="H26" i="62" s="1"/>
  <c r="G26" i="62" a="1"/>
  <c r="G26" i="62" s="1"/>
  <c r="F26" i="62" a="1"/>
  <c r="F26" i="62" s="1"/>
  <c r="AQ8" i="61"/>
  <c r="AP1" i="61"/>
  <c r="K11" i="62"/>
  <c r="F11" i="62" l="1" a="1"/>
  <c r="F11" i="62" s="1"/>
  <c r="I11" i="62" a="1"/>
  <c r="I11" i="62" s="1"/>
  <c r="E11" i="62" a="1"/>
  <c r="E11" i="62" s="1"/>
  <c r="H11" i="62" a="1"/>
  <c r="H11" i="62" s="1"/>
  <c r="G11" i="62" a="1"/>
  <c r="G11" i="62" s="1"/>
  <c r="AR8" i="61"/>
  <c r="AQ1" i="61"/>
  <c r="AS8" i="61" l="1"/>
  <c r="AR1" i="61"/>
  <c r="AT8" i="61" l="1"/>
  <c r="AS1" i="61"/>
  <c r="AT1" i="61" l="1"/>
  <c r="AU8" i="61"/>
  <c r="AU1" i="61" l="1"/>
  <c r="AV8" i="61"/>
  <c r="AV1" i="61" l="1"/>
  <c r="AW8" i="61"/>
  <c r="AW1" i="61" l="1"/>
  <c r="AX8" i="61"/>
  <c r="AY8" i="61" l="1"/>
  <c r="AX1" i="61"/>
  <c r="AZ8" i="61" l="1"/>
  <c r="AY1" i="61"/>
  <c r="BA8" i="61" l="1"/>
  <c r="AZ1" i="61"/>
  <c r="BB8" i="61" l="1"/>
  <c r="BA1" i="61"/>
  <c r="BB1" i="61" l="1"/>
  <c r="BC8" i="61"/>
  <c r="BC1" i="61" l="1"/>
  <c r="BD8" i="61"/>
  <c r="BD1" i="61" l="1"/>
  <c r="BE8" i="61"/>
  <c r="BF8" i="61" l="1"/>
  <c r="BE1" i="61"/>
  <c r="BG8" i="61" l="1"/>
  <c r="BF1" i="61"/>
  <c r="BH8" i="61" l="1"/>
  <c r="BG1" i="61"/>
  <c r="BI8" i="61" l="1"/>
  <c r="BH1" i="61"/>
  <c r="BJ8" i="61" l="1"/>
  <c r="BI1" i="61"/>
  <c r="BJ1" i="61" l="1"/>
  <c r="BK8" i="61"/>
  <c r="BK1" i="61" l="1"/>
  <c r="BL8" i="61"/>
  <c r="BL1" i="61" l="1"/>
  <c r="BM8" i="61"/>
  <c r="BM1" i="61" l="1"/>
  <c r="BN8" i="61"/>
  <c r="BO8" i="61" l="1"/>
  <c r="BN1" i="61"/>
  <c r="BP8" i="61" l="1"/>
  <c r="BO1" i="61"/>
  <c r="BQ8" i="61" l="1"/>
  <c r="BP1" i="61"/>
  <c r="BR8" i="61" l="1"/>
  <c r="BQ1" i="61"/>
  <c r="BR1" i="61" l="1"/>
  <c r="BS8" i="61"/>
  <c r="BS1" i="61" l="1"/>
  <c r="BT8" i="61"/>
  <c r="BT1" i="61" l="1"/>
  <c r="BU8" i="61"/>
  <c r="BV8" i="61" l="1"/>
  <c r="BU1" i="61"/>
  <c r="BW8" i="61" l="1"/>
  <c r="BV1" i="61"/>
  <c r="BX8" i="61" l="1"/>
  <c r="BW1" i="61"/>
  <c r="BY8" i="61" l="1"/>
  <c r="BX1" i="61"/>
  <c r="BZ8" i="61" l="1"/>
  <c r="BY1" i="61"/>
  <c r="BZ1" i="61" l="1"/>
  <c r="CA8" i="61"/>
  <c r="CA1" i="61" l="1"/>
  <c r="CB8" i="61"/>
  <c r="CB1" i="61" l="1"/>
  <c r="CC8" i="61"/>
  <c r="CC1" i="61" l="1"/>
  <c r="CD8" i="61"/>
  <c r="CE8" i="61" l="1"/>
  <c r="CD1" i="61"/>
  <c r="CF8" i="61" l="1"/>
  <c r="CE1" i="61"/>
  <c r="CG8" i="61" l="1"/>
  <c r="CF1" i="61"/>
  <c r="CH8" i="61" l="1"/>
  <c r="CG1" i="61"/>
  <c r="CH1" i="61" l="1"/>
  <c r="CI8" i="61"/>
  <c r="CI1" i="61" l="1"/>
  <c r="CJ8" i="61"/>
  <c r="CK8" i="61" l="1"/>
  <c r="CJ1" i="61"/>
  <c r="CK1" i="61" l="1"/>
  <c r="CL8" i="61"/>
  <c r="CM8" i="61" l="1"/>
  <c r="CL1" i="61"/>
  <c r="CN8" i="61" l="1"/>
  <c r="CM1" i="61"/>
  <c r="CO8" i="61" l="1"/>
  <c r="CN1" i="61"/>
  <c r="CP8" i="61" l="1"/>
  <c r="CO1" i="61"/>
  <c r="CP1" i="61" l="1"/>
  <c r="CQ8" i="61"/>
  <c r="CQ1" i="61" l="1"/>
  <c r="CR8" i="61"/>
  <c r="CS8" i="61" l="1"/>
  <c r="CR1" i="61"/>
  <c r="CT8" i="61" l="1"/>
  <c r="CS1" i="61"/>
  <c r="CU8" i="61" l="1"/>
  <c r="CT1" i="61"/>
  <c r="CV8" i="61" l="1"/>
  <c r="CU1" i="61"/>
  <c r="CW8" i="61" l="1"/>
  <c r="CV1" i="61"/>
  <c r="CX8" i="61" l="1"/>
  <c r="CW1" i="61"/>
  <c r="CX1" i="61" l="1"/>
  <c r="CY8" i="61"/>
  <c r="CY1" i="61" l="1"/>
  <c r="CZ8" i="61"/>
  <c r="DA8" i="61" l="1"/>
  <c r="CZ1" i="61"/>
  <c r="DA1" i="61" l="1"/>
  <c r="DB8" i="61"/>
  <c r="DC8" i="61" l="1"/>
  <c r="DB1" i="61"/>
  <c r="DD8" i="61" l="1"/>
  <c r="DC1" i="61"/>
  <c r="DE8" i="61" l="1"/>
  <c r="DD1" i="61"/>
  <c r="DF8" i="61" l="1"/>
  <c r="DE1" i="61"/>
  <c r="DF1" i="61" l="1"/>
  <c r="DG8" i="61"/>
  <c r="DG1" i="61" l="1"/>
  <c r="DH8" i="61"/>
  <c r="DH1" i="61" l="1"/>
  <c r="DI8" i="61"/>
  <c r="DJ8" i="61" l="1"/>
  <c r="DI1" i="61"/>
  <c r="DK8" i="61" l="1"/>
  <c r="DJ1" i="61"/>
  <c r="DL8" i="61" l="1"/>
  <c r="DK1" i="61"/>
  <c r="DM8" i="61" l="1"/>
  <c r="DL1" i="61"/>
  <c r="DN8" i="61" l="1"/>
  <c r="DM1" i="61"/>
  <c r="DN1" i="61" l="1"/>
  <c r="DO8" i="61"/>
  <c r="DO1" i="61" l="1"/>
  <c r="DP8" i="61"/>
  <c r="DP1" i="61" l="1"/>
  <c r="DQ8" i="61"/>
  <c r="DR8" i="61" l="1"/>
  <c r="DQ1" i="61"/>
  <c r="DS8" i="61" l="1"/>
  <c r="DR1" i="61"/>
  <c r="DT8" i="61" l="1"/>
  <c r="DS1" i="61"/>
  <c r="DU8" i="61" l="1"/>
  <c r="DT1" i="61"/>
  <c r="DV8" i="61" l="1"/>
  <c r="DU1" i="61"/>
  <c r="DV1" i="61" l="1"/>
  <c r="DW8" i="61"/>
  <c r="DW1" i="61" l="1"/>
  <c r="DX8" i="61"/>
  <c r="DX1" i="61" l="1"/>
  <c r="DY8" i="61"/>
  <c r="DY1" i="61" l="1"/>
  <c r="DZ8" i="61"/>
  <c r="EA8" i="61" l="1"/>
  <c r="DZ1" i="61"/>
  <c r="EB8" i="61" l="1"/>
  <c r="EA1" i="61"/>
  <c r="EC8" i="61" l="1"/>
  <c r="EB1" i="61"/>
  <c r="ED8" i="61" l="1"/>
  <c r="EC1" i="61"/>
  <c r="ED1" i="61" l="1"/>
  <c r="EE8" i="61"/>
  <c r="EE1" i="61" l="1"/>
  <c r="EF8" i="61"/>
  <c r="EF1" i="61" l="1"/>
  <c r="EG8" i="61"/>
  <c r="EG1" i="61" l="1"/>
  <c r="EH8" i="61"/>
  <c r="EI8" i="61" l="1"/>
  <c r="EH1" i="61"/>
  <c r="EJ8" i="61" l="1"/>
  <c r="EI1" i="61"/>
  <c r="EK8" i="61" l="1"/>
  <c r="EJ1" i="61"/>
  <c r="EL8" i="61" l="1"/>
  <c r="EK1" i="61"/>
  <c r="EL1" i="61" l="1"/>
  <c r="EM8" i="61"/>
  <c r="EM1" i="61" l="1"/>
  <c r="EN8" i="61"/>
  <c r="EN1" i="61" l="1"/>
  <c r="EO8" i="61"/>
  <c r="EP8" i="61" l="1"/>
  <c r="EO1" i="61"/>
  <c r="EQ8" i="61" l="1"/>
  <c r="EP1" i="61"/>
  <c r="ER8" i="61" l="1"/>
  <c r="EQ1" i="61"/>
  <c r="ES8" i="61" l="1"/>
  <c r="ER1" i="61"/>
  <c r="ET8" i="61" l="1"/>
  <c r="ES1" i="61"/>
  <c r="ET1" i="61" l="1"/>
  <c r="EU8" i="61"/>
  <c r="EU1" i="61" l="1"/>
  <c r="EV8" i="61"/>
  <c r="EW8" i="61" l="1"/>
  <c r="EV1" i="61"/>
  <c r="EX8" i="61" l="1"/>
  <c r="EW1" i="61"/>
  <c r="EY8" i="61" l="1"/>
  <c r="EX1" i="61"/>
  <c r="EZ8" i="61" l="1"/>
  <c r="EY1" i="61"/>
  <c r="FA8" i="61" l="1"/>
  <c r="EZ1" i="61"/>
  <c r="FB8" i="61" l="1"/>
  <c r="FA1" i="61"/>
  <c r="FB1" i="61" l="1"/>
  <c r="FC8" i="61"/>
  <c r="FC1" i="61" l="1"/>
  <c r="FD8" i="61"/>
  <c r="FD1" i="6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<sst xmlns="http://schemas.openxmlformats.org/spreadsheetml/2006/main" count="5310" uniqueCount="133">
  <si>
    <t>c</t>
  </si>
  <si>
    <t>St</t>
  </si>
  <si>
    <t>Mu</t>
  </si>
  <si>
    <t>SIK</t>
  </si>
  <si>
    <t>MuSIK</t>
  </si>
  <si>
    <t>Min</t>
  </si>
  <si>
    <t>Time</t>
  </si>
  <si>
    <t>Maximum Norm</t>
  </si>
  <si>
    <t>RBF_AD</t>
  </si>
  <si>
    <t>LRBF_AD</t>
  </si>
  <si>
    <t>fixed h</t>
  </si>
  <si>
    <t>C</t>
  </si>
  <si>
    <t>Max</t>
  </si>
  <si>
    <t>Details:</t>
  </si>
  <si>
    <t>Level</t>
  </si>
  <si>
    <t>RMSN Norm</t>
  </si>
  <si>
    <t>Condition Number</t>
  </si>
  <si>
    <t>St_RBF_AD</t>
  </si>
  <si>
    <t>Mu_RBF_AD</t>
  </si>
  <si>
    <t>SIK_RBF_AD</t>
  </si>
  <si>
    <t>MuSIK_RBF_AD</t>
  </si>
  <si>
    <t>St_LRBF_AD</t>
  </si>
  <si>
    <t>Mu_LRBF_AD</t>
  </si>
  <si>
    <t>SIK_LRBF_AD</t>
  </si>
  <si>
    <t>MuSIK_LRBF_AD</t>
  </si>
  <si>
    <t>St_1E-6_PLRBF_AD</t>
  </si>
  <si>
    <t>Mu_1E-6_PLRBF_AD</t>
  </si>
  <si>
    <t>SIK_1E-6_PLRBF_AD</t>
  </si>
  <si>
    <t>MuSIK_1E-6_PLRBF_AD</t>
  </si>
  <si>
    <t>St_1E-7_PLRBF_AD</t>
  </si>
  <si>
    <t>Mu_1E-7_PLRBF_AD</t>
  </si>
  <si>
    <t>SIK_1E-7_PLRBF_AD</t>
  </si>
  <si>
    <t>MuSIK_1E-7_PLRBF_AD</t>
  </si>
  <si>
    <t>St_1E-8_PLRBF_AD</t>
  </si>
  <si>
    <t>Mu_1E-8_PLRBF_AD</t>
  </si>
  <si>
    <t>SIK_1E-8_PLRBF_AD</t>
  </si>
  <si>
    <t>MuSIK_1E-8_PLRBF_AD</t>
  </si>
  <si>
    <t>St_1E-9_PLRBF_AD</t>
  </si>
  <si>
    <t>Mu_1E-9_PLRBF_AD</t>
  </si>
  <si>
    <t>SIK_1E-9_PLRBF_AD</t>
  </si>
  <si>
    <t>MuSIK_1E-9_PLRBF_AD</t>
  </si>
  <si>
    <t>St_1E-10_PLRBF_AD</t>
  </si>
  <si>
    <t>Mu_1E-10_PLRBF_AD</t>
  </si>
  <si>
    <t>SIK_1E-10_PLRBF_AD</t>
  </si>
  <si>
    <t>MuSIK_1E-10_PLRBF_AD</t>
  </si>
  <si>
    <t>St_1E-11_PLRBF_AD</t>
  </si>
  <si>
    <t>Mu_1E-11_PLRBF_AD</t>
  </si>
  <si>
    <t>SIK_1E-11_PLRBF_AD</t>
  </si>
  <si>
    <t>MuSIK_1E-11_PLRBF_AD</t>
  </si>
  <si>
    <t>St_1E-12_PLRBF_AD</t>
  </si>
  <si>
    <t>Mu_1E-12_PLRBF_AD</t>
  </si>
  <si>
    <t>SIK_1E-12_PLRBF_AD</t>
  </si>
  <si>
    <t>MuSIK_1E-12_PLRBF_AD</t>
  </si>
  <si>
    <t>St_1E-13_PLRBF_AD</t>
  </si>
  <si>
    <t>Mu_1E-13_PLRBF_AD</t>
  </si>
  <si>
    <t>SIK_1E-13_PLRBF_AD</t>
  </si>
  <si>
    <t>MuSIK_1E-13_PLRBF_AD</t>
  </si>
  <si>
    <t>Method</t>
  </si>
  <si>
    <t>Id</t>
  </si>
  <si>
    <t>St_1E-6_CPLRBF_AD</t>
  </si>
  <si>
    <t>SIK_1E-6_CPLRBF_AD</t>
  </si>
  <si>
    <t>St_1E-7_CPLRBF_AD</t>
  </si>
  <si>
    <t>SIK_1E-7_CPLRBF_AD</t>
  </si>
  <si>
    <t>St_1E-8_CPLRBF_AD</t>
  </si>
  <si>
    <t>SIK_1E-8_CPLRBF_AD</t>
  </si>
  <si>
    <t>St_1E-9_CPLRBF_AD</t>
  </si>
  <si>
    <t>SIK_1E-9_CPLRBF_AD</t>
  </si>
  <si>
    <t>St_1E-10_CPLRBF_AD</t>
  </si>
  <si>
    <t>SIK_1E-10_CPLRBF_AD</t>
  </si>
  <si>
    <t>St_1E-11_CPLRBF_AD</t>
  </si>
  <si>
    <t>SIK_1E-11_CPLRBF_AD</t>
  </si>
  <si>
    <t>St_1E-12_CPLRBF_AD</t>
  </si>
  <si>
    <t>SIK_1E-12_CPLRBF_AD</t>
  </si>
  <si>
    <t>St_1E-13_CPLRBF_AD</t>
  </si>
  <si>
    <t>SIK_1E-13_CPLRBF_AD</t>
  </si>
  <si>
    <t>Method for Cond numbers</t>
  </si>
  <si>
    <t>Max Norm</t>
  </si>
  <si>
    <t>RMSN</t>
  </si>
  <si>
    <t>Condition number</t>
  </si>
  <si>
    <t>Row number</t>
  </si>
  <si>
    <t>Method_Cond</t>
  </si>
  <si>
    <t>1E-6_CPLRBF_AD</t>
  </si>
  <si>
    <t>1E-7_CPLRBF_AD</t>
  </si>
  <si>
    <t>1E-8_CPLRBF_AD</t>
  </si>
  <si>
    <t>1E-9_CPLRBF_AD</t>
  </si>
  <si>
    <t>1E-10_CPLRBF_AD</t>
  </si>
  <si>
    <t>1E-11_CPLRBF_AD</t>
  </si>
  <si>
    <t>1E-12_CPLRBF_AD</t>
  </si>
  <si>
    <t>1E-13_CPLRBF_AD</t>
  </si>
  <si>
    <t>Mu_1E-8_CPLRBF_AD</t>
  </si>
  <si>
    <t>Convergence</t>
  </si>
  <si>
    <t>Minimum of Minimum analysis</t>
  </si>
  <si>
    <t>Accuracy</t>
  </si>
  <si>
    <t>-</t>
  </si>
  <si>
    <t>Condition number A and A_Tilde</t>
  </si>
  <si>
    <t>Difference</t>
  </si>
  <si>
    <t>Cond number Cholseky</t>
  </si>
  <si>
    <t>Realtive %</t>
  </si>
  <si>
    <t>Mu_1E-10_CPLRBF_AD</t>
  </si>
  <si>
    <t>Mu_1E-11_CPLRBF_AD</t>
  </si>
  <si>
    <t>Mu_1E-13_CPLRBF_AD</t>
  </si>
  <si>
    <t>Mu_1E-9_CPLRBF_AD</t>
  </si>
  <si>
    <t>Mu_1E-7_CPLRBF_AD</t>
  </si>
  <si>
    <t>Mu_1E-6_CPLRBF_AD</t>
  </si>
  <si>
    <t>EOC</t>
  </si>
  <si>
    <t>RBF</t>
  </si>
  <si>
    <t>LRBF</t>
  </si>
  <si>
    <t>1E-6_CPLRBF</t>
  </si>
  <si>
    <t>1E-7_CPLRBF</t>
  </si>
  <si>
    <t>1E-8_CPLRBF</t>
  </si>
  <si>
    <t>1E-9_CPLRBF</t>
  </si>
  <si>
    <t>1E-10_CPLRBF</t>
  </si>
  <si>
    <t>1E-11_CPLRBF</t>
  </si>
  <si>
    <t>1E-12_CPLRBF</t>
  </si>
  <si>
    <t>1E-13_CPLRBF</t>
  </si>
  <si>
    <t>St_RBF</t>
  </si>
  <si>
    <t>Mu_RBF</t>
  </si>
  <si>
    <t>St_LRBF</t>
  </si>
  <si>
    <t>Mu_LRBF</t>
  </si>
  <si>
    <t>St_1E-8_CPLRBF</t>
  </si>
  <si>
    <t>Mu_1E-8_CPLRBF</t>
  </si>
  <si>
    <t>St_1E-10_PLRBF</t>
  </si>
  <si>
    <t>Epsilon</t>
  </si>
  <si>
    <t>Condition numberfor PLRRBF</t>
  </si>
  <si>
    <t>Condition number for CPLRBF</t>
  </si>
  <si>
    <t>Max Norm for Mul</t>
  </si>
  <si>
    <t>Condition number for various methods</t>
  </si>
  <si>
    <t>c = 1</t>
  </si>
  <si>
    <t>c = 2</t>
  </si>
  <si>
    <t>c = 4</t>
  </si>
  <si>
    <t>c = 8</t>
  </si>
  <si>
    <t>MuCPLRBF</t>
  </si>
  <si>
    <t>RMS Norm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</si>
</sst>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E+00"/>
    <numFmt numFmtId="165" formatCode="#\ ???/???"/>
  </numFmts>
  <fonts count="8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141414"/>
      <name val="Segoe UI"/>
      <family val="2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7" fillId="0" borderId="0" applyFont="0" applyFill="0" applyBorder="0" applyAlignment="0" applyProtection="0"/>
  </cellStyleXfs>
  <cellXfs count="90">
    <xf numFmtId="0" fontId="0" fillId="0" borderId="0" xfId="0"/>
    <xf numFmtId="11" fontId="0" fillId="0" borderId="2" xfId="0" applyNumberFormat="1" applyBorder="1"/>
    <xf numFmtId="0" fontId="2" fillId="1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15" borderId="2" xfId="0" applyFont="1" applyFill="1" applyBorder="1" applyAlignment="1">
      <alignment vertical="center"/>
    </xf>
    <xf numFmtId="11" fontId="0" fillId="0" borderId="2" xfId="0" applyNumberFormat="1" applyBorder="1" applyAlignment="1">
      <alignment vertical="center"/>
    </xf>
    <xf numFmtId="0" fontId="0" fillId="0" borderId="5" xfId="0" applyBorder="1"/>
    <xf numFmtId="0" fontId="0" fillId="0" borderId="0" xfId="0" applyAlignment="1">
      <alignment horizontal="center" vertical="center"/>
    </xf>
    <xf numFmtId="0" fontId="2" fillId="14" borderId="2" xfId="0" applyFont="1" applyFill="1" applyBorder="1" applyAlignment="1">
      <alignment horizontal="center" vertical="center"/>
    </xf>
    <xf numFmtId="11" fontId="0" fillId="7" borderId="2" xfId="0" applyNumberFormat="1" applyFill="1" applyBorder="1"/>
    <xf numFmtId="165" fontId="0" fillId="2" borderId="2" xfId="0" applyNumberFormat="1" applyFill="1" applyBorder="1" applyAlignment="1">
      <alignment horizontal="center" vertical="center"/>
    </xf>
    <xf numFmtId="165" fontId="0" fillId="4" borderId="2" xfId="0" applyNumberFormat="1" applyFill="1" applyBorder="1" applyAlignment="1">
      <alignment horizontal="center" vertical="center"/>
    </xf>
    <xf numFmtId="165" fontId="0" fillId="16" borderId="2" xfId="0" applyNumberFormat="1" applyFill="1" applyBorder="1" applyAlignment="1">
      <alignment horizontal="center" vertical="center"/>
    </xf>
    <xf numFmtId="165" fontId="0" fillId="8" borderId="2" xfId="0" applyNumberFormat="1" applyFill="1" applyBorder="1" applyAlignment="1">
      <alignment horizontal="center" vertical="center"/>
    </xf>
    <xf numFmtId="165" fontId="0" fillId="9" borderId="2" xfId="0" applyNumberFormat="1" applyFill="1" applyBorder="1" applyAlignment="1">
      <alignment horizontal="center" vertical="center"/>
    </xf>
    <xf numFmtId="165" fontId="0" fillId="5" borderId="2" xfId="0" applyNumberFormat="1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2" fillId="13" borderId="2" xfId="0" applyFont="1" applyFill="1" applyBorder="1" applyAlignment="1">
      <alignment vertical="center"/>
    </xf>
    <xf numFmtId="0" fontId="2" fillId="3" borderId="2" xfId="0" applyFont="1" applyFill="1" applyBorder="1" applyAlignment="1">
      <alignment vertical="center"/>
    </xf>
    <xf numFmtId="0" fontId="0" fillId="0" borderId="2" xfId="0" applyBorder="1"/>
    <xf numFmtId="164" fontId="0" fillId="4" borderId="1" xfId="0" applyNumberFormat="1" applyFill="1" applyBorder="1"/>
    <xf numFmtId="164" fontId="0" fillId="16" borderId="1" xfId="0" applyNumberFormat="1" applyFill="1" applyBorder="1"/>
    <xf numFmtId="164" fontId="0" fillId="16" borderId="2" xfId="0" applyNumberFormat="1" applyFill="1" applyBorder="1"/>
    <xf numFmtId="0" fontId="0" fillId="4" borderId="2" xfId="0" applyFill="1" applyBorder="1" applyAlignment="1">
      <alignment vertical="center" wrapText="1"/>
    </xf>
    <xf numFmtId="164" fontId="0" fillId="16" borderId="1" xfId="0" applyNumberFormat="1" applyFill="1" applyBorder="1" applyAlignment="1">
      <alignment wrapText="1"/>
    </xf>
    <xf numFmtId="0" fontId="0" fillId="13" borderId="2" xfId="0" applyFill="1" applyBorder="1" applyAlignment="1">
      <alignment vertical="center" wrapText="1"/>
    </xf>
    <xf numFmtId="0" fontId="0" fillId="3" borderId="2" xfId="0" applyFill="1" applyBorder="1" applyAlignment="1">
      <alignment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16" borderId="2" xfId="0" applyFont="1" applyFill="1" applyBorder="1" applyAlignment="1">
      <alignment horizontal="center" vertical="center"/>
    </xf>
    <xf numFmtId="0" fontId="3" fillId="10" borderId="2" xfId="0" applyFont="1" applyFill="1" applyBorder="1" applyAlignment="1">
      <alignment vertical="center"/>
    </xf>
    <xf numFmtId="164" fontId="0" fillId="15" borderId="1" xfId="0" applyNumberFormat="1" applyFill="1" applyBorder="1"/>
    <xf numFmtId="0" fontId="2" fillId="15" borderId="2" xfId="0" applyFont="1" applyFill="1" applyBorder="1" applyAlignment="1">
      <alignment horizontal="center" vertical="center"/>
    </xf>
    <xf numFmtId="164" fontId="0" fillId="18" borderId="1" xfId="0" applyNumberFormat="1" applyFill="1" applyBorder="1"/>
    <xf numFmtId="0" fontId="2" fillId="18" borderId="2" xfId="0" applyFont="1" applyFill="1" applyBorder="1" applyAlignment="1">
      <alignment horizontal="center" vertical="center"/>
    </xf>
    <xf numFmtId="164" fontId="0" fillId="18" borderId="1" xfId="0" applyNumberFormat="1" applyFill="1" applyBorder="1" applyAlignment="1">
      <alignment wrapText="1"/>
    </xf>
    <xf numFmtId="0" fontId="0" fillId="15" borderId="2" xfId="0" applyFill="1" applyBorder="1" applyAlignment="1">
      <alignment vertical="center" wrapText="1"/>
    </xf>
    <xf numFmtId="164" fontId="0" fillId="18" borderId="2" xfId="0" applyNumberFormat="1" applyFill="1" applyBorder="1"/>
    <xf numFmtId="11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0" fontId="2" fillId="15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4" fillId="0" borderId="0" xfId="0" applyFont="1"/>
    <xf numFmtId="0" fontId="0" fillId="0" borderId="2" xfId="0" applyBorder="1" applyAlignment="1">
      <alignment horizontal="center" vertical="center"/>
    </xf>
    <xf numFmtId="0" fontId="2" fillId="0" borderId="2" xfId="0" applyFont="1" applyBorder="1" applyAlignment="1">
      <alignment horizontal="left" indent="1"/>
    </xf>
    <xf numFmtId="0" fontId="2" fillId="0" borderId="2" xfId="0" applyFont="1" applyBorder="1" applyAlignment="1">
      <alignment horizontal="left" vertical="center" indent="1"/>
    </xf>
    <xf numFmtId="0" fontId="5" fillId="0" borderId="0" xfId="0" applyFont="1"/>
    <xf numFmtId="12" fontId="0" fillId="0" borderId="2" xfId="0" applyNumberFormat="1" applyBorder="1" applyAlignment="1">
      <alignment horizontal="center" vertical="center"/>
    </xf>
    <xf numFmtId="0" fontId="0" fillId="19" borderId="2" xfId="0" applyFill="1" applyBorder="1" applyAlignment="1">
      <alignment horizontal="center" vertical="center"/>
    </xf>
    <xf numFmtId="0" fontId="2" fillId="19" borderId="2" xfId="0" applyFont="1" applyFill="1" applyBorder="1" applyAlignment="1">
      <alignment horizontal="left" vertical="center" indent="1"/>
    </xf>
    <xf numFmtId="11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2" fillId="5" borderId="2" xfId="0" applyFont="1" applyFill="1" applyBorder="1" applyAlignment="1">
      <alignment horizontal="left" vertical="center" indent="1"/>
    </xf>
    <xf numFmtId="9" fontId="0" fillId="0" borderId="2" xfId="1" applyFont="1" applyBorder="1"/>
    <xf numFmtId="11" fontId="0" fillId="0" borderId="0" xfId="0" applyNumberFormat="1"/>
    <xf numFmtId="9" fontId="0" fillId="0" borderId="0" xfId="1" applyFont="1" applyBorder="1"/>
    <xf numFmtId="0" fontId="2" fillId="0" borderId="0" xfId="0" applyFont="1" applyAlignment="1">
      <alignment horizontal="center" vertical="center"/>
    </xf>
    <xf numFmtId="0" fontId="2" fillId="19" borderId="0" xfId="0" applyFont="1" applyFill="1" applyAlignment="1">
      <alignment horizontal="left" vertical="center" indent="1"/>
    </xf>
    <xf numFmtId="0" fontId="2" fillId="20" borderId="0" xfId="0" applyFont="1" applyFill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3" xfId="0" applyFont="1" applyBorder="1" applyAlignment="1">
      <alignment horizontal="left" vertical="center" indent="1"/>
    </xf>
    <xf numFmtId="0" fontId="2" fillId="21" borderId="3" xfId="0" applyFont="1" applyFill="1" applyBorder="1" applyAlignment="1">
      <alignment horizontal="left" vertical="center" indent="1"/>
    </xf>
    <xf numFmtId="164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right"/>
    </xf>
    <xf numFmtId="0" fontId="1" fillId="11" borderId="2" xfId="0" applyFont="1" applyFill="1" applyBorder="1" applyAlignment="1">
      <alignment horizontal="center"/>
    </xf>
    <xf numFmtId="0" fontId="1" fillId="12" borderId="2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17" borderId="3" xfId="0" applyFont="1" applyFill="1" applyBorder="1" applyAlignment="1">
      <alignment horizontal="center"/>
    </xf>
    <xf numFmtId="0" fontId="1" fillId="17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1" fillId="17" borderId="2" xfId="0" applyFont="1" applyFill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0" borderId="3" xfId="0" applyFont="1" applyFill="1" applyBorder="1" applyAlignment="1">
      <alignment horizontal="center" vertical="center"/>
    </xf>
    <xf numFmtId="0" fontId="2" fillId="20" borderId="4" xfId="0" applyFont="1" applyFill="1" applyBorder="1" applyAlignment="1">
      <alignment horizontal="center" vertical="center"/>
    </xf>
    <xf numFmtId="0" fontId="2" fillId="20" borderId="6" xfId="0" applyFont="1" applyFill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11"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</dxfs>
  <tableStyles count="0" defaultTableStyle="TableStyleMedium2" defaultPivotStyle="PivotStyleLight16"/>
  <colors>
    <mruColors>
      <color rgb="FFFFCCFF"/>
      <color rgb="FFFFFFCC"/>
      <color rgb="FF00FFCC"/>
      <color rgb="FFCCFF99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Analysis_6_No_Adap!$E$32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Analysis_6_No_Adap!$E$33:$E$41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1.25885754326759E-2</c:v>
                </c:pt>
                <c:pt idx="4">
                  <c:v>6.1304717961396804E-5</c:v>
                </c:pt>
                <c:pt idx="5">
                  <c:v>5.17815275694985E-7</c:v>
                </c:pt>
                <c:pt idx="6">
                  <c:v>4.4826884590572198E-7</c:v>
                </c:pt>
                <c:pt idx="7">
                  <c:v>1.6436944239427801E-6</c:v>
                </c:pt>
                <c:pt idx="8">
                  <c:v>2.01698019445633E-5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F-4781-9F7F-8F1E1A05473D}"/>
            </c:ext>
          </c:extLst>
        </c:ser>
        <c:ser>
          <c:idx val="2"/>
          <c:order val="2"/>
          <c:tx>
            <c:strRef>
              <c:f>Analysis_6_No_Adap!$F$32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Analysis_6_No_Adap!$F$33:$F$41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6.4827226116895995E-2</c:v>
                </c:pt>
                <c:pt idx="3">
                  <c:v>1.25885754326759E-2</c:v>
                </c:pt>
                <c:pt idx="4">
                  <c:v>6.1304717289989403E-5</c:v>
                </c:pt>
                <c:pt idx="5">
                  <c:v>5.7260798362124602E-7</c:v>
                </c:pt>
                <c:pt idx="6">
                  <c:v>1.6600686263759701E-6</c:v>
                </c:pt>
                <c:pt idx="7">
                  <c:v>1.3396228892168E-5</c:v>
                </c:pt>
                <c:pt idx="8">
                  <c:v>1.3360441327064699E-3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F-4781-9F7F-8F1E1A05473D}"/>
            </c:ext>
          </c:extLst>
        </c:ser>
        <c:ser>
          <c:idx val="3"/>
          <c:order val="3"/>
          <c:tx>
            <c:strRef>
              <c:f>Analysis_6_No_Adap!$G$32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Analysis_6_No_Adap!$G$33:$G$41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1.2588575432676E-2</c:v>
                </c:pt>
                <c:pt idx="4">
                  <c:v>6.1304796320271803E-5</c:v>
                </c:pt>
                <c:pt idx="5">
                  <c:v>0.289568893445383</c:v>
                </c:pt>
                <c:pt idx="6">
                  <c:v>6.6862841636293996E-2</c:v>
                </c:pt>
                <c:pt idx="7">
                  <c:v>0.10158711221406699</c:v>
                </c:pt>
                <c:pt idx="8">
                  <c:v>1.2544734169931999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F-4781-9F7F-8F1E1A05473D}"/>
            </c:ext>
          </c:extLst>
        </c:ser>
        <c:ser>
          <c:idx val="4"/>
          <c:order val="4"/>
          <c:tx>
            <c:strRef>
              <c:f>Analysis_6_No_Adap!$H$32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Analysis_6_No_Adap!$H$33:$H$41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F-4781-9F7F-8F1E1A05473D}"/>
            </c:ext>
          </c:extLst>
        </c:ser>
        <c:ser>
          <c:idx val="5"/>
          <c:order val="5"/>
          <c:tx>
            <c:strRef>
              <c:f>Analysis_6_No_Adap!$I$32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Analysis_6_No_Adap!$I$33:$I$41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0.29273891485799303</c:v>
                </c:pt>
                <c:pt idx="2">
                  <c:v>6.4827226073341196E-2</c:v>
                </c:pt>
                <c:pt idx="3">
                  <c:v>1.2588575432948499E-2</c:v>
                </c:pt>
                <c:pt idx="4">
                  <c:v>8.3472745655455204E-5</c:v>
                </c:pt>
                <c:pt idx="5">
                  <c:v>8.3871388406597802E-7</c:v>
                </c:pt>
                <c:pt idx="6">
                  <c:v>6.5543362348652297E-8</c:v>
                </c:pt>
                <c:pt idx="7">
                  <c:v>3.04925187877281E-8</c:v>
                </c:pt>
                <c:pt idx="8">
                  <c:v>6.5878763388926802E-8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FF-4781-9F7F-8F1E1A05473D}"/>
            </c:ext>
          </c:extLst>
        </c:ser>
        <c:ser>
          <c:idx val="6"/>
          <c:order val="6"/>
          <c:tx>
            <c:strRef>
              <c:f>Analysis_6_No_Adap!$J$32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Analysis_6_No_Adap!$J$33:$J$41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FF-4781-9F7F-8F1E1A054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3FF-4781-9F7F-8F1E1A05473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Analysis_6_No_Adap!$E$69:$E$77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6.3155245009545903E-6</c:v>
                </c:pt>
                <c:pt idx="2">
                  <c:v>1.63717113525744E-6</c:v>
                </c:pt>
                <c:pt idx="3">
                  <c:v>3.0698982017012097E-5</c:v>
                </c:pt>
                <c:pt idx="4">
                  <c:v>1.4624905808752E-4</c:v>
                </c:pt>
                <c:pt idx="5">
                  <c:v>4.5872005586319402E-5</c:v>
                </c:pt>
                <c:pt idx="6">
                  <c:v>8.3090335490405495E-4</c:v>
                </c:pt>
                <c:pt idx="7">
                  <c:v>1.20865538896137E-4</c:v>
                </c:pt>
                <c:pt idx="8">
                  <c:v>4.1910951208090597E-4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A-4669-97C5-919B88697382}"/>
            </c:ext>
          </c:extLst>
        </c:ser>
        <c:ser>
          <c:idx val="2"/>
          <c:order val="2"/>
          <c:tx>
            <c:strRef>
              <c:f>Analysis_6_No_Adap!$F$68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Analysis_6_No_Adap!$F$69:$F$77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6.3155231869965198E-6</c:v>
                </c:pt>
                <c:pt idx="2">
                  <c:v>3.5177525342772699E-6</c:v>
                </c:pt>
                <c:pt idx="3">
                  <c:v>2.9325556451266298E-5</c:v>
                </c:pt>
                <c:pt idx="4">
                  <c:v>6.8108322058922698E-4</c:v>
                </c:pt>
                <c:pt idx="5">
                  <c:v>5.75207153306011E-3</c:v>
                </c:pt>
                <c:pt idx="6">
                  <c:v>0.22865913752881301</c:v>
                </c:pt>
                <c:pt idx="7">
                  <c:v>0.85503586512416596</c:v>
                </c:pt>
                <c:pt idx="8">
                  <c:v>327.47992582970602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A-4669-97C5-919B88697382}"/>
            </c:ext>
          </c:extLst>
        </c:ser>
        <c:ser>
          <c:idx val="3"/>
          <c:order val="3"/>
          <c:tx>
            <c:strRef>
              <c:f>Analysis_6_No_Adap!$G$68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Analysis_6_No_Adap!$G$69:$G$77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6.3101379867871497E-6</c:v>
                </c:pt>
                <c:pt idx="2">
                  <c:v>0.78897243553468799</c:v>
                </c:pt>
                <c:pt idx="3">
                  <c:v>3.5872218075018898</c:v>
                </c:pt>
                <c:pt idx="4">
                  <c:v>8.7673890293626808</c:v>
                </c:pt>
                <c:pt idx="5">
                  <c:v>4700.2099188955299</c:v>
                </c:pt>
                <c:pt idx="6">
                  <c:v>43.617015512909902</c:v>
                </c:pt>
                <c:pt idx="7">
                  <c:v>51.463223189553602</c:v>
                </c:pt>
                <c:pt idx="8">
                  <c:v>54.1441882793115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A-4669-97C5-919B88697382}"/>
            </c:ext>
          </c:extLst>
        </c:ser>
        <c:ser>
          <c:idx val="4"/>
          <c:order val="4"/>
          <c:tx>
            <c:strRef>
              <c:f>Analysis_6_No_Adap!$H$68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Analysis_6_No_Adap!$H$69:$H$77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6.3154128154159797E-6</c:v>
                </c:pt>
                <c:pt idx="2">
                  <c:v>1.8031430400808201E-3</c:v>
                </c:pt>
                <c:pt idx="3">
                  <c:v>2.1185971073278301E-2</c:v>
                </c:pt>
                <c:pt idx="4">
                  <c:v>0.45745683782783603</c:v>
                </c:pt>
                <c:pt idx="5">
                  <c:v>1611.6977592507801</c:v>
                </c:pt>
                <c:pt idx="6">
                  <c:v>166660.516122923</c:v>
                </c:pt>
                <c:pt idx="7">
                  <c:v>16092886.1141176</c:v>
                </c:pt>
                <c:pt idx="8">
                  <c:v>9657068866.5304298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A-4669-97C5-919B88697382}"/>
            </c:ext>
          </c:extLst>
        </c:ser>
        <c:ser>
          <c:idx val="5"/>
          <c:order val="5"/>
          <c:tx>
            <c:strRef>
              <c:f>Analysis_6_No_Adap!$I$68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Analysis_6_No_Adap!$I$69:$I$77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7.7761405409033404E-6</c:v>
                </c:pt>
                <c:pt idx="2">
                  <c:v>2.2062947873307899E-6</c:v>
                </c:pt>
                <c:pt idx="3">
                  <c:v>1.8403765591192999E-6</c:v>
                </c:pt>
                <c:pt idx="4">
                  <c:v>1.56701445068135E-6</c:v>
                </c:pt>
                <c:pt idx="5">
                  <c:v>1.2072121080283899E-6</c:v>
                </c:pt>
                <c:pt idx="6">
                  <c:v>8.4403514760585895E-7</c:v>
                </c:pt>
                <c:pt idx="7">
                  <c:v>5.6243199634339396E-7</c:v>
                </c:pt>
                <c:pt idx="8">
                  <c:v>3.9813070369729699E-7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08A-4669-97C5-919B88697382}"/>
            </c:ext>
          </c:extLst>
        </c:ser>
        <c:ser>
          <c:idx val="6"/>
          <c:order val="6"/>
          <c:tx>
            <c:strRef>
              <c:f>Analysis_6_No_Adap!$J$68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Analysis_6_No_Adap!$J$69:$J$77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7.7781723269377901E-6</c:v>
                </c:pt>
                <c:pt idx="2">
                  <c:v>2.0330303725735501E-6</c:v>
                </c:pt>
                <c:pt idx="3">
                  <c:v>1.64600886504704E-6</c:v>
                </c:pt>
                <c:pt idx="4">
                  <c:v>1.2051188369433201E-6</c:v>
                </c:pt>
                <c:pt idx="5">
                  <c:v>6.84784625616676E-7</c:v>
                </c:pt>
                <c:pt idx="6">
                  <c:v>3.58902292623587E-7</c:v>
                </c:pt>
                <c:pt idx="7">
                  <c:v>2.8366973882889998E-7</c:v>
                </c:pt>
                <c:pt idx="8">
                  <c:v>2.7578792818852202E-7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08A-4669-97C5-919B88697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08A-4669-97C5-919B8869738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Analysis_6_No_Adap!$E$45:$E$53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3.4857146985241299E-4</c:v>
                </c:pt>
                <c:pt idx="2">
                  <c:v>0.62555030066511796</c:v>
                </c:pt>
                <c:pt idx="3">
                  <c:v>4.5472289361949398</c:v>
                </c:pt>
                <c:pt idx="4">
                  <c:v>14.8163913257312</c:v>
                </c:pt>
                <c:pt idx="5">
                  <c:v>3.4360698293147198</c:v>
                </c:pt>
                <c:pt idx="6">
                  <c:v>3.9697121981484602</c:v>
                </c:pt>
                <c:pt idx="7">
                  <c:v>28.460940321379301</c:v>
                </c:pt>
                <c:pt idx="8">
                  <c:v>23.549389544920501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2D-456D-A3B9-611525C89FA6}"/>
            </c:ext>
          </c:extLst>
        </c:ser>
        <c:ser>
          <c:idx val="2"/>
          <c:order val="2"/>
          <c:tx>
            <c:strRef>
              <c:f>Analysis_6_No_Adap!$F$44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Analysis_6_No_Adap!$F$45:$F$53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3.65282369751899E-4</c:v>
                </c:pt>
                <c:pt idx="2">
                  <c:v>0.562677845126899</c:v>
                </c:pt>
                <c:pt idx="3">
                  <c:v>5.8126052871685596</c:v>
                </c:pt>
                <c:pt idx="4">
                  <c:v>94.562366094014095</c:v>
                </c:pt>
                <c:pt idx="5">
                  <c:v>528.31244557331695</c:v>
                </c:pt>
                <c:pt idx="6">
                  <c:v>6080.0001078761497</c:v>
                </c:pt>
                <c:pt idx="7">
                  <c:v>96406.281195844305</c:v>
                </c:pt>
                <c:pt idx="8">
                  <c:v>3473769.3124559899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2D-456D-A3B9-611525C89FA6}"/>
            </c:ext>
          </c:extLst>
        </c:ser>
        <c:ser>
          <c:idx val="3"/>
          <c:order val="3"/>
          <c:tx>
            <c:strRef>
              <c:f>Analysis_6_No_Adap!$G$44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Analysis_6_No_Adap!$G$45:$G$53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44.762993552297601</c:v>
                </c:pt>
                <c:pt idx="2">
                  <c:v>680.21183508836498</c:v>
                </c:pt>
                <c:pt idx="3">
                  <c:v>388.99522883593198</c:v>
                </c:pt>
                <c:pt idx="4">
                  <c:v>2974.6216867360099</c:v>
                </c:pt>
                <c:pt idx="5">
                  <c:v>2747.2874822058998</c:v>
                </c:pt>
                <c:pt idx="6">
                  <c:v>4721.6448483289996</c:v>
                </c:pt>
                <c:pt idx="7">
                  <c:v>9573.0685934778903</c:v>
                </c:pt>
                <c:pt idx="8">
                  <c:v>7109.1582171375503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2D-456D-A3B9-611525C89FA6}"/>
            </c:ext>
          </c:extLst>
        </c:ser>
        <c:ser>
          <c:idx val="4"/>
          <c:order val="4"/>
          <c:tx>
            <c:strRef>
              <c:f>Analysis_6_No_Adap!$H$44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Analysis_6_No_Adap!$H$45:$H$53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13.792099444235401</c:v>
                </c:pt>
                <c:pt idx="2">
                  <c:v>63.189497760919302</c:v>
                </c:pt>
                <c:pt idx="3">
                  <c:v>181.75904111608</c:v>
                </c:pt>
                <c:pt idx="4">
                  <c:v>3521.32172849484</c:v>
                </c:pt>
                <c:pt idx="5">
                  <c:v>42711.594191079297</c:v>
                </c:pt>
                <c:pt idx="6">
                  <c:v>2007520.0491899401</c:v>
                </c:pt>
                <c:pt idx="7">
                  <c:v>283872498.87868398</c:v>
                </c:pt>
                <c:pt idx="8">
                  <c:v>12642607890.7281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2D-456D-A3B9-611525C89FA6}"/>
            </c:ext>
          </c:extLst>
        </c:ser>
        <c:ser>
          <c:idx val="5"/>
          <c:order val="5"/>
          <c:tx>
            <c:strRef>
              <c:f>Analysis_6_No_Adap!$I$44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Analysis_6_No_Adap!$I$45:$I$53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1.57169425793773E-3</c:v>
                </c:pt>
                <c:pt idx="2">
                  <c:v>1.47841323147269E-3</c:v>
                </c:pt>
                <c:pt idx="3">
                  <c:v>1.4027996381190001E-3</c:v>
                </c:pt>
                <c:pt idx="4">
                  <c:v>1.28965615034081E-3</c:v>
                </c:pt>
                <c:pt idx="5">
                  <c:v>1.1143911086440601E-3</c:v>
                </c:pt>
                <c:pt idx="6">
                  <c:v>8.8059803614856701E-4</c:v>
                </c:pt>
                <c:pt idx="7">
                  <c:v>6.2889630406807995E-4</c:v>
                </c:pt>
                <c:pt idx="8">
                  <c:v>4.1395684468770199E-4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B2D-456D-A3B9-611525C89FA6}"/>
            </c:ext>
          </c:extLst>
        </c:ser>
        <c:ser>
          <c:idx val="6"/>
          <c:order val="6"/>
          <c:tx>
            <c:strRef>
              <c:f>Analysis_6_No_Adap!$J$44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Analysis_6_No_Adap!$J$45:$J$53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1.6104907677851599E-3</c:v>
                </c:pt>
                <c:pt idx="2">
                  <c:v>1.47162233720968E-3</c:v>
                </c:pt>
                <c:pt idx="3">
                  <c:v>1.32974421102557E-3</c:v>
                </c:pt>
                <c:pt idx="4">
                  <c:v>1.11591279274527E-3</c:v>
                </c:pt>
                <c:pt idx="5">
                  <c:v>8.1449242885013595E-4</c:v>
                </c:pt>
                <c:pt idx="6">
                  <c:v>4.8080974140928001E-4</c:v>
                </c:pt>
                <c:pt idx="7">
                  <c:v>2.2762787929586601E-4</c:v>
                </c:pt>
                <c:pt idx="8">
                  <c:v>1.12628291984135E-4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B2D-456D-A3B9-611525C8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B2D-456D-A3B9-611525C89FA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Analysis_6_No_Adap!$E$57:$E$65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1.2795447895482799E-3</c:v>
                </c:pt>
                <c:pt idx="2">
                  <c:v>1.8692737172032501E-6</c:v>
                </c:pt>
                <c:pt idx="3">
                  <c:v>5.8805117719718003E-8</c:v>
                </c:pt>
                <c:pt idx="4">
                  <c:v>4.9263849270786398E-7</c:v>
                </c:pt>
                <c:pt idx="5">
                  <c:v>9.8440574585606489E-7</c:v>
                </c:pt>
                <c:pt idx="6">
                  <c:v>1.8944112070568E-6</c:v>
                </c:pt>
                <c:pt idx="7">
                  <c:v>7.7183931257440698E-7</c:v>
                </c:pt>
                <c:pt idx="8">
                  <c:v>5.3379035885869897E-7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C-4580-903B-AFD44B496EBE}"/>
            </c:ext>
          </c:extLst>
        </c:ser>
        <c:ser>
          <c:idx val="2"/>
          <c:order val="2"/>
          <c:tx>
            <c:strRef>
              <c:f>Analysis_6_No_Adap!$F$56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Analysis_6_No_Adap!$F$57:$F$65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1.2795447895476699E-3</c:v>
                </c:pt>
                <c:pt idx="2">
                  <c:v>1.8692730769376301E-6</c:v>
                </c:pt>
                <c:pt idx="3">
                  <c:v>6.0818815650343096E-8</c:v>
                </c:pt>
                <c:pt idx="4">
                  <c:v>1.7756841191873799E-7</c:v>
                </c:pt>
                <c:pt idx="5">
                  <c:v>1.98573704943139E-6</c:v>
                </c:pt>
                <c:pt idx="6">
                  <c:v>7.7227774359200904E-5</c:v>
                </c:pt>
                <c:pt idx="7">
                  <c:v>4.8024947538516399E-4</c:v>
                </c:pt>
                <c:pt idx="8">
                  <c:v>4.4641550660030104E-3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C-4580-903B-AFD44B496EBE}"/>
            </c:ext>
          </c:extLst>
        </c:ser>
        <c:ser>
          <c:idx val="3"/>
          <c:order val="3"/>
          <c:tx>
            <c:strRef>
              <c:f>Analysis_6_No_Adap!$G$56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Analysis_6_No_Adap!$G$57:$G$65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1.27954478954284E-3</c:v>
                </c:pt>
                <c:pt idx="2">
                  <c:v>2.2773958558430802E-6</c:v>
                </c:pt>
                <c:pt idx="3">
                  <c:v>0.255570182246388</c:v>
                </c:pt>
                <c:pt idx="4">
                  <c:v>2.5165996600420502</c:v>
                </c:pt>
                <c:pt idx="5">
                  <c:v>30.5040679813232</c:v>
                </c:pt>
                <c:pt idx="6">
                  <c:v>44.857945913451402</c:v>
                </c:pt>
                <c:pt idx="7">
                  <c:v>4.9339101395804699</c:v>
                </c:pt>
                <c:pt idx="8">
                  <c:v>7.2878124491972596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C-4580-903B-AFD44B496EBE}"/>
            </c:ext>
          </c:extLst>
        </c:ser>
        <c:ser>
          <c:idx val="4"/>
          <c:order val="4"/>
          <c:tx>
            <c:strRef>
              <c:f>Analysis_6_No_Adap!$H$56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Analysis_6_No_Adap!$H$57:$H$65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1.27954478956033E-3</c:v>
                </c:pt>
                <c:pt idx="2">
                  <c:v>1.92608924509674E-6</c:v>
                </c:pt>
                <c:pt idx="3">
                  <c:v>1.26002129614389E-4</c:v>
                </c:pt>
                <c:pt idx="4">
                  <c:v>1.3563918337801701E-3</c:v>
                </c:pt>
                <c:pt idx="5">
                  <c:v>0.18893150917930099</c:v>
                </c:pt>
                <c:pt idx="6">
                  <c:v>41.301553342732802</c:v>
                </c:pt>
                <c:pt idx="7">
                  <c:v>14621.242759062599</c:v>
                </c:pt>
                <c:pt idx="8">
                  <c:v>717657.85813574796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C-4580-903B-AFD44B496EBE}"/>
            </c:ext>
          </c:extLst>
        </c:ser>
        <c:ser>
          <c:idx val="5"/>
          <c:order val="5"/>
          <c:tx>
            <c:strRef>
              <c:f>Analysis_6_No_Adap!$I$56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Analysis_6_No_Adap!$I$57:$I$65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1.2795474522775401E-3</c:v>
                </c:pt>
                <c:pt idx="2">
                  <c:v>4.6082788249246498E-6</c:v>
                </c:pt>
                <c:pt idx="3">
                  <c:v>5.1171940412819705E-7</c:v>
                </c:pt>
                <c:pt idx="4">
                  <c:v>1.7873777374832801E-7</c:v>
                </c:pt>
                <c:pt idx="5">
                  <c:v>1.3476719035177001E-7</c:v>
                </c:pt>
                <c:pt idx="6">
                  <c:v>1.3410308252748101E-7</c:v>
                </c:pt>
                <c:pt idx="7">
                  <c:v>1.6906748878664499E-7</c:v>
                </c:pt>
                <c:pt idx="8">
                  <c:v>2.8028665310930702E-7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2C-4580-903B-AFD44B496EBE}"/>
            </c:ext>
          </c:extLst>
        </c:ser>
        <c:ser>
          <c:idx val="6"/>
          <c:order val="6"/>
          <c:tx>
            <c:strRef>
              <c:f>Analysis_6_No_Adap!$J$56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Analysis_6_No_Adap!$J$57:$J$65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1.2795474465561701E-3</c:v>
                </c:pt>
                <c:pt idx="2">
                  <c:v>4.6080436877371503E-6</c:v>
                </c:pt>
                <c:pt idx="3">
                  <c:v>4.1291050345559899E-7</c:v>
                </c:pt>
                <c:pt idx="4">
                  <c:v>1.48338329730713E-7</c:v>
                </c:pt>
                <c:pt idx="5">
                  <c:v>1.10398698183189E-7</c:v>
                </c:pt>
                <c:pt idx="6">
                  <c:v>7.8596565700195203E-8</c:v>
                </c:pt>
                <c:pt idx="7">
                  <c:v>4.3488219303444702E-8</c:v>
                </c:pt>
                <c:pt idx="8">
                  <c:v>1.6483606979367202E-8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2C-4580-903B-AFD44B496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2C-4580-903B-AFD44B496EB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'Analysis_4_No_Adap '!$E$32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'!$E$33:$E$41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1.26802595831155E-3</c:v>
                </c:pt>
                <c:pt idx="2">
                  <c:v>9.0649001682763199E-7</c:v>
                </c:pt>
                <c:pt idx="3">
                  <c:v>1.08736342814275E-5</c:v>
                </c:pt>
                <c:pt idx="4">
                  <c:v>1.00085590761356E-4</c:v>
                </c:pt>
                <c:pt idx="5">
                  <c:v>6.7959066552214498E-4</c:v>
                </c:pt>
                <c:pt idx="6">
                  <c:v>1.24231031184929E-3</c:v>
                </c:pt>
                <c:pt idx="7">
                  <c:v>7.2488464783138098E-5</c:v>
                </c:pt>
                <c:pt idx="8">
                  <c:v>2.9013704128444401E-4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68-490C-8BD1-AB75B1F124EC}"/>
            </c:ext>
          </c:extLst>
        </c:ser>
        <c:ser>
          <c:idx val="2"/>
          <c:order val="2"/>
          <c:tx>
            <c:strRef>
              <c:f>'Analysis_4_No_Adap '!$F$32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'!$F$33:$F$41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1.2680259587431999E-3</c:v>
                </c:pt>
                <c:pt idx="2">
                  <c:v>8.2348639773854902E-7</c:v>
                </c:pt>
                <c:pt idx="3">
                  <c:v>1.62223300763653E-5</c:v>
                </c:pt>
                <c:pt idx="4">
                  <c:v>1.32496113450786E-4</c:v>
                </c:pt>
                <c:pt idx="5">
                  <c:v>1.9575807341943901E-2</c:v>
                </c:pt>
                <c:pt idx="6">
                  <c:v>0.28124896086589701</c:v>
                </c:pt>
                <c:pt idx="7">
                  <c:v>7.0038860217197101</c:v>
                </c:pt>
                <c:pt idx="8">
                  <c:v>102.00388160919501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68-490C-8BD1-AB75B1F124EC}"/>
            </c:ext>
          </c:extLst>
        </c:ser>
        <c:ser>
          <c:idx val="3"/>
          <c:order val="3"/>
          <c:tx>
            <c:strRef>
              <c:f>'Analysis_4_No_Adap '!$G$32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'!$G$33:$G$41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1.26802600432585E-3</c:v>
                </c:pt>
                <c:pt idx="2">
                  <c:v>1.9006470265831199</c:v>
                </c:pt>
                <c:pt idx="3">
                  <c:v>52.263303812741803</c:v>
                </c:pt>
                <c:pt idx="4">
                  <c:v>245.377292888477</c:v>
                </c:pt>
                <c:pt idx="5">
                  <c:v>107.977021340829</c:v>
                </c:pt>
                <c:pt idx="6">
                  <c:v>312.25321292769502</c:v>
                </c:pt>
                <c:pt idx="7">
                  <c:v>491.692883569213</c:v>
                </c:pt>
                <c:pt idx="8">
                  <c:v>1394.3756323150999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68-490C-8BD1-AB75B1F124EC}"/>
            </c:ext>
          </c:extLst>
        </c:ser>
        <c:ser>
          <c:idx val="4"/>
          <c:order val="4"/>
          <c:tx>
            <c:strRef>
              <c:f>'Analysis_4_No_Adap '!$H$32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'!$H$33:$H$41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1.2680259505661901E-3</c:v>
                </c:pt>
                <c:pt idx="2">
                  <c:v>1.5278743958743001E-2</c:v>
                </c:pt>
                <c:pt idx="3">
                  <c:v>4.9735478734317599E-2</c:v>
                </c:pt>
                <c:pt idx="4">
                  <c:v>1.2676786188129601</c:v>
                </c:pt>
                <c:pt idx="5">
                  <c:v>51.156650748303598</c:v>
                </c:pt>
                <c:pt idx="6">
                  <c:v>1778.0324141332901</c:v>
                </c:pt>
                <c:pt idx="7">
                  <c:v>73162.276594842799</c:v>
                </c:pt>
                <c:pt idx="8">
                  <c:v>8692662.4718065299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68-490C-8BD1-AB75B1F124EC}"/>
            </c:ext>
          </c:extLst>
        </c:ser>
        <c:ser>
          <c:idx val="5"/>
          <c:order val="5"/>
          <c:tx>
            <c:strRef>
              <c:f>'Analysis_4_No_Adap '!$I$32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'!$I$33:$I$41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1.27119710621049E-3</c:v>
                </c:pt>
                <c:pt idx="2">
                  <c:v>6.8625739911620798E-5</c:v>
                </c:pt>
                <c:pt idx="3">
                  <c:v>1.9519512271415399E-5</c:v>
                </c:pt>
                <c:pt idx="4">
                  <c:v>9.3677412484893807E-6</c:v>
                </c:pt>
                <c:pt idx="5">
                  <c:v>6.3809992463248503E-6</c:v>
                </c:pt>
                <c:pt idx="6">
                  <c:v>5.2208510150642002E-6</c:v>
                </c:pt>
                <c:pt idx="7">
                  <c:v>4.7226911925601903E-6</c:v>
                </c:pt>
                <c:pt idx="8">
                  <c:v>5.6406309252299297E-6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68-490C-8BD1-AB75B1F124EC}"/>
            </c:ext>
          </c:extLst>
        </c:ser>
        <c:ser>
          <c:idx val="6"/>
          <c:order val="6"/>
          <c:tx>
            <c:strRef>
              <c:f>'Analysis_4_No_Adap '!$J$32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'!$J$33:$J$41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1.27119675958687E-3</c:v>
                </c:pt>
                <c:pt idx="2">
                  <c:v>6.8398917669298994E-5</c:v>
                </c:pt>
                <c:pt idx="3">
                  <c:v>1.47140454362926E-5</c:v>
                </c:pt>
                <c:pt idx="4">
                  <c:v>4.3886339526899601E-6</c:v>
                </c:pt>
                <c:pt idx="5">
                  <c:v>2.9269285832800298E-6</c:v>
                </c:pt>
                <c:pt idx="6">
                  <c:v>2.6336695135853499E-6</c:v>
                </c:pt>
                <c:pt idx="7">
                  <c:v>2.2667933023967601E-6</c:v>
                </c:pt>
                <c:pt idx="8">
                  <c:v>1.7286513858127999E-6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8-490C-8BD1-AB75B1F12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568-490C-8BD1-AB75B1F124E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'!$E$69:$E$77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1.66318725519231E-4</c:v>
                </c:pt>
                <c:pt idx="2">
                  <c:v>1.90713311547907E-5</c:v>
                </c:pt>
                <c:pt idx="3">
                  <c:v>1.74810018248179E-4</c:v>
                </c:pt>
                <c:pt idx="4">
                  <c:v>8.8146760442473198E-4</c:v>
                </c:pt>
                <c:pt idx="5">
                  <c:v>3.1199481539917299E-4</c:v>
                </c:pt>
                <c:pt idx="6">
                  <c:v>4.3202087283857899E-3</c:v>
                </c:pt>
                <c:pt idx="7">
                  <c:v>6.6068676682701601E-4</c:v>
                </c:pt>
                <c:pt idx="8">
                  <c:v>2.3600547068415201E-3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C-4FA2-81D6-7538A3AB68F5}"/>
            </c:ext>
          </c:extLst>
        </c:ser>
        <c:ser>
          <c:idx val="2"/>
          <c:order val="2"/>
          <c:tx>
            <c:strRef>
              <c:f>'Analysis_4_No_Adap '!$F$68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'!$F$69:$F$77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1.66318712891227E-4</c:v>
                </c:pt>
                <c:pt idx="2">
                  <c:v>1.5127483179739099E-5</c:v>
                </c:pt>
                <c:pt idx="3">
                  <c:v>2.2237467338719901E-4</c:v>
                </c:pt>
                <c:pt idx="4">
                  <c:v>5.0243781285288103E-3</c:v>
                </c:pt>
                <c:pt idx="5">
                  <c:v>4.2780518636058501E-2</c:v>
                </c:pt>
                <c:pt idx="6">
                  <c:v>8.0972993477455901</c:v>
                </c:pt>
                <c:pt idx="7">
                  <c:v>33.972487549757602</c:v>
                </c:pt>
                <c:pt idx="8">
                  <c:v>1431.15993553766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C-4FA2-81D6-7538A3AB68F5}"/>
            </c:ext>
          </c:extLst>
        </c:ser>
        <c:ser>
          <c:idx val="3"/>
          <c:order val="3"/>
          <c:tx>
            <c:strRef>
              <c:f>'Analysis_4_No_Adap '!$G$68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'!$G$69:$G$77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1.6627640016221701E-4</c:v>
                </c:pt>
                <c:pt idx="2">
                  <c:v>11.512173996598399</c:v>
                </c:pt>
                <c:pt idx="3">
                  <c:v>51.5103068133376</c:v>
                </c:pt>
                <c:pt idx="4">
                  <c:v>129.697678589318</c:v>
                </c:pt>
                <c:pt idx="5">
                  <c:v>67992.767990264198</c:v>
                </c:pt>
                <c:pt idx="6">
                  <c:v>653.71633625144295</c:v>
                </c:pt>
                <c:pt idx="7">
                  <c:v>795.13161501451498</c:v>
                </c:pt>
                <c:pt idx="8">
                  <c:v>809.78156762509695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7C-4FA2-81D6-7538A3AB68F5}"/>
            </c:ext>
          </c:extLst>
        </c:ser>
        <c:ser>
          <c:idx val="4"/>
          <c:order val="4"/>
          <c:tx>
            <c:strRef>
              <c:f>'Analysis_4_No_Adap '!$H$68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'!$H$69:$H$77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1.6631504978515299E-4</c:v>
                </c:pt>
                <c:pt idx="2">
                  <c:v>4.6170288254408803E-2</c:v>
                </c:pt>
                <c:pt idx="3">
                  <c:v>0.34836567033580501</c:v>
                </c:pt>
                <c:pt idx="4">
                  <c:v>10.776037438284099</c:v>
                </c:pt>
                <c:pt idx="5">
                  <c:v>53351.8949059558</c:v>
                </c:pt>
                <c:pt idx="6">
                  <c:v>2934862.04571601</c:v>
                </c:pt>
                <c:pt idx="7">
                  <c:v>290279202.132155</c:v>
                </c:pt>
                <c:pt idx="8">
                  <c:v>429643598770.62299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7C-4FA2-81D6-7538A3AB68F5}"/>
            </c:ext>
          </c:extLst>
        </c:ser>
        <c:ser>
          <c:idx val="5"/>
          <c:order val="5"/>
          <c:tx>
            <c:strRef>
              <c:f>'Analysis_4_No_Adap '!$I$68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'!$I$69:$I$77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2.94714199416855E-4</c:v>
                </c:pt>
                <c:pt idx="2">
                  <c:v>6.5627040046329195E-5</c:v>
                </c:pt>
                <c:pt idx="3">
                  <c:v>5.2725235654020502E-5</c:v>
                </c:pt>
                <c:pt idx="4">
                  <c:v>4.52440324846305E-5</c:v>
                </c:pt>
                <c:pt idx="5">
                  <c:v>3.4682015221040802E-5</c:v>
                </c:pt>
                <c:pt idx="6">
                  <c:v>2.36310358065881E-5</c:v>
                </c:pt>
                <c:pt idx="7">
                  <c:v>1.46315733421693E-5</c:v>
                </c:pt>
                <c:pt idx="8">
                  <c:v>8.7961268207694403E-6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87C-4FA2-81D6-7538A3AB68F5}"/>
            </c:ext>
          </c:extLst>
        </c:ser>
        <c:ser>
          <c:idx val="6"/>
          <c:order val="6"/>
          <c:tx>
            <c:strRef>
              <c:f>'Analysis_4_No_Adap '!$J$68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'!$J$69:$J$77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2.9464872614250301E-4</c:v>
                </c:pt>
                <c:pt idx="2">
                  <c:v>5.9203408899394002E-5</c:v>
                </c:pt>
                <c:pt idx="3">
                  <c:v>4.8695762896230903E-5</c:v>
                </c:pt>
                <c:pt idx="4">
                  <c:v>3.5322798019524998E-5</c:v>
                </c:pt>
                <c:pt idx="5">
                  <c:v>1.9048482722107198E-5</c:v>
                </c:pt>
                <c:pt idx="6">
                  <c:v>7.6454341284208092E-6</c:v>
                </c:pt>
                <c:pt idx="7">
                  <c:v>4.0904805060286698E-6</c:v>
                </c:pt>
                <c:pt idx="8">
                  <c:v>3.81268439295507E-6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87C-4FA2-81D6-7538A3AB6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87C-4FA2-81D6-7538A3AB68F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'!$E$45:$E$53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2.5771455215992702E-3</c:v>
                </c:pt>
                <c:pt idx="2">
                  <c:v>14.101230642572901</c:v>
                </c:pt>
                <c:pt idx="3">
                  <c:v>7.3185531463364297</c:v>
                </c:pt>
                <c:pt idx="4">
                  <c:v>40.965529485299399</c:v>
                </c:pt>
                <c:pt idx="5">
                  <c:v>12.1817089694432</c:v>
                </c:pt>
                <c:pt idx="6">
                  <c:v>45.7269876981251</c:v>
                </c:pt>
                <c:pt idx="7">
                  <c:v>25.3379692161793</c:v>
                </c:pt>
                <c:pt idx="8">
                  <c:v>50.772622522866499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37-486A-9227-F650EB3BC7E4}"/>
            </c:ext>
          </c:extLst>
        </c:ser>
        <c:ser>
          <c:idx val="2"/>
          <c:order val="2"/>
          <c:tx>
            <c:strRef>
              <c:f>'Analysis_4_No_Adap '!$F$44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'!$F$45:$F$53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3.0362715968403902E-3</c:v>
                </c:pt>
                <c:pt idx="2">
                  <c:v>14.000717931795</c:v>
                </c:pt>
                <c:pt idx="3">
                  <c:v>64.000480497092795</c:v>
                </c:pt>
                <c:pt idx="4">
                  <c:v>753.99834368710697</c:v>
                </c:pt>
                <c:pt idx="5">
                  <c:v>5738.0004387934596</c:v>
                </c:pt>
                <c:pt idx="6">
                  <c:v>66567.998737188595</c:v>
                </c:pt>
                <c:pt idx="7">
                  <c:v>2128296.0014761002</c:v>
                </c:pt>
                <c:pt idx="8">
                  <c:v>105358515.999743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37-486A-9227-F650EB3BC7E4}"/>
            </c:ext>
          </c:extLst>
        </c:ser>
        <c:ser>
          <c:idx val="3"/>
          <c:order val="3"/>
          <c:tx>
            <c:strRef>
              <c:f>'Analysis_4_No_Adap '!$G$44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'!$G$45:$G$53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651.05083791663799</c:v>
                </c:pt>
                <c:pt idx="2">
                  <c:v>10690.5019164407</c:v>
                </c:pt>
                <c:pt idx="3">
                  <c:v>6007.6390043094198</c:v>
                </c:pt>
                <c:pt idx="4">
                  <c:v>43051.455443880601</c:v>
                </c:pt>
                <c:pt idx="5">
                  <c:v>39757.135727643203</c:v>
                </c:pt>
                <c:pt idx="6">
                  <c:v>71212.178476483503</c:v>
                </c:pt>
                <c:pt idx="7">
                  <c:v>154485.58514449999</c:v>
                </c:pt>
                <c:pt idx="8">
                  <c:v>108309.920899192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37-486A-9227-F650EB3BC7E4}"/>
            </c:ext>
          </c:extLst>
        </c:ser>
        <c:ser>
          <c:idx val="4"/>
          <c:order val="4"/>
          <c:tx>
            <c:strRef>
              <c:f>'Analysis_4_No_Adap '!$H$44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'!$H$45:$H$53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137.34035884072901</c:v>
                </c:pt>
                <c:pt idx="2">
                  <c:v>630.68412981388803</c:v>
                </c:pt>
                <c:pt idx="3">
                  <c:v>1610.8148985707801</c:v>
                </c:pt>
                <c:pt idx="4">
                  <c:v>31502.415469460499</c:v>
                </c:pt>
                <c:pt idx="5">
                  <c:v>349635.800496254</c:v>
                </c:pt>
                <c:pt idx="6">
                  <c:v>15029645.1825277</c:v>
                </c:pt>
                <c:pt idx="7">
                  <c:v>2101845531.8051801</c:v>
                </c:pt>
                <c:pt idx="8">
                  <c:v>94246884489.074493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37-486A-9227-F650EB3BC7E4}"/>
            </c:ext>
          </c:extLst>
        </c:ser>
        <c:ser>
          <c:idx val="5"/>
          <c:order val="5"/>
          <c:tx>
            <c:strRef>
              <c:f>'Analysis_4_No_Adap '!$I$44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'!$I$45:$I$53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1.51554352209029E-2</c:v>
                </c:pt>
                <c:pt idx="2">
                  <c:v>1.38407949035106E-2</c:v>
                </c:pt>
                <c:pt idx="3">
                  <c:v>1.29347759872585E-2</c:v>
                </c:pt>
                <c:pt idx="4">
                  <c:v>1.17972538850673E-2</c:v>
                </c:pt>
                <c:pt idx="5">
                  <c:v>1.01478786689664E-2</c:v>
                </c:pt>
                <c:pt idx="6">
                  <c:v>7.9929085713046407E-3</c:v>
                </c:pt>
                <c:pt idx="7">
                  <c:v>5.6890358901071601E-3</c:v>
                </c:pt>
                <c:pt idx="8">
                  <c:v>3.7327572278251799E-3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37-486A-9227-F650EB3BC7E4}"/>
            </c:ext>
          </c:extLst>
        </c:ser>
        <c:ser>
          <c:idx val="6"/>
          <c:order val="6"/>
          <c:tx>
            <c:strRef>
              <c:f>'Analysis_4_No_Adap '!$J$44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'!$J$45:$J$53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1.45928687255878E-2</c:v>
                </c:pt>
                <c:pt idx="2">
                  <c:v>1.33499848811778E-2</c:v>
                </c:pt>
                <c:pt idx="3">
                  <c:v>1.20626083435802E-2</c:v>
                </c:pt>
                <c:pt idx="4">
                  <c:v>1.0115586615601699E-2</c:v>
                </c:pt>
                <c:pt idx="5">
                  <c:v>7.3700362085378198E-3</c:v>
                </c:pt>
                <c:pt idx="6">
                  <c:v>4.3354905582164696E-3</c:v>
                </c:pt>
                <c:pt idx="7">
                  <c:v>2.04687598857234E-3</c:v>
                </c:pt>
                <c:pt idx="8">
                  <c:v>1.02471615825106E-3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37-486A-9227-F650EB3BC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37-486A-9227-F650EB3BC7E4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'!$E$57:$E$65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1.0633338654712599E-2</c:v>
                </c:pt>
                <c:pt idx="2">
                  <c:v>2.0167946714000398E-5</c:v>
                </c:pt>
                <c:pt idx="3">
                  <c:v>4.5073126164751898E-6</c:v>
                </c:pt>
                <c:pt idx="4">
                  <c:v>1.36317580043954E-5</c:v>
                </c:pt>
                <c:pt idx="5">
                  <c:v>1.2950231626929201E-4</c:v>
                </c:pt>
                <c:pt idx="6">
                  <c:v>3.1660129891308801E-5</c:v>
                </c:pt>
                <c:pt idx="7">
                  <c:v>1.11837498559808E-5</c:v>
                </c:pt>
                <c:pt idx="8">
                  <c:v>3.31240355477824E-5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6-4E01-95D4-57AE8B6B3AEE}"/>
            </c:ext>
          </c:extLst>
        </c:ser>
        <c:ser>
          <c:idx val="2"/>
          <c:order val="2"/>
          <c:tx>
            <c:strRef>
              <c:f>'Analysis_4_No_Adap '!$F$56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'!$F$57:$F$65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1.06333386547166E-2</c:v>
                </c:pt>
                <c:pt idx="2">
                  <c:v>2.0167934448256399E-5</c:v>
                </c:pt>
                <c:pt idx="3">
                  <c:v>4.5057493860411998E-6</c:v>
                </c:pt>
                <c:pt idx="4">
                  <c:v>1.2174306200041201E-5</c:v>
                </c:pt>
                <c:pt idx="5">
                  <c:v>4.3418246336646198E-4</c:v>
                </c:pt>
                <c:pt idx="6">
                  <c:v>2.86320107974647E-3</c:v>
                </c:pt>
                <c:pt idx="7">
                  <c:v>9.7652790756126394E-3</c:v>
                </c:pt>
                <c:pt idx="8">
                  <c:v>1.1230457755954499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6-4E01-95D4-57AE8B6B3AEE}"/>
            </c:ext>
          </c:extLst>
        </c:ser>
        <c:ser>
          <c:idx val="3"/>
          <c:order val="3"/>
          <c:tx>
            <c:strRef>
              <c:f>'Analysis_4_No_Adap '!$G$56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'!$G$57:$G$65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1.06333386549524E-2</c:v>
                </c:pt>
                <c:pt idx="2">
                  <c:v>2.44665555486634E-5</c:v>
                </c:pt>
                <c:pt idx="3">
                  <c:v>4.4102512594548697</c:v>
                </c:pt>
                <c:pt idx="4">
                  <c:v>36.927054846279397</c:v>
                </c:pt>
                <c:pt idx="5">
                  <c:v>445.198987897206</c:v>
                </c:pt>
                <c:pt idx="6">
                  <c:v>644.95534488142096</c:v>
                </c:pt>
                <c:pt idx="7">
                  <c:v>74.369958280819503</c:v>
                </c:pt>
                <c:pt idx="8">
                  <c:v>122.733712968145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46-4E01-95D4-57AE8B6B3AEE}"/>
            </c:ext>
          </c:extLst>
        </c:ser>
        <c:ser>
          <c:idx val="4"/>
          <c:order val="4"/>
          <c:tx>
            <c:strRef>
              <c:f>'Analysis_4_No_Adap '!$H$56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'!$H$57:$H$65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1.0633338655009299E-2</c:v>
                </c:pt>
                <c:pt idx="2">
                  <c:v>2.0415454950573102E-5</c:v>
                </c:pt>
                <c:pt idx="3">
                  <c:v>8.7237248681049095E-4</c:v>
                </c:pt>
                <c:pt idx="4">
                  <c:v>1.00246161949222E-2</c:v>
                </c:pt>
                <c:pt idx="5">
                  <c:v>1.5446961771819401</c:v>
                </c:pt>
                <c:pt idx="6">
                  <c:v>369.569088337766</c:v>
                </c:pt>
                <c:pt idx="7">
                  <c:v>132434.01743170101</c:v>
                </c:pt>
                <c:pt idx="8">
                  <c:v>6522380.4047468603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46-4E01-95D4-57AE8B6B3AEE}"/>
            </c:ext>
          </c:extLst>
        </c:ser>
        <c:ser>
          <c:idx val="5"/>
          <c:order val="5"/>
          <c:tx>
            <c:strRef>
              <c:f>'Analysis_4_No_Adap '!$I$56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'!$I$57:$I$65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1.0633392986845199E-2</c:v>
                </c:pt>
                <c:pt idx="2">
                  <c:v>9.0363235098589497E-5</c:v>
                </c:pt>
                <c:pt idx="3">
                  <c:v>9.5623358706831107E-6</c:v>
                </c:pt>
                <c:pt idx="4">
                  <c:v>2.8131491416338899E-6</c:v>
                </c:pt>
                <c:pt idx="5">
                  <c:v>1.9452575976686199E-6</c:v>
                </c:pt>
                <c:pt idx="6">
                  <c:v>1.8383878419569999E-6</c:v>
                </c:pt>
                <c:pt idx="7">
                  <c:v>2.1497879982845798E-6</c:v>
                </c:pt>
                <c:pt idx="8">
                  <c:v>3.7735196900534601E-6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746-4E01-95D4-57AE8B6B3AEE}"/>
            </c:ext>
          </c:extLst>
        </c:ser>
        <c:ser>
          <c:idx val="6"/>
          <c:order val="6"/>
          <c:tx>
            <c:strRef>
              <c:f>'Analysis_4_No_Adap '!$J$56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'!$J$57:$J$65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1.06333928106226E-2</c:v>
                </c:pt>
                <c:pt idx="2">
                  <c:v>9.03497949567012E-5</c:v>
                </c:pt>
                <c:pt idx="3">
                  <c:v>8.5500317710263102E-6</c:v>
                </c:pt>
                <c:pt idx="4">
                  <c:v>1.75751827491411E-6</c:v>
                </c:pt>
                <c:pt idx="5">
                  <c:v>1.03259693418067E-6</c:v>
                </c:pt>
                <c:pt idx="6">
                  <c:v>7.2554637675637E-7</c:v>
                </c:pt>
                <c:pt idx="7">
                  <c:v>4.41029986752994E-7</c:v>
                </c:pt>
                <c:pt idx="8">
                  <c:v>2.4016127309067801E-7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746-4E01-95D4-57AE8B6B3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746-4E01-95D4-57AE8B6B3AE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Analysis_1_Adap!$E$33:$E$41</c:f>
              <c:numCache>
                <c:formatCode>0.00E+00</c:formatCode>
                <c:ptCount val="9"/>
                <c:pt idx="0">
                  <c:v>3.0004431217499499E-2</c:v>
                </c:pt>
                <c:pt idx="1">
                  <c:v>1.8548926084128201E-2</c:v>
                </c:pt>
                <c:pt idx="2">
                  <c:v>8.2100676569813996E-3</c:v>
                </c:pt>
                <c:pt idx="3">
                  <c:v>3.5049599129385301E-3</c:v>
                </c:pt>
                <c:pt idx="4">
                  <c:v>1.86483796600295E-3</c:v>
                </c:pt>
                <c:pt idx="5">
                  <c:v>1.4812459277419501E-3</c:v>
                </c:pt>
                <c:pt idx="6">
                  <c:v>1.36734294208312E-3</c:v>
                </c:pt>
                <c:pt idx="7">
                  <c:v>1.3342023319315899E-3</c:v>
                </c:pt>
                <c:pt idx="8">
                  <c:v>1.3246567120359599E-3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C-4B02-A149-CED945EADCAF}"/>
            </c:ext>
          </c:extLst>
        </c:ser>
        <c:ser>
          <c:idx val="2"/>
          <c:order val="2"/>
          <c:tx>
            <c:strRef>
              <c:f>Analysis_1_Adap!$F$32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Analysis_1_Adap!$F$33:$F$41</c:f>
              <c:numCache>
                <c:formatCode>0.00E+00</c:formatCode>
                <c:ptCount val="9"/>
                <c:pt idx="0">
                  <c:v>3.0004430120573099E-2</c:v>
                </c:pt>
                <c:pt idx="1">
                  <c:v>1.8548926023036299E-2</c:v>
                </c:pt>
                <c:pt idx="2">
                  <c:v>8.2100676232786298E-3</c:v>
                </c:pt>
                <c:pt idx="3">
                  <c:v>3.50495989383747E-3</c:v>
                </c:pt>
                <c:pt idx="4">
                  <c:v>1.8648379407962799E-3</c:v>
                </c:pt>
                <c:pt idx="5">
                  <c:v>1.4812459000239E-3</c:v>
                </c:pt>
                <c:pt idx="6">
                  <c:v>1.3673429136201701E-3</c:v>
                </c:pt>
                <c:pt idx="7">
                  <c:v>1.33420230329406E-3</c:v>
                </c:pt>
                <c:pt idx="8">
                  <c:v>1.32465668332865E-3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C-4B02-A149-CED945EADCAF}"/>
            </c:ext>
          </c:extLst>
        </c:ser>
        <c:ser>
          <c:idx val="3"/>
          <c:order val="3"/>
          <c:tx>
            <c:strRef>
              <c:f>Analysis_1_Adap!$G$32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Analysis_1_Adap!$G$33:$G$41</c:f>
              <c:numCache>
                <c:formatCode>0.00E+00</c:formatCode>
                <c:ptCount val="9"/>
                <c:pt idx="0">
                  <c:v>3.00044311078069E-2</c:v>
                </c:pt>
                <c:pt idx="1">
                  <c:v>1.8548926078019199E-2</c:v>
                </c:pt>
                <c:pt idx="2">
                  <c:v>8.2100676536113193E-3</c:v>
                </c:pt>
                <c:pt idx="3">
                  <c:v>3.5049599110287201E-3</c:v>
                </c:pt>
                <c:pt idx="4">
                  <c:v>1.8648379634825199E-3</c:v>
                </c:pt>
                <c:pt idx="5">
                  <c:v>1.48124592497028E-3</c:v>
                </c:pt>
                <c:pt idx="6">
                  <c:v>1.3673429392370099E-3</c:v>
                </c:pt>
                <c:pt idx="7">
                  <c:v>1.33420232906794E-3</c:v>
                </c:pt>
                <c:pt idx="8">
                  <c:v>1.32465670916531E-3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C-4B02-A149-CED945EADCAF}"/>
            </c:ext>
          </c:extLst>
        </c:ser>
        <c:ser>
          <c:idx val="4"/>
          <c:order val="4"/>
          <c:tx>
            <c:strRef>
              <c:f>Analysis_1_Adap!$H$32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Analysis_1_Adap!$H$33:$H$41</c:f>
              <c:numCache>
                <c:formatCode>0.00E+00</c:formatCode>
                <c:ptCount val="9"/>
                <c:pt idx="0">
                  <c:v>3.0004431206530398E-2</c:v>
                </c:pt>
                <c:pt idx="1">
                  <c:v>1.8548926083517301E-2</c:v>
                </c:pt>
                <c:pt idx="2">
                  <c:v>8.2100676566443896E-3</c:v>
                </c:pt>
                <c:pt idx="3">
                  <c:v>3.5049599127476199E-3</c:v>
                </c:pt>
                <c:pt idx="4">
                  <c:v>1.86483796575104E-3</c:v>
                </c:pt>
                <c:pt idx="5">
                  <c:v>1.48124592746479E-3</c:v>
                </c:pt>
                <c:pt idx="6">
                  <c:v>1.36734294179857E-3</c:v>
                </c:pt>
                <c:pt idx="7">
                  <c:v>1.3342023316452701E-3</c:v>
                </c:pt>
                <c:pt idx="8">
                  <c:v>1.32465671174891E-3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C-4B02-A149-CED945EADCAF}"/>
            </c:ext>
          </c:extLst>
        </c:ser>
        <c:ser>
          <c:idx val="5"/>
          <c:order val="5"/>
          <c:tx>
            <c:strRef>
              <c:f>Analysis_1_Adap!$I$32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Analysis_1_Adap!$I$33:$I$41</c:f>
              <c:numCache>
                <c:formatCode>0.00E+00</c:formatCode>
                <c:ptCount val="9"/>
                <c:pt idx="0">
                  <c:v>3.0004431216402699E-2</c:v>
                </c:pt>
                <c:pt idx="1">
                  <c:v>1.8548926084067299E-2</c:v>
                </c:pt>
                <c:pt idx="2">
                  <c:v>8.2100676569479194E-3</c:v>
                </c:pt>
                <c:pt idx="3">
                  <c:v>3.5049599129194902E-3</c:v>
                </c:pt>
                <c:pt idx="4">
                  <c:v>1.8648379659779099E-3</c:v>
                </c:pt>
                <c:pt idx="5">
                  <c:v>1.4812459277143101E-3</c:v>
                </c:pt>
                <c:pt idx="6">
                  <c:v>1.3673429420547E-3</c:v>
                </c:pt>
                <c:pt idx="7">
                  <c:v>1.33420233190295E-3</c:v>
                </c:pt>
                <c:pt idx="8">
                  <c:v>1.3246567120073201E-3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5C-4B02-A149-CED945EADCAF}"/>
            </c:ext>
          </c:extLst>
        </c:ser>
        <c:ser>
          <c:idx val="6"/>
          <c:order val="6"/>
          <c:tx>
            <c:strRef>
              <c:f>Analysis_1_Adap!$J$32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Analysis_1_Adap!$J$33:$J$41</c:f>
              <c:numCache>
                <c:formatCode>0.00E+00</c:formatCode>
                <c:ptCount val="9"/>
                <c:pt idx="0">
                  <c:v>3.0004431217499499E-2</c:v>
                </c:pt>
                <c:pt idx="1">
                  <c:v>1.8548926084128298E-2</c:v>
                </c:pt>
                <c:pt idx="2">
                  <c:v>8.2100676569814499E-3</c:v>
                </c:pt>
                <c:pt idx="3">
                  <c:v>3.5049599129385301E-3</c:v>
                </c:pt>
                <c:pt idx="4">
                  <c:v>1.8648379660030599E-3</c:v>
                </c:pt>
                <c:pt idx="5">
                  <c:v>1.4812459277419501E-3</c:v>
                </c:pt>
                <c:pt idx="6">
                  <c:v>1.36734294208301E-3</c:v>
                </c:pt>
                <c:pt idx="7">
                  <c:v>1.33420233193148E-3</c:v>
                </c:pt>
                <c:pt idx="8">
                  <c:v>1.3246567120359599E-3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5C-4B02-A149-CED945EAD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D5C-4B02-A149-CED945EADCA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Analysis_1_Adap!$E$69:$E$77</c:f>
              <c:numCache>
                <c:formatCode>0.00E+00</c:formatCode>
                <c:ptCount val="9"/>
                <c:pt idx="0">
                  <c:v>3.3802856858004403E-2</c:v>
                </c:pt>
                <c:pt idx="1">
                  <c:v>8.2439372106064696E-2</c:v>
                </c:pt>
                <c:pt idx="2">
                  <c:v>0.14276278321219699</c:v>
                </c:pt>
                <c:pt idx="3">
                  <c:v>0.19214536438479499</c:v>
                </c:pt>
                <c:pt idx="4">
                  <c:v>0.22544151150987701</c:v>
                </c:pt>
                <c:pt idx="5">
                  <c:v>0.246145167246966</c:v>
                </c:pt>
                <c:pt idx="6">
                  <c:v>0.25853673128632099</c:v>
                </c:pt>
                <c:pt idx="7">
                  <c:v>0.26578419734390202</c:v>
                </c:pt>
                <c:pt idx="8">
                  <c:v>0.26995169441787797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30-4968-A97E-6C73F375A1C5}"/>
            </c:ext>
          </c:extLst>
        </c:ser>
        <c:ser>
          <c:idx val="2"/>
          <c:order val="2"/>
          <c:tx>
            <c:strRef>
              <c:f>Analysis_1_Adap!$F$68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Analysis_1_Adap!$F$69:$F$77</c:f>
              <c:numCache>
                <c:formatCode>0.00E+00</c:formatCode>
                <c:ptCount val="9"/>
                <c:pt idx="0">
                  <c:v>3.3802856858004403E-2</c:v>
                </c:pt>
                <c:pt idx="1">
                  <c:v>2.5330633909474602E-2</c:v>
                </c:pt>
                <c:pt idx="2">
                  <c:v>2.2465863411677799E-2</c:v>
                </c:pt>
                <c:pt idx="3">
                  <c:v>2.13811462553933E-2</c:v>
                </c:pt>
                <c:pt idx="4">
                  <c:v>2.10234042163868E-2</c:v>
                </c:pt>
                <c:pt idx="5">
                  <c:v>2.0911387563846699E-2</c:v>
                </c:pt>
                <c:pt idx="6">
                  <c:v>2.0877587141292699E-2</c:v>
                </c:pt>
                <c:pt idx="7">
                  <c:v>2.08676641566049E-2</c:v>
                </c:pt>
                <c:pt idx="8">
                  <c:v>2.0864813639177499E-2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30-4968-A97E-6C73F375A1C5}"/>
            </c:ext>
          </c:extLst>
        </c:ser>
        <c:ser>
          <c:idx val="3"/>
          <c:order val="3"/>
          <c:tx>
            <c:strRef>
              <c:f>Analysis_1_Adap!$G$68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Analysis_1_Adap!$G$69:$G$77</c:f>
              <c:numCache>
                <c:formatCode>0.00E+00</c:formatCode>
                <c:ptCount val="9"/>
                <c:pt idx="0">
                  <c:v>3.3802856858004403E-2</c:v>
                </c:pt>
                <c:pt idx="1">
                  <c:v>8.2439372106064696E-2</c:v>
                </c:pt>
                <c:pt idx="2">
                  <c:v>0.14276278321219699</c:v>
                </c:pt>
                <c:pt idx="3">
                  <c:v>0.19214536438479499</c:v>
                </c:pt>
                <c:pt idx="4">
                  <c:v>0.22544151150987701</c:v>
                </c:pt>
                <c:pt idx="5">
                  <c:v>0.246145167246966</c:v>
                </c:pt>
                <c:pt idx="6">
                  <c:v>0.25853673128632099</c:v>
                </c:pt>
                <c:pt idx="7">
                  <c:v>0.26578419734390202</c:v>
                </c:pt>
                <c:pt idx="8">
                  <c:v>0.26995169441787797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30-4968-A97E-6C73F375A1C5}"/>
            </c:ext>
          </c:extLst>
        </c:ser>
        <c:ser>
          <c:idx val="4"/>
          <c:order val="4"/>
          <c:tx>
            <c:strRef>
              <c:f>Analysis_1_Adap!$H$68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Analysis_1_Adap!$H$69:$H$77</c:f>
              <c:numCache>
                <c:formatCode>0.00E+00</c:formatCode>
                <c:ptCount val="9"/>
                <c:pt idx="0">
                  <c:v>3.3802856858004403E-2</c:v>
                </c:pt>
                <c:pt idx="1">
                  <c:v>2.5330633909474602E-2</c:v>
                </c:pt>
                <c:pt idx="2">
                  <c:v>2.2465863411677701E-2</c:v>
                </c:pt>
                <c:pt idx="3">
                  <c:v>2.13811462553933E-2</c:v>
                </c:pt>
                <c:pt idx="4">
                  <c:v>2.10234042163868E-2</c:v>
                </c:pt>
                <c:pt idx="5">
                  <c:v>2.0911387563846699E-2</c:v>
                </c:pt>
                <c:pt idx="6">
                  <c:v>2.0877587141292699E-2</c:v>
                </c:pt>
                <c:pt idx="7">
                  <c:v>2.08676641566049E-2</c:v>
                </c:pt>
                <c:pt idx="8">
                  <c:v>2.0864813639177499E-2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30-4968-A97E-6C73F375A1C5}"/>
            </c:ext>
          </c:extLst>
        </c:ser>
        <c:ser>
          <c:idx val="5"/>
          <c:order val="5"/>
          <c:tx>
            <c:strRef>
              <c:f>Analysis_1_Adap!$I$68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Analysis_1_Adap!$I$69:$I$77</c:f>
              <c:numCache>
                <c:formatCode>0.00E+00</c:formatCode>
                <c:ptCount val="9"/>
                <c:pt idx="0">
                  <c:v>3.3802856858283999E-2</c:v>
                </c:pt>
                <c:pt idx="1">
                  <c:v>8.2439372106128603E-2</c:v>
                </c:pt>
                <c:pt idx="2">
                  <c:v>0.14276278321220401</c:v>
                </c:pt>
                <c:pt idx="3">
                  <c:v>0.19214536438479601</c:v>
                </c:pt>
                <c:pt idx="4">
                  <c:v>0.22544151150987701</c:v>
                </c:pt>
                <c:pt idx="5">
                  <c:v>0.246145167246966</c:v>
                </c:pt>
                <c:pt idx="6">
                  <c:v>0.25853673128632099</c:v>
                </c:pt>
                <c:pt idx="7">
                  <c:v>0.26578419734390202</c:v>
                </c:pt>
                <c:pt idx="8">
                  <c:v>0.26995169441787797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30-4968-A97E-6C73F375A1C5}"/>
            </c:ext>
          </c:extLst>
        </c:ser>
        <c:ser>
          <c:idx val="6"/>
          <c:order val="6"/>
          <c:tx>
            <c:strRef>
              <c:f>Analysis_1_Adap!$J$68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Analysis_1_Adap!$J$69:$J$77</c:f>
              <c:numCache>
                <c:formatCode>0.00E+00</c:formatCode>
                <c:ptCount val="9"/>
                <c:pt idx="0">
                  <c:v>3.3802856858283999E-2</c:v>
                </c:pt>
                <c:pt idx="1">
                  <c:v>2.53306339096766E-2</c:v>
                </c:pt>
                <c:pt idx="2">
                  <c:v>2.2465863411863501E-2</c:v>
                </c:pt>
                <c:pt idx="3">
                  <c:v>2.1381146255574801E-2</c:v>
                </c:pt>
                <c:pt idx="4">
                  <c:v>2.1023404216567398E-2</c:v>
                </c:pt>
                <c:pt idx="5">
                  <c:v>2.0911387564027099E-2</c:v>
                </c:pt>
                <c:pt idx="6">
                  <c:v>2.0877587141472701E-2</c:v>
                </c:pt>
                <c:pt idx="7">
                  <c:v>2.0867664156784899E-2</c:v>
                </c:pt>
                <c:pt idx="8">
                  <c:v>2.0864813639357601E-2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B30-4968-A97E-6C73F375A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B30-4968-A97E-6C73F375A1C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Analysis_1_Adap!$E$45:$E$53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26-4AA4-A8A1-09C2C7C00E09}"/>
            </c:ext>
          </c:extLst>
        </c:ser>
        <c:ser>
          <c:idx val="2"/>
          <c:order val="2"/>
          <c:tx>
            <c:strRef>
              <c:f>Analysis_1_Adap!$F$44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Analysis_1_Adap!$F$45:$F$53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26-4AA4-A8A1-09C2C7C00E09}"/>
            </c:ext>
          </c:extLst>
        </c:ser>
        <c:ser>
          <c:idx val="3"/>
          <c:order val="3"/>
          <c:tx>
            <c:strRef>
              <c:f>Analysis_1_Adap!$G$44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Analysis_1_Adap!$G$45:$G$53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26-4AA4-A8A1-09C2C7C00E09}"/>
            </c:ext>
          </c:extLst>
        </c:ser>
        <c:ser>
          <c:idx val="4"/>
          <c:order val="4"/>
          <c:tx>
            <c:strRef>
              <c:f>Analysis_1_Adap!$H$44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Analysis_1_Adap!$H$45:$H$53</c:f>
              <c:numCache>
                <c:formatCode>0.00E+00</c:formatCode>
                <c:ptCount val="9"/>
                <c:pt idx="0">
                  <c:v>1.8025965751489501E-2</c:v>
                </c:pt>
                <c:pt idx="1">
                  <c:v>5.8553202389198204E-3</c:v>
                </c:pt>
                <c:pt idx="2">
                  <c:v>1.89844273164824E-3</c:v>
                </c:pt>
                <c:pt idx="3">
                  <c:v>6.0298284486404099E-4</c:v>
                </c:pt>
                <c:pt idx="4">
                  <c:v>1.8868051054565701E-4</c:v>
                </c:pt>
                <c:pt idx="5">
                  <c:v>5.8600197184233102E-5</c:v>
                </c:pt>
                <c:pt idx="6">
                  <c:v>1.8146182296896402E-5</c:v>
                </c:pt>
                <c:pt idx="7">
                  <c:v>5.6160646876301999E-6</c:v>
                </c:pt>
                <c:pt idx="8">
                  <c:v>1.7393216100724999E-6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26-4AA4-A8A1-09C2C7C00E09}"/>
            </c:ext>
          </c:extLst>
        </c:ser>
        <c:ser>
          <c:idx val="5"/>
          <c:order val="5"/>
          <c:tx>
            <c:strRef>
              <c:f>Analysis_1_Adap!$I$44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Analysis_1_Adap!$I$45:$I$53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926-4AA4-A8A1-09C2C7C00E09}"/>
            </c:ext>
          </c:extLst>
        </c:ser>
        <c:ser>
          <c:idx val="6"/>
          <c:order val="6"/>
          <c:tx>
            <c:strRef>
              <c:f>Analysis_1_Adap!$J$44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Analysis_1_Adap!$J$45:$J$53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926-4AA4-A8A1-09C2C7C00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926-4AA4-A8A1-09C2C7C00E09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Analysis_1_Adap!$E$56</c:f>
              <c:strCache>
                <c:ptCount val="1"/>
                <c:pt idx="0">
                  <c:v>Mu_1E-11_CPLRBF_AD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Analysis_1_Adap!$E$57:$E$65</c:f>
              <c:numCache>
                <c:formatCode>0.00E+00</c:formatCode>
                <c:ptCount val="9"/>
                <c:pt idx="0">
                  <c:v>6.0820648506983701E-3</c:v>
                </c:pt>
                <c:pt idx="1">
                  <c:v>1.1921224165512901E-3</c:v>
                </c:pt>
                <c:pt idx="2">
                  <c:v>2.3996256610116199E-4</c:v>
                </c:pt>
                <c:pt idx="3">
                  <c:v>4.9012058523103997E-5</c:v>
                </c:pt>
                <c:pt idx="4">
                  <c:v>9.9312415838426898E-6</c:v>
                </c:pt>
                <c:pt idx="5">
                  <c:v>1.9928160778460601E-6</c:v>
                </c:pt>
                <c:pt idx="6">
                  <c:v>3.9761406919920602E-7</c:v>
                </c:pt>
                <c:pt idx="7">
                  <c:v>7.9107487456052996E-8</c:v>
                </c:pt>
                <c:pt idx="8">
                  <c:v>1.5718614434470799E-8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99-49BD-9830-7F4C30D50E56}"/>
            </c:ext>
          </c:extLst>
        </c:ser>
        <c:ser>
          <c:idx val="2"/>
          <c:order val="2"/>
          <c:tx>
            <c:strRef>
              <c:f>Analysis_1_Adap!$F$56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Analysis_1_Adap!$F$57:$F$65</c:f>
              <c:numCache>
                <c:formatCode>0.00E+00</c:formatCode>
                <c:ptCount val="9"/>
                <c:pt idx="0">
                  <c:v>6.0820648489324503E-3</c:v>
                </c:pt>
                <c:pt idx="1">
                  <c:v>1.1921224163141801E-3</c:v>
                </c:pt>
                <c:pt idx="2">
                  <c:v>2.3996256607619601E-4</c:v>
                </c:pt>
                <c:pt idx="3">
                  <c:v>4.9012058517629298E-5</c:v>
                </c:pt>
                <c:pt idx="4">
                  <c:v>9.9312415829666494E-6</c:v>
                </c:pt>
                <c:pt idx="5">
                  <c:v>1.9928160755224001E-6</c:v>
                </c:pt>
                <c:pt idx="6">
                  <c:v>3.97614068730831E-7</c:v>
                </c:pt>
                <c:pt idx="7">
                  <c:v>7.9107487721899395E-8</c:v>
                </c:pt>
                <c:pt idx="8">
                  <c:v>1.5718612433900901E-8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99-49BD-9830-7F4C30D50E56}"/>
            </c:ext>
          </c:extLst>
        </c:ser>
        <c:ser>
          <c:idx val="3"/>
          <c:order val="3"/>
          <c:tx>
            <c:strRef>
              <c:f>Analysis_1_Adap!$G$56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Analysis_1_Adap!$G$57:$G$65</c:f>
              <c:numCache>
                <c:formatCode>0.00E+00</c:formatCode>
                <c:ptCount val="9"/>
                <c:pt idx="0">
                  <c:v>6.0820648489336698E-3</c:v>
                </c:pt>
                <c:pt idx="1">
                  <c:v>3.0688963018902201E-3</c:v>
                </c:pt>
                <c:pt idx="2">
                  <c:v>2.1827319679006401E-3</c:v>
                </c:pt>
                <c:pt idx="3">
                  <c:v>1.71576760191161E-3</c:v>
                </c:pt>
                <c:pt idx="4">
                  <c:v>1.4022148759905699E-3</c:v>
                </c:pt>
                <c:pt idx="5">
                  <c:v>1.1881161863921399E-3</c:v>
                </c:pt>
                <c:pt idx="6">
                  <c:v>1.03999991961534E-3</c:v>
                </c:pt>
                <c:pt idx="7">
                  <c:v>9.3373675726993101E-4</c:v>
                </c:pt>
                <c:pt idx="8">
                  <c:v>8.5424285177698701E-4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99-49BD-9830-7F4C30D50E56}"/>
            </c:ext>
          </c:extLst>
        </c:ser>
        <c:ser>
          <c:idx val="4"/>
          <c:order val="4"/>
          <c:tx>
            <c:strRef>
              <c:f>Analysis_1_Adap!$H$56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Analysis_1_Adap!$H$57:$H$65</c:f>
              <c:numCache>
                <c:formatCode>0.00E+00</c:formatCode>
                <c:ptCount val="9"/>
                <c:pt idx="0">
                  <c:v>6.0820648489336698E-3</c:v>
                </c:pt>
                <c:pt idx="1">
                  <c:v>1.19212241631498E-3</c:v>
                </c:pt>
                <c:pt idx="2">
                  <c:v>2.3996256607675801E-4</c:v>
                </c:pt>
                <c:pt idx="3">
                  <c:v>4.9012058518878299E-5</c:v>
                </c:pt>
                <c:pt idx="4">
                  <c:v>9.9312415833465505E-6</c:v>
                </c:pt>
                <c:pt idx="5">
                  <c:v>1.9928160755987301E-6</c:v>
                </c:pt>
                <c:pt idx="6">
                  <c:v>3.9761406872866201E-7</c:v>
                </c:pt>
                <c:pt idx="7">
                  <c:v>7.9107487505059E-8</c:v>
                </c:pt>
                <c:pt idx="8">
                  <c:v>1.5718612862052399E-8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99-49BD-9830-7F4C30D50E56}"/>
            </c:ext>
          </c:extLst>
        </c:ser>
        <c:ser>
          <c:idx val="5"/>
          <c:order val="5"/>
          <c:tx>
            <c:strRef>
              <c:f>Analysis_1_Adap!$I$56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Analysis_1_Adap!$I$57:$I$65</c:f>
              <c:numCache>
                <c:formatCode>0.00E+00</c:formatCode>
                <c:ptCount val="9"/>
                <c:pt idx="0">
                  <c:v>6.0820666146362496E-3</c:v>
                </c:pt>
                <c:pt idx="1">
                  <c:v>3.0688967984521202E-3</c:v>
                </c:pt>
                <c:pt idx="2">
                  <c:v>2.1827320797054798E-3</c:v>
                </c:pt>
                <c:pt idx="3">
                  <c:v>1.7157676146628499E-3</c:v>
                </c:pt>
                <c:pt idx="4">
                  <c:v>1.4022148771919399E-3</c:v>
                </c:pt>
                <c:pt idx="5">
                  <c:v>1.1881161864962699E-3</c:v>
                </c:pt>
                <c:pt idx="6">
                  <c:v>1.0399999196215E-3</c:v>
                </c:pt>
                <c:pt idx="7">
                  <c:v>9.3373675726787699E-4</c:v>
                </c:pt>
                <c:pt idx="8">
                  <c:v>8.5424285177632098E-4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399-49BD-9830-7F4C30D50E56}"/>
            </c:ext>
          </c:extLst>
        </c:ser>
        <c:ser>
          <c:idx val="6"/>
          <c:order val="6"/>
          <c:tx>
            <c:strRef>
              <c:f>Analysis_1_Adap!$J$56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Analysis_1_Adap!$J$57:$J$65</c:f>
              <c:numCache>
                <c:formatCode>0.00E+00</c:formatCode>
                <c:ptCount val="9"/>
                <c:pt idx="0">
                  <c:v>6.08206484894965E-3</c:v>
                </c:pt>
                <c:pt idx="1">
                  <c:v>1.1921224163165399E-3</c:v>
                </c:pt>
                <c:pt idx="2">
                  <c:v>2.39962566076577E-4</c:v>
                </c:pt>
                <c:pt idx="3">
                  <c:v>4.9012058518694398E-5</c:v>
                </c:pt>
                <c:pt idx="4">
                  <c:v>9.9312415830273698E-6</c:v>
                </c:pt>
                <c:pt idx="5">
                  <c:v>1.9928160757227598E-6</c:v>
                </c:pt>
                <c:pt idx="6">
                  <c:v>3.9761406772902798E-7</c:v>
                </c:pt>
                <c:pt idx="7">
                  <c:v>7.9107487394253498E-8</c:v>
                </c:pt>
                <c:pt idx="8">
                  <c:v>1.57186122353835E-8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399-49BD-9830-7F4C30D50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399-49BD-9830-7F4C30D50E5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Analysis_2_Adap!$E$33:$E$41</c:f>
              <c:numCache>
                <c:formatCode>0.00E+00</c:formatCode>
                <c:ptCount val="9"/>
                <c:pt idx="0">
                  <c:v>0.24217493411940599</c:v>
                </c:pt>
                <c:pt idx="1">
                  <c:v>0.720551094286348</c:v>
                </c:pt>
                <c:pt idx="2">
                  <c:v>1.2844058262736799</c:v>
                </c:pt>
                <c:pt idx="3">
                  <c:v>1.7793331730175199</c:v>
                </c:pt>
                <c:pt idx="4">
                  <c:v>2.14677957791086</c:v>
                </c:pt>
                <c:pt idx="5">
                  <c:v>2.4066767709956598</c:v>
                </c:pt>
                <c:pt idx="6">
                  <c:v>2.5864943720003302</c:v>
                </c:pt>
                <c:pt idx="7">
                  <c:v>2.7109784184363801</c:v>
                </c:pt>
                <c:pt idx="8">
                  <c:v>2.7972264932828699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0F-45C0-9B2F-AD0F3E9A1782}"/>
            </c:ext>
          </c:extLst>
        </c:ser>
        <c:ser>
          <c:idx val="2"/>
          <c:order val="2"/>
          <c:tx>
            <c:strRef>
              <c:f>Analysis_2_Adap!$F$32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Analysis_2_Adap!$F$33:$F$41</c:f>
              <c:numCache>
                <c:formatCode>0.00E+00</c:formatCode>
                <c:ptCount val="9"/>
                <c:pt idx="0">
                  <c:v>0.24217493411940599</c:v>
                </c:pt>
                <c:pt idx="1">
                  <c:v>0.171204885654681</c:v>
                </c:pt>
                <c:pt idx="2">
                  <c:v>0.15464574014476501</c:v>
                </c:pt>
                <c:pt idx="3">
                  <c:v>0.150089610592926</c:v>
                </c:pt>
                <c:pt idx="4">
                  <c:v>0.14875013105971399</c:v>
                </c:pt>
                <c:pt idx="5">
                  <c:v>0.14836752383019799</c:v>
                </c:pt>
                <c:pt idx="6">
                  <c:v>0.148258925418294</c:v>
                </c:pt>
                <c:pt idx="7">
                  <c:v>0.148228145867838</c:v>
                </c:pt>
                <c:pt idx="8">
                  <c:v>0.14821946175087999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0F-45C0-9B2F-AD0F3E9A1782}"/>
            </c:ext>
          </c:extLst>
        </c:ser>
        <c:ser>
          <c:idx val="3"/>
          <c:order val="3"/>
          <c:tx>
            <c:strRef>
              <c:f>Analysis_2_Adap!$G$32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Analysis_2_Adap!$G$33:$G$41</c:f>
              <c:numCache>
                <c:formatCode>0.00E+00</c:formatCode>
                <c:ptCount val="9"/>
                <c:pt idx="0">
                  <c:v>0.24217493411940699</c:v>
                </c:pt>
                <c:pt idx="1">
                  <c:v>0.720551094286348</c:v>
                </c:pt>
                <c:pt idx="2">
                  <c:v>1.2844058262736799</c:v>
                </c:pt>
                <c:pt idx="3">
                  <c:v>1.7793331730175199</c:v>
                </c:pt>
                <c:pt idx="4">
                  <c:v>2.14677957791086</c:v>
                </c:pt>
                <c:pt idx="5">
                  <c:v>2.4066767709956598</c:v>
                </c:pt>
                <c:pt idx="6">
                  <c:v>2.5864943720003302</c:v>
                </c:pt>
                <c:pt idx="7">
                  <c:v>2.7109784184363801</c:v>
                </c:pt>
                <c:pt idx="8">
                  <c:v>2.7972264932828699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0F-45C0-9B2F-AD0F3E9A1782}"/>
            </c:ext>
          </c:extLst>
        </c:ser>
        <c:ser>
          <c:idx val="4"/>
          <c:order val="4"/>
          <c:tx>
            <c:strRef>
              <c:f>Analysis_2_Adap!$H$32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Analysis_2_Adap!$H$33:$H$41</c:f>
              <c:numCache>
                <c:formatCode>0.00E+00</c:formatCode>
                <c:ptCount val="9"/>
                <c:pt idx="0">
                  <c:v>0.24217493411940699</c:v>
                </c:pt>
                <c:pt idx="1">
                  <c:v>0.171204885654681</c:v>
                </c:pt>
                <c:pt idx="2">
                  <c:v>0.15464574014476501</c:v>
                </c:pt>
                <c:pt idx="3">
                  <c:v>0.150089610592926</c:v>
                </c:pt>
                <c:pt idx="4">
                  <c:v>0.14875013105971499</c:v>
                </c:pt>
                <c:pt idx="5">
                  <c:v>0.14836752383019799</c:v>
                </c:pt>
                <c:pt idx="6">
                  <c:v>0.148258925418294</c:v>
                </c:pt>
                <c:pt idx="7">
                  <c:v>0.148228145867838</c:v>
                </c:pt>
                <c:pt idx="8">
                  <c:v>0.14821946175087999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0F-45C0-9B2F-AD0F3E9A1782}"/>
            </c:ext>
          </c:extLst>
        </c:ser>
        <c:ser>
          <c:idx val="5"/>
          <c:order val="5"/>
          <c:tx>
            <c:strRef>
              <c:f>Analysis_2_Adap!$I$32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Analysis_2_Adap!$I$33:$I$41</c:f>
              <c:numCache>
                <c:formatCode>0.00E+00</c:formatCode>
                <c:ptCount val="9"/>
                <c:pt idx="0">
                  <c:v>0.24217493412186</c:v>
                </c:pt>
                <c:pt idx="1">
                  <c:v>0.72055109428691</c:v>
                </c:pt>
                <c:pt idx="2">
                  <c:v>1.2844058262737501</c:v>
                </c:pt>
                <c:pt idx="3">
                  <c:v>1.7793331730175299</c:v>
                </c:pt>
                <c:pt idx="4">
                  <c:v>2.14677957791086</c:v>
                </c:pt>
                <c:pt idx="5">
                  <c:v>2.4066767709956598</c:v>
                </c:pt>
                <c:pt idx="6">
                  <c:v>2.5864943720003302</c:v>
                </c:pt>
                <c:pt idx="7">
                  <c:v>2.7109784184363801</c:v>
                </c:pt>
                <c:pt idx="8">
                  <c:v>2.7972264932828699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0F-45C0-9B2F-AD0F3E9A1782}"/>
            </c:ext>
          </c:extLst>
        </c:ser>
        <c:ser>
          <c:idx val="6"/>
          <c:order val="6"/>
          <c:tx>
            <c:strRef>
              <c:f>Analysis_2_Adap!$J$32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Analysis_2_Adap!$J$33:$J$41</c:f>
              <c:numCache>
                <c:formatCode>0.00E+00</c:formatCode>
                <c:ptCount val="9"/>
                <c:pt idx="0">
                  <c:v>0.24217493412186</c:v>
                </c:pt>
                <c:pt idx="1">
                  <c:v>0.171204885656563</c:v>
                </c:pt>
                <c:pt idx="2">
                  <c:v>0.15464574014641599</c:v>
                </c:pt>
                <c:pt idx="3">
                  <c:v>0.150089610594482</c:v>
                </c:pt>
                <c:pt idx="4">
                  <c:v>0.14875013106126</c:v>
                </c:pt>
                <c:pt idx="5">
                  <c:v>0.14836752383172999</c:v>
                </c:pt>
                <c:pt idx="6">
                  <c:v>0.14825892541982599</c:v>
                </c:pt>
                <c:pt idx="7">
                  <c:v>0.148228145869369</c:v>
                </c:pt>
                <c:pt idx="8">
                  <c:v>0.14821946175241099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0F-45C0-9B2F-AD0F3E9A1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20F-45C0-9B2F-AD0F3E9A178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Analysis_2_Adap!$E$69:$E$77</c:f>
              <c:numCache>
                <c:formatCode>0.00E+00</c:formatCode>
                <c:ptCount val="9"/>
                <c:pt idx="0">
                  <c:v>0.17516985419735101</c:v>
                </c:pt>
                <c:pt idx="1">
                  <c:v>0.48391963157358497</c:v>
                </c:pt>
                <c:pt idx="2">
                  <c:v>0.869979265604927</c:v>
                </c:pt>
                <c:pt idx="3">
                  <c:v>1.18825287639743</c:v>
                </c:pt>
                <c:pt idx="4">
                  <c:v>1.40464427686114</c:v>
                </c:pt>
                <c:pt idx="5">
                  <c:v>1.5401047775814001</c:v>
                </c:pt>
                <c:pt idx="6">
                  <c:v>1.62156111620846</c:v>
                </c:pt>
                <c:pt idx="7">
                  <c:v>1.6693535923645</c:v>
                </c:pt>
                <c:pt idx="8">
                  <c:v>1.6968950341481399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2-43E5-933A-B856813312D6}"/>
            </c:ext>
          </c:extLst>
        </c:ser>
        <c:ser>
          <c:idx val="2"/>
          <c:order val="2"/>
          <c:tx>
            <c:strRef>
              <c:f>Analysis_2_Adap!$F$68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Analysis_2_Adap!$F$69:$F$77</c:f>
              <c:numCache>
                <c:formatCode>0.00E+00</c:formatCode>
                <c:ptCount val="9"/>
                <c:pt idx="0">
                  <c:v>0.17516985419735101</c:v>
                </c:pt>
                <c:pt idx="1">
                  <c:v>0.13299349013339501</c:v>
                </c:pt>
                <c:pt idx="2">
                  <c:v>0.116360671661053</c:v>
                </c:pt>
                <c:pt idx="3">
                  <c:v>0.109565689892064</c:v>
                </c:pt>
                <c:pt idx="4">
                  <c:v>0.10724051876500899</c:v>
                </c:pt>
                <c:pt idx="5">
                  <c:v>0.106494632561675</c:v>
                </c:pt>
                <c:pt idx="6">
                  <c:v>0.106265862082367</c:v>
                </c:pt>
                <c:pt idx="7">
                  <c:v>0.106197941283145</c:v>
                </c:pt>
                <c:pt idx="8">
                  <c:v>0.10617827753106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2-43E5-933A-B856813312D6}"/>
            </c:ext>
          </c:extLst>
        </c:ser>
        <c:ser>
          <c:idx val="3"/>
          <c:order val="3"/>
          <c:tx>
            <c:strRef>
              <c:f>Analysis_2_Adap!$G$68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Analysis_2_Adap!$G$69:$G$77</c:f>
              <c:numCache>
                <c:formatCode>0.00E+00</c:formatCode>
                <c:ptCount val="9"/>
                <c:pt idx="0">
                  <c:v>0.17516985419735201</c:v>
                </c:pt>
                <c:pt idx="1">
                  <c:v>0.48391963157358497</c:v>
                </c:pt>
                <c:pt idx="2">
                  <c:v>0.869979265604928</c:v>
                </c:pt>
                <c:pt idx="3">
                  <c:v>1.18825287639743</c:v>
                </c:pt>
                <c:pt idx="4">
                  <c:v>1.40464427686114</c:v>
                </c:pt>
                <c:pt idx="5">
                  <c:v>1.5401047775814001</c:v>
                </c:pt>
                <c:pt idx="6">
                  <c:v>1.62156111620846</c:v>
                </c:pt>
                <c:pt idx="7">
                  <c:v>1.6693535923645</c:v>
                </c:pt>
                <c:pt idx="8">
                  <c:v>1.6968950341481399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2-43E5-933A-B856813312D6}"/>
            </c:ext>
          </c:extLst>
        </c:ser>
        <c:ser>
          <c:idx val="4"/>
          <c:order val="4"/>
          <c:tx>
            <c:strRef>
              <c:f>Analysis_2_Adap!$H$68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Analysis_2_Adap!$H$69:$H$77</c:f>
              <c:numCache>
                <c:formatCode>0.00E+00</c:formatCode>
                <c:ptCount val="9"/>
                <c:pt idx="0">
                  <c:v>0.17516985419735201</c:v>
                </c:pt>
                <c:pt idx="1">
                  <c:v>0.13299349013339501</c:v>
                </c:pt>
                <c:pt idx="2">
                  <c:v>0.116360671661053</c:v>
                </c:pt>
                <c:pt idx="3">
                  <c:v>0.109565689892065</c:v>
                </c:pt>
                <c:pt idx="4">
                  <c:v>0.10724051876500899</c:v>
                </c:pt>
                <c:pt idx="5">
                  <c:v>0.106494632561675</c:v>
                </c:pt>
                <c:pt idx="6">
                  <c:v>0.106265862082367</c:v>
                </c:pt>
                <c:pt idx="7">
                  <c:v>0.106197941283145</c:v>
                </c:pt>
                <c:pt idx="8">
                  <c:v>0.106178277531061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2-43E5-933A-B856813312D6}"/>
            </c:ext>
          </c:extLst>
        </c:ser>
        <c:ser>
          <c:idx val="5"/>
          <c:order val="5"/>
          <c:tx>
            <c:strRef>
              <c:f>Analysis_2_Adap!$I$68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Analysis_2_Adap!$I$69:$I$77</c:f>
              <c:numCache>
                <c:formatCode>0.00E+00</c:formatCode>
                <c:ptCount val="9"/>
                <c:pt idx="0">
                  <c:v>0.175169854198886</c:v>
                </c:pt>
                <c:pt idx="1">
                  <c:v>0.483919631573969</c:v>
                </c:pt>
                <c:pt idx="2">
                  <c:v>0.86997926560497296</c:v>
                </c:pt>
                <c:pt idx="3">
                  <c:v>1.18825287639743</c:v>
                </c:pt>
                <c:pt idx="4">
                  <c:v>1.40464427686114</c:v>
                </c:pt>
                <c:pt idx="5">
                  <c:v>1.5401047775814001</c:v>
                </c:pt>
                <c:pt idx="6">
                  <c:v>1.62156111620846</c:v>
                </c:pt>
                <c:pt idx="7">
                  <c:v>1.6693535923645</c:v>
                </c:pt>
                <c:pt idx="8">
                  <c:v>1.6968950341481399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2-43E5-933A-B856813312D6}"/>
            </c:ext>
          </c:extLst>
        </c:ser>
        <c:ser>
          <c:idx val="6"/>
          <c:order val="6"/>
          <c:tx>
            <c:strRef>
              <c:f>Analysis_2_Adap!$J$68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Analysis_2_Adap!$J$69:$J$77</c:f>
              <c:numCache>
                <c:formatCode>0.00E+00</c:formatCode>
                <c:ptCount val="9"/>
                <c:pt idx="0">
                  <c:v>0.175169854198886</c:v>
                </c:pt>
                <c:pt idx="1">
                  <c:v>0.13299349013443101</c:v>
                </c:pt>
                <c:pt idx="2">
                  <c:v>0.11636067166201799</c:v>
                </c:pt>
                <c:pt idx="3">
                  <c:v>0.109565689893018</c:v>
                </c:pt>
                <c:pt idx="4">
                  <c:v>0.107240518765961</c:v>
                </c:pt>
                <c:pt idx="5">
                  <c:v>0.10649463256262701</c:v>
                </c:pt>
                <c:pt idx="6">
                  <c:v>0.10626586208331899</c:v>
                </c:pt>
                <c:pt idx="7">
                  <c:v>0.106197941284097</c:v>
                </c:pt>
                <c:pt idx="8">
                  <c:v>0.106178277532013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2-43E5-933A-B85681331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2-43E5-933A-B856813312D6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Analysis_2_Adap!$E$45:$E$53</c:f>
              <c:numCache>
                <c:formatCode>0.00E+00</c:formatCode>
                <c:ptCount val="9"/>
                <c:pt idx="0">
                  <c:v>8.4434294132051902E-4</c:v>
                </c:pt>
                <c:pt idx="1">
                  <c:v>1.5094279660843299E-5</c:v>
                </c:pt>
                <c:pt idx="2">
                  <c:v>1.04308128356933E-7</c:v>
                </c:pt>
                <c:pt idx="3">
                  <c:v>1.0490417480468699E-5</c:v>
                </c:pt>
                <c:pt idx="4">
                  <c:v>1.9073486328125E-6</c:v>
                </c:pt>
                <c:pt idx="5">
                  <c:v>4.76837158203125E-6</c:v>
                </c:pt>
                <c:pt idx="6">
                  <c:v>6.1988830566406199E-6</c:v>
                </c:pt>
                <c:pt idx="7">
                  <c:v>2.9563903808593699E-5</c:v>
                </c:pt>
                <c:pt idx="8">
                  <c:v>6.2465667724609294E-5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2-4826-B754-BED371FB8510}"/>
            </c:ext>
          </c:extLst>
        </c:ser>
        <c:ser>
          <c:idx val="2"/>
          <c:order val="2"/>
          <c:tx>
            <c:strRef>
              <c:f>Analysis_2_Adap!$F$44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Analysis_2_Adap!$F$45:$F$53</c:f>
              <c:numCache>
                <c:formatCode>0.00E+00</c:formatCode>
                <c:ptCount val="9"/>
                <c:pt idx="0">
                  <c:v>8.4434294132051902E-4</c:v>
                </c:pt>
                <c:pt idx="1">
                  <c:v>5.6642642789483901E-6</c:v>
                </c:pt>
                <c:pt idx="2">
                  <c:v>6.3626544033468202E-9</c:v>
                </c:pt>
                <c:pt idx="3">
                  <c:v>2.3437394247594E-8</c:v>
                </c:pt>
                <c:pt idx="4">
                  <c:v>2.8484862468758299E-8</c:v>
                </c:pt>
                <c:pt idx="5">
                  <c:v>3.4058757591992597E-8</c:v>
                </c:pt>
                <c:pt idx="6">
                  <c:v>4.8485389925190201E-8</c:v>
                </c:pt>
                <c:pt idx="7">
                  <c:v>3.8214806750147503E-6</c:v>
                </c:pt>
                <c:pt idx="8">
                  <c:v>4.3052793500919499E-5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2-4826-B754-BED371FB8510}"/>
            </c:ext>
          </c:extLst>
        </c:ser>
        <c:ser>
          <c:idx val="3"/>
          <c:order val="3"/>
          <c:tx>
            <c:strRef>
              <c:f>Analysis_2_Adap!$G$44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Analysis_2_Adap!$G$45:$G$53</c:f>
              <c:numCache>
                <c:formatCode>0.00E+00</c:formatCode>
                <c:ptCount val="9"/>
                <c:pt idx="0">
                  <c:v>8.4434295706614605E-4</c:v>
                </c:pt>
                <c:pt idx="1">
                  <c:v>1.5095312619450801E-5</c:v>
                </c:pt>
                <c:pt idx="2">
                  <c:v>6.5741438959321301E-7</c:v>
                </c:pt>
                <c:pt idx="3">
                  <c:v>5.68396585443053E-6</c:v>
                </c:pt>
                <c:pt idx="4">
                  <c:v>1.61110438057221E-5</c:v>
                </c:pt>
                <c:pt idx="5">
                  <c:v>7.8917900436792302E-7</c:v>
                </c:pt>
                <c:pt idx="6">
                  <c:v>1.77675427215362E-6</c:v>
                </c:pt>
                <c:pt idx="7">
                  <c:v>4.1718963008641197E-6</c:v>
                </c:pt>
                <c:pt idx="8">
                  <c:v>3.0668338668604602E-7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D2-4826-B754-BED371FB8510}"/>
            </c:ext>
          </c:extLst>
        </c:ser>
        <c:ser>
          <c:idx val="4"/>
          <c:order val="4"/>
          <c:tx>
            <c:strRef>
              <c:f>Analysis_2_Adap!$H$44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Analysis_2_Adap!$H$45:$H$53</c:f>
              <c:numCache>
                <c:formatCode>0.00E+00</c:formatCode>
                <c:ptCount val="9"/>
                <c:pt idx="0">
                  <c:v>8.4434295706614605E-4</c:v>
                </c:pt>
                <c:pt idx="1">
                  <c:v>5.6761070936772697E-6</c:v>
                </c:pt>
                <c:pt idx="2">
                  <c:v>4.14844223541877E-5</c:v>
                </c:pt>
                <c:pt idx="3">
                  <c:v>4.0308574693170799E-5</c:v>
                </c:pt>
                <c:pt idx="4">
                  <c:v>1.7497067867111501E-4</c:v>
                </c:pt>
                <c:pt idx="5">
                  <c:v>3.4229041466460298E-4</c:v>
                </c:pt>
                <c:pt idx="6">
                  <c:v>8.5191129440431702E-4</c:v>
                </c:pt>
                <c:pt idx="7">
                  <c:v>1.46131723396969E-2</c:v>
                </c:pt>
                <c:pt idx="8">
                  <c:v>5.2289704380811403E-2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D2-4826-B754-BED371FB8510}"/>
            </c:ext>
          </c:extLst>
        </c:ser>
        <c:ser>
          <c:idx val="5"/>
          <c:order val="5"/>
          <c:tx>
            <c:strRef>
              <c:f>Analysis_2_Adap!$I$44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Analysis_2_Adap!$I$45:$I$53</c:f>
              <c:numCache>
                <c:formatCode>0.00E+00</c:formatCode>
                <c:ptCount val="9"/>
                <c:pt idx="0">
                  <c:v>8.4939120660010303E-4</c:v>
                </c:pt>
                <c:pt idx="1">
                  <c:v>1.3879520187742801E-4</c:v>
                </c:pt>
                <c:pt idx="2">
                  <c:v>5.0980443816683799E-5</c:v>
                </c:pt>
                <c:pt idx="3">
                  <c:v>6.8372095531898902E-6</c:v>
                </c:pt>
                <c:pt idx="4">
                  <c:v>1.82211491139838E-6</c:v>
                </c:pt>
                <c:pt idx="5">
                  <c:v>4.9027442816651501E-7</c:v>
                </c:pt>
                <c:pt idx="6">
                  <c:v>1.5384887941394201E-7</c:v>
                </c:pt>
                <c:pt idx="7">
                  <c:v>5.4905539226268703E-8</c:v>
                </c:pt>
                <c:pt idx="8">
                  <c:v>2.25289999988831E-8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D2-4826-B754-BED371FB8510}"/>
            </c:ext>
          </c:extLst>
        </c:ser>
        <c:ser>
          <c:idx val="6"/>
          <c:order val="6"/>
          <c:tx>
            <c:strRef>
              <c:f>Analysis_2_Adap!$J$44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Analysis_2_Adap!$J$45:$J$53</c:f>
              <c:numCache>
                <c:formatCode>0.00E+00</c:formatCode>
                <c:ptCount val="9"/>
                <c:pt idx="0">
                  <c:v>8.4939120660010303E-4</c:v>
                </c:pt>
                <c:pt idx="1">
                  <c:v>3.5587182097174203E-5</c:v>
                </c:pt>
                <c:pt idx="2">
                  <c:v>1.4201419702430899E-6</c:v>
                </c:pt>
                <c:pt idx="3">
                  <c:v>2.0798049948922399E-8</c:v>
                </c:pt>
                <c:pt idx="4">
                  <c:v>4.4681414124170198E-10</c:v>
                </c:pt>
                <c:pt idx="5">
                  <c:v>8.4387052901035896E-11</c:v>
                </c:pt>
                <c:pt idx="6">
                  <c:v>8.7571561113719502E-11</c:v>
                </c:pt>
                <c:pt idx="7">
                  <c:v>8.7616358612763101E-11</c:v>
                </c:pt>
                <c:pt idx="8">
                  <c:v>8.7617357813485303E-11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BD2-4826-B754-BED371FB8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BD2-4826-B754-BED371FB851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Analysis_2_Adap!$E$57:$E$65</c:f>
              <c:numCache>
                <c:formatCode>0.00E+00</c:formatCode>
                <c:ptCount val="9"/>
                <c:pt idx="0">
                  <c:v>0.23845739626720699</c:v>
                </c:pt>
                <c:pt idx="1">
                  <c:v>0.185800330647752</c:v>
                </c:pt>
                <c:pt idx="2">
                  <c:v>0.18137006447548401</c:v>
                </c:pt>
                <c:pt idx="3">
                  <c:v>0.57859432701061297</c:v>
                </c:pt>
                <c:pt idx="4">
                  <c:v>1.16042590557516</c:v>
                </c:pt>
                <c:pt idx="5">
                  <c:v>1.7120338424141499</c:v>
                </c:pt>
                <c:pt idx="6">
                  <c:v>2.1274166248265902</c:v>
                </c:pt>
                <c:pt idx="7">
                  <c:v>2.4143747999311298</c:v>
                </c:pt>
                <c:pt idx="8">
                  <c:v>2.6058427855241399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E9-47A3-A588-03B9D8AA0EE1}"/>
            </c:ext>
          </c:extLst>
        </c:ser>
        <c:ser>
          <c:idx val="2"/>
          <c:order val="2"/>
          <c:tx>
            <c:strRef>
              <c:f>Analysis_2_Adap!$F$56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Analysis_2_Adap!$F$57:$F$65</c:f>
              <c:numCache>
                <c:formatCode>0.00E+00</c:formatCode>
                <c:ptCount val="9"/>
                <c:pt idx="0">
                  <c:v>0.23845739626720699</c:v>
                </c:pt>
                <c:pt idx="1">
                  <c:v>0.140762089448975</c:v>
                </c:pt>
                <c:pt idx="2">
                  <c:v>6.2040920781502598E-2</c:v>
                </c:pt>
                <c:pt idx="3">
                  <c:v>2.6508706586738599E-2</c:v>
                </c:pt>
                <c:pt idx="4">
                  <c:v>1.51510445591012E-2</c:v>
                </c:pt>
                <c:pt idx="5">
                  <c:v>1.2381484992795601E-2</c:v>
                </c:pt>
                <c:pt idx="6">
                  <c:v>1.15781291295977E-2</c:v>
                </c:pt>
                <c:pt idx="7">
                  <c:v>1.13451166102316E-2</c:v>
                </c:pt>
                <c:pt idx="8">
                  <c:v>1.1278550219976501E-2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E9-47A3-A588-03B9D8AA0EE1}"/>
            </c:ext>
          </c:extLst>
        </c:ser>
        <c:ser>
          <c:idx val="3"/>
          <c:order val="3"/>
          <c:tx>
            <c:strRef>
              <c:f>Analysis_2_Adap!$G$56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Analysis_2_Adap!$G$57:$G$65</c:f>
              <c:numCache>
                <c:formatCode>0.00E+00</c:formatCode>
                <c:ptCount val="9"/>
                <c:pt idx="0">
                  <c:v>0.238457396267206</c:v>
                </c:pt>
                <c:pt idx="1">
                  <c:v>0.185800330647752</c:v>
                </c:pt>
                <c:pt idx="2">
                  <c:v>0.18137006447548401</c:v>
                </c:pt>
                <c:pt idx="3">
                  <c:v>0.57859432701061297</c:v>
                </c:pt>
                <c:pt idx="4">
                  <c:v>1.16042590557516</c:v>
                </c:pt>
                <c:pt idx="5">
                  <c:v>1.7120338424141499</c:v>
                </c:pt>
                <c:pt idx="6">
                  <c:v>2.1274166248265902</c:v>
                </c:pt>
                <c:pt idx="7">
                  <c:v>2.4143747999311298</c:v>
                </c:pt>
                <c:pt idx="8">
                  <c:v>2.6058427855241502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E9-47A3-A588-03B9D8AA0EE1}"/>
            </c:ext>
          </c:extLst>
        </c:ser>
        <c:ser>
          <c:idx val="4"/>
          <c:order val="4"/>
          <c:tx>
            <c:strRef>
              <c:f>Analysis_2_Adap!$H$56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Analysis_2_Adap!$H$57:$H$65</c:f>
              <c:numCache>
                <c:formatCode>0.00E+00</c:formatCode>
                <c:ptCount val="9"/>
                <c:pt idx="0">
                  <c:v>0.238457396267206</c:v>
                </c:pt>
                <c:pt idx="1">
                  <c:v>0.140762089448974</c:v>
                </c:pt>
                <c:pt idx="2">
                  <c:v>6.2040920781502598E-2</c:v>
                </c:pt>
                <c:pt idx="3">
                  <c:v>2.6508706586738599E-2</c:v>
                </c:pt>
                <c:pt idx="4">
                  <c:v>1.51510445591007E-2</c:v>
                </c:pt>
                <c:pt idx="5">
                  <c:v>1.23814849927952E-2</c:v>
                </c:pt>
                <c:pt idx="6">
                  <c:v>1.15781291295982E-2</c:v>
                </c:pt>
                <c:pt idx="7">
                  <c:v>1.1345116610230299E-2</c:v>
                </c:pt>
                <c:pt idx="8">
                  <c:v>1.1278550219975699E-2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E9-47A3-A588-03B9D8AA0EE1}"/>
            </c:ext>
          </c:extLst>
        </c:ser>
        <c:ser>
          <c:idx val="5"/>
          <c:order val="5"/>
          <c:tx>
            <c:strRef>
              <c:f>Analysis_2_Adap!$I$56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Analysis_2_Adap!$I$57:$I$65</c:f>
              <c:numCache>
                <c:formatCode>0.00E+00</c:formatCode>
                <c:ptCount val="9"/>
                <c:pt idx="0">
                  <c:v>0.238457396216816</c:v>
                </c:pt>
                <c:pt idx="1">
                  <c:v>0.18580033062325099</c:v>
                </c:pt>
                <c:pt idx="2">
                  <c:v>0.18137006450042301</c:v>
                </c:pt>
                <c:pt idx="3">
                  <c:v>0.578594327016696</c:v>
                </c:pt>
                <c:pt idx="4">
                  <c:v>1.16042590557602</c:v>
                </c:pt>
                <c:pt idx="5">
                  <c:v>1.7120338424142401</c:v>
                </c:pt>
                <c:pt idx="6">
                  <c:v>2.1274166248266</c:v>
                </c:pt>
                <c:pt idx="7">
                  <c:v>2.4143747999311298</c:v>
                </c:pt>
                <c:pt idx="8">
                  <c:v>2.6058427855241502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BE9-47A3-A588-03B9D8AA0EE1}"/>
            </c:ext>
          </c:extLst>
        </c:ser>
        <c:ser>
          <c:idx val="6"/>
          <c:order val="6"/>
          <c:tx>
            <c:strRef>
              <c:f>Analysis_2_Adap!$J$56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Analysis_2_Adap!$J$57:$J$65</c:f>
              <c:numCache>
                <c:formatCode>0.00E+00</c:formatCode>
                <c:ptCount val="9"/>
                <c:pt idx="0">
                  <c:v>0.238457396216816</c:v>
                </c:pt>
                <c:pt idx="1">
                  <c:v>0.140762089451685</c:v>
                </c:pt>
                <c:pt idx="2">
                  <c:v>6.2040920781365902E-2</c:v>
                </c:pt>
                <c:pt idx="3">
                  <c:v>2.6508706586308699E-2</c:v>
                </c:pt>
                <c:pt idx="4">
                  <c:v>1.51510445585341E-2</c:v>
                </c:pt>
                <c:pt idx="5">
                  <c:v>1.2381484992106E-2</c:v>
                </c:pt>
                <c:pt idx="6">
                  <c:v>1.1578129128849399E-2</c:v>
                </c:pt>
                <c:pt idx="7">
                  <c:v>1.13451166094709E-2</c:v>
                </c:pt>
                <c:pt idx="8">
                  <c:v>1.12785502192078E-2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BE9-47A3-A588-03B9D8AA0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BE9-47A3-A588-03B9D8AA0EE1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Analysis_3_Adap!$E$33:$E$41</c:f>
              <c:numCache>
                <c:formatCode>0.00E+00</c:formatCode>
                <c:ptCount val="9"/>
                <c:pt idx="0">
                  <c:v>8.6124332508155002E-2</c:v>
                </c:pt>
                <c:pt idx="1">
                  <c:v>9.7362986176111097E-2</c:v>
                </c:pt>
                <c:pt idx="2">
                  <c:v>0.112034775057025</c:v>
                </c:pt>
                <c:pt idx="3">
                  <c:v>0.120315924240097</c:v>
                </c:pt>
                <c:pt idx="4">
                  <c:v>0.123513411423179</c:v>
                </c:pt>
                <c:pt idx="5">
                  <c:v>0.124556288213612</c:v>
                </c:pt>
                <c:pt idx="6">
                  <c:v>0.12487196064118999</c:v>
                </c:pt>
                <c:pt idx="7">
                  <c:v>0.124963836106972</c:v>
                </c:pt>
                <c:pt idx="8">
                  <c:v>0.124989937733006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B8-4104-8603-09639743EE02}"/>
            </c:ext>
          </c:extLst>
        </c:ser>
        <c:ser>
          <c:idx val="2"/>
          <c:order val="2"/>
          <c:tx>
            <c:strRef>
              <c:f>Analysis_3_Adap!$F$32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Analysis_3_Adap!$F$33:$F$41</c:f>
              <c:numCache>
                <c:formatCode>0.00E+00</c:formatCode>
                <c:ptCount val="9"/>
                <c:pt idx="0">
                  <c:v>8.6124332508155002E-2</c:v>
                </c:pt>
                <c:pt idx="1">
                  <c:v>7.2438114639273299E-2</c:v>
                </c:pt>
                <c:pt idx="2">
                  <c:v>6.6535340020712097E-2</c:v>
                </c:pt>
                <c:pt idx="3">
                  <c:v>6.4586073446341596E-2</c:v>
                </c:pt>
                <c:pt idx="4">
                  <c:v>6.3991217563335603E-2</c:v>
                </c:pt>
                <c:pt idx="5">
                  <c:v>6.3819111513883503E-2</c:v>
                </c:pt>
                <c:pt idx="6">
                  <c:v>6.3771001440933395E-2</c:v>
                </c:pt>
                <c:pt idx="7">
                  <c:v>6.3757865108643702E-2</c:v>
                </c:pt>
                <c:pt idx="8">
                  <c:v>6.3754338004104294E-2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B8-4104-8603-09639743EE02}"/>
            </c:ext>
          </c:extLst>
        </c:ser>
        <c:ser>
          <c:idx val="3"/>
          <c:order val="3"/>
          <c:tx>
            <c:strRef>
              <c:f>Analysis_3_Adap!$G$32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Analysis_3_Adap!$G$33:$G$41</c:f>
              <c:numCache>
                <c:formatCode>0.00E+00</c:formatCode>
                <c:ptCount val="9"/>
                <c:pt idx="0">
                  <c:v>8.6124332508155002E-2</c:v>
                </c:pt>
                <c:pt idx="1">
                  <c:v>9.7362986176111097E-2</c:v>
                </c:pt>
                <c:pt idx="2">
                  <c:v>0.112034775057025</c:v>
                </c:pt>
                <c:pt idx="3">
                  <c:v>0.120315924240097</c:v>
                </c:pt>
                <c:pt idx="4">
                  <c:v>0.123513411423179</c:v>
                </c:pt>
                <c:pt idx="5">
                  <c:v>0.124556288213612</c:v>
                </c:pt>
                <c:pt idx="6">
                  <c:v>0.12487196064118999</c:v>
                </c:pt>
                <c:pt idx="7">
                  <c:v>0.124963836106972</c:v>
                </c:pt>
                <c:pt idx="8">
                  <c:v>0.124989937733006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B8-4104-8603-09639743EE02}"/>
            </c:ext>
          </c:extLst>
        </c:ser>
        <c:ser>
          <c:idx val="4"/>
          <c:order val="4"/>
          <c:tx>
            <c:strRef>
              <c:f>Analysis_3_Adap!$H$32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Analysis_3_Adap!$H$33:$H$41</c:f>
              <c:numCache>
                <c:formatCode>0.00E+00</c:formatCode>
                <c:ptCount val="9"/>
                <c:pt idx="0">
                  <c:v>8.6124332508155002E-2</c:v>
                </c:pt>
                <c:pt idx="1">
                  <c:v>7.2438114639273299E-2</c:v>
                </c:pt>
                <c:pt idx="2">
                  <c:v>6.6535340020712097E-2</c:v>
                </c:pt>
                <c:pt idx="3">
                  <c:v>6.4586073446341596E-2</c:v>
                </c:pt>
                <c:pt idx="4">
                  <c:v>6.3991217563335603E-2</c:v>
                </c:pt>
                <c:pt idx="5">
                  <c:v>6.3819111513883503E-2</c:v>
                </c:pt>
                <c:pt idx="6">
                  <c:v>6.3771001440933395E-2</c:v>
                </c:pt>
                <c:pt idx="7">
                  <c:v>6.3757865108643702E-2</c:v>
                </c:pt>
                <c:pt idx="8">
                  <c:v>6.3754338004104294E-2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B8-4104-8603-09639743EE02}"/>
            </c:ext>
          </c:extLst>
        </c:ser>
        <c:ser>
          <c:idx val="5"/>
          <c:order val="5"/>
          <c:tx>
            <c:strRef>
              <c:f>Analysis_3_Adap!$I$32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Analysis_3_Adap!$I$33:$I$41</c:f>
              <c:numCache>
                <c:formatCode>0.00E+00</c:formatCode>
                <c:ptCount val="9"/>
                <c:pt idx="0">
                  <c:v>8.6124332508712195E-2</c:v>
                </c:pt>
                <c:pt idx="1">
                  <c:v>9.7362986176173297E-2</c:v>
                </c:pt>
                <c:pt idx="2">
                  <c:v>0.112034775057029</c:v>
                </c:pt>
                <c:pt idx="3">
                  <c:v>0.120315924240097</c:v>
                </c:pt>
                <c:pt idx="4">
                  <c:v>0.123513411423179</c:v>
                </c:pt>
                <c:pt idx="5">
                  <c:v>0.124556288213612</c:v>
                </c:pt>
                <c:pt idx="6">
                  <c:v>0.12487196064118999</c:v>
                </c:pt>
                <c:pt idx="7">
                  <c:v>0.124963836106972</c:v>
                </c:pt>
                <c:pt idx="8">
                  <c:v>0.124989937733006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B8-4104-8603-09639743EE02}"/>
            </c:ext>
          </c:extLst>
        </c:ser>
        <c:ser>
          <c:idx val="6"/>
          <c:order val="6"/>
          <c:tx>
            <c:strRef>
              <c:f>Analysis_3_Adap!$J$32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Analysis_3_Adap!$J$33:$J$41</c:f>
              <c:numCache>
                <c:formatCode>0.00E+00</c:formatCode>
                <c:ptCount val="9"/>
                <c:pt idx="0">
                  <c:v>8.6124332508712195E-2</c:v>
                </c:pt>
                <c:pt idx="1">
                  <c:v>7.2438114639663403E-2</c:v>
                </c:pt>
                <c:pt idx="2">
                  <c:v>6.6535340021068798E-2</c:v>
                </c:pt>
                <c:pt idx="3">
                  <c:v>6.45860734466846E-2</c:v>
                </c:pt>
                <c:pt idx="4">
                  <c:v>6.3991217563674402E-2</c:v>
                </c:pt>
                <c:pt idx="5">
                  <c:v>6.3819111514220997E-2</c:v>
                </c:pt>
                <c:pt idx="6">
                  <c:v>6.3771001441270694E-2</c:v>
                </c:pt>
                <c:pt idx="7">
                  <c:v>6.3757865108980794E-2</c:v>
                </c:pt>
                <c:pt idx="8">
                  <c:v>6.3754338004441399E-2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FB8-4104-8603-09639743E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FB8-4104-8603-09639743EE0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Analysis_3_Adap!$E$69:$E$77</c:f>
              <c:numCache>
                <c:formatCode>0.00E+00</c:formatCode>
                <c:ptCount val="9"/>
                <c:pt idx="0">
                  <c:v>6.8341706441064895E-2</c:v>
                </c:pt>
                <c:pt idx="1">
                  <c:v>7.2033308864860299E-2</c:v>
                </c:pt>
                <c:pt idx="2">
                  <c:v>8.1455846380903404E-2</c:v>
                </c:pt>
                <c:pt idx="3">
                  <c:v>8.7498485520427896E-2</c:v>
                </c:pt>
                <c:pt idx="4">
                  <c:v>9.0033185914896494E-2</c:v>
                </c:pt>
                <c:pt idx="5">
                  <c:v>9.0904010045529907E-2</c:v>
                </c:pt>
                <c:pt idx="6">
                  <c:v>9.1175126605711698E-2</c:v>
                </c:pt>
                <c:pt idx="7">
                  <c:v>9.1255230220105094E-2</c:v>
                </c:pt>
                <c:pt idx="8">
                  <c:v>9.1278184341452906E-2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E2-4AF0-9B4A-AD104F2DB47C}"/>
            </c:ext>
          </c:extLst>
        </c:ser>
        <c:ser>
          <c:idx val="2"/>
          <c:order val="2"/>
          <c:tx>
            <c:strRef>
              <c:f>Analysis_3_Adap!$F$68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Analysis_3_Adap!$F$69:$F$77</c:f>
              <c:numCache>
                <c:formatCode>0.00E+00</c:formatCode>
                <c:ptCount val="9"/>
                <c:pt idx="0">
                  <c:v>6.8341706441064895E-2</c:v>
                </c:pt>
                <c:pt idx="1">
                  <c:v>5.5991455470830301E-2</c:v>
                </c:pt>
                <c:pt idx="2">
                  <c:v>5.06214561326567E-2</c:v>
                </c:pt>
                <c:pt idx="3">
                  <c:v>4.8681174173865999E-2</c:v>
                </c:pt>
                <c:pt idx="4">
                  <c:v>4.8049467950246998E-2</c:v>
                </c:pt>
                <c:pt idx="5">
                  <c:v>4.78564231243312E-2</c:v>
                </c:pt>
                <c:pt idx="6">
                  <c:v>4.7799754833782897E-2</c:v>
                </c:pt>
                <c:pt idx="7">
                  <c:v>4.7783563758960597E-2</c:v>
                </c:pt>
                <c:pt idx="8">
                  <c:v>4.7779025290813702E-2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E2-4AF0-9B4A-AD104F2DB47C}"/>
            </c:ext>
          </c:extLst>
        </c:ser>
        <c:ser>
          <c:idx val="3"/>
          <c:order val="3"/>
          <c:tx>
            <c:strRef>
              <c:f>Analysis_3_Adap!$G$68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Analysis_3_Adap!$G$69:$G$77</c:f>
              <c:numCache>
                <c:formatCode>0.00E+00</c:formatCode>
                <c:ptCount val="9"/>
                <c:pt idx="0">
                  <c:v>6.8341706441064895E-2</c:v>
                </c:pt>
                <c:pt idx="1">
                  <c:v>7.2033308864860299E-2</c:v>
                </c:pt>
                <c:pt idx="2">
                  <c:v>8.1455846380903404E-2</c:v>
                </c:pt>
                <c:pt idx="3">
                  <c:v>8.7498485520427896E-2</c:v>
                </c:pt>
                <c:pt idx="4">
                  <c:v>9.0033185914896494E-2</c:v>
                </c:pt>
                <c:pt idx="5">
                  <c:v>9.0904010045529907E-2</c:v>
                </c:pt>
                <c:pt idx="6">
                  <c:v>9.1175126605711698E-2</c:v>
                </c:pt>
                <c:pt idx="7">
                  <c:v>9.1255230220105094E-2</c:v>
                </c:pt>
                <c:pt idx="8">
                  <c:v>9.1278184341452906E-2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E2-4AF0-9B4A-AD104F2DB47C}"/>
            </c:ext>
          </c:extLst>
        </c:ser>
        <c:ser>
          <c:idx val="4"/>
          <c:order val="4"/>
          <c:tx>
            <c:strRef>
              <c:f>Analysis_3_Adap!$H$68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Analysis_3_Adap!$H$69:$H$77</c:f>
              <c:numCache>
                <c:formatCode>0.00E+00</c:formatCode>
                <c:ptCount val="9"/>
                <c:pt idx="0">
                  <c:v>6.8341706441064895E-2</c:v>
                </c:pt>
                <c:pt idx="1">
                  <c:v>5.5991455470830301E-2</c:v>
                </c:pt>
                <c:pt idx="2">
                  <c:v>5.06214561326567E-2</c:v>
                </c:pt>
                <c:pt idx="3">
                  <c:v>4.8681174173865999E-2</c:v>
                </c:pt>
                <c:pt idx="4">
                  <c:v>4.8049467950246998E-2</c:v>
                </c:pt>
                <c:pt idx="5">
                  <c:v>4.78564231243312E-2</c:v>
                </c:pt>
                <c:pt idx="6">
                  <c:v>4.7799754833782897E-2</c:v>
                </c:pt>
                <c:pt idx="7">
                  <c:v>4.7783563758960701E-2</c:v>
                </c:pt>
                <c:pt idx="8">
                  <c:v>4.7779025290813702E-2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E2-4AF0-9B4A-AD104F2DB47C}"/>
            </c:ext>
          </c:extLst>
        </c:ser>
        <c:ser>
          <c:idx val="5"/>
          <c:order val="5"/>
          <c:tx>
            <c:strRef>
              <c:f>Analysis_3_Adap!$I$68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Analysis_3_Adap!$I$69:$I$77</c:f>
              <c:numCache>
                <c:formatCode>0.00E+00</c:formatCode>
                <c:ptCount val="9"/>
                <c:pt idx="0">
                  <c:v>6.8341706441390301E-2</c:v>
                </c:pt>
                <c:pt idx="1">
                  <c:v>7.2033308864902806E-2</c:v>
                </c:pt>
                <c:pt idx="2">
                  <c:v>8.1455846380906805E-2</c:v>
                </c:pt>
                <c:pt idx="3">
                  <c:v>8.7498485520427993E-2</c:v>
                </c:pt>
                <c:pt idx="4">
                  <c:v>9.0033185914896494E-2</c:v>
                </c:pt>
                <c:pt idx="5">
                  <c:v>9.0904010045529907E-2</c:v>
                </c:pt>
                <c:pt idx="6">
                  <c:v>9.1175126605711698E-2</c:v>
                </c:pt>
                <c:pt idx="7">
                  <c:v>9.1255230220105094E-2</c:v>
                </c:pt>
                <c:pt idx="8">
                  <c:v>9.1278184341452906E-2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E2-4AF0-9B4A-AD104F2DB47C}"/>
            </c:ext>
          </c:extLst>
        </c:ser>
        <c:ser>
          <c:idx val="6"/>
          <c:order val="6"/>
          <c:tx>
            <c:strRef>
              <c:f>Analysis_3_Adap!$J$68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Analysis_3_Adap!$J$69:$J$77</c:f>
              <c:numCache>
                <c:formatCode>0.00E+00</c:formatCode>
                <c:ptCount val="9"/>
                <c:pt idx="0">
                  <c:v>6.8341706441390301E-2</c:v>
                </c:pt>
                <c:pt idx="1">
                  <c:v>5.5991455471085902E-2</c:v>
                </c:pt>
                <c:pt idx="2">
                  <c:v>5.0621456132889903E-2</c:v>
                </c:pt>
                <c:pt idx="3">
                  <c:v>4.8681174174091998E-2</c:v>
                </c:pt>
                <c:pt idx="4">
                  <c:v>4.8049467950470798E-2</c:v>
                </c:pt>
                <c:pt idx="5">
                  <c:v>4.7856423124553897E-2</c:v>
                </c:pt>
                <c:pt idx="6">
                  <c:v>4.7799754834005503E-2</c:v>
                </c:pt>
                <c:pt idx="7">
                  <c:v>4.7783563759183398E-2</c:v>
                </c:pt>
                <c:pt idx="8">
                  <c:v>4.7779025291036101E-2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E2-4AF0-9B4A-AD104F2DB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E2-4AF0-9B4A-AD104F2DB47C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Analysis_3_Adap!$E$45:$E$53</c:f>
              <c:numCache>
                <c:formatCode>0.00E+00</c:formatCode>
                <c:ptCount val="9"/>
                <c:pt idx="0">
                  <c:v>2.7359693194739499E-4</c:v>
                </c:pt>
                <c:pt idx="1">
                  <c:v>3.8584694266319199E-6</c:v>
                </c:pt>
                <c:pt idx="2">
                  <c:v>5.5984128266572899E-7</c:v>
                </c:pt>
                <c:pt idx="3">
                  <c:v>6.0303136706352202E-7</c:v>
                </c:pt>
                <c:pt idx="4">
                  <c:v>1.47940590977668E-6</c:v>
                </c:pt>
                <c:pt idx="5">
                  <c:v>5.9895683079957899E-7</c:v>
                </c:pt>
                <c:pt idx="6">
                  <c:v>3.4598633646965E-7</c:v>
                </c:pt>
                <c:pt idx="7">
                  <c:v>4.65661287307739E-6</c:v>
                </c:pt>
                <c:pt idx="8">
                  <c:v>1.2810342013835901E-6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83-4BB2-ACB7-E99810FF828C}"/>
            </c:ext>
          </c:extLst>
        </c:ser>
        <c:ser>
          <c:idx val="2"/>
          <c:order val="2"/>
          <c:tx>
            <c:strRef>
              <c:f>Analysis_3_Adap!$F$44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Analysis_3_Adap!$F$45:$F$53</c:f>
              <c:numCache>
                <c:formatCode>0.00E+00</c:formatCode>
                <c:ptCount val="9"/>
                <c:pt idx="0">
                  <c:v>2.7359693194739499E-4</c:v>
                </c:pt>
                <c:pt idx="1">
                  <c:v>1.5124242054298501E-6</c:v>
                </c:pt>
                <c:pt idx="2">
                  <c:v>3.3833202905952897E-8</c:v>
                </c:pt>
                <c:pt idx="3">
                  <c:v>3.2901880331337399E-8</c:v>
                </c:pt>
                <c:pt idx="4">
                  <c:v>3.2683601602911903E-8</c:v>
                </c:pt>
                <c:pt idx="5">
                  <c:v>3.4298864193260597E-8</c:v>
                </c:pt>
                <c:pt idx="6">
                  <c:v>5.96919562667608E-8</c:v>
                </c:pt>
                <c:pt idx="7">
                  <c:v>1.27656676340848E-6</c:v>
                </c:pt>
                <c:pt idx="8">
                  <c:v>1.82435614988207E-5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83-4BB2-ACB7-E99810FF828C}"/>
            </c:ext>
          </c:extLst>
        </c:ser>
        <c:ser>
          <c:idx val="3"/>
          <c:order val="3"/>
          <c:tx>
            <c:strRef>
              <c:f>Analysis_3_Adap!$G$44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Analysis_3_Adap!$G$45:$G$53</c:f>
              <c:numCache>
                <c:formatCode>0.00E+00</c:formatCode>
                <c:ptCount val="9"/>
                <c:pt idx="0">
                  <c:v>2.7359831801732E-4</c:v>
                </c:pt>
                <c:pt idx="1">
                  <c:v>5.7396246120333604E-6</c:v>
                </c:pt>
                <c:pt idx="2">
                  <c:v>0.41781438339967197</c:v>
                </c:pt>
                <c:pt idx="3">
                  <c:v>18.919574838131599</c:v>
                </c:pt>
                <c:pt idx="4">
                  <c:v>249.26134149031699</c:v>
                </c:pt>
                <c:pt idx="5">
                  <c:v>2.2691498304484399</c:v>
                </c:pt>
                <c:pt idx="6">
                  <c:v>2.75466383283492</c:v>
                </c:pt>
                <c:pt idx="7">
                  <c:v>3.8069481289712699</c:v>
                </c:pt>
                <c:pt idx="8">
                  <c:v>0.57495269097853396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83-4BB2-ACB7-E99810FF828C}"/>
            </c:ext>
          </c:extLst>
        </c:ser>
        <c:ser>
          <c:idx val="4"/>
          <c:order val="4"/>
          <c:tx>
            <c:strRef>
              <c:f>Analysis_3_Adap!$H$44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Analysis_3_Adap!$H$45:$H$53</c:f>
              <c:numCache>
                <c:formatCode>0.00E+00</c:formatCode>
                <c:ptCount val="9"/>
                <c:pt idx="0">
                  <c:v>2.7359831801732E-4</c:v>
                </c:pt>
                <c:pt idx="1">
                  <c:v>1.5159502027017801E-6</c:v>
                </c:pt>
                <c:pt idx="2">
                  <c:v>4.1137719790640404E-6</c:v>
                </c:pt>
                <c:pt idx="3">
                  <c:v>4.7980255009072403E-6</c:v>
                </c:pt>
                <c:pt idx="4">
                  <c:v>3.3713921988809403E-5</c:v>
                </c:pt>
                <c:pt idx="5">
                  <c:v>3.73241212683339E-5</c:v>
                </c:pt>
                <c:pt idx="6">
                  <c:v>5.7898495863461999E-5</c:v>
                </c:pt>
                <c:pt idx="7">
                  <c:v>7.3943162439515898E-4</c:v>
                </c:pt>
                <c:pt idx="8">
                  <c:v>2.5263338587011501E-3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83-4BB2-ACB7-E99810FF828C}"/>
            </c:ext>
          </c:extLst>
        </c:ser>
        <c:ser>
          <c:idx val="5"/>
          <c:order val="5"/>
          <c:tx>
            <c:strRef>
              <c:f>Analysis_3_Adap!$I$44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Analysis_3_Adap!$I$45:$I$53</c:f>
              <c:numCache>
                <c:formatCode>0.00E+00</c:formatCode>
                <c:ptCount val="9"/>
                <c:pt idx="0">
                  <c:v>1.5694436497142299E-3</c:v>
                </c:pt>
                <c:pt idx="1">
                  <c:v>3.2276619185722601E-4</c:v>
                </c:pt>
                <c:pt idx="2">
                  <c:v>1.9355228687345499E-5</c:v>
                </c:pt>
                <c:pt idx="3">
                  <c:v>3.7451470689120402E-6</c:v>
                </c:pt>
                <c:pt idx="4">
                  <c:v>4.9363779908162499E-7</c:v>
                </c:pt>
                <c:pt idx="5">
                  <c:v>2.5583960905350898E-7</c:v>
                </c:pt>
                <c:pt idx="6">
                  <c:v>3.4421205441503801E-7</c:v>
                </c:pt>
                <c:pt idx="7">
                  <c:v>7.1837621362646999E-7</c:v>
                </c:pt>
                <c:pt idx="8">
                  <c:v>1.8473548948349999E-6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83-4BB2-ACB7-E99810FF828C}"/>
            </c:ext>
          </c:extLst>
        </c:ser>
        <c:ser>
          <c:idx val="6"/>
          <c:order val="6"/>
          <c:tx>
            <c:strRef>
              <c:f>Analysis_3_Adap!$J$44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Analysis_3_Adap!$J$45:$J$53</c:f>
              <c:numCache>
                <c:formatCode>0.00E+00</c:formatCode>
                <c:ptCount val="9"/>
                <c:pt idx="0">
                  <c:v>1.5694436497142299E-3</c:v>
                </c:pt>
                <c:pt idx="1">
                  <c:v>8.23356726762369E-5</c:v>
                </c:pt>
                <c:pt idx="2">
                  <c:v>1.80851692910266E-6</c:v>
                </c:pt>
                <c:pt idx="3">
                  <c:v>6.4721647208276699E-8</c:v>
                </c:pt>
                <c:pt idx="4">
                  <c:v>1.3893580314006101E-9</c:v>
                </c:pt>
                <c:pt idx="5">
                  <c:v>7.46536386528329E-10</c:v>
                </c:pt>
                <c:pt idx="6">
                  <c:v>7.5580687021459197E-10</c:v>
                </c:pt>
                <c:pt idx="7">
                  <c:v>7.5597845171360104E-10</c:v>
                </c:pt>
                <c:pt idx="8">
                  <c:v>7.5597988112574504E-10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83-4BB2-ACB7-E99810FF8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83-4BB2-ACB7-E99810FF828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Analysis_3_Adap!$E$57:$E$65</c:f>
              <c:numCache>
                <c:formatCode>0.00E+00</c:formatCode>
                <c:ptCount val="9"/>
                <c:pt idx="0">
                  <c:v>5.9125322133037103E-2</c:v>
                </c:pt>
                <c:pt idx="1">
                  <c:v>3.6492439374372201E-2</c:v>
                </c:pt>
                <c:pt idx="2">
                  <c:v>4.0435967039238303E-2</c:v>
                </c:pt>
                <c:pt idx="3">
                  <c:v>6.2323362608540898E-2</c:v>
                </c:pt>
                <c:pt idx="4">
                  <c:v>9.2205432914729199E-2</c:v>
                </c:pt>
                <c:pt idx="5">
                  <c:v>0.112634892935758</c:v>
                </c:pt>
                <c:pt idx="6">
                  <c:v>0.121110490792474</c:v>
                </c:pt>
                <c:pt idx="7">
                  <c:v>0.123859525792184</c:v>
                </c:pt>
                <c:pt idx="8">
                  <c:v>0.124675816800583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58-4D57-BDAA-4970A23B24ED}"/>
            </c:ext>
          </c:extLst>
        </c:ser>
        <c:ser>
          <c:idx val="2"/>
          <c:order val="2"/>
          <c:tx>
            <c:strRef>
              <c:f>Analysis_3_Adap!$F$56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Analysis_3_Adap!$F$57:$F$65</c:f>
              <c:numCache>
                <c:formatCode>0.00E+00</c:formatCode>
                <c:ptCount val="9"/>
                <c:pt idx="0">
                  <c:v>5.9125322133037103E-2</c:v>
                </c:pt>
                <c:pt idx="1">
                  <c:v>2.3511066473968299E-2</c:v>
                </c:pt>
                <c:pt idx="2">
                  <c:v>1.09274925888209E-2</c:v>
                </c:pt>
                <c:pt idx="3">
                  <c:v>6.7114185071521703E-3</c:v>
                </c:pt>
                <c:pt idx="4">
                  <c:v>5.2644905481639501E-3</c:v>
                </c:pt>
                <c:pt idx="5">
                  <c:v>4.80342050526674E-3</c:v>
                </c:pt>
                <c:pt idx="6">
                  <c:v>4.6648473923459298E-3</c:v>
                </c:pt>
                <c:pt idx="7">
                  <c:v>4.6247451444352498E-3</c:v>
                </c:pt>
                <c:pt idx="8">
                  <c:v>4.6134203963855199E-3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58-4D57-BDAA-4970A23B24ED}"/>
            </c:ext>
          </c:extLst>
        </c:ser>
        <c:ser>
          <c:idx val="3"/>
          <c:order val="3"/>
          <c:tx>
            <c:strRef>
              <c:f>Analysis_3_Adap!$G$56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Analysis_3_Adap!$G$57:$G$65</c:f>
              <c:numCache>
                <c:formatCode>0.00E+00</c:formatCode>
                <c:ptCount val="9"/>
                <c:pt idx="0">
                  <c:v>5.9125322133037103E-2</c:v>
                </c:pt>
                <c:pt idx="1">
                  <c:v>3.6492439374372097E-2</c:v>
                </c:pt>
                <c:pt idx="2">
                  <c:v>4.0435967039238199E-2</c:v>
                </c:pt>
                <c:pt idx="3">
                  <c:v>6.2323362608540898E-2</c:v>
                </c:pt>
                <c:pt idx="4">
                  <c:v>9.2205432914729393E-2</c:v>
                </c:pt>
                <c:pt idx="5">
                  <c:v>0.112634892935758</c:v>
                </c:pt>
                <c:pt idx="6">
                  <c:v>0.121110490792474</c:v>
                </c:pt>
                <c:pt idx="7">
                  <c:v>0.123859525792184</c:v>
                </c:pt>
                <c:pt idx="8">
                  <c:v>0.124675816800583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58-4D57-BDAA-4970A23B24ED}"/>
            </c:ext>
          </c:extLst>
        </c:ser>
        <c:ser>
          <c:idx val="4"/>
          <c:order val="4"/>
          <c:tx>
            <c:strRef>
              <c:f>Analysis_3_Adap!$H$56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Analysis_3_Adap!$H$57:$H$65</c:f>
              <c:numCache>
                <c:formatCode>0.00E+00</c:formatCode>
                <c:ptCount val="9"/>
                <c:pt idx="0">
                  <c:v>5.9125322133037103E-2</c:v>
                </c:pt>
                <c:pt idx="1">
                  <c:v>2.3511066473968299E-2</c:v>
                </c:pt>
                <c:pt idx="2">
                  <c:v>1.09274925888208E-2</c:v>
                </c:pt>
                <c:pt idx="3">
                  <c:v>6.7114185071521998E-3</c:v>
                </c:pt>
                <c:pt idx="4">
                  <c:v>5.2644905481639796E-3</c:v>
                </c:pt>
                <c:pt idx="5">
                  <c:v>4.8034205052667799E-3</c:v>
                </c:pt>
                <c:pt idx="6">
                  <c:v>4.6648473923459801E-3</c:v>
                </c:pt>
                <c:pt idx="7">
                  <c:v>4.6247451444353096E-3</c:v>
                </c:pt>
                <c:pt idx="8">
                  <c:v>4.6134203963855798E-3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58-4D57-BDAA-4970A23B24ED}"/>
            </c:ext>
          </c:extLst>
        </c:ser>
        <c:ser>
          <c:idx val="5"/>
          <c:order val="5"/>
          <c:tx>
            <c:strRef>
              <c:f>Analysis_3_Adap!$I$56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Analysis_3_Adap!$I$57:$I$65</c:f>
              <c:numCache>
                <c:formatCode>0.00E+00</c:formatCode>
                <c:ptCount val="9"/>
                <c:pt idx="0">
                  <c:v>5.9125322203251299E-2</c:v>
                </c:pt>
                <c:pt idx="1">
                  <c:v>3.6492439388812803E-2</c:v>
                </c:pt>
                <c:pt idx="2">
                  <c:v>4.04359670421717E-2</c:v>
                </c:pt>
                <c:pt idx="3">
                  <c:v>6.2323362609040901E-2</c:v>
                </c:pt>
                <c:pt idx="4">
                  <c:v>9.2205432914780394E-2</c:v>
                </c:pt>
                <c:pt idx="5">
                  <c:v>0.112634892935761</c:v>
                </c:pt>
                <c:pt idx="6">
                  <c:v>0.121110490792474</c:v>
                </c:pt>
                <c:pt idx="7">
                  <c:v>0.123859525792184</c:v>
                </c:pt>
                <c:pt idx="8">
                  <c:v>0.124675816800583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8-4D57-BDAA-4970A23B24ED}"/>
            </c:ext>
          </c:extLst>
        </c:ser>
        <c:ser>
          <c:idx val="6"/>
          <c:order val="6"/>
          <c:tx>
            <c:strRef>
              <c:f>Analysis_3_Adap!$J$56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Analysis_3_Adap!$J$57:$J$65</c:f>
              <c:numCache>
                <c:formatCode>0.00E+00</c:formatCode>
                <c:ptCount val="9"/>
                <c:pt idx="0">
                  <c:v>5.9125322203251299E-2</c:v>
                </c:pt>
                <c:pt idx="1">
                  <c:v>2.35110664856392E-2</c:v>
                </c:pt>
                <c:pt idx="2">
                  <c:v>1.09274925958673E-2</c:v>
                </c:pt>
                <c:pt idx="3">
                  <c:v>6.7114185108518003E-3</c:v>
                </c:pt>
                <c:pt idx="4">
                  <c:v>5.26449055092746E-3</c:v>
                </c:pt>
                <c:pt idx="5">
                  <c:v>4.8034205077532796E-3</c:v>
                </c:pt>
                <c:pt idx="6">
                  <c:v>4.6648473947507596E-3</c:v>
                </c:pt>
                <c:pt idx="7">
                  <c:v>4.6247451468163902E-3</c:v>
                </c:pt>
                <c:pt idx="8">
                  <c:v>4.6134203987599201E-3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F58-4D57-BDAA-4970A23B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F58-4D57-BDAA-4970A23B24ED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Analysis_4_Adap!$E$33:$E$41</c:f>
              <c:numCache>
                <c:formatCode>0.00E+00</c:formatCode>
                <c:ptCount val="9"/>
                <c:pt idx="0">
                  <c:v>0.15354263028503001</c:v>
                </c:pt>
                <c:pt idx="1">
                  <c:v>0.40553891625936</c:v>
                </c:pt>
                <c:pt idx="2">
                  <c:v>0.65170818157258503</c:v>
                </c:pt>
                <c:pt idx="3">
                  <c:v>0.81451377432480299</c:v>
                </c:pt>
                <c:pt idx="4">
                  <c:v>0.91183050381974995</c:v>
                </c:pt>
                <c:pt idx="5">
                  <c:v>0.97268648448238904</c:v>
                </c:pt>
                <c:pt idx="6">
                  <c:v>1.0123818081437701</c:v>
                </c:pt>
                <c:pt idx="7">
                  <c:v>1.0389217071938499</c:v>
                </c:pt>
                <c:pt idx="8">
                  <c:v>1.0570132078958201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04-465F-95A8-42779758F723}"/>
            </c:ext>
          </c:extLst>
        </c:ser>
        <c:ser>
          <c:idx val="2"/>
          <c:order val="2"/>
          <c:tx>
            <c:strRef>
              <c:f>Analysis_4_Adap!$F$32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Analysis_4_Adap!$F$33:$F$41</c:f>
              <c:numCache>
                <c:formatCode>0.00E+00</c:formatCode>
                <c:ptCount val="9"/>
                <c:pt idx="0">
                  <c:v>0.15354263028503001</c:v>
                </c:pt>
                <c:pt idx="1">
                  <c:v>0.114007389426907</c:v>
                </c:pt>
                <c:pt idx="2">
                  <c:v>0.10251453732742299</c:v>
                </c:pt>
                <c:pt idx="3">
                  <c:v>9.89288081711516E-2</c:v>
                </c:pt>
                <c:pt idx="4">
                  <c:v>9.7832675418785806E-2</c:v>
                </c:pt>
                <c:pt idx="5">
                  <c:v>9.7506904660424401E-2</c:v>
                </c:pt>
                <c:pt idx="6">
                  <c:v>9.7419623090189797E-2</c:v>
                </c:pt>
                <c:pt idx="7">
                  <c:v>9.7394160167114399E-2</c:v>
                </c:pt>
                <c:pt idx="8">
                  <c:v>9.7387022164240694E-2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04-465F-95A8-42779758F723}"/>
            </c:ext>
          </c:extLst>
        </c:ser>
        <c:ser>
          <c:idx val="3"/>
          <c:order val="3"/>
          <c:tx>
            <c:strRef>
              <c:f>Analysis_4_Adap!$G$32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Analysis_4_Adap!$G$33:$G$41</c:f>
              <c:numCache>
                <c:formatCode>0.00E+00</c:formatCode>
                <c:ptCount val="9"/>
                <c:pt idx="0">
                  <c:v>0.15354263028503001</c:v>
                </c:pt>
                <c:pt idx="1">
                  <c:v>0.405538916259361</c:v>
                </c:pt>
                <c:pt idx="2">
                  <c:v>0.65170818157258503</c:v>
                </c:pt>
                <c:pt idx="3">
                  <c:v>0.81451377432480199</c:v>
                </c:pt>
                <c:pt idx="4">
                  <c:v>0.91183050381974995</c:v>
                </c:pt>
                <c:pt idx="5">
                  <c:v>0.97268648448238904</c:v>
                </c:pt>
                <c:pt idx="6">
                  <c:v>1.0123818081437701</c:v>
                </c:pt>
                <c:pt idx="7">
                  <c:v>1.0389217071938499</c:v>
                </c:pt>
                <c:pt idx="8">
                  <c:v>1.0570132078958201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04-465F-95A8-42779758F723}"/>
            </c:ext>
          </c:extLst>
        </c:ser>
        <c:ser>
          <c:idx val="4"/>
          <c:order val="4"/>
          <c:tx>
            <c:strRef>
              <c:f>Analysis_4_Adap!$H$32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Analysis_4_Adap!$H$33:$H$41</c:f>
              <c:numCache>
                <c:formatCode>0.00E+00</c:formatCode>
                <c:ptCount val="9"/>
                <c:pt idx="0">
                  <c:v>0.15354263028503001</c:v>
                </c:pt>
                <c:pt idx="1">
                  <c:v>0.114007389426907</c:v>
                </c:pt>
                <c:pt idx="2">
                  <c:v>0.10251453732742299</c:v>
                </c:pt>
                <c:pt idx="3">
                  <c:v>9.8928808171151794E-2</c:v>
                </c:pt>
                <c:pt idx="4">
                  <c:v>9.7832675418785806E-2</c:v>
                </c:pt>
                <c:pt idx="5">
                  <c:v>9.7506904660424207E-2</c:v>
                </c:pt>
                <c:pt idx="6">
                  <c:v>9.7419623090189894E-2</c:v>
                </c:pt>
                <c:pt idx="7">
                  <c:v>9.7394160167114302E-2</c:v>
                </c:pt>
                <c:pt idx="8">
                  <c:v>9.7387022164240694E-2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04-465F-95A8-42779758F723}"/>
            </c:ext>
          </c:extLst>
        </c:ser>
        <c:ser>
          <c:idx val="5"/>
          <c:order val="5"/>
          <c:tx>
            <c:strRef>
              <c:f>Analysis_4_Adap!$I$32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Analysis_4_Adap!$I$33:$I$41</c:f>
              <c:numCache>
                <c:formatCode>0.00E+00</c:formatCode>
                <c:ptCount val="9"/>
                <c:pt idx="0">
                  <c:v>0.15354263028666401</c:v>
                </c:pt>
                <c:pt idx="1">
                  <c:v>0.40553891625965499</c:v>
                </c:pt>
                <c:pt idx="2">
                  <c:v>0.65170818157261001</c:v>
                </c:pt>
                <c:pt idx="3">
                  <c:v>0.81451377432480399</c:v>
                </c:pt>
                <c:pt idx="4">
                  <c:v>0.91183050381974995</c:v>
                </c:pt>
                <c:pt idx="5">
                  <c:v>0.97268648448238904</c:v>
                </c:pt>
                <c:pt idx="6">
                  <c:v>1.0123818081437701</c:v>
                </c:pt>
                <c:pt idx="7">
                  <c:v>1.0389217071938499</c:v>
                </c:pt>
                <c:pt idx="8">
                  <c:v>1.0570132078958201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04-465F-95A8-42779758F723}"/>
            </c:ext>
          </c:extLst>
        </c:ser>
        <c:ser>
          <c:idx val="6"/>
          <c:order val="6"/>
          <c:tx>
            <c:strRef>
              <c:f>Analysis_4_Adap!$J$32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Analysis_4_Adap!$J$33:$J$41</c:f>
              <c:numCache>
                <c:formatCode>0.00E+00</c:formatCode>
                <c:ptCount val="9"/>
                <c:pt idx="0">
                  <c:v>0.15354263028666401</c:v>
                </c:pt>
                <c:pt idx="1">
                  <c:v>0.114007389428087</c:v>
                </c:pt>
                <c:pt idx="2">
                  <c:v>0.10251453732850099</c:v>
                </c:pt>
                <c:pt idx="3">
                  <c:v>9.8928808172187896E-2</c:v>
                </c:pt>
                <c:pt idx="4">
                  <c:v>9.7832675419809598E-2</c:v>
                </c:pt>
                <c:pt idx="5">
                  <c:v>9.75069046614436E-2</c:v>
                </c:pt>
                <c:pt idx="6">
                  <c:v>9.7419623091208093E-2</c:v>
                </c:pt>
                <c:pt idx="7">
                  <c:v>9.7394160168132099E-2</c:v>
                </c:pt>
                <c:pt idx="8">
                  <c:v>9.7387022165258602E-2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A04-465F-95A8-42779758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A04-465F-95A8-42779758F72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Analysis_4_Adap!$E$69:$E$77</c:f>
              <c:numCache>
                <c:formatCode>0.00E+00</c:formatCode>
                <c:ptCount val="9"/>
                <c:pt idx="0">
                  <c:v>0.110425237602333</c:v>
                </c:pt>
                <c:pt idx="1">
                  <c:v>0.29477572618293402</c:v>
                </c:pt>
                <c:pt idx="2">
                  <c:v>0.50595612681601998</c:v>
                </c:pt>
                <c:pt idx="3">
                  <c:v>0.66846657414648603</c:v>
                </c:pt>
                <c:pt idx="4">
                  <c:v>0.77228916929833402</c:v>
                </c:pt>
                <c:pt idx="5">
                  <c:v>0.83434840203371996</c:v>
                </c:pt>
                <c:pt idx="6">
                  <c:v>0.87041172432147595</c:v>
                </c:pt>
                <c:pt idx="7">
                  <c:v>0.89101479547794304</c:v>
                </c:pt>
                <c:pt idx="8">
                  <c:v>0.90263487073911797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53-4737-8244-D1423F369B95}"/>
            </c:ext>
          </c:extLst>
        </c:ser>
        <c:ser>
          <c:idx val="2"/>
          <c:order val="2"/>
          <c:tx>
            <c:strRef>
              <c:f>Analysis_4_Adap!$F$68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Analysis_4_Adap!$F$69:$F$77</c:f>
              <c:numCache>
                <c:formatCode>0.00E+00</c:formatCode>
                <c:ptCount val="9"/>
                <c:pt idx="0">
                  <c:v>0.110425237602333</c:v>
                </c:pt>
                <c:pt idx="1">
                  <c:v>7.6746732744590304E-2</c:v>
                </c:pt>
                <c:pt idx="2">
                  <c:v>6.8678531462756695E-2</c:v>
                </c:pt>
                <c:pt idx="3">
                  <c:v>6.60530175739764E-2</c:v>
                </c:pt>
                <c:pt idx="4">
                  <c:v>6.5256609156957704E-2</c:v>
                </c:pt>
                <c:pt idx="5">
                  <c:v>6.5019839180282299E-2</c:v>
                </c:pt>
                <c:pt idx="6">
                  <c:v>6.4950600852882595E-2</c:v>
                </c:pt>
                <c:pt idx="7">
                  <c:v>6.4930640887828503E-2</c:v>
                </c:pt>
                <c:pt idx="8">
                  <c:v>6.4924963367427299E-2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53-4737-8244-D1423F369B95}"/>
            </c:ext>
          </c:extLst>
        </c:ser>
        <c:ser>
          <c:idx val="3"/>
          <c:order val="3"/>
          <c:tx>
            <c:strRef>
              <c:f>Analysis_4_Adap!$G$68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Analysis_4_Adap!$G$69:$G$77</c:f>
              <c:numCache>
                <c:formatCode>0.00E+00</c:formatCode>
                <c:ptCount val="9"/>
                <c:pt idx="0">
                  <c:v>0.110425237602333</c:v>
                </c:pt>
                <c:pt idx="1">
                  <c:v>0.29477572618293402</c:v>
                </c:pt>
                <c:pt idx="2">
                  <c:v>0.50595612681601998</c:v>
                </c:pt>
                <c:pt idx="3">
                  <c:v>0.66846657414648603</c:v>
                </c:pt>
                <c:pt idx="4">
                  <c:v>0.77228916929833402</c:v>
                </c:pt>
                <c:pt idx="5">
                  <c:v>0.83434840203371996</c:v>
                </c:pt>
                <c:pt idx="6">
                  <c:v>0.87041172432147595</c:v>
                </c:pt>
                <c:pt idx="7">
                  <c:v>0.89101479547794304</c:v>
                </c:pt>
                <c:pt idx="8">
                  <c:v>0.90263487073911797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53-4737-8244-D1423F369B95}"/>
            </c:ext>
          </c:extLst>
        </c:ser>
        <c:ser>
          <c:idx val="4"/>
          <c:order val="4"/>
          <c:tx>
            <c:strRef>
              <c:f>Analysis_4_Adap!$H$68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Analysis_4_Adap!$H$69:$H$77</c:f>
              <c:numCache>
                <c:formatCode>0.00E+00</c:formatCode>
                <c:ptCount val="9"/>
                <c:pt idx="0">
                  <c:v>0.110425237602333</c:v>
                </c:pt>
                <c:pt idx="1">
                  <c:v>7.6746732744590304E-2</c:v>
                </c:pt>
                <c:pt idx="2">
                  <c:v>6.8678531462756695E-2</c:v>
                </c:pt>
                <c:pt idx="3">
                  <c:v>6.60530175739764E-2</c:v>
                </c:pt>
                <c:pt idx="4">
                  <c:v>6.5256609156957801E-2</c:v>
                </c:pt>
                <c:pt idx="5">
                  <c:v>6.5019839180282396E-2</c:v>
                </c:pt>
                <c:pt idx="6">
                  <c:v>6.4950600852882706E-2</c:v>
                </c:pt>
                <c:pt idx="7">
                  <c:v>6.49306408878286E-2</c:v>
                </c:pt>
                <c:pt idx="8">
                  <c:v>6.4924963367427396E-2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53-4737-8244-D1423F369B95}"/>
            </c:ext>
          </c:extLst>
        </c:ser>
        <c:ser>
          <c:idx val="5"/>
          <c:order val="5"/>
          <c:tx>
            <c:strRef>
              <c:f>Analysis_4_Adap!$I$68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Analysis_4_Adap!$I$69:$I$77</c:f>
              <c:numCache>
                <c:formatCode>0.00E+00</c:formatCode>
                <c:ptCount val="9"/>
                <c:pt idx="0">
                  <c:v>0.11042523760335</c:v>
                </c:pt>
                <c:pt idx="1">
                  <c:v>0.294775726183158</c:v>
                </c:pt>
                <c:pt idx="2">
                  <c:v>0.50595612681604196</c:v>
                </c:pt>
                <c:pt idx="3">
                  <c:v>0.66846657414648802</c:v>
                </c:pt>
                <c:pt idx="4">
                  <c:v>0.77228916929833402</c:v>
                </c:pt>
                <c:pt idx="5">
                  <c:v>0.83434840203371996</c:v>
                </c:pt>
                <c:pt idx="6">
                  <c:v>0.87041172432147595</c:v>
                </c:pt>
                <c:pt idx="7">
                  <c:v>0.89101479547794304</c:v>
                </c:pt>
                <c:pt idx="8">
                  <c:v>0.90263487073911797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A53-4737-8244-D1423F369B95}"/>
            </c:ext>
          </c:extLst>
        </c:ser>
        <c:ser>
          <c:idx val="6"/>
          <c:order val="6"/>
          <c:tx>
            <c:strRef>
              <c:f>Analysis_4_Adap!$J$68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Analysis_4_Adap!$J$69:$J$77</c:f>
              <c:numCache>
                <c:formatCode>0.00E+00</c:formatCode>
                <c:ptCount val="9"/>
                <c:pt idx="0">
                  <c:v>0.11042523760335</c:v>
                </c:pt>
                <c:pt idx="1">
                  <c:v>7.67467327453695E-2</c:v>
                </c:pt>
                <c:pt idx="2">
                  <c:v>6.8678531463464004E-2</c:v>
                </c:pt>
                <c:pt idx="3">
                  <c:v>6.6053017574659603E-2</c:v>
                </c:pt>
                <c:pt idx="4">
                  <c:v>6.5256609157634399E-2</c:v>
                </c:pt>
                <c:pt idx="5">
                  <c:v>6.5019839180956704E-2</c:v>
                </c:pt>
                <c:pt idx="6">
                  <c:v>6.4950600853556695E-2</c:v>
                </c:pt>
                <c:pt idx="7">
                  <c:v>6.4930640888502297E-2</c:v>
                </c:pt>
                <c:pt idx="8">
                  <c:v>6.4924963368101093E-2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A53-4737-8244-D1423F369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A53-4737-8244-D1423F369B9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Analysis_4_Adap!$E$45:$E$53</c:f>
              <c:numCache>
                <c:formatCode>0.00E+00</c:formatCode>
                <c:ptCount val="9"/>
                <c:pt idx="0">
                  <c:v>1.5828934446937501E-3</c:v>
                </c:pt>
                <c:pt idx="1">
                  <c:v>3.3537710879327701E-5</c:v>
                </c:pt>
                <c:pt idx="2">
                  <c:v>3.3585170855499E-7</c:v>
                </c:pt>
                <c:pt idx="3">
                  <c:v>2.9858011998395901E-6</c:v>
                </c:pt>
                <c:pt idx="4">
                  <c:v>2.6389919427494098E-7</c:v>
                </c:pt>
                <c:pt idx="5">
                  <c:v>1.0394834955018599E-6</c:v>
                </c:pt>
                <c:pt idx="6">
                  <c:v>9.3501693454456295E-7</c:v>
                </c:pt>
                <c:pt idx="7">
                  <c:v>1.2638766473615999E-5</c:v>
                </c:pt>
                <c:pt idx="8">
                  <c:v>1.37412408899306E-5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69-47E3-997B-778A49D2ABF6}"/>
            </c:ext>
          </c:extLst>
        </c:ser>
        <c:ser>
          <c:idx val="2"/>
          <c:order val="2"/>
          <c:tx>
            <c:strRef>
              <c:f>Analysis_4_Adap!$F$44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Analysis_4_Adap!$F$45:$F$53</c:f>
              <c:numCache>
                <c:formatCode>0.00E+00</c:formatCode>
                <c:ptCount val="9"/>
                <c:pt idx="0">
                  <c:v>1.5828934446937501E-3</c:v>
                </c:pt>
                <c:pt idx="1">
                  <c:v>3.1931010298746898E-5</c:v>
                </c:pt>
                <c:pt idx="2">
                  <c:v>2.0207303996766499E-7</c:v>
                </c:pt>
                <c:pt idx="3">
                  <c:v>2.8504244842242301E-7</c:v>
                </c:pt>
                <c:pt idx="4">
                  <c:v>3.0217345003968803E-7</c:v>
                </c:pt>
                <c:pt idx="5">
                  <c:v>3.3197577242738397E-7</c:v>
                </c:pt>
                <c:pt idx="6">
                  <c:v>4.58635642575089E-7</c:v>
                </c:pt>
                <c:pt idx="7">
                  <c:v>5.0431642564241401E-6</c:v>
                </c:pt>
                <c:pt idx="8">
                  <c:v>1.4588582565533399E-5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69-47E3-997B-778A49D2ABF6}"/>
            </c:ext>
          </c:extLst>
        </c:ser>
        <c:ser>
          <c:idx val="3"/>
          <c:order val="3"/>
          <c:tx>
            <c:strRef>
              <c:f>Analysis_4_Adap!$G$44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Analysis_4_Adap!$G$45:$G$53</c:f>
              <c:numCache>
                <c:formatCode>0.00E+00</c:formatCode>
                <c:ptCount val="9"/>
                <c:pt idx="0">
                  <c:v>1.58289358218988E-3</c:v>
                </c:pt>
                <c:pt idx="1">
                  <c:v>3.3843101960306898E-5</c:v>
                </c:pt>
                <c:pt idx="2">
                  <c:v>7.0033284438534904E-2</c:v>
                </c:pt>
                <c:pt idx="3">
                  <c:v>2.7537266491976502</c:v>
                </c:pt>
                <c:pt idx="4">
                  <c:v>47.038892277058103</c:v>
                </c:pt>
                <c:pt idx="5">
                  <c:v>0.39192386668947499</c:v>
                </c:pt>
                <c:pt idx="6">
                  <c:v>0.446353220381909</c:v>
                </c:pt>
                <c:pt idx="7">
                  <c:v>0.84554188822031195</c:v>
                </c:pt>
                <c:pt idx="8">
                  <c:v>0.10982807381974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69-47E3-997B-778A49D2ABF6}"/>
            </c:ext>
          </c:extLst>
        </c:ser>
        <c:ser>
          <c:idx val="4"/>
          <c:order val="4"/>
          <c:tx>
            <c:strRef>
              <c:f>Analysis_4_Adap!$H$44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Analysis_4_Adap!$H$45:$H$53</c:f>
              <c:numCache>
                <c:formatCode>0.00E+00</c:formatCode>
                <c:ptCount val="9"/>
                <c:pt idx="0">
                  <c:v>1.58289358218988E-3</c:v>
                </c:pt>
                <c:pt idx="1">
                  <c:v>3.1945944721334297E-5</c:v>
                </c:pt>
                <c:pt idx="2">
                  <c:v>1.7850130928786999E-4</c:v>
                </c:pt>
                <c:pt idx="3">
                  <c:v>1.71733581718402E-4</c:v>
                </c:pt>
                <c:pt idx="4">
                  <c:v>7.95644611288448E-4</c:v>
                </c:pt>
                <c:pt idx="5">
                  <c:v>1.46561530456634E-3</c:v>
                </c:pt>
                <c:pt idx="6">
                  <c:v>3.4751651166943201E-3</c:v>
                </c:pt>
                <c:pt idx="7">
                  <c:v>5.4717165067069098E-2</c:v>
                </c:pt>
                <c:pt idx="8">
                  <c:v>0.21263929481194099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69-47E3-997B-778A49D2ABF6}"/>
            </c:ext>
          </c:extLst>
        </c:ser>
        <c:ser>
          <c:idx val="5"/>
          <c:order val="5"/>
          <c:tx>
            <c:strRef>
              <c:f>Analysis_4_Adap!$I$44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Analysis_4_Adap!$I$45:$I$53</c:f>
              <c:numCache>
                <c:formatCode>0.00E+00</c:formatCode>
                <c:ptCount val="9"/>
                <c:pt idx="0">
                  <c:v>1.7261357926148201E-3</c:v>
                </c:pt>
                <c:pt idx="1">
                  <c:v>2.4895571727689899E-4</c:v>
                </c:pt>
                <c:pt idx="2">
                  <c:v>2.3489414434418801E-5</c:v>
                </c:pt>
                <c:pt idx="3">
                  <c:v>1.7546814626845301E-6</c:v>
                </c:pt>
                <c:pt idx="4">
                  <c:v>3.0117121574413301E-7</c:v>
                </c:pt>
                <c:pt idx="5">
                  <c:v>9.7359068806923595E-8</c:v>
                </c:pt>
                <c:pt idx="6">
                  <c:v>7.5972500290788503E-8</c:v>
                </c:pt>
                <c:pt idx="7">
                  <c:v>1.32133516905774E-7</c:v>
                </c:pt>
                <c:pt idx="8">
                  <c:v>3.2974028219001602E-7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569-47E3-997B-778A49D2ABF6}"/>
            </c:ext>
          </c:extLst>
        </c:ser>
        <c:ser>
          <c:idx val="6"/>
          <c:order val="6"/>
          <c:tx>
            <c:strRef>
              <c:f>Analysis_4_Adap!$J$44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Analysis_4_Adap!$J$45:$J$53</c:f>
              <c:numCache>
                <c:formatCode>0.00E+00</c:formatCode>
                <c:ptCount val="9"/>
                <c:pt idx="0">
                  <c:v>1.7261357926148201E-3</c:v>
                </c:pt>
                <c:pt idx="1">
                  <c:v>2.00296948322353E-4</c:v>
                </c:pt>
                <c:pt idx="2">
                  <c:v>9.9365458736677596E-6</c:v>
                </c:pt>
                <c:pt idx="3">
                  <c:v>2.65999866799759E-7</c:v>
                </c:pt>
                <c:pt idx="4">
                  <c:v>4.8731819690672701E-9</c:v>
                </c:pt>
                <c:pt idx="5">
                  <c:v>1.8613866004102399E-10</c:v>
                </c:pt>
                <c:pt idx="6">
                  <c:v>1.7003964902784201E-10</c:v>
                </c:pt>
                <c:pt idx="7">
                  <c:v>1.7051071665719E-10</c:v>
                </c:pt>
                <c:pt idx="8">
                  <c:v>1.70511382791005E-10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569-47E3-997B-778A49D2A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569-47E3-997B-778A49D2ABF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Analysis_4_Adap!$E$57:$E$65</c:f>
              <c:numCache>
                <c:formatCode>0.00E+00</c:formatCode>
                <c:ptCount val="9"/>
                <c:pt idx="0">
                  <c:v>5.1678421190177501E-2</c:v>
                </c:pt>
                <c:pt idx="1">
                  <c:v>4.1052008745066697E-2</c:v>
                </c:pt>
                <c:pt idx="2">
                  <c:v>0.11443457100089199</c:v>
                </c:pt>
                <c:pt idx="3">
                  <c:v>0.33457741851637701</c:v>
                </c:pt>
                <c:pt idx="4">
                  <c:v>0.61552059119467895</c:v>
                </c:pt>
                <c:pt idx="5">
                  <c:v>0.81381090367883602</c:v>
                </c:pt>
                <c:pt idx="6">
                  <c:v>0.92007397251608403</c:v>
                </c:pt>
                <c:pt idx="7">
                  <c:v>0.98194289175343996</c:v>
                </c:pt>
                <c:pt idx="8">
                  <c:v>1.02040800143182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E-434D-933C-AC83B1830E53}"/>
            </c:ext>
          </c:extLst>
        </c:ser>
        <c:ser>
          <c:idx val="2"/>
          <c:order val="2"/>
          <c:tx>
            <c:strRef>
              <c:f>Analysis_4_Adap!$F$56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Analysis_4_Adap!$F$57:$F$65</c:f>
              <c:numCache>
                <c:formatCode>0.00E+00</c:formatCode>
                <c:ptCount val="9"/>
                <c:pt idx="0">
                  <c:v>5.1678421190177501E-2</c:v>
                </c:pt>
                <c:pt idx="1">
                  <c:v>3.12637753949127E-2</c:v>
                </c:pt>
                <c:pt idx="2">
                  <c:v>1.37231240908823E-2</c:v>
                </c:pt>
                <c:pt idx="3">
                  <c:v>6.0811222190897398E-3</c:v>
                </c:pt>
                <c:pt idx="4">
                  <c:v>4.2457358762274496E-3</c:v>
                </c:pt>
                <c:pt idx="5">
                  <c:v>3.7399373917890101E-3</c:v>
                </c:pt>
                <c:pt idx="6">
                  <c:v>3.5929119501227902E-3</c:v>
                </c:pt>
                <c:pt idx="7">
                  <c:v>3.5503996844832202E-3</c:v>
                </c:pt>
                <c:pt idx="8">
                  <c:v>3.5383499970319502E-3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E-434D-933C-AC83B1830E53}"/>
            </c:ext>
          </c:extLst>
        </c:ser>
        <c:ser>
          <c:idx val="3"/>
          <c:order val="3"/>
          <c:tx>
            <c:strRef>
              <c:f>Analysis_4_Adap!$G$56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Analysis_4_Adap!$G$57:$G$65</c:f>
              <c:numCache>
                <c:formatCode>0.00E+00</c:formatCode>
                <c:ptCount val="9"/>
                <c:pt idx="0">
                  <c:v>5.1678421190177203E-2</c:v>
                </c:pt>
                <c:pt idx="1">
                  <c:v>4.1052008745067203E-2</c:v>
                </c:pt>
                <c:pt idx="2">
                  <c:v>0.11443457100089099</c:v>
                </c:pt>
                <c:pt idx="3">
                  <c:v>0.33457741851637701</c:v>
                </c:pt>
                <c:pt idx="4">
                  <c:v>0.61552059119468105</c:v>
                </c:pt>
                <c:pt idx="5">
                  <c:v>0.81381090367883602</c:v>
                </c:pt>
                <c:pt idx="6">
                  <c:v>0.92007397251608503</c:v>
                </c:pt>
                <c:pt idx="7">
                  <c:v>0.98194289175343996</c:v>
                </c:pt>
                <c:pt idx="8">
                  <c:v>1.02040800143182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E-434D-933C-AC83B1830E53}"/>
            </c:ext>
          </c:extLst>
        </c:ser>
        <c:ser>
          <c:idx val="4"/>
          <c:order val="4"/>
          <c:tx>
            <c:strRef>
              <c:f>Analysis_4_Adap!$H$56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Analysis_4_Adap!$H$57:$H$65</c:f>
              <c:numCache>
                <c:formatCode>0.00E+00</c:formatCode>
                <c:ptCount val="9"/>
                <c:pt idx="0">
                  <c:v>5.1678421190177203E-2</c:v>
                </c:pt>
                <c:pt idx="1">
                  <c:v>3.12637753949127E-2</c:v>
                </c:pt>
                <c:pt idx="2">
                  <c:v>1.37231240908823E-2</c:v>
                </c:pt>
                <c:pt idx="3">
                  <c:v>6.0811222190897398E-3</c:v>
                </c:pt>
                <c:pt idx="4">
                  <c:v>4.2457358762274496E-3</c:v>
                </c:pt>
                <c:pt idx="5">
                  <c:v>3.7399373917889E-3</c:v>
                </c:pt>
                <c:pt idx="6">
                  <c:v>3.5929119501227902E-3</c:v>
                </c:pt>
                <c:pt idx="7">
                  <c:v>3.5503996844832202E-3</c:v>
                </c:pt>
                <c:pt idx="8">
                  <c:v>3.5383499970319502E-3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E-434D-933C-AC83B1830E53}"/>
            </c:ext>
          </c:extLst>
        </c:ser>
        <c:ser>
          <c:idx val="5"/>
          <c:order val="5"/>
          <c:tx>
            <c:strRef>
              <c:f>Analysis_4_Adap!$I$56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Analysis_4_Adap!$I$57:$I$65</c:f>
              <c:numCache>
                <c:formatCode>0.00E+00</c:formatCode>
                <c:ptCount val="9"/>
                <c:pt idx="0">
                  <c:v>5.1678421151812197E-2</c:v>
                </c:pt>
                <c:pt idx="1">
                  <c:v>4.1052008733520801E-2</c:v>
                </c:pt>
                <c:pt idx="2">
                  <c:v>0.11443457101577501</c:v>
                </c:pt>
                <c:pt idx="3">
                  <c:v>0.33457741851961997</c:v>
                </c:pt>
                <c:pt idx="4">
                  <c:v>0.61552059119503999</c:v>
                </c:pt>
                <c:pt idx="5">
                  <c:v>0.813810903678858</c:v>
                </c:pt>
                <c:pt idx="6">
                  <c:v>0.92007397251608602</c:v>
                </c:pt>
                <c:pt idx="7">
                  <c:v>0.98194289175343996</c:v>
                </c:pt>
                <c:pt idx="8">
                  <c:v>1.02040800143182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6CE-434D-933C-AC83B1830E53}"/>
            </c:ext>
          </c:extLst>
        </c:ser>
        <c:ser>
          <c:idx val="6"/>
          <c:order val="6"/>
          <c:tx>
            <c:strRef>
              <c:f>Analysis_4_Adap!$J$56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Analysis_4_Adap!$J$57:$J$65</c:f>
              <c:numCache>
                <c:formatCode>0.00E+00</c:formatCode>
                <c:ptCount val="9"/>
                <c:pt idx="0">
                  <c:v>5.1678421151812197E-2</c:v>
                </c:pt>
                <c:pt idx="1">
                  <c:v>3.1263775391166197E-2</c:v>
                </c:pt>
                <c:pt idx="2">
                  <c:v>1.3723124089459001E-2</c:v>
                </c:pt>
                <c:pt idx="3">
                  <c:v>6.0811222178827002E-3</c:v>
                </c:pt>
                <c:pt idx="4">
                  <c:v>4.2457358750139697E-3</c:v>
                </c:pt>
                <c:pt idx="5">
                  <c:v>3.7399373906074002E-3</c:v>
                </c:pt>
                <c:pt idx="6">
                  <c:v>3.59291194895738E-3</c:v>
                </c:pt>
                <c:pt idx="7">
                  <c:v>3.5503996833233702E-3</c:v>
                </c:pt>
                <c:pt idx="8">
                  <c:v>3.5383499958730998E-3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6CE-434D-933C-AC83B1830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6CE-434D-933C-AC83B1830E5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Analysis_5_Adap!$E$33:$E$41</c:f>
              <c:numCache>
                <c:formatCode>0.00E+00</c:formatCode>
                <c:ptCount val="9"/>
                <c:pt idx="0">
                  <c:v>0.142287915427523</c:v>
                </c:pt>
                <c:pt idx="1">
                  <c:v>0.66484213265736902</c:v>
                </c:pt>
                <c:pt idx="2">
                  <c:v>1.2077309968288099</c:v>
                </c:pt>
                <c:pt idx="3">
                  <c:v>1.6414017332632</c:v>
                </c:pt>
                <c:pt idx="4">
                  <c:v>1.9590325038738701</c:v>
                </c:pt>
                <c:pt idx="5">
                  <c:v>2.1867368243378702</c:v>
                </c:pt>
                <c:pt idx="6">
                  <c:v>2.3464991119704699</c:v>
                </c:pt>
                <c:pt idx="7">
                  <c:v>2.4575353340334898</c:v>
                </c:pt>
                <c:pt idx="8">
                  <c:v>2.53505904589001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36-4A12-8A5C-0CD737C4630B}"/>
            </c:ext>
          </c:extLst>
        </c:ser>
        <c:ser>
          <c:idx val="2"/>
          <c:order val="2"/>
          <c:tx>
            <c:strRef>
              <c:f>Analysis_5_Adap!$F$32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Analysis_5_Adap!$F$33:$F$41</c:f>
              <c:numCache>
                <c:formatCode>0.00E+00</c:formatCode>
                <c:ptCount val="9"/>
                <c:pt idx="0">
                  <c:v>0.142287915427523</c:v>
                </c:pt>
                <c:pt idx="1">
                  <c:v>0.133589901386448</c:v>
                </c:pt>
                <c:pt idx="2">
                  <c:v>0.108616933959978</c:v>
                </c:pt>
                <c:pt idx="3">
                  <c:v>8.7437139763289304E-2</c:v>
                </c:pt>
                <c:pt idx="4">
                  <c:v>7.8274465124806097E-2</c:v>
                </c:pt>
                <c:pt idx="5">
                  <c:v>7.56400802079331E-2</c:v>
                </c:pt>
                <c:pt idx="6">
                  <c:v>7.5042234160802093E-2</c:v>
                </c:pt>
                <c:pt idx="7">
                  <c:v>7.5015493260566807E-2</c:v>
                </c:pt>
                <c:pt idx="8">
                  <c:v>7.5007784978777498E-2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36-4A12-8A5C-0CD737C4630B}"/>
            </c:ext>
          </c:extLst>
        </c:ser>
        <c:ser>
          <c:idx val="3"/>
          <c:order val="3"/>
          <c:tx>
            <c:strRef>
              <c:f>Analysis_5_Adap!$G$32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Analysis_5_Adap!$G$33:$G$41</c:f>
              <c:numCache>
                <c:formatCode>0.00E+00</c:formatCode>
                <c:ptCount val="9"/>
                <c:pt idx="0">
                  <c:v>0.142287915427523</c:v>
                </c:pt>
                <c:pt idx="1">
                  <c:v>0.66484213265736902</c:v>
                </c:pt>
                <c:pt idx="2">
                  <c:v>1.2077309968288099</c:v>
                </c:pt>
                <c:pt idx="3">
                  <c:v>1.6414017332632</c:v>
                </c:pt>
                <c:pt idx="4">
                  <c:v>1.9590325038738701</c:v>
                </c:pt>
                <c:pt idx="5">
                  <c:v>2.1867368243378702</c:v>
                </c:pt>
                <c:pt idx="6">
                  <c:v>2.3464991119704699</c:v>
                </c:pt>
                <c:pt idx="7">
                  <c:v>2.4575353340334898</c:v>
                </c:pt>
                <c:pt idx="8">
                  <c:v>2.53505904589001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36-4A12-8A5C-0CD737C4630B}"/>
            </c:ext>
          </c:extLst>
        </c:ser>
        <c:ser>
          <c:idx val="4"/>
          <c:order val="4"/>
          <c:tx>
            <c:strRef>
              <c:f>Analysis_5_Adap!$H$32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Analysis_5_Adap!$H$33:$H$41</c:f>
              <c:numCache>
                <c:formatCode>0.00E+00</c:formatCode>
                <c:ptCount val="9"/>
                <c:pt idx="0">
                  <c:v>0.142287915427523</c:v>
                </c:pt>
                <c:pt idx="1">
                  <c:v>0.133589901386447</c:v>
                </c:pt>
                <c:pt idx="2">
                  <c:v>0.108616933959978</c:v>
                </c:pt>
                <c:pt idx="3">
                  <c:v>8.7437139763288402E-2</c:v>
                </c:pt>
                <c:pt idx="4">
                  <c:v>7.8274465124805695E-2</c:v>
                </c:pt>
                <c:pt idx="5">
                  <c:v>7.5640080207932198E-2</c:v>
                </c:pt>
                <c:pt idx="6">
                  <c:v>7.5042234160802093E-2</c:v>
                </c:pt>
                <c:pt idx="7">
                  <c:v>7.5015493260567306E-2</c:v>
                </c:pt>
                <c:pt idx="8">
                  <c:v>7.5007784978777803E-2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36-4A12-8A5C-0CD737C4630B}"/>
            </c:ext>
          </c:extLst>
        </c:ser>
        <c:ser>
          <c:idx val="5"/>
          <c:order val="5"/>
          <c:tx>
            <c:strRef>
              <c:f>Analysis_5_Adap!$I$32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Analysis_5_Adap!$I$33:$I$41</c:f>
              <c:numCache>
                <c:formatCode>0.00E+00</c:formatCode>
                <c:ptCount val="9"/>
                <c:pt idx="0">
                  <c:v>0.14228791542987801</c:v>
                </c:pt>
                <c:pt idx="1">
                  <c:v>0.66484213265788505</c:v>
                </c:pt>
                <c:pt idx="2">
                  <c:v>1.2077309968288701</c:v>
                </c:pt>
                <c:pt idx="3">
                  <c:v>1.6414017332632</c:v>
                </c:pt>
                <c:pt idx="4">
                  <c:v>1.9590325038738701</c:v>
                </c:pt>
                <c:pt idx="5">
                  <c:v>2.1867368243378702</c:v>
                </c:pt>
                <c:pt idx="6">
                  <c:v>2.3464991119704699</c:v>
                </c:pt>
                <c:pt idx="7">
                  <c:v>2.4575353340334898</c:v>
                </c:pt>
                <c:pt idx="8">
                  <c:v>2.53505904589001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336-4A12-8A5C-0CD737C4630B}"/>
            </c:ext>
          </c:extLst>
        </c:ser>
        <c:ser>
          <c:idx val="6"/>
          <c:order val="6"/>
          <c:tx>
            <c:strRef>
              <c:f>Analysis_5_Adap!$J$32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Analysis_5_Adap!$J$33:$J$41</c:f>
              <c:numCache>
                <c:formatCode>0.00E+00</c:formatCode>
                <c:ptCount val="9"/>
                <c:pt idx="0">
                  <c:v>0.14228791542987801</c:v>
                </c:pt>
                <c:pt idx="1">
                  <c:v>0.13358990138615401</c:v>
                </c:pt>
                <c:pt idx="2">
                  <c:v>0.108616933959752</c:v>
                </c:pt>
                <c:pt idx="3">
                  <c:v>8.7437139763013094E-2</c:v>
                </c:pt>
                <c:pt idx="4">
                  <c:v>7.8274465124532594E-2</c:v>
                </c:pt>
                <c:pt idx="5">
                  <c:v>7.5640080207629301E-2</c:v>
                </c:pt>
                <c:pt idx="6">
                  <c:v>7.5042234162183696E-2</c:v>
                </c:pt>
                <c:pt idx="7">
                  <c:v>7.5015493261949701E-2</c:v>
                </c:pt>
                <c:pt idx="8">
                  <c:v>7.5007784980159795E-2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336-4A12-8A5C-0CD737C463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336-4A12-8A5C-0CD737C4630B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Analysis_5_Adap!$E$69:$E$77</c:f>
              <c:numCache>
                <c:formatCode>0.00E+00</c:formatCode>
                <c:ptCount val="9"/>
                <c:pt idx="0">
                  <c:v>0.10337807274874999</c:v>
                </c:pt>
                <c:pt idx="1">
                  <c:v>0.46797447818225202</c:v>
                </c:pt>
                <c:pt idx="2">
                  <c:v>0.896004747675202</c:v>
                </c:pt>
                <c:pt idx="3">
                  <c:v>1.2348197936435199</c:v>
                </c:pt>
                <c:pt idx="4">
                  <c:v>1.45887288298499</c:v>
                </c:pt>
                <c:pt idx="5">
                  <c:v>1.5967463412010501</c:v>
                </c:pt>
                <c:pt idx="6">
                  <c:v>1.67861401448543</c:v>
                </c:pt>
                <c:pt idx="7">
                  <c:v>1.72613236197363</c:v>
                </c:pt>
                <c:pt idx="8">
                  <c:v>1.75325613550559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F-4A7F-8C6A-2F9E3A1B71E4}"/>
            </c:ext>
          </c:extLst>
        </c:ser>
        <c:ser>
          <c:idx val="2"/>
          <c:order val="2"/>
          <c:tx>
            <c:strRef>
              <c:f>Analysis_5_Adap!$F$68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Analysis_5_Adap!$F$69:$F$77</c:f>
              <c:numCache>
                <c:formatCode>0.00E+00</c:formatCode>
                <c:ptCount val="9"/>
                <c:pt idx="0">
                  <c:v>0.10337807274874999</c:v>
                </c:pt>
                <c:pt idx="1">
                  <c:v>7.4912508085714202E-2</c:v>
                </c:pt>
                <c:pt idx="2">
                  <c:v>6.24003903069194E-2</c:v>
                </c:pt>
                <c:pt idx="3">
                  <c:v>5.6573829082936997E-2</c:v>
                </c:pt>
                <c:pt idx="4">
                  <c:v>5.4444810328823902E-2</c:v>
                </c:pt>
                <c:pt idx="5">
                  <c:v>5.3732948595767903E-2</c:v>
                </c:pt>
                <c:pt idx="6">
                  <c:v>5.3508652095445502E-2</c:v>
                </c:pt>
                <c:pt idx="7">
                  <c:v>5.3440826067687901E-2</c:v>
                </c:pt>
                <c:pt idx="8">
                  <c:v>5.3420935551479802E-2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F-4A7F-8C6A-2F9E3A1B71E4}"/>
            </c:ext>
          </c:extLst>
        </c:ser>
        <c:ser>
          <c:idx val="3"/>
          <c:order val="3"/>
          <c:tx>
            <c:strRef>
              <c:f>Analysis_5_Adap!$G$68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Analysis_5_Adap!$G$69:$G$77</c:f>
              <c:numCache>
                <c:formatCode>0.00E+00</c:formatCode>
                <c:ptCount val="9"/>
                <c:pt idx="0">
                  <c:v>0.10337807274874999</c:v>
                </c:pt>
                <c:pt idx="1">
                  <c:v>0.46797447818225202</c:v>
                </c:pt>
                <c:pt idx="2">
                  <c:v>0.896004747675202</c:v>
                </c:pt>
                <c:pt idx="3">
                  <c:v>1.2348197936435199</c:v>
                </c:pt>
                <c:pt idx="4">
                  <c:v>1.45887288298499</c:v>
                </c:pt>
                <c:pt idx="5">
                  <c:v>1.5967463412010501</c:v>
                </c:pt>
                <c:pt idx="6">
                  <c:v>1.67861401448543</c:v>
                </c:pt>
                <c:pt idx="7">
                  <c:v>1.72613236197364</c:v>
                </c:pt>
                <c:pt idx="8">
                  <c:v>1.75325613550559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8F-4A7F-8C6A-2F9E3A1B71E4}"/>
            </c:ext>
          </c:extLst>
        </c:ser>
        <c:ser>
          <c:idx val="4"/>
          <c:order val="4"/>
          <c:tx>
            <c:strRef>
              <c:f>Analysis_5_Adap!$H$68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Analysis_5_Adap!$H$69:$H$77</c:f>
              <c:numCache>
                <c:formatCode>0.00E+00</c:formatCode>
                <c:ptCount val="9"/>
                <c:pt idx="0">
                  <c:v>0.10337807274874999</c:v>
                </c:pt>
                <c:pt idx="1">
                  <c:v>7.4912508085714105E-2</c:v>
                </c:pt>
                <c:pt idx="2">
                  <c:v>6.24003903069194E-2</c:v>
                </c:pt>
                <c:pt idx="3">
                  <c:v>5.6573829082936997E-2</c:v>
                </c:pt>
                <c:pt idx="4">
                  <c:v>5.4444810328823902E-2</c:v>
                </c:pt>
                <c:pt idx="5">
                  <c:v>5.3732948595767903E-2</c:v>
                </c:pt>
                <c:pt idx="6">
                  <c:v>5.3508652095445502E-2</c:v>
                </c:pt>
                <c:pt idx="7">
                  <c:v>5.3440826067687998E-2</c:v>
                </c:pt>
                <c:pt idx="8">
                  <c:v>5.3420935551479802E-2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8F-4A7F-8C6A-2F9E3A1B71E4}"/>
            </c:ext>
          </c:extLst>
        </c:ser>
        <c:ser>
          <c:idx val="5"/>
          <c:order val="5"/>
          <c:tx>
            <c:strRef>
              <c:f>Analysis_5_Adap!$I$68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Analysis_5_Adap!$I$69:$I$77</c:f>
              <c:numCache>
                <c:formatCode>0.00E+00</c:formatCode>
                <c:ptCount val="9"/>
                <c:pt idx="0">
                  <c:v>0.10337807275005199</c:v>
                </c:pt>
                <c:pt idx="1">
                  <c:v>0.46797447818263399</c:v>
                </c:pt>
                <c:pt idx="2">
                  <c:v>0.89600474767524596</c:v>
                </c:pt>
                <c:pt idx="3">
                  <c:v>1.2348197936435199</c:v>
                </c:pt>
                <c:pt idx="4">
                  <c:v>1.45887288298499</c:v>
                </c:pt>
                <c:pt idx="5">
                  <c:v>1.5967463412010501</c:v>
                </c:pt>
                <c:pt idx="6">
                  <c:v>1.67861401448543</c:v>
                </c:pt>
                <c:pt idx="7">
                  <c:v>1.72613236197364</c:v>
                </c:pt>
                <c:pt idx="8">
                  <c:v>1.75325613550559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F8F-4A7F-8C6A-2F9E3A1B71E4}"/>
            </c:ext>
          </c:extLst>
        </c:ser>
        <c:ser>
          <c:idx val="6"/>
          <c:order val="6"/>
          <c:tx>
            <c:strRef>
              <c:f>Analysis_5_Adap!$J$68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Analysis_5_Adap!$J$69:$J$77</c:f>
              <c:numCache>
                <c:formatCode>0.00E+00</c:formatCode>
                <c:ptCount val="9"/>
                <c:pt idx="0">
                  <c:v>0.10337807275005199</c:v>
                </c:pt>
                <c:pt idx="1">
                  <c:v>7.4912508086381502E-2</c:v>
                </c:pt>
                <c:pt idx="2">
                  <c:v>6.2400390307549999E-2</c:v>
                </c:pt>
                <c:pt idx="3">
                  <c:v>5.65738290835823E-2</c:v>
                </c:pt>
                <c:pt idx="4">
                  <c:v>5.4444810329480703E-2</c:v>
                </c:pt>
                <c:pt idx="5">
                  <c:v>5.3732948596428402E-2</c:v>
                </c:pt>
                <c:pt idx="6">
                  <c:v>5.3508652096108403E-2</c:v>
                </c:pt>
                <c:pt idx="7">
                  <c:v>5.3440826068351002E-2</c:v>
                </c:pt>
                <c:pt idx="8">
                  <c:v>5.3420935552143299E-2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F8F-4A7F-8C6A-2F9E3A1B7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F8F-4A7F-8C6A-2F9E3A1B71E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Analysis_5_Adap!$E$45:$E$53</c:f>
              <c:numCache>
                <c:formatCode>0.00E+00</c:formatCode>
                <c:ptCount val="9"/>
                <c:pt idx="0">
                  <c:v>1.75527792372802E-2</c:v>
                </c:pt>
                <c:pt idx="1">
                  <c:v>1.5179158889822001E-4</c:v>
                </c:pt>
                <c:pt idx="2">
                  <c:v>5.9634410779541003E-4</c:v>
                </c:pt>
                <c:pt idx="3">
                  <c:v>1.48697335362379E-4</c:v>
                </c:pt>
                <c:pt idx="4">
                  <c:v>4.7262594920161002E-5</c:v>
                </c:pt>
                <c:pt idx="5">
                  <c:v>3.9237607356579201E-6</c:v>
                </c:pt>
                <c:pt idx="6">
                  <c:v>1.68058583112085E-5</c:v>
                </c:pt>
                <c:pt idx="7">
                  <c:v>4.2084462912317301E-6</c:v>
                </c:pt>
                <c:pt idx="8">
                  <c:v>7.2011840961394501E-5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28-4C21-A5AD-1D8B4E05810A}"/>
            </c:ext>
          </c:extLst>
        </c:ser>
        <c:ser>
          <c:idx val="2"/>
          <c:order val="2"/>
          <c:tx>
            <c:strRef>
              <c:f>Analysis_5_Adap!$F$44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Analysis_5_Adap!$F$45:$F$53</c:f>
              <c:numCache>
                <c:formatCode>0.00E+00</c:formatCode>
                <c:ptCount val="9"/>
                <c:pt idx="0">
                  <c:v>1.75527792372802E-2</c:v>
                </c:pt>
                <c:pt idx="1">
                  <c:v>1.5114556538620101E-4</c:v>
                </c:pt>
                <c:pt idx="2">
                  <c:v>3.8191504669215999E-4</c:v>
                </c:pt>
                <c:pt idx="3">
                  <c:v>4.8824400472380298E-4</c:v>
                </c:pt>
                <c:pt idx="4">
                  <c:v>5.4927916097380304E-4</c:v>
                </c:pt>
                <c:pt idx="5">
                  <c:v>9.6730739719252902E-4</c:v>
                </c:pt>
                <c:pt idx="6">
                  <c:v>1.1772855715312901E-3</c:v>
                </c:pt>
                <c:pt idx="7">
                  <c:v>1.60192202869025E-3</c:v>
                </c:pt>
                <c:pt idx="8">
                  <c:v>3.6123654639856402E-2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28-4C21-A5AD-1D8B4E05810A}"/>
            </c:ext>
          </c:extLst>
        </c:ser>
        <c:ser>
          <c:idx val="3"/>
          <c:order val="3"/>
          <c:tx>
            <c:strRef>
              <c:f>Analysis_5_Adap!$G$44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Analysis_5_Adap!$G$45:$G$53</c:f>
              <c:numCache>
                <c:formatCode>0.00E+00</c:formatCode>
                <c:ptCount val="9"/>
                <c:pt idx="0">
                  <c:v>1.7552879599239901E-2</c:v>
                </c:pt>
                <c:pt idx="1">
                  <c:v>3.55831778424953E-3</c:v>
                </c:pt>
                <c:pt idx="2">
                  <c:v>129.52731237657599</c:v>
                </c:pt>
                <c:pt idx="3">
                  <c:v>102.457303476153</c:v>
                </c:pt>
                <c:pt idx="4">
                  <c:v>85.8845124581036</c:v>
                </c:pt>
                <c:pt idx="5">
                  <c:v>33.194173868326899</c:v>
                </c:pt>
                <c:pt idx="6">
                  <c:v>9.2959315283272996</c:v>
                </c:pt>
                <c:pt idx="7">
                  <c:v>3.0599033381277598</c:v>
                </c:pt>
                <c:pt idx="8">
                  <c:v>2.0126968002200298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28-4C21-A5AD-1D8B4E05810A}"/>
            </c:ext>
          </c:extLst>
        </c:ser>
        <c:ser>
          <c:idx val="4"/>
          <c:order val="4"/>
          <c:tx>
            <c:strRef>
              <c:f>Analysis_5_Adap!$H$44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Analysis_5_Adap!$H$45:$H$53</c:f>
              <c:numCache>
                <c:formatCode>0.00E+00</c:formatCode>
                <c:ptCount val="9"/>
                <c:pt idx="0">
                  <c:v>1.7552879599239901E-2</c:v>
                </c:pt>
                <c:pt idx="1">
                  <c:v>5.67337713634819E-4</c:v>
                </c:pt>
                <c:pt idx="2">
                  <c:v>0.24098778566019199</c:v>
                </c:pt>
                <c:pt idx="3">
                  <c:v>0.30407750523209698</c:v>
                </c:pt>
                <c:pt idx="4">
                  <c:v>0.675306353382365</c:v>
                </c:pt>
                <c:pt idx="5">
                  <c:v>0.93225677474560298</c:v>
                </c:pt>
                <c:pt idx="6">
                  <c:v>1.2335924532576501</c:v>
                </c:pt>
                <c:pt idx="7">
                  <c:v>1.67681446637559</c:v>
                </c:pt>
                <c:pt idx="8">
                  <c:v>5.6427457055170098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28-4C21-A5AD-1D8B4E05810A}"/>
            </c:ext>
          </c:extLst>
        </c:ser>
        <c:ser>
          <c:idx val="5"/>
          <c:order val="5"/>
          <c:tx>
            <c:strRef>
              <c:f>Analysis_5_Adap!$I$44</c:f>
              <c:strCache>
                <c:ptCount val="1"/>
                <c:pt idx="0">
                  <c:v>St_1E-6_CPLRBF_AD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Analysis_5_Adap!$I$45:$I$53</c:f>
              <c:numCache>
                <c:formatCode>0.00E+00</c:formatCode>
                <c:ptCount val="9"/>
                <c:pt idx="0">
                  <c:v>0.20619473310480799</c:v>
                </c:pt>
                <c:pt idx="1">
                  <c:v>6.7719293684495002E-2</c:v>
                </c:pt>
                <c:pt idx="2">
                  <c:v>1.08858876333455E-2</c:v>
                </c:pt>
                <c:pt idx="3">
                  <c:v>8.4312292811494695E-4</c:v>
                </c:pt>
                <c:pt idx="4">
                  <c:v>7.1779613204370194E-5</c:v>
                </c:pt>
                <c:pt idx="5">
                  <c:v>8.4203624011180893E-6</c:v>
                </c:pt>
                <c:pt idx="6">
                  <c:v>1.3551433180047899E-6</c:v>
                </c:pt>
                <c:pt idx="7">
                  <c:v>3.0248093807472202E-7</c:v>
                </c:pt>
                <c:pt idx="8">
                  <c:v>9.3367859221871106E-8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D28-4C21-A5AD-1D8B4E05810A}"/>
            </c:ext>
          </c:extLst>
        </c:ser>
        <c:ser>
          <c:idx val="6"/>
          <c:order val="6"/>
          <c:tx>
            <c:strRef>
              <c:f>Analysis_5_Adap!$J$44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Analysis_5_Adap!$J$45:$J$53</c:f>
              <c:numCache>
                <c:formatCode>0.00E+00</c:formatCode>
                <c:ptCount val="9"/>
                <c:pt idx="0">
                  <c:v>0.20619473310480799</c:v>
                </c:pt>
                <c:pt idx="1">
                  <c:v>6.5653231245785301E-2</c:v>
                </c:pt>
                <c:pt idx="2">
                  <c:v>9.0438807470825094E-3</c:v>
                </c:pt>
                <c:pt idx="3">
                  <c:v>3.9703656727985099E-4</c:v>
                </c:pt>
                <c:pt idx="4">
                  <c:v>1.1030177053505899E-5</c:v>
                </c:pt>
                <c:pt idx="5">
                  <c:v>2.1831771235269999E-7</c:v>
                </c:pt>
                <c:pt idx="6">
                  <c:v>3.3937128662842001E-9</c:v>
                </c:pt>
                <c:pt idx="7">
                  <c:v>1.5764145544494501E-10</c:v>
                </c:pt>
                <c:pt idx="8">
                  <c:v>1.5881385095894899E-10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D28-4C21-A5AD-1D8B4E058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D28-4C21-A5AD-1D8B4E05810A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Analysis_5_Adap!$E$57:$E$65</c:f>
              <c:numCache>
                <c:formatCode>0.00E+00</c:formatCode>
                <c:ptCount val="9"/>
                <c:pt idx="0">
                  <c:v>0.279326791297699</c:v>
                </c:pt>
                <c:pt idx="1">
                  <c:v>0.18613723901297799</c:v>
                </c:pt>
                <c:pt idx="2">
                  <c:v>0.15528571052732901</c:v>
                </c:pt>
                <c:pt idx="3">
                  <c:v>0.57702535885607997</c:v>
                </c:pt>
                <c:pt idx="4">
                  <c:v>1.1407589424895199</c:v>
                </c:pt>
                <c:pt idx="5">
                  <c:v>1.61506372212824</c:v>
                </c:pt>
                <c:pt idx="6">
                  <c:v>1.9577567766956501</c:v>
                </c:pt>
                <c:pt idx="7">
                  <c:v>2.1999564385601502</c:v>
                </c:pt>
                <c:pt idx="8">
                  <c:v>2.3658480705804799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9-4C52-AF5F-6BDBEDECFFF3}"/>
            </c:ext>
          </c:extLst>
        </c:ser>
        <c:ser>
          <c:idx val="2"/>
          <c:order val="2"/>
          <c:tx>
            <c:strRef>
              <c:f>Analysis_5_Adap!$F$56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Analysis_5_Adap!$F$57:$F$65</c:f>
              <c:numCache>
                <c:formatCode>0.00E+00</c:formatCode>
                <c:ptCount val="9"/>
                <c:pt idx="0">
                  <c:v>0.279326791297699</c:v>
                </c:pt>
                <c:pt idx="1">
                  <c:v>0.14991692145029401</c:v>
                </c:pt>
                <c:pt idx="2">
                  <c:v>6.5323285032708706E-2</c:v>
                </c:pt>
                <c:pt idx="3">
                  <c:v>2.9717043733112E-2</c:v>
                </c:pt>
                <c:pt idx="4">
                  <c:v>2.1113829348878999E-2</c:v>
                </c:pt>
                <c:pt idx="5">
                  <c:v>1.8714197591694199E-2</c:v>
                </c:pt>
                <c:pt idx="6">
                  <c:v>1.8009821984934199E-2</c:v>
                </c:pt>
                <c:pt idx="7">
                  <c:v>1.7806533375763899E-2</c:v>
                </c:pt>
                <c:pt idx="8">
                  <c:v>1.7748952101147498E-2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9-4C52-AF5F-6BDBEDECFFF3}"/>
            </c:ext>
          </c:extLst>
        </c:ser>
        <c:ser>
          <c:idx val="3"/>
          <c:order val="3"/>
          <c:tx>
            <c:strRef>
              <c:f>Analysis_5_Adap!$G$56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Analysis_5_Adap!$G$57:$G$65</c:f>
              <c:numCache>
                <c:formatCode>0.00E+00</c:formatCode>
                <c:ptCount val="9"/>
                <c:pt idx="0">
                  <c:v>0.279326791297699</c:v>
                </c:pt>
                <c:pt idx="1">
                  <c:v>0.18613723901297799</c:v>
                </c:pt>
                <c:pt idx="2">
                  <c:v>0.15528571052732801</c:v>
                </c:pt>
                <c:pt idx="3">
                  <c:v>0.57702535885608397</c:v>
                </c:pt>
                <c:pt idx="4">
                  <c:v>1.1407589424895199</c:v>
                </c:pt>
                <c:pt idx="5">
                  <c:v>1.61506372212823</c:v>
                </c:pt>
                <c:pt idx="6">
                  <c:v>1.9577567766956501</c:v>
                </c:pt>
                <c:pt idx="7">
                  <c:v>2.1999564385601502</c:v>
                </c:pt>
                <c:pt idx="8">
                  <c:v>2.3658480705804799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9-4C52-AF5F-6BDBEDECFFF3}"/>
            </c:ext>
          </c:extLst>
        </c:ser>
        <c:ser>
          <c:idx val="4"/>
          <c:order val="4"/>
          <c:tx>
            <c:strRef>
              <c:f>Analysis_5_Adap!$H$56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Analysis_5_Adap!$H$57:$H$65</c:f>
              <c:numCache>
                <c:formatCode>0.00E+00</c:formatCode>
                <c:ptCount val="9"/>
                <c:pt idx="0">
                  <c:v>0.279326791297699</c:v>
                </c:pt>
                <c:pt idx="1">
                  <c:v>0.14991692145029201</c:v>
                </c:pt>
                <c:pt idx="2">
                  <c:v>6.5323285032707901E-2</c:v>
                </c:pt>
                <c:pt idx="3">
                  <c:v>2.9717043733112E-2</c:v>
                </c:pt>
                <c:pt idx="4">
                  <c:v>2.1113829348878999E-2</c:v>
                </c:pt>
                <c:pt idx="5">
                  <c:v>1.8714197591693502E-2</c:v>
                </c:pt>
                <c:pt idx="6">
                  <c:v>1.8009821984934199E-2</c:v>
                </c:pt>
                <c:pt idx="7">
                  <c:v>1.7806533375764599E-2</c:v>
                </c:pt>
                <c:pt idx="8">
                  <c:v>1.77489521011477E-2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9-4C52-AF5F-6BDBEDECFFF3}"/>
            </c:ext>
          </c:extLst>
        </c:ser>
        <c:ser>
          <c:idx val="5"/>
          <c:order val="5"/>
          <c:tx>
            <c:strRef>
              <c:f>Analysis_5_Adap!$I$56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Analysis_5_Adap!$I$57:$I$65</c:f>
              <c:numCache>
                <c:formatCode>0.00E+00</c:formatCode>
                <c:ptCount val="9"/>
                <c:pt idx="0">
                  <c:v>0.27932679129070997</c:v>
                </c:pt>
                <c:pt idx="1">
                  <c:v>0.18613723899139201</c:v>
                </c:pt>
                <c:pt idx="2">
                  <c:v>0.15528571055242599</c:v>
                </c:pt>
                <c:pt idx="3">
                  <c:v>0.57702535886207795</c:v>
                </c:pt>
                <c:pt idx="4">
                  <c:v>1.14075894249027</c:v>
                </c:pt>
                <c:pt idx="5">
                  <c:v>1.6150637221283</c:v>
                </c:pt>
                <c:pt idx="6">
                  <c:v>1.9577567766956601</c:v>
                </c:pt>
                <c:pt idx="7">
                  <c:v>2.1999564385601502</c:v>
                </c:pt>
                <c:pt idx="8">
                  <c:v>2.3658480705804799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579-4C52-AF5F-6BDBEDECFFF3}"/>
            </c:ext>
          </c:extLst>
        </c:ser>
        <c:ser>
          <c:idx val="6"/>
          <c:order val="6"/>
          <c:tx>
            <c:strRef>
              <c:f>Analysis_5_Adap!$J$56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Analysis_5_Adap!$J$57:$J$65</c:f>
              <c:numCache>
                <c:formatCode>0.00E+00</c:formatCode>
                <c:ptCount val="9"/>
                <c:pt idx="0">
                  <c:v>0.27932679129070997</c:v>
                </c:pt>
                <c:pt idx="1">
                  <c:v>0.14991692146413199</c:v>
                </c:pt>
                <c:pt idx="2">
                  <c:v>6.53232850360079E-2</c:v>
                </c:pt>
                <c:pt idx="3">
                  <c:v>2.97170437360256E-2</c:v>
                </c:pt>
                <c:pt idx="4">
                  <c:v>2.1113829351160299E-2</c:v>
                </c:pt>
                <c:pt idx="5">
                  <c:v>1.87141975937559E-2</c:v>
                </c:pt>
                <c:pt idx="6">
                  <c:v>1.80098219869353E-2</c:v>
                </c:pt>
                <c:pt idx="7">
                  <c:v>1.7806533377741199E-2</c:v>
                </c:pt>
                <c:pt idx="8">
                  <c:v>1.77489521031199E-2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579-4C52-AF5F-6BDBEDECF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579-4C52-AF5F-6BDBEDECFFF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Analysis_6_Adap!$E$33:$E$41</c:f>
              <c:numCache>
                <c:formatCode>0.00E+00</c:formatCode>
                <c:ptCount val="9"/>
                <c:pt idx="0">
                  <c:v>1.0706193636207799</c:v>
                </c:pt>
                <c:pt idx="1">
                  <c:v>1.3532728196422501</c:v>
                </c:pt>
                <c:pt idx="2">
                  <c:v>1.76131418337712</c:v>
                </c:pt>
                <c:pt idx="3">
                  <c:v>2.0999518870667999</c:v>
                </c:pt>
                <c:pt idx="4">
                  <c:v>2.3051415119205099</c:v>
                </c:pt>
                <c:pt idx="5">
                  <c:v>2.4115856136159599</c:v>
                </c:pt>
                <c:pt idx="6">
                  <c:v>2.46493826362049</c:v>
                </c:pt>
                <c:pt idx="7">
                  <c:v>2.4920336272071699</c:v>
                </c:pt>
                <c:pt idx="8">
                  <c:v>2.5058101894467302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9B-463E-AAE0-ABA5DDD5C115}"/>
            </c:ext>
          </c:extLst>
        </c:ser>
        <c:ser>
          <c:idx val="2"/>
          <c:order val="2"/>
          <c:tx>
            <c:strRef>
              <c:f>Analysis_6_Adap!$F$32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Analysis_6_Adap!$F$33:$F$41</c:f>
              <c:numCache>
                <c:formatCode>0.00E+00</c:formatCode>
                <c:ptCount val="9"/>
                <c:pt idx="0">
                  <c:v>1.0706193636207799</c:v>
                </c:pt>
                <c:pt idx="1">
                  <c:v>0.86054224194484097</c:v>
                </c:pt>
                <c:pt idx="2">
                  <c:v>0.77428883556618699</c:v>
                </c:pt>
                <c:pt idx="3">
                  <c:v>0.74452577144181598</c:v>
                </c:pt>
                <c:pt idx="4">
                  <c:v>0.73622524053697103</c:v>
                </c:pt>
                <c:pt idx="5">
                  <c:v>0.73345315994567395</c:v>
                </c:pt>
                <c:pt idx="6">
                  <c:v>0.73271455144638198</c:v>
                </c:pt>
                <c:pt idx="7">
                  <c:v>0.732495889750998</c:v>
                </c:pt>
                <c:pt idx="8">
                  <c:v>0.73243490885497697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9B-463E-AAE0-ABA5DDD5C115}"/>
            </c:ext>
          </c:extLst>
        </c:ser>
        <c:ser>
          <c:idx val="3"/>
          <c:order val="3"/>
          <c:tx>
            <c:strRef>
              <c:f>Analysis_6_Adap!$G$32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Analysis_6_Adap!$G$33:$G$41</c:f>
              <c:numCache>
                <c:formatCode>0.00E+00</c:formatCode>
                <c:ptCount val="9"/>
                <c:pt idx="0">
                  <c:v>1.0706193636207799</c:v>
                </c:pt>
                <c:pt idx="1">
                  <c:v>1.3532728196422401</c:v>
                </c:pt>
                <c:pt idx="2">
                  <c:v>1.76131418337712</c:v>
                </c:pt>
                <c:pt idx="3">
                  <c:v>2.0999518870667999</c:v>
                </c:pt>
                <c:pt idx="4">
                  <c:v>2.3051415119205099</c:v>
                </c:pt>
                <c:pt idx="5">
                  <c:v>2.4115856136159599</c:v>
                </c:pt>
                <c:pt idx="6">
                  <c:v>2.46493826362049</c:v>
                </c:pt>
                <c:pt idx="7">
                  <c:v>2.4920336272071699</c:v>
                </c:pt>
                <c:pt idx="8">
                  <c:v>2.5058101894467302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99B-463E-AAE0-ABA5DDD5C115}"/>
            </c:ext>
          </c:extLst>
        </c:ser>
        <c:ser>
          <c:idx val="4"/>
          <c:order val="4"/>
          <c:tx>
            <c:strRef>
              <c:f>Analysis_6_Adap!$H$32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Analysis_6_Adap!$H$33:$H$41</c:f>
              <c:numCache>
                <c:formatCode>0.00E+00</c:formatCode>
                <c:ptCount val="9"/>
                <c:pt idx="0">
                  <c:v>1.0706193636207799</c:v>
                </c:pt>
                <c:pt idx="1">
                  <c:v>0.86054224194484097</c:v>
                </c:pt>
                <c:pt idx="2">
                  <c:v>0.774288835566186</c:v>
                </c:pt>
                <c:pt idx="3">
                  <c:v>0.74452577144181598</c:v>
                </c:pt>
                <c:pt idx="4">
                  <c:v>0.73622524053697103</c:v>
                </c:pt>
                <c:pt idx="5">
                  <c:v>0.73345315994567395</c:v>
                </c:pt>
                <c:pt idx="6">
                  <c:v>0.73271455144638298</c:v>
                </c:pt>
                <c:pt idx="7">
                  <c:v>0.732495889750998</c:v>
                </c:pt>
                <c:pt idx="8">
                  <c:v>0.73243490885497697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B-463E-AAE0-ABA5DDD5C115}"/>
            </c:ext>
          </c:extLst>
        </c:ser>
        <c:ser>
          <c:idx val="5"/>
          <c:order val="5"/>
          <c:tx>
            <c:strRef>
              <c:f>Analysis_6_Adap!$I$32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Analysis_6_Adap!$I$33:$I$41</c:f>
              <c:numCache>
                <c:formatCode>0.00E+00</c:formatCode>
                <c:ptCount val="9"/>
                <c:pt idx="0">
                  <c:v>1.0706193636268</c:v>
                </c:pt>
                <c:pt idx="1">
                  <c:v>1.3532728196431301</c:v>
                </c:pt>
                <c:pt idx="2">
                  <c:v>1.7613141833771999</c:v>
                </c:pt>
                <c:pt idx="3">
                  <c:v>2.0999518870668101</c:v>
                </c:pt>
                <c:pt idx="4">
                  <c:v>2.3051415119205099</c:v>
                </c:pt>
                <c:pt idx="5">
                  <c:v>2.4115856136159599</c:v>
                </c:pt>
                <c:pt idx="6">
                  <c:v>2.46493826362049</c:v>
                </c:pt>
                <c:pt idx="7">
                  <c:v>2.4920336272071699</c:v>
                </c:pt>
                <c:pt idx="8">
                  <c:v>2.5058101894467302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99B-463E-AAE0-ABA5DDD5C115}"/>
            </c:ext>
          </c:extLst>
        </c:ser>
        <c:ser>
          <c:idx val="6"/>
          <c:order val="6"/>
          <c:tx>
            <c:strRef>
              <c:f>Analysis_6_Adap!$J$32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Analysis_6_Adap!$J$33:$J$41</c:f>
              <c:numCache>
                <c:formatCode>0.00E+00</c:formatCode>
                <c:ptCount val="9"/>
                <c:pt idx="0">
                  <c:v>1.0706193636268</c:v>
                </c:pt>
                <c:pt idx="1">
                  <c:v>0.86054224194988005</c:v>
                </c:pt>
                <c:pt idx="2">
                  <c:v>0.77428883557084704</c:v>
                </c:pt>
                <c:pt idx="3">
                  <c:v>0.74452577144630105</c:v>
                </c:pt>
                <c:pt idx="4">
                  <c:v>0.73622524054139304</c:v>
                </c:pt>
                <c:pt idx="5">
                  <c:v>0.73345315995008098</c:v>
                </c:pt>
                <c:pt idx="6">
                  <c:v>0.73271455145078401</c:v>
                </c:pt>
                <c:pt idx="7">
                  <c:v>0.73249588975539703</c:v>
                </c:pt>
                <c:pt idx="8">
                  <c:v>0.73243490885937501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9B-463E-AAE0-ABA5DDD5C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99B-463E-AAE0-ABA5DDD5C1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Analysis_6_Adap!$E$69:$E$77</c:f>
              <c:numCache>
                <c:formatCode>0.00E+00</c:formatCode>
                <c:ptCount val="9"/>
                <c:pt idx="0">
                  <c:v>0.77742889935809401</c:v>
                </c:pt>
                <c:pt idx="1">
                  <c:v>0.90069413960937394</c:v>
                </c:pt>
                <c:pt idx="2">
                  <c:v>1.13682028691135</c:v>
                </c:pt>
                <c:pt idx="3">
                  <c:v>1.3624684873202899</c:v>
                </c:pt>
                <c:pt idx="4">
                  <c:v>1.5278579891386601</c:v>
                </c:pt>
                <c:pt idx="5">
                  <c:v>1.63553145194882</c:v>
                </c:pt>
                <c:pt idx="6">
                  <c:v>1.70212331076337</c:v>
                </c:pt>
                <c:pt idx="7">
                  <c:v>1.74216709865526</c:v>
                </c:pt>
                <c:pt idx="8">
                  <c:v>1.7657549229754399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66-4A68-923C-69F8DC831B54}"/>
            </c:ext>
          </c:extLst>
        </c:ser>
        <c:ser>
          <c:idx val="2"/>
          <c:order val="2"/>
          <c:tx>
            <c:strRef>
              <c:f>Analysis_6_Adap!$F$68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Analysis_6_Adap!$F$69:$F$77</c:f>
              <c:numCache>
                <c:formatCode>0.00E+00</c:formatCode>
                <c:ptCount val="9"/>
                <c:pt idx="0">
                  <c:v>0.77742889935809401</c:v>
                </c:pt>
                <c:pt idx="1">
                  <c:v>0.63159842472860395</c:v>
                </c:pt>
                <c:pt idx="2">
                  <c:v>0.57057466676575497</c:v>
                </c:pt>
                <c:pt idx="3">
                  <c:v>0.54858414207142903</c:v>
                </c:pt>
                <c:pt idx="4">
                  <c:v>0.54144555837747499</c:v>
                </c:pt>
                <c:pt idx="5">
                  <c:v>0.539264345957428</c:v>
                </c:pt>
                <c:pt idx="6">
                  <c:v>0.538623375134061</c:v>
                </c:pt>
                <c:pt idx="7">
                  <c:v>0.53843994275175999</c:v>
                </c:pt>
                <c:pt idx="8">
                  <c:v>0.53838843438752404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66-4A68-923C-69F8DC831B54}"/>
            </c:ext>
          </c:extLst>
        </c:ser>
        <c:ser>
          <c:idx val="3"/>
          <c:order val="3"/>
          <c:tx>
            <c:strRef>
              <c:f>Analysis_6_Adap!$G$68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Analysis_6_Adap!$G$69:$G$77</c:f>
              <c:numCache>
                <c:formatCode>0.00E+00</c:formatCode>
                <c:ptCount val="9"/>
                <c:pt idx="0">
                  <c:v>0.77742889935809401</c:v>
                </c:pt>
                <c:pt idx="1">
                  <c:v>0.90069413960937394</c:v>
                </c:pt>
                <c:pt idx="2">
                  <c:v>1.13682028691135</c:v>
                </c:pt>
                <c:pt idx="3">
                  <c:v>1.3624684873202899</c:v>
                </c:pt>
                <c:pt idx="4">
                  <c:v>1.5278579891386601</c:v>
                </c:pt>
                <c:pt idx="5">
                  <c:v>1.63553145194882</c:v>
                </c:pt>
                <c:pt idx="6">
                  <c:v>1.70212331076337</c:v>
                </c:pt>
                <c:pt idx="7">
                  <c:v>1.74216709865526</c:v>
                </c:pt>
                <c:pt idx="8">
                  <c:v>1.7657549229754399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66-4A68-923C-69F8DC831B54}"/>
            </c:ext>
          </c:extLst>
        </c:ser>
        <c:ser>
          <c:idx val="4"/>
          <c:order val="4"/>
          <c:tx>
            <c:strRef>
              <c:f>Analysis_6_Adap!$H$68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Analysis_6_Adap!$H$69:$H$77</c:f>
              <c:numCache>
                <c:formatCode>0.00E+00</c:formatCode>
                <c:ptCount val="9"/>
                <c:pt idx="0">
                  <c:v>0.77742889935809401</c:v>
                </c:pt>
                <c:pt idx="1">
                  <c:v>0.63159842472860395</c:v>
                </c:pt>
                <c:pt idx="2">
                  <c:v>0.57057466676575597</c:v>
                </c:pt>
                <c:pt idx="3">
                  <c:v>0.54858414207142903</c:v>
                </c:pt>
                <c:pt idx="4">
                  <c:v>0.54144555837747599</c:v>
                </c:pt>
                <c:pt idx="5">
                  <c:v>0.539264345957428</c:v>
                </c:pt>
                <c:pt idx="6">
                  <c:v>0.538623375134061</c:v>
                </c:pt>
                <c:pt idx="7">
                  <c:v>0.53843994275176099</c:v>
                </c:pt>
                <c:pt idx="8">
                  <c:v>0.53838843438752404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66-4A68-923C-69F8DC831B54}"/>
            </c:ext>
          </c:extLst>
        </c:ser>
        <c:ser>
          <c:idx val="5"/>
          <c:order val="5"/>
          <c:tx>
            <c:strRef>
              <c:f>Analysis_6_Adap!$I$68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Analysis_6_Adap!$I$69:$I$77</c:f>
              <c:numCache>
                <c:formatCode>0.00E+00</c:formatCode>
                <c:ptCount val="9"/>
                <c:pt idx="0">
                  <c:v>0.777428899362405</c:v>
                </c:pt>
                <c:pt idx="1">
                  <c:v>0.90069413960995703</c:v>
                </c:pt>
                <c:pt idx="2">
                  <c:v>1.1368202869113999</c:v>
                </c:pt>
                <c:pt idx="3">
                  <c:v>1.3624684873202999</c:v>
                </c:pt>
                <c:pt idx="4">
                  <c:v>1.5278579891386601</c:v>
                </c:pt>
                <c:pt idx="5">
                  <c:v>1.63553145194882</c:v>
                </c:pt>
                <c:pt idx="6">
                  <c:v>1.70212331076337</c:v>
                </c:pt>
                <c:pt idx="7">
                  <c:v>1.74216709865526</c:v>
                </c:pt>
                <c:pt idx="8">
                  <c:v>1.7657549229754399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66-4A68-923C-69F8DC831B54}"/>
            </c:ext>
          </c:extLst>
        </c:ser>
        <c:ser>
          <c:idx val="6"/>
          <c:order val="6"/>
          <c:tx>
            <c:strRef>
              <c:f>Analysis_6_Adap!$J$68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Analysis_6_Adap!$J$69:$J$77</c:f>
              <c:numCache>
                <c:formatCode>0.00E+00</c:formatCode>
                <c:ptCount val="9"/>
                <c:pt idx="0">
                  <c:v>0.777428899362405</c:v>
                </c:pt>
                <c:pt idx="1">
                  <c:v>0.63159842473195305</c:v>
                </c:pt>
                <c:pt idx="2">
                  <c:v>0.57057466676880997</c:v>
                </c:pt>
                <c:pt idx="3">
                  <c:v>0.548584142074384</c:v>
                </c:pt>
                <c:pt idx="4">
                  <c:v>0.54144555838040698</c:v>
                </c:pt>
                <c:pt idx="5">
                  <c:v>0.539264345960346</c:v>
                </c:pt>
                <c:pt idx="6">
                  <c:v>0.538623375136979</c:v>
                </c:pt>
                <c:pt idx="7">
                  <c:v>0.53843994275467899</c:v>
                </c:pt>
                <c:pt idx="8">
                  <c:v>0.53838843439044204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66-4A68-923C-69F8DC831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266-4A68-923C-69F8DC831B5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Analysis_6_Adap!$E$45:$E$53</c:f>
              <c:numCache>
                <c:formatCode>0.00E+00</c:formatCode>
                <c:ptCount val="9"/>
                <c:pt idx="0">
                  <c:v>0.250142663898822</c:v>
                </c:pt>
                <c:pt idx="1">
                  <c:v>4.1633958628228803E-3</c:v>
                </c:pt>
                <c:pt idx="2">
                  <c:v>1.4755646478015101E-6</c:v>
                </c:pt>
                <c:pt idx="3">
                  <c:v>1.0061840296060601E-5</c:v>
                </c:pt>
                <c:pt idx="4">
                  <c:v>3.8864320082154698E-6</c:v>
                </c:pt>
                <c:pt idx="5">
                  <c:v>2.6697984663037701E-6</c:v>
                </c:pt>
                <c:pt idx="6">
                  <c:v>9.2386668140154103E-6</c:v>
                </c:pt>
                <c:pt idx="7">
                  <c:v>3.47868295524911E-5</c:v>
                </c:pt>
                <c:pt idx="8">
                  <c:v>6.6422664178222805E-5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D-452E-82BF-8568D6C922C8}"/>
            </c:ext>
          </c:extLst>
        </c:ser>
        <c:ser>
          <c:idx val="2"/>
          <c:order val="2"/>
          <c:tx>
            <c:strRef>
              <c:f>Analysis_6_Adap!$F$44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Analysis_6_Adap!$F$45:$F$53</c:f>
              <c:numCache>
                <c:formatCode>0.00E+00</c:formatCode>
                <c:ptCount val="9"/>
                <c:pt idx="0">
                  <c:v>0.250142663898822</c:v>
                </c:pt>
                <c:pt idx="1">
                  <c:v>4.1208572385660301E-3</c:v>
                </c:pt>
                <c:pt idx="2">
                  <c:v>1.7046340061721501E-5</c:v>
                </c:pt>
                <c:pt idx="3">
                  <c:v>1.8613508773412902E-5</c:v>
                </c:pt>
                <c:pt idx="4">
                  <c:v>2.1474531722631601E-5</c:v>
                </c:pt>
                <c:pt idx="5">
                  <c:v>2.2428206039037902E-5</c:v>
                </c:pt>
                <c:pt idx="6">
                  <c:v>2.27126459009241E-5</c:v>
                </c:pt>
                <c:pt idx="7">
                  <c:v>9.1782974491039205E-4</c:v>
                </c:pt>
                <c:pt idx="8">
                  <c:v>9.7691897603380193E-3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D-452E-82BF-8568D6C922C8}"/>
            </c:ext>
          </c:extLst>
        </c:ser>
        <c:ser>
          <c:idx val="3"/>
          <c:order val="3"/>
          <c:tx>
            <c:strRef>
              <c:f>Analysis_6_Adap!$G$44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Analysis_6_Adap!$G$45:$G$53</c:f>
              <c:numCache>
                <c:formatCode>0.00E+00</c:formatCode>
                <c:ptCount val="9"/>
                <c:pt idx="0">
                  <c:v>0.25014266535401303</c:v>
                </c:pt>
                <c:pt idx="1">
                  <c:v>4.1866842005624499E-3</c:v>
                </c:pt>
                <c:pt idx="2">
                  <c:v>4.8190577280054896</c:v>
                </c:pt>
                <c:pt idx="3">
                  <c:v>260.738643798162</c:v>
                </c:pt>
                <c:pt idx="4">
                  <c:v>2871.0081019824302</c:v>
                </c:pt>
                <c:pt idx="5">
                  <c:v>25.726314258383699</c:v>
                </c:pt>
                <c:pt idx="6">
                  <c:v>32.814780524994902</c:v>
                </c:pt>
                <c:pt idx="7">
                  <c:v>40.216569065931097</c:v>
                </c:pt>
                <c:pt idx="8">
                  <c:v>4.4681346431334097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D-452E-82BF-8568D6C922C8}"/>
            </c:ext>
          </c:extLst>
        </c:ser>
        <c:ser>
          <c:idx val="4"/>
          <c:order val="4"/>
          <c:tx>
            <c:strRef>
              <c:f>Analysis_6_Adap!$H$44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Analysis_6_Adap!$H$45:$H$53</c:f>
              <c:numCache>
                <c:formatCode>0.00E+00</c:formatCode>
                <c:ptCount val="9"/>
                <c:pt idx="0">
                  <c:v>0.25014266535401303</c:v>
                </c:pt>
                <c:pt idx="1">
                  <c:v>4.1252545042640403E-3</c:v>
                </c:pt>
                <c:pt idx="2">
                  <c:v>2.3097796881571701E-2</c:v>
                </c:pt>
                <c:pt idx="3">
                  <c:v>2.1759335727707701E-2</c:v>
                </c:pt>
                <c:pt idx="4">
                  <c:v>0.104730062539097</c:v>
                </c:pt>
                <c:pt idx="5">
                  <c:v>0.212522124131064</c:v>
                </c:pt>
                <c:pt idx="6">
                  <c:v>0.50667249315930496</c:v>
                </c:pt>
                <c:pt idx="7">
                  <c:v>8.4233443357478297</c:v>
                </c:pt>
                <c:pt idx="8">
                  <c:v>31.036628758431402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D-452E-82BF-8568D6C922C8}"/>
            </c:ext>
          </c:extLst>
        </c:ser>
        <c:ser>
          <c:idx val="5"/>
          <c:order val="5"/>
          <c:tx>
            <c:strRef>
              <c:f>Analysis_6_Adap!$I$44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Analysis_6_Adap!$I$45:$I$53</c:f>
              <c:numCache>
                <c:formatCode>0.00E+00</c:formatCode>
                <c:ptCount val="9"/>
                <c:pt idx="0">
                  <c:v>0.238022179245132</c:v>
                </c:pt>
                <c:pt idx="1">
                  <c:v>3.5520711970022198E-2</c:v>
                </c:pt>
                <c:pt idx="2">
                  <c:v>4.0574744414101301E-4</c:v>
                </c:pt>
                <c:pt idx="3">
                  <c:v>1.8831879796010699E-5</c:v>
                </c:pt>
                <c:pt idx="4">
                  <c:v>3.0003051021409899E-6</c:v>
                </c:pt>
                <c:pt idx="5">
                  <c:v>3.049062505589E-6</c:v>
                </c:pt>
                <c:pt idx="6">
                  <c:v>4.4398418008739697E-6</c:v>
                </c:pt>
                <c:pt idx="7">
                  <c:v>9.6552786241765802E-6</c:v>
                </c:pt>
                <c:pt idx="8">
                  <c:v>2.32476826038663E-5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2E-82BF-8568D6C922C8}"/>
            </c:ext>
          </c:extLst>
        </c:ser>
        <c:ser>
          <c:idx val="6"/>
          <c:order val="6"/>
          <c:tx>
            <c:strRef>
              <c:f>Analysis_6_Adap!$J$44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Analysis_6_Adap!$J$45:$J$53</c:f>
              <c:numCache>
                <c:formatCode>0.00E+00</c:formatCode>
                <c:ptCount val="9"/>
                <c:pt idx="0">
                  <c:v>0.238022179245132</c:v>
                </c:pt>
                <c:pt idx="1">
                  <c:v>3.8715027579793303E-2</c:v>
                </c:pt>
                <c:pt idx="2">
                  <c:v>1.11394494691641E-3</c:v>
                </c:pt>
                <c:pt idx="3">
                  <c:v>1.8936531287927399E-5</c:v>
                </c:pt>
                <c:pt idx="4">
                  <c:v>3.2919480474902198E-7</c:v>
                </c:pt>
                <c:pt idx="5">
                  <c:v>2.5533231973184901E-8</c:v>
                </c:pt>
                <c:pt idx="6">
                  <c:v>2.1320754939324599E-8</c:v>
                </c:pt>
                <c:pt idx="7">
                  <c:v>2.12702238044926E-8</c:v>
                </c:pt>
                <c:pt idx="8">
                  <c:v>2.1269673133872399E-8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C3D-452E-82BF-8568D6C922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C3D-452E-82BF-8568D6C922C8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Analysis_6_Adap!$E$57:$E$65</c:f>
              <c:numCache>
                <c:formatCode>0.00E+00</c:formatCode>
                <c:ptCount val="9"/>
                <c:pt idx="0">
                  <c:v>0.68624310513541198</c:v>
                </c:pt>
                <c:pt idx="1">
                  <c:v>0.43721546148177798</c:v>
                </c:pt>
                <c:pt idx="2">
                  <c:v>0.49055159885022498</c:v>
                </c:pt>
                <c:pt idx="3">
                  <c:v>0.85258973712743802</c:v>
                </c:pt>
                <c:pt idx="4">
                  <c:v>1.43061596412556</c:v>
                </c:pt>
                <c:pt idx="5">
                  <c:v>1.95868083284202</c:v>
                </c:pt>
                <c:pt idx="6">
                  <c:v>2.2721537232319</c:v>
                </c:pt>
                <c:pt idx="7">
                  <c:v>2.4136488868828998</c:v>
                </c:pt>
                <c:pt idx="8">
                  <c:v>2.47184521288625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5D-4553-87AD-302889C3B2AD}"/>
            </c:ext>
          </c:extLst>
        </c:ser>
        <c:ser>
          <c:idx val="2"/>
          <c:order val="2"/>
          <c:tx>
            <c:strRef>
              <c:f>Analysis_6_Adap!$F$56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Analysis_6_Adap!$F$57:$F$65</c:f>
              <c:numCache>
                <c:formatCode>0.00E+00</c:formatCode>
                <c:ptCount val="9"/>
                <c:pt idx="0">
                  <c:v>0.68624310513541198</c:v>
                </c:pt>
                <c:pt idx="1">
                  <c:v>0.313912071797606</c:v>
                </c:pt>
                <c:pt idx="2">
                  <c:v>0.13297274854038801</c:v>
                </c:pt>
                <c:pt idx="3">
                  <c:v>6.8817004702509205E-2</c:v>
                </c:pt>
                <c:pt idx="4">
                  <c:v>5.2736216421182501E-2</c:v>
                </c:pt>
                <c:pt idx="5">
                  <c:v>4.7730681427409799E-2</c:v>
                </c:pt>
                <c:pt idx="6">
                  <c:v>4.6237930892088101E-2</c:v>
                </c:pt>
                <c:pt idx="7">
                  <c:v>4.5807426066813303E-2</c:v>
                </c:pt>
                <c:pt idx="8">
                  <c:v>4.5685625745481101E-2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5D-4553-87AD-302889C3B2AD}"/>
            </c:ext>
          </c:extLst>
        </c:ser>
        <c:ser>
          <c:idx val="3"/>
          <c:order val="3"/>
          <c:tx>
            <c:strRef>
              <c:f>Analysis_6_Adap!$G$56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Analysis_6_Adap!$G$57:$G$65</c:f>
              <c:numCache>
                <c:formatCode>0.00E+00</c:formatCode>
                <c:ptCount val="9"/>
                <c:pt idx="0">
                  <c:v>0.68624310513541198</c:v>
                </c:pt>
                <c:pt idx="1">
                  <c:v>0.43721546148177798</c:v>
                </c:pt>
                <c:pt idx="2">
                  <c:v>0.49055159885022298</c:v>
                </c:pt>
                <c:pt idx="3">
                  <c:v>0.85258973712743502</c:v>
                </c:pt>
                <c:pt idx="4">
                  <c:v>1.43061596412557</c:v>
                </c:pt>
                <c:pt idx="5">
                  <c:v>1.95868083284202</c:v>
                </c:pt>
                <c:pt idx="6">
                  <c:v>2.2721537232319</c:v>
                </c:pt>
                <c:pt idx="7">
                  <c:v>2.4136488868828998</c:v>
                </c:pt>
                <c:pt idx="8">
                  <c:v>2.47184521288625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5D-4553-87AD-302889C3B2AD}"/>
            </c:ext>
          </c:extLst>
        </c:ser>
        <c:ser>
          <c:idx val="4"/>
          <c:order val="4"/>
          <c:tx>
            <c:strRef>
              <c:f>Analysis_6_Adap!$H$56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Analysis_6_Adap!$H$57:$H$65</c:f>
              <c:numCache>
                <c:formatCode>0.00E+00</c:formatCode>
                <c:ptCount val="9"/>
                <c:pt idx="0">
                  <c:v>0.68624310513541198</c:v>
                </c:pt>
                <c:pt idx="1">
                  <c:v>0.313912071797603</c:v>
                </c:pt>
                <c:pt idx="2">
                  <c:v>0.13297274854038599</c:v>
                </c:pt>
                <c:pt idx="3">
                  <c:v>6.8817004702510495E-2</c:v>
                </c:pt>
                <c:pt idx="4">
                  <c:v>5.27362164211835E-2</c:v>
                </c:pt>
                <c:pt idx="5">
                  <c:v>4.7730681427411603E-2</c:v>
                </c:pt>
                <c:pt idx="6">
                  <c:v>4.6237930892088601E-2</c:v>
                </c:pt>
                <c:pt idx="7">
                  <c:v>4.58074260668139E-2</c:v>
                </c:pt>
                <c:pt idx="8">
                  <c:v>4.5685625745481101E-2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5D-4553-87AD-302889C3B2AD}"/>
            </c:ext>
          </c:extLst>
        </c:ser>
        <c:ser>
          <c:idx val="5"/>
          <c:order val="5"/>
          <c:tx>
            <c:strRef>
              <c:f>Analysis_6_Adap!$I$56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Analysis_6_Adap!$I$57:$I$65</c:f>
              <c:numCache>
                <c:formatCode>0.00E+00</c:formatCode>
                <c:ptCount val="9"/>
                <c:pt idx="0">
                  <c:v>0.68624310580074599</c:v>
                </c:pt>
                <c:pt idx="1">
                  <c:v>0.43721546155819702</c:v>
                </c:pt>
                <c:pt idx="2">
                  <c:v>0.49055159888960997</c:v>
                </c:pt>
                <c:pt idx="3">
                  <c:v>0.85258973713524</c:v>
                </c:pt>
                <c:pt idx="4">
                  <c:v>1.4306159641265901</c:v>
                </c:pt>
                <c:pt idx="5">
                  <c:v>1.9586808328420999</c:v>
                </c:pt>
                <c:pt idx="6">
                  <c:v>2.2721537232319098</c:v>
                </c:pt>
                <c:pt idx="7">
                  <c:v>2.4136488868828998</c:v>
                </c:pt>
                <c:pt idx="8">
                  <c:v>2.47184521288625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5D-4553-87AD-302889C3B2AD}"/>
            </c:ext>
          </c:extLst>
        </c:ser>
        <c:ser>
          <c:idx val="6"/>
          <c:order val="6"/>
          <c:tx>
            <c:strRef>
              <c:f>Analysis_6_Adap!$J$56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Analysis_6_Adap!$J$57:$J$65</c:f>
              <c:numCache>
                <c:formatCode>0.00E+00</c:formatCode>
                <c:ptCount val="9"/>
                <c:pt idx="0">
                  <c:v>0.68624310580074599</c:v>
                </c:pt>
                <c:pt idx="1">
                  <c:v>0.31391207192336601</c:v>
                </c:pt>
                <c:pt idx="2">
                  <c:v>0.13297274857669</c:v>
                </c:pt>
                <c:pt idx="3">
                  <c:v>6.88170047437687E-2</c:v>
                </c:pt>
                <c:pt idx="4">
                  <c:v>5.2736216453262701E-2</c:v>
                </c:pt>
                <c:pt idx="5">
                  <c:v>4.77306814566704E-2</c:v>
                </c:pt>
                <c:pt idx="6">
                  <c:v>4.6237930920466103E-2</c:v>
                </c:pt>
                <c:pt idx="7">
                  <c:v>4.5807426094970502E-2</c:v>
                </c:pt>
                <c:pt idx="8">
                  <c:v>4.5685625773553999E-2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5D-4553-87AD-302889C3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35D-4553-87AD-302889C3B2AD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0.34576627916517699</c:v>
                </c:pt>
                <c:pt idx="1">
                  <c:v>9.7210316553113699E-2</c:v>
                </c:pt>
                <c:pt idx="2">
                  <c:v>2.9278316204431599E-2</c:v>
                </c:pt>
                <c:pt idx="3">
                  <c:v>8.9761906553968897E-3</c:v>
                </c:pt>
                <c:pt idx="4">
                  <c:v>2.7675975102299201E-3</c:v>
                </c:pt>
                <c:pt idx="5">
                  <c:v>8.5543156686052003E-4</c:v>
                </c:pt>
                <c:pt idx="6">
                  <c:v>2.6484778777713299E-4</c:v>
                </c:pt>
                <c:pt idx="7">
                  <c:v>8.2129039656875195E-5</c:v>
                </c:pt>
                <c:pt idx="8">
                  <c:v>4.0124070644686997E-5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D-4513-8D82-C391182FA6B2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0.34576627916518199</c:v>
                </c:pt>
                <c:pt idx="1">
                  <c:v>9.7210316553115697E-2</c:v>
                </c:pt>
                <c:pt idx="2">
                  <c:v>2.92783162044369E-2</c:v>
                </c:pt>
                <c:pt idx="3">
                  <c:v>8.9761906554022206E-3</c:v>
                </c:pt>
                <c:pt idx="4">
                  <c:v>2.7675975102319202E-3</c:v>
                </c:pt>
                <c:pt idx="5">
                  <c:v>8.5543156685896605E-4</c:v>
                </c:pt>
                <c:pt idx="6">
                  <c:v>2.6484778778002E-4</c:v>
                </c:pt>
                <c:pt idx="7">
                  <c:v>8.2129039663314502E-5</c:v>
                </c:pt>
                <c:pt idx="8">
                  <c:v>4.0124070646907402E-5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D-4513-8D82-C391182FA6B2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AD-4513-8D82-C391182FA6B2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0.34576627916531799</c:v>
                </c:pt>
                <c:pt idx="1">
                  <c:v>9.7210316553124801E-2</c:v>
                </c:pt>
                <c:pt idx="2">
                  <c:v>2.92783162044374E-2</c:v>
                </c:pt>
                <c:pt idx="3">
                  <c:v>8.9761906554020002E-3</c:v>
                </c:pt>
                <c:pt idx="4">
                  <c:v>2.7675975102325798E-3</c:v>
                </c:pt>
                <c:pt idx="5">
                  <c:v>8.5543156686163004E-4</c:v>
                </c:pt>
                <c:pt idx="6">
                  <c:v>2.6484778778246201E-4</c:v>
                </c:pt>
                <c:pt idx="7">
                  <c:v>8.2129039662870399E-5</c:v>
                </c:pt>
                <c:pt idx="8">
                  <c:v>4.0124070646241302E-5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AD-4513-8D82-C391182FA6B2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0.34576629258786801</c:v>
                </c:pt>
                <c:pt idx="1">
                  <c:v>9.7210317587865594E-2</c:v>
                </c:pt>
                <c:pt idx="2">
                  <c:v>2.9278316447096601E-2</c:v>
                </c:pt>
                <c:pt idx="3">
                  <c:v>8.9761907260861307E-3</c:v>
                </c:pt>
                <c:pt idx="4">
                  <c:v>2.7675975317653602E-3</c:v>
                </c:pt>
                <c:pt idx="5">
                  <c:v>8.5543157349521305E-4</c:v>
                </c:pt>
                <c:pt idx="6">
                  <c:v>2.6484778983504298E-4</c:v>
                </c:pt>
                <c:pt idx="7">
                  <c:v>8.2129040296585702E-5</c:v>
                </c:pt>
                <c:pt idx="8">
                  <c:v>4.0124070995739497E-5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AD-4513-8D82-C391182FA6B2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5AD-4513-8D82-C391182FA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5AD-4513-8D82-C391182FA6B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Analysis_7_Adap_paper!$E$175:$E$183</c:f>
              <c:numCache>
                <c:formatCode>0.00E+00</c:formatCode>
                <c:ptCount val="9"/>
                <c:pt idx="0">
                  <c:v>0.10628690991734099</c:v>
                </c:pt>
                <c:pt idx="1">
                  <c:v>2.8713643687633102E-3</c:v>
                </c:pt>
                <c:pt idx="2">
                  <c:v>8.65168551215094E-4</c:v>
                </c:pt>
                <c:pt idx="3">
                  <c:v>5.2289087579054602E-4</c:v>
                </c:pt>
                <c:pt idx="4">
                  <c:v>2.9246828669185699E-4</c:v>
                </c:pt>
                <c:pt idx="5">
                  <c:v>1.7701675435621099E-4</c:v>
                </c:pt>
                <c:pt idx="6">
                  <c:v>1.21878791833965E-4</c:v>
                </c:pt>
                <c:pt idx="7">
                  <c:v>9.3801078957378306E-5</c:v>
                </c:pt>
                <c:pt idx="8">
                  <c:v>7.8068124950352106E-5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7-450C-A039-D42922580250}"/>
            </c:ext>
          </c:extLst>
        </c:ser>
        <c:ser>
          <c:idx val="2"/>
          <c:order val="2"/>
          <c:tx>
            <c:strRef>
              <c:f>Analysis_7_Adap_paper!$F$174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Analysis_7_Adap_paper!$F$175:$F$183</c:f>
              <c:numCache>
                <c:formatCode>0.00E+00</c:formatCode>
                <c:ptCount val="9"/>
                <c:pt idx="0">
                  <c:v>0.10628690991734099</c:v>
                </c:pt>
                <c:pt idx="1">
                  <c:v>6.53080104942426E-3</c:v>
                </c:pt>
                <c:pt idx="2">
                  <c:v>4.5608482758732603E-4</c:v>
                </c:pt>
                <c:pt idx="3">
                  <c:v>3.7651254243656899E-5</c:v>
                </c:pt>
                <c:pt idx="4">
                  <c:v>3.2801094165768798E-6</c:v>
                </c:pt>
                <c:pt idx="5">
                  <c:v>2.8684154719515098E-7</c:v>
                </c:pt>
                <c:pt idx="6">
                  <c:v>2.5085059147175599E-8</c:v>
                </c:pt>
                <c:pt idx="7">
                  <c:v>2.1929229770096899E-9</c:v>
                </c:pt>
                <c:pt idx="8">
                  <c:v>1.9162968861379E-10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7-450C-A039-D42922580250}"/>
            </c:ext>
          </c:extLst>
        </c:ser>
        <c:ser>
          <c:idx val="3"/>
          <c:order val="3"/>
          <c:tx>
            <c:strRef>
              <c:f>Analysis_7_Adap_paper!$G$174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Analysis_7_Adap_paper!$G$175:$G$183</c:f>
              <c:numCache>
                <c:formatCode>0.00E+00</c:formatCode>
                <c:ptCount val="9"/>
                <c:pt idx="0">
                  <c:v>0.106286909917096</c:v>
                </c:pt>
                <c:pt idx="1">
                  <c:v>6.53080104784237E-3</c:v>
                </c:pt>
                <c:pt idx="2">
                  <c:v>4.5608482578354901E-4</c:v>
                </c:pt>
                <c:pt idx="3">
                  <c:v>3.7651252320165002E-5</c:v>
                </c:pt>
                <c:pt idx="4">
                  <c:v>3.28010750259693E-6</c:v>
                </c:pt>
                <c:pt idx="5">
                  <c:v>2.86839620711456E-7</c:v>
                </c:pt>
                <c:pt idx="6">
                  <c:v>2.5083136015454401E-8</c:v>
                </c:pt>
                <c:pt idx="7">
                  <c:v>2.1909955063549199E-9</c:v>
                </c:pt>
                <c:pt idx="8">
                  <c:v>1.8970714520871601E-10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97-450C-A039-D42922580250}"/>
            </c:ext>
          </c:extLst>
        </c:ser>
        <c:ser>
          <c:idx val="4"/>
          <c:order val="4"/>
          <c:tx>
            <c:strRef>
              <c:f>Analysis_7_Adap_paper!$H$174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Analysis_7_Adap_paper!$H$175:$H$183</c:f>
              <c:numCache>
                <c:formatCode>0.00E+00</c:formatCode>
                <c:ptCount val="9"/>
                <c:pt idx="0">
                  <c:v>0.106286158764908</c:v>
                </c:pt>
                <c:pt idx="1">
                  <c:v>6.5309091218360097E-3</c:v>
                </c:pt>
                <c:pt idx="2">
                  <c:v>4.5611695417714198E-4</c:v>
                </c:pt>
                <c:pt idx="3">
                  <c:v>3.7654426279393202E-5</c:v>
                </c:pt>
                <c:pt idx="4">
                  <c:v>3.2803180714256601E-6</c:v>
                </c:pt>
                <c:pt idx="5">
                  <c:v>2.8685895257226703E-7</c:v>
                </c:pt>
                <c:pt idx="6">
                  <c:v>2.5087253695809101E-8</c:v>
                </c:pt>
                <c:pt idx="7">
                  <c:v>2.1938228782549101E-9</c:v>
                </c:pt>
                <c:pt idx="8">
                  <c:v>1.9243834794177901E-10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97-450C-A039-D42922580250}"/>
            </c:ext>
          </c:extLst>
        </c:ser>
        <c:ser>
          <c:idx val="5"/>
          <c:order val="5"/>
          <c:tx>
            <c:strRef>
              <c:f>Analysis_7_Adap_paper!$I$174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Analysis_7_Adap_paper!$I$175:$I$183</c:f>
              <c:numCache>
                <c:formatCode>0.00E+00</c:formatCode>
                <c:ptCount val="9"/>
                <c:pt idx="0">
                  <c:v>0.106286909842515</c:v>
                </c:pt>
                <c:pt idx="1">
                  <c:v>6.5308010584063901E-3</c:v>
                </c:pt>
                <c:pt idx="2">
                  <c:v>4.5608482868207299E-4</c:v>
                </c:pt>
                <c:pt idx="3">
                  <c:v>3.7651252403222701E-5</c:v>
                </c:pt>
                <c:pt idx="4">
                  <c:v>3.2801072627554302E-6</c:v>
                </c:pt>
                <c:pt idx="5">
                  <c:v>2.8683934356548898E-7</c:v>
                </c:pt>
                <c:pt idx="6">
                  <c:v>2.50828601790893E-8</c:v>
                </c:pt>
                <c:pt idx="7">
                  <c:v>2.19073455048894E-9</c:v>
                </c:pt>
                <c:pt idx="8">
                  <c:v>1.8947134507126501E-10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97-450C-A039-D42922580250}"/>
            </c:ext>
          </c:extLst>
        </c:ser>
        <c:ser>
          <c:idx val="6"/>
          <c:order val="6"/>
          <c:tx>
            <c:strRef>
              <c:f>Analysis_7_Adap_paper!$J$174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Analysis_7_Adap_paper!$J$175:$J$183</c:f>
              <c:numCache>
                <c:formatCode>0.00E+00</c:formatCode>
                <c:ptCount val="9"/>
                <c:pt idx="0">
                  <c:v>0.105540289976031</c:v>
                </c:pt>
                <c:pt idx="1">
                  <c:v>6.6383417973581898E-3</c:v>
                </c:pt>
                <c:pt idx="2">
                  <c:v>4.8554125157587301E-4</c:v>
                </c:pt>
                <c:pt idx="3">
                  <c:v>4.0330373086584699E-5</c:v>
                </c:pt>
                <c:pt idx="4">
                  <c:v>3.4613593339472401E-6</c:v>
                </c:pt>
                <c:pt idx="5">
                  <c:v>3.0132298665578602E-7</c:v>
                </c:pt>
                <c:pt idx="6">
                  <c:v>2.6324490161645301E-8</c:v>
                </c:pt>
                <c:pt idx="7">
                  <c:v>2.3024838254473898E-9</c:v>
                </c:pt>
                <c:pt idx="8">
                  <c:v>2.0302677993538701E-10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F97-450C-A039-D4292258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F97-450C-A039-D4292258025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Analysis_7_Adap_paper!$E$151:$E$159</c:f>
              <c:numCache>
                <c:formatCode>0.00E+00</c:formatCode>
                <c:ptCount val="9"/>
                <c:pt idx="0">
                  <c:v>0.10400055321155401</c:v>
                </c:pt>
                <c:pt idx="1">
                  <c:v>3.9794149933330698E-2</c:v>
                </c:pt>
                <c:pt idx="2">
                  <c:v>2.8866921660156399E-2</c:v>
                </c:pt>
                <c:pt idx="3">
                  <c:v>1.8689317719554399E-2</c:v>
                </c:pt>
                <c:pt idx="4">
                  <c:v>1.2652961366737801E-2</c:v>
                </c:pt>
                <c:pt idx="5">
                  <c:v>9.1966907428202502E-3</c:v>
                </c:pt>
                <c:pt idx="6">
                  <c:v>7.1530782317792401E-3</c:v>
                </c:pt>
                <c:pt idx="7">
                  <c:v>5.8821724993505199E-3</c:v>
                </c:pt>
                <c:pt idx="8">
                  <c:v>5.0460342503584298E-3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EB-490B-8599-380CCD6662BC}"/>
            </c:ext>
          </c:extLst>
        </c:ser>
        <c:ser>
          <c:idx val="2"/>
          <c:order val="2"/>
          <c:tx>
            <c:strRef>
              <c:f>Analysis_7_Adap_paper!$F$150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Analysis_7_Adap_paper!$F$151:$F$159</c:f>
              <c:numCache>
                <c:formatCode>0.00E+00</c:formatCode>
                <c:ptCount val="9"/>
                <c:pt idx="0">
                  <c:v>0.10400055321155401</c:v>
                </c:pt>
                <c:pt idx="1">
                  <c:v>1.9302907950558001E-2</c:v>
                </c:pt>
                <c:pt idx="2">
                  <c:v>3.8236492254402001E-3</c:v>
                </c:pt>
                <c:pt idx="3">
                  <c:v>7.7372399579411701E-4</c:v>
                </c:pt>
                <c:pt idx="4">
                  <c:v>1.5592540444497801E-4</c:v>
                </c:pt>
                <c:pt idx="5">
                  <c:v>3.1207265877686202E-5</c:v>
                </c:pt>
                <c:pt idx="6">
                  <c:v>6.2193784633457398E-6</c:v>
                </c:pt>
                <c:pt idx="7">
                  <c:v>1.2367909447696901E-6</c:v>
                </c:pt>
                <c:pt idx="8">
                  <c:v>2.4571240819781702E-7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EB-490B-8599-380CCD6662BC}"/>
            </c:ext>
          </c:extLst>
        </c:ser>
        <c:ser>
          <c:idx val="3"/>
          <c:order val="3"/>
          <c:tx>
            <c:strRef>
              <c:f>Analysis_7_Adap_paper!$G$150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Analysis_7_Adap_paper!$G$151:$G$159</c:f>
              <c:numCache>
                <c:formatCode>0.00E+00</c:formatCode>
                <c:ptCount val="9"/>
                <c:pt idx="0">
                  <c:v>0.10400055321151799</c:v>
                </c:pt>
                <c:pt idx="1">
                  <c:v>3.9794149933305802E-2</c:v>
                </c:pt>
                <c:pt idx="2">
                  <c:v>2.886692166016E-2</c:v>
                </c:pt>
                <c:pt idx="3">
                  <c:v>1.86893177195472E-2</c:v>
                </c:pt>
                <c:pt idx="4">
                  <c:v>1.2652961366751999E-2</c:v>
                </c:pt>
                <c:pt idx="5">
                  <c:v>9.1966907428322406E-3</c:v>
                </c:pt>
                <c:pt idx="6">
                  <c:v>7.1530782318001097E-3</c:v>
                </c:pt>
                <c:pt idx="7">
                  <c:v>5.8821724993538497E-3</c:v>
                </c:pt>
                <c:pt idx="8">
                  <c:v>5.04603425148908E-3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EB-490B-8599-380CCD6662BC}"/>
            </c:ext>
          </c:extLst>
        </c:ser>
        <c:ser>
          <c:idx val="4"/>
          <c:order val="4"/>
          <c:tx>
            <c:strRef>
              <c:f>Analysis_7_Adap_paper!$H$150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Analysis_7_Adap_paper!$H$151:$H$159</c:f>
              <c:numCache>
                <c:formatCode>0.00E+00</c:formatCode>
                <c:ptCount val="9"/>
                <c:pt idx="0">
                  <c:v>0.10400055321151799</c:v>
                </c:pt>
                <c:pt idx="1">
                  <c:v>1.93029079505708E-2</c:v>
                </c:pt>
                <c:pt idx="2">
                  <c:v>3.8236492254361998E-3</c:v>
                </c:pt>
                <c:pt idx="3">
                  <c:v>7.7372399577235696E-4</c:v>
                </c:pt>
                <c:pt idx="4">
                  <c:v>1.55925404464074E-4</c:v>
                </c:pt>
                <c:pt idx="5">
                  <c:v>3.1207265878130298E-5</c:v>
                </c:pt>
                <c:pt idx="6">
                  <c:v>6.2193784509112504E-6</c:v>
                </c:pt>
                <c:pt idx="7">
                  <c:v>1.2367909993926599E-6</c:v>
                </c:pt>
                <c:pt idx="8">
                  <c:v>2.4571241175053102E-7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EB-490B-8599-380CCD6662BC}"/>
            </c:ext>
          </c:extLst>
        </c:ser>
        <c:ser>
          <c:idx val="5"/>
          <c:order val="5"/>
          <c:tx>
            <c:strRef>
              <c:f>Analysis_7_Adap_paper!$I$150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Analysis_7_Adap_paper!$I$151:$I$159</c:f>
              <c:numCache>
                <c:formatCode>0.00E+00</c:formatCode>
                <c:ptCount val="9"/>
                <c:pt idx="0">
                  <c:v>0.10400089761180301</c:v>
                </c:pt>
                <c:pt idx="1">
                  <c:v>3.9794175806231E-2</c:v>
                </c:pt>
                <c:pt idx="2">
                  <c:v>2.8866923670178801E-2</c:v>
                </c:pt>
                <c:pt idx="3">
                  <c:v>1.8689317873296699E-2</c:v>
                </c:pt>
                <c:pt idx="4">
                  <c:v>1.2652961379715199E-2</c:v>
                </c:pt>
                <c:pt idx="5">
                  <c:v>9.1966907440044193E-3</c:v>
                </c:pt>
                <c:pt idx="6">
                  <c:v>7.1530782319124599E-3</c:v>
                </c:pt>
                <c:pt idx="7">
                  <c:v>5.8821724993696201E-3</c:v>
                </c:pt>
                <c:pt idx="8">
                  <c:v>5.0460342514932997E-3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EEB-490B-8599-380CCD6662BC}"/>
            </c:ext>
          </c:extLst>
        </c:ser>
        <c:ser>
          <c:idx val="6"/>
          <c:order val="6"/>
          <c:tx>
            <c:strRef>
              <c:f>Analysis_7_Adap_paper!$J$150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Analysis_7_Adap_paper!$J$151:$J$159</c:f>
              <c:numCache>
                <c:formatCode>0.00E+00</c:formatCode>
                <c:ptCount val="9"/>
                <c:pt idx="0">
                  <c:v>0.104003997204195</c:v>
                </c:pt>
                <c:pt idx="1">
                  <c:v>1.9303056154061599E-2</c:v>
                </c:pt>
                <c:pt idx="2">
                  <c:v>3.8236719030764199E-3</c:v>
                </c:pt>
                <c:pt idx="3">
                  <c:v>7.7372824485610805E-4</c:v>
                </c:pt>
                <c:pt idx="4">
                  <c:v>1.5592623601534599E-4</c:v>
                </c:pt>
                <c:pt idx="5">
                  <c:v>3.1207430434498897E-5</c:v>
                </c:pt>
                <c:pt idx="6">
                  <c:v>6.2194111274394004E-6</c:v>
                </c:pt>
                <c:pt idx="7">
                  <c:v>1.2367974839833E-6</c:v>
                </c:pt>
                <c:pt idx="8">
                  <c:v>2.4571374979131998E-7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EEB-490B-8599-380CCD666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EEB-490B-8599-380CCD6662B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Analysis_7_Adap_paper!$E$163:$E$171</c:f>
              <c:numCache>
                <c:formatCode>0.00E+00</c:formatCode>
                <c:ptCount val="9"/>
                <c:pt idx="0">
                  <c:v>0.18730452776916001</c:v>
                </c:pt>
                <c:pt idx="1">
                  <c:v>5.0520337764077203E-3</c:v>
                </c:pt>
                <c:pt idx="2">
                  <c:v>1.0335158222027901E-3</c:v>
                </c:pt>
                <c:pt idx="3">
                  <c:v>8.2703506394388095E-4</c:v>
                </c:pt>
                <c:pt idx="4">
                  <c:v>5.5100199956403795E-4</c:v>
                </c:pt>
                <c:pt idx="5">
                  <c:v>3.7017747864243002E-4</c:v>
                </c:pt>
                <c:pt idx="6">
                  <c:v>2.6595821792918501E-4</c:v>
                </c:pt>
                <c:pt idx="7">
                  <c:v>2.0501434004871401E-4</c:v>
                </c:pt>
                <c:pt idx="8">
                  <c:v>1.6762408465087399E-4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18-41A3-80CC-B6AA96687A32}"/>
            </c:ext>
          </c:extLst>
        </c:ser>
        <c:ser>
          <c:idx val="2"/>
          <c:order val="2"/>
          <c:tx>
            <c:strRef>
              <c:f>Analysis_7_Adap_paper!$F$162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Analysis_7_Adap_paper!$F$163:$F$171</c:f>
              <c:numCache>
                <c:formatCode>0.00E+00</c:formatCode>
                <c:ptCount val="9"/>
                <c:pt idx="0">
                  <c:v>0.18730452776916001</c:v>
                </c:pt>
                <c:pt idx="1">
                  <c:v>1.24826934786996E-2</c:v>
                </c:pt>
                <c:pt idx="2">
                  <c:v>8.8004954195564002E-4</c:v>
                </c:pt>
                <c:pt idx="3">
                  <c:v>7.2539605844523696E-5</c:v>
                </c:pt>
                <c:pt idx="4">
                  <c:v>6.3485468553281504E-6</c:v>
                </c:pt>
                <c:pt idx="5">
                  <c:v>5.5813595456477497E-7</c:v>
                </c:pt>
                <c:pt idx="6">
                  <c:v>4.8966071863887298E-8</c:v>
                </c:pt>
                <c:pt idx="7">
                  <c:v>4.28783542005817E-9</c:v>
                </c:pt>
                <c:pt idx="8">
                  <c:v>3.7540504038702202E-10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18-41A3-80CC-B6AA96687A32}"/>
            </c:ext>
          </c:extLst>
        </c:ser>
        <c:ser>
          <c:idx val="3"/>
          <c:order val="3"/>
          <c:tx>
            <c:strRef>
              <c:f>Analysis_7_Adap_paper!$G$162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Analysis_7_Adap_paper!$G$163:$G$171</c:f>
              <c:numCache>
                <c:formatCode>0.00E+00</c:formatCode>
                <c:ptCount val="9"/>
                <c:pt idx="0">
                  <c:v>0.18730452776916001</c:v>
                </c:pt>
                <c:pt idx="1">
                  <c:v>5.0520337995998404E-3</c:v>
                </c:pt>
                <c:pt idx="2">
                  <c:v>1.0335158743099899E-3</c:v>
                </c:pt>
                <c:pt idx="3">
                  <c:v>8.2703512340209697E-4</c:v>
                </c:pt>
                <c:pt idx="4">
                  <c:v>5.5100202397828603E-4</c:v>
                </c:pt>
                <c:pt idx="5">
                  <c:v>3.70177527968307E-4</c:v>
                </c:pt>
                <c:pt idx="6">
                  <c:v>2.65958194467952E-4</c:v>
                </c:pt>
                <c:pt idx="7">
                  <c:v>2.0501430870933899E-4</c:v>
                </c:pt>
                <c:pt idx="8">
                  <c:v>1.67624061218507E-4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18-41A3-80CC-B6AA96687A32}"/>
            </c:ext>
          </c:extLst>
        </c:ser>
        <c:ser>
          <c:idx val="4"/>
          <c:order val="4"/>
          <c:tx>
            <c:strRef>
              <c:f>Analysis_7_Adap_paper!$H$162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Analysis_7_Adap_paper!$H$163:$H$171</c:f>
              <c:numCache>
                <c:formatCode>0.00E+00</c:formatCode>
                <c:ptCount val="9"/>
                <c:pt idx="0">
                  <c:v>0.18730452776916001</c:v>
                </c:pt>
                <c:pt idx="1">
                  <c:v>1.2482693477339201E-2</c:v>
                </c:pt>
                <c:pt idx="2">
                  <c:v>8.8004953513243201E-4</c:v>
                </c:pt>
                <c:pt idx="3">
                  <c:v>7.2539606450483505E-5</c:v>
                </c:pt>
                <c:pt idx="4">
                  <c:v>6.3485437531429699E-6</c:v>
                </c:pt>
                <c:pt idx="5">
                  <c:v>5.5813309418617497E-7</c:v>
                </c:pt>
                <c:pt idx="6">
                  <c:v>4.8964205134893699E-8</c:v>
                </c:pt>
                <c:pt idx="7">
                  <c:v>4.2895493823635797E-9</c:v>
                </c:pt>
                <c:pt idx="8">
                  <c:v>3.7686276321835501E-10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18-41A3-80CC-B6AA96687A32}"/>
            </c:ext>
          </c:extLst>
        </c:ser>
        <c:ser>
          <c:idx val="5"/>
          <c:order val="5"/>
          <c:tx>
            <c:strRef>
              <c:f>Analysis_7_Adap_paper!$I$162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Analysis_7_Adap_paper!$I$163:$I$171</c:f>
              <c:numCache>
                <c:formatCode>0.00E+00</c:formatCode>
                <c:ptCount val="9"/>
                <c:pt idx="0">
                  <c:v>0.187292957305079</c:v>
                </c:pt>
                <c:pt idx="1">
                  <c:v>5.0510053926753297E-3</c:v>
                </c:pt>
                <c:pt idx="2">
                  <c:v>1.0352794950017001E-3</c:v>
                </c:pt>
                <c:pt idx="3">
                  <c:v>8.2768351973649902E-4</c:v>
                </c:pt>
                <c:pt idx="4">
                  <c:v>5.5105770529029197E-4</c:v>
                </c:pt>
                <c:pt idx="5">
                  <c:v>3.7018222678741799E-4</c:v>
                </c:pt>
                <c:pt idx="6">
                  <c:v>2.6595861977041202E-4</c:v>
                </c:pt>
                <c:pt idx="7">
                  <c:v>2.0501434919895E-4</c:v>
                </c:pt>
                <c:pt idx="8">
                  <c:v>1.6762406524151101E-4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18-41A3-80CC-B6AA96687A32}"/>
            </c:ext>
          </c:extLst>
        </c:ser>
        <c:ser>
          <c:idx val="6"/>
          <c:order val="6"/>
          <c:tx>
            <c:strRef>
              <c:f>Analysis_7_Adap_paper!$J$162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Analysis_7_Adap_paper!$J$163:$J$171</c:f>
              <c:numCache>
                <c:formatCode>0.00E+00</c:formatCode>
                <c:ptCount val="9"/>
                <c:pt idx="0">
                  <c:v>0.18614985446344501</c:v>
                </c:pt>
                <c:pt idx="1">
                  <c:v>1.27076357171673E-2</c:v>
                </c:pt>
                <c:pt idx="2">
                  <c:v>9.2768984041358105E-4</c:v>
                </c:pt>
                <c:pt idx="3">
                  <c:v>7.6752687166114998E-5</c:v>
                </c:pt>
                <c:pt idx="4">
                  <c:v>6.6251218613366802E-6</c:v>
                </c:pt>
                <c:pt idx="5">
                  <c:v>5.7975811573740501E-7</c:v>
                </c:pt>
                <c:pt idx="6">
                  <c:v>5.0808601992358103E-8</c:v>
                </c:pt>
                <c:pt idx="7">
                  <c:v>4.4516368369329402E-9</c:v>
                </c:pt>
                <c:pt idx="8">
                  <c:v>3.9724334932600398E-10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A18-41A3-80CC-B6AA96687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A18-41A3-80CC-B6AA96687A3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0.34576627916517699</c:v>
                </c:pt>
                <c:pt idx="1">
                  <c:v>9.7210316553113699E-2</c:v>
                </c:pt>
                <c:pt idx="2">
                  <c:v>2.9278316204431599E-2</c:v>
                </c:pt>
                <c:pt idx="3">
                  <c:v>8.9761906553968897E-3</c:v>
                </c:pt>
                <c:pt idx="4">
                  <c:v>2.7675975102299201E-3</c:v>
                </c:pt>
                <c:pt idx="5">
                  <c:v>8.5543156686052003E-4</c:v>
                </c:pt>
                <c:pt idx="6">
                  <c:v>2.6484778777713299E-4</c:v>
                </c:pt>
                <c:pt idx="7">
                  <c:v>8.2129039656875195E-5</c:v>
                </c:pt>
                <c:pt idx="8">
                  <c:v>4.0124070644686997E-5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FD-4C50-8F90-3C3011499A63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0.34576627916518199</c:v>
                </c:pt>
                <c:pt idx="1">
                  <c:v>9.7210316553115697E-2</c:v>
                </c:pt>
                <c:pt idx="2">
                  <c:v>2.92783162044369E-2</c:v>
                </c:pt>
                <c:pt idx="3">
                  <c:v>8.9761906554022206E-3</c:v>
                </c:pt>
                <c:pt idx="4">
                  <c:v>2.7675975102319202E-3</c:v>
                </c:pt>
                <c:pt idx="5">
                  <c:v>8.5543156685896605E-4</c:v>
                </c:pt>
                <c:pt idx="6">
                  <c:v>2.6484778778002E-4</c:v>
                </c:pt>
                <c:pt idx="7">
                  <c:v>8.2129039663314502E-5</c:v>
                </c:pt>
                <c:pt idx="8">
                  <c:v>4.0124070646907402E-5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FD-4C50-8F90-3C3011499A63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FD-4C50-8F90-3C3011499A63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0.34576627916531799</c:v>
                </c:pt>
                <c:pt idx="1">
                  <c:v>9.7210316553124801E-2</c:v>
                </c:pt>
                <c:pt idx="2">
                  <c:v>2.92783162044374E-2</c:v>
                </c:pt>
                <c:pt idx="3">
                  <c:v>8.9761906554020002E-3</c:v>
                </c:pt>
                <c:pt idx="4">
                  <c:v>2.7675975102325798E-3</c:v>
                </c:pt>
                <c:pt idx="5">
                  <c:v>8.5543156686163004E-4</c:v>
                </c:pt>
                <c:pt idx="6">
                  <c:v>2.6484778778246201E-4</c:v>
                </c:pt>
                <c:pt idx="7">
                  <c:v>8.2129039662870399E-5</c:v>
                </c:pt>
                <c:pt idx="8">
                  <c:v>4.0124070646241302E-5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FD-4C50-8F90-3C3011499A63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0.34576629258786801</c:v>
                </c:pt>
                <c:pt idx="1">
                  <c:v>9.7210317587865594E-2</c:v>
                </c:pt>
                <c:pt idx="2">
                  <c:v>2.9278316447096601E-2</c:v>
                </c:pt>
                <c:pt idx="3">
                  <c:v>8.9761907260861307E-3</c:v>
                </c:pt>
                <c:pt idx="4">
                  <c:v>2.7675975317653602E-3</c:v>
                </c:pt>
                <c:pt idx="5">
                  <c:v>8.5543157349521305E-4</c:v>
                </c:pt>
                <c:pt idx="6">
                  <c:v>2.6484778983504298E-4</c:v>
                </c:pt>
                <c:pt idx="7">
                  <c:v>8.2129040296585702E-5</c:v>
                </c:pt>
                <c:pt idx="8">
                  <c:v>4.0124070995739497E-5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5FD-4C50-8F90-3C3011499A63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5FD-4C50-8F90-3C3011499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5FD-4C50-8F90-3C3011499A6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0.34576627916517699</c:v>
                </c:pt>
                <c:pt idx="1">
                  <c:v>9.7210316553113699E-2</c:v>
                </c:pt>
                <c:pt idx="2">
                  <c:v>2.9278316204431599E-2</c:v>
                </c:pt>
                <c:pt idx="3">
                  <c:v>8.9761906553968897E-3</c:v>
                </c:pt>
                <c:pt idx="4">
                  <c:v>2.7675975102299201E-3</c:v>
                </c:pt>
                <c:pt idx="5">
                  <c:v>8.5543156686052003E-4</c:v>
                </c:pt>
                <c:pt idx="6">
                  <c:v>2.6484778777713299E-4</c:v>
                </c:pt>
                <c:pt idx="7">
                  <c:v>8.2129039656875195E-5</c:v>
                </c:pt>
                <c:pt idx="8">
                  <c:v>4.0124070644686997E-5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FC-41CD-8F4B-38C963BE8FD7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0.34576627916518199</c:v>
                </c:pt>
                <c:pt idx="1">
                  <c:v>9.7210316553115697E-2</c:v>
                </c:pt>
                <c:pt idx="2">
                  <c:v>2.92783162044369E-2</c:v>
                </c:pt>
                <c:pt idx="3">
                  <c:v>8.9761906554022206E-3</c:v>
                </c:pt>
                <c:pt idx="4">
                  <c:v>2.7675975102319202E-3</c:v>
                </c:pt>
                <c:pt idx="5">
                  <c:v>8.5543156685896605E-4</c:v>
                </c:pt>
                <c:pt idx="6">
                  <c:v>2.6484778778002E-4</c:v>
                </c:pt>
                <c:pt idx="7">
                  <c:v>8.2129039663314502E-5</c:v>
                </c:pt>
                <c:pt idx="8">
                  <c:v>4.0124070646907402E-5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FC-41CD-8F4B-38C963BE8FD7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FC-41CD-8F4B-38C963BE8FD7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0.34576627916531799</c:v>
                </c:pt>
                <c:pt idx="1">
                  <c:v>9.7210316553124801E-2</c:v>
                </c:pt>
                <c:pt idx="2">
                  <c:v>2.92783162044374E-2</c:v>
                </c:pt>
                <c:pt idx="3">
                  <c:v>8.9761906554020002E-3</c:v>
                </c:pt>
                <c:pt idx="4">
                  <c:v>2.7675975102325798E-3</c:v>
                </c:pt>
                <c:pt idx="5">
                  <c:v>8.5543156686163004E-4</c:v>
                </c:pt>
                <c:pt idx="6">
                  <c:v>2.6484778778246201E-4</c:v>
                </c:pt>
                <c:pt idx="7">
                  <c:v>8.2129039662870399E-5</c:v>
                </c:pt>
                <c:pt idx="8">
                  <c:v>4.0124070646241302E-5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FC-41CD-8F4B-38C963BE8FD7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0.34576629258786801</c:v>
                </c:pt>
                <c:pt idx="1">
                  <c:v>9.7210317587865594E-2</c:v>
                </c:pt>
                <c:pt idx="2">
                  <c:v>2.9278316447096601E-2</c:v>
                </c:pt>
                <c:pt idx="3">
                  <c:v>8.9761907260861307E-3</c:v>
                </c:pt>
                <c:pt idx="4">
                  <c:v>2.7675975317653602E-3</c:v>
                </c:pt>
                <c:pt idx="5">
                  <c:v>8.5543157349521305E-4</c:v>
                </c:pt>
                <c:pt idx="6">
                  <c:v>2.6484778983504298E-4</c:v>
                </c:pt>
                <c:pt idx="7">
                  <c:v>8.2129040296585702E-5</c:v>
                </c:pt>
                <c:pt idx="8">
                  <c:v>4.0124070995739497E-5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FC-41CD-8F4B-38C963BE8FD7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FFC-41CD-8F4B-38C963BE8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FFC-41CD-8F4B-38C963BE8FD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0.34576627916517699</c:v>
                </c:pt>
                <c:pt idx="1">
                  <c:v>9.7210316553113699E-2</c:v>
                </c:pt>
                <c:pt idx="2">
                  <c:v>2.9278316204431599E-2</c:v>
                </c:pt>
                <c:pt idx="3">
                  <c:v>8.9761906553968897E-3</c:v>
                </c:pt>
                <c:pt idx="4">
                  <c:v>2.7675975102299201E-3</c:v>
                </c:pt>
                <c:pt idx="5">
                  <c:v>8.5543156686052003E-4</c:v>
                </c:pt>
                <c:pt idx="6">
                  <c:v>2.6484778777713299E-4</c:v>
                </c:pt>
                <c:pt idx="7">
                  <c:v>8.2129039656875195E-5</c:v>
                </c:pt>
                <c:pt idx="8">
                  <c:v>4.0124070644686997E-5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77-4655-A4DC-68EE6DBF7776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0.34576627916518199</c:v>
                </c:pt>
                <c:pt idx="1">
                  <c:v>9.7210316553115697E-2</c:v>
                </c:pt>
                <c:pt idx="2">
                  <c:v>2.92783162044369E-2</c:v>
                </c:pt>
                <c:pt idx="3">
                  <c:v>8.9761906554022206E-3</c:v>
                </c:pt>
                <c:pt idx="4">
                  <c:v>2.7675975102319202E-3</c:v>
                </c:pt>
                <c:pt idx="5">
                  <c:v>8.5543156685896605E-4</c:v>
                </c:pt>
                <c:pt idx="6">
                  <c:v>2.6484778778002E-4</c:v>
                </c:pt>
                <c:pt idx="7">
                  <c:v>8.2129039663314502E-5</c:v>
                </c:pt>
                <c:pt idx="8">
                  <c:v>4.0124070646907402E-5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77-4655-A4DC-68EE6DBF7776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77-4655-A4DC-68EE6DBF7776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0.34576627916531799</c:v>
                </c:pt>
                <c:pt idx="1">
                  <c:v>9.7210316553124801E-2</c:v>
                </c:pt>
                <c:pt idx="2">
                  <c:v>2.92783162044374E-2</c:v>
                </c:pt>
                <c:pt idx="3">
                  <c:v>8.9761906554020002E-3</c:v>
                </c:pt>
                <c:pt idx="4">
                  <c:v>2.7675975102325798E-3</c:v>
                </c:pt>
                <c:pt idx="5">
                  <c:v>8.5543156686163004E-4</c:v>
                </c:pt>
                <c:pt idx="6">
                  <c:v>2.6484778778246201E-4</c:v>
                </c:pt>
                <c:pt idx="7">
                  <c:v>8.2129039662870399E-5</c:v>
                </c:pt>
                <c:pt idx="8">
                  <c:v>4.0124070646241302E-5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77-4655-A4DC-68EE6DBF7776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0.34576629258786801</c:v>
                </c:pt>
                <c:pt idx="1">
                  <c:v>9.7210317587865594E-2</c:v>
                </c:pt>
                <c:pt idx="2">
                  <c:v>2.9278316447096601E-2</c:v>
                </c:pt>
                <c:pt idx="3">
                  <c:v>8.9761907260861307E-3</c:v>
                </c:pt>
                <c:pt idx="4">
                  <c:v>2.7675975317653602E-3</c:v>
                </c:pt>
                <c:pt idx="5">
                  <c:v>8.5543157349521305E-4</c:v>
                </c:pt>
                <c:pt idx="6">
                  <c:v>2.6484778983504298E-4</c:v>
                </c:pt>
                <c:pt idx="7">
                  <c:v>8.2129040296585702E-5</c:v>
                </c:pt>
                <c:pt idx="8">
                  <c:v>4.0124070995739497E-5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777-4655-A4DC-68EE6DBF7776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777-4655-A4DC-68EE6DBF7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777-4655-A4DC-68EE6DBF777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0.34576627916517699</c:v>
                </c:pt>
                <c:pt idx="1">
                  <c:v>9.7210316553113699E-2</c:v>
                </c:pt>
                <c:pt idx="2">
                  <c:v>2.9278316204431599E-2</c:v>
                </c:pt>
                <c:pt idx="3">
                  <c:v>8.9761906553968897E-3</c:v>
                </c:pt>
                <c:pt idx="4">
                  <c:v>2.7675975102299201E-3</c:v>
                </c:pt>
                <c:pt idx="5">
                  <c:v>8.5543156686052003E-4</c:v>
                </c:pt>
                <c:pt idx="6">
                  <c:v>2.6484778777713299E-4</c:v>
                </c:pt>
                <c:pt idx="7">
                  <c:v>8.2129039656875195E-5</c:v>
                </c:pt>
                <c:pt idx="8">
                  <c:v>4.0124070644686997E-5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7-44A2-807A-605268BF037F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0.34576627916518199</c:v>
                </c:pt>
                <c:pt idx="1">
                  <c:v>9.7210316553115697E-2</c:v>
                </c:pt>
                <c:pt idx="2">
                  <c:v>2.92783162044369E-2</c:v>
                </c:pt>
                <c:pt idx="3">
                  <c:v>8.9761906554022206E-3</c:v>
                </c:pt>
                <c:pt idx="4">
                  <c:v>2.7675975102319202E-3</c:v>
                </c:pt>
                <c:pt idx="5">
                  <c:v>8.5543156685896605E-4</c:v>
                </c:pt>
                <c:pt idx="6">
                  <c:v>2.6484778778002E-4</c:v>
                </c:pt>
                <c:pt idx="7">
                  <c:v>8.2129039663314502E-5</c:v>
                </c:pt>
                <c:pt idx="8">
                  <c:v>4.0124070646907402E-5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7-44A2-807A-605268BF037F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7-44A2-807A-605268BF037F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0.34576627916531799</c:v>
                </c:pt>
                <c:pt idx="1">
                  <c:v>9.7210316553124801E-2</c:v>
                </c:pt>
                <c:pt idx="2">
                  <c:v>2.92783162044374E-2</c:v>
                </c:pt>
                <c:pt idx="3">
                  <c:v>8.9761906554020002E-3</c:v>
                </c:pt>
                <c:pt idx="4">
                  <c:v>2.7675975102325798E-3</c:v>
                </c:pt>
                <c:pt idx="5">
                  <c:v>8.5543156686163004E-4</c:v>
                </c:pt>
                <c:pt idx="6">
                  <c:v>2.6484778778246201E-4</c:v>
                </c:pt>
                <c:pt idx="7">
                  <c:v>8.2129039662870399E-5</c:v>
                </c:pt>
                <c:pt idx="8">
                  <c:v>4.0124070646241302E-5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7-44A2-807A-605268BF037F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0.34576629258786801</c:v>
                </c:pt>
                <c:pt idx="1">
                  <c:v>9.7210317587865594E-2</c:v>
                </c:pt>
                <c:pt idx="2">
                  <c:v>2.9278316447096601E-2</c:v>
                </c:pt>
                <c:pt idx="3">
                  <c:v>8.9761907260861307E-3</c:v>
                </c:pt>
                <c:pt idx="4">
                  <c:v>2.7675975317653602E-3</c:v>
                </c:pt>
                <c:pt idx="5">
                  <c:v>8.5543157349521305E-4</c:v>
                </c:pt>
                <c:pt idx="6">
                  <c:v>2.6484778983504298E-4</c:v>
                </c:pt>
                <c:pt idx="7">
                  <c:v>8.2129040296585702E-5</c:v>
                </c:pt>
                <c:pt idx="8">
                  <c:v>4.0124070995739497E-5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1B7-44A2-807A-605268BF037F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0.34576762143235501</c:v>
                </c:pt>
                <c:pt idx="1">
                  <c:v>9.72104200283299E-2</c:v>
                </c:pt>
                <c:pt idx="2">
                  <c:v>2.9278340471088099E-2</c:v>
                </c:pt>
                <c:pt idx="3">
                  <c:v>8.9761977241402599E-3</c:v>
                </c:pt>
                <c:pt idx="4">
                  <c:v>2.7675996639429101E-3</c:v>
                </c:pt>
                <c:pt idx="5">
                  <c:v>8.5543223051698304E-4</c:v>
                </c:pt>
                <c:pt idx="6">
                  <c:v>2.6484799312109699E-4</c:v>
                </c:pt>
                <c:pt idx="7">
                  <c:v>8.2129103345485096E-5</c:v>
                </c:pt>
                <c:pt idx="8">
                  <c:v>4.0124105653571697E-5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1B7-44A2-807A-605268BF0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1B7-44A2-807A-605268BF037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0.14726947718942801</c:v>
                </c:pt>
                <c:pt idx="1">
                  <c:v>4.8112301514736402E-2</c:v>
                </c:pt>
                <c:pt idx="2">
                  <c:v>1.55544814924835E-2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4.77830952219537E-4</c:v>
                </c:pt>
                <c:pt idx="6">
                  <c:v>1.47969745252218E-4</c:v>
                </c:pt>
                <c:pt idx="7">
                  <c:v>4.5808578983397297E-5</c:v>
                </c:pt>
                <c:pt idx="8">
                  <c:v>1.4193212347191E-5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A8-4C2F-B2C3-E65EC273449E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0.14726947718942901</c:v>
                </c:pt>
                <c:pt idx="1">
                  <c:v>4.8112301514735098E-2</c:v>
                </c:pt>
                <c:pt idx="2">
                  <c:v>1.55544814924821E-2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4.7783095222087002E-4</c:v>
                </c:pt>
                <c:pt idx="6">
                  <c:v>1.4796974525310699E-4</c:v>
                </c:pt>
                <c:pt idx="7">
                  <c:v>4.5808578985617702E-5</c:v>
                </c:pt>
                <c:pt idx="8">
                  <c:v>1.4193212345414701E-5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A8-4C2F-B2C3-E65EC273449E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A8-4C2F-B2C3-E65EC273449E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0.14726947718943301</c:v>
                </c:pt>
                <c:pt idx="1">
                  <c:v>4.8112301514736798E-2</c:v>
                </c:pt>
                <c:pt idx="2">
                  <c:v>1.5554481492483001E-2</c:v>
                </c:pt>
                <c:pt idx="3">
                  <c:v>4.9263317652945499E-3</c:v>
                </c:pt>
                <c:pt idx="4">
                  <c:v>1.53927482057136E-3</c:v>
                </c:pt>
                <c:pt idx="5">
                  <c:v>4.7783095221776102E-4</c:v>
                </c:pt>
                <c:pt idx="6">
                  <c:v>1.4796974525266201E-4</c:v>
                </c:pt>
                <c:pt idx="7">
                  <c:v>4.5808578984729503E-5</c:v>
                </c:pt>
                <c:pt idx="8">
                  <c:v>1.4193212346302799E-5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A8-4C2F-B2C3-E65EC273449E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0.14726947759238901</c:v>
                </c:pt>
                <c:pt idx="1">
                  <c:v>4.8112301653555997E-2</c:v>
                </c:pt>
                <c:pt idx="2">
                  <c:v>1.55544815118542E-2</c:v>
                </c:pt>
                <c:pt idx="3">
                  <c:v>4.9263317701542199E-3</c:v>
                </c:pt>
                <c:pt idx="4">
                  <c:v>1.5392748220102101E-3</c:v>
                </c:pt>
                <c:pt idx="5">
                  <c:v>4.7783095266007398E-4</c:v>
                </c:pt>
                <c:pt idx="6">
                  <c:v>1.47969745387666E-4</c:v>
                </c:pt>
                <c:pt idx="7">
                  <c:v>4.5808579024253497E-5</c:v>
                </c:pt>
                <c:pt idx="8">
                  <c:v>1.41932123578492E-5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A8-4C2F-B2C3-E65EC273449E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A8-4C2F-B2C3-E65EC27344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3A8-4C2F-B2C3-E65EC273449E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Analysis_1_Adap_paper!$E$175:$E$183</c:f>
              <c:numCache>
                <c:formatCode>0.00E+00</c:formatCode>
                <c:ptCount val="9"/>
                <c:pt idx="0">
                  <c:v>9.2939652390568294E-3</c:v>
                </c:pt>
                <c:pt idx="1">
                  <c:v>1.73286827157421E-3</c:v>
                </c:pt>
                <c:pt idx="2">
                  <c:v>4.79350956580294E-4</c:v>
                </c:pt>
                <c:pt idx="3">
                  <c:v>2.38748218699547E-4</c:v>
                </c:pt>
                <c:pt idx="4">
                  <c:v>1.6417602047516901E-4</c:v>
                </c:pt>
                <c:pt idx="5">
                  <c:v>1.27898596845458E-4</c:v>
                </c:pt>
                <c:pt idx="6">
                  <c:v>1.07218477063743E-4</c:v>
                </c:pt>
                <c:pt idx="7">
                  <c:v>9.4171075734019997E-5</c:v>
                </c:pt>
                <c:pt idx="8">
                  <c:v>8.5153409826185605E-5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1-4F40-9DD8-904D89668602}"/>
            </c:ext>
          </c:extLst>
        </c:ser>
        <c:ser>
          <c:idx val="2"/>
          <c:order val="2"/>
          <c:tx>
            <c:strRef>
              <c:f>Analysis_1_Adap_paper!$F$174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Analysis_1_Adap_paper!$F$175:$F$183</c:f>
              <c:numCache>
                <c:formatCode>0.00E+00</c:formatCode>
                <c:ptCount val="9"/>
                <c:pt idx="0">
                  <c:v>9.2939652390568294E-3</c:v>
                </c:pt>
                <c:pt idx="1">
                  <c:v>6.7715346037429695E-4</c:v>
                </c:pt>
                <c:pt idx="2">
                  <c:v>4.6420621360507398E-5</c:v>
                </c:pt>
                <c:pt idx="3">
                  <c:v>3.6408149514235602E-6</c:v>
                </c:pt>
                <c:pt idx="4">
                  <c:v>3.1181317085617402E-7</c:v>
                </c:pt>
                <c:pt idx="5">
                  <c:v>2.7247446168383399E-8</c:v>
                </c:pt>
                <c:pt idx="6">
                  <c:v>2.38478829346137E-9</c:v>
                </c:pt>
                <c:pt idx="7">
                  <c:v>2.0861369677103299E-10</c:v>
                </c:pt>
                <c:pt idx="8">
                  <c:v>1.8249986159744199E-11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1-4F40-9DD8-904D89668602}"/>
            </c:ext>
          </c:extLst>
        </c:ser>
        <c:ser>
          <c:idx val="3"/>
          <c:order val="3"/>
          <c:tx>
            <c:strRef>
              <c:f>Analysis_1_Adap_paper!$G$174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Analysis_1_Adap_paper!$G$175:$G$183</c:f>
              <c:numCache>
                <c:formatCode>0.00E+00</c:formatCode>
                <c:ptCount val="9"/>
                <c:pt idx="0">
                  <c:v>9.2939652390938293E-3</c:v>
                </c:pt>
                <c:pt idx="1">
                  <c:v>6.7715346034070696E-4</c:v>
                </c:pt>
                <c:pt idx="2">
                  <c:v>4.64206213032102E-5</c:v>
                </c:pt>
                <c:pt idx="3">
                  <c:v>3.6408148799547E-6</c:v>
                </c:pt>
                <c:pt idx="4">
                  <c:v>3.1181309819981502E-7</c:v>
                </c:pt>
                <c:pt idx="5">
                  <c:v>2.7247373429494302E-8</c:v>
                </c:pt>
                <c:pt idx="6">
                  <c:v>2.3847148289411099E-9</c:v>
                </c:pt>
                <c:pt idx="7">
                  <c:v>2.0854016489881699E-10</c:v>
                </c:pt>
                <c:pt idx="8">
                  <c:v>1.8178051163632001E-11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1-4F40-9DD8-904D89668602}"/>
            </c:ext>
          </c:extLst>
        </c:ser>
        <c:ser>
          <c:idx val="4"/>
          <c:order val="4"/>
          <c:tx>
            <c:strRef>
              <c:f>Analysis_1_Adap_paper!$H$174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Analysis_1_Adap_paper!$H$175:$H$183</c:f>
              <c:numCache>
                <c:formatCode>0.00E+00</c:formatCode>
                <c:ptCount val="9"/>
                <c:pt idx="0">
                  <c:v>9.2939654245143104E-3</c:v>
                </c:pt>
                <c:pt idx="1">
                  <c:v>6.7715569523860196E-4</c:v>
                </c:pt>
                <c:pt idx="2">
                  <c:v>4.6421022918846103E-5</c:v>
                </c:pt>
                <c:pt idx="3">
                  <c:v>3.6408938460494901E-6</c:v>
                </c:pt>
                <c:pt idx="4">
                  <c:v>3.1181862853140798E-7</c:v>
                </c:pt>
                <c:pt idx="5">
                  <c:v>2.7247788469585999E-8</c:v>
                </c:pt>
                <c:pt idx="6">
                  <c:v>2.3847647979172901E-9</c:v>
                </c:pt>
                <c:pt idx="7">
                  <c:v>2.0856030780215101E-10</c:v>
                </c:pt>
                <c:pt idx="8">
                  <c:v>1.8196479715321801E-11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1-4F40-9DD8-904D89668602}"/>
            </c:ext>
          </c:extLst>
        </c:ser>
        <c:ser>
          <c:idx val="5"/>
          <c:order val="5"/>
          <c:tx>
            <c:strRef>
              <c:f>Analysis_1_Adap_paper!$I$174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Analysis_1_Adap_paper!$I$175:$I$183</c:f>
              <c:numCache>
                <c:formatCode>0.00E+00</c:formatCode>
                <c:ptCount val="9"/>
                <c:pt idx="0">
                  <c:v>9.2939652390705996E-3</c:v>
                </c:pt>
                <c:pt idx="1">
                  <c:v>6.7715346057587399E-4</c:v>
                </c:pt>
                <c:pt idx="2">
                  <c:v>4.6420621387100099E-5</c:v>
                </c:pt>
                <c:pt idx="3">
                  <c:v>3.64081494027133E-6</c:v>
                </c:pt>
                <c:pt idx="4">
                  <c:v>3.1181315009075299E-7</c:v>
                </c:pt>
                <c:pt idx="5">
                  <c:v>2.7247425422841301E-8</c:v>
                </c:pt>
                <c:pt idx="6">
                  <c:v>2.3847672589548499E-9</c:v>
                </c:pt>
                <c:pt idx="7">
                  <c:v>2.0859276869525799E-10</c:v>
                </c:pt>
                <c:pt idx="8">
                  <c:v>1.8231956393243301E-11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1-4F40-9DD8-904D89668602}"/>
            </c:ext>
          </c:extLst>
        </c:ser>
        <c:ser>
          <c:idx val="6"/>
          <c:order val="6"/>
          <c:tx>
            <c:strRef>
              <c:f>Analysis_1_Adap_paper!$J$174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Analysis_1_Adap_paper!$J$175:$J$183</c:f>
              <c:numCache>
                <c:formatCode>0.00E+00</c:formatCode>
                <c:ptCount val="9"/>
                <c:pt idx="0">
                  <c:v>9.2941540784702396E-3</c:v>
                </c:pt>
                <c:pt idx="1">
                  <c:v>6.7938857144323004E-4</c:v>
                </c:pt>
                <c:pt idx="2">
                  <c:v>4.6819611686986599E-5</c:v>
                </c:pt>
                <c:pt idx="3">
                  <c:v>3.7160356886940901E-6</c:v>
                </c:pt>
                <c:pt idx="4">
                  <c:v>3.1709595429090498E-7</c:v>
                </c:pt>
                <c:pt idx="5">
                  <c:v>2.7630042740774901E-8</c:v>
                </c:pt>
                <c:pt idx="6">
                  <c:v>2.4165489465683498E-9</c:v>
                </c:pt>
                <c:pt idx="7">
                  <c:v>2.11386540950954E-10</c:v>
                </c:pt>
                <c:pt idx="8">
                  <c:v>1.8523848372817801E-11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1-4F40-9DD8-904D89668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771-4F40-9DD8-904D8966860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Analysis_1_Adap_paper!$E$151:$E$159</c:f>
              <c:numCache>
                <c:formatCode>0.00E+00</c:formatCode>
                <c:ptCount val="9"/>
                <c:pt idx="0">
                  <c:v>4.8824339816222903E-2</c:v>
                </c:pt>
                <c:pt idx="1">
                  <c:v>2.5036212485097999E-2</c:v>
                </c:pt>
                <c:pt idx="2">
                  <c:v>1.6184227631104098E-2</c:v>
                </c:pt>
                <c:pt idx="3">
                  <c:v>1.2026947216458601E-2</c:v>
                </c:pt>
                <c:pt idx="4">
                  <c:v>9.5382490178899104E-3</c:v>
                </c:pt>
                <c:pt idx="5">
                  <c:v>7.9498461210993892E-3</c:v>
                </c:pt>
                <c:pt idx="6">
                  <c:v>6.8928741636096096E-3</c:v>
                </c:pt>
                <c:pt idx="7">
                  <c:v>6.15321921636136E-3</c:v>
                </c:pt>
                <c:pt idx="8">
                  <c:v>5.6092030637140402E-3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5-4AC9-8FF6-3A00C43B245E}"/>
            </c:ext>
          </c:extLst>
        </c:ser>
        <c:ser>
          <c:idx val="2"/>
          <c:order val="2"/>
          <c:tx>
            <c:strRef>
              <c:f>Analysis_1_Adap_paper!$F$150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Analysis_1_Adap_paper!$F$151:$F$159</c:f>
              <c:numCache>
                <c:formatCode>0.00E+00</c:formatCode>
                <c:ptCount val="9"/>
                <c:pt idx="0">
                  <c:v>4.8824339816222903E-2</c:v>
                </c:pt>
                <c:pt idx="1">
                  <c:v>9.8501372517141306E-3</c:v>
                </c:pt>
                <c:pt idx="2">
                  <c:v>1.99598250718979E-3</c:v>
                </c:pt>
                <c:pt idx="3">
                  <c:v>4.0860323524549702E-4</c:v>
                </c:pt>
                <c:pt idx="4">
                  <c:v>8.2879282529368895E-5</c:v>
                </c:pt>
                <c:pt idx="5">
                  <c:v>1.6637928116569601E-5</c:v>
                </c:pt>
                <c:pt idx="6">
                  <c:v>3.3202737084181401E-6</c:v>
                </c:pt>
                <c:pt idx="7">
                  <c:v>6.6063475578914602E-7</c:v>
                </c:pt>
                <c:pt idx="8">
                  <c:v>1.31270786241088E-7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5-4AC9-8FF6-3A00C43B245E}"/>
            </c:ext>
          </c:extLst>
        </c:ser>
        <c:ser>
          <c:idx val="3"/>
          <c:order val="3"/>
          <c:tx>
            <c:strRef>
              <c:f>Analysis_1_Adap_paper!$G$150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Analysis_1_Adap_paper!$G$151:$G$159</c:f>
              <c:numCache>
                <c:formatCode>0.00E+00</c:formatCode>
                <c:ptCount val="9"/>
                <c:pt idx="0">
                  <c:v>4.8824339816233499E-2</c:v>
                </c:pt>
                <c:pt idx="1">
                  <c:v>2.5036212485094401E-2</c:v>
                </c:pt>
                <c:pt idx="2">
                  <c:v>1.6184227631096101E-2</c:v>
                </c:pt>
                <c:pt idx="3">
                  <c:v>1.20269472164737E-2</c:v>
                </c:pt>
                <c:pt idx="4">
                  <c:v>9.5382490179014498E-3</c:v>
                </c:pt>
                <c:pt idx="5">
                  <c:v>7.94984612109805E-3</c:v>
                </c:pt>
                <c:pt idx="6">
                  <c:v>6.8928741636069503E-3</c:v>
                </c:pt>
                <c:pt idx="7">
                  <c:v>6.1532192163862298E-3</c:v>
                </c:pt>
                <c:pt idx="8">
                  <c:v>5.6092030637064898E-3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5-4AC9-8FF6-3A00C43B245E}"/>
            </c:ext>
          </c:extLst>
        </c:ser>
        <c:ser>
          <c:idx val="4"/>
          <c:order val="4"/>
          <c:tx>
            <c:strRef>
              <c:f>Analysis_1_Adap_paper!$H$150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Analysis_1_Adap_paper!$H$151:$H$159</c:f>
              <c:numCache>
                <c:formatCode>0.00E+00</c:formatCode>
                <c:ptCount val="9"/>
                <c:pt idx="0">
                  <c:v>4.8824339816233499E-2</c:v>
                </c:pt>
                <c:pt idx="1">
                  <c:v>9.8501372517167899E-3</c:v>
                </c:pt>
                <c:pt idx="2">
                  <c:v>1.9959825071893499E-3</c:v>
                </c:pt>
                <c:pt idx="3">
                  <c:v>4.0860323525526699E-4</c:v>
                </c:pt>
                <c:pt idx="4">
                  <c:v>8.2879282535142096E-5</c:v>
                </c:pt>
                <c:pt idx="5">
                  <c:v>1.6637928117457702E-5</c:v>
                </c:pt>
                <c:pt idx="6">
                  <c:v>3.3202737097504098E-6</c:v>
                </c:pt>
                <c:pt idx="7">
                  <c:v>6.6063475401278897E-7</c:v>
                </c:pt>
                <c:pt idx="8">
                  <c:v>1.3127078535291E-7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5-4AC9-8FF6-3A00C43B245E}"/>
            </c:ext>
          </c:extLst>
        </c:ser>
        <c:ser>
          <c:idx val="5"/>
          <c:order val="5"/>
          <c:tx>
            <c:strRef>
              <c:f>Analysis_1_Adap_paper!$I$150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Analysis_1_Adap_paper!$I$151:$I$159</c:f>
              <c:numCache>
                <c:formatCode>0.00E+00</c:formatCode>
                <c:ptCount val="9"/>
                <c:pt idx="0">
                  <c:v>4.8824347349990298E-2</c:v>
                </c:pt>
                <c:pt idx="1">
                  <c:v>2.5036217607756699E-2</c:v>
                </c:pt>
                <c:pt idx="2">
                  <c:v>1.6184228486740601E-2</c:v>
                </c:pt>
                <c:pt idx="3">
                  <c:v>1.20269473065093E-2</c:v>
                </c:pt>
                <c:pt idx="4">
                  <c:v>9.5382490261926006E-3</c:v>
                </c:pt>
                <c:pt idx="5">
                  <c:v>7.9498461218156999E-3</c:v>
                </c:pt>
                <c:pt idx="6">
                  <c:v>6.8928741636562398E-3</c:v>
                </c:pt>
                <c:pt idx="7">
                  <c:v>6.1532192163911096E-3</c:v>
                </c:pt>
                <c:pt idx="8">
                  <c:v>5.6092030637082601E-3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DA5-4AC9-8FF6-3A00C43B245E}"/>
            </c:ext>
          </c:extLst>
        </c:ser>
        <c:ser>
          <c:idx val="6"/>
          <c:order val="6"/>
          <c:tx>
            <c:strRef>
              <c:f>Analysis_1_Adap_paper!$J$150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Analysis_1_Adap_paper!$J$151:$J$159</c:f>
              <c:numCache>
                <c:formatCode>0.00E+00</c:formatCode>
                <c:ptCount val="9"/>
                <c:pt idx="0">
                  <c:v>4.8824415153703102E-2</c:v>
                </c:pt>
                <c:pt idx="1">
                  <c:v>9.8501534973789405E-3</c:v>
                </c:pt>
                <c:pt idx="2">
                  <c:v>1.9959841102661301E-3</c:v>
                </c:pt>
                <c:pt idx="3">
                  <c:v>4.0860347075710702E-4</c:v>
                </c:pt>
                <c:pt idx="4">
                  <c:v>8.28793262490634E-5</c:v>
                </c:pt>
                <c:pt idx="5">
                  <c:v>1.6637936695484899E-5</c:v>
                </c:pt>
                <c:pt idx="6">
                  <c:v>3.3202754123884399E-6</c:v>
                </c:pt>
                <c:pt idx="7">
                  <c:v>6.6063510617553302E-7</c:v>
                </c:pt>
                <c:pt idx="8">
                  <c:v>1.3127085818353999E-7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DA5-4AC9-8FF6-3A00C43B2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DA5-4AC9-8FF6-3A00C43B245E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Analysis_1_Adap_paper!$E$163:$E$171</c:f>
              <c:numCache>
                <c:formatCode>0.00E+00</c:formatCode>
                <c:ptCount val="9"/>
                <c:pt idx="0">
                  <c:v>1.3182544965911E-2</c:v>
                </c:pt>
                <c:pt idx="1">
                  <c:v>2.9432108758555798E-3</c:v>
                </c:pt>
                <c:pt idx="2">
                  <c:v>9.1750572255477805E-4</c:v>
                </c:pt>
                <c:pt idx="3">
                  <c:v>4.9874058686327695E-4</c:v>
                </c:pt>
                <c:pt idx="4">
                  <c:v>3.5433933044259902E-4</c:v>
                </c:pt>
                <c:pt idx="5">
                  <c:v>2.7554646567295999E-4</c:v>
                </c:pt>
                <c:pt idx="6">
                  <c:v>2.2731664421371501E-4</c:v>
                </c:pt>
                <c:pt idx="7">
                  <c:v>1.9605785519161099E-4</c:v>
                </c:pt>
                <c:pt idx="8">
                  <c:v>1.7455561737733601E-4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D7-4694-994E-62DA1DBFE6B0}"/>
            </c:ext>
          </c:extLst>
        </c:ser>
        <c:ser>
          <c:idx val="2"/>
          <c:order val="2"/>
          <c:tx>
            <c:strRef>
              <c:f>Analysis_1_Adap_paper!$F$162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Analysis_1_Adap_paper!$F$163:$F$171</c:f>
              <c:numCache>
                <c:formatCode>0.00E+00</c:formatCode>
                <c:ptCount val="9"/>
                <c:pt idx="0">
                  <c:v>1.3182544965911E-2</c:v>
                </c:pt>
                <c:pt idx="1">
                  <c:v>1.1165356085065499E-3</c:v>
                </c:pt>
                <c:pt idx="2">
                  <c:v>8.1714080636174899E-5</c:v>
                </c:pt>
                <c:pt idx="3">
                  <c:v>6.6542118144496903E-6</c:v>
                </c:pt>
                <c:pt idx="4">
                  <c:v>5.8299067839939703E-7</c:v>
                </c:pt>
                <c:pt idx="5">
                  <c:v>5.1574956305699898E-8</c:v>
                </c:pt>
                <c:pt idx="6">
                  <c:v>4.5426595818298599E-9</c:v>
                </c:pt>
                <c:pt idx="7">
                  <c:v>3.9866288048528898E-10</c:v>
                </c:pt>
                <c:pt idx="8">
                  <c:v>3.4946268101521102E-11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D7-4694-994E-62DA1DBFE6B0}"/>
            </c:ext>
          </c:extLst>
        </c:ser>
        <c:ser>
          <c:idx val="3"/>
          <c:order val="3"/>
          <c:tx>
            <c:strRef>
              <c:f>Analysis_1_Adap_paper!$G$162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Analysis_1_Adap_paper!$G$163:$G$171</c:f>
              <c:numCache>
                <c:formatCode>0.00E+00</c:formatCode>
                <c:ptCount val="9"/>
                <c:pt idx="0">
                  <c:v>1.31825449658435E-2</c:v>
                </c:pt>
                <c:pt idx="1">
                  <c:v>2.94321087586268E-3</c:v>
                </c:pt>
                <c:pt idx="2">
                  <c:v>9.1750572286120003E-4</c:v>
                </c:pt>
                <c:pt idx="3">
                  <c:v>4.9874058629573105E-4</c:v>
                </c:pt>
                <c:pt idx="4">
                  <c:v>3.54339331799735E-4</c:v>
                </c:pt>
                <c:pt idx="5">
                  <c:v>2.7554646437444303E-4</c:v>
                </c:pt>
                <c:pt idx="6">
                  <c:v>2.27316631193019E-4</c:v>
                </c:pt>
                <c:pt idx="7">
                  <c:v>1.96057844748853E-4</c:v>
                </c:pt>
                <c:pt idx="8">
                  <c:v>1.74555607196147E-4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D7-4694-994E-62DA1DBFE6B0}"/>
            </c:ext>
          </c:extLst>
        </c:ser>
        <c:ser>
          <c:idx val="4"/>
          <c:order val="4"/>
          <c:tx>
            <c:strRef>
              <c:f>Analysis_1_Adap_paper!$H$162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Analysis_1_Adap_paper!$H$163:$H$171</c:f>
              <c:numCache>
                <c:formatCode>0.00E+00</c:formatCode>
                <c:ptCount val="9"/>
                <c:pt idx="0">
                  <c:v>1.31825449658435E-2</c:v>
                </c:pt>
                <c:pt idx="1">
                  <c:v>1.1165356083751E-3</c:v>
                </c:pt>
                <c:pt idx="2">
                  <c:v>8.17140806086413E-5</c:v>
                </c:pt>
                <c:pt idx="3">
                  <c:v>6.6542117327372799E-6</c:v>
                </c:pt>
                <c:pt idx="4">
                  <c:v>5.8299071437062303E-7</c:v>
                </c:pt>
                <c:pt idx="5">
                  <c:v>5.1575088644284499E-8</c:v>
                </c:pt>
                <c:pt idx="6">
                  <c:v>4.5425556649547599E-9</c:v>
                </c:pt>
                <c:pt idx="7">
                  <c:v>3.9875880375461701E-10</c:v>
                </c:pt>
                <c:pt idx="8">
                  <c:v>3.51536577625211E-11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D7-4694-994E-62DA1DBFE6B0}"/>
            </c:ext>
          </c:extLst>
        </c:ser>
        <c:ser>
          <c:idx val="5"/>
          <c:order val="5"/>
          <c:tx>
            <c:strRef>
              <c:f>Analysis_1_Adap_paper!$I$162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Analysis_1_Adap_paper!$I$163:$I$171</c:f>
              <c:numCache>
                <c:formatCode>0.00E+00</c:formatCode>
                <c:ptCount val="9"/>
                <c:pt idx="0">
                  <c:v>1.31826192993784E-2</c:v>
                </c:pt>
                <c:pt idx="1">
                  <c:v>2.9433964152936198E-3</c:v>
                </c:pt>
                <c:pt idx="2">
                  <c:v>9.1779748359765902E-4</c:v>
                </c:pt>
                <c:pt idx="3">
                  <c:v>4.9895651982456702E-4</c:v>
                </c:pt>
                <c:pt idx="4">
                  <c:v>3.5437406753047098E-4</c:v>
                </c:pt>
                <c:pt idx="5">
                  <c:v>2.7554997481393702E-4</c:v>
                </c:pt>
                <c:pt idx="6">
                  <c:v>2.2731699323985601E-4</c:v>
                </c:pt>
                <c:pt idx="7">
                  <c:v>1.9605788387577701E-4</c:v>
                </c:pt>
                <c:pt idx="8">
                  <c:v>1.74555611227145E-4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1D7-4694-994E-62DA1DBFE6B0}"/>
            </c:ext>
          </c:extLst>
        </c:ser>
        <c:ser>
          <c:idx val="6"/>
          <c:order val="6"/>
          <c:tx>
            <c:strRef>
              <c:f>Analysis_1_Adap_paper!$J$162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Analysis_1_Adap_paper!$J$163:$J$171</c:f>
              <c:numCache>
                <c:formatCode>0.00E+00</c:formatCode>
                <c:ptCount val="9"/>
                <c:pt idx="0">
                  <c:v>1.3189971277597501E-2</c:v>
                </c:pt>
                <c:pt idx="1">
                  <c:v>1.12001353968338E-3</c:v>
                </c:pt>
                <c:pt idx="2">
                  <c:v>8.2688123597573994E-5</c:v>
                </c:pt>
                <c:pt idx="3">
                  <c:v>6.8102739740893896E-6</c:v>
                </c:pt>
                <c:pt idx="4">
                  <c:v>5.9368142268922899E-7</c:v>
                </c:pt>
                <c:pt idx="5">
                  <c:v>5.2348296364357299E-8</c:v>
                </c:pt>
                <c:pt idx="6">
                  <c:v>4.6072679005249004E-9</c:v>
                </c:pt>
                <c:pt idx="7">
                  <c:v>4.0463987716066097E-10</c:v>
                </c:pt>
                <c:pt idx="8">
                  <c:v>3.6038727557752197E-11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1D7-4694-994E-62DA1DBFE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1D7-4694-994E-62DA1DBFE6B0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0.14726947718942801</c:v>
                </c:pt>
                <c:pt idx="1">
                  <c:v>4.8112301514736402E-2</c:v>
                </c:pt>
                <c:pt idx="2">
                  <c:v>1.55544814924835E-2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4.77830952219537E-4</c:v>
                </c:pt>
                <c:pt idx="6">
                  <c:v>1.47969745252218E-4</c:v>
                </c:pt>
                <c:pt idx="7">
                  <c:v>4.5808578983397297E-5</c:v>
                </c:pt>
                <c:pt idx="8">
                  <c:v>1.4193212347191E-5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CA-49EC-B75E-67F7C55AD7D1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0.14726947718942901</c:v>
                </c:pt>
                <c:pt idx="1">
                  <c:v>4.8112301514735098E-2</c:v>
                </c:pt>
                <c:pt idx="2">
                  <c:v>1.55544814924821E-2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4.7783095222087002E-4</c:v>
                </c:pt>
                <c:pt idx="6">
                  <c:v>1.4796974525310699E-4</c:v>
                </c:pt>
                <c:pt idx="7">
                  <c:v>4.5808578985617702E-5</c:v>
                </c:pt>
                <c:pt idx="8">
                  <c:v>1.4193212345414701E-5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CA-49EC-B75E-67F7C55AD7D1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CA-49EC-B75E-67F7C55AD7D1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0.14726947718943301</c:v>
                </c:pt>
                <c:pt idx="1">
                  <c:v>4.8112301514736798E-2</c:v>
                </c:pt>
                <c:pt idx="2">
                  <c:v>1.5554481492483001E-2</c:v>
                </c:pt>
                <c:pt idx="3">
                  <c:v>4.9263317652945499E-3</c:v>
                </c:pt>
                <c:pt idx="4">
                  <c:v>1.53927482057136E-3</c:v>
                </c:pt>
                <c:pt idx="5">
                  <c:v>4.7783095221776102E-4</c:v>
                </c:pt>
                <c:pt idx="6">
                  <c:v>1.4796974525266201E-4</c:v>
                </c:pt>
                <c:pt idx="7">
                  <c:v>4.5808578984729503E-5</c:v>
                </c:pt>
                <c:pt idx="8">
                  <c:v>1.4193212346302799E-5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CA-49EC-B75E-67F7C55AD7D1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0.14726947759238901</c:v>
                </c:pt>
                <c:pt idx="1">
                  <c:v>4.8112301653555997E-2</c:v>
                </c:pt>
                <c:pt idx="2">
                  <c:v>1.55544815118542E-2</c:v>
                </c:pt>
                <c:pt idx="3">
                  <c:v>4.9263317701542199E-3</c:v>
                </c:pt>
                <c:pt idx="4">
                  <c:v>1.5392748220102101E-3</c:v>
                </c:pt>
                <c:pt idx="5">
                  <c:v>4.7783095266007398E-4</c:v>
                </c:pt>
                <c:pt idx="6">
                  <c:v>1.47969745387666E-4</c:v>
                </c:pt>
                <c:pt idx="7">
                  <c:v>4.5808579024253497E-5</c:v>
                </c:pt>
                <c:pt idx="8">
                  <c:v>1.41932123578492E-5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0CA-49EC-B75E-67F7C55AD7D1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0CA-49EC-B75E-67F7C55AD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0CA-49EC-B75E-67F7C55AD7D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0.14726947718942801</c:v>
                </c:pt>
                <c:pt idx="1">
                  <c:v>4.8112301514736402E-2</c:v>
                </c:pt>
                <c:pt idx="2">
                  <c:v>1.55544814924835E-2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4.77830952219537E-4</c:v>
                </c:pt>
                <c:pt idx="6">
                  <c:v>1.47969745252218E-4</c:v>
                </c:pt>
                <c:pt idx="7">
                  <c:v>4.5808578983397297E-5</c:v>
                </c:pt>
                <c:pt idx="8">
                  <c:v>1.4193212347191E-5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6-4D41-8AC2-47A9526229E2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0.14726947718942901</c:v>
                </c:pt>
                <c:pt idx="1">
                  <c:v>4.8112301514735098E-2</c:v>
                </c:pt>
                <c:pt idx="2">
                  <c:v>1.55544814924821E-2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4.7783095222087002E-4</c:v>
                </c:pt>
                <c:pt idx="6">
                  <c:v>1.4796974525310699E-4</c:v>
                </c:pt>
                <c:pt idx="7">
                  <c:v>4.5808578985617702E-5</c:v>
                </c:pt>
                <c:pt idx="8">
                  <c:v>1.4193212345414701E-5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6-4D41-8AC2-47A9526229E2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46-4D41-8AC2-47A9526229E2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0.14726947718943301</c:v>
                </c:pt>
                <c:pt idx="1">
                  <c:v>4.8112301514736798E-2</c:v>
                </c:pt>
                <c:pt idx="2">
                  <c:v>1.5554481492483001E-2</c:v>
                </c:pt>
                <c:pt idx="3">
                  <c:v>4.9263317652945499E-3</c:v>
                </c:pt>
                <c:pt idx="4">
                  <c:v>1.53927482057136E-3</c:v>
                </c:pt>
                <c:pt idx="5">
                  <c:v>4.7783095221776102E-4</c:v>
                </c:pt>
                <c:pt idx="6">
                  <c:v>1.4796974525266201E-4</c:v>
                </c:pt>
                <c:pt idx="7">
                  <c:v>4.5808578984729503E-5</c:v>
                </c:pt>
                <c:pt idx="8">
                  <c:v>1.4193212346302799E-5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46-4D41-8AC2-47A9526229E2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0.14726947759238901</c:v>
                </c:pt>
                <c:pt idx="1">
                  <c:v>4.8112301653555997E-2</c:v>
                </c:pt>
                <c:pt idx="2">
                  <c:v>1.55544815118542E-2</c:v>
                </c:pt>
                <c:pt idx="3">
                  <c:v>4.9263317701542199E-3</c:v>
                </c:pt>
                <c:pt idx="4">
                  <c:v>1.5392748220102101E-3</c:v>
                </c:pt>
                <c:pt idx="5">
                  <c:v>4.7783095266007398E-4</c:v>
                </c:pt>
                <c:pt idx="6">
                  <c:v>1.47969745387666E-4</c:v>
                </c:pt>
                <c:pt idx="7">
                  <c:v>4.5808579024253497E-5</c:v>
                </c:pt>
                <c:pt idx="8">
                  <c:v>1.41932123578492E-5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46-4D41-8AC2-47A9526229E2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46-4D41-8AC2-47A952622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546-4D41-8AC2-47A9526229E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0.14726947718942801</c:v>
                </c:pt>
                <c:pt idx="1">
                  <c:v>4.8112301514736402E-2</c:v>
                </c:pt>
                <c:pt idx="2">
                  <c:v>1.55544814924835E-2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4.77830952219537E-4</c:v>
                </c:pt>
                <c:pt idx="6">
                  <c:v>1.47969745252218E-4</c:v>
                </c:pt>
                <c:pt idx="7">
                  <c:v>4.5808578983397297E-5</c:v>
                </c:pt>
                <c:pt idx="8">
                  <c:v>1.4193212347191E-5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F6-41B8-98E9-6A27ACC14D14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0.14726947718942901</c:v>
                </c:pt>
                <c:pt idx="1">
                  <c:v>4.8112301514735098E-2</c:v>
                </c:pt>
                <c:pt idx="2">
                  <c:v>1.55544814924821E-2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4.7783095222087002E-4</c:v>
                </c:pt>
                <c:pt idx="6">
                  <c:v>1.4796974525310699E-4</c:v>
                </c:pt>
                <c:pt idx="7">
                  <c:v>4.5808578985617702E-5</c:v>
                </c:pt>
                <c:pt idx="8">
                  <c:v>1.4193212345414701E-5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F6-41B8-98E9-6A27ACC14D14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F6-41B8-98E9-6A27ACC14D14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0.14726947718943301</c:v>
                </c:pt>
                <c:pt idx="1">
                  <c:v>4.8112301514736798E-2</c:v>
                </c:pt>
                <c:pt idx="2">
                  <c:v>1.5554481492483001E-2</c:v>
                </c:pt>
                <c:pt idx="3">
                  <c:v>4.9263317652945499E-3</c:v>
                </c:pt>
                <c:pt idx="4">
                  <c:v>1.53927482057136E-3</c:v>
                </c:pt>
                <c:pt idx="5">
                  <c:v>4.7783095221776102E-4</c:v>
                </c:pt>
                <c:pt idx="6">
                  <c:v>1.4796974525266201E-4</c:v>
                </c:pt>
                <c:pt idx="7">
                  <c:v>4.5808578984729503E-5</c:v>
                </c:pt>
                <c:pt idx="8">
                  <c:v>1.4193212346302799E-5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F6-41B8-98E9-6A27ACC14D14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0.14726947759238901</c:v>
                </c:pt>
                <c:pt idx="1">
                  <c:v>4.8112301653555997E-2</c:v>
                </c:pt>
                <c:pt idx="2">
                  <c:v>1.55544815118542E-2</c:v>
                </c:pt>
                <c:pt idx="3">
                  <c:v>4.9263317701542199E-3</c:v>
                </c:pt>
                <c:pt idx="4">
                  <c:v>1.5392748220102101E-3</c:v>
                </c:pt>
                <c:pt idx="5">
                  <c:v>4.7783095266007398E-4</c:v>
                </c:pt>
                <c:pt idx="6">
                  <c:v>1.47969745387666E-4</c:v>
                </c:pt>
                <c:pt idx="7">
                  <c:v>4.5808579024253497E-5</c:v>
                </c:pt>
                <c:pt idx="8">
                  <c:v>1.41932123578492E-5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4F6-41B8-98E9-6A27ACC14D14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4F6-41B8-98E9-6A27ACC14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4F6-41B8-98E9-6A27ACC14D1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0.14726947718942801</c:v>
                </c:pt>
                <c:pt idx="1">
                  <c:v>4.8112301514736402E-2</c:v>
                </c:pt>
                <c:pt idx="2">
                  <c:v>1.55544814924835E-2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4.77830952219537E-4</c:v>
                </c:pt>
                <c:pt idx="6">
                  <c:v>1.47969745252218E-4</c:v>
                </c:pt>
                <c:pt idx="7">
                  <c:v>4.5808578983397297E-5</c:v>
                </c:pt>
                <c:pt idx="8">
                  <c:v>1.4193212347191E-5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34-4B89-82EE-500E63F4AD7F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0.14726947718942901</c:v>
                </c:pt>
                <c:pt idx="1">
                  <c:v>4.8112301514735098E-2</c:v>
                </c:pt>
                <c:pt idx="2">
                  <c:v>1.55544814924821E-2</c:v>
                </c:pt>
                <c:pt idx="3">
                  <c:v>4.9263317652941101E-3</c:v>
                </c:pt>
                <c:pt idx="4">
                  <c:v>1.53927482056914E-3</c:v>
                </c:pt>
                <c:pt idx="5">
                  <c:v>4.7783095222087002E-4</c:v>
                </c:pt>
                <c:pt idx="6">
                  <c:v>1.4796974525310699E-4</c:v>
                </c:pt>
                <c:pt idx="7">
                  <c:v>4.5808578985617702E-5</c:v>
                </c:pt>
                <c:pt idx="8">
                  <c:v>1.4193212345414701E-5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34-4B89-82EE-500E63F4AD7F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34-4B89-82EE-500E63F4AD7F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0.14726947718943301</c:v>
                </c:pt>
                <c:pt idx="1">
                  <c:v>4.8112301514736798E-2</c:v>
                </c:pt>
                <c:pt idx="2">
                  <c:v>1.5554481492483001E-2</c:v>
                </c:pt>
                <c:pt idx="3">
                  <c:v>4.9263317652945499E-3</c:v>
                </c:pt>
                <c:pt idx="4">
                  <c:v>1.53927482057136E-3</c:v>
                </c:pt>
                <c:pt idx="5">
                  <c:v>4.7783095221776102E-4</c:v>
                </c:pt>
                <c:pt idx="6">
                  <c:v>1.4796974525266201E-4</c:v>
                </c:pt>
                <c:pt idx="7">
                  <c:v>4.5808578984729503E-5</c:v>
                </c:pt>
                <c:pt idx="8">
                  <c:v>1.4193212346302799E-5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34-4B89-82EE-500E63F4AD7F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0.14726947759238901</c:v>
                </c:pt>
                <c:pt idx="1">
                  <c:v>4.8112301653555997E-2</c:v>
                </c:pt>
                <c:pt idx="2">
                  <c:v>1.55544815118542E-2</c:v>
                </c:pt>
                <c:pt idx="3">
                  <c:v>4.9263317701542199E-3</c:v>
                </c:pt>
                <c:pt idx="4">
                  <c:v>1.5392748220102101E-3</c:v>
                </c:pt>
                <c:pt idx="5">
                  <c:v>4.7783095266007398E-4</c:v>
                </c:pt>
                <c:pt idx="6">
                  <c:v>1.47969745387666E-4</c:v>
                </c:pt>
                <c:pt idx="7">
                  <c:v>4.5808579024253497E-5</c:v>
                </c:pt>
                <c:pt idx="8">
                  <c:v>1.41932123578492E-5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34-4B89-82EE-500E63F4AD7F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0.14726951748544301</c:v>
                </c:pt>
                <c:pt idx="1">
                  <c:v>4.8112315396942898E-2</c:v>
                </c:pt>
                <c:pt idx="2">
                  <c:v>1.55544834298573E-2</c:v>
                </c:pt>
                <c:pt idx="3">
                  <c:v>4.9263322513479696E-3</c:v>
                </c:pt>
                <c:pt idx="4">
                  <c:v>1.53927496478711E-3</c:v>
                </c:pt>
                <c:pt idx="5">
                  <c:v>4.7783099645837198E-4</c:v>
                </c:pt>
                <c:pt idx="6">
                  <c:v>1.4796975892128399E-4</c:v>
                </c:pt>
                <c:pt idx="7">
                  <c:v>4.5808583217787899E-5</c:v>
                </c:pt>
                <c:pt idx="8">
                  <c:v>1.41932136625833E-5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34-4B89-82EE-500E63F4A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234-4B89-82EE-500E63F4AD7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3.5378902644826703E-2</c:v>
                </c:pt>
                <c:pt idx="1">
                  <c:v>1.0453320704124301E-2</c:v>
                </c:pt>
                <c:pt idx="2">
                  <c:v>3.21218102650234E-3</c:v>
                </c:pt>
                <c:pt idx="3">
                  <c:v>9.8897722773792708E-4</c:v>
                </c:pt>
                <c:pt idx="4">
                  <c:v>3.0511905027369403E-4</c:v>
                </c:pt>
                <c:pt idx="5">
                  <c:v>9.4320136548057697E-5</c:v>
                </c:pt>
                <c:pt idx="6">
                  <c:v>2.9208775358086901E-5</c:v>
                </c:pt>
                <c:pt idx="7">
                  <c:v>9.8838024205072305E-6</c:v>
                </c:pt>
                <c:pt idx="8">
                  <c:v>5.0489327659414197E-6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B-4834-9F55-932E84224324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3.5378902644826599E-2</c:v>
                </c:pt>
                <c:pt idx="1">
                  <c:v>1.04533207041244E-2</c:v>
                </c:pt>
                <c:pt idx="2">
                  <c:v>3.2121810265022298E-3</c:v>
                </c:pt>
                <c:pt idx="3">
                  <c:v>9.8897722773791993E-4</c:v>
                </c:pt>
                <c:pt idx="4">
                  <c:v>3.0511905027340899E-4</c:v>
                </c:pt>
                <c:pt idx="5">
                  <c:v>9.4320136547806202E-5</c:v>
                </c:pt>
                <c:pt idx="6">
                  <c:v>2.9208775358151099E-5</c:v>
                </c:pt>
                <c:pt idx="7">
                  <c:v>9.8838024203545799E-6</c:v>
                </c:pt>
                <c:pt idx="8">
                  <c:v>5.04893276578877E-6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B-4834-9F55-932E84224324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B-4834-9F55-932E84224324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3.5378902644839602E-2</c:v>
                </c:pt>
                <c:pt idx="1">
                  <c:v>1.04533207041253E-2</c:v>
                </c:pt>
                <c:pt idx="2">
                  <c:v>3.2121810265025598E-3</c:v>
                </c:pt>
                <c:pt idx="3">
                  <c:v>9.8897722773816301E-4</c:v>
                </c:pt>
                <c:pt idx="4">
                  <c:v>3.0511905027350001E-4</c:v>
                </c:pt>
                <c:pt idx="5">
                  <c:v>9.4320136548012594E-5</c:v>
                </c:pt>
                <c:pt idx="6">
                  <c:v>2.9208775358274702E-5</c:v>
                </c:pt>
                <c:pt idx="7">
                  <c:v>9.8838024204378398E-6</c:v>
                </c:pt>
                <c:pt idx="8">
                  <c:v>5.0489327658997898E-6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B-4834-9F55-932E84224324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3.5378903924986597E-2</c:v>
                </c:pt>
                <c:pt idx="1">
                  <c:v>1.0453320790134E-2</c:v>
                </c:pt>
                <c:pt idx="2">
                  <c:v>3.2121810461964101E-3</c:v>
                </c:pt>
                <c:pt idx="3">
                  <c:v>9.88977233423678E-4</c:v>
                </c:pt>
                <c:pt idx="4">
                  <c:v>3.05119052002535E-4</c:v>
                </c:pt>
                <c:pt idx="5">
                  <c:v>9.43201370804634E-5</c:v>
                </c:pt>
                <c:pt idx="6">
                  <c:v>2.9208775523030501E-5</c:v>
                </c:pt>
                <c:pt idx="7">
                  <c:v>9.8838024761849202E-6</c:v>
                </c:pt>
                <c:pt idx="8">
                  <c:v>5.0489327943353804E-6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CB-4834-9F55-932E84224324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CB-4834-9F55-932E842243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CB-4834-9F55-932E8422432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Analysis_2_Adap_paper!$E$175:$E$183</c:f>
              <c:numCache>
                <c:formatCode>0.00E+00</c:formatCode>
                <c:ptCount val="9"/>
                <c:pt idx="0">
                  <c:v>3.4847941112753598E-3</c:v>
                </c:pt>
                <c:pt idx="1">
                  <c:v>6.1652298935574001E-4</c:v>
                </c:pt>
                <c:pt idx="2">
                  <c:v>1.5838407504650701E-4</c:v>
                </c:pt>
                <c:pt idx="3">
                  <c:v>6.1558339113783301E-5</c:v>
                </c:pt>
                <c:pt idx="4">
                  <c:v>2.74460186763973E-5</c:v>
                </c:pt>
                <c:pt idx="5">
                  <c:v>1.3490877373145E-5</c:v>
                </c:pt>
                <c:pt idx="6">
                  <c:v>7.3734420780459998E-6</c:v>
                </c:pt>
                <c:pt idx="7">
                  <c:v>4.4251216349763102E-6</c:v>
                </c:pt>
                <c:pt idx="8">
                  <c:v>2.8814946025855898E-6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09-49C3-BCC4-ACA3FBCE9EF4}"/>
            </c:ext>
          </c:extLst>
        </c:ser>
        <c:ser>
          <c:idx val="2"/>
          <c:order val="2"/>
          <c:tx>
            <c:strRef>
              <c:f>Analysis_2_Adap_paper!$F$174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Analysis_2_Adap_paper!$F$175:$F$183</c:f>
              <c:numCache>
                <c:formatCode>0.00E+00</c:formatCode>
                <c:ptCount val="9"/>
                <c:pt idx="0">
                  <c:v>3.4847941112753598E-3</c:v>
                </c:pt>
                <c:pt idx="1">
                  <c:v>2.6475091500123999E-4</c:v>
                </c:pt>
                <c:pt idx="2">
                  <c:v>2.0131041993643901E-5</c:v>
                </c:pt>
                <c:pt idx="3">
                  <c:v>1.73127551843614E-6</c:v>
                </c:pt>
                <c:pt idx="4">
                  <c:v>1.52475431437875E-7</c:v>
                </c:pt>
                <c:pt idx="5">
                  <c:v>1.33473164805408E-8</c:v>
                </c:pt>
                <c:pt idx="6">
                  <c:v>1.1670692903289899E-9</c:v>
                </c:pt>
                <c:pt idx="7">
                  <c:v>1.02046946445512E-10</c:v>
                </c:pt>
                <c:pt idx="8">
                  <c:v>8.9615536628756406E-12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09-49C3-BCC4-ACA3FBCE9EF4}"/>
            </c:ext>
          </c:extLst>
        </c:ser>
        <c:ser>
          <c:idx val="3"/>
          <c:order val="3"/>
          <c:tx>
            <c:strRef>
              <c:f>Analysis_2_Adap_paper!$G$174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Analysis_2_Adap_paper!$G$175:$G$183</c:f>
              <c:numCache>
                <c:formatCode>0.00E+00</c:formatCode>
                <c:ptCount val="9"/>
                <c:pt idx="0">
                  <c:v>3.48479411132408E-3</c:v>
                </c:pt>
                <c:pt idx="1">
                  <c:v>2.64750915010077E-4</c:v>
                </c:pt>
                <c:pt idx="2">
                  <c:v>2.0131041999411501E-5</c:v>
                </c:pt>
                <c:pt idx="3">
                  <c:v>1.7312755220555601E-6</c:v>
                </c:pt>
                <c:pt idx="4">
                  <c:v>1.5247543484805699E-7</c:v>
                </c:pt>
                <c:pt idx="5">
                  <c:v>1.33473192390487E-8</c:v>
                </c:pt>
                <c:pt idx="6">
                  <c:v>1.1670718707954599E-9</c:v>
                </c:pt>
                <c:pt idx="7">
                  <c:v>1.0204954508024901E-10</c:v>
                </c:pt>
                <c:pt idx="8">
                  <c:v>8.9647000941597103E-12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09-49C3-BCC4-ACA3FBCE9EF4}"/>
            </c:ext>
          </c:extLst>
        </c:ser>
        <c:ser>
          <c:idx val="4"/>
          <c:order val="4"/>
          <c:tx>
            <c:strRef>
              <c:f>Analysis_2_Adap_paper!$H$174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Analysis_2_Adap_paper!$H$175:$H$183</c:f>
              <c:numCache>
                <c:formatCode>0.00E+00</c:formatCode>
                <c:ptCount val="9"/>
                <c:pt idx="0">
                  <c:v>3.4848848819627101E-3</c:v>
                </c:pt>
                <c:pt idx="1">
                  <c:v>2.6475789980961903E-4</c:v>
                </c:pt>
                <c:pt idx="2">
                  <c:v>2.0133189398004399E-5</c:v>
                </c:pt>
                <c:pt idx="3">
                  <c:v>1.7314740442602201E-6</c:v>
                </c:pt>
                <c:pt idx="4">
                  <c:v>1.52488390002675E-7</c:v>
                </c:pt>
                <c:pt idx="5">
                  <c:v>1.33484397355155E-8</c:v>
                </c:pt>
                <c:pt idx="6">
                  <c:v>1.16724194566468E-9</c:v>
                </c:pt>
                <c:pt idx="7">
                  <c:v>1.0213840081026E-10</c:v>
                </c:pt>
                <c:pt idx="8">
                  <c:v>9.0468846128591092E-12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09-49C3-BCC4-ACA3FBCE9EF4}"/>
            </c:ext>
          </c:extLst>
        </c:ser>
        <c:ser>
          <c:idx val="5"/>
          <c:order val="5"/>
          <c:tx>
            <c:strRef>
              <c:f>Analysis_2_Adap_paper!$I$174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Analysis_2_Adap_paper!$I$175:$I$183</c:f>
              <c:numCache>
                <c:formatCode>0.00E+00</c:formatCode>
                <c:ptCount val="9"/>
                <c:pt idx="0">
                  <c:v>3.4847941203838E-3</c:v>
                </c:pt>
                <c:pt idx="1">
                  <c:v>2.6475091573421302E-4</c:v>
                </c:pt>
                <c:pt idx="2">
                  <c:v>2.01310422277182E-5</c:v>
                </c:pt>
                <c:pt idx="3">
                  <c:v>1.73127556305325E-6</c:v>
                </c:pt>
                <c:pt idx="4">
                  <c:v>1.5247545792934201E-7</c:v>
                </c:pt>
                <c:pt idx="5">
                  <c:v>1.3347341035588801E-8</c:v>
                </c:pt>
                <c:pt idx="6">
                  <c:v>1.16709401852636E-9</c:v>
                </c:pt>
                <c:pt idx="7">
                  <c:v>1.0207204899878E-10</c:v>
                </c:pt>
                <c:pt idx="8">
                  <c:v>8.9876032259395896E-12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09-49C3-BCC4-ACA3FBCE9EF4}"/>
            </c:ext>
          </c:extLst>
        </c:ser>
        <c:ser>
          <c:idx val="6"/>
          <c:order val="6"/>
          <c:tx>
            <c:strRef>
              <c:f>Analysis_2_Adap_paper!$J$174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Analysis_2_Adap_paper!$J$175:$J$183</c:f>
              <c:numCache>
                <c:formatCode>0.00E+00</c:formatCode>
                <c:ptCount val="9"/>
                <c:pt idx="0">
                  <c:v>3.5754953147887898E-3</c:v>
                </c:pt>
                <c:pt idx="1">
                  <c:v>2.7170242624231902E-4</c:v>
                </c:pt>
                <c:pt idx="2">
                  <c:v>2.2070837410712198E-5</c:v>
                </c:pt>
                <c:pt idx="3">
                  <c:v>1.8959895879294901E-6</c:v>
                </c:pt>
                <c:pt idx="4">
                  <c:v>1.6356483958107799E-7</c:v>
                </c:pt>
                <c:pt idx="5">
                  <c:v>1.42426317190451E-8</c:v>
                </c:pt>
                <c:pt idx="6">
                  <c:v>1.2438729759317299E-9</c:v>
                </c:pt>
                <c:pt idx="7">
                  <c:v>1.08766713222577E-10</c:v>
                </c:pt>
                <c:pt idx="8">
                  <c:v>9.5867942194478193E-12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09-49C3-BCC4-ACA3FBCE9E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909-49C3-BCC4-ACA3FBCE9EF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Analysis_2_Adap_paper!$E$151:$E$159</c:f>
              <c:numCache>
                <c:formatCode>0.00E+00</c:formatCode>
                <c:ptCount val="9"/>
                <c:pt idx="0">
                  <c:v>1.4084816682014801E-2</c:v>
                </c:pt>
                <c:pt idx="1">
                  <c:v>4.9580085263034503E-3</c:v>
                </c:pt>
                <c:pt idx="2">
                  <c:v>2.1127056366214698E-3</c:v>
                </c:pt>
                <c:pt idx="3">
                  <c:v>9.67650720318458E-4</c:v>
                </c:pt>
                <c:pt idx="4">
                  <c:v>4.88066334149883E-4</c:v>
                </c:pt>
                <c:pt idx="5">
                  <c:v>2.7235739023767598E-4</c:v>
                </c:pt>
                <c:pt idx="6">
                  <c:v>1.6608285390256399E-4</c:v>
                </c:pt>
                <c:pt idx="7">
                  <c:v>1.0943535169241601E-4</c:v>
                </c:pt>
                <c:pt idx="8">
                  <c:v>7.7081854083282901E-5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C3-4B46-9B71-B37E921B701E}"/>
            </c:ext>
          </c:extLst>
        </c:ser>
        <c:ser>
          <c:idx val="2"/>
          <c:order val="2"/>
          <c:tx>
            <c:strRef>
              <c:f>Analysis_2_Adap_paper!$F$150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Analysis_2_Adap_paper!$F$151:$F$159</c:f>
              <c:numCache>
                <c:formatCode>0.00E+00</c:formatCode>
                <c:ptCount val="9"/>
                <c:pt idx="0">
                  <c:v>1.4084816682014801E-2</c:v>
                </c:pt>
                <c:pt idx="1">
                  <c:v>2.5888531045039601E-3</c:v>
                </c:pt>
                <c:pt idx="2">
                  <c:v>5.1923038570511604E-4</c:v>
                </c:pt>
                <c:pt idx="3">
                  <c:v>1.03712492426841E-4</c:v>
                </c:pt>
                <c:pt idx="4">
                  <c:v>2.0577091157951701E-5</c:v>
                </c:pt>
                <c:pt idx="5">
                  <c:v>4.0812236072181997E-6</c:v>
                </c:pt>
                <c:pt idx="6">
                  <c:v>8.0975288360100104E-7</c:v>
                </c:pt>
                <c:pt idx="7">
                  <c:v>1.6072325104317299E-7</c:v>
                </c:pt>
                <c:pt idx="8">
                  <c:v>3.1910853660454402E-8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C3-4B46-9B71-B37E921B701E}"/>
            </c:ext>
          </c:extLst>
        </c:ser>
        <c:ser>
          <c:idx val="3"/>
          <c:order val="3"/>
          <c:tx>
            <c:strRef>
              <c:f>Analysis_2_Adap_paper!$G$150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Analysis_2_Adap_paper!$G$151:$G$159</c:f>
              <c:numCache>
                <c:formatCode>0.00E+00</c:formatCode>
                <c:ptCount val="9"/>
                <c:pt idx="0">
                  <c:v>1.40848166820193E-2</c:v>
                </c:pt>
                <c:pt idx="1">
                  <c:v>4.95800852630323E-3</c:v>
                </c:pt>
                <c:pt idx="2">
                  <c:v>2.1127056366219699E-3</c:v>
                </c:pt>
                <c:pt idx="3">
                  <c:v>9.67650720315405E-4</c:v>
                </c:pt>
                <c:pt idx="4">
                  <c:v>4.8806633414755202E-4</c:v>
                </c:pt>
                <c:pt idx="5">
                  <c:v>2.7235739023667699E-4</c:v>
                </c:pt>
                <c:pt idx="6">
                  <c:v>1.6608285389894901E-4</c:v>
                </c:pt>
                <c:pt idx="7">
                  <c:v>1.09435351688183E-4</c:v>
                </c:pt>
                <c:pt idx="8">
                  <c:v>7.7081854080781402E-5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C3-4B46-9B71-B37E921B701E}"/>
            </c:ext>
          </c:extLst>
        </c:ser>
        <c:ser>
          <c:idx val="4"/>
          <c:order val="4"/>
          <c:tx>
            <c:strRef>
              <c:f>Analysis_2_Adap_paper!$H$150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Analysis_2_Adap_paper!$H$151:$H$159</c:f>
              <c:numCache>
                <c:formatCode>0.00E+00</c:formatCode>
                <c:ptCount val="9"/>
                <c:pt idx="0">
                  <c:v>1.40848166820193E-2</c:v>
                </c:pt>
                <c:pt idx="1">
                  <c:v>2.5888531045100598E-3</c:v>
                </c:pt>
                <c:pt idx="2">
                  <c:v>5.1923038570775195E-4</c:v>
                </c:pt>
                <c:pt idx="3">
                  <c:v>1.0371249243191701E-4</c:v>
                </c:pt>
                <c:pt idx="4">
                  <c:v>2.05770911584426E-5</c:v>
                </c:pt>
                <c:pt idx="5">
                  <c:v>4.0812236081445496E-6</c:v>
                </c:pt>
                <c:pt idx="6">
                  <c:v>8.0975288353551597E-7</c:v>
                </c:pt>
                <c:pt idx="7">
                  <c:v>1.60723254748109E-7</c:v>
                </c:pt>
                <c:pt idx="8">
                  <c:v>3.19108594117132E-8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C3-4B46-9B71-B37E921B701E}"/>
            </c:ext>
          </c:extLst>
        </c:ser>
        <c:ser>
          <c:idx val="5"/>
          <c:order val="5"/>
          <c:tx>
            <c:strRef>
              <c:f>Analysis_2_Adap_paper!$I$150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Analysis_2_Adap_paper!$I$151:$I$159</c:f>
              <c:numCache>
                <c:formatCode>0.00E+00</c:formatCode>
                <c:ptCount val="9"/>
                <c:pt idx="0">
                  <c:v>1.4084855285773299E-2</c:v>
                </c:pt>
                <c:pt idx="1">
                  <c:v>4.95801117007366E-3</c:v>
                </c:pt>
                <c:pt idx="2">
                  <c:v>2.1127057923138702E-3</c:v>
                </c:pt>
                <c:pt idx="3">
                  <c:v>9.6765072847354496E-4</c:v>
                </c:pt>
                <c:pt idx="4">
                  <c:v>4.8806633470915801E-4</c:v>
                </c:pt>
                <c:pt idx="5">
                  <c:v>2.7235739028382E-4</c:v>
                </c:pt>
                <c:pt idx="6">
                  <c:v>1.6608285390384801E-4</c:v>
                </c:pt>
                <c:pt idx="7">
                  <c:v>1.09435351688676E-4</c:v>
                </c:pt>
                <c:pt idx="8">
                  <c:v>7.7081854080868206E-5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C3-4B46-9B71-B37E921B701E}"/>
            </c:ext>
          </c:extLst>
        </c:ser>
        <c:ser>
          <c:idx val="6"/>
          <c:order val="6"/>
          <c:tx>
            <c:strRef>
              <c:f>Analysis_2_Adap_paper!$J$150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Analysis_2_Adap_paper!$J$151:$J$159</c:f>
              <c:numCache>
                <c:formatCode>0.00E+00</c:formatCode>
                <c:ptCount val="9"/>
                <c:pt idx="0">
                  <c:v>1.4085202718408799E-2</c:v>
                </c:pt>
                <c:pt idx="1">
                  <c:v>2.5888705698560101E-3</c:v>
                </c:pt>
                <c:pt idx="2">
                  <c:v>5.1923267415913195E-4</c:v>
                </c:pt>
                <c:pt idx="3">
                  <c:v>1.0371290542984101E-4</c:v>
                </c:pt>
                <c:pt idx="4">
                  <c:v>2.0577171317027299E-5</c:v>
                </c:pt>
                <c:pt idx="5">
                  <c:v>4.0812394309181897E-6</c:v>
                </c:pt>
                <c:pt idx="6">
                  <c:v>8.0975602382736198E-7</c:v>
                </c:pt>
                <c:pt idx="7">
                  <c:v>1.6072387433539E-7</c:v>
                </c:pt>
                <c:pt idx="8">
                  <c:v>3.1910980517746401E-8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C3-4B46-9B71-B37E921B7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EC3-4B46-9B71-B37E921B701E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Analysis_2_Adap_paper!$E$163:$E$171</c:f>
              <c:numCache>
                <c:formatCode>0.00E+00</c:formatCode>
                <c:ptCount val="9"/>
                <c:pt idx="0">
                  <c:v>4.13777785814772E-3</c:v>
                </c:pt>
                <c:pt idx="1">
                  <c:v>7.0107224775028899E-4</c:v>
                </c:pt>
                <c:pt idx="2">
                  <c:v>1.76356018755541E-4</c:v>
                </c:pt>
                <c:pt idx="3">
                  <c:v>6.8096129552941407E-5</c:v>
                </c:pt>
                <c:pt idx="4">
                  <c:v>3.0279061888904801E-5</c:v>
                </c:pt>
                <c:pt idx="5">
                  <c:v>1.4857449798455399E-5</c:v>
                </c:pt>
                <c:pt idx="6">
                  <c:v>8.1137671372743995E-6</c:v>
                </c:pt>
                <c:pt idx="7">
                  <c:v>4.8677476911507197E-6</c:v>
                </c:pt>
                <c:pt idx="8">
                  <c:v>3.1692671313976398E-6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6C-4FBB-9439-E7ADC9A5CD23}"/>
            </c:ext>
          </c:extLst>
        </c:ser>
        <c:ser>
          <c:idx val="2"/>
          <c:order val="2"/>
          <c:tx>
            <c:strRef>
              <c:f>Analysis_2_Adap_paper!$F$162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Analysis_2_Adap_paper!$F$163:$F$171</c:f>
              <c:numCache>
                <c:formatCode>0.00E+00</c:formatCode>
                <c:ptCount val="9"/>
                <c:pt idx="0">
                  <c:v>4.13777785814772E-3</c:v>
                </c:pt>
                <c:pt idx="1">
                  <c:v>3.0045954039792302E-4</c:v>
                </c:pt>
                <c:pt idx="2">
                  <c:v>2.2307376326580099E-5</c:v>
                </c:pt>
                <c:pt idx="3">
                  <c:v>1.90127176225018E-6</c:v>
                </c:pt>
                <c:pt idx="4">
                  <c:v>1.6681871617407701E-7</c:v>
                </c:pt>
                <c:pt idx="5">
                  <c:v>1.4570812278957801E-8</c:v>
                </c:pt>
                <c:pt idx="6">
                  <c:v>1.2726585896238801E-9</c:v>
                </c:pt>
                <c:pt idx="7">
                  <c:v>1.1127398850431501E-10</c:v>
                </c:pt>
                <c:pt idx="8">
                  <c:v>9.8139267979552303E-12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6C-4FBB-9439-E7ADC9A5CD23}"/>
            </c:ext>
          </c:extLst>
        </c:ser>
        <c:ser>
          <c:idx val="3"/>
          <c:order val="3"/>
          <c:tx>
            <c:strRef>
              <c:f>Analysis_2_Adap_paper!$G$162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Analysis_2_Adap_paper!$G$163:$G$171</c:f>
              <c:numCache>
                <c:formatCode>0.00E+00</c:formatCode>
                <c:ptCount val="9"/>
                <c:pt idx="0">
                  <c:v>4.1377778583324698E-3</c:v>
                </c:pt>
                <c:pt idx="1">
                  <c:v>7.0107224745896701E-4</c:v>
                </c:pt>
                <c:pt idx="2">
                  <c:v>1.7635602718257801E-4</c:v>
                </c:pt>
                <c:pt idx="3">
                  <c:v>6.8096123754912696E-5</c:v>
                </c:pt>
                <c:pt idx="4">
                  <c:v>3.0279064002769399E-5</c:v>
                </c:pt>
                <c:pt idx="5">
                  <c:v>1.4857457571793E-5</c:v>
                </c:pt>
                <c:pt idx="6">
                  <c:v>8.1137681546827793E-6</c:v>
                </c:pt>
                <c:pt idx="7">
                  <c:v>4.8677481556125203E-6</c:v>
                </c:pt>
                <c:pt idx="8">
                  <c:v>3.1692667262356298E-6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6C-4FBB-9439-E7ADC9A5CD23}"/>
            </c:ext>
          </c:extLst>
        </c:ser>
        <c:ser>
          <c:idx val="4"/>
          <c:order val="4"/>
          <c:tx>
            <c:strRef>
              <c:f>Analysis_2_Adap_paper!$H$162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Analysis_2_Adap_paper!$H$163:$H$171</c:f>
              <c:numCache>
                <c:formatCode>0.00E+00</c:formatCode>
                <c:ptCount val="9"/>
                <c:pt idx="0">
                  <c:v>4.1377778583324698E-3</c:v>
                </c:pt>
                <c:pt idx="1">
                  <c:v>3.0045954047164199E-4</c:v>
                </c:pt>
                <c:pt idx="2">
                  <c:v>2.2307376435271001E-5</c:v>
                </c:pt>
                <c:pt idx="3">
                  <c:v>1.90127183345364E-6</c:v>
                </c:pt>
                <c:pt idx="4">
                  <c:v>1.6681892543029999E-7</c:v>
                </c:pt>
                <c:pt idx="5">
                  <c:v>1.45709418055556E-8</c:v>
                </c:pt>
                <c:pt idx="6">
                  <c:v>1.2727618334262801E-9</c:v>
                </c:pt>
                <c:pt idx="7">
                  <c:v>1.11439557018075E-10</c:v>
                </c:pt>
                <c:pt idx="8">
                  <c:v>9.9925847761236903E-12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6C-4FBB-9439-E7ADC9A5CD23}"/>
            </c:ext>
          </c:extLst>
        </c:ser>
        <c:ser>
          <c:idx val="5"/>
          <c:order val="5"/>
          <c:tx>
            <c:strRef>
              <c:f>Analysis_2_Adap_paper!$I$162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Analysis_2_Adap_paper!$I$163:$I$171</c:f>
              <c:numCache>
                <c:formatCode>0.00E+00</c:formatCode>
                <c:ptCount val="9"/>
                <c:pt idx="0">
                  <c:v>4.1390404633574402E-3</c:v>
                </c:pt>
                <c:pt idx="1">
                  <c:v>7.0144070780386804E-4</c:v>
                </c:pt>
                <c:pt idx="2">
                  <c:v>1.76631708995955E-4</c:v>
                </c:pt>
                <c:pt idx="3">
                  <c:v>6.8162973988705703E-5</c:v>
                </c:pt>
                <c:pt idx="4">
                  <c:v>3.0282281688442899E-5</c:v>
                </c:pt>
                <c:pt idx="5">
                  <c:v>1.48576393472765E-5</c:v>
                </c:pt>
                <c:pt idx="6">
                  <c:v>8.1137816423382197E-6</c:v>
                </c:pt>
                <c:pt idx="7">
                  <c:v>4.8677489261628097E-6</c:v>
                </c:pt>
                <c:pt idx="8">
                  <c:v>3.1692667714355801E-6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6C-4FBB-9439-E7ADC9A5CD23}"/>
            </c:ext>
          </c:extLst>
        </c:ser>
        <c:ser>
          <c:idx val="6"/>
          <c:order val="6"/>
          <c:tx>
            <c:strRef>
              <c:f>Analysis_2_Adap_paper!$J$162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Analysis_2_Adap_paper!$J$163:$J$171</c:f>
              <c:numCache>
                <c:formatCode>0.00E+00</c:formatCode>
                <c:ptCount val="9"/>
                <c:pt idx="0">
                  <c:v>4.2639079288733202E-3</c:v>
                </c:pt>
                <c:pt idx="1">
                  <c:v>3.1129777367366798E-4</c:v>
                </c:pt>
                <c:pt idx="2">
                  <c:v>2.4660551684818601E-5</c:v>
                </c:pt>
                <c:pt idx="3">
                  <c:v>2.0893079947723001E-6</c:v>
                </c:pt>
                <c:pt idx="4">
                  <c:v>1.79068546379834E-7</c:v>
                </c:pt>
                <c:pt idx="5">
                  <c:v>1.5550208398718E-8</c:v>
                </c:pt>
                <c:pt idx="6">
                  <c:v>1.3566995161855201E-9</c:v>
                </c:pt>
                <c:pt idx="7">
                  <c:v>1.18813652709784E-10</c:v>
                </c:pt>
                <c:pt idx="8">
                  <c:v>1.06938996503533E-11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46C-4FBB-9439-E7ADC9A5C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46C-4FBB-9439-E7ADC9A5CD2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3.5378902644826703E-2</c:v>
                </c:pt>
                <c:pt idx="1">
                  <c:v>1.0453320704124301E-2</c:v>
                </c:pt>
                <c:pt idx="2">
                  <c:v>3.21218102650234E-3</c:v>
                </c:pt>
                <c:pt idx="3">
                  <c:v>9.8897722773792708E-4</c:v>
                </c:pt>
                <c:pt idx="4">
                  <c:v>3.0511905027369403E-4</c:v>
                </c:pt>
                <c:pt idx="5">
                  <c:v>9.4320136548057697E-5</c:v>
                </c:pt>
                <c:pt idx="6">
                  <c:v>2.9208775358086901E-5</c:v>
                </c:pt>
                <c:pt idx="7">
                  <c:v>9.8838024205072305E-6</c:v>
                </c:pt>
                <c:pt idx="8">
                  <c:v>5.0489327659414197E-6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1F-4F45-A9EE-28A5E4D2B281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3.5378902644826599E-2</c:v>
                </c:pt>
                <c:pt idx="1">
                  <c:v>1.04533207041244E-2</c:v>
                </c:pt>
                <c:pt idx="2">
                  <c:v>3.2121810265022298E-3</c:v>
                </c:pt>
                <c:pt idx="3">
                  <c:v>9.8897722773791993E-4</c:v>
                </c:pt>
                <c:pt idx="4">
                  <c:v>3.0511905027340899E-4</c:v>
                </c:pt>
                <c:pt idx="5">
                  <c:v>9.4320136547806202E-5</c:v>
                </c:pt>
                <c:pt idx="6">
                  <c:v>2.9208775358151099E-5</c:v>
                </c:pt>
                <c:pt idx="7">
                  <c:v>9.8838024203545799E-6</c:v>
                </c:pt>
                <c:pt idx="8">
                  <c:v>5.04893276578877E-6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1F-4F45-A9EE-28A5E4D2B281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1F-4F45-A9EE-28A5E4D2B281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3.5378902644839602E-2</c:v>
                </c:pt>
                <c:pt idx="1">
                  <c:v>1.04533207041253E-2</c:v>
                </c:pt>
                <c:pt idx="2">
                  <c:v>3.2121810265025598E-3</c:v>
                </c:pt>
                <c:pt idx="3">
                  <c:v>9.8897722773816301E-4</c:v>
                </c:pt>
                <c:pt idx="4">
                  <c:v>3.0511905027350001E-4</c:v>
                </c:pt>
                <c:pt idx="5">
                  <c:v>9.4320136548012594E-5</c:v>
                </c:pt>
                <c:pt idx="6">
                  <c:v>2.9208775358274702E-5</c:v>
                </c:pt>
                <c:pt idx="7">
                  <c:v>9.8838024204378398E-6</c:v>
                </c:pt>
                <c:pt idx="8">
                  <c:v>5.0489327658997898E-6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1F-4F45-A9EE-28A5E4D2B281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3.5378903924986597E-2</c:v>
                </c:pt>
                <c:pt idx="1">
                  <c:v>1.0453320790134E-2</c:v>
                </c:pt>
                <c:pt idx="2">
                  <c:v>3.2121810461964101E-3</c:v>
                </c:pt>
                <c:pt idx="3">
                  <c:v>9.88977233423678E-4</c:v>
                </c:pt>
                <c:pt idx="4">
                  <c:v>3.05119052002535E-4</c:v>
                </c:pt>
                <c:pt idx="5">
                  <c:v>9.43201370804634E-5</c:v>
                </c:pt>
                <c:pt idx="6">
                  <c:v>2.9208775523030501E-5</c:v>
                </c:pt>
                <c:pt idx="7">
                  <c:v>9.8838024761849202E-6</c:v>
                </c:pt>
                <c:pt idx="8">
                  <c:v>5.0489327943353804E-6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31F-4F45-A9EE-28A5E4D2B281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31F-4F45-A9EE-28A5E4D2B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31F-4F45-A9EE-28A5E4D2B28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3.5378902644826703E-2</c:v>
                </c:pt>
                <c:pt idx="1">
                  <c:v>1.0453320704124301E-2</c:v>
                </c:pt>
                <c:pt idx="2">
                  <c:v>3.21218102650234E-3</c:v>
                </c:pt>
                <c:pt idx="3">
                  <c:v>9.8897722773792708E-4</c:v>
                </c:pt>
                <c:pt idx="4">
                  <c:v>3.0511905027369403E-4</c:v>
                </c:pt>
                <c:pt idx="5">
                  <c:v>9.4320136548057697E-5</c:v>
                </c:pt>
                <c:pt idx="6">
                  <c:v>2.9208775358086901E-5</c:v>
                </c:pt>
                <c:pt idx="7">
                  <c:v>9.8838024205072305E-6</c:v>
                </c:pt>
                <c:pt idx="8">
                  <c:v>5.0489327659414197E-6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E-417A-A9C8-56878F16B8BC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3.5378902644826599E-2</c:v>
                </c:pt>
                <c:pt idx="1">
                  <c:v>1.04533207041244E-2</c:v>
                </c:pt>
                <c:pt idx="2">
                  <c:v>3.2121810265022298E-3</c:v>
                </c:pt>
                <c:pt idx="3">
                  <c:v>9.8897722773791993E-4</c:v>
                </c:pt>
                <c:pt idx="4">
                  <c:v>3.0511905027340899E-4</c:v>
                </c:pt>
                <c:pt idx="5">
                  <c:v>9.4320136547806202E-5</c:v>
                </c:pt>
                <c:pt idx="6">
                  <c:v>2.9208775358151099E-5</c:v>
                </c:pt>
                <c:pt idx="7">
                  <c:v>9.8838024203545799E-6</c:v>
                </c:pt>
                <c:pt idx="8">
                  <c:v>5.04893276578877E-6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E-417A-A9C8-56878F16B8BC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E-417A-A9C8-56878F16B8BC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3.5378902644839602E-2</c:v>
                </c:pt>
                <c:pt idx="1">
                  <c:v>1.04533207041253E-2</c:v>
                </c:pt>
                <c:pt idx="2">
                  <c:v>3.2121810265025598E-3</c:v>
                </c:pt>
                <c:pt idx="3">
                  <c:v>9.8897722773816301E-4</c:v>
                </c:pt>
                <c:pt idx="4">
                  <c:v>3.0511905027350001E-4</c:v>
                </c:pt>
                <c:pt idx="5">
                  <c:v>9.4320136548012594E-5</c:v>
                </c:pt>
                <c:pt idx="6">
                  <c:v>2.9208775358274702E-5</c:v>
                </c:pt>
                <c:pt idx="7">
                  <c:v>9.8838024204378398E-6</c:v>
                </c:pt>
                <c:pt idx="8">
                  <c:v>5.0489327658997898E-6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E-417A-A9C8-56878F16B8BC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3.5378903924986597E-2</c:v>
                </c:pt>
                <c:pt idx="1">
                  <c:v>1.0453320790134E-2</c:v>
                </c:pt>
                <c:pt idx="2">
                  <c:v>3.2121810461964101E-3</c:v>
                </c:pt>
                <c:pt idx="3">
                  <c:v>9.88977233423678E-4</c:v>
                </c:pt>
                <c:pt idx="4">
                  <c:v>3.05119052002535E-4</c:v>
                </c:pt>
                <c:pt idx="5">
                  <c:v>9.43201370804634E-5</c:v>
                </c:pt>
                <c:pt idx="6">
                  <c:v>2.9208775523030501E-5</c:v>
                </c:pt>
                <c:pt idx="7">
                  <c:v>9.8838024761849202E-6</c:v>
                </c:pt>
                <c:pt idx="8">
                  <c:v>5.0489327943353804E-6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6E-417A-A9C8-56878F16B8BC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6E-417A-A9C8-56878F16B8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B6E-417A-A9C8-56878F16B8B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3.5378902644826703E-2</c:v>
                </c:pt>
                <c:pt idx="1">
                  <c:v>1.0453320704124301E-2</c:v>
                </c:pt>
                <c:pt idx="2">
                  <c:v>3.21218102650234E-3</c:v>
                </c:pt>
                <c:pt idx="3">
                  <c:v>9.8897722773792708E-4</c:v>
                </c:pt>
                <c:pt idx="4">
                  <c:v>3.0511905027369403E-4</c:v>
                </c:pt>
                <c:pt idx="5">
                  <c:v>9.4320136548057697E-5</c:v>
                </c:pt>
                <c:pt idx="6">
                  <c:v>2.9208775358086901E-5</c:v>
                </c:pt>
                <c:pt idx="7">
                  <c:v>9.8838024205072305E-6</c:v>
                </c:pt>
                <c:pt idx="8">
                  <c:v>5.0489327659414197E-6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3-42D9-B3D9-E0FF86CEC28C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3.5378902644826599E-2</c:v>
                </c:pt>
                <c:pt idx="1">
                  <c:v>1.04533207041244E-2</c:v>
                </c:pt>
                <c:pt idx="2">
                  <c:v>3.2121810265022298E-3</c:v>
                </c:pt>
                <c:pt idx="3">
                  <c:v>9.8897722773791993E-4</c:v>
                </c:pt>
                <c:pt idx="4">
                  <c:v>3.0511905027340899E-4</c:v>
                </c:pt>
                <c:pt idx="5">
                  <c:v>9.4320136547806202E-5</c:v>
                </c:pt>
                <c:pt idx="6">
                  <c:v>2.9208775358151099E-5</c:v>
                </c:pt>
                <c:pt idx="7">
                  <c:v>9.8838024203545799E-6</c:v>
                </c:pt>
                <c:pt idx="8">
                  <c:v>5.04893276578877E-6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3-42D9-B3D9-E0FF86CEC28C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3-42D9-B3D9-E0FF86CEC28C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3.5378902644839602E-2</c:v>
                </c:pt>
                <c:pt idx="1">
                  <c:v>1.04533207041253E-2</c:v>
                </c:pt>
                <c:pt idx="2">
                  <c:v>3.2121810265025598E-3</c:v>
                </c:pt>
                <c:pt idx="3">
                  <c:v>9.8897722773816301E-4</c:v>
                </c:pt>
                <c:pt idx="4">
                  <c:v>3.0511905027350001E-4</c:v>
                </c:pt>
                <c:pt idx="5">
                  <c:v>9.4320136548012594E-5</c:v>
                </c:pt>
                <c:pt idx="6">
                  <c:v>2.9208775358274702E-5</c:v>
                </c:pt>
                <c:pt idx="7">
                  <c:v>9.8838024204378398E-6</c:v>
                </c:pt>
                <c:pt idx="8">
                  <c:v>5.0489327658997898E-6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C3-42D9-B3D9-E0FF86CEC28C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3.5378903924986597E-2</c:v>
                </c:pt>
                <c:pt idx="1">
                  <c:v>1.0453320790134E-2</c:v>
                </c:pt>
                <c:pt idx="2">
                  <c:v>3.2121810461964101E-3</c:v>
                </c:pt>
                <c:pt idx="3">
                  <c:v>9.88977233423678E-4</c:v>
                </c:pt>
                <c:pt idx="4">
                  <c:v>3.05119052002535E-4</c:v>
                </c:pt>
                <c:pt idx="5">
                  <c:v>9.43201370804634E-5</c:v>
                </c:pt>
                <c:pt idx="6">
                  <c:v>2.9208775523030501E-5</c:v>
                </c:pt>
                <c:pt idx="7">
                  <c:v>9.8838024761849202E-6</c:v>
                </c:pt>
                <c:pt idx="8">
                  <c:v>5.0489327943353804E-6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C3-42D9-B3D9-E0FF86CEC28C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C3-42D9-B3D9-E0FF86CEC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DC3-42D9-B3D9-E0FF86CEC28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3.5378902644826703E-2</c:v>
                </c:pt>
                <c:pt idx="1">
                  <c:v>1.0453320704124301E-2</c:v>
                </c:pt>
                <c:pt idx="2">
                  <c:v>3.21218102650234E-3</c:v>
                </c:pt>
                <c:pt idx="3">
                  <c:v>9.8897722773792708E-4</c:v>
                </c:pt>
                <c:pt idx="4">
                  <c:v>3.0511905027369403E-4</c:v>
                </c:pt>
                <c:pt idx="5">
                  <c:v>9.4320136548057697E-5</c:v>
                </c:pt>
                <c:pt idx="6">
                  <c:v>2.9208775358086901E-5</c:v>
                </c:pt>
                <c:pt idx="7">
                  <c:v>9.8838024205072305E-6</c:v>
                </c:pt>
                <c:pt idx="8">
                  <c:v>5.0489327659414197E-6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0-4542-892C-4A6A51DCFCB5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3.5378902644826599E-2</c:v>
                </c:pt>
                <c:pt idx="1">
                  <c:v>1.04533207041244E-2</c:v>
                </c:pt>
                <c:pt idx="2">
                  <c:v>3.2121810265022298E-3</c:v>
                </c:pt>
                <c:pt idx="3">
                  <c:v>9.8897722773791993E-4</c:v>
                </c:pt>
                <c:pt idx="4">
                  <c:v>3.0511905027340899E-4</c:v>
                </c:pt>
                <c:pt idx="5">
                  <c:v>9.4320136547806202E-5</c:v>
                </c:pt>
                <c:pt idx="6">
                  <c:v>2.9208775358151099E-5</c:v>
                </c:pt>
                <c:pt idx="7">
                  <c:v>9.8838024203545799E-6</c:v>
                </c:pt>
                <c:pt idx="8">
                  <c:v>5.04893276578877E-6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0-4542-892C-4A6A51DCFCB5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D0-4542-892C-4A6A51DCFCB5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3.5378902644839602E-2</c:v>
                </c:pt>
                <c:pt idx="1">
                  <c:v>1.04533207041253E-2</c:v>
                </c:pt>
                <c:pt idx="2">
                  <c:v>3.2121810265025598E-3</c:v>
                </c:pt>
                <c:pt idx="3">
                  <c:v>9.8897722773816301E-4</c:v>
                </c:pt>
                <c:pt idx="4">
                  <c:v>3.0511905027350001E-4</c:v>
                </c:pt>
                <c:pt idx="5">
                  <c:v>9.4320136548012594E-5</c:v>
                </c:pt>
                <c:pt idx="6">
                  <c:v>2.9208775358274702E-5</c:v>
                </c:pt>
                <c:pt idx="7">
                  <c:v>9.8838024204378398E-6</c:v>
                </c:pt>
                <c:pt idx="8">
                  <c:v>5.0489327658997898E-6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D0-4542-892C-4A6A51DCFCB5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3.5378903924986597E-2</c:v>
                </c:pt>
                <c:pt idx="1">
                  <c:v>1.0453320790134E-2</c:v>
                </c:pt>
                <c:pt idx="2">
                  <c:v>3.2121810461964101E-3</c:v>
                </c:pt>
                <c:pt idx="3">
                  <c:v>9.88977233423678E-4</c:v>
                </c:pt>
                <c:pt idx="4">
                  <c:v>3.05119052002535E-4</c:v>
                </c:pt>
                <c:pt idx="5">
                  <c:v>9.43201370804634E-5</c:v>
                </c:pt>
                <c:pt idx="6">
                  <c:v>2.9208775523030501E-5</c:v>
                </c:pt>
                <c:pt idx="7">
                  <c:v>9.8838024761849202E-6</c:v>
                </c:pt>
                <c:pt idx="8">
                  <c:v>5.0489327943353804E-6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BD0-4542-892C-4A6A51DCFCB5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3.5379030660638001E-2</c:v>
                </c:pt>
                <c:pt idx="1">
                  <c:v>1.04533293050848E-2</c:v>
                </c:pt>
                <c:pt idx="2">
                  <c:v>3.21218299592074E-3</c:v>
                </c:pt>
                <c:pt idx="3">
                  <c:v>9.8897779629763399E-4</c:v>
                </c:pt>
                <c:pt idx="4">
                  <c:v>3.0511922318867502E-4</c:v>
                </c:pt>
                <c:pt idx="5">
                  <c:v>9.4320189811553795E-5</c:v>
                </c:pt>
                <c:pt idx="6">
                  <c:v>2.9208791837088698E-5</c:v>
                </c:pt>
                <c:pt idx="7">
                  <c:v>9.8838079970880993E-6</c:v>
                </c:pt>
                <c:pt idx="8">
                  <c:v>5.0489356142185903E-6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BD0-4542-892C-4A6A51DCF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BD0-4542-892C-4A6A51DCFCB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E4-449F-B306-266A5482096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E4-449F-B306-266A5482096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E4-449F-B306-266A5482096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E4-449F-B306-266A5482096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E4-449F-B306-266A5482096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E4-449F-B306-266A54820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7E4-449F-B306-266A5482096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Analysis_3_Adap_paper!$E$175:$E$183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85-4554-8A78-15FCCCB252D0}"/>
            </c:ext>
          </c:extLst>
        </c:ser>
        <c:ser>
          <c:idx val="2"/>
          <c:order val="2"/>
          <c:tx>
            <c:strRef>
              <c:f>Analysis_3_Adap_paper!$F$174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Analysis_3_Adap_paper!$F$175:$F$183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85-4554-8A78-15FCCCB252D0}"/>
            </c:ext>
          </c:extLst>
        </c:ser>
        <c:ser>
          <c:idx val="3"/>
          <c:order val="3"/>
          <c:tx>
            <c:strRef>
              <c:f>Analysis_3_Adap_paper!$G$174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Analysis_3_Adap_paper!$G$175:$G$183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85-4554-8A78-15FCCCB252D0}"/>
            </c:ext>
          </c:extLst>
        </c:ser>
        <c:ser>
          <c:idx val="4"/>
          <c:order val="4"/>
          <c:tx>
            <c:strRef>
              <c:f>Analysis_3_Adap_paper!$H$174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Analysis_3_Adap_paper!$H$175:$H$183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85-4554-8A78-15FCCCB252D0}"/>
            </c:ext>
          </c:extLst>
        </c:ser>
        <c:ser>
          <c:idx val="5"/>
          <c:order val="5"/>
          <c:tx>
            <c:strRef>
              <c:f>Analysis_3_Adap_paper!$I$174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Analysis_3_Adap_paper!$I$175:$I$183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F85-4554-8A78-15FCCCB252D0}"/>
            </c:ext>
          </c:extLst>
        </c:ser>
        <c:ser>
          <c:idx val="6"/>
          <c:order val="6"/>
          <c:tx>
            <c:strRef>
              <c:f>Analysis_3_Adap_paper!$J$174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Analysis_3_Adap_paper!$J$175:$J$183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F85-4554-8A78-15FCCCB25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F85-4554-8A78-15FCCCB252D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Analysis_3_Adap_paper!$E$151:$E$159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55-46C6-9382-85174DCA6449}"/>
            </c:ext>
          </c:extLst>
        </c:ser>
        <c:ser>
          <c:idx val="2"/>
          <c:order val="2"/>
          <c:tx>
            <c:strRef>
              <c:f>Analysis_3_Adap_paper!$F$150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Analysis_3_Adap_paper!$F$151:$F$159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55-46C6-9382-85174DCA6449}"/>
            </c:ext>
          </c:extLst>
        </c:ser>
        <c:ser>
          <c:idx val="3"/>
          <c:order val="3"/>
          <c:tx>
            <c:strRef>
              <c:f>Analysis_3_Adap_paper!$G$150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Analysis_3_Adap_paper!$G$151:$G$159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55-46C6-9382-85174DCA6449}"/>
            </c:ext>
          </c:extLst>
        </c:ser>
        <c:ser>
          <c:idx val="4"/>
          <c:order val="4"/>
          <c:tx>
            <c:strRef>
              <c:f>Analysis_3_Adap_paper!$H$150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Analysis_3_Adap_paper!$H$151:$H$159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55-46C6-9382-85174DCA6449}"/>
            </c:ext>
          </c:extLst>
        </c:ser>
        <c:ser>
          <c:idx val="5"/>
          <c:order val="5"/>
          <c:tx>
            <c:strRef>
              <c:f>Analysis_3_Adap_paper!$I$150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Analysis_3_Adap_paper!$I$151:$I$159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55-46C6-9382-85174DCA6449}"/>
            </c:ext>
          </c:extLst>
        </c:ser>
        <c:ser>
          <c:idx val="6"/>
          <c:order val="6"/>
          <c:tx>
            <c:strRef>
              <c:f>Analysis_3_Adap_paper!$J$150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Analysis_3_Adap_paper!$J$151:$J$159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55-46C6-9382-85174DCA6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E55-46C6-9382-85174DCA6449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Analysis_3_Adap_paper!$E$163:$E$171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CC-4BF3-9B20-5DB1A7B998AF}"/>
            </c:ext>
          </c:extLst>
        </c:ser>
        <c:ser>
          <c:idx val="2"/>
          <c:order val="2"/>
          <c:tx>
            <c:strRef>
              <c:f>Analysis_3_Adap_paper!$F$162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Analysis_3_Adap_paper!$F$163:$F$171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CC-4BF3-9B20-5DB1A7B998AF}"/>
            </c:ext>
          </c:extLst>
        </c:ser>
        <c:ser>
          <c:idx val="3"/>
          <c:order val="3"/>
          <c:tx>
            <c:strRef>
              <c:f>Analysis_3_Adap_paper!$G$162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Analysis_3_Adap_paper!$G$163:$G$171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CC-4BF3-9B20-5DB1A7B998AF}"/>
            </c:ext>
          </c:extLst>
        </c:ser>
        <c:ser>
          <c:idx val="4"/>
          <c:order val="4"/>
          <c:tx>
            <c:strRef>
              <c:f>Analysis_3_Adap_paper!$H$162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Analysis_3_Adap_paper!$H$163:$H$171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CC-4BF3-9B20-5DB1A7B998AF}"/>
            </c:ext>
          </c:extLst>
        </c:ser>
        <c:ser>
          <c:idx val="5"/>
          <c:order val="5"/>
          <c:tx>
            <c:strRef>
              <c:f>Analysis_3_Adap_paper!$I$162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Analysis_3_Adap_paper!$I$163:$I$171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CC-4BF3-9B20-5DB1A7B998AF}"/>
            </c:ext>
          </c:extLst>
        </c:ser>
        <c:ser>
          <c:idx val="6"/>
          <c:order val="6"/>
          <c:tx>
            <c:strRef>
              <c:f>Analysis_3_Adap_paper!$J$162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Analysis_3_Adap_paper!$J$163:$J$171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2CC-4BF3-9B20-5DB1A7B99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2CC-4BF3-9B20-5DB1A7B998AF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C4-413F-BF53-BFB09F7C3670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C4-413F-BF53-BFB09F7C3670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C4-413F-BF53-BFB09F7C3670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C4-413F-BF53-BFB09F7C3670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C4-413F-BF53-BFB09F7C3670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C4-413F-BF53-BFB09F7C36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EC4-413F-BF53-BFB09F7C367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3-43C2-A966-7CC3EFDAF100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3-43C2-A966-7CC3EFDAF100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3-43C2-A966-7CC3EFDAF100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3-43C2-A966-7CC3EFDAF100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A43-43C2-A966-7CC3EFDAF100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A43-43C2-A966-7CC3EFDAF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A43-43C2-A966-7CC3EFDAF10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A2-4944-975E-8D31A0D7D7A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A2-4944-975E-8D31A0D7D7A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A2-4944-975E-8D31A0D7D7A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A2-4944-975E-8D31A0D7D7A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2A2-4944-975E-8D31A0D7D7A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2A2-4944-975E-8D31A0D7D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2A2-4944-975E-8D31A0D7D7A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B2-4A2E-9E87-7C1E87867CC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B2-4A2E-9E87-7C1E87867CC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B2-4A2E-9E87-7C1E87867CC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B2-4A2E-9E87-7C1E87867CC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CB2-4A2E-9E87-7C1E87867CC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CB2-4A2E-9E87-7C1E87867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CB2-4A2E-9E87-7C1E87867CC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0.171348290422597</c:v>
                </c:pt>
                <c:pt idx="1">
                  <c:v>5.6182262913250403E-2</c:v>
                </c:pt>
                <c:pt idx="2">
                  <c:v>1.7954743225545099E-2</c:v>
                </c:pt>
                <c:pt idx="3">
                  <c:v>5.6369692338638002E-3</c:v>
                </c:pt>
                <c:pt idx="4">
                  <c:v>1.7538724686367801E-3</c:v>
                </c:pt>
                <c:pt idx="5">
                  <c:v>5.4367206643046696E-4</c:v>
                </c:pt>
                <c:pt idx="6">
                  <c:v>1.6836799318431501E-4</c:v>
                </c:pt>
                <c:pt idx="7">
                  <c:v>5.2164599873893903E-5</c:v>
                </c:pt>
                <c:pt idx="8">
                  <c:v>1.6583405111791901E-5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65-4578-B226-9B9F45E08E7D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0.171348290422596</c:v>
                </c:pt>
                <c:pt idx="1">
                  <c:v>5.6182262913252602E-2</c:v>
                </c:pt>
                <c:pt idx="2">
                  <c:v>1.7954743225546001E-2</c:v>
                </c:pt>
                <c:pt idx="3">
                  <c:v>5.6369692338660198E-3</c:v>
                </c:pt>
                <c:pt idx="4">
                  <c:v>1.7538724686390001E-3</c:v>
                </c:pt>
                <c:pt idx="5">
                  <c:v>5.4367206643091105E-4</c:v>
                </c:pt>
                <c:pt idx="6">
                  <c:v>1.6836799318475901E-4</c:v>
                </c:pt>
                <c:pt idx="7">
                  <c:v>5.21645998756703E-5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65-4578-B226-9B9F45E08E7D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65-4578-B226-9B9F45E08E7D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0.17134829042261701</c:v>
                </c:pt>
                <c:pt idx="1">
                  <c:v>5.6182262913254399E-2</c:v>
                </c:pt>
                <c:pt idx="2">
                  <c:v>1.79547432255464E-2</c:v>
                </c:pt>
                <c:pt idx="3">
                  <c:v>5.6369692338646901E-3</c:v>
                </c:pt>
                <c:pt idx="4">
                  <c:v>1.7538724686385601E-3</c:v>
                </c:pt>
                <c:pt idx="5">
                  <c:v>5.4367206643002298E-4</c:v>
                </c:pt>
                <c:pt idx="6">
                  <c:v>1.6836799318653499E-4</c:v>
                </c:pt>
                <c:pt idx="7">
                  <c:v>5.2164599874337999E-5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65-4578-B226-9B9F45E08E7D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0.17134829242660199</c:v>
                </c:pt>
                <c:pt idx="1">
                  <c:v>5.6182263177526601E-2</c:v>
                </c:pt>
                <c:pt idx="2">
                  <c:v>1.7954743277364099E-2</c:v>
                </c:pt>
                <c:pt idx="3">
                  <c:v>5.6369692482780504E-3</c:v>
                </c:pt>
                <c:pt idx="4">
                  <c:v>1.7538724729946301E-3</c:v>
                </c:pt>
                <c:pt idx="5">
                  <c:v>5.4367206777028399E-4</c:v>
                </c:pt>
                <c:pt idx="6">
                  <c:v>1.6836799360087001E-4</c:v>
                </c:pt>
                <c:pt idx="7">
                  <c:v>5.2164600003568E-5</c:v>
                </c:pt>
                <c:pt idx="8">
                  <c:v>1.6583405169079399E-5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65-4578-B226-9B9F45E08E7D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365-4578-B226-9B9F45E08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365-4578-B226-9B9F45E08E7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Analysis_4_Adap_paper!$E$175:$E$183</c:f>
              <c:numCache>
                <c:formatCode>0.00E+00</c:formatCode>
                <c:ptCount val="9"/>
                <c:pt idx="0">
                  <c:v>1.78111824634925E-2</c:v>
                </c:pt>
                <c:pt idx="1">
                  <c:v>2.3666256922210802E-3</c:v>
                </c:pt>
                <c:pt idx="2">
                  <c:v>5.5283969416077396E-4</c:v>
                </c:pt>
                <c:pt idx="3">
                  <c:v>2.6438961121250402E-4</c:v>
                </c:pt>
                <c:pt idx="4">
                  <c:v>1.76678235959781E-4</c:v>
                </c:pt>
                <c:pt idx="5">
                  <c:v>1.3661434783938901E-4</c:v>
                </c:pt>
                <c:pt idx="6">
                  <c:v>1.1509676683187299E-4</c:v>
                </c:pt>
                <c:pt idx="7">
                  <c:v>1.0171397547904799E-4</c:v>
                </c:pt>
                <c:pt idx="8">
                  <c:v>9.2426368558141497E-5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79-4157-8944-39D375885081}"/>
            </c:ext>
          </c:extLst>
        </c:ser>
        <c:ser>
          <c:idx val="2"/>
          <c:order val="2"/>
          <c:tx>
            <c:strRef>
              <c:f>Analysis_4_Adap_paper!$F$174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Analysis_4_Adap_paper!$F$175:$F$183</c:f>
              <c:numCache>
                <c:formatCode>0.00E+00</c:formatCode>
                <c:ptCount val="9"/>
                <c:pt idx="0">
                  <c:v>1.78111824634925E-2</c:v>
                </c:pt>
                <c:pt idx="1">
                  <c:v>1.4630935604744899E-3</c:v>
                </c:pt>
                <c:pt idx="2">
                  <c:v>1.06120914647642E-4</c:v>
                </c:pt>
                <c:pt idx="3">
                  <c:v>8.6353598398299399E-6</c:v>
                </c:pt>
                <c:pt idx="4">
                  <c:v>7.4811619517994905E-7</c:v>
                </c:pt>
                <c:pt idx="5">
                  <c:v>6.5434870618014503E-8</c:v>
                </c:pt>
                <c:pt idx="6">
                  <c:v>5.7254107599155598E-9</c:v>
                </c:pt>
                <c:pt idx="7">
                  <c:v>5.0079544673575698E-10</c:v>
                </c:pt>
                <c:pt idx="8">
                  <c:v>4.3902400422993199E-11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79-4157-8944-39D375885081}"/>
            </c:ext>
          </c:extLst>
        </c:ser>
        <c:ser>
          <c:idx val="3"/>
          <c:order val="3"/>
          <c:tx>
            <c:strRef>
              <c:f>Analysis_4_Adap_paper!$G$174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Analysis_4_Adap_paper!$G$175:$G$183</c:f>
              <c:numCache>
                <c:formatCode>0.00E+00</c:formatCode>
                <c:ptCount val="9"/>
                <c:pt idx="0">
                  <c:v>1.7811182463549499E-2</c:v>
                </c:pt>
                <c:pt idx="1">
                  <c:v>1.46309356039682E-3</c:v>
                </c:pt>
                <c:pt idx="2">
                  <c:v>1.06120914574936E-4</c:v>
                </c:pt>
                <c:pt idx="3">
                  <c:v>8.6353597337634205E-6</c:v>
                </c:pt>
                <c:pt idx="4">
                  <c:v>7.48116080321779E-7</c:v>
                </c:pt>
                <c:pt idx="5">
                  <c:v>6.5434759982433205E-8</c:v>
                </c:pt>
                <c:pt idx="6">
                  <c:v>5.7252971513365398E-9</c:v>
                </c:pt>
                <c:pt idx="7">
                  <c:v>5.0068143584755495E-10</c:v>
                </c:pt>
                <c:pt idx="8">
                  <c:v>4.3791624365812999E-11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79-4157-8944-39D375885081}"/>
            </c:ext>
          </c:extLst>
        </c:ser>
        <c:ser>
          <c:idx val="4"/>
          <c:order val="4"/>
          <c:tx>
            <c:strRef>
              <c:f>Analysis_4_Adap_paper!$H$174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Analysis_4_Adap_paper!$H$175:$H$183</c:f>
              <c:numCache>
                <c:formatCode>0.00E+00</c:formatCode>
                <c:ptCount val="9"/>
                <c:pt idx="0">
                  <c:v>1.7811269060970299E-2</c:v>
                </c:pt>
                <c:pt idx="1">
                  <c:v>1.4631066548765901E-3</c:v>
                </c:pt>
                <c:pt idx="2">
                  <c:v>1.06125099955526E-4</c:v>
                </c:pt>
                <c:pt idx="3">
                  <c:v>8.6358315964619593E-6</c:v>
                </c:pt>
                <c:pt idx="4">
                  <c:v>7.4814746741464095E-7</c:v>
                </c:pt>
                <c:pt idx="5">
                  <c:v>6.5437177508111599E-8</c:v>
                </c:pt>
                <c:pt idx="6">
                  <c:v>5.7254600418823897E-9</c:v>
                </c:pt>
                <c:pt idx="7">
                  <c:v>5.0065374687873103E-10</c:v>
                </c:pt>
                <c:pt idx="8">
                  <c:v>4.3745706692553698E-11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79-4157-8944-39D375885081}"/>
            </c:ext>
          </c:extLst>
        </c:ser>
        <c:ser>
          <c:idx val="5"/>
          <c:order val="5"/>
          <c:tx>
            <c:strRef>
              <c:f>Analysis_4_Adap_paper!$I$174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Analysis_4_Adap_paper!$I$175:$I$183</c:f>
              <c:numCache>
                <c:formatCode>0.00E+00</c:formatCode>
                <c:ptCount val="9"/>
                <c:pt idx="0">
                  <c:v>1.7811182472208399E-2</c:v>
                </c:pt>
                <c:pt idx="1">
                  <c:v>1.4630935621050101E-3</c:v>
                </c:pt>
                <c:pt idx="2">
                  <c:v>1.06120915405792E-4</c:v>
                </c:pt>
                <c:pt idx="3">
                  <c:v>8.6353602146958005E-6</c:v>
                </c:pt>
                <c:pt idx="4">
                  <c:v>7.4811652287255298E-7</c:v>
                </c:pt>
                <c:pt idx="5">
                  <c:v>6.5435203934281694E-8</c:v>
                </c:pt>
                <c:pt idx="6">
                  <c:v>5.7257437566978498E-9</c:v>
                </c:pt>
                <c:pt idx="7">
                  <c:v>5.0112713387205803E-10</c:v>
                </c:pt>
                <c:pt idx="8">
                  <c:v>4.4239240613843199E-11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F79-4157-8944-39D375885081}"/>
            </c:ext>
          </c:extLst>
        </c:ser>
        <c:ser>
          <c:idx val="6"/>
          <c:order val="6"/>
          <c:tx>
            <c:strRef>
              <c:f>Analysis_4_Adap_paper!$J$174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Analysis_4_Adap_paper!$J$175:$J$183</c:f>
              <c:numCache>
                <c:formatCode>0.00E+00</c:formatCode>
                <c:ptCount val="9"/>
                <c:pt idx="0">
                  <c:v>1.7898205965553499E-2</c:v>
                </c:pt>
                <c:pt idx="1">
                  <c:v>1.47619476870899E-3</c:v>
                </c:pt>
                <c:pt idx="2">
                  <c:v>1.1003172429802199E-4</c:v>
                </c:pt>
                <c:pt idx="3">
                  <c:v>9.0455532973565506E-6</c:v>
                </c:pt>
                <c:pt idx="4">
                  <c:v>7.7616287030027897E-7</c:v>
                </c:pt>
                <c:pt idx="5">
                  <c:v>6.76315819807863E-8</c:v>
                </c:pt>
                <c:pt idx="6">
                  <c:v>5.9119544812434801E-9</c:v>
                </c:pt>
                <c:pt idx="7">
                  <c:v>5.1692311450620402E-10</c:v>
                </c:pt>
                <c:pt idx="8">
                  <c:v>4.5246911809503103E-11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F79-4157-8944-39D375885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F79-4157-8944-39D375885081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Analysis_4_Adap_paper!$E$151:$E$159</c:f>
              <c:numCache>
                <c:formatCode>0.00E+00</c:formatCode>
                <c:ptCount val="9"/>
                <c:pt idx="0">
                  <c:v>6.8430716330781099E-2</c:v>
                </c:pt>
                <c:pt idx="1">
                  <c:v>2.8627099357154601E-2</c:v>
                </c:pt>
                <c:pt idx="2">
                  <c:v>1.6245406814280099E-2</c:v>
                </c:pt>
                <c:pt idx="3">
                  <c:v>1.11484268466814E-2</c:v>
                </c:pt>
                <c:pt idx="4">
                  <c:v>8.5435412359400296E-3</c:v>
                </c:pt>
                <c:pt idx="5">
                  <c:v>7.0457032370665404E-3</c:v>
                </c:pt>
                <c:pt idx="6">
                  <c:v>6.0986870829022799E-3</c:v>
                </c:pt>
                <c:pt idx="7">
                  <c:v>5.4511497475493399E-3</c:v>
                </c:pt>
                <c:pt idx="8">
                  <c:v>4.9792719640766496E-3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9-4EFE-B4EA-DEB58EED571B}"/>
            </c:ext>
          </c:extLst>
        </c:ser>
        <c:ser>
          <c:idx val="2"/>
          <c:order val="2"/>
          <c:tx>
            <c:strRef>
              <c:f>Analysis_4_Adap_paper!$F$150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Analysis_4_Adap_paper!$F$151:$F$159</c:f>
              <c:numCache>
                <c:formatCode>0.00E+00</c:formatCode>
                <c:ptCount val="9"/>
                <c:pt idx="0">
                  <c:v>6.8430716330781099E-2</c:v>
                </c:pt>
                <c:pt idx="1">
                  <c:v>1.43016581975046E-2</c:v>
                </c:pt>
                <c:pt idx="2">
                  <c:v>2.9391779746581401E-3</c:v>
                </c:pt>
                <c:pt idx="3">
                  <c:v>5.9907224492317102E-4</c:v>
                </c:pt>
                <c:pt idx="4">
                  <c:v>1.2069633052957901E-4</c:v>
                </c:pt>
                <c:pt idx="5">
                  <c:v>2.41335058688285E-5</c:v>
                </c:pt>
                <c:pt idx="6">
                  <c:v>4.8066667459600797E-6</c:v>
                </c:pt>
                <c:pt idx="7">
                  <c:v>9.5557874146834302E-7</c:v>
                </c:pt>
                <c:pt idx="8">
                  <c:v>1.8982533944722401E-7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9-4EFE-B4EA-DEB58EED571B}"/>
            </c:ext>
          </c:extLst>
        </c:ser>
        <c:ser>
          <c:idx val="3"/>
          <c:order val="3"/>
          <c:tx>
            <c:strRef>
              <c:f>Analysis_4_Adap_paper!$G$150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Analysis_4_Adap_paper!$G$151:$G$159</c:f>
              <c:numCache>
                <c:formatCode>0.00E+00</c:formatCode>
                <c:ptCount val="9"/>
                <c:pt idx="0">
                  <c:v>6.8430716330782002E-2</c:v>
                </c:pt>
                <c:pt idx="1">
                  <c:v>2.8627099357155499E-2</c:v>
                </c:pt>
                <c:pt idx="2">
                  <c:v>1.6245406814286701E-2</c:v>
                </c:pt>
                <c:pt idx="3">
                  <c:v>1.1148426846664099E-2</c:v>
                </c:pt>
                <c:pt idx="4">
                  <c:v>8.5435412359382498E-3</c:v>
                </c:pt>
                <c:pt idx="5">
                  <c:v>7.0457032370736502E-3</c:v>
                </c:pt>
                <c:pt idx="6">
                  <c:v>6.09868708289162E-3</c:v>
                </c:pt>
                <c:pt idx="7">
                  <c:v>5.4511497475773201E-3</c:v>
                </c:pt>
                <c:pt idx="8">
                  <c:v>4.9792719638141998E-3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9-4EFE-B4EA-DEB58EED571B}"/>
            </c:ext>
          </c:extLst>
        </c:ser>
        <c:ser>
          <c:idx val="4"/>
          <c:order val="4"/>
          <c:tx>
            <c:strRef>
              <c:f>Analysis_4_Adap_paper!$H$150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Analysis_4_Adap_paper!$H$151:$H$159</c:f>
              <c:numCache>
                <c:formatCode>0.00E+00</c:formatCode>
                <c:ptCount val="9"/>
                <c:pt idx="0">
                  <c:v>6.8430716330782002E-2</c:v>
                </c:pt>
                <c:pt idx="1">
                  <c:v>1.43016581975001E-2</c:v>
                </c:pt>
                <c:pt idx="2">
                  <c:v>2.9391779746510398E-3</c:v>
                </c:pt>
                <c:pt idx="3">
                  <c:v>5.9907224492317102E-4</c:v>
                </c:pt>
                <c:pt idx="4">
                  <c:v>1.20696330531799E-4</c:v>
                </c:pt>
                <c:pt idx="5">
                  <c:v>2.41335058759339E-5</c:v>
                </c:pt>
                <c:pt idx="6">
                  <c:v>4.8066667344137602E-6</c:v>
                </c:pt>
                <c:pt idx="7">
                  <c:v>9.5557874146834302E-7</c:v>
                </c:pt>
                <c:pt idx="8">
                  <c:v>1.89825346552652E-7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9-4EFE-B4EA-DEB58EED571B}"/>
            </c:ext>
          </c:extLst>
        </c:ser>
        <c:ser>
          <c:idx val="5"/>
          <c:order val="5"/>
          <c:tx>
            <c:strRef>
              <c:f>Analysis_4_Adap_paper!$I$150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Analysis_4_Adap_paper!$I$151:$I$159</c:f>
              <c:numCache>
                <c:formatCode>0.00E+00</c:formatCode>
                <c:ptCount val="9"/>
                <c:pt idx="0">
                  <c:v>6.8430771359775794E-2</c:v>
                </c:pt>
                <c:pt idx="1">
                  <c:v>2.8627108392770901E-2</c:v>
                </c:pt>
                <c:pt idx="2">
                  <c:v>1.6245407783033999E-2</c:v>
                </c:pt>
                <c:pt idx="3">
                  <c:v>1.1148426930597E-2</c:v>
                </c:pt>
                <c:pt idx="4">
                  <c:v>8.5435412433345608E-3</c:v>
                </c:pt>
                <c:pt idx="5">
                  <c:v>7.0457032376967099E-3</c:v>
                </c:pt>
                <c:pt idx="6">
                  <c:v>6.09868708292671E-3</c:v>
                </c:pt>
                <c:pt idx="7">
                  <c:v>5.4511497475644398E-3</c:v>
                </c:pt>
                <c:pt idx="8">
                  <c:v>4.9792719638093097E-3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A59-4EFE-B4EA-DEB58EED571B}"/>
            </c:ext>
          </c:extLst>
        </c:ser>
        <c:ser>
          <c:idx val="6"/>
          <c:order val="6"/>
          <c:tx>
            <c:strRef>
              <c:f>Analysis_4_Adap_paper!$J$150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Analysis_4_Adap_paper!$J$151:$J$159</c:f>
              <c:numCache>
                <c:formatCode>0.00E+00</c:formatCode>
                <c:ptCount val="9"/>
                <c:pt idx="0">
                  <c:v>6.8431266618984493E-2</c:v>
                </c:pt>
                <c:pt idx="1">
                  <c:v>1.4301704947843301E-2</c:v>
                </c:pt>
                <c:pt idx="2">
                  <c:v>2.9391836386722901E-3</c:v>
                </c:pt>
                <c:pt idx="3">
                  <c:v>5.99073211806189E-4</c:v>
                </c:pt>
                <c:pt idx="4">
                  <c:v>1.20696516101581E-4</c:v>
                </c:pt>
                <c:pt idx="5">
                  <c:v>2.4133542433801798E-5</c:v>
                </c:pt>
                <c:pt idx="6">
                  <c:v>4.8066739957164297E-6</c:v>
                </c:pt>
                <c:pt idx="7">
                  <c:v>9.5558017365604499E-7</c:v>
                </c:pt>
                <c:pt idx="8">
                  <c:v>1.8982562499658599E-7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A59-4EFE-B4EA-DEB58EED5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A59-4EFE-B4EA-DEB58EED571B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Analysis_4_Adap_paper!$E$163:$E$171</c:f>
              <c:numCache>
                <c:formatCode>0.00E+00</c:formatCode>
                <c:ptCount val="9"/>
                <c:pt idx="0">
                  <c:v>3.1217314935470399E-2</c:v>
                </c:pt>
                <c:pt idx="1">
                  <c:v>4.6323330452509E-3</c:v>
                </c:pt>
                <c:pt idx="2">
                  <c:v>1.0958966796969999E-3</c:v>
                </c:pt>
                <c:pt idx="3">
                  <c:v>5.0984597217773597E-4</c:v>
                </c:pt>
                <c:pt idx="4">
                  <c:v>3.3076919308827602E-4</c:v>
                </c:pt>
                <c:pt idx="5">
                  <c:v>2.47255041774696E-4</c:v>
                </c:pt>
                <c:pt idx="6">
                  <c:v>2.01516028766057E-4</c:v>
                </c:pt>
                <c:pt idx="7">
                  <c:v>1.7345691183878701E-4</c:v>
                </c:pt>
                <c:pt idx="8">
                  <c:v>1.5462774774332999E-4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BE2-AD07-4B19336BD5B6}"/>
            </c:ext>
          </c:extLst>
        </c:ser>
        <c:ser>
          <c:idx val="2"/>
          <c:order val="2"/>
          <c:tx>
            <c:strRef>
              <c:f>Analysis_4_Adap_paper!$F$162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Analysis_4_Adap_paper!$F$163:$F$171</c:f>
              <c:numCache>
                <c:formatCode>0.00E+00</c:formatCode>
                <c:ptCount val="9"/>
                <c:pt idx="0">
                  <c:v>3.1217314935470399E-2</c:v>
                </c:pt>
                <c:pt idx="1">
                  <c:v>2.8661703534922302E-3</c:v>
                </c:pt>
                <c:pt idx="2">
                  <c:v>2.1741372717354299E-4</c:v>
                </c:pt>
                <c:pt idx="3">
                  <c:v>1.8086001245976002E-5</c:v>
                </c:pt>
                <c:pt idx="4">
                  <c:v>1.58825555418573E-6</c:v>
                </c:pt>
                <c:pt idx="5">
                  <c:v>1.4003032600129401E-7</c:v>
                </c:pt>
                <c:pt idx="6">
                  <c:v>1.23039654020828E-8</c:v>
                </c:pt>
                <c:pt idx="7">
                  <c:v>1.0785092818821301E-9</c:v>
                </c:pt>
                <c:pt idx="8">
                  <c:v>9.4699359465266701E-11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BE2-AD07-4B19336BD5B6}"/>
            </c:ext>
          </c:extLst>
        </c:ser>
        <c:ser>
          <c:idx val="3"/>
          <c:order val="3"/>
          <c:tx>
            <c:strRef>
              <c:f>Analysis_4_Adap_paper!$G$162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Analysis_4_Adap_paper!$G$163:$G$171</c:f>
              <c:numCache>
                <c:formatCode>0.00E+00</c:formatCode>
                <c:ptCount val="9"/>
                <c:pt idx="0">
                  <c:v>3.1217314935584099E-2</c:v>
                </c:pt>
                <c:pt idx="1">
                  <c:v>4.6323330442561402E-3</c:v>
                </c:pt>
                <c:pt idx="2">
                  <c:v>1.0958966827097E-3</c:v>
                </c:pt>
                <c:pt idx="3">
                  <c:v>5.0984590515401596E-4</c:v>
                </c:pt>
                <c:pt idx="4">
                  <c:v>3.3076918899954601E-4</c:v>
                </c:pt>
                <c:pt idx="5">
                  <c:v>2.4725503974432002E-4</c:v>
                </c:pt>
                <c:pt idx="6">
                  <c:v>2.0151603923324E-4</c:v>
                </c:pt>
                <c:pt idx="7">
                  <c:v>1.73456907120783E-4</c:v>
                </c:pt>
                <c:pt idx="8">
                  <c:v>1.54627726325351E-4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D6-4BE2-AD07-4B19336BD5B6}"/>
            </c:ext>
          </c:extLst>
        </c:ser>
        <c:ser>
          <c:idx val="4"/>
          <c:order val="4"/>
          <c:tx>
            <c:strRef>
              <c:f>Analysis_4_Adap_paper!$H$162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Analysis_4_Adap_paper!$H$163:$H$171</c:f>
              <c:numCache>
                <c:formatCode>0.00E+00</c:formatCode>
                <c:ptCount val="9"/>
                <c:pt idx="0">
                  <c:v>3.1217314935584099E-2</c:v>
                </c:pt>
                <c:pt idx="1">
                  <c:v>2.8661703537622399E-3</c:v>
                </c:pt>
                <c:pt idx="2">
                  <c:v>2.17413726426585E-4</c:v>
                </c:pt>
                <c:pt idx="3">
                  <c:v>1.8086000966643899E-5</c:v>
                </c:pt>
                <c:pt idx="4">
                  <c:v>1.5882551860357799E-6</c:v>
                </c:pt>
                <c:pt idx="5">
                  <c:v>1.4002994142003899E-7</c:v>
                </c:pt>
                <c:pt idx="6">
                  <c:v>1.23040919675077E-8</c:v>
                </c:pt>
                <c:pt idx="7">
                  <c:v>1.0790941473714999E-9</c:v>
                </c:pt>
                <c:pt idx="8">
                  <c:v>9.4940055817005396E-11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D6-4BE2-AD07-4B19336BD5B6}"/>
            </c:ext>
          </c:extLst>
        </c:ser>
        <c:ser>
          <c:idx val="5"/>
          <c:order val="5"/>
          <c:tx>
            <c:strRef>
              <c:f>Analysis_4_Adap_paper!$I$162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Analysis_4_Adap_paper!$I$163:$I$171</c:f>
              <c:numCache>
                <c:formatCode>0.00E+00</c:formatCode>
                <c:ptCount val="9"/>
                <c:pt idx="0">
                  <c:v>3.1218877467915601E-2</c:v>
                </c:pt>
                <c:pt idx="1">
                  <c:v>4.6332263037429603E-3</c:v>
                </c:pt>
                <c:pt idx="2">
                  <c:v>1.09671436838354E-3</c:v>
                </c:pt>
                <c:pt idx="3">
                  <c:v>5.1016624308619597E-4</c:v>
                </c:pt>
                <c:pt idx="4">
                  <c:v>3.3080266136042898E-4</c:v>
                </c:pt>
                <c:pt idx="5">
                  <c:v>2.4725819262494397E-4</c:v>
                </c:pt>
                <c:pt idx="6">
                  <c:v>2.01516360404774E-4</c:v>
                </c:pt>
                <c:pt idx="7">
                  <c:v>1.7345693863957099E-4</c:v>
                </c:pt>
                <c:pt idx="8">
                  <c:v>1.54627730247103E-4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D6-4BE2-AD07-4B19336BD5B6}"/>
            </c:ext>
          </c:extLst>
        </c:ser>
        <c:ser>
          <c:idx val="6"/>
          <c:order val="6"/>
          <c:tx>
            <c:strRef>
              <c:f>Analysis_4_Adap_paper!$J$162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Analysis_4_Adap_paper!$J$163:$J$171</c:f>
              <c:numCache>
                <c:formatCode>0.00E+00</c:formatCode>
                <c:ptCount val="9"/>
                <c:pt idx="0">
                  <c:v>3.13735410535462E-2</c:v>
                </c:pt>
                <c:pt idx="1">
                  <c:v>2.8995482844704698E-3</c:v>
                </c:pt>
                <c:pt idx="2">
                  <c:v>2.2585188215096201E-4</c:v>
                </c:pt>
                <c:pt idx="3">
                  <c:v>1.89126690082197E-5</c:v>
                </c:pt>
                <c:pt idx="4">
                  <c:v>1.64295300697503E-6</c:v>
                </c:pt>
                <c:pt idx="5">
                  <c:v>1.44244126865089E-7</c:v>
                </c:pt>
                <c:pt idx="6">
                  <c:v>1.2661184545237299E-8</c:v>
                </c:pt>
                <c:pt idx="7">
                  <c:v>1.10958842114428E-9</c:v>
                </c:pt>
                <c:pt idx="8">
                  <c:v>9.7986063707367001E-11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D6-4BE2-AD07-4B19336BD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2D6-4BE2-AD07-4B19336BD5B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0.171348290422597</c:v>
                </c:pt>
                <c:pt idx="1">
                  <c:v>5.6182262913250403E-2</c:v>
                </c:pt>
                <c:pt idx="2">
                  <c:v>1.7954743225545099E-2</c:v>
                </c:pt>
                <c:pt idx="3">
                  <c:v>5.6369692338638002E-3</c:v>
                </c:pt>
                <c:pt idx="4">
                  <c:v>1.7538724686367801E-3</c:v>
                </c:pt>
                <c:pt idx="5">
                  <c:v>5.4367206643046696E-4</c:v>
                </c:pt>
                <c:pt idx="6">
                  <c:v>1.6836799318431501E-4</c:v>
                </c:pt>
                <c:pt idx="7">
                  <c:v>5.2164599873893903E-5</c:v>
                </c:pt>
                <c:pt idx="8">
                  <c:v>1.6583405111791901E-5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8A-44A1-A570-F23F2722E88F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0.171348290422596</c:v>
                </c:pt>
                <c:pt idx="1">
                  <c:v>5.6182262913252602E-2</c:v>
                </c:pt>
                <c:pt idx="2">
                  <c:v>1.7954743225546001E-2</c:v>
                </c:pt>
                <c:pt idx="3">
                  <c:v>5.6369692338660198E-3</c:v>
                </c:pt>
                <c:pt idx="4">
                  <c:v>1.7538724686390001E-3</c:v>
                </c:pt>
                <c:pt idx="5">
                  <c:v>5.4367206643091105E-4</c:v>
                </c:pt>
                <c:pt idx="6">
                  <c:v>1.6836799318475901E-4</c:v>
                </c:pt>
                <c:pt idx="7">
                  <c:v>5.21645998756703E-5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8A-44A1-A570-F23F2722E88F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48A-44A1-A570-F23F2722E88F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0.17134829042261701</c:v>
                </c:pt>
                <c:pt idx="1">
                  <c:v>5.6182262913254399E-2</c:v>
                </c:pt>
                <c:pt idx="2">
                  <c:v>1.79547432255464E-2</c:v>
                </c:pt>
                <c:pt idx="3">
                  <c:v>5.6369692338646901E-3</c:v>
                </c:pt>
                <c:pt idx="4">
                  <c:v>1.7538724686385601E-3</c:v>
                </c:pt>
                <c:pt idx="5">
                  <c:v>5.4367206643002298E-4</c:v>
                </c:pt>
                <c:pt idx="6">
                  <c:v>1.6836799318653499E-4</c:v>
                </c:pt>
                <c:pt idx="7">
                  <c:v>5.2164599874337999E-5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48A-44A1-A570-F23F2722E88F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0.17134829242660199</c:v>
                </c:pt>
                <c:pt idx="1">
                  <c:v>5.6182263177526601E-2</c:v>
                </c:pt>
                <c:pt idx="2">
                  <c:v>1.7954743277364099E-2</c:v>
                </c:pt>
                <c:pt idx="3">
                  <c:v>5.6369692482780504E-3</c:v>
                </c:pt>
                <c:pt idx="4">
                  <c:v>1.7538724729946301E-3</c:v>
                </c:pt>
                <c:pt idx="5">
                  <c:v>5.4367206777028399E-4</c:v>
                </c:pt>
                <c:pt idx="6">
                  <c:v>1.6836799360087001E-4</c:v>
                </c:pt>
                <c:pt idx="7">
                  <c:v>5.2164600003568E-5</c:v>
                </c:pt>
                <c:pt idx="8">
                  <c:v>1.6583405169079399E-5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48A-44A1-A570-F23F2722E88F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48A-44A1-A570-F23F2722E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48A-44A1-A570-F23F2722E88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0.171348290422597</c:v>
                </c:pt>
                <c:pt idx="1">
                  <c:v>5.6182262913250403E-2</c:v>
                </c:pt>
                <c:pt idx="2">
                  <c:v>1.7954743225545099E-2</c:v>
                </c:pt>
                <c:pt idx="3">
                  <c:v>5.6369692338638002E-3</c:v>
                </c:pt>
                <c:pt idx="4">
                  <c:v>1.7538724686367801E-3</c:v>
                </c:pt>
                <c:pt idx="5">
                  <c:v>5.4367206643046696E-4</c:v>
                </c:pt>
                <c:pt idx="6">
                  <c:v>1.6836799318431501E-4</c:v>
                </c:pt>
                <c:pt idx="7">
                  <c:v>5.2164599873893903E-5</c:v>
                </c:pt>
                <c:pt idx="8">
                  <c:v>1.6583405111791901E-5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1E-4530-A3CA-7E3E99C194F2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0.171348290422596</c:v>
                </c:pt>
                <c:pt idx="1">
                  <c:v>5.6182262913252602E-2</c:v>
                </c:pt>
                <c:pt idx="2">
                  <c:v>1.7954743225546001E-2</c:v>
                </c:pt>
                <c:pt idx="3">
                  <c:v>5.6369692338660198E-3</c:v>
                </c:pt>
                <c:pt idx="4">
                  <c:v>1.7538724686390001E-3</c:v>
                </c:pt>
                <c:pt idx="5">
                  <c:v>5.4367206643091105E-4</c:v>
                </c:pt>
                <c:pt idx="6">
                  <c:v>1.6836799318475901E-4</c:v>
                </c:pt>
                <c:pt idx="7">
                  <c:v>5.21645998756703E-5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1E-4530-A3CA-7E3E99C194F2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1E-4530-A3CA-7E3E99C194F2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0.17134829042261701</c:v>
                </c:pt>
                <c:pt idx="1">
                  <c:v>5.6182262913254399E-2</c:v>
                </c:pt>
                <c:pt idx="2">
                  <c:v>1.79547432255464E-2</c:v>
                </c:pt>
                <c:pt idx="3">
                  <c:v>5.6369692338646901E-3</c:v>
                </c:pt>
                <c:pt idx="4">
                  <c:v>1.7538724686385601E-3</c:v>
                </c:pt>
                <c:pt idx="5">
                  <c:v>5.4367206643002298E-4</c:v>
                </c:pt>
                <c:pt idx="6">
                  <c:v>1.6836799318653499E-4</c:v>
                </c:pt>
                <c:pt idx="7">
                  <c:v>5.2164599874337999E-5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1E-4530-A3CA-7E3E99C194F2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0.17134829242660199</c:v>
                </c:pt>
                <c:pt idx="1">
                  <c:v>5.6182263177526601E-2</c:v>
                </c:pt>
                <c:pt idx="2">
                  <c:v>1.7954743277364099E-2</c:v>
                </c:pt>
                <c:pt idx="3">
                  <c:v>5.6369692482780504E-3</c:v>
                </c:pt>
                <c:pt idx="4">
                  <c:v>1.7538724729946301E-3</c:v>
                </c:pt>
                <c:pt idx="5">
                  <c:v>5.4367206777028399E-4</c:v>
                </c:pt>
                <c:pt idx="6">
                  <c:v>1.6836799360087001E-4</c:v>
                </c:pt>
                <c:pt idx="7">
                  <c:v>5.2164600003568E-5</c:v>
                </c:pt>
                <c:pt idx="8">
                  <c:v>1.6583405169079399E-5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61E-4530-A3CA-7E3E99C194F2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61E-4530-A3CA-7E3E99C19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61E-4530-A3CA-7E3E99C194F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0.171348290422597</c:v>
                </c:pt>
                <c:pt idx="1">
                  <c:v>5.6182262913250403E-2</c:v>
                </c:pt>
                <c:pt idx="2">
                  <c:v>1.7954743225545099E-2</c:v>
                </c:pt>
                <c:pt idx="3">
                  <c:v>5.6369692338638002E-3</c:v>
                </c:pt>
                <c:pt idx="4">
                  <c:v>1.7538724686367801E-3</c:v>
                </c:pt>
                <c:pt idx="5">
                  <c:v>5.4367206643046696E-4</c:v>
                </c:pt>
                <c:pt idx="6">
                  <c:v>1.6836799318431501E-4</c:v>
                </c:pt>
                <c:pt idx="7">
                  <c:v>5.2164599873893903E-5</c:v>
                </c:pt>
                <c:pt idx="8">
                  <c:v>1.6583405111791901E-5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2A-4C4B-A24C-FFB8CA146453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0.171348290422596</c:v>
                </c:pt>
                <c:pt idx="1">
                  <c:v>5.6182262913252602E-2</c:v>
                </c:pt>
                <c:pt idx="2">
                  <c:v>1.7954743225546001E-2</c:v>
                </c:pt>
                <c:pt idx="3">
                  <c:v>5.6369692338660198E-3</c:v>
                </c:pt>
                <c:pt idx="4">
                  <c:v>1.7538724686390001E-3</c:v>
                </c:pt>
                <c:pt idx="5">
                  <c:v>5.4367206643091105E-4</c:v>
                </c:pt>
                <c:pt idx="6">
                  <c:v>1.6836799318475901E-4</c:v>
                </c:pt>
                <c:pt idx="7">
                  <c:v>5.21645998756703E-5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2A-4C4B-A24C-FFB8CA146453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2A-4C4B-A24C-FFB8CA146453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0.17134829042261701</c:v>
                </c:pt>
                <c:pt idx="1">
                  <c:v>5.6182262913254399E-2</c:v>
                </c:pt>
                <c:pt idx="2">
                  <c:v>1.79547432255464E-2</c:v>
                </c:pt>
                <c:pt idx="3">
                  <c:v>5.6369692338646901E-3</c:v>
                </c:pt>
                <c:pt idx="4">
                  <c:v>1.7538724686385601E-3</c:v>
                </c:pt>
                <c:pt idx="5">
                  <c:v>5.4367206643002298E-4</c:v>
                </c:pt>
                <c:pt idx="6">
                  <c:v>1.6836799318653499E-4</c:v>
                </c:pt>
                <c:pt idx="7">
                  <c:v>5.2164599874337999E-5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2A-4C4B-A24C-FFB8CA146453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0.17134829242660199</c:v>
                </c:pt>
                <c:pt idx="1">
                  <c:v>5.6182263177526601E-2</c:v>
                </c:pt>
                <c:pt idx="2">
                  <c:v>1.7954743277364099E-2</c:v>
                </c:pt>
                <c:pt idx="3">
                  <c:v>5.6369692482780504E-3</c:v>
                </c:pt>
                <c:pt idx="4">
                  <c:v>1.7538724729946301E-3</c:v>
                </c:pt>
                <c:pt idx="5">
                  <c:v>5.4367206777028399E-4</c:v>
                </c:pt>
                <c:pt idx="6">
                  <c:v>1.6836799360087001E-4</c:v>
                </c:pt>
                <c:pt idx="7">
                  <c:v>5.2164600003568E-5</c:v>
                </c:pt>
                <c:pt idx="8">
                  <c:v>1.6583405169079399E-5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2A-4C4B-A24C-FFB8CA146453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52A-4C4B-A24C-FFB8CA146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52A-4C4B-A24C-FFB8CA14645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0.171348290422597</c:v>
                </c:pt>
                <c:pt idx="1">
                  <c:v>5.6182262913250403E-2</c:v>
                </c:pt>
                <c:pt idx="2">
                  <c:v>1.7954743225545099E-2</c:v>
                </c:pt>
                <c:pt idx="3">
                  <c:v>5.6369692338638002E-3</c:v>
                </c:pt>
                <c:pt idx="4">
                  <c:v>1.7538724686367801E-3</c:v>
                </c:pt>
                <c:pt idx="5">
                  <c:v>5.4367206643046696E-4</c:v>
                </c:pt>
                <c:pt idx="6">
                  <c:v>1.6836799318431501E-4</c:v>
                </c:pt>
                <c:pt idx="7">
                  <c:v>5.2164599873893903E-5</c:v>
                </c:pt>
                <c:pt idx="8">
                  <c:v>1.6583405111791901E-5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EF-4DD3-97D7-7C9F68CABC2E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0.171348290422596</c:v>
                </c:pt>
                <c:pt idx="1">
                  <c:v>5.6182262913252602E-2</c:v>
                </c:pt>
                <c:pt idx="2">
                  <c:v>1.7954743225546001E-2</c:v>
                </c:pt>
                <c:pt idx="3">
                  <c:v>5.6369692338660198E-3</c:v>
                </c:pt>
                <c:pt idx="4">
                  <c:v>1.7538724686390001E-3</c:v>
                </c:pt>
                <c:pt idx="5">
                  <c:v>5.4367206643091105E-4</c:v>
                </c:pt>
                <c:pt idx="6">
                  <c:v>1.6836799318475901E-4</c:v>
                </c:pt>
                <c:pt idx="7">
                  <c:v>5.21645998756703E-5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EF-4DD3-97D7-7C9F68CABC2E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EF-4DD3-97D7-7C9F68CABC2E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0.17134829042261701</c:v>
                </c:pt>
                <c:pt idx="1">
                  <c:v>5.6182262913254399E-2</c:v>
                </c:pt>
                <c:pt idx="2">
                  <c:v>1.79547432255464E-2</c:v>
                </c:pt>
                <c:pt idx="3">
                  <c:v>5.6369692338646901E-3</c:v>
                </c:pt>
                <c:pt idx="4">
                  <c:v>1.7538724686385601E-3</c:v>
                </c:pt>
                <c:pt idx="5">
                  <c:v>5.4367206643002298E-4</c:v>
                </c:pt>
                <c:pt idx="6">
                  <c:v>1.6836799318653499E-4</c:v>
                </c:pt>
                <c:pt idx="7">
                  <c:v>5.2164599874337999E-5</c:v>
                </c:pt>
                <c:pt idx="8">
                  <c:v>1.6583405112680002E-5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EF-4DD3-97D7-7C9F68CABC2E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0.17134829242660199</c:v>
                </c:pt>
                <c:pt idx="1">
                  <c:v>5.6182263177526601E-2</c:v>
                </c:pt>
                <c:pt idx="2">
                  <c:v>1.7954743277364099E-2</c:v>
                </c:pt>
                <c:pt idx="3">
                  <c:v>5.6369692482780504E-3</c:v>
                </c:pt>
                <c:pt idx="4">
                  <c:v>1.7538724729946301E-3</c:v>
                </c:pt>
                <c:pt idx="5">
                  <c:v>5.4367206777028399E-4</c:v>
                </c:pt>
                <c:pt idx="6">
                  <c:v>1.6836799360087001E-4</c:v>
                </c:pt>
                <c:pt idx="7">
                  <c:v>5.2164600003568E-5</c:v>
                </c:pt>
                <c:pt idx="8">
                  <c:v>1.6583405169079399E-5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EF-4DD3-97D7-7C9F68CABC2E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0.17134849082289999</c:v>
                </c:pt>
                <c:pt idx="1">
                  <c:v>5.6182289340764399E-2</c:v>
                </c:pt>
                <c:pt idx="2">
                  <c:v>1.7954748407338701E-2</c:v>
                </c:pt>
                <c:pt idx="3">
                  <c:v>5.6369706751842E-3</c:v>
                </c:pt>
                <c:pt idx="4">
                  <c:v>1.7538729042607601E-3</c:v>
                </c:pt>
                <c:pt idx="5">
                  <c:v>5.4367220047479804E-4</c:v>
                </c:pt>
                <c:pt idx="6">
                  <c:v>1.6836803464315099E-4</c:v>
                </c:pt>
                <c:pt idx="7">
                  <c:v>5.2164612728944301E-5</c:v>
                </c:pt>
                <c:pt idx="8">
                  <c:v>1.6583410912485099E-5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2EF-4DD3-97D7-7C9F68CAB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2EF-4DD3-97D7-7C9F68CABC2E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2.7338822565814401E-3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8.3270695250270394E-5</c:v>
                </c:pt>
                <c:pt idx="6">
                  <c:v>2.57859624719358E-5</c:v>
                </c:pt>
                <c:pt idx="7">
                  <c:v>7.9854353893793405E-6</c:v>
                </c:pt>
                <c:pt idx="8">
                  <c:v>2.4754149057226701E-6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5-4FA8-92F2-7F969D2115D1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2.73388225658166E-3</c:v>
                </c:pt>
                <c:pt idx="3">
                  <c:v>8.6113529982800798E-4</c:v>
                </c:pt>
                <c:pt idx="4">
                  <c:v>2.6844890294075397E-4</c:v>
                </c:pt>
                <c:pt idx="5">
                  <c:v>8.3270695250714497E-5</c:v>
                </c:pt>
                <c:pt idx="6">
                  <c:v>2.57859624719358E-5</c:v>
                </c:pt>
                <c:pt idx="7">
                  <c:v>7.9854353900454794E-6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5-4FA8-92F2-7F969D2115D1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05-4FA8-92F2-7F969D2115D1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2.6608416873377699E-2</c:v>
                </c:pt>
                <c:pt idx="1">
                  <c:v>8.5498372896399798E-3</c:v>
                </c:pt>
                <c:pt idx="2">
                  <c:v>2.73388225658166E-3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8.3270695250492398E-5</c:v>
                </c:pt>
                <c:pt idx="6">
                  <c:v>2.5785962472157899E-5</c:v>
                </c:pt>
                <c:pt idx="7">
                  <c:v>7.9854353898234297E-6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05-4FA8-92F2-7F969D2115D1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2.66084169910842E-2</c:v>
                </c:pt>
                <c:pt idx="1">
                  <c:v>8.5498373179015898E-3</c:v>
                </c:pt>
                <c:pt idx="2">
                  <c:v>2.7338822609572701E-3</c:v>
                </c:pt>
                <c:pt idx="3">
                  <c:v>8.61135300968651E-4</c:v>
                </c:pt>
                <c:pt idx="4">
                  <c:v>2.6844890328159201E-4</c:v>
                </c:pt>
                <c:pt idx="5">
                  <c:v>8.3270695355075393E-5</c:v>
                </c:pt>
                <c:pt idx="6">
                  <c:v>2.5785962504354299E-5</c:v>
                </c:pt>
                <c:pt idx="7">
                  <c:v>7.9854353998154403E-6</c:v>
                </c:pt>
                <c:pt idx="8">
                  <c:v>2.4754149088312899E-6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05-4FA8-92F2-7F969D2115D1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05-4FA8-92F2-7F969D211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05-4FA8-92F2-7F969D2115D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Analysis_5_Adap_paper!$E$175:$E$183</c:f>
              <c:numCache>
                <c:formatCode>0.00E+00</c:formatCode>
                <c:ptCount val="9"/>
                <c:pt idx="0">
                  <c:v>2.16063708873405E-3</c:v>
                </c:pt>
                <c:pt idx="1">
                  <c:v>3.1133686828583901E-4</c:v>
                </c:pt>
                <c:pt idx="2">
                  <c:v>7.5448964222661798E-5</c:v>
                </c:pt>
                <c:pt idx="3">
                  <c:v>5.20881911806134E-5</c:v>
                </c:pt>
                <c:pt idx="4">
                  <c:v>5.0210788558747097E-5</c:v>
                </c:pt>
                <c:pt idx="5">
                  <c:v>4.7739859163215302E-5</c:v>
                </c:pt>
                <c:pt idx="6">
                  <c:v>4.4966100444311E-5</c:v>
                </c:pt>
                <c:pt idx="7">
                  <c:v>4.2261230761375097E-5</c:v>
                </c:pt>
                <c:pt idx="8">
                  <c:v>3.9789436705452699E-5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EA-4BDD-BF0F-5E50E9CDEE35}"/>
            </c:ext>
          </c:extLst>
        </c:ser>
        <c:ser>
          <c:idx val="2"/>
          <c:order val="2"/>
          <c:tx>
            <c:strRef>
              <c:f>Analysis_5_Adap_paper!$F$174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Analysis_5_Adap_paper!$F$175:$F$183</c:f>
              <c:numCache>
                <c:formatCode>0.00E+00</c:formatCode>
                <c:ptCount val="9"/>
                <c:pt idx="0">
                  <c:v>2.16063708873405E-3</c:v>
                </c:pt>
                <c:pt idx="1">
                  <c:v>1.76143044486749E-4</c:v>
                </c:pt>
                <c:pt idx="2">
                  <c:v>1.26351519173481E-5</c:v>
                </c:pt>
                <c:pt idx="3">
                  <c:v>1.01465137343366E-6</c:v>
                </c:pt>
                <c:pt idx="4">
                  <c:v>8.7526885930007997E-8</c:v>
                </c:pt>
                <c:pt idx="5">
                  <c:v>7.6540459537141493E-9</c:v>
                </c:pt>
                <c:pt idx="6">
                  <c:v>6.6983220306807403E-10</c:v>
                </c:pt>
                <c:pt idx="7">
                  <c:v>5.8590497624906296E-11</c:v>
                </c:pt>
                <c:pt idx="8">
                  <c:v>5.1295672815609397E-12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EA-4BDD-BF0F-5E50E9CDEE35}"/>
            </c:ext>
          </c:extLst>
        </c:ser>
        <c:ser>
          <c:idx val="3"/>
          <c:order val="3"/>
          <c:tx>
            <c:strRef>
              <c:f>Analysis_5_Adap_paper!$G$174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Analysis_5_Adap_paper!$G$175:$G$183</c:f>
              <c:numCache>
                <c:formatCode>0.00E+00</c:formatCode>
                <c:ptCount val="9"/>
                <c:pt idx="0">
                  <c:v>2.1606370887405401E-3</c:v>
                </c:pt>
                <c:pt idx="1">
                  <c:v>1.76143044474017E-4</c:v>
                </c:pt>
                <c:pt idx="2">
                  <c:v>1.26351518962222E-5</c:v>
                </c:pt>
                <c:pt idx="3">
                  <c:v>1.01465134584533E-6</c:v>
                </c:pt>
                <c:pt idx="4">
                  <c:v>8.7526855882400904E-8</c:v>
                </c:pt>
                <c:pt idx="5">
                  <c:v>7.6540157812238706E-9</c:v>
                </c:pt>
                <c:pt idx="6">
                  <c:v>6.6980212063668395E-10</c:v>
                </c:pt>
                <c:pt idx="7">
                  <c:v>5.8560372317995703E-11</c:v>
                </c:pt>
                <c:pt idx="8">
                  <c:v>5.0995236914900597E-12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EA-4BDD-BF0F-5E50E9CDEE35}"/>
            </c:ext>
          </c:extLst>
        </c:ser>
        <c:ser>
          <c:idx val="4"/>
          <c:order val="4"/>
          <c:tx>
            <c:strRef>
              <c:f>Analysis_5_Adap_paper!$H$174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Analysis_5_Adap_paper!$H$175:$H$183</c:f>
              <c:numCache>
                <c:formatCode>0.00E+00</c:formatCode>
                <c:ptCount val="9"/>
                <c:pt idx="0">
                  <c:v>2.1606405804609299E-3</c:v>
                </c:pt>
                <c:pt idx="1">
                  <c:v>1.76144054270867E-4</c:v>
                </c:pt>
                <c:pt idx="2">
                  <c:v>1.26354613036303E-5</c:v>
                </c:pt>
                <c:pt idx="3">
                  <c:v>1.0146912814013799E-6</c:v>
                </c:pt>
                <c:pt idx="4">
                  <c:v>8.7529584743109406E-8</c:v>
                </c:pt>
                <c:pt idx="5">
                  <c:v>7.6542590361899294E-9</c:v>
                </c:pt>
                <c:pt idx="6">
                  <c:v>6.6985586718363397E-10</c:v>
                </c:pt>
                <c:pt idx="7">
                  <c:v>5.8598248972373305E-11</c:v>
                </c:pt>
                <c:pt idx="8">
                  <c:v>5.1366722753864899E-12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EA-4BDD-BF0F-5E50E9CDEE35}"/>
            </c:ext>
          </c:extLst>
        </c:ser>
        <c:ser>
          <c:idx val="5"/>
          <c:order val="5"/>
          <c:tx>
            <c:strRef>
              <c:f>Analysis_5_Adap_paper!$I$174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Analysis_5_Adap_paper!$I$175:$I$183</c:f>
              <c:numCache>
                <c:formatCode>0.00E+00</c:formatCode>
                <c:ptCount val="9"/>
                <c:pt idx="0">
                  <c:v>2.1606370890812901E-3</c:v>
                </c:pt>
                <c:pt idx="1">
                  <c:v>1.7614304455954699E-4</c:v>
                </c:pt>
                <c:pt idx="2">
                  <c:v>1.26351519188354E-5</c:v>
                </c:pt>
                <c:pt idx="3">
                  <c:v>1.01465134436284E-6</c:v>
                </c:pt>
                <c:pt idx="4">
                  <c:v>8.7526850005857695E-8</c:v>
                </c:pt>
                <c:pt idx="5">
                  <c:v>7.6540094444315003E-9</c:v>
                </c:pt>
                <c:pt idx="6">
                  <c:v>6.69795801219875E-10</c:v>
                </c:pt>
                <c:pt idx="7">
                  <c:v>5.8554278288092204E-11</c:v>
                </c:pt>
                <c:pt idx="8">
                  <c:v>5.0936847352253002E-12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4EA-4BDD-BF0F-5E50E9CDEE35}"/>
            </c:ext>
          </c:extLst>
        </c:ser>
        <c:ser>
          <c:idx val="6"/>
          <c:order val="6"/>
          <c:tx>
            <c:strRef>
              <c:f>Analysis_5_Adap_paper!$J$174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Analysis_5_Adap_paper!$J$175:$J$183</c:f>
              <c:numCache>
                <c:formatCode>0.00E+00</c:formatCode>
                <c:ptCount val="9"/>
                <c:pt idx="0">
                  <c:v>2.1641445901558198E-3</c:v>
                </c:pt>
                <c:pt idx="1">
                  <c:v>1.7715325169196099E-4</c:v>
                </c:pt>
                <c:pt idx="2">
                  <c:v>1.29280282923644E-5</c:v>
                </c:pt>
                <c:pt idx="3">
                  <c:v>1.0501899997759899E-6</c:v>
                </c:pt>
                <c:pt idx="4">
                  <c:v>8.99752649782525E-8</c:v>
                </c:pt>
                <c:pt idx="5">
                  <c:v>7.8417503427930605E-9</c:v>
                </c:pt>
                <c:pt idx="6">
                  <c:v>6.8570121365017602E-10</c:v>
                </c:pt>
                <c:pt idx="7">
                  <c:v>5.9992245624856798E-11</c:v>
                </c:pt>
                <c:pt idx="8">
                  <c:v>5.2784588585408804E-12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4EA-4BDD-BF0F-5E50E9CDE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4EA-4BDD-BF0F-5E50E9CDEE3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Analysis_5_Adap_paper!$E$151:$E$159</c:f>
              <c:numCache>
                <c:formatCode>0.00E+00</c:formatCode>
                <c:ptCount val="9"/>
                <c:pt idx="0">
                  <c:v>7.8918696643701606E-3</c:v>
                </c:pt>
                <c:pt idx="1">
                  <c:v>4.2761482359352501E-3</c:v>
                </c:pt>
                <c:pt idx="2">
                  <c:v>3.49991000292648E-3</c:v>
                </c:pt>
                <c:pt idx="3">
                  <c:v>3.0394034787253302E-3</c:v>
                </c:pt>
                <c:pt idx="4">
                  <c:v>2.6718855352032499E-3</c:v>
                </c:pt>
                <c:pt idx="5">
                  <c:v>2.3915178522435601E-3</c:v>
                </c:pt>
                <c:pt idx="6">
                  <c:v>2.17620369630999E-3</c:v>
                </c:pt>
                <c:pt idx="7">
                  <c:v>2.007061294786E-3</c:v>
                </c:pt>
                <c:pt idx="8">
                  <c:v>1.8708750843199301E-3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BF-46B9-9E9F-59DB55581AD3}"/>
            </c:ext>
          </c:extLst>
        </c:ser>
        <c:ser>
          <c:idx val="2"/>
          <c:order val="2"/>
          <c:tx>
            <c:strRef>
              <c:f>Analysis_5_Adap_paper!$F$150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Analysis_5_Adap_paper!$F$151:$F$159</c:f>
              <c:numCache>
                <c:formatCode>0.00E+00</c:formatCode>
                <c:ptCount val="9"/>
                <c:pt idx="0">
                  <c:v>7.8918696643701606E-3</c:v>
                </c:pt>
                <c:pt idx="1">
                  <c:v>1.6685170054503401E-3</c:v>
                </c:pt>
                <c:pt idx="2">
                  <c:v>3.4263369744946798E-4</c:v>
                </c:pt>
                <c:pt idx="3">
                  <c:v>7.0329343998198901E-5</c:v>
                </c:pt>
                <c:pt idx="4">
                  <c:v>1.42662196775944E-5</c:v>
                </c:pt>
                <c:pt idx="5">
                  <c:v>2.8632573992881601E-6</c:v>
                </c:pt>
                <c:pt idx="6">
                  <c:v>5.7129772668140703E-7</c:v>
                </c:pt>
                <c:pt idx="7">
                  <c:v>1.1366186369876601E-7</c:v>
                </c:pt>
                <c:pt idx="8">
                  <c:v>2.25844565271415E-8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BF-46B9-9E9F-59DB55581AD3}"/>
            </c:ext>
          </c:extLst>
        </c:ser>
        <c:ser>
          <c:idx val="3"/>
          <c:order val="3"/>
          <c:tx>
            <c:strRef>
              <c:f>Analysis_5_Adap_paper!$G$150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Analysis_5_Adap_paper!$G$151:$G$159</c:f>
              <c:numCache>
                <c:formatCode>0.00E+00</c:formatCode>
                <c:ptCount val="9"/>
                <c:pt idx="0">
                  <c:v>7.8918696643719404E-3</c:v>
                </c:pt>
                <c:pt idx="1">
                  <c:v>4.2761482359343602E-3</c:v>
                </c:pt>
                <c:pt idx="2">
                  <c:v>3.4999100029260398E-3</c:v>
                </c:pt>
                <c:pt idx="3">
                  <c:v>3.0394034787222198E-3</c:v>
                </c:pt>
                <c:pt idx="4">
                  <c:v>2.6718855352092499E-3</c:v>
                </c:pt>
                <c:pt idx="5">
                  <c:v>2.3915178522439999E-3</c:v>
                </c:pt>
                <c:pt idx="6">
                  <c:v>2.1762036963206498E-3</c:v>
                </c:pt>
                <c:pt idx="7">
                  <c:v>2.0070612948137599E-3</c:v>
                </c:pt>
                <c:pt idx="8">
                  <c:v>1.87087508427086E-3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BF-46B9-9E9F-59DB55581AD3}"/>
            </c:ext>
          </c:extLst>
        </c:ser>
        <c:ser>
          <c:idx val="4"/>
          <c:order val="4"/>
          <c:tx>
            <c:strRef>
              <c:f>Analysis_5_Adap_paper!$H$150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Analysis_5_Adap_paper!$H$151:$H$159</c:f>
              <c:numCache>
                <c:formatCode>0.00E+00</c:formatCode>
                <c:ptCount val="9"/>
                <c:pt idx="0">
                  <c:v>7.8918696643719404E-3</c:v>
                </c:pt>
                <c:pt idx="1">
                  <c:v>1.6685170054494499E-3</c:v>
                </c:pt>
                <c:pt idx="2">
                  <c:v>3.4263369744969003E-4</c:v>
                </c:pt>
                <c:pt idx="3">
                  <c:v>7.0329343999198102E-5</c:v>
                </c:pt>
                <c:pt idx="4">
                  <c:v>1.42662196782605E-5</c:v>
                </c:pt>
                <c:pt idx="5">
                  <c:v>2.86325739884407E-6</c:v>
                </c:pt>
                <c:pt idx="6">
                  <c:v>5.7129772623731804E-7</c:v>
                </c:pt>
                <c:pt idx="7">
                  <c:v>1.1366186325467699E-7</c:v>
                </c:pt>
                <c:pt idx="8">
                  <c:v>2.25844565271415E-8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BF-46B9-9E9F-59DB55581AD3}"/>
            </c:ext>
          </c:extLst>
        </c:ser>
        <c:ser>
          <c:idx val="5"/>
          <c:order val="5"/>
          <c:tx>
            <c:strRef>
              <c:f>Analysis_5_Adap_paper!$I$150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Analysis_5_Adap_paper!$I$151:$I$159</c:f>
              <c:numCache>
                <c:formatCode>0.00E+00</c:formatCode>
                <c:ptCount val="9"/>
                <c:pt idx="0">
                  <c:v>7.8918692140195201E-3</c:v>
                </c:pt>
                <c:pt idx="1">
                  <c:v>4.2761493998268998E-3</c:v>
                </c:pt>
                <c:pt idx="2">
                  <c:v>3.49991021348716E-3</c:v>
                </c:pt>
                <c:pt idx="3">
                  <c:v>3.0394035007232901E-3</c:v>
                </c:pt>
                <c:pt idx="4">
                  <c:v>2.6718855373157801E-3</c:v>
                </c:pt>
                <c:pt idx="5">
                  <c:v>2.3915178524194199E-3</c:v>
                </c:pt>
                <c:pt idx="6">
                  <c:v>2.1762036963262001E-3</c:v>
                </c:pt>
                <c:pt idx="7">
                  <c:v>2.0070612948073201E-3</c:v>
                </c:pt>
                <c:pt idx="8">
                  <c:v>1.87087508426864E-3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7BF-46B9-9E9F-59DB55581AD3}"/>
            </c:ext>
          </c:extLst>
        </c:ser>
        <c:ser>
          <c:idx val="6"/>
          <c:order val="6"/>
          <c:tx>
            <c:strRef>
              <c:f>Analysis_5_Adap_paper!$J$150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Analysis_5_Adap_paper!$J$151:$J$159</c:f>
              <c:numCache>
                <c:formatCode>0.00E+00</c:formatCode>
                <c:ptCount val="9"/>
                <c:pt idx="0">
                  <c:v>7.8918651608920198E-3</c:v>
                </c:pt>
                <c:pt idx="1">
                  <c:v>1.6685191407056401E-3</c:v>
                </c:pt>
                <c:pt idx="2">
                  <c:v>3.4263386871447E-4</c:v>
                </c:pt>
                <c:pt idx="3">
                  <c:v>7.0329364106558296E-5</c:v>
                </c:pt>
                <c:pt idx="4">
                  <c:v>1.4266223165249E-5</c:v>
                </c:pt>
                <c:pt idx="5">
                  <c:v>2.8632580759690898E-6</c:v>
                </c:pt>
                <c:pt idx="6">
                  <c:v>5.7129786179554998E-7</c:v>
                </c:pt>
                <c:pt idx="7">
                  <c:v>1.13661892120475E-7</c:v>
                </c:pt>
                <c:pt idx="8">
                  <c:v>2.2584462966435099E-8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7BF-46B9-9E9F-59DB55581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7BF-46B9-9E9F-59DB55581AD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Analysis_5_Adap_paper!$E$163:$E$171</c:f>
              <c:numCache>
                <c:formatCode>0.00E+00</c:formatCode>
                <c:ptCount val="9"/>
                <c:pt idx="0">
                  <c:v>3.63913420271166E-3</c:v>
                </c:pt>
                <c:pt idx="1">
                  <c:v>5.6312628465204895E-4</c:v>
                </c:pt>
                <c:pt idx="2">
                  <c:v>1.5050732373089699E-4</c:v>
                </c:pt>
                <c:pt idx="3">
                  <c:v>1.0311475688462501E-4</c:v>
                </c:pt>
                <c:pt idx="4">
                  <c:v>8.7221691397632001E-5</c:v>
                </c:pt>
                <c:pt idx="5">
                  <c:v>7.6060109980513602E-5</c:v>
                </c:pt>
                <c:pt idx="6">
                  <c:v>6.7849674120878904E-5</c:v>
                </c:pt>
                <c:pt idx="7">
                  <c:v>6.16516223646002E-5</c:v>
                </c:pt>
                <c:pt idx="8">
                  <c:v>5.6823551660478699E-5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D4-4B03-9373-FB9A1ACF7112}"/>
            </c:ext>
          </c:extLst>
        </c:ser>
        <c:ser>
          <c:idx val="2"/>
          <c:order val="2"/>
          <c:tx>
            <c:strRef>
              <c:f>Analysis_5_Adap_paper!$F$162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Analysis_5_Adap_paper!$F$163:$F$171</c:f>
              <c:numCache>
                <c:formatCode>0.00E+00</c:formatCode>
                <c:ptCount val="9"/>
                <c:pt idx="0">
                  <c:v>3.63913420271166E-3</c:v>
                </c:pt>
                <c:pt idx="1">
                  <c:v>3.3755092937970399E-4</c:v>
                </c:pt>
                <c:pt idx="2">
                  <c:v>2.5652952702404001E-5</c:v>
                </c:pt>
                <c:pt idx="3">
                  <c:v>2.1278840685034999E-6</c:v>
                </c:pt>
                <c:pt idx="4">
                  <c:v>1.8688380609699301E-7</c:v>
                </c:pt>
                <c:pt idx="5">
                  <c:v>1.6495247723291501E-8</c:v>
                </c:pt>
                <c:pt idx="6">
                  <c:v>1.4503980239055601E-9</c:v>
                </c:pt>
                <c:pt idx="7">
                  <c:v>1.27177490760743E-10</c:v>
                </c:pt>
                <c:pt idx="8">
                  <c:v>1.11591846874148E-11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D4-4B03-9373-FB9A1ACF7112}"/>
            </c:ext>
          </c:extLst>
        </c:ser>
        <c:ser>
          <c:idx val="3"/>
          <c:order val="3"/>
          <c:tx>
            <c:strRef>
              <c:f>Analysis_5_Adap_paper!$G$162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Analysis_5_Adap_paper!$G$163:$G$171</c:f>
              <c:numCache>
                <c:formatCode>0.00E+00</c:formatCode>
                <c:ptCount val="9"/>
                <c:pt idx="0">
                  <c:v>3.6391342027436401E-3</c:v>
                </c:pt>
                <c:pt idx="1">
                  <c:v>5.6312628470267501E-4</c:v>
                </c:pt>
                <c:pt idx="2">
                  <c:v>1.5050732464039199E-4</c:v>
                </c:pt>
                <c:pt idx="3">
                  <c:v>1.0311476797975E-4</c:v>
                </c:pt>
                <c:pt idx="4">
                  <c:v>8.7221691500660698E-5</c:v>
                </c:pt>
                <c:pt idx="5">
                  <c:v>7.6060112929488E-5</c:v>
                </c:pt>
                <c:pt idx="6">
                  <c:v>6.7849677119369194E-5</c:v>
                </c:pt>
                <c:pt idx="7">
                  <c:v>6.1651619914560003E-5</c:v>
                </c:pt>
                <c:pt idx="8">
                  <c:v>5.6823541297878998E-5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D4-4B03-9373-FB9A1ACF7112}"/>
            </c:ext>
          </c:extLst>
        </c:ser>
        <c:ser>
          <c:idx val="4"/>
          <c:order val="4"/>
          <c:tx>
            <c:strRef>
              <c:f>Analysis_5_Adap_paper!$H$162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Analysis_5_Adap_paper!$H$163:$H$171</c:f>
              <c:numCache>
                <c:formatCode>0.00E+00</c:formatCode>
                <c:ptCount val="9"/>
                <c:pt idx="0">
                  <c:v>3.6391342027436401E-3</c:v>
                </c:pt>
                <c:pt idx="1">
                  <c:v>3.3755092938858502E-4</c:v>
                </c:pt>
                <c:pt idx="2">
                  <c:v>2.56529526782012E-5</c:v>
                </c:pt>
                <c:pt idx="3">
                  <c:v>2.1278840568461598E-6</c:v>
                </c:pt>
                <c:pt idx="4">
                  <c:v>1.8688372838138099E-7</c:v>
                </c:pt>
                <c:pt idx="5">
                  <c:v>1.6495252497250501E-8</c:v>
                </c:pt>
                <c:pt idx="6">
                  <c:v>1.4503629408579801E-9</c:v>
                </c:pt>
                <c:pt idx="7">
                  <c:v>1.2719392206150799E-10</c:v>
                </c:pt>
                <c:pt idx="8">
                  <c:v>1.1173839631339801E-11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D4-4B03-9373-FB9A1ACF7112}"/>
            </c:ext>
          </c:extLst>
        </c:ser>
        <c:ser>
          <c:idx val="5"/>
          <c:order val="5"/>
          <c:tx>
            <c:strRef>
              <c:f>Analysis_5_Adap_paper!$I$162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Analysis_5_Adap_paper!$I$163:$I$171</c:f>
              <c:numCache>
                <c:formatCode>0.00E+00</c:formatCode>
                <c:ptCount val="9"/>
                <c:pt idx="0">
                  <c:v>3.6392271845681E-3</c:v>
                </c:pt>
                <c:pt idx="1">
                  <c:v>5.6315916431814896E-4</c:v>
                </c:pt>
                <c:pt idx="2">
                  <c:v>1.50576830950432E-4</c:v>
                </c:pt>
                <c:pt idx="3">
                  <c:v>1.03179626890437E-4</c:v>
                </c:pt>
                <c:pt idx="4">
                  <c:v>8.7230724140185901E-5</c:v>
                </c:pt>
                <c:pt idx="5">
                  <c:v>7.6061084935075102E-5</c:v>
                </c:pt>
                <c:pt idx="6">
                  <c:v>6.7849785471363306E-5</c:v>
                </c:pt>
                <c:pt idx="7">
                  <c:v>6.1651632282444497E-5</c:v>
                </c:pt>
                <c:pt idx="8">
                  <c:v>5.6823542762485199E-5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D4-4B03-9373-FB9A1ACF7112}"/>
            </c:ext>
          </c:extLst>
        </c:ser>
        <c:ser>
          <c:idx val="6"/>
          <c:order val="6"/>
          <c:tx>
            <c:strRef>
              <c:f>Analysis_5_Adap_paper!$J$162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Analysis_5_Adap_paper!$J$163:$J$171</c:f>
              <c:numCache>
                <c:formatCode>0.00E+00</c:formatCode>
                <c:ptCount val="9"/>
                <c:pt idx="0">
                  <c:v>3.6484270096235299E-3</c:v>
                </c:pt>
                <c:pt idx="1">
                  <c:v>3.4044421933487797E-4</c:v>
                </c:pt>
                <c:pt idx="2">
                  <c:v>2.6440900146029699E-5</c:v>
                </c:pt>
                <c:pt idx="3">
                  <c:v>2.2111922756140601E-6</c:v>
                </c:pt>
                <c:pt idx="4">
                  <c:v>1.9242037385680501E-7</c:v>
                </c:pt>
                <c:pt idx="5">
                  <c:v>1.69168048458345E-8</c:v>
                </c:pt>
                <c:pt idx="6">
                  <c:v>1.4860582764342199E-9</c:v>
                </c:pt>
                <c:pt idx="7">
                  <c:v>1.3039536117531699E-10</c:v>
                </c:pt>
                <c:pt idx="8">
                  <c:v>1.1543099809330201E-11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D4-4B03-9373-FB9A1ACF7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D4-4B03-9373-FB9A1ACF711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2.7338822565814401E-3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8.3270695250270394E-5</c:v>
                </c:pt>
                <c:pt idx="6">
                  <c:v>2.57859624719358E-5</c:v>
                </c:pt>
                <c:pt idx="7">
                  <c:v>7.9854353893793405E-6</c:v>
                </c:pt>
                <c:pt idx="8">
                  <c:v>2.4754149057226701E-6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3-4B9E-A44D-1FB5E4A112C2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2.73388225658166E-3</c:v>
                </c:pt>
                <c:pt idx="3">
                  <c:v>8.6113529982800798E-4</c:v>
                </c:pt>
                <c:pt idx="4">
                  <c:v>2.6844890294075397E-4</c:v>
                </c:pt>
                <c:pt idx="5">
                  <c:v>8.3270695250714497E-5</c:v>
                </c:pt>
                <c:pt idx="6">
                  <c:v>2.57859624719358E-5</c:v>
                </c:pt>
                <c:pt idx="7">
                  <c:v>7.9854353900454794E-6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3-4B9E-A44D-1FB5E4A112C2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3-4B9E-A44D-1FB5E4A112C2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2.6608416873377699E-2</c:v>
                </c:pt>
                <c:pt idx="1">
                  <c:v>8.5498372896399798E-3</c:v>
                </c:pt>
                <c:pt idx="2">
                  <c:v>2.73388225658166E-3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8.3270695250492398E-5</c:v>
                </c:pt>
                <c:pt idx="6">
                  <c:v>2.5785962472157899E-5</c:v>
                </c:pt>
                <c:pt idx="7">
                  <c:v>7.9854353898234297E-6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3-4B9E-A44D-1FB5E4A112C2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2.66084169910842E-2</c:v>
                </c:pt>
                <c:pt idx="1">
                  <c:v>8.5498373179015898E-3</c:v>
                </c:pt>
                <c:pt idx="2">
                  <c:v>2.7338822609572701E-3</c:v>
                </c:pt>
                <c:pt idx="3">
                  <c:v>8.61135300968651E-4</c:v>
                </c:pt>
                <c:pt idx="4">
                  <c:v>2.6844890328159201E-4</c:v>
                </c:pt>
                <c:pt idx="5">
                  <c:v>8.3270695355075393E-5</c:v>
                </c:pt>
                <c:pt idx="6">
                  <c:v>2.5785962504354299E-5</c:v>
                </c:pt>
                <c:pt idx="7">
                  <c:v>7.9854353998154403E-6</c:v>
                </c:pt>
                <c:pt idx="8">
                  <c:v>2.4754149088312899E-6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6C3-4B9E-A44D-1FB5E4A112C2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6C3-4B9E-A44D-1FB5E4A11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6C3-4B9E-A44D-1FB5E4A112C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2.7338822565814401E-3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8.3270695250270394E-5</c:v>
                </c:pt>
                <c:pt idx="6">
                  <c:v>2.57859624719358E-5</c:v>
                </c:pt>
                <c:pt idx="7">
                  <c:v>7.9854353893793405E-6</c:v>
                </c:pt>
                <c:pt idx="8">
                  <c:v>2.4754149057226701E-6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8E-4541-89C9-77B602339A29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2.73388225658166E-3</c:v>
                </c:pt>
                <c:pt idx="3">
                  <c:v>8.6113529982800798E-4</c:v>
                </c:pt>
                <c:pt idx="4">
                  <c:v>2.6844890294075397E-4</c:v>
                </c:pt>
                <c:pt idx="5">
                  <c:v>8.3270695250714497E-5</c:v>
                </c:pt>
                <c:pt idx="6">
                  <c:v>2.57859624719358E-5</c:v>
                </c:pt>
                <c:pt idx="7">
                  <c:v>7.9854353900454794E-6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8E-4541-89C9-77B602339A29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8E-4541-89C9-77B602339A29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2.6608416873377699E-2</c:v>
                </c:pt>
                <c:pt idx="1">
                  <c:v>8.5498372896399798E-3</c:v>
                </c:pt>
                <c:pt idx="2">
                  <c:v>2.73388225658166E-3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8.3270695250492398E-5</c:v>
                </c:pt>
                <c:pt idx="6">
                  <c:v>2.5785962472157899E-5</c:v>
                </c:pt>
                <c:pt idx="7">
                  <c:v>7.9854353898234297E-6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8E-4541-89C9-77B602339A29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2.66084169910842E-2</c:v>
                </c:pt>
                <c:pt idx="1">
                  <c:v>8.5498373179015898E-3</c:v>
                </c:pt>
                <c:pt idx="2">
                  <c:v>2.7338822609572701E-3</c:v>
                </c:pt>
                <c:pt idx="3">
                  <c:v>8.61135300968651E-4</c:v>
                </c:pt>
                <c:pt idx="4">
                  <c:v>2.6844890328159201E-4</c:v>
                </c:pt>
                <c:pt idx="5">
                  <c:v>8.3270695355075393E-5</c:v>
                </c:pt>
                <c:pt idx="6">
                  <c:v>2.5785962504354299E-5</c:v>
                </c:pt>
                <c:pt idx="7">
                  <c:v>7.9854353998154403E-6</c:v>
                </c:pt>
                <c:pt idx="8">
                  <c:v>2.4754149088312899E-6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8E-4541-89C9-77B602339A29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8E-4541-89C9-77B60233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88E-4541-89C9-77B602339A29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2.7338822565814401E-3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8.3270695250270394E-5</c:v>
                </c:pt>
                <c:pt idx="6">
                  <c:v>2.57859624719358E-5</c:v>
                </c:pt>
                <c:pt idx="7">
                  <c:v>7.9854353893793405E-6</c:v>
                </c:pt>
                <c:pt idx="8">
                  <c:v>2.4754149057226701E-6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83-4A9E-A80A-96A061A016FF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2.73388225658166E-3</c:v>
                </c:pt>
                <c:pt idx="3">
                  <c:v>8.6113529982800798E-4</c:v>
                </c:pt>
                <c:pt idx="4">
                  <c:v>2.6844890294075397E-4</c:v>
                </c:pt>
                <c:pt idx="5">
                  <c:v>8.3270695250714497E-5</c:v>
                </c:pt>
                <c:pt idx="6">
                  <c:v>2.57859624719358E-5</c:v>
                </c:pt>
                <c:pt idx="7">
                  <c:v>7.9854353900454794E-6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83-4A9E-A80A-96A061A016FF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83-4A9E-A80A-96A061A016FF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2.6608416873377699E-2</c:v>
                </c:pt>
                <c:pt idx="1">
                  <c:v>8.5498372896399798E-3</c:v>
                </c:pt>
                <c:pt idx="2">
                  <c:v>2.73388225658166E-3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8.3270695250492398E-5</c:v>
                </c:pt>
                <c:pt idx="6">
                  <c:v>2.5785962472157899E-5</c:v>
                </c:pt>
                <c:pt idx="7">
                  <c:v>7.9854353898234297E-6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83-4A9E-A80A-96A061A016FF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2.66084169910842E-2</c:v>
                </c:pt>
                <c:pt idx="1">
                  <c:v>8.5498373179015898E-3</c:v>
                </c:pt>
                <c:pt idx="2">
                  <c:v>2.7338822609572701E-3</c:v>
                </c:pt>
                <c:pt idx="3">
                  <c:v>8.61135300968651E-4</c:v>
                </c:pt>
                <c:pt idx="4">
                  <c:v>2.6844890328159201E-4</c:v>
                </c:pt>
                <c:pt idx="5">
                  <c:v>8.3270695355075393E-5</c:v>
                </c:pt>
                <c:pt idx="6">
                  <c:v>2.5785962504354299E-5</c:v>
                </c:pt>
                <c:pt idx="7">
                  <c:v>7.9854353998154403E-6</c:v>
                </c:pt>
                <c:pt idx="8">
                  <c:v>2.4754149088312899E-6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83-4A9E-A80A-96A061A016FF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A83-4A9E-A80A-96A061A01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A83-4A9E-A80A-96A061A016F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2.7338822565814401E-3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8.3270695250270394E-5</c:v>
                </c:pt>
                <c:pt idx="6">
                  <c:v>2.57859624719358E-5</c:v>
                </c:pt>
                <c:pt idx="7">
                  <c:v>7.9854353893793405E-6</c:v>
                </c:pt>
                <c:pt idx="8">
                  <c:v>2.4754149057226701E-6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E9-4D13-BA66-66D5F09F94C1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2.66084168733766E-2</c:v>
                </c:pt>
                <c:pt idx="1">
                  <c:v>8.5498372896397595E-3</c:v>
                </c:pt>
                <c:pt idx="2">
                  <c:v>2.73388225658166E-3</c:v>
                </c:pt>
                <c:pt idx="3">
                  <c:v>8.6113529982800798E-4</c:v>
                </c:pt>
                <c:pt idx="4">
                  <c:v>2.6844890294075397E-4</c:v>
                </c:pt>
                <c:pt idx="5">
                  <c:v>8.3270695250714497E-5</c:v>
                </c:pt>
                <c:pt idx="6">
                  <c:v>2.57859624719358E-5</c:v>
                </c:pt>
                <c:pt idx="7">
                  <c:v>7.9854353900454794E-6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E9-4D13-BA66-66D5F09F94C1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E9-4D13-BA66-66D5F09F94C1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2.6608416873377699E-2</c:v>
                </c:pt>
                <c:pt idx="1">
                  <c:v>8.5498372896399798E-3</c:v>
                </c:pt>
                <c:pt idx="2">
                  <c:v>2.73388225658166E-3</c:v>
                </c:pt>
                <c:pt idx="3">
                  <c:v>8.6113529982778604E-4</c:v>
                </c:pt>
                <c:pt idx="4">
                  <c:v>2.6844890294053198E-4</c:v>
                </c:pt>
                <c:pt idx="5">
                  <c:v>8.3270695250492398E-5</c:v>
                </c:pt>
                <c:pt idx="6">
                  <c:v>2.5785962472157899E-5</c:v>
                </c:pt>
                <c:pt idx="7">
                  <c:v>7.9854353898234297E-6</c:v>
                </c:pt>
                <c:pt idx="8">
                  <c:v>2.47541490594471E-6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E9-4D13-BA66-66D5F09F94C1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2.66084169910842E-2</c:v>
                </c:pt>
                <c:pt idx="1">
                  <c:v>8.5498373179015898E-3</c:v>
                </c:pt>
                <c:pt idx="2">
                  <c:v>2.7338822609572701E-3</c:v>
                </c:pt>
                <c:pt idx="3">
                  <c:v>8.61135300968651E-4</c:v>
                </c:pt>
                <c:pt idx="4">
                  <c:v>2.6844890328159201E-4</c:v>
                </c:pt>
                <c:pt idx="5">
                  <c:v>8.3270695355075393E-5</c:v>
                </c:pt>
                <c:pt idx="6">
                  <c:v>2.5785962504354299E-5</c:v>
                </c:pt>
                <c:pt idx="7">
                  <c:v>7.9854353998154403E-6</c:v>
                </c:pt>
                <c:pt idx="8">
                  <c:v>2.4754149088312899E-6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E9-4D13-BA66-66D5F09F94C1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2.6608428644121902E-2</c:v>
                </c:pt>
                <c:pt idx="1">
                  <c:v>8.5498401158150498E-3</c:v>
                </c:pt>
                <c:pt idx="2">
                  <c:v>2.7338826941896099E-3</c:v>
                </c:pt>
                <c:pt idx="3">
                  <c:v>8.6113541389032302E-4</c:v>
                </c:pt>
                <c:pt idx="4">
                  <c:v>2.68448937019938E-4</c:v>
                </c:pt>
                <c:pt idx="5">
                  <c:v>8.32707057156767E-5</c:v>
                </c:pt>
                <c:pt idx="6">
                  <c:v>2.5785965705793501E-5</c:v>
                </c:pt>
                <c:pt idx="7">
                  <c:v>7.9854363921327797E-6</c:v>
                </c:pt>
                <c:pt idx="8">
                  <c:v>2.4754152168071599E-6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6E9-4D13-BA66-66D5F09F9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6E9-4D13-BA66-66D5F09F94C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Analysis_3_No_Adap!$E$32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Analysis_3_No_Adap!$E$33:$E$41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2.82417697415516E-3</c:v>
                </c:pt>
                <c:pt idx="2">
                  <c:v>2.0720266910023702E-6</c:v>
                </c:pt>
                <c:pt idx="3">
                  <c:v>1.3766250078137099E-5</c:v>
                </c:pt>
                <c:pt idx="4">
                  <c:v>2.0114791564307399E-4</c:v>
                </c:pt>
                <c:pt idx="5">
                  <c:v>2.15001448827068E-3</c:v>
                </c:pt>
                <c:pt idx="6">
                  <c:v>3.2595471297617298E-3</c:v>
                </c:pt>
                <c:pt idx="7">
                  <c:v>2.0798539302102601E-4</c:v>
                </c:pt>
                <c:pt idx="8">
                  <c:v>4.2414122023060101E-4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1A-46E4-91AD-268C81F12650}"/>
            </c:ext>
          </c:extLst>
        </c:ser>
        <c:ser>
          <c:idx val="2"/>
          <c:order val="2"/>
          <c:tx>
            <c:strRef>
              <c:f>Analysis_3_No_Adap!$F$32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Analysis_3_No_Adap!$F$33:$F$41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2.8241769673150699E-3</c:v>
                </c:pt>
                <c:pt idx="2">
                  <c:v>1.9832253996265899E-6</c:v>
                </c:pt>
                <c:pt idx="3">
                  <c:v>2.25719720375883E-5</c:v>
                </c:pt>
                <c:pt idx="4">
                  <c:v>3.0330233599901201E-4</c:v>
                </c:pt>
                <c:pt idx="5">
                  <c:v>1.57092063889432E-2</c:v>
                </c:pt>
                <c:pt idx="6">
                  <c:v>0.253896738136761</c:v>
                </c:pt>
                <c:pt idx="7">
                  <c:v>2.0195488498587699</c:v>
                </c:pt>
                <c:pt idx="8">
                  <c:v>36.687495772398997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1A-46E4-91AD-268C81F12650}"/>
            </c:ext>
          </c:extLst>
        </c:ser>
        <c:ser>
          <c:idx val="3"/>
          <c:order val="3"/>
          <c:tx>
            <c:strRef>
              <c:f>Analysis_3_No_Adap!$G$32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Analysis_3_No_Adap!$G$33:$G$41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2.8241779600470798E-3</c:v>
                </c:pt>
                <c:pt idx="2">
                  <c:v>10.023632569678799</c:v>
                </c:pt>
                <c:pt idx="3">
                  <c:v>272.6010995245</c:v>
                </c:pt>
                <c:pt idx="4">
                  <c:v>1073.0222205100399</c:v>
                </c:pt>
                <c:pt idx="5">
                  <c:v>371.72912661415899</c:v>
                </c:pt>
                <c:pt idx="6">
                  <c:v>1249.7329558440699</c:v>
                </c:pt>
                <c:pt idx="7">
                  <c:v>1792.27422635841</c:v>
                </c:pt>
                <c:pt idx="8">
                  <c:v>5825.9387742170802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1A-46E4-91AD-268C81F12650}"/>
            </c:ext>
          </c:extLst>
        </c:ser>
        <c:ser>
          <c:idx val="4"/>
          <c:order val="4"/>
          <c:tx>
            <c:strRef>
              <c:f>Analysis_3_No_Adap!$H$32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Analysis_3_No_Adap!$H$33:$H$41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2.8241772318420301E-3</c:v>
                </c:pt>
                <c:pt idx="2">
                  <c:v>2.3947630538486201E-2</c:v>
                </c:pt>
                <c:pt idx="3">
                  <c:v>0.188156300750008</c:v>
                </c:pt>
                <c:pt idx="4">
                  <c:v>3.91302893708384</c:v>
                </c:pt>
                <c:pt idx="5">
                  <c:v>125.375422688909</c:v>
                </c:pt>
                <c:pt idx="6">
                  <c:v>4368.9736051624996</c:v>
                </c:pt>
                <c:pt idx="7">
                  <c:v>199374.99534983799</c:v>
                </c:pt>
                <c:pt idx="8">
                  <c:v>24400441.725959498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1A-46E4-91AD-268C81F12650}"/>
            </c:ext>
          </c:extLst>
        </c:ser>
        <c:ser>
          <c:idx val="5"/>
          <c:order val="5"/>
          <c:tx>
            <c:strRef>
              <c:f>Analysis_3_No_Adap!$I$32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Analysis_3_No_Adap!$I$33:$I$41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2.7971775696866699E-3</c:v>
                </c:pt>
                <c:pt idx="2">
                  <c:v>5.0614764007783598E-4</c:v>
                </c:pt>
                <c:pt idx="3">
                  <c:v>1.72619743721514E-4</c:v>
                </c:pt>
                <c:pt idx="4">
                  <c:v>8.5260398260844598E-5</c:v>
                </c:pt>
                <c:pt idx="5">
                  <c:v>4.6330430381158499E-5</c:v>
                </c:pt>
                <c:pt idx="6">
                  <c:v>2.58477276731117E-5</c:v>
                </c:pt>
                <c:pt idx="7">
                  <c:v>2.02051371104295E-5</c:v>
                </c:pt>
                <c:pt idx="8">
                  <c:v>2.2096389322601199E-5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1A-46E4-91AD-268C81F12650}"/>
            </c:ext>
          </c:extLst>
        </c:ser>
        <c:ser>
          <c:idx val="6"/>
          <c:order val="6"/>
          <c:tx>
            <c:strRef>
              <c:f>Analysis_3_No_Adap!$J$32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Analysis_3_No_Adap!$J$33:$J$41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2.7971674475080199E-3</c:v>
                </c:pt>
                <c:pt idx="2">
                  <c:v>5.0179881617828904E-4</c:v>
                </c:pt>
                <c:pt idx="3">
                  <c:v>1.2907392746064301E-4</c:v>
                </c:pt>
                <c:pt idx="4">
                  <c:v>2.7198896034308399E-5</c:v>
                </c:pt>
                <c:pt idx="5">
                  <c:v>4.0527777784849001E-6</c:v>
                </c:pt>
                <c:pt idx="6">
                  <c:v>9.7207895355389006E-7</c:v>
                </c:pt>
                <c:pt idx="7">
                  <c:v>7.6144493554863899E-7</c:v>
                </c:pt>
                <c:pt idx="8">
                  <c:v>7.5670072452460602E-7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61A-46E4-91AD-268C81F12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61A-46E4-91AD-268C81F1265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Analysis_3_No_Adap!$E$69:$E$77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5.72537385383271E-3</c:v>
                </c:pt>
                <c:pt idx="2">
                  <c:v>4.0588253344593199E-3</c:v>
                </c:pt>
                <c:pt idx="3">
                  <c:v>7.2722201678043996E-2</c:v>
                </c:pt>
                <c:pt idx="4">
                  <c:v>0.37783465885008799</c:v>
                </c:pt>
                <c:pt idx="5">
                  <c:v>0.13939779684784201</c:v>
                </c:pt>
                <c:pt idx="6">
                  <c:v>2.9562704408761502</c:v>
                </c:pt>
                <c:pt idx="7">
                  <c:v>0.34256709869614199</c:v>
                </c:pt>
                <c:pt idx="8">
                  <c:v>0.96535986486734204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8D-4473-9812-F4E1A77A1684}"/>
            </c:ext>
          </c:extLst>
        </c:ser>
        <c:ser>
          <c:idx val="2"/>
          <c:order val="2"/>
          <c:tx>
            <c:strRef>
              <c:f>Analysis_3_No_Adap!$F$68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Analysis_3_No_Adap!$F$69:$F$77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5.7253707794169698E-3</c:v>
                </c:pt>
                <c:pt idx="2">
                  <c:v>5.4511085372126698E-3</c:v>
                </c:pt>
                <c:pt idx="3">
                  <c:v>8.7942580758719399E-2</c:v>
                </c:pt>
                <c:pt idx="4">
                  <c:v>2.3031969536686399</c:v>
                </c:pt>
                <c:pt idx="5">
                  <c:v>27.067868744575801</c:v>
                </c:pt>
                <c:pt idx="6">
                  <c:v>1264.4490443062</c:v>
                </c:pt>
                <c:pt idx="7">
                  <c:v>17980.7889400145</c:v>
                </c:pt>
                <c:pt idx="8">
                  <c:v>3678215.5695496299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8D-4473-9812-F4E1A77A1684}"/>
            </c:ext>
          </c:extLst>
        </c:ser>
        <c:ser>
          <c:idx val="3"/>
          <c:order val="3"/>
          <c:tx>
            <c:strRef>
              <c:f>Analysis_3_No_Adap!$G$68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Analysis_3_No_Adap!$G$69:$G$77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5.7249601082891202E-3</c:v>
                </c:pt>
                <c:pt idx="2">
                  <c:v>56.653091007457199</c:v>
                </c:pt>
                <c:pt idx="3">
                  <c:v>294.10514495203</c:v>
                </c:pt>
                <c:pt idx="4">
                  <c:v>611.97466567555898</c:v>
                </c:pt>
                <c:pt idx="5">
                  <c:v>317148.94642972399</c:v>
                </c:pt>
                <c:pt idx="6">
                  <c:v>2043.38609860626</c:v>
                </c:pt>
                <c:pt idx="7">
                  <c:v>3177.07496822762</c:v>
                </c:pt>
                <c:pt idx="8">
                  <c:v>2818.3153306750701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8D-4473-9812-F4E1A77A1684}"/>
            </c:ext>
          </c:extLst>
        </c:ser>
        <c:ser>
          <c:idx val="4"/>
          <c:order val="4"/>
          <c:tx>
            <c:strRef>
              <c:f>Analysis_3_No_Adap!$H$68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Analysis_3_No_Adap!$H$69:$H$77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5.7255866175579097E-3</c:v>
                </c:pt>
                <c:pt idx="2">
                  <c:v>1.5915547055786401</c:v>
                </c:pt>
                <c:pt idx="3">
                  <c:v>23.759906125533501</c:v>
                </c:pt>
                <c:pt idx="4">
                  <c:v>317.08955691002302</c:v>
                </c:pt>
                <c:pt idx="5">
                  <c:v>1832648.2049903499</c:v>
                </c:pt>
                <c:pt idx="6">
                  <c:v>132795129.520289</c:v>
                </c:pt>
                <c:pt idx="7">
                  <c:v>12667003951.5201</c:v>
                </c:pt>
                <c:pt idx="8">
                  <c:v>5690752419521.2305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8D-4473-9812-F4E1A77A1684}"/>
            </c:ext>
          </c:extLst>
        </c:ser>
        <c:ser>
          <c:idx val="5"/>
          <c:order val="5"/>
          <c:tx>
            <c:strRef>
              <c:f>Analysis_3_No_Adap!$I$68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Analysis_3_No_Adap!$I$69:$I$77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1.71723518882757E-3</c:v>
                </c:pt>
                <c:pt idx="2">
                  <c:v>1.0489515907621599E-3</c:v>
                </c:pt>
                <c:pt idx="3">
                  <c:v>6.3081902504626597E-4</c:v>
                </c:pt>
                <c:pt idx="4">
                  <c:v>5.3792936161299598E-4</c:v>
                </c:pt>
                <c:pt idx="5">
                  <c:v>5.0280023508370605E-4</c:v>
                </c:pt>
                <c:pt idx="6">
                  <c:v>4.85434415619502E-4</c:v>
                </c:pt>
                <c:pt idx="7">
                  <c:v>4.7564034855767398E-4</c:v>
                </c:pt>
                <c:pt idx="8">
                  <c:v>4.6842919118690699E-4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8D-4473-9812-F4E1A77A1684}"/>
            </c:ext>
          </c:extLst>
        </c:ser>
        <c:ser>
          <c:idx val="6"/>
          <c:order val="6"/>
          <c:tx>
            <c:strRef>
              <c:f>Analysis_3_No_Adap!$J$68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Analysis_3_No_Adap!$J$69:$J$77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1.7168066590379401E-3</c:v>
                </c:pt>
                <c:pt idx="2">
                  <c:v>1.04768553178268E-3</c:v>
                </c:pt>
                <c:pt idx="3">
                  <c:v>4.7506939932522398E-4</c:v>
                </c:pt>
                <c:pt idx="4">
                  <c:v>4.5921065367757701E-4</c:v>
                </c:pt>
                <c:pt idx="5">
                  <c:v>4.6588143105313402E-4</c:v>
                </c:pt>
                <c:pt idx="6">
                  <c:v>4.6677008476673999E-4</c:v>
                </c:pt>
                <c:pt idx="7">
                  <c:v>4.6424427601369502E-4</c:v>
                </c:pt>
                <c:pt idx="8">
                  <c:v>4.5812860920051401E-4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8D-4473-9812-F4E1A77A1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8D-4473-9812-F4E1A77A168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Analysis_3_No_Adap!$E$45:$E$53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0.119294213209351</c:v>
                </c:pt>
                <c:pt idx="2">
                  <c:v>1536.99900214033</c:v>
                </c:pt>
                <c:pt idx="3">
                  <c:v>3839.99113178981</c:v>
                </c:pt>
                <c:pt idx="4">
                  <c:v>7168.9821356657303</c:v>
                </c:pt>
                <c:pt idx="5">
                  <c:v>3328.26795994551</c:v>
                </c:pt>
                <c:pt idx="6">
                  <c:v>2047.93107349519</c:v>
                </c:pt>
                <c:pt idx="7">
                  <c:v>28671.030777744101</c:v>
                </c:pt>
                <c:pt idx="8">
                  <c:v>18432.970645450801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15-44D4-9606-D77EC651EC13}"/>
            </c:ext>
          </c:extLst>
        </c:ser>
        <c:ser>
          <c:idx val="2"/>
          <c:order val="2"/>
          <c:tx>
            <c:strRef>
              <c:f>Analysis_3_No_Adap!$F$44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Analysis_3_No_Adap!$F$45:$F$53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0.13240141841445299</c:v>
                </c:pt>
                <c:pt idx="2">
                  <c:v>1536.0307914678001</c:v>
                </c:pt>
                <c:pt idx="3">
                  <c:v>13312.041619048199</c:v>
                </c:pt>
                <c:pt idx="4">
                  <c:v>147200.02564975299</c:v>
                </c:pt>
                <c:pt idx="5">
                  <c:v>903936.00099352596</c:v>
                </c:pt>
                <c:pt idx="6">
                  <c:v>15617792.057360901</c:v>
                </c:pt>
                <c:pt idx="7">
                  <c:v>1605515263.9845099</c:v>
                </c:pt>
                <c:pt idx="8">
                  <c:v>99315855104.053101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15-44D4-9606-D77EC651EC13}"/>
            </c:ext>
          </c:extLst>
        </c:ser>
        <c:ser>
          <c:idx val="3"/>
          <c:order val="3"/>
          <c:tx>
            <c:strRef>
              <c:f>Analysis_3_No_Adap!$G$44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Analysis_3_No_Adap!$G$45:$G$53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2724.6123231002898</c:v>
                </c:pt>
                <c:pt idx="2">
                  <c:v>45773.4854419904</c:v>
                </c:pt>
                <c:pt idx="3">
                  <c:v>29259.278923560501</c:v>
                </c:pt>
                <c:pt idx="4">
                  <c:v>148821.919626054</c:v>
                </c:pt>
                <c:pt idx="5">
                  <c:v>182528.30506799099</c:v>
                </c:pt>
                <c:pt idx="6">
                  <c:v>312214.07099139498</c:v>
                </c:pt>
                <c:pt idx="7">
                  <c:v>635174.51915226004</c:v>
                </c:pt>
                <c:pt idx="8">
                  <c:v>385103.71793613402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15-44D4-9606-D77EC651EC13}"/>
            </c:ext>
          </c:extLst>
        </c:ser>
        <c:ser>
          <c:idx val="4"/>
          <c:order val="4"/>
          <c:tx>
            <c:strRef>
              <c:f>Analysis_3_No_Adap!$H$44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Analysis_3_No_Adap!$H$45:$H$53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1116.4184152779301</c:v>
                </c:pt>
                <c:pt idx="2">
                  <c:v>6792.4637931627603</c:v>
                </c:pt>
                <c:pt idx="3">
                  <c:v>24653.987058099599</c:v>
                </c:pt>
                <c:pt idx="4">
                  <c:v>311511.99327646103</c:v>
                </c:pt>
                <c:pt idx="5">
                  <c:v>5297039.4381354796</c:v>
                </c:pt>
                <c:pt idx="6">
                  <c:v>106449252.43701801</c:v>
                </c:pt>
                <c:pt idx="7">
                  <c:v>12101235855.545601</c:v>
                </c:pt>
                <c:pt idx="8">
                  <c:v>498103438315.00299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15-44D4-9606-D77EC651EC13}"/>
            </c:ext>
          </c:extLst>
        </c:ser>
        <c:ser>
          <c:idx val="5"/>
          <c:order val="5"/>
          <c:tx>
            <c:strRef>
              <c:f>Analysis_3_No_Adap!$I$44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Analysis_3_No_Adap!$I$45:$I$53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6.2574238735789406E-2</c:v>
                </c:pt>
                <c:pt idx="2">
                  <c:v>4.0802403213714901E-2</c:v>
                </c:pt>
                <c:pt idx="3">
                  <c:v>4.2220735314049601E-2</c:v>
                </c:pt>
                <c:pt idx="4">
                  <c:v>4.4547718642842703E-2</c:v>
                </c:pt>
                <c:pt idx="5">
                  <c:v>4.50143086621436E-2</c:v>
                </c:pt>
                <c:pt idx="6">
                  <c:v>4.5080964145899002E-2</c:v>
                </c:pt>
                <c:pt idx="7">
                  <c:v>4.5066174442996897E-2</c:v>
                </c:pt>
                <c:pt idx="8">
                  <c:v>4.5084694182975497E-2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C15-44D4-9606-D77EC651EC13}"/>
            </c:ext>
          </c:extLst>
        </c:ser>
        <c:ser>
          <c:idx val="6"/>
          <c:order val="6"/>
          <c:tx>
            <c:strRef>
              <c:f>Analysis_3_No_Adap!$J$44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Analysis_3_No_Adap!$J$45:$J$53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6.5349235519407106E-2</c:v>
                </c:pt>
                <c:pt idx="2">
                  <c:v>4.16965771212758E-2</c:v>
                </c:pt>
                <c:pt idx="3">
                  <c:v>4.1263794634733397E-2</c:v>
                </c:pt>
                <c:pt idx="4">
                  <c:v>4.4075614784212798E-2</c:v>
                </c:pt>
                <c:pt idx="5">
                  <c:v>4.4776915703499197E-2</c:v>
                </c:pt>
                <c:pt idx="6">
                  <c:v>4.49584026880702E-2</c:v>
                </c:pt>
                <c:pt idx="7">
                  <c:v>4.5005424766219798E-2</c:v>
                </c:pt>
                <c:pt idx="8">
                  <c:v>4.5047002080347398E-2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C15-44D4-9606-D77EC651E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C15-44D4-9606-D77EC651EC1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Analysis_3_No_Adap!$E$57:$E$65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2.4231148794587902E-3</c:v>
                </c:pt>
                <c:pt idx="2">
                  <c:v>1.4430908299445401E-6</c:v>
                </c:pt>
                <c:pt idx="3">
                  <c:v>5.76785019745785E-9</c:v>
                </c:pt>
                <c:pt idx="4">
                  <c:v>1.69275753969522E-7</c:v>
                </c:pt>
                <c:pt idx="5">
                  <c:v>2.0700586284006002E-6</c:v>
                </c:pt>
                <c:pt idx="6">
                  <c:v>3.1381777826355899E-7</c:v>
                </c:pt>
                <c:pt idx="7">
                  <c:v>3.2666183125140701E-7</c:v>
                </c:pt>
                <c:pt idx="8">
                  <c:v>4.1146467533170803E-7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0-4BFB-8123-68E33818F177}"/>
            </c:ext>
          </c:extLst>
        </c:ser>
        <c:ser>
          <c:idx val="2"/>
          <c:order val="2"/>
          <c:tx>
            <c:strRef>
              <c:f>Analysis_3_No_Adap!$F$56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Analysis_3_No_Adap!$F$57:$F$65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2.4231148794593401E-3</c:v>
                </c:pt>
                <c:pt idx="2">
                  <c:v>1.4432832797783799E-6</c:v>
                </c:pt>
                <c:pt idx="3">
                  <c:v>6.1310491128452302E-9</c:v>
                </c:pt>
                <c:pt idx="4">
                  <c:v>1.3808279442258101E-7</c:v>
                </c:pt>
                <c:pt idx="5">
                  <c:v>4.7324495490164196E-6</c:v>
                </c:pt>
                <c:pt idx="6">
                  <c:v>9.2505963156130897E-5</c:v>
                </c:pt>
                <c:pt idx="7">
                  <c:v>7.4864203529534401E-4</c:v>
                </c:pt>
                <c:pt idx="8">
                  <c:v>5.8591891351255497E-2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0-4BFB-8123-68E33818F177}"/>
            </c:ext>
          </c:extLst>
        </c:ser>
        <c:ser>
          <c:idx val="3"/>
          <c:order val="3"/>
          <c:tx>
            <c:strRef>
              <c:f>Analysis_3_No_Adap!$G$56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Analysis_3_No_Adap!$G$57:$G$65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2.4231148790688798E-3</c:v>
                </c:pt>
                <c:pt idx="2">
                  <c:v>3.8269867968510097E-5</c:v>
                </c:pt>
                <c:pt idx="3">
                  <c:v>19.309008704641901</c:v>
                </c:pt>
                <c:pt idx="4">
                  <c:v>148.606607735837</c:v>
                </c:pt>
                <c:pt idx="5">
                  <c:v>2191.6263734929698</c:v>
                </c:pt>
                <c:pt idx="6">
                  <c:v>3079.6441287337602</c:v>
                </c:pt>
                <c:pt idx="7">
                  <c:v>221.92272139911401</c:v>
                </c:pt>
                <c:pt idx="8">
                  <c:v>401.56248205619301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0-4BFB-8123-68E33818F177}"/>
            </c:ext>
          </c:extLst>
        </c:ser>
        <c:ser>
          <c:idx val="4"/>
          <c:order val="4"/>
          <c:tx>
            <c:strRef>
              <c:f>Analysis_3_No_Adap!$H$56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Analysis_3_No_Adap!$H$57:$H$65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2.4231148794603401E-3</c:v>
                </c:pt>
                <c:pt idx="2">
                  <c:v>1.47872476197186E-6</c:v>
                </c:pt>
                <c:pt idx="3">
                  <c:v>7.3407955696103104E-5</c:v>
                </c:pt>
                <c:pt idx="4">
                  <c:v>9.0881617280791404E-4</c:v>
                </c:pt>
                <c:pt idx="5">
                  <c:v>0.10831771949897701</c:v>
                </c:pt>
                <c:pt idx="6">
                  <c:v>20.388200642616599</c:v>
                </c:pt>
                <c:pt idx="7">
                  <c:v>2521.5146868745801</c:v>
                </c:pt>
                <c:pt idx="8">
                  <c:v>129166.279445687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A0-4BFB-8123-68E33818F177}"/>
            </c:ext>
          </c:extLst>
        </c:ser>
        <c:ser>
          <c:idx val="5"/>
          <c:order val="5"/>
          <c:tx>
            <c:strRef>
              <c:f>Analysis_3_No_Adap!$I$56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Analysis_3_No_Adap!$I$57:$I$65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2.4231148060183099E-3</c:v>
                </c:pt>
                <c:pt idx="2">
                  <c:v>3.5354973166035197E-5</c:v>
                </c:pt>
                <c:pt idx="3">
                  <c:v>3.8416093982585104E-6</c:v>
                </c:pt>
                <c:pt idx="4">
                  <c:v>1.5613744075437799E-6</c:v>
                </c:pt>
                <c:pt idx="5">
                  <c:v>1.72727782166149E-6</c:v>
                </c:pt>
                <c:pt idx="6">
                  <c:v>2.6913396812267001E-6</c:v>
                </c:pt>
                <c:pt idx="7">
                  <c:v>6.2885059272099803E-6</c:v>
                </c:pt>
                <c:pt idx="8">
                  <c:v>1.4170107439315199E-5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1A0-4BFB-8123-68E33818F177}"/>
            </c:ext>
          </c:extLst>
        </c:ser>
        <c:ser>
          <c:idx val="6"/>
          <c:order val="6"/>
          <c:tx>
            <c:strRef>
              <c:f>Analysis_3_No_Adap!$J$56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Analysis_3_No_Adap!$J$57:$J$65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2.4231157070900801E-3</c:v>
                </c:pt>
                <c:pt idx="2">
                  <c:v>3.5281387140484502E-5</c:v>
                </c:pt>
                <c:pt idx="3">
                  <c:v>3.5121068541199601E-6</c:v>
                </c:pt>
                <c:pt idx="4">
                  <c:v>3.7073060921155598E-7</c:v>
                </c:pt>
                <c:pt idx="5">
                  <c:v>4.4776717555983199E-8</c:v>
                </c:pt>
                <c:pt idx="6">
                  <c:v>4.0993675565204097E-8</c:v>
                </c:pt>
                <c:pt idx="7">
                  <c:v>4.0927522815259498E-8</c:v>
                </c:pt>
                <c:pt idx="8">
                  <c:v>3.9826739128834303E-8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1A0-4BFB-8123-68E33818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1A0-4BFB-8123-68E33818F177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Analysis_2_No_Adap!$E$32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Analysis_2_No_Adap!$E$33:$E$41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9.3045416633685804E-5</c:v>
                </c:pt>
                <c:pt idx="2">
                  <c:v>1.9732397049665499E-7</c:v>
                </c:pt>
                <c:pt idx="3">
                  <c:v>1.0803341865539599E-6</c:v>
                </c:pt>
                <c:pt idx="4">
                  <c:v>1.8288497813045999E-5</c:v>
                </c:pt>
                <c:pt idx="5">
                  <c:v>1.6158272046595801E-4</c:v>
                </c:pt>
                <c:pt idx="6">
                  <c:v>2.3368361871689599E-4</c:v>
                </c:pt>
                <c:pt idx="7">
                  <c:v>1.5714322216808799E-5</c:v>
                </c:pt>
                <c:pt idx="8">
                  <c:v>3.5635312087833902E-5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F7-4A97-ADB5-38B7704C3DF4}"/>
            </c:ext>
          </c:extLst>
        </c:ser>
        <c:ser>
          <c:idx val="2"/>
          <c:order val="2"/>
          <c:tx>
            <c:strRef>
              <c:f>Analysis_2_No_Adap!$F$32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Analysis_2_No_Adap!$F$33:$F$41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9.3045416059034394E-5</c:v>
                </c:pt>
                <c:pt idx="2">
                  <c:v>1.9570905607224599E-7</c:v>
                </c:pt>
                <c:pt idx="3">
                  <c:v>1.9216877404915101E-6</c:v>
                </c:pt>
                <c:pt idx="4">
                  <c:v>3.05600110701576E-5</c:v>
                </c:pt>
                <c:pt idx="5">
                  <c:v>1.47305652361673E-3</c:v>
                </c:pt>
                <c:pt idx="6">
                  <c:v>3.5397302405782802E-2</c:v>
                </c:pt>
                <c:pt idx="7">
                  <c:v>0.43309773786189898</c:v>
                </c:pt>
                <c:pt idx="8">
                  <c:v>11.8159267034899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F7-4A97-ADB5-38B7704C3DF4}"/>
            </c:ext>
          </c:extLst>
        </c:ser>
        <c:ser>
          <c:idx val="3"/>
          <c:order val="3"/>
          <c:tx>
            <c:strRef>
              <c:f>Analysis_2_No_Adap!$G$32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Analysis_2_No_Adap!$G$33:$G$41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9.3045574146799495E-5</c:v>
                </c:pt>
                <c:pt idx="2">
                  <c:v>1.14316348917782</c:v>
                </c:pt>
                <c:pt idx="3">
                  <c:v>34.356088873115397</c:v>
                </c:pt>
                <c:pt idx="4">
                  <c:v>136.39654866617599</c:v>
                </c:pt>
                <c:pt idx="5">
                  <c:v>56.336458656471201</c:v>
                </c:pt>
                <c:pt idx="6">
                  <c:v>165.83175260806499</c:v>
                </c:pt>
                <c:pt idx="7">
                  <c:v>256.11647738842299</c:v>
                </c:pt>
                <c:pt idx="8">
                  <c:v>829.64046468760398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F7-4A97-ADB5-38B7704C3DF4}"/>
            </c:ext>
          </c:extLst>
        </c:ser>
        <c:ser>
          <c:idx val="4"/>
          <c:order val="4"/>
          <c:tx>
            <c:strRef>
              <c:f>Analysis_2_No_Adap!$H$32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Analysis_2_No_Adap!$H$33:$H$41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9.3045427180804606E-5</c:v>
                </c:pt>
                <c:pt idx="2">
                  <c:v>7.7832403899868996E-4</c:v>
                </c:pt>
                <c:pt idx="3">
                  <c:v>6.6767534267153702E-3</c:v>
                </c:pt>
                <c:pt idx="4">
                  <c:v>0.14273370490735501</c:v>
                </c:pt>
                <c:pt idx="5">
                  <c:v>4.6347694164962601</c:v>
                </c:pt>
                <c:pt idx="6">
                  <c:v>161.61254855150801</c:v>
                </c:pt>
                <c:pt idx="7">
                  <c:v>7352.9058114248101</c:v>
                </c:pt>
                <c:pt idx="8">
                  <c:v>896218.75709862099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F7-4A97-ADB5-38B7704C3DF4}"/>
            </c:ext>
          </c:extLst>
        </c:ser>
        <c:ser>
          <c:idx val="5"/>
          <c:order val="5"/>
          <c:tx>
            <c:strRef>
              <c:f>Analysis_2_No_Adap!$I$32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Analysis_2_No_Adap!$I$33:$I$41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9.4211823892465004E-5</c:v>
                </c:pt>
                <c:pt idx="2">
                  <c:v>1.67680724416641E-5</c:v>
                </c:pt>
                <c:pt idx="3">
                  <c:v>5.61393494535878E-6</c:v>
                </c:pt>
                <c:pt idx="4">
                  <c:v>2.7502692887537701E-6</c:v>
                </c:pt>
                <c:pt idx="5">
                  <c:v>1.5977187786120299E-6</c:v>
                </c:pt>
                <c:pt idx="6">
                  <c:v>1.1471771586002401E-6</c:v>
                </c:pt>
                <c:pt idx="7">
                  <c:v>1.5251306422214801E-6</c:v>
                </c:pt>
                <c:pt idx="8">
                  <c:v>2.1850993334737702E-6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BF7-4A97-ADB5-38B7704C3DF4}"/>
            </c:ext>
          </c:extLst>
        </c:ser>
        <c:ser>
          <c:idx val="6"/>
          <c:order val="6"/>
          <c:tx>
            <c:strRef>
              <c:f>Analysis_2_No_Adap!$J$32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Analysis_2_No_Adap!$J$33:$J$41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9.4210775296588194E-5</c:v>
                </c:pt>
                <c:pt idx="2">
                  <c:v>1.69219845043145E-5</c:v>
                </c:pt>
                <c:pt idx="3">
                  <c:v>4.3275894263672399E-6</c:v>
                </c:pt>
                <c:pt idx="4">
                  <c:v>8.5922282744288502E-7</c:v>
                </c:pt>
                <c:pt idx="5">
                  <c:v>1.08005690002688E-7</c:v>
                </c:pt>
                <c:pt idx="6">
                  <c:v>5.0171091253714603E-8</c:v>
                </c:pt>
                <c:pt idx="7">
                  <c:v>5.6008242599325797E-8</c:v>
                </c:pt>
                <c:pt idx="8">
                  <c:v>5.6464179748472203E-8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BF7-4A97-ADB5-38B7704C3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BF7-4A97-ADB5-38B7704C3DF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Analysis_2_No_Adap!$E$69:$E$77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5.4749749374554701E-6</c:v>
                </c:pt>
                <c:pt idx="2">
                  <c:v>4.9154017730983896E-7</c:v>
                </c:pt>
                <c:pt idx="3">
                  <c:v>1.1349842267468099E-5</c:v>
                </c:pt>
                <c:pt idx="4">
                  <c:v>4.9747881107590599E-5</c:v>
                </c:pt>
                <c:pt idx="5">
                  <c:v>1.6064457567089301E-5</c:v>
                </c:pt>
                <c:pt idx="6">
                  <c:v>2.4857693352723102E-4</c:v>
                </c:pt>
                <c:pt idx="7">
                  <c:v>4.0590870074243301E-5</c:v>
                </c:pt>
                <c:pt idx="8">
                  <c:v>3.3808675486700102E-4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34-4B21-865F-55C9EB6FB5EF}"/>
            </c:ext>
          </c:extLst>
        </c:ser>
        <c:ser>
          <c:idx val="2"/>
          <c:order val="2"/>
          <c:tx>
            <c:strRef>
              <c:f>Analysis_2_No_Adap!$F$68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Analysis_2_No_Adap!$F$69:$F$77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5.4749943099953599E-6</c:v>
                </c:pt>
                <c:pt idx="2">
                  <c:v>8.2213222944051002E-7</c:v>
                </c:pt>
                <c:pt idx="3">
                  <c:v>1.35246507547024E-5</c:v>
                </c:pt>
                <c:pt idx="4">
                  <c:v>6.1486611398516505E-5</c:v>
                </c:pt>
                <c:pt idx="5">
                  <c:v>3.4291456345367802E-4</c:v>
                </c:pt>
                <c:pt idx="6">
                  <c:v>2.9783728067222501E-2</c:v>
                </c:pt>
                <c:pt idx="7">
                  <c:v>0.13699087730555201</c:v>
                </c:pt>
                <c:pt idx="8">
                  <c:v>14.4267335942301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34-4B21-865F-55C9EB6FB5EF}"/>
            </c:ext>
          </c:extLst>
        </c:ser>
        <c:ser>
          <c:idx val="3"/>
          <c:order val="3"/>
          <c:tx>
            <c:strRef>
              <c:f>Analysis_2_No_Adap!$G$68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Analysis_2_No_Adap!$G$69:$G$77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5.41011657584295E-6</c:v>
                </c:pt>
                <c:pt idx="2">
                  <c:v>6.7013967064037496</c:v>
                </c:pt>
                <c:pt idx="3">
                  <c:v>32.119393428576302</c:v>
                </c:pt>
                <c:pt idx="4">
                  <c:v>76.129992928657401</c:v>
                </c:pt>
                <c:pt idx="5">
                  <c:v>38653.195656826501</c:v>
                </c:pt>
                <c:pt idx="6">
                  <c:v>319.53715531111499</c:v>
                </c:pt>
                <c:pt idx="7">
                  <c:v>475.53974639156002</c:v>
                </c:pt>
                <c:pt idx="8">
                  <c:v>424.02243414746999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34-4B21-865F-55C9EB6FB5EF}"/>
            </c:ext>
          </c:extLst>
        </c:ser>
        <c:ser>
          <c:idx val="4"/>
          <c:order val="4"/>
          <c:tx>
            <c:strRef>
              <c:f>Analysis_2_No_Adap!$H$68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Analysis_2_No_Adap!$H$69:$H$77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5.47313821808261E-6</c:v>
                </c:pt>
                <c:pt idx="2">
                  <c:v>1.50040937673724E-3</c:v>
                </c:pt>
                <c:pt idx="3">
                  <c:v>2.2337903591037701E-2</c:v>
                </c:pt>
                <c:pt idx="4">
                  <c:v>0.298987959835956</c:v>
                </c:pt>
                <c:pt idx="5">
                  <c:v>1731.4155093961001</c:v>
                </c:pt>
                <c:pt idx="6">
                  <c:v>125189.403624322</c:v>
                </c:pt>
                <c:pt idx="7">
                  <c:v>11937808.0547801</c:v>
                </c:pt>
                <c:pt idx="8">
                  <c:v>5383288829.25669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34-4B21-865F-55C9EB6FB5EF}"/>
            </c:ext>
          </c:extLst>
        </c:ser>
        <c:ser>
          <c:idx val="5"/>
          <c:order val="5"/>
          <c:tx>
            <c:strRef>
              <c:f>Analysis_2_No_Adap!$I$68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Analysis_2_No_Adap!$I$69:$I$77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5.5258598556079503E-5</c:v>
                </c:pt>
                <c:pt idx="2">
                  <c:v>6.7044234577070603E-6</c:v>
                </c:pt>
                <c:pt idx="3">
                  <c:v>2.6120299693053299E-6</c:v>
                </c:pt>
                <c:pt idx="4">
                  <c:v>1.2083160915224101E-6</c:v>
                </c:pt>
                <c:pt idx="5">
                  <c:v>6.1389063668121596E-7</c:v>
                </c:pt>
                <c:pt idx="6">
                  <c:v>4.4874313527464998E-7</c:v>
                </c:pt>
                <c:pt idx="7">
                  <c:v>5.09897504216434E-7</c:v>
                </c:pt>
                <c:pt idx="8">
                  <c:v>7.71644612708344E-7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34-4B21-865F-55C9EB6FB5EF}"/>
            </c:ext>
          </c:extLst>
        </c:ser>
        <c:ser>
          <c:idx val="6"/>
          <c:order val="6"/>
          <c:tx>
            <c:strRef>
              <c:f>Analysis_2_No_Adap!$J$68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Analysis_2_No_Adap!$J$69:$J$77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5.5217657558216397E-5</c:v>
                </c:pt>
                <c:pt idx="2">
                  <c:v>1.5237092820068101E-6</c:v>
                </c:pt>
                <c:pt idx="3">
                  <c:v>4.5716020983092298E-7</c:v>
                </c:pt>
                <c:pt idx="4">
                  <c:v>4.42329694038501E-7</c:v>
                </c:pt>
                <c:pt idx="5">
                  <c:v>4.48972372300576E-7</c:v>
                </c:pt>
                <c:pt idx="6">
                  <c:v>4.4991698722888701E-7</c:v>
                </c:pt>
                <c:pt idx="7">
                  <c:v>4.4749327927577601E-7</c:v>
                </c:pt>
                <c:pt idx="8">
                  <c:v>4.4157391179259398E-7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34-4B21-865F-55C9EB6FB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E34-4B21-865F-55C9EB6FB5EF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Analysis_2_No_Adap!$E$45:$E$53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1.8658931367099299E-5</c:v>
                </c:pt>
                <c:pt idx="2">
                  <c:v>4.1276786942034998E-4</c:v>
                </c:pt>
                <c:pt idx="3">
                  <c:v>7.5437314808368705E-4</c:v>
                </c:pt>
                <c:pt idx="4">
                  <c:v>1.4617964625358601E-3</c:v>
                </c:pt>
                <c:pt idx="5">
                  <c:v>6.1699270736426104E-4</c:v>
                </c:pt>
                <c:pt idx="6">
                  <c:v>5.15793566592038E-4</c:v>
                </c:pt>
                <c:pt idx="7">
                  <c:v>4.7211381606757597E-3</c:v>
                </c:pt>
                <c:pt idx="8">
                  <c:v>3.4076998708769701E-3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D-41A2-865A-7804278C5F95}"/>
            </c:ext>
          </c:extLst>
        </c:ser>
        <c:ser>
          <c:idx val="2"/>
          <c:order val="2"/>
          <c:tx>
            <c:strRef>
              <c:f>Analysis_2_No_Adap!$F$44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Analysis_2_No_Adap!$F$45:$F$53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1.6020610928535499E-5</c:v>
                </c:pt>
                <c:pt idx="2">
                  <c:v>2.74622172582895E-4</c:v>
                </c:pt>
                <c:pt idx="3">
                  <c:v>2.0959590328857298E-3</c:v>
                </c:pt>
                <c:pt idx="4">
                  <c:v>2.2823323379270701E-2</c:v>
                </c:pt>
                <c:pt idx="5">
                  <c:v>3.8148881576489699E-2</c:v>
                </c:pt>
                <c:pt idx="6">
                  <c:v>0.75762661278713495</c:v>
                </c:pt>
                <c:pt idx="7">
                  <c:v>192.40927261032601</c:v>
                </c:pt>
                <c:pt idx="8">
                  <c:v>25184.115146452601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D-41A2-865A-7804278C5F95}"/>
            </c:ext>
          </c:extLst>
        </c:ser>
        <c:ser>
          <c:idx val="3"/>
          <c:order val="3"/>
          <c:tx>
            <c:strRef>
              <c:f>Analysis_2_No_Adap!$G$44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Analysis_2_No_Adap!$G$45:$G$53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357.401665938902</c:v>
                </c:pt>
                <c:pt idx="2">
                  <c:v>6447.8962620017101</c:v>
                </c:pt>
                <c:pt idx="3">
                  <c:v>3815.3833633693898</c:v>
                </c:pt>
                <c:pt idx="4">
                  <c:v>23716.125907391299</c:v>
                </c:pt>
                <c:pt idx="5">
                  <c:v>24414.711575926201</c:v>
                </c:pt>
                <c:pt idx="6">
                  <c:v>43223.966523150797</c:v>
                </c:pt>
                <c:pt idx="7">
                  <c:v>91622.761334857103</c:v>
                </c:pt>
                <c:pt idx="8">
                  <c:v>60614.709481209502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D-41A2-865A-7804278C5F95}"/>
            </c:ext>
          </c:extLst>
        </c:ser>
        <c:ser>
          <c:idx val="4"/>
          <c:order val="4"/>
          <c:tx>
            <c:strRef>
              <c:f>Analysis_2_No_Adap!$H$44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Analysis_2_No_Adap!$H$45:$H$53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0.14157082448946301</c:v>
                </c:pt>
                <c:pt idx="2">
                  <c:v>0.67790835205232702</c:v>
                </c:pt>
                <c:pt idx="3">
                  <c:v>2.86270503944252</c:v>
                </c:pt>
                <c:pt idx="4">
                  <c:v>36.658132436335997</c:v>
                </c:pt>
                <c:pt idx="5">
                  <c:v>642.90674502472405</c:v>
                </c:pt>
                <c:pt idx="6">
                  <c:v>13038.743220263101</c:v>
                </c:pt>
                <c:pt idx="7">
                  <c:v>1457814.2047496201</c:v>
                </c:pt>
                <c:pt idx="8">
                  <c:v>60978307.567870602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D-41A2-865A-7804278C5F95}"/>
            </c:ext>
          </c:extLst>
        </c:ser>
        <c:ser>
          <c:idx val="5"/>
          <c:order val="5"/>
          <c:tx>
            <c:strRef>
              <c:f>Analysis_2_No_Adap!$I$44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Analysis_2_No_Adap!$I$45:$I$53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5.2519151358865201E-4</c:v>
                </c:pt>
                <c:pt idx="2">
                  <c:v>2.4540290178265401E-4</c:v>
                </c:pt>
                <c:pt idx="3">
                  <c:v>1.17807609058218E-4</c:v>
                </c:pt>
                <c:pt idx="4">
                  <c:v>5.5644479289185303E-5</c:v>
                </c:pt>
                <c:pt idx="5">
                  <c:v>2.5284403818659501E-5</c:v>
                </c:pt>
                <c:pt idx="6">
                  <c:v>1.35902409965638E-5</c:v>
                </c:pt>
                <c:pt idx="7">
                  <c:v>9.4024180725682493E-6</c:v>
                </c:pt>
                <c:pt idx="8">
                  <c:v>9.1691617853939499E-6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9D-41A2-865A-7804278C5F95}"/>
            </c:ext>
          </c:extLst>
        </c:ser>
        <c:ser>
          <c:idx val="6"/>
          <c:order val="6"/>
          <c:tx>
            <c:strRef>
              <c:f>Analysis_2_No_Adap!$J$44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Analysis_2_No_Adap!$J$45:$J$53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1.2541887429051701E-5</c:v>
                </c:pt>
                <c:pt idx="2">
                  <c:v>5.8755879273064701E-6</c:v>
                </c:pt>
                <c:pt idx="3">
                  <c:v>5.53112120238453E-6</c:v>
                </c:pt>
                <c:pt idx="4">
                  <c:v>5.9615675653823496E-6</c:v>
                </c:pt>
                <c:pt idx="5">
                  <c:v>6.0688719671908603E-6</c:v>
                </c:pt>
                <c:pt idx="6">
                  <c:v>6.0964342609715103E-6</c:v>
                </c:pt>
                <c:pt idx="7">
                  <c:v>6.1020888093565898E-6</c:v>
                </c:pt>
                <c:pt idx="8">
                  <c:v>6.1066090131234302E-6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9D-41A2-865A-7804278C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B9D-41A2-865A-7804278C5F95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Analysis_2_No_Adap!$E$57:$E$65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1.19411823510518E-3</c:v>
                </c:pt>
                <c:pt idx="2">
                  <c:v>1.6469857655465601E-6</c:v>
                </c:pt>
                <c:pt idx="3">
                  <c:v>1.1752126738429099E-6</c:v>
                </c:pt>
                <c:pt idx="4">
                  <c:v>2.4959444999694799E-6</c:v>
                </c:pt>
                <c:pt idx="5">
                  <c:v>4.4960062950849499E-5</c:v>
                </c:pt>
                <c:pt idx="6">
                  <c:v>2.5108456611633301E-6</c:v>
                </c:pt>
                <c:pt idx="7">
                  <c:v>2.119573764503E-6</c:v>
                </c:pt>
                <c:pt idx="8">
                  <c:v>9.2685222625732405E-6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DA-4027-BE42-AC3FEBDE1252}"/>
            </c:ext>
          </c:extLst>
        </c:ser>
        <c:ser>
          <c:idx val="2"/>
          <c:order val="2"/>
          <c:tx>
            <c:strRef>
              <c:f>Analysis_2_No_Adap!$F$56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Analysis_2_No_Adap!$F$57:$F$65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1.19411823509635E-3</c:v>
                </c:pt>
                <c:pt idx="2">
                  <c:v>1.64694544579902E-6</c:v>
                </c:pt>
                <c:pt idx="3">
                  <c:v>1.1841223838127099E-6</c:v>
                </c:pt>
                <c:pt idx="4">
                  <c:v>8.8984992737683993E-6</c:v>
                </c:pt>
                <c:pt idx="5">
                  <c:v>6.1300331365199401E-4</c:v>
                </c:pt>
                <c:pt idx="6">
                  <c:v>3.1754613629050299E-3</c:v>
                </c:pt>
                <c:pt idx="7">
                  <c:v>1.5503637484599399E-2</c:v>
                </c:pt>
                <c:pt idx="8">
                  <c:v>0.37207502581213697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DA-4027-BE42-AC3FEBDE1252}"/>
            </c:ext>
          </c:extLst>
        </c:ser>
        <c:ser>
          <c:idx val="3"/>
          <c:order val="3"/>
          <c:tx>
            <c:strRef>
              <c:f>Analysis_2_No_Adap!$G$56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Analysis_2_No_Adap!$G$57:$G$65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1.1941182351717899E-3</c:v>
                </c:pt>
                <c:pt idx="2">
                  <c:v>5.4428528528660502E-6</c:v>
                </c:pt>
                <c:pt idx="3">
                  <c:v>3.0156565490178799</c:v>
                </c:pt>
                <c:pt idx="4">
                  <c:v>20.726698228973</c:v>
                </c:pt>
                <c:pt idx="5">
                  <c:v>279.77762225689401</c:v>
                </c:pt>
                <c:pt idx="6">
                  <c:v>407.93086187494902</c:v>
                </c:pt>
                <c:pt idx="7">
                  <c:v>38.310537051875102</c:v>
                </c:pt>
                <c:pt idx="8">
                  <c:v>76.027027857024194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DA-4027-BE42-AC3FEBDE1252}"/>
            </c:ext>
          </c:extLst>
        </c:ser>
        <c:ser>
          <c:idx val="4"/>
          <c:order val="4"/>
          <c:tx>
            <c:strRef>
              <c:f>Analysis_2_No_Adap!$H$56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Analysis_2_No_Adap!$H$57:$H$65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1.1941182351007001E-3</c:v>
                </c:pt>
                <c:pt idx="2">
                  <c:v>1.6642819063231201E-6</c:v>
                </c:pt>
                <c:pt idx="3">
                  <c:v>8.31396010042562E-5</c:v>
                </c:pt>
                <c:pt idx="4">
                  <c:v>1.0469853100981701E-3</c:v>
                </c:pt>
                <c:pt idx="5">
                  <c:v>0.13573614683474999</c:v>
                </c:pt>
                <c:pt idx="6">
                  <c:v>24.776982762576601</c:v>
                </c:pt>
                <c:pt idx="7">
                  <c:v>3957.9452055940501</c:v>
                </c:pt>
                <c:pt idx="8">
                  <c:v>200312.459281188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DA-4027-BE42-AC3FEBDE1252}"/>
            </c:ext>
          </c:extLst>
        </c:ser>
        <c:ser>
          <c:idx val="5"/>
          <c:order val="5"/>
          <c:tx>
            <c:strRef>
              <c:f>Analysis_2_No_Adap!$I$56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Analysis_2_No_Adap!$I$57:$I$65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1.19413232114551E-3</c:v>
                </c:pt>
                <c:pt idx="2">
                  <c:v>2.0267830279863099E-5</c:v>
                </c:pt>
                <c:pt idx="3">
                  <c:v>2.20015272134333E-6</c:v>
                </c:pt>
                <c:pt idx="4">
                  <c:v>6.5728283971111502E-7</c:v>
                </c:pt>
                <c:pt idx="5">
                  <c:v>4.3041518438258198E-7</c:v>
                </c:pt>
                <c:pt idx="6">
                  <c:v>4.8275512654072404E-7</c:v>
                </c:pt>
                <c:pt idx="7">
                  <c:v>8.9165905592381002E-7</c:v>
                </c:pt>
                <c:pt idx="8">
                  <c:v>1.8407409356768801E-6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DA-4027-BE42-AC3FEBDE1252}"/>
            </c:ext>
          </c:extLst>
        </c:ser>
        <c:ser>
          <c:idx val="6"/>
          <c:order val="6"/>
          <c:tx>
            <c:strRef>
              <c:f>Analysis_2_No_Adap!$J$56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Analysis_2_No_Adap!$J$57:$J$65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1.1941322295137601E-3</c:v>
                </c:pt>
                <c:pt idx="2">
                  <c:v>2.0251781625624199E-5</c:v>
                </c:pt>
                <c:pt idx="3">
                  <c:v>2.0735358716994501E-6</c:v>
                </c:pt>
                <c:pt idx="4">
                  <c:v>2.1995302670885199E-7</c:v>
                </c:pt>
                <c:pt idx="5">
                  <c:v>4.9316155034673197E-8</c:v>
                </c:pt>
                <c:pt idx="6">
                  <c:v>4.9276345726045902E-8</c:v>
                </c:pt>
                <c:pt idx="7">
                  <c:v>4.85038595399168E-8</c:v>
                </c:pt>
                <c:pt idx="8">
                  <c:v>4.71721313954898E-8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DA-4027-BE42-AC3FEBDE1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CDA-4027-BE42-AC3FEBDE125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Analysis_7_No_Adap!$E$32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Analysis_7_No_Adap!$E$33:$E$41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4.9362900542337896E-4</c:v>
                </c:pt>
                <c:pt idx="2">
                  <c:v>1.13744989205244E-7</c:v>
                </c:pt>
                <c:pt idx="3">
                  <c:v>9.1985409294004194E-6</c:v>
                </c:pt>
                <c:pt idx="4">
                  <c:v>3.3656365808543102E-5</c:v>
                </c:pt>
                <c:pt idx="5">
                  <c:v>4.16378668460116E-4</c:v>
                </c:pt>
                <c:pt idx="6">
                  <c:v>5.1293396722051899E-4</c:v>
                </c:pt>
                <c:pt idx="7">
                  <c:v>2.83870449806489E-5</c:v>
                </c:pt>
                <c:pt idx="8">
                  <c:v>5.66115764759623E-5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9-4021-ADA0-3BD68541B76F}"/>
            </c:ext>
          </c:extLst>
        </c:ser>
        <c:ser>
          <c:idx val="2"/>
          <c:order val="2"/>
          <c:tx>
            <c:strRef>
              <c:f>Analysis_7_No_Adap!$F$32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Analysis_7_No_Adap!$F$33:$F$41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4.9362900337657201E-4</c:v>
                </c:pt>
                <c:pt idx="2">
                  <c:v>1.16998401189505E-7</c:v>
                </c:pt>
                <c:pt idx="3">
                  <c:v>8.6079041503595005E-6</c:v>
                </c:pt>
                <c:pt idx="4">
                  <c:v>6.9622934114832501E-5</c:v>
                </c:pt>
                <c:pt idx="5">
                  <c:v>2.3453765203793799E-2</c:v>
                </c:pt>
                <c:pt idx="6">
                  <c:v>0.195318199034407</c:v>
                </c:pt>
                <c:pt idx="7">
                  <c:v>1.6992368829020199</c:v>
                </c:pt>
                <c:pt idx="8">
                  <c:v>41.191400934143402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9-4021-ADA0-3BD68541B76F}"/>
            </c:ext>
          </c:extLst>
        </c:ser>
        <c:ser>
          <c:idx val="3"/>
          <c:order val="3"/>
          <c:tx>
            <c:strRef>
              <c:f>Analysis_7_No_Adap!$G$32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Analysis_7_No_Adap!$G$33:$G$41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4.9363110816269496E-4</c:v>
                </c:pt>
                <c:pt idx="2">
                  <c:v>13.738066687510599</c:v>
                </c:pt>
                <c:pt idx="3">
                  <c:v>339.95424913638698</c:v>
                </c:pt>
                <c:pt idx="4">
                  <c:v>1747.8337312425499</c:v>
                </c:pt>
                <c:pt idx="5">
                  <c:v>741.64768782274098</c:v>
                </c:pt>
                <c:pt idx="6">
                  <c:v>2225.0994604452999</c:v>
                </c:pt>
                <c:pt idx="7">
                  <c:v>3096.4612271076799</c:v>
                </c:pt>
                <c:pt idx="8">
                  <c:v>9152.6330038570304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479-4021-ADA0-3BD68541B76F}"/>
            </c:ext>
          </c:extLst>
        </c:ser>
        <c:ser>
          <c:idx val="4"/>
          <c:order val="4"/>
          <c:tx>
            <c:strRef>
              <c:f>Analysis_7_No_Adap!$H$32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Analysis_7_No_Adap!$H$33:$H$41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4.9362920279749601E-4</c:v>
                </c:pt>
                <c:pt idx="2">
                  <c:v>3.2283502592660401E-3</c:v>
                </c:pt>
                <c:pt idx="3">
                  <c:v>3.6199470072604302E-2</c:v>
                </c:pt>
                <c:pt idx="4">
                  <c:v>0.80294710698609695</c:v>
                </c:pt>
                <c:pt idx="5">
                  <c:v>30.901982661572902</c:v>
                </c:pt>
                <c:pt idx="6">
                  <c:v>1075.9656329422501</c:v>
                </c:pt>
                <c:pt idx="7">
                  <c:v>47884.673478720397</c:v>
                </c:pt>
                <c:pt idx="8">
                  <c:v>5720741.6340721101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79-4021-ADA0-3BD68541B76F}"/>
            </c:ext>
          </c:extLst>
        </c:ser>
        <c:ser>
          <c:idx val="5"/>
          <c:order val="5"/>
          <c:tx>
            <c:strRef>
              <c:f>Analysis_7_No_Adap!$I$32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Analysis_7_No_Adap!$I$33:$I$41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5.0043450304526605E-4</c:v>
                </c:pt>
                <c:pt idx="2">
                  <c:v>7.0795409756740896E-5</c:v>
                </c:pt>
                <c:pt idx="3">
                  <c:v>2.26591547576316E-5</c:v>
                </c:pt>
                <c:pt idx="4">
                  <c:v>1.22879409849563E-5</c:v>
                </c:pt>
                <c:pt idx="5">
                  <c:v>9.2430147260458301E-6</c:v>
                </c:pt>
                <c:pt idx="6">
                  <c:v>8.7943428528358697E-6</c:v>
                </c:pt>
                <c:pt idx="7">
                  <c:v>1.6951725360536702E-5</c:v>
                </c:pt>
                <c:pt idx="8">
                  <c:v>2.49580481774814E-5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79-4021-ADA0-3BD68541B76F}"/>
            </c:ext>
          </c:extLst>
        </c:ser>
        <c:ser>
          <c:idx val="6"/>
          <c:order val="6"/>
          <c:tx>
            <c:strRef>
              <c:f>Analysis_7_No_Adap!$J$32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Analysis_7_No_Adap!$J$33:$J$41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5.0043793287768402E-4</c:v>
                </c:pt>
                <c:pt idx="2">
                  <c:v>7.0203508898636398E-5</c:v>
                </c:pt>
                <c:pt idx="3">
                  <c:v>1.73550647297738E-5</c:v>
                </c:pt>
                <c:pt idx="4">
                  <c:v>4.2412708514127903E-6</c:v>
                </c:pt>
                <c:pt idx="5">
                  <c:v>2.0327567979983E-6</c:v>
                </c:pt>
                <c:pt idx="6">
                  <c:v>1.75345940034433E-6</c:v>
                </c:pt>
                <c:pt idx="7">
                  <c:v>1.50277717825276E-6</c:v>
                </c:pt>
                <c:pt idx="8">
                  <c:v>1.13117512912098E-6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79-4021-ADA0-3BD68541B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479-4021-ADA0-3BD68541B76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Analysis_7_No_Adap!$E$69:$E$77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2.0275676000498502E-3</c:v>
                </c:pt>
                <c:pt idx="2">
                  <c:v>1.5460827548284699E-4</c:v>
                </c:pt>
                <c:pt idx="3">
                  <c:v>3.5137019056894702E-3</c:v>
                </c:pt>
                <c:pt idx="4">
                  <c:v>1.8776842926298502E-2</c:v>
                </c:pt>
                <c:pt idx="5">
                  <c:v>5.7154562037337701E-3</c:v>
                </c:pt>
                <c:pt idx="6">
                  <c:v>9.6168341722124906E-2</c:v>
                </c:pt>
                <c:pt idx="7">
                  <c:v>2.5208796066241899E-2</c:v>
                </c:pt>
                <c:pt idx="8">
                  <c:v>6.9736697897830102E-2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7-462D-8B7D-7EC0F5540AFE}"/>
            </c:ext>
          </c:extLst>
        </c:ser>
        <c:ser>
          <c:idx val="2"/>
          <c:order val="2"/>
          <c:tx>
            <c:strRef>
              <c:f>Analysis_7_No_Adap!$F$68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Analysis_7_No_Adap!$F$69:$F$77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2.0275672237688299E-3</c:v>
                </c:pt>
                <c:pt idx="2">
                  <c:v>2.1333730018372501E-4</c:v>
                </c:pt>
                <c:pt idx="3">
                  <c:v>4.0392326766914496E-3</c:v>
                </c:pt>
                <c:pt idx="4">
                  <c:v>3.5170849006234302E-2</c:v>
                </c:pt>
                <c:pt idx="5">
                  <c:v>0.62670040251974102</c:v>
                </c:pt>
                <c:pt idx="6">
                  <c:v>33.2166460114614</c:v>
                </c:pt>
                <c:pt idx="7">
                  <c:v>165.655677025827</c:v>
                </c:pt>
                <c:pt idx="8">
                  <c:v>20246.239553405601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7-462D-8B7D-7EC0F5540AFE}"/>
            </c:ext>
          </c:extLst>
        </c:ser>
        <c:ser>
          <c:idx val="3"/>
          <c:order val="3"/>
          <c:tx>
            <c:strRef>
              <c:f>Analysis_7_No_Adap!$G$68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Analysis_7_No_Adap!$G$69:$G$77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2.0271003308310201E-3</c:v>
                </c:pt>
                <c:pt idx="2">
                  <c:v>82.163609791591796</c:v>
                </c:pt>
                <c:pt idx="3">
                  <c:v>371.72204692495097</c:v>
                </c:pt>
                <c:pt idx="4">
                  <c:v>907.26028253193601</c:v>
                </c:pt>
                <c:pt idx="5">
                  <c:v>484527.54548911197</c:v>
                </c:pt>
                <c:pt idx="6">
                  <c:v>3926.4888498404498</c:v>
                </c:pt>
                <c:pt idx="7">
                  <c:v>4979.9308899693497</c:v>
                </c:pt>
                <c:pt idx="8">
                  <c:v>5030.7870672885601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7-462D-8B7D-7EC0F5540AFE}"/>
            </c:ext>
          </c:extLst>
        </c:ser>
        <c:ser>
          <c:idx val="4"/>
          <c:order val="4"/>
          <c:tx>
            <c:strRef>
              <c:f>Analysis_7_No_Adap!$H$68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Analysis_7_No_Adap!$H$69:$H$77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2.0274307526987E-3</c:v>
                </c:pt>
                <c:pt idx="2">
                  <c:v>0.580394191518667</c:v>
                </c:pt>
                <c:pt idx="3">
                  <c:v>6.4718455751871904</c:v>
                </c:pt>
                <c:pt idx="4">
                  <c:v>149.485650154627</c:v>
                </c:pt>
                <c:pt idx="5">
                  <c:v>529271.768794704</c:v>
                </c:pt>
                <c:pt idx="6">
                  <c:v>52932325.7706066</c:v>
                </c:pt>
                <c:pt idx="7">
                  <c:v>5124452438.06528</c:v>
                </c:pt>
                <c:pt idx="8">
                  <c:v>3527987128614.6201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7-462D-8B7D-7EC0F5540AFE}"/>
            </c:ext>
          </c:extLst>
        </c:ser>
        <c:ser>
          <c:idx val="5"/>
          <c:order val="5"/>
          <c:tx>
            <c:strRef>
              <c:f>Analysis_7_No_Adap!$I$68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Analysis_7_No_Adap!$I$69:$I$77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2.6989805481935801E-3</c:v>
                </c:pt>
                <c:pt idx="2">
                  <c:v>7.3803177430410098E-4</c:v>
                </c:pt>
                <c:pt idx="3">
                  <c:v>6.1995277146310705E-4</c:v>
                </c:pt>
                <c:pt idx="4">
                  <c:v>5.27946839762193E-4</c:v>
                </c:pt>
                <c:pt idx="5">
                  <c:v>4.0548633535605303E-4</c:v>
                </c:pt>
                <c:pt idx="6">
                  <c:v>2.8091793870981099E-4</c:v>
                </c:pt>
                <c:pt idx="7">
                  <c:v>1.82449650749747E-4</c:v>
                </c:pt>
                <c:pt idx="8">
                  <c:v>1.21692293768997E-4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7-462D-8B7D-7EC0F5540AFE}"/>
            </c:ext>
          </c:extLst>
        </c:ser>
        <c:ser>
          <c:idx val="6"/>
          <c:order val="6"/>
          <c:tx>
            <c:strRef>
              <c:f>Analysis_7_No_Adap!$J$68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Analysis_7_No_Adap!$J$69:$J$77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2.69928721340984E-3</c:v>
                </c:pt>
                <c:pt idx="2">
                  <c:v>6.7812967159442002E-4</c:v>
                </c:pt>
                <c:pt idx="3">
                  <c:v>5.5580553852022801E-4</c:v>
                </c:pt>
                <c:pt idx="4">
                  <c:v>4.0543956938067098E-4</c:v>
                </c:pt>
                <c:pt idx="5">
                  <c:v>2.2618168400502099E-4</c:v>
                </c:pt>
                <c:pt idx="6">
                  <c:v>1.09141942951907E-4</c:v>
                </c:pt>
                <c:pt idx="7">
                  <c:v>7.9349442445726394E-5</c:v>
                </c:pt>
                <c:pt idx="8">
                  <c:v>7.6433862130136803E-5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7-462D-8B7D-7EC0F5540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7-462D-8B7D-7EC0F5540AFE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Analysis_7_No_Adap!$E$45:$E$53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8.9124148746384496E-2</c:v>
                </c:pt>
                <c:pt idx="2">
                  <c:v>161.79637112709199</c:v>
                </c:pt>
                <c:pt idx="3">
                  <c:v>1533.4930086450199</c:v>
                </c:pt>
                <c:pt idx="4">
                  <c:v>3714.4417088701198</c:v>
                </c:pt>
                <c:pt idx="5">
                  <c:v>769.02582754323305</c:v>
                </c:pt>
                <c:pt idx="6">
                  <c:v>706.49476017365203</c:v>
                </c:pt>
                <c:pt idx="7">
                  <c:v>7169.8130189903804</c:v>
                </c:pt>
                <c:pt idx="8">
                  <c:v>7167.6075104187003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18-413F-A0BD-DDA646EBC771}"/>
            </c:ext>
          </c:extLst>
        </c:ser>
        <c:ser>
          <c:idx val="2"/>
          <c:order val="2"/>
          <c:tx>
            <c:strRef>
              <c:f>Analysis_7_No_Adap!$F$44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Analysis_7_No_Adap!$F$45:$F$53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9.1141507556024695E-2</c:v>
                </c:pt>
                <c:pt idx="2">
                  <c:v>143.93879626112999</c:v>
                </c:pt>
                <c:pt idx="3">
                  <c:v>1840.0170939030399</c:v>
                </c:pt>
                <c:pt idx="4">
                  <c:v>12447.9891683391</c:v>
                </c:pt>
                <c:pt idx="5">
                  <c:v>56448.009952218803</c:v>
                </c:pt>
                <c:pt idx="6">
                  <c:v>856480.00231625803</c:v>
                </c:pt>
                <c:pt idx="7">
                  <c:v>101198527.96795399</c:v>
                </c:pt>
                <c:pt idx="8">
                  <c:v>7499671951.9700899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18-413F-A0BD-DDA646EBC771}"/>
            </c:ext>
          </c:extLst>
        </c:ser>
        <c:ser>
          <c:idx val="3"/>
          <c:order val="3"/>
          <c:tx>
            <c:strRef>
              <c:f>Analysis_7_No_Adap!$G$44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Analysis_7_No_Adap!$G$45:$G$53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4564.7358828349998</c:v>
                </c:pt>
                <c:pt idx="2">
                  <c:v>64646.919681230902</c:v>
                </c:pt>
                <c:pt idx="3">
                  <c:v>41466.959481129998</c:v>
                </c:pt>
                <c:pt idx="4">
                  <c:v>287648.333720328</c:v>
                </c:pt>
                <c:pt idx="5">
                  <c:v>269504.00759068801</c:v>
                </c:pt>
                <c:pt idx="6">
                  <c:v>453523.71666884498</c:v>
                </c:pt>
                <c:pt idx="7">
                  <c:v>962493.10841768398</c:v>
                </c:pt>
                <c:pt idx="8">
                  <c:v>666037.206108324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18-413F-A0BD-DDA646EBC771}"/>
            </c:ext>
          </c:extLst>
        </c:ser>
        <c:ser>
          <c:idx val="4"/>
          <c:order val="4"/>
          <c:tx>
            <c:strRef>
              <c:f>Analysis_7_No_Adap!$H$44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Analysis_7_No_Adap!$H$45:$H$53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1193.39216285818</c:v>
                </c:pt>
                <c:pt idx="2">
                  <c:v>7311.1282641445296</c:v>
                </c:pt>
                <c:pt idx="3">
                  <c:v>17649.461423213499</c:v>
                </c:pt>
                <c:pt idx="4">
                  <c:v>336992.69634009397</c:v>
                </c:pt>
                <c:pt idx="5">
                  <c:v>4252258.2436529696</c:v>
                </c:pt>
                <c:pt idx="6">
                  <c:v>214952987.776954</c:v>
                </c:pt>
                <c:pt idx="7">
                  <c:v>29803581971.652802</c:v>
                </c:pt>
                <c:pt idx="8">
                  <c:v>1317728271623.3401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18-413F-A0BD-DDA646EBC771}"/>
            </c:ext>
          </c:extLst>
        </c:ser>
        <c:ser>
          <c:idx val="5"/>
          <c:order val="5"/>
          <c:tx>
            <c:strRef>
              <c:f>Analysis_7_No_Adap!$I$44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Analysis_7_No_Adap!$I$45:$I$53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0.16251382875551501</c:v>
                </c:pt>
                <c:pt idx="2">
                  <c:v>0.14301610761747299</c:v>
                </c:pt>
                <c:pt idx="3">
                  <c:v>0.13378853263116999</c:v>
                </c:pt>
                <c:pt idx="4">
                  <c:v>0.12334382911767799</c:v>
                </c:pt>
                <c:pt idx="5">
                  <c:v>0.10802950459098799</c:v>
                </c:pt>
                <c:pt idx="6">
                  <c:v>8.7840384330541102E-2</c:v>
                </c:pt>
                <c:pt idx="7">
                  <c:v>6.6298138841539303E-2</c:v>
                </c:pt>
                <c:pt idx="8">
                  <c:v>4.8141394877712698E-2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18-413F-A0BD-DDA646EBC771}"/>
            </c:ext>
          </c:extLst>
        </c:ser>
        <c:ser>
          <c:idx val="6"/>
          <c:order val="6"/>
          <c:tx>
            <c:strRef>
              <c:f>Analysis_7_No_Adap!$J$44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Analysis_7_No_Adap!$J$45:$J$53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0.16672621382611</c:v>
                </c:pt>
                <c:pt idx="2">
                  <c:v>0.14262632467219999</c:v>
                </c:pt>
                <c:pt idx="3">
                  <c:v>0.127483296687775</c:v>
                </c:pt>
                <c:pt idx="4">
                  <c:v>0.10828297606470801</c:v>
                </c:pt>
                <c:pt idx="5">
                  <c:v>8.2164444390082206E-2</c:v>
                </c:pt>
                <c:pt idx="6">
                  <c:v>5.3741358852229103E-2</c:v>
                </c:pt>
                <c:pt idx="7">
                  <c:v>3.2619884706600197E-2</c:v>
                </c:pt>
                <c:pt idx="8">
                  <c:v>2.6936474860810699E-2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18-413F-A0BD-DDA646EBC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B18-413F-A0BD-DDA646EBC771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Analysis_7_No_Adap!$E$57:$E$65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4.3603796980369296E-3</c:v>
                </c:pt>
                <c:pt idx="2">
                  <c:v>5.1888004737321597E-6</c:v>
                </c:pt>
                <c:pt idx="3">
                  <c:v>7.72253504699449E-7</c:v>
                </c:pt>
                <c:pt idx="4">
                  <c:v>1.5753944988539099E-6</c:v>
                </c:pt>
                <c:pt idx="5">
                  <c:v>3.8450118770461103E-5</c:v>
                </c:pt>
                <c:pt idx="6">
                  <c:v>2.5076912442134601E-6</c:v>
                </c:pt>
                <c:pt idx="7">
                  <c:v>2.1230064106703101E-6</c:v>
                </c:pt>
                <c:pt idx="8">
                  <c:v>8.4536487463537907E-6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89-4904-8360-F251375AAF06}"/>
            </c:ext>
          </c:extLst>
        </c:ser>
        <c:ser>
          <c:idx val="2"/>
          <c:order val="2"/>
          <c:tx>
            <c:strRef>
              <c:f>Analysis_7_No_Adap!$F$56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Analysis_7_No_Adap!$F$57:$F$65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4.3603796979889697E-3</c:v>
                </c:pt>
                <c:pt idx="2">
                  <c:v>5.1888790668641596E-6</c:v>
                </c:pt>
                <c:pt idx="3">
                  <c:v>7.4235630309615896E-7</c:v>
                </c:pt>
                <c:pt idx="4">
                  <c:v>4.5406838502515299E-6</c:v>
                </c:pt>
                <c:pt idx="5">
                  <c:v>5.4991384011549002E-5</c:v>
                </c:pt>
                <c:pt idx="6">
                  <c:v>2.2071848683542501E-3</c:v>
                </c:pt>
                <c:pt idx="7">
                  <c:v>1.9534820165128901E-2</c:v>
                </c:pt>
                <c:pt idx="8">
                  <c:v>0.50097082861804298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89-4904-8360-F251375AAF06}"/>
            </c:ext>
          </c:extLst>
        </c:ser>
        <c:ser>
          <c:idx val="3"/>
          <c:order val="3"/>
          <c:tx>
            <c:strRef>
              <c:f>Analysis_7_No_Adap!$G$56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Analysis_7_No_Adap!$G$57:$G$65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4.3603796985911599E-3</c:v>
                </c:pt>
                <c:pt idx="2">
                  <c:v>5.4021933702186297E-5</c:v>
                </c:pt>
                <c:pt idx="3">
                  <c:v>26.088992093223901</c:v>
                </c:pt>
                <c:pt idx="4">
                  <c:v>245.086397756568</c:v>
                </c:pt>
                <c:pt idx="5">
                  <c:v>3166.7028525594601</c:v>
                </c:pt>
                <c:pt idx="6">
                  <c:v>4604.68245478063</c:v>
                </c:pt>
                <c:pt idx="7">
                  <c:v>457.98711041161198</c:v>
                </c:pt>
                <c:pt idx="8">
                  <c:v>692.61485560406004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89-4904-8360-F251375AAF06}"/>
            </c:ext>
          </c:extLst>
        </c:ser>
        <c:ser>
          <c:idx val="4"/>
          <c:order val="4"/>
          <c:tx>
            <c:strRef>
              <c:f>Analysis_7_No_Adap!$H$56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Analysis_7_No_Adap!$H$57:$H$65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4.3603796982944996E-3</c:v>
                </c:pt>
                <c:pt idx="2">
                  <c:v>5.2398184919866304E-6</c:v>
                </c:pt>
                <c:pt idx="3">
                  <c:v>3.3143099418442301E-4</c:v>
                </c:pt>
                <c:pt idx="4">
                  <c:v>3.57579246459228E-3</c:v>
                </c:pt>
                <c:pt idx="5">
                  <c:v>0.49243935491193103</c:v>
                </c:pt>
                <c:pt idx="6">
                  <c:v>107.968163673086</c:v>
                </c:pt>
                <c:pt idx="7">
                  <c:v>37972.343163055397</c:v>
                </c:pt>
                <c:pt idx="8">
                  <c:v>1865640.0036019699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89-4904-8360-F251375AAF06}"/>
            </c:ext>
          </c:extLst>
        </c:ser>
        <c:ser>
          <c:idx val="5"/>
          <c:order val="5"/>
          <c:tx>
            <c:strRef>
              <c:f>Analysis_7_No_Adap!$I$56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Analysis_7_No_Adap!$I$57:$I$65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4.3604806112311802E-3</c:v>
                </c:pt>
                <c:pt idx="2">
                  <c:v>3.9291911104299997E-5</c:v>
                </c:pt>
                <c:pt idx="3">
                  <c:v>4.1012630669357E-6</c:v>
                </c:pt>
                <c:pt idx="4">
                  <c:v>1.9964375885805899E-6</c:v>
                </c:pt>
                <c:pt idx="5">
                  <c:v>3.1495048427032699E-6</c:v>
                </c:pt>
                <c:pt idx="6">
                  <c:v>5.1973546266737003E-6</c:v>
                </c:pt>
                <c:pt idx="7">
                  <c:v>1.03040678514077E-5</c:v>
                </c:pt>
                <c:pt idx="8">
                  <c:v>2.3354668975628101E-5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B89-4904-8360-F251375AAF06}"/>
            </c:ext>
          </c:extLst>
        </c:ser>
        <c:ser>
          <c:idx val="6"/>
          <c:order val="6"/>
          <c:tx>
            <c:strRef>
              <c:f>Analysis_7_No_Adap!$J$56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Analysis_7_No_Adap!$J$57:$J$65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4.3604794992527802E-3</c:v>
                </c:pt>
                <c:pt idx="2">
                  <c:v>3.9120444856433101E-5</c:v>
                </c:pt>
                <c:pt idx="3">
                  <c:v>3.4919428921753601E-6</c:v>
                </c:pt>
                <c:pt idx="4">
                  <c:v>6.1270587936590502E-7</c:v>
                </c:pt>
                <c:pt idx="5">
                  <c:v>3.0945897133705103E-7</c:v>
                </c:pt>
                <c:pt idx="6">
                  <c:v>2.1153113172189801E-7</c:v>
                </c:pt>
                <c:pt idx="7">
                  <c:v>1.1748065098515799E-7</c:v>
                </c:pt>
                <c:pt idx="8">
                  <c:v>4.6066459091775902E-8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B89-4904-8360-F251375AA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B89-4904-8360-F251375AAF0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Analysis_6_Adap_paper!$E$115:$E$123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DD-4858-8147-AF9B2BD9D107}"/>
            </c:ext>
          </c:extLst>
        </c:ser>
        <c:ser>
          <c:idx val="2"/>
          <c:order val="2"/>
          <c:tx>
            <c:strRef>
              <c:f>Analysis_6_Adap_paper!$F$114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Analysis_6_Adap_paper!$F$115:$F$123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DD-4858-8147-AF9B2BD9D107}"/>
            </c:ext>
          </c:extLst>
        </c:ser>
        <c:ser>
          <c:idx val="3"/>
          <c:order val="3"/>
          <c:tx>
            <c:strRef>
              <c:f>Analysis_6_Adap_paper!$G$114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Analysis_6_Adap_paper!$G$115:$G$123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DD-4858-8147-AF9B2BD9D107}"/>
            </c:ext>
          </c:extLst>
        </c:ser>
        <c:ser>
          <c:idx val="4"/>
          <c:order val="4"/>
          <c:tx>
            <c:strRef>
              <c:f>Analysis_6_Adap_paper!$H$114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Analysis_6_Adap_paper!$H$115:$H$123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DD-4858-8147-AF9B2BD9D107}"/>
            </c:ext>
          </c:extLst>
        </c:ser>
        <c:ser>
          <c:idx val="5"/>
          <c:order val="5"/>
          <c:tx>
            <c:strRef>
              <c:f>Analysis_6_Adap_paper!$I$114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Analysis_6_Adap_paper!$I$115:$I$123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5DD-4858-8147-AF9B2BD9D107}"/>
            </c:ext>
          </c:extLst>
        </c:ser>
        <c:ser>
          <c:idx val="6"/>
          <c:order val="6"/>
          <c:tx>
            <c:strRef>
              <c:f>Analysis_6_Adap_paper!$J$114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Analysis_6_Adap_paper!$J$115:$J$123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5DD-4858-8147-AF9B2BD9D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5DD-4858-8147-AF9B2BD9D10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Analysis_6_Adap_paper!$E$175:$E$183</c:f>
              <c:numCache>
                <c:formatCode>0.00E+00</c:formatCode>
                <c:ptCount val="9"/>
                <c:pt idx="0">
                  <c:v>3.5713325076097002E-4</c:v>
                </c:pt>
                <c:pt idx="1">
                  <c:v>1.88141033443073E-4</c:v>
                </c:pt>
                <c:pt idx="2">
                  <c:v>6.2876772240991801E-5</c:v>
                </c:pt>
                <c:pt idx="3">
                  <c:v>3.2933219546584903E-5</c:v>
                </c:pt>
                <c:pt idx="4">
                  <c:v>2.3326227193855698E-5</c:v>
                </c:pt>
                <c:pt idx="5">
                  <c:v>1.8623063059559701E-5</c:v>
                </c:pt>
                <c:pt idx="6">
                  <c:v>1.5883979738459802E-5</c:v>
                </c:pt>
                <c:pt idx="7">
                  <c:v>1.4111000048466999E-5</c:v>
                </c:pt>
                <c:pt idx="8">
                  <c:v>1.28534628774282E-5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CD-4F98-9822-312E643D6220}"/>
            </c:ext>
          </c:extLst>
        </c:ser>
        <c:ser>
          <c:idx val="2"/>
          <c:order val="2"/>
          <c:tx>
            <c:strRef>
              <c:f>Analysis_6_Adap_paper!$F$174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Analysis_6_Adap_paper!$F$175:$F$183</c:f>
              <c:numCache>
                <c:formatCode>0.00E+00</c:formatCode>
                <c:ptCount val="9"/>
                <c:pt idx="0">
                  <c:v>3.5713325076097002E-4</c:v>
                </c:pt>
                <c:pt idx="1">
                  <c:v>2.55140182320118E-5</c:v>
                </c:pt>
                <c:pt idx="2">
                  <c:v>1.7525297518928199E-6</c:v>
                </c:pt>
                <c:pt idx="3">
                  <c:v>1.3792499463202501E-7</c:v>
                </c:pt>
                <c:pt idx="4">
                  <c:v>1.18263785125366E-8</c:v>
                </c:pt>
                <c:pt idx="5">
                  <c:v>1.0334944065116E-9</c:v>
                </c:pt>
                <c:pt idx="6">
                  <c:v>9.04502839631968E-11</c:v>
                </c:pt>
                <c:pt idx="7">
                  <c:v>7.91216657877536E-12</c:v>
                </c:pt>
                <c:pt idx="8">
                  <c:v>6.9233813136975195E-13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CD-4F98-9822-312E643D6220}"/>
            </c:ext>
          </c:extLst>
        </c:ser>
        <c:ser>
          <c:idx val="3"/>
          <c:order val="3"/>
          <c:tx>
            <c:strRef>
              <c:f>Analysis_6_Adap_paper!$G$174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Analysis_6_Adap_paper!$G$175:$G$183</c:f>
              <c:numCache>
                <c:formatCode>0.00E+00</c:formatCode>
                <c:ptCount val="9"/>
                <c:pt idx="0">
                  <c:v>3.5713325076573103E-4</c:v>
                </c:pt>
                <c:pt idx="1">
                  <c:v>2.55140182333302E-5</c:v>
                </c:pt>
                <c:pt idx="2">
                  <c:v>1.7525297531264999E-6</c:v>
                </c:pt>
                <c:pt idx="3">
                  <c:v>1.3792499567079199E-7</c:v>
                </c:pt>
                <c:pt idx="4">
                  <c:v>1.18263794091877E-8</c:v>
                </c:pt>
                <c:pt idx="5">
                  <c:v>1.0334953550160699E-9</c:v>
                </c:pt>
                <c:pt idx="6">
                  <c:v>9.0451199434426995E-11</c:v>
                </c:pt>
                <c:pt idx="7">
                  <c:v>7.9131053538888403E-12</c:v>
                </c:pt>
                <c:pt idx="8">
                  <c:v>6.9353735659552096E-13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CD-4F98-9822-312E643D6220}"/>
            </c:ext>
          </c:extLst>
        </c:ser>
        <c:ser>
          <c:idx val="4"/>
          <c:order val="4"/>
          <c:tx>
            <c:strRef>
              <c:f>Analysis_6_Adap_paper!$H$174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Analysis_6_Adap_paper!$H$175:$H$183</c:f>
              <c:numCache>
                <c:formatCode>0.00E+00</c:formatCode>
                <c:ptCount val="9"/>
                <c:pt idx="0">
                  <c:v>3.5713125658166098E-4</c:v>
                </c:pt>
                <c:pt idx="1">
                  <c:v>2.5514121166543101E-5</c:v>
                </c:pt>
                <c:pt idx="2">
                  <c:v>1.75255122981148E-6</c:v>
                </c:pt>
                <c:pt idx="3">
                  <c:v>1.37928515348874E-7</c:v>
                </c:pt>
                <c:pt idx="4">
                  <c:v>1.1826606631538201E-8</c:v>
                </c:pt>
                <c:pt idx="5">
                  <c:v>1.0334969374551499E-9</c:v>
                </c:pt>
                <c:pt idx="6">
                  <c:v>9.0436326539635699E-11</c:v>
                </c:pt>
                <c:pt idx="7">
                  <c:v>7.8968702685537704E-12</c:v>
                </c:pt>
                <c:pt idx="8">
                  <c:v>6.7726917164883298E-13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CD-4F98-9822-312E643D6220}"/>
            </c:ext>
          </c:extLst>
        </c:ser>
        <c:ser>
          <c:idx val="5"/>
          <c:order val="5"/>
          <c:tx>
            <c:strRef>
              <c:f>Analysis_6_Adap_paper!$I$174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Analysis_6_Adap_paper!$I$175:$I$183</c:f>
              <c:numCache>
                <c:formatCode>0.00E+00</c:formatCode>
                <c:ptCount val="9"/>
                <c:pt idx="0">
                  <c:v>3.5713325054959798E-4</c:v>
                </c:pt>
                <c:pt idx="1">
                  <c:v>2.55140182305386E-5</c:v>
                </c:pt>
                <c:pt idx="2">
                  <c:v>1.7525297424134701E-6</c:v>
                </c:pt>
                <c:pt idx="3">
                  <c:v>1.37924983040421E-7</c:v>
                </c:pt>
                <c:pt idx="4">
                  <c:v>1.18263662697936E-8</c:v>
                </c:pt>
                <c:pt idx="5">
                  <c:v>1.03348217549339E-9</c:v>
                </c:pt>
                <c:pt idx="6">
                  <c:v>9.0438015251528497E-11</c:v>
                </c:pt>
                <c:pt idx="7">
                  <c:v>7.8999015343313102E-12</c:v>
                </c:pt>
                <c:pt idx="8">
                  <c:v>6.8038396550149497E-13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CD-4F98-9822-312E643D6220}"/>
            </c:ext>
          </c:extLst>
        </c:ser>
        <c:ser>
          <c:idx val="6"/>
          <c:order val="6"/>
          <c:tx>
            <c:strRef>
              <c:f>Analysis_6_Adap_paper!$J$174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Analysis_6_Adap_paper!$J$175:$J$183</c:f>
              <c:numCache>
                <c:formatCode>0.00E+00</c:formatCode>
                <c:ptCount val="9"/>
                <c:pt idx="0">
                  <c:v>3.5525720030503801E-4</c:v>
                </c:pt>
                <c:pt idx="1">
                  <c:v>2.5616605018206599E-5</c:v>
                </c:pt>
                <c:pt idx="2">
                  <c:v>1.7733853907704499E-6</c:v>
                </c:pt>
                <c:pt idx="3">
                  <c:v>1.4121373079829E-7</c:v>
                </c:pt>
                <c:pt idx="4">
                  <c:v>1.20552900342358E-8</c:v>
                </c:pt>
                <c:pt idx="5">
                  <c:v>1.0503612189329901E-9</c:v>
                </c:pt>
                <c:pt idx="6">
                  <c:v>9.1852205438457796E-11</c:v>
                </c:pt>
                <c:pt idx="7">
                  <c:v>8.0286665257948402E-12</c:v>
                </c:pt>
                <c:pt idx="8">
                  <c:v>6.9802902181466605E-13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CD-4F98-9822-312E643D6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CD-4F98-9822-312E643D622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Analysis_6_Adap_paper!$E$151:$E$159</c:f>
              <c:numCache>
                <c:formatCode>0.00E+00</c:formatCode>
                <c:ptCount val="9"/>
                <c:pt idx="0">
                  <c:v>6.0820648489324503E-3</c:v>
                </c:pt>
                <c:pt idx="1">
                  <c:v>3.0688963018894399E-3</c:v>
                </c:pt>
                <c:pt idx="2">
                  <c:v>2.1827319679005798E-3</c:v>
                </c:pt>
                <c:pt idx="3">
                  <c:v>1.71576760191366E-3</c:v>
                </c:pt>
                <c:pt idx="4">
                  <c:v>1.40221487598868E-3</c:v>
                </c:pt>
                <c:pt idx="5">
                  <c:v>1.1881161863914701E-3</c:v>
                </c:pt>
                <c:pt idx="6">
                  <c:v>1.03999991961228E-3</c:v>
                </c:pt>
                <c:pt idx="7">
                  <c:v>9.3373675726265905E-4</c:v>
                </c:pt>
                <c:pt idx="8">
                  <c:v>8.5424285181151505E-4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11-401A-B544-932155583750}"/>
            </c:ext>
          </c:extLst>
        </c:ser>
        <c:ser>
          <c:idx val="2"/>
          <c:order val="2"/>
          <c:tx>
            <c:strRef>
              <c:f>Analysis_6_Adap_paper!$F$150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Analysis_6_Adap_paper!$F$151:$F$159</c:f>
              <c:numCache>
                <c:formatCode>0.00E+00</c:formatCode>
                <c:ptCount val="9"/>
                <c:pt idx="0">
                  <c:v>6.0820648489324503E-3</c:v>
                </c:pt>
                <c:pt idx="1">
                  <c:v>1.1921224163141801E-3</c:v>
                </c:pt>
                <c:pt idx="2">
                  <c:v>2.3996256607619601E-4</c:v>
                </c:pt>
                <c:pt idx="3">
                  <c:v>4.9012058517629298E-5</c:v>
                </c:pt>
                <c:pt idx="4">
                  <c:v>9.9312415829666494E-6</c:v>
                </c:pt>
                <c:pt idx="5">
                  <c:v>1.9928160755224001E-6</c:v>
                </c:pt>
                <c:pt idx="6">
                  <c:v>3.97614068730831E-7</c:v>
                </c:pt>
                <c:pt idx="7">
                  <c:v>7.9107487721899395E-8</c:v>
                </c:pt>
                <c:pt idx="8">
                  <c:v>1.5718612433900901E-8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11-401A-B544-932155583750}"/>
            </c:ext>
          </c:extLst>
        </c:ser>
        <c:ser>
          <c:idx val="3"/>
          <c:order val="3"/>
          <c:tx>
            <c:strRef>
              <c:f>Analysis_6_Adap_paper!$G$150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Analysis_6_Adap_paper!$G$151:$G$159</c:f>
              <c:numCache>
                <c:formatCode>0.00E+00</c:formatCode>
                <c:ptCount val="9"/>
                <c:pt idx="0">
                  <c:v>6.0820648489336698E-3</c:v>
                </c:pt>
                <c:pt idx="1">
                  <c:v>3.0688963018902201E-3</c:v>
                </c:pt>
                <c:pt idx="2">
                  <c:v>2.1827319679006401E-3</c:v>
                </c:pt>
                <c:pt idx="3">
                  <c:v>1.71576760191161E-3</c:v>
                </c:pt>
                <c:pt idx="4">
                  <c:v>1.4022148759905699E-3</c:v>
                </c:pt>
                <c:pt idx="5">
                  <c:v>1.1881161863921399E-3</c:v>
                </c:pt>
                <c:pt idx="6">
                  <c:v>1.03999991961534E-3</c:v>
                </c:pt>
                <c:pt idx="7">
                  <c:v>9.3373675726993101E-4</c:v>
                </c:pt>
                <c:pt idx="8">
                  <c:v>8.5424285177698701E-4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11-401A-B544-932155583750}"/>
            </c:ext>
          </c:extLst>
        </c:ser>
        <c:ser>
          <c:idx val="4"/>
          <c:order val="4"/>
          <c:tx>
            <c:strRef>
              <c:f>Analysis_6_Adap_paper!$H$150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Analysis_6_Adap_paper!$H$151:$H$159</c:f>
              <c:numCache>
                <c:formatCode>0.00E+00</c:formatCode>
                <c:ptCount val="9"/>
                <c:pt idx="0">
                  <c:v>6.0820648489336698E-3</c:v>
                </c:pt>
                <c:pt idx="1">
                  <c:v>1.19212241631498E-3</c:v>
                </c:pt>
                <c:pt idx="2">
                  <c:v>2.3996256607675801E-4</c:v>
                </c:pt>
                <c:pt idx="3">
                  <c:v>4.9012058518878299E-5</c:v>
                </c:pt>
                <c:pt idx="4">
                  <c:v>9.9312415833465505E-6</c:v>
                </c:pt>
                <c:pt idx="5">
                  <c:v>1.9928160755987301E-6</c:v>
                </c:pt>
                <c:pt idx="6">
                  <c:v>3.9761406872866201E-7</c:v>
                </c:pt>
                <c:pt idx="7">
                  <c:v>7.9107487505059E-8</c:v>
                </c:pt>
                <c:pt idx="8">
                  <c:v>1.5718612862052399E-8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11-401A-B544-932155583750}"/>
            </c:ext>
          </c:extLst>
        </c:ser>
        <c:ser>
          <c:idx val="5"/>
          <c:order val="5"/>
          <c:tx>
            <c:strRef>
              <c:f>Analysis_6_Adap_paper!$I$150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Analysis_6_Adap_paper!$I$151:$I$159</c:f>
              <c:numCache>
                <c:formatCode>0.00E+00</c:formatCode>
                <c:ptCount val="9"/>
                <c:pt idx="0">
                  <c:v>6.0820666146362496E-3</c:v>
                </c:pt>
                <c:pt idx="1">
                  <c:v>3.0688967984521202E-3</c:v>
                </c:pt>
                <c:pt idx="2">
                  <c:v>2.1827320797054798E-3</c:v>
                </c:pt>
                <c:pt idx="3">
                  <c:v>1.7157676146628499E-3</c:v>
                </c:pt>
                <c:pt idx="4">
                  <c:v>1.4022148771919399E-3</c:v>
                </c:pt>
                <c:pt idx="5">
                  <c:v>1.1881161864962699E-3</c:v>
                </c:pt>
                <c:pt idx="6">
                  <c:v>1.0399999196215E-3</c:v>
                </c:pt>
                <c:pt idx="7">
                  <c:v>9.3373675726787699E-4</c:v>
                </c:pt>
                <c:pt idx="8">
                  <c:v>8.5424285177632098E-4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411-401A-B544-932155583750}"/>
            </c:ext>
          </c:extLst>
        </c:ser>
        <c:ser>
          <c:idx val="6"/>
          <c:order val="6"/>
          <c:tx>
            <c:strRef>
              <c:f>Analysis_6_Adap_paper!$J$150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Analysis_6_Adap_paper!$J$151:$J$159</c:f>
              <c:numCache>
                <c:formatCode>0.00E+00</c:formatCode>
                <c:ptCount val="9"/>
                <c:pt idx="0">
                  <c:v>6.0820825059244299E-3</c:v>
                </c:pt>
                <c:pt idx="1">
                  <c:v>1.1921247796554499E-3</c:v>
                </c:pt>
                <c:pt idx="2">
                  <c:v>2.39962818172463E-4</c:v>
                </c:pt>
                <c:pt idx="3">
                  <c:v>4.9012098179746598E-5</c:v>
                </c:pt>
                <c:pt idx="4">
                  <c:v>9.9312490709352296E-6</c:v>
                </c:pt>
                <c:pt idx="5">
                  <c:v>1.9928175491908101E-6</c:v>
                </c:pt>
                <c:pt idx="6">
                  <c:v>3.9761436198887001E-7</c:v>
                </c:pt>
                <c:pt idx="7">
                  <c:v>7.9107547712974003E-8</c:v>
                </c:pt>
                <c:pt idx="8">
                  <c:v>1.5718625502440201E-8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11-401A-B544-932155583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411-401A-B544-93215558375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Analysis_6_Adap_paper!$E$163:$E$171</c:f>
              <c:numCache>
                <c:formatCode>0.00E+00</c:formatCode>
                <c:ptCount val="9"/>
                <c:pt idx="0">
                  <c:v>5.6826192652370501E-4</c:v>
                </c:pt>
                <c:pt idx="1">
                  <c:v>3.2647042547613499E-4</c:v>
                </c:pt>
                <c:pt idx="2">
                  <c:v>1.0965394475771699E-4</c:v>
                </c:pt>
                <c:pt idx="3">
                  <c:v>6.6308522179814297E-5</c:v>
                </c:pt>
                <c:pt idx="4">
                  <c:v>5.0197059682011097E-5</c:v>
                </c:pt>
                <c:pt idx="5">
                  <c:v>4.03763557765834E-5</c:v>
                </c:pt>
                <c:pt idx="6">
                  <c:v>3.3920568643597203E-5</c:v>
                </c:pt>
                <c:pt idx="7">
                  <c:v>2.9559310653404201E-5</c:v>
                </c:pt>
                <c:pt idx="8">
                  <c:v>2.64788026014262E-5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6D-4C09-98E2-21F5D977B656}"/>
            </c:ext>
          </c:extLst>
        </c:ser>
        <c:ser>
          <c:idx val="2"/>
          <c:order val="2"/>
          <c:tx>
            <c:strRef>
              <c:f>Analysis_6_Adap_paper!$F$162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Analysis_6_Adap_paper!$F$163:$F$171</c:f>
              <c:numCache>
                <c:formatCode>0.00E+00</c:formatCode>
                <c:ptCount val="9"/>
                <c:pt idx="0">
                  <c:v>5.6826192652370501E-4</c:v>
                </c:pt>
                <c:pt idx="1">
                  <c:v>4.5923532171754303E-5</c:v>
                </c:pt>
                <c:pt idx="2">
                  <c:v>3.3557746649259799E-6</c:v>
                </c:pt>
                <c:pt idx="3">
                  <c:v>2.7444528744036102E-7</c:v>
                </c:pt>
                <c:pt idx="4">
                  <c:v>2.4047986157960101E-8</c:v>
                </c:pt>
                <c:pt idx="5">
                  <c:v>2.1246814863040598E-9</c:v>
                </c:pt>
                <c:pt idx="6">
                  <c:v>1.8698109727210899E-10</c:v>
                </c:pt>
                <c:pt idx="7">
                  <c:v>1.6402934566173099E-11</c:v>
                </c:pt>
                <c:pt idx="8">
                  <c:v>1.43862699530927E-12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6D-4C09-98E2-21F5D977B656}"/>
            </c:ext>
          </c:extLst>
        </c:ser>
        <c:ser>
          <c:idx val="3"/>
          <c:order val="3"/>
          <c:tx>
            <c:strRef>
              <c:f>Analysis_6_Adap_paper!$G$162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Analysis_6_Adap_paper!$G$163:$G$171</c:f>
              <c:numCache>
                <c:formatCode>0.00E+00</c:formatCode>
                <c:ptCount val="9"/>
                <c:pt idx="0">
                  <c:v>5.6826192650416497E-4</c:v>
                </c:pt>
                <c:pt idx="1">
                  <c:v>3.2647042545215499E-4</c:v>
                </c:pt>
                <c:pt idx="2">
                  <c:v>1.0965394561925001E-4</c:v>
                </c:pt>
                <c:pt idx="3">
                  <c:v>6.6308529333203303E-5</c:v>
                </c:pt>
                <c:pt idx="4">
                  <c:v>5.0197059318302E-5</c:v>
                </c:pt>
                <c:pt idx="5">
                  <c:v>4.0376357124838302E-5</c:v>
                </c:pt>
                <c:pt idx="6">
                  <c:v>3.39205698217104E-5</c:v>
                </c:pt>
                <c:pt idx="7">
                  <c:v>2.95593097471846E-5</c:v>
                </c:pt>
                <c:pt idx="8">
                  <c:v>2.6478797637563502E-5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6D-4C09-98E2-21F5D977B656}"/>
            </c:ext>
          </c:extLst>
        </c:ser>
        <c:ser>
          <c:idx val="4"/>
          <c:order val="4"/>
          <c:tx>
            <c:strRef>
              <c:f>Analysis_6_Adap_paper!$H$162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Analysis_6_Adap_paper!$H$163:$H$171</c:f>
              <c:numCache>
                <c:formatCode>0.00E+00</c:formatCode>
                <c:ptCount val="9"/>
                <c:pt idx="0">
                  <c:v>5.6826192650416497E-4</c:v>
                </c:pt>
                <c:pt idx="1">
                  <c:v>4.5923532190406097E-5</c:v>
                </c:pt>
                <c:pt idx="2">
                  <c:v>3.3557746628165498E-6</c:v>
                </c:pt>
                <c:pt idx="3">
                  <c:v>2.7444529387965398E-7</c:v>
                </c:pt>
                <c:pt idx="4">
                  <c:v>2.4047997149168001E-8</c:v>
                </c:pt>
                <c:pt idx="5">
                  <c:v>2.1247034132087999E-9</c:v>
                </c:pt>
                <c:pt idx="6">
                  <c:v>1.87017623609619E-10</c:v>
                </c:pt>
                <c:pt idx="7">
                  <c:v>1.6426748850051299E-11</c:v>
                </c:pt>
                <c:pt idx="8">
                  <c:v>1.4807599590937999E-12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6D-4C09-98E2-21F5D977B656}"/>
            </c:ext>
          </c:extLst>
        </c:ser>
        <c:ser>
          <c:idx val="5"/>
          <c:order val="5"/>
          <c:tx>
            <c:strRef>
              <c:f>Analysis_6_Adap_paper!$I$162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Analysis_6_Adap_paper!$I$163:$I$171</c:f>
              <c:numCache>
                <c:formatCode>0.00E+00</c:formatCode>
                <c:ptCount val="9"/>
                <c:pt idx="0">
                  <c:v>5.68174848900038E-4</c:v>
                </c:pt>
                <c:pt idx="1">
                  <c:v>3.2649778866429498E-4</c:v>
                </c:pt>
                <c:pt idx="2">
                  <c:v>1.0966943644565E-4</c:v>
                </c:pt>
                <c:pt idx="3">
                  <c:v>6.6334156893721395E-5</c:v>
                </c:pt>
                <c:pt idx="4">
                  <c:v>5.02019657326879E-5</c:v>
                </c:pt>
                <c:pt idx="5">
                  <c:v>4.0376871932701301E-5</c:v>
                </c:pt>
                <c:pt idx="6">
                  <c:v>3.3920623986771698E-5</c:v>
                </c:pt>
                <c:pt idx="7">
                  <c:v>2.9559315802785099E-5</c:v>
                </c:pt>
                <c:pt idx="8">
                  <c:v>2.64787983251246E-5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6D-4C09-98E2-21F5D977B656}"/>
            </c:ext>
          </c:extLst>
        </c:ser>
        <c:ser>
          <c:idx val="6"/>
          <c:order val="6"/>
          <c:tx>
            <c:strRef>
              <c:f>Analysis_6_Adap_paper!$J$162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Analysis_6_Adap_paper!$J$163:$J$171</c:f>
              <c:numCache>
                <c:formatCode>0.00E+00</c:formatCode>
                <c:ptCount val="9"/>
                <c:pt idx="0">
                  <c:v>5.5958578119391601E-4</c:v>
                </c:pt>
                <c:pt idx="1">
                  <c:v>4.6213026230146303E-5</c:v>
                </c:pt>
                <c:pt idx="2">
                  <c:v>3.4253600459388501E-6</c:v>
                </c:pt>
                <c:pt idx="3">
                  <c:v>2.8282533554024801E-7</c:v>
                </c:pt>
                <c:pt idx="4">
                  <c:v>2.46086984678761E-8</c:v>
                </c:pt>
                <c:pt idx="5">
                  <c:v>2.16638085248632E-9</c:v>
                </c:pt>
                <c:pt idx="6">
                  <c:v>1.9049634092382901E-10</c:v>
                </c:pt>
                <c:pt idx="7">
                  <c:v>1.6727563778573501E-11</c:v>
                </c:pt>
                <c:pt idx="8">
                  <c:v>1.48187018211842E-12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6D-4C09-98E2-21F5D977B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6D-4C09-98E2-21F5D977B65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Analysis_6_Adap_paper!$E$115:$E$123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A4-4084-AF08-FEDE1A5D82BD}"/>
            </c:ext>
          </c:extLst>
        </c:ser>
        <c:ser>
          <c:idx val="2"/>
          <c:order val="2"/>
          <c:tx>
            <c:strRef>
              <c:f>Analysis_6_Adap_paper!$F$114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Analysis_6_Adap_paper!$F$115:$F$123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A4-4084-AF08-FEDE1A5D82BD}"/>
            </c:ext>
          </c:extLst>
        </c:ser>
        <c:ser>
          <c:idx val="3"/>
          <c:order val="3"/>
          <c:tx>
            <c:strRef>
              <c:f>Analysis_6_Adap_paper!$G$114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Analysis_6_Adap_paper!$G$115:$G$123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A4-4084-AF08-FEDE1A5D82BD}"/>
            </c:ext>
          </c:extLst>
        </c:ser>
        <c:ser>
          <c:idx val="4"/>
          <c:order val="4"/>
          <c:tx>
            <c:strRef>
              <c:f>Analysis_6_Adap_paper!$H$114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Analysis_6_Adap_paper!$H$115:$H$123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A4-4084-AF08-FEDE1A5D82BD}"/>
            </c:ext>
          </c:extLst>
        </c:ser>
        <c:ser>
          <c:idx val="5"/>
          <c:order val="5"/>
          <c:tx>
            <c:strRef>
              <c:f>Analysis_6_Adap_paper!$I$114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Analysis_6_Adap_paper!$I$115:$I$123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A4-4084-AF08-FEDE1A5D82BD}"/>
            </c:ext>
          </c:extLst>
        </c:ser>
        <c:ser>
          <c:idx val="6"/>
          <c:order val="6"/>
          <c:tx>
            <c:strRef>
              <c:f>Analysis_6_Adap_paper!$J$114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Analysis_6_Adap_paper!$J$115:$J$123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A4-4084-AF08-FEDE1A5D8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EA4-4084-AF08-FEDE1A5D82B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Analysis_6_Adap_paper!$E$115:$E$123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7F-4C99-91F7-5B73A01B64E6}"/>
            </c:ext>
          </c:extLst>
        </c:ser>
        <c:ser>
          <c:idx val="2"/>
          <c:order val="2"/>
          <c:tx>
            <c:strRef>
              <c:f>Analysis_6_Adap_paper!$F$114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Analysis_6_Adap_paper!$F$115:$F$123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7F-4C99-91F7-5B73A01B64E6}"/>
            </c:ext>
          </c:extLst>
        </c:ser>
        <c:ser>
          <c:idx val="3"/>
          <c:order val="3"/>
          <c:tx>
            <c:strRef>
              <c:f>Analysis_6_Adap_paper!$G$114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Analysis_6_Adap_paper!$G$115:$G$123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7F-4C99-91F7-5B73A01B64E6}"/>
            </c:ext>
          </c:extLst>
        </c:ser>
        <c:ser>
          <c:idx val="4"/>
          <c:order val="4"/>
          <c:tx>
            <c:strRef>
              <c:f>Analysis_6_Adap_paper!$H$114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Analysis_6_Adap_paper!$H$115:$H$123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7F-4C99-91F7-5B73A01B64E6}"/>
            </c:ext>
          </c:extLst>
        </c:ser>
        <c:ser>
          <c:idx val="5"/>
          <c:order val="5"/>
          <c:tx>
            <c:strRef>
              <c:f>Analysis_6_Adap_paper!$I$114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Analysis_6_Adap_paper!$I$115:$I$123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D7F-4C99-91F7-5B73A01B64E6}"/>
            </c:ext>
          </c:extLst>
        </c:ser>
        <c:ser>
          <c:idx val="6"/>
          <c:order val="6"/>
          <c:tx>
            <c:strRef>
              <c:f>Analysis_6_Adap_paper!$J$114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Analysis_6_Adap_paper!$J$115:$J$123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D7F-4C99-91F7-5B73A01B64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D7F-4C99-91F7-5B73A01B64E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Analysis_6_Adap_paper!$E$115:$E$123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8A8-969A-35879FE3F665}"/>
            </c:ext>
          </c:extLst>
        </c:ser>
        <c:ser>
          <c:idx val="2"/>
          <c:order val="2"/>
          <c:tx>
            <c:strRef>
              <c:f>Analysis_6_Adap_paper!$F$114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Analysis_6_Adap_paper!$F$115:$F$123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8A8-969A-35879FE3F665}"/>
            </c:ext>
          </c:extLst>
        </c:ser>
        <c:ser>
          <c:idx val="3"/>
          <c:order val="3"/>
          <c:tx>
            <c:strRef>
              <c:f>Analysis_6_Adap_paper!$G$114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Analysis_6_Adap_paper!$G$115:$G$123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5B-48A8-969A-35879FE3F665}"/>
            </c:ext>
          </c:extLst>
        </c:ser>
        <c:ser>
          <c:idx val="4"/>
          <c:order val="4"/>
          <c:tx>
            <c:strRef>
              <c:f>Analysis_6_Adap_paper!$H$114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Analysis_6_Adap_paper!$H$115:$H$123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5B-48A8-969A-35879FE3F665}"/>
            </c:ext>
          </c:extLst>
        </c:ser>
        <c:ser>
          <c:idx val="5"/>
          <c:order val="5"/>
          <c:tx>
            <c:strRef>
              <c:f>Analysis_6_Adap_paper!$I$114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Analysis_6_Adap_paper!$I$115:$I$123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B5B-48A8-969A-35879FE3F665}"/>
            </c:ext>
          </c:extLst>
        </c:ser>
        <c:ser>
          <c:idx val="6"/>
          <c:order val="6"/>
          <c:tx>
            <c:strRef>
              <c:f>Analysis_6_Adap_paper!$J$114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Analysis_6_Adap_paper!$J$115:$J$123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B5B-48A8-969A-35879FE3F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B5B-48A8-969A-35879FE3F66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Analysis_6_Adap_paper!$E$115:$E$123</c:f>
              <c:numCache>
                <c:formatCode>0.00E+00</c:formatCode>
                <c:ptCount val="9"/>
                <c:pt idx="0">
                  <c:v>1.8025966044572399E-2</c:v>
                </c:pt>
                <c:pt idx="1">
                  <c:v>5.8553201286492499E-3</c:v>
                </c:pt>
                <c:pt idx="2">
                  <c:v>1.8984427250861499E-3</c:v>
                </c:pt>
                <c:pt idx="3">
                  <c:v>6.0298284406207203E-4</c:v>
                </c:pt>
                <c:pt idx="4">
                  <c:v>1.8868051035614199E-4</c:v>
                </c:pt>
                <c:pt idx="5">
                  <c:v>5.8600197128444402E-5</c:v>
                </c:pt>
                <c:pt idx="6">
                  <c:v>1.8146182279854498E-5</c:v>
                </c:pt>
                <c:pt idx="7">
                  <c:v>5.6160646823011303E-6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B-4CE7-A96A-7D9ECED9D315}"/>
            </c:ext>
          </c:extLst>
        </c:ser>
        <c:ser>
          <c:idx val="2"/>
          <c:order val="2"/>
          <c:tx>
            <c:strRef>
              <c:f>Analysis_6_Adap_paper!$F$114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Analysis_6_Adap_paper!$F$115:$F$123</c:f>
              <c:numCache>
                <c:formatCode>0.00E+00</c:formatCode>
                <c:ptCount val="9"/>
                <c:pt idx="0">
                  <c:v>1.8025966044572701E-2</c:v>
                </c:pt>
                <c:pt idx="1">
                  <c:v>5.8553201286491397E-3</c:v>
                </c:pt>
                <c:pt idx="2">
                  <c:v>1.89844272508638E-3</c:v>
                </c:pt>
                <c:pt idx="3">
                  <c:v>6.0298284406234905E-4</c:v>
                </c:pt>
                <c:pt idx="4">
                  <c:v>1.8868051035625299E-4</c:v>
                </c:pt>
                <c:pt idx="5">
                  <c:v>5.8600197128666399E-5</c:v>
                </c:pt>
                <c:pt idx="6">
                  <c:v>1.81461822799655E-5</c:v>
                </c:pt>
                <c:pt idx="7">
                  <c:v>5.61606468241215E-6</c:v>
                </c:pt>
                <c:pt idx="8">
                  <c:v>1.7393216081296101E-6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B-4CE7-A96A-7D9ECED9D315}"/>
            </c:ext>
          </c:extLst>
        </c:ser>
        <c:ser>
          <c:idx val="3"/>
          <c:order val="3"/>
          <c:tx>
            <c:strRef>
              <c:f>Analysis_6_Adap_paper!$G$114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Analysis_6_Adap_paper!$G$115:$G$123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B-4CE7-A96A-7D9ECED9D315}"/>
            </c:ext>
          </c:extLst>
        </c:ser>
        <c:ser>
          <c:idx val="4"/>
          <c:order val="4"/>
          <c:tx>
            <c:strRef>
              <c:f>Analysis_6_Adap_paper!$H$114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Analysis_6_Adap_paper!$H$115:$H$123</c:f>
              <c:numCache>
                <c:formatCode>0.00E+00</c:formatCode>
                <c:ptCount val="9"/>
                <c:pt idx="0">
                  <c:v>1.8025966044571899E-2</c:v>
                </c:pt>
                <c:pt idx="1">
                  <c:v>5.8553201286490799E-3</c:v>
                </c:pt>
                <c:pt idx="2">
                  <c:v>1.89844272508588E-3</c:v>
                </c:pt>
                <c:pt idx="3">
                  <c:v>6.0298284406196101E-4</c:v>
                </c:pt>
                <c:pt idx="4">
                  <c:v>1.88680510355976E-4</c:v>
                </c:pt>
                <c:pt idx="5">
                  <c:v>5.8600197128444402E-5</c:v>
                </c:pt>
                <c:pt idx="6">
                  <c:v>1.8146182279909999E-5</c:v>
                </c:pt>
                <c:pt idx="7">
                  <c:v>5.6160646820790899E-6</c:v>
                </c:pt>
                <c:pt idx="8">
                  <c:v>1.7393216080741E-6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B-4CE7-A96A-7D9ECED9D315}"/>
            </c:ext>
          </c:extLst>
        </c:ser>
        <c:ser>
          <c:idx val="5"/>
          <c:order val="5"/>
          <c:tx>
            <c:strRef>
              <c:f>Analysis_6_Adap_paper!$I$114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Analysis_6_Adap_paper!$I$115:$I$123</c:f>
              <c:numCache>
                <c:formatCode>0.00E+00</c:formatCode>
                <c:ptCount val="9"/>
                <c:pt idx="0">
                  <c:v>1.8025966015264201E-2</c:v>
                </c:pt>
                <c:pt idx="1">
                  <c:v>5.8553201396764898E-3</c:v>
                </c:pt>
                <c:pt idx="2">
                  <c:v>1.8984427257422399E-3</c:v>
                </c:pt>
                <c:pt idx="3">
                  <c:v>6.0298284414217398E-4</c:v>
                </c:pt>
                <c:pt idx="4">
                  <c:v>1.88680510375072E-4</c:v>
                </c:pt>
                <c:pt idx="5">
                  <c:v>5.8600197133939999E-5</c:v>
                </c:pt>
                <c:pt idx="6">
                  <c:v>1.81461822815753E-5</c:v>
                </c:pt>
                <c:pt idx="7">
                  <c:v>5.6160646824676697E-6</c:v>
                </c:pt>
                <c:pt idx="8">
                  <c:v>1.73932160824064E-6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BB-4CE7-A96A-7D9ECED9D315}"/>
            </c:ext>
          </c:extLst>
        </c:ser>
        <c:ser>
          <c:idx val="6"/>
          <c:order val="6"/>
          <c:tx>
            <c:strRef>
              <c:f>Analysis_6_Adap_paper!$J$114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Analysis_6_Adap_paper!$J$115:$J$123</c:f>
              <c:numCache>
                <c:formatCode>0.00E+00</c:formatCode>
                <c:ptCount val="9"/>
                <c:pt idx="0">
                  <c:v>1.80259631137463E-2</c:v>
                </c:pt>
                <c:pt idx="1">
                  <c:v>5.8553212313525102E-3</c:v>
                </c:pt>
                <c:pt idx="2">
                  <c:v>1.89844279070316E-3</c:v>
                </c:pt>
                <c:pt idx="3">
                  <c:v>6.0298285207682702E-4</c:v>
                </c:pt>
                <c:pt idx="4">
                  <c:v>1.8868051224874E-4</c:v>
                </c:pt>
                <c:pt idx="5">
                  <c:v>5.8600197682667702E-5</c:v>
                </c:pt>
                <c:pt idx="6">
                  <c:v>1.8146182448441899E-5</c:v>
                </c:pt>
                <c:pt idx="7">
                  <c:v>5.61606473375997E-6</c:v>
                </c:pt>
                <c:pt idx="8">
                  <c:v>1.73932162378376E-6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ABB-4CE7-A96A-7D9ECED9D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ABB-4CE7-A96A-7D9ECED9D3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.xml"/><Relationship Id="rId3" Type="http://schemas.openxmlformats.org/officeDocument/2006/relationships/chart" Target="../charts/chart51.xml"/><Relationship Id="rId7" Type="http://schemas.openxmlformats.org/officeDocument/2006/relationships/chart" Target="../charts/chart55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6" Type="http://schemas.openxmlformats.org/officeDocument/2006/relationships/chart" Target="../charts/chart54.xml"/><Relationship Id="rId5" Type="http://schemas.openxmlformats.org/officeDocument/2006/relationships/chart" Target="../charts/chart53.xml"/><Relationship Id="rId4" Type="http://schemas.openxmlformats.org/officeDocument/2006/relationships/chart" Target="../charts/chart52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.xml"/><Relationship Id="rId3" Type="http://schemas.openxmlformats.org/officeDocument/2006/relationships/chart" Target="../charts/chart59.xml"/><Relationship Id="rId7" Type="http://schemas.openxmlformats.org/officeDocument/2006/relationships/chart" Target="../charts/chart63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6" Type="http://schemas.openxmlformats.org/officeDocument/2006/relationships/chart" Target="../charts/chart62.xml"/><Relationship Id="rId5" Type="http://schemas.openxmlformats.org/officeDocument/2006/relationships/chart" Target="../charts/chart61.xml"/><Relationship Id="rId4" Type="http://schemas.openxmlformats.org/officeDocument/2006/relationships/chart" Target="../charts/chart60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0.xml"/><Relationship Id="rId3" Type="http://schemas.openxmlformats.org/officeDocument/2006/relationships/chart" Target="../charts/chart75.xml"/><Relationship Id="rId7" Type="http://schemas.openxmlformats.org/officeDocument/2006/relationships/chart" Target="../charts/chart79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6" Type="http://schemas.openxmlformats.org/officeDocument/2006/relationships/chart" Target="../charts/chart78.xml"/><Relationship Id="rId5" Type="http://schemas.openxmlformats.org/officeDocument/2006/relationships/chart" Target="../charts/chart77.xml"/><Relationship Id="rId4" Type="http://schemas.openxmlformats.org/officeDocument/2006/relationships/chart" Target="../charts/chart7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4" Type="http://schemas.openxmlformats.org/officeDocument/2006/relationships/chart" Target="../charts/chart8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4" Type="http://schemas.openxmlformats.org/officeDocument/2006/relationships/chart" Target="../charts/chart8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2" Type="http://schemas.openxmlformats.org/officeDocument/2006/relationships/chart" Target="../charts/chart90.xml"/><Relationship Id="rId1" Type="http://schemas.openxmlformats.org/officeDocument/2006/relationships/chart" Target="../charts/chart89.xml"/><Relationship Id="rId4" Type="http://schemas.openxmlformats.org/officeDocument/2006/relationships/chart" Target="../charts/chart92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0.xml"/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2A1254-14C8-4AF9-BB8E-42011D1773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D01DC8-B985-4426-92C7-8E443983B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CFB1866-3E11-43B7-AAE8-EFB33507A7BB}"/>
            </a:ext>
          </a:extLst>
        </xdr:cNvPr>
        <xdr:cNvSpPr/>
      </xdr:nvSpPr>
      <xdr:spPr>
        <a:xfrm>
          <a:off x="10839450" y="6784601"/>
          <a:ext cx="965947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FF6FF48F-6253-4B80-AD08-5924F277BCD6}"/>
            </a:ext>
          </a:extLst>
        </xdr:cNvPr>
        <xdr:cNvSpPr/>
      </xdr:nvSpPr>
      <xdr:spPr>
        <a:xfrm>
          <a:off x="10839450" y="8902513"/>
          <a:ext cx="988358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83AF9B83-C8FD-41EF-B56E-00C487D35CFA}"/>
            </a:ext>
          </a:extLst>
        </xdr:cNvPr>
        <xdr:cNvSpPr/>
      </xdr:nvSpPr>
      <xdr:spPr>
        <a:xfrm>
          <a:off x="10839450" y="11228855"/>
          <a:ext cx="972670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499940-D5FD-4D2B-84FA-8DCC4B56F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F5735C4-5026-47A3-BAF5-A0004230E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16</xdr:row>
      <xdr:rowOff>0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5777F1C-5A3A-4813-8F39-901BD24FE2FF}"/>
            </a:ext>
          </a:extLst>
        </xdr:cNvPr>
        <xdr:cNvSpPr txBox="1"/>
      </xdr:nvSpPr>
      <xdr:spPr>
        <a:xfrm>
          <a:off x="12595413" y="3417794"/>
          <a:ext cx="4090147" cy="27342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 adaptive</a:t>
          </a:r>
        </a:p>
        <a:p>
          <a:r>
            <a:rPr lang="en-US" sz="1100"/>
            <a:t>For c&lt;</a:t>
          </a:r>
          <a:r>
            <a:rPr lang="en-US" sz="1100" baseline="0"/>
            <a:t> c_0 --&gt; Convergence</a:t>
          </a:r>
        </a:p>
        <a:p>
          <a:r>
            <a:rPr lang="en-US" sz="1100" baseline="0"/>
            <a:t>For c&gt; c_0 --&gt;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 convergence fro all standard method + ill-conditioned; only CPLRBF shows a stable solution however stagnates</a:t>
          </a: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/>
            <a:t>Adaptive</a:t>
          </a:r>
        </a:p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DEE54B4-4385-466F-AC50-810E2A599685}"/>
            </a:ext>
          </a:extLst>
        </xdr:cNvPr>
        <xdr:cNvSpPr txBox="1"/>
      </xdr:nvSpPr>
      <xdr:spPr>
        <a:xfrm>
          <a:off x="11858625" y="15435543"/>
          <a:ext cx="0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A4CBE593-CFD3-4957-BBC9-56DD84DD602E}"/>
            </a:ext>
          </a:extLst>
        </xdr:cNvPr>
        <xdr:cNvSpPr/>
      </xdr:nvSpPr>
      <xdr:spPr>
        <a:xfrm>
          <a:off x="11379574" y="2468656"/>
          <a:ext cx="479051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DE57178-551A-407A-81C4-6BAA9B2F70AD}"/>
            </a:ext>
          </a:extLst>
        </xdr:cNvPr>
        <xdr:cNvSpPr txBox="1"/>
      </xdr:nvSpPr>
      <xdr:spPr>
        <a:xfrm>
          <a:off x="11858625" y="2457450"/>
          <a:ext cx="10018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2846A5-3F49-41C2-84C9-47BD86427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BD5BE6-E08E-40C2-B791-C4BC30C33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BEBF6C91-EA90-4265-ABC9-E6A5DC4816D4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D97879B6-A8E0-4A31-A065-BE3DBC4838E1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7FEB8764-F25E-41AE-8217-F7BD0AA9EB57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5D7986-33A6-4C4B-A6CC-CDFE14074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2C24F5-FAF8-46EC-9204-6F0E3B497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E5AD035-876D-454D-B7CE-0F386568142F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74A6D7A-ADF8-4609-A69D-6EF5048D87A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891A6493-8FAE-4447-931B-ABC0FBEA525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AB4DDF92-F2EC-4EC0-8D90-33F5FD8673F4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C681E0-3FF1-4940-AC29-0D229D53D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755396</xdr:colOff>
      <xdr:row>65</xdr:row>
      <xdr:rowOff>178193</xdr:rowOff>
    </xdr:from>
    <xdr:to>
      <xdr:col>34</xdr:col>
      <xdr:colOff>272144</xdr:colOff>
      <xdr:row>77</xdr:row>
      <xdr:rowOff>22011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70D00E-655E-4EC2-9623-E3ED977E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42</xdr:row>
      <xdr:rowOff>12326</xdr:rowOff>
    </xdr:from>
    <xdr:to>
      <xdr:col>34</xdr:col>
      <xdr:colOff>263638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252C77E-3A20-4209-9CDD-513666A96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34</xdr:col>
      <xdr:colOff>255134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F5A70C-1914-4E86-9CF5-CCCF3B5382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45E357-FC1C-42BC-AF13-F5A9E384D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762508</xdr:colOff>
      <xdr:row>66</xdr:row>
      <xdr:rowOff>68254</xdr:rowOff>
    </xdr:from>
    <xdr:to>
      <xdr:col>34</xdr:col>
      <xdr:colOff>268431</xdr:colOff>
      <xdr:row>77</xdr:row>
      <xdr:rowOff>90665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AB3CC-E354-4E26-8A46-058E42C6A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17318</xdr:colOff>
      <xdr:row>42</xdr:row>
      <xdr:rowOff>12326</xdr:rowOff>
    </xdr:from>
    <xdr:to>
      <xdr:col>34</xdr:col>
      <xdr:colOff>251112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7CBD094-C034-44D5-BF61-3316355C0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17318</xdr:colOff>
      <xdr:row>54</xdr:row>
      <xdr:rowOff>52055</xdr:rowOff>
    </xdr:from>
    <xdr:to>
      <xdr:col>34</xdr:col>
      <xdr:colOff>259772</xdr:colOff>
      <xdr:row>65</xdr:row>
      <xdr:rowOff>17318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6B84E0D-99E4-407F-A03C-F6B0A8C775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548D4A4-721B-4642-9BC9-B4F685FC9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751974</xdr:colOff>
      <xdr:row>66</xdr:row>
      <xdr:rowOff>33618</xdr:rowOff>
    </xdr:from>
    <xdr:to>
      <xdr:col>34</xdr:col>
      <xdr:colOff>300788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629114-181A-4044-822B-689FBC322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12533</xdr:colOff>
      <xdr:row>42</xdr:row>
      <xdr:rowOff>12326</xdr:rowOff>
    </xdr:from>
    <xdr:to>
      <xdr:col>34</xdr:col>
      <xdr:colOff>263189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7A80C22-63EF-4765-A237-4546DF6B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34</xdr:col>
      <xdr:colOff>275722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A398C4-7318-4ED2-82E0-CD8A755811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E5E23D-FE5E-4278-A3A7-57C0663AD1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35944</xdr:colOff>
      <xdr:row>66</xdr:row>
      <xdr:rowOff>33618</xdr:rowOff>
    </xdr:from>
    <xdr:to>
      <xdr:col>34</xdr:col>
      <xdr:colOff>260590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B40E9D-7570-407B-A621-6A6C46FBF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35943</xdr:colOff>
      <xdr:row>42</xdr:row>
      <xdr:rowOff>12326</xdr:rowOff>
    </xdr:from>
    <xdr:to>
      <xdr:col>34</xdr:col>
      <xdr:colOff>251603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6EC5524-C6A5-4E14-B0C4-48E2AF3B2A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35942</xdr:colOff>
      <xdr:row>54</xdr:row>
      <xdr:rowOff>34737</xdr:rowOff>
    </xdr:from>
    <xdr:to>
      <xdr:col>34</xdr:col>
      <xdr:colOff>260589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874A93E-0AB7-48BD-A286-26997AAD2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56D8A0-2938-422E-B369-9B574C55C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1826</xdr:colOff>
      <xdr:row>66</xdr:row>
      <xdr:rowOff>54325</xdr:rowOff>
    </xdr:from>
    <xdr:to>
      <xdr:col>34</xdr:col>
      <xdr:colOff>289892</xdr:colOff>
      <xdr:row>77</xdr:row>
      <xdr:rowOff>20707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DD1808-7FF5-4C01-B53E-99A095F5FB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31060</xdr:colOff>
      <xdr:row>42</xdr:row>
      <xdr:rowOff>12326</xdr:rowOff>
    </xdr:from>
    <xdr:to>
      <xdr:col>34</xdr:col>
      <xdr:colOff>269185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32B322F-9C87-4B5B-B2D1-0460665C4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20707</xdr:colOff>
      <xdr:row>54</xdr:row>
      <xdr:rowOff>76150</xdr:rowOff>
    </xdr:from>
    <xdr:to>
      <xdr:col>34</xdr:col>
      <xdr:colOff>269185</xdr:colOff>
      <xdr:row>65</xdr:row>
      <xdr:rowOff>41413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2A7F0F-EB75-47F9-A6B6-3694433262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1E5EA6-2008-4E8C-8976-0DCC033FBF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20704</xdr:colOff>
      <xdr:row>66</xdr:row>
      <xdr:rowOff>33618</xdr:rowOff>
    </xdr:from>
    <xdr:to>
      <xdr:col>34</xdr:col>
      <xdr:colOff>258831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B032F1-6E48-415C-B58A-B3B57EBE2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20705</xdr:colOff>
      <xdr:row>42</xdr:row>
      <xdr:rowOff>12326</xdr:rowOff>
    </xdr:from>
    <xdr:to>
      <xdr:col>34</xdr:col>
      <xdr:colOff>269185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1CA7CE7-DE3C-4B74-AB52-BCEFB68D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34</xdr:col>
      <xdr:colOff>258832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383D6B6-D12B-4380-9F6A-17D99480B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4484B5-8DB6-43E3-AAD1-6D8C03927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8D381C-9A13-4065-8D4B-6DA855A45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D4DE112-3403-4455-8B02-44B4CE5674BE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6DC810C-7A6A-49AE-8B2E-E31A68317371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812737-6462-42AA-8B32-39A334413B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B6153D5-AB24-4853-84CC-A91F232602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86361C97-4AEA-40C4-B898-72FD68881BFA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A544513-6961-45FA-AB36-92CB02F3E48E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D0F7BD20-0C9D-4CE5-93DC-B451AFD471FE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AECE51D-1A4A-404D-B903-D79100CB7816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54153E8B-09CC-4842-8CE1-50108BF5B6B7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8D871CD-BA21-42C4-9F83-A64738E5B5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1AB965B9-0022-49A6-9310-8A8BA5983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D470819F-B5BA-4E5B-B6D7-CCC6256652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4B359E3-413B-4D41-BDE3-721AC7112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847336-C8C8-4BB7-B427-86196CCA78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C78B33-31D2-4412-863B-4C85FF63F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FAC52B36-2C07-4BBB-8905-0AE50193AD7D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23AB279A-216B-4F28-B479-EF52E133E24F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0C01FCB-651B-4C96-B565-DE606E700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5CDB996-8EA0-4F79-964C-8279CF34B8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3459FE2-059C-4467-A390-AFFC7E116932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9C996C14-4843-401C-B781-029E3B7FF274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8FE85559-7C39-4BFC-8ECA-585A47FBADDC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DBB3B16B-A7DE-4A5F-A5B9-09E5203024F7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297F017A-C865-48C6-BAA3-84FE7AEABF66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59334C7-1062-47AB-ADBA-948E30E39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E08D68B-FFB3-4FF8-9D1C-C85B1D1BF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131E4AD0-9D98-4061-B91E-ED5456FF03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6756E03A-3D86-4EAE-99B2-5D07D04EF7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EAC1B0-4719-4102-95C1-920EACF1A0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01856A-A674-49CC-BE1D-98FCCE3D5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FF74C421-3285-48F6-81C9-22B22B2F4454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81507B2D-A34A-42EE-BCA0-45C14FA8E7A4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023FAA-9665-46C4-9BFD-5DEA34F82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D61628-0DA2-4691-9D9D-3DAC52F212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C29BFD9-252E-4EEE-AE84-E04F7157DF63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371328B-4F65-4067-BB75-F731620A4A5F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E39FFDDA-4B90-40DA-92D4-21390EE15B84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8D5C7D9-7971-4B25-A816-6F01E1A61979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E65F70E3-8170-4FC8-9614-8D0330287206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76B44BD-2846-4E9C-AFB7-3863237D3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76AB04D8-A332-4FD4-AFD1-AE3AAC8172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A4AACBD-765B-40D0-8604-B6CC685F7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B6931B67-F727-40F3-B950-B15F4EB14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A041BD-ADF9-4206-B172-C50077887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A9BB74-046B-4D74-9FDA-B213315E60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56CEA269-5615-4177-9BB9-674A4D211035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C1AFEC3A-BC6A-498D-B4C4-F1F996A3710A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C5A795-2A5E-4AE9-AEA4-4B794F28A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D8DD42F-A540-423E-AF39-EB89B506E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64C751D-749F-409F-ACCB-4DFD9D2624AA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57E9F8A8-BE4B-4CFD-879E-A706A3A2EDC5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79860714-E506-4DE5-9A25-FC3AEDF89D9D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BD8F9FF-20DD-4943-955C-B974175AFD57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F837FF37-2DE6-4D69-8791-8D2B9418F3EC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43BC710B-C69F-40A4-A37A-C8C2ADB28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4E9E6F99-17AC-4AEB-A4F9-29E0166D4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78F65C6B-2531-4FE6-90D1-96CE76B27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7768AE7-A773-41C7-9FCF-474087A1DA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5F42FC-CCC6-4122-A525-56E371B84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893A424-FF63-4532-A02B-B213DBF21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E204B6FB-7239-4D32-A71A-35D9F4842BF4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7BC788BD-6BBF-4AFE-9EB8-EB01D0893A91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DEE4AA-2683-4192-B36D-059B051DE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DF83D15-740E-45C0-AE4B-6C985E3985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C69EB38-E20B-4138-B226-26D233161296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E05A9CF3-94C0-4035-AA02-32B058C8027D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282928DA-A763-4860-92F2-55DE811908C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8FE2EE42-7A0B-4035-9F12-F182F6D45281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A1828C1A-FFC7-4EC4-8776-8968F7789A80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B9384223-32E3-4A04-984A-5A78D54F8E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8C89D3C7-CCC6-420F-A159-2B3938812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494EFC42-7B9E-48C1-8E1C-A342ABB47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C9E5FE09-FFA0-4158-B69F-381894CB7F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E8A93C-554E-413E-ABA9-A002F9DEF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A50C12-7746-44DA-AB87-D55BB52F0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0659FEF-7A73-480F-90AC-D5AB2F448620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B81C31E9-F3EC-422C-8238-24F0B246D139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2506901-9109-4EF8-8053-251D3448FC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C2663CC-C5E1-4D97-BAA9-C10CC094FD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D38EBFD-1F6F-45FB-B49A-ABF73A9A0142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DB835AC-A2A6-4419-B18E-C83C9E7B696A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4C6B362A-502E-41A9-9E34-6EC417F0220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C708EC0E-8B3D-4A1A-AE13-0B98D5C36421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12E0DE70-A1D7-485F-BE62-BAA4A5BBE2B3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C2A23CC8-53E1-4118-81A9-6FE7EB805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F2903B21-475B-48C8-BD28-1B3773FE5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F1796F99-3F2F-4EEF-AC95-AD3BD05C0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D66EFC03-1798-4F5D-B148-895008165A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5E6511-C9FA-476A-BCB7-2E9F43B21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F3CE5B-311A-4285-AF06-A4A3DE89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860A9186-CDBC-4005-8A8D-4BF8F86721AF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63CBA848-91E1-4867-AB8A-24E9B9E6F88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FB2C421C-A5ED-4394-8566-D371011B54BF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0C38BB-A1C8-482D-949E-E7F93E129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C8EE31-93FD-49D9-B6C4-AA201FC1C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08EE1A-9E56-4555-A4D8-693B0AD81333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C81CCD9-C901-4C8D-8972-912BBBACE42B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2FB2E07-2F83-46E4-A0D5-D9ECB41A1528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BAB2D5C-3D91-48DA-8829-692DFAE8EAA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67A1D0-F5B2-4F86-9743-EDBB5F7FE4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F667A3-BF1B-4C96-A9BC-412897000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8C92931-EC8F-4E58-B126-1D6D3382E49C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106BE67-FC5A-4017-BBDB-C5C7D7D968C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3B37BE7E-A27D-469F-BA4C-1A8DE4A2EF25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879FBF4-9589-49D1-82B6-00D0C4396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3B5378-E5B5-4BDE-880D-C151534DA0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27E58C6-412F-4C61-AA00-25B4621F1B29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5AA0023-1C9E-4D2C-8B4E-8FBF3CB7BE5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FA7BF9A7-588A-4D52-B2A2-29531A038CF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D95C0B8-62D3-4150-A383-B4EFDCE311F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F4D340-3415-4DA0-A789-282D8B4B48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057484-10AE-4CCC-A728-469299B4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90862830-CD66-4C21-86A9-E429221D9CD8}"/>
            </a:ext>
          </a:extLst>
        </xdr:cNvPr>
        <xdr:cNvSpPr/>
      </xdr:nvSpPr>
      <xdr:spPr>
        <a:xfrm>
          <a:off x="11041156" y="6784601"/>
          <a:ext cx="3250266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5CF92D6E-CD06-4D46-866F-EA4FC5DEBC00}"/>
            </a:ext>
          </a:extLst>
        </xdr:cNvPr>
        <xdr:cNvSpPr/>
      </xdr:nvSpPr>
      <xdr:spPr>
        <a:xfrm>
          <a:off x="11063567" y="8902513"/>
          <a:ext cx="3250266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5909FE90-E88F-4068-B51E-58CCA041882D}"/>
            </a:ext>
          </a:extLst>
        </xdr:cNvPr>
        <xdr:cNvSpPr/>
      </xdr:nvSpPr>
      <xdr:spPr>
        <a:xfrm>
          <a:off x="11047879" y="11228855"/>
          <a:ext cx="3250266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62EC625-3934-4CE1-91A0-E28A1DFA5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D260EBB-D8AA-4152-9C16-171676B0E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E9C3875-5FF5-4091-B944-1C8A261B7935}"/>
            </a:ext>
          </a:extLst>
        </xdr:cNvPr>
        <xdr:cNvSpPr txBox="1"/>
      </xdr:nvSpPr>
      <xdr:spPr>
        <a:xfrm>
          <a:off x="15109453" y="5376584"/>
          <a:ext cx="4077820" cy="7479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E220A79-013F-4F4E-8314-E2D916385244}"/>
            </a:ext>
          </a:extLst>
        </xdr:cNvPr>
        <xdr:cNvSpPr txBox="1"/>
      </xdr:nvSpPr>
      <xdr:spPr>
        <a:xfrm>
          <a:off x="14546355" y="15435543"/>
          <a:ext cx="5100358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15823263-77ED-49CB-AA73-EB39A4392063}"/>
            </a:ext>
          </a:extLst>
        </xdr:cNvPr>
        <xdr:cNvSpPr/>
      </xdr:nvSpPr>
      <xdr:spPr>
        <a:xfrm>
          <a:off x="13865599" y="2468656"/>
          <a:ext cx="2014257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224C3F6-AD2D-4738-8B7E-7799C39CD877}"/>
            </a:ext>
          </a:extLst>
        </xdr:cNvPr>
        <xdr:cNvSpPr txBox="1"/>
      </xdr:nvSpPr>
      <xdr:spPr>
        <a:xfrm>
          <a:off x="16725900" y="2457450"/>
          <a:ext cx="40879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734CCB-2063-48BD-9717-9312188A0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1330C8-42DC-4A04-AB12-D9325C800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727658B9-F38D-408A-AC14-9BDFFDD313BE}"/>
            </a:ext>
          </a:extLst>
        </xdr:cNvPr>
        <xdr:cNvSpPr/>
      </xdr:nvSpPr>
      <xdr:spPr>
        <a:xfrm>
          <a:off x="11849380" y="8735826"/>
          <a:ext cx="3455053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A59DD131-F40B-47B7-8224-0B08C815C2CF}"/>
            </a:ext>
          </a:extLst>
        </xdr:cNvPr>
        <xdr:cNvSpPr/>
      </xdr:nvSpPr>
      <xdr:spPr>
        <a:xfrm>
          <a:off x="11833692" y="10938343"/>
          <a:ext cx="3455053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623D777-1F33-44D2-80F3-3E7312577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870275-2785-4615-BE4F-0237B8DB46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E74CE75-262F-4471-9604-615487D234B7}"/>
            </a:ext>
          </a:extLst>
        </xdr:cNvPr>
        <xdr:cNvSpPr txBox="1"/>
      </xdr:nvSpPr>
      <xdr:spPr>
        <a:xfrm>
          <a:off x="19258012" y="732934"/>
          <a:ext cx="9442004" cy="9398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7A85A10-A441-4DA0-BD0C-572A7FAAB82C}"/>
            </a:ext>
          </a:extLst>
        </xdr:cNvPr>
        <xdr:cNvSpPr txBox="1"/>
      </xdr:nvSpPr>
      <xdr:spPr>
        <a:xfrm>
          <a:off x="15589343" y="14935481"/>
          <a:ext cx="544802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728EE73-8A27-4F13-BE94-6CD78DBC6688}"/>
            </a:ext>
          </a:extLst>
        </xdr:cNvPr>
        <xdr:cNvSpPr/>
      </xdr:nvSpPr>
      <xdr:spPr>
        <a:xfrm>
          <a:off x="14856199" y="2459131"/>
          <a:ext cx="21380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E9E2AFF-8B1F-4C23-ABF6-2943F900585D}"/>
            </a:ext>
          </a:extLst>
        </xdr:cNvPr>
        <xdr:cNvSpPr txBox="1"/>
      </xdr:nvSpPr>
      <xdr:spPr>
        <a:xfrm>
          <a:off x="17945100" y="2447925"/>
          <a:ext cx="4349844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27649" name="Text Box 1">
          <a:extLst>
            <a:ext uri="{FF2B5EF4-FFF2-40B4-BE49-F238E27FC236}">
              <a16:creationId xmlns:a16="http://schemas.microsoft.com/office/drawing/2014/main" id="{26F99A38-6F2F-F2E5-97A9-095BC9CAAFBF}"/>
            </a:ext>
          </a:extLst>
        </xdr:cNvPr>
        <xdr:cNvSpPr txBox="1">
          <a:spLocks noChangeArrowheads="1"/>
        </xdr:cNvSpPr>
      </xdr:nvSpPr>
      <xdr:spPr bwMode="auto">
        <a:xfrm>
          <a:off x="15799711" y="1708779"/>
          <a:ext cx="8433474" cy="36311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150133E-8414-4476-AB20-942BBB99E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1631FF8-437F-460C-9191-AF8324467F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19C7AD14-1324-4E3B-B566-E7CC2BD57E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9365A9-8C08-41CD-A19F-0C40A7B8DF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0CB3-4C73-4E50-82B6-9AE41AF3ECF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105</v>
      </c>
      <c r="F3" s="23" t="s">
        <v>105</v>
      </c>
      <c r="G3" s="23" t="s">
        <v>105</v>
      </c>
      <c r="H3" s="23" t="s">
        <v>105</v>
      </c>
      <c r="I3" s="24" t="s">
        <v>106</v>
      </c>
      <c r="J3" s="24" t="s">
        <v>106</v>
      </c>
      <c r="K3" s="24" t="s">
        <v>106</v>
      </c>
      <c r="L3" s="24" t="s">
        <v>106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105</v>
      </c>
      <c r="AT3" s="23" t="s">
        <v>105</v>
      </c>
      <c r="AU3" s="23" t="s">
        <v>105</v>
      </c>
      <c r="AV3" s="23" t="s">
        <v>105</v>
      </c>
      <c r="AW3" s="24" t="s">
        <v>106</v>
      </c>
      <c r="AX3" s="24" t="s">
        <v>106</v>
      </c>
      <c r="AY3" s="24" t="s">
        <v>106</v>
      </c>
      <c r="AZ3" s="24" t="s">
        <v>106</v>
      </c>
      <c r="BA3" s="26" t="s">
        <v>107</v>
      </c>
      <c r="BB3" s="26" t="s">
        <v>107</v>
      </c>
      <c r="BC3" s="26" t="s">
        <v>107</v>
      </c>
      <c r="BD3" s="26" t="s">
        <v>107</v>
      </c>
      <c r="BE3" s="27" t="s">
        <v>108</v>
      </c>
      <c r="BF3" s="27" t="s">
        <v>108</v>
      </c>
      <c r="BG3" s="27" t="s">
        <v>108</v>
      </c>
      <c r="BH3" s="27" t="s">
        <v>108</v>
      </c>
      <c r="BI3" s="26" t="s">
        <v>109</v>
      </c>
      <c r="BJ3" s="26" t="s">
        <v>109</v>
      </c>
      <c r="BK3" s="26" t="s">
        <v>109</v>
      </c>
      <c r="BL3" s="26" t="s">
        <v>109</v>
      </c>
      <c r="BM3" s="27" t="s">
        <v>110</v>
      </c>
      <c r="BN3" s="27" t="s">
        <v>110</v>
      </c>
      <c r="BO3" s="27" t="s">
        <v>110</v>
      </c>
      <c r="BP3" s="27" t="s">
        <v>110</v>
      </c>
      <c r="BQ3" s="26" t="s">
        <v>111</v>
      </c>
      <c r="BR3" s="26" t="s">
        <v>111</v>
      </c>
      <c r="BS3" s="26" t="s">
        <v>111</v>
      </c>
      <c r="BT3" s="26" t="s">
        <v>111</v>
      </c>
      <c r="BU3" s="27" t="s">
        <v>112</v>
      </c>
      <c r="BV3" s="27" t="s">
        <v>112</v>
      </c>
      <c r="BW3" s="27" t="s">
        <v>112</v>
      </c>
      <c r="BX3" s="27" t="s">
        <v>112</v>
      </c>
      <c r="BY3" s="26" t="s">
        <v>113</v>
      </c>
      <c r="BZ3" s="26" t="s">
        <v>113</v>
      </c>
      <c r="CA3" s="26" t="s">
        <v>113</v>
      </c>
      <c r="CB3" s="26" t="s">
        <v>113</v>
      </c>
      <c r="CC3" s="28" t="s">
        <v>114</v>
      </c>
      <c r="CD3" s="28" t="s">
        <v>114</v>
      </c>
      <c r="CE3" s="28" t="s">
        <v>114</v>
      </c>
      <c r="CF3" s="28" t="s">
        <v>114</v>
      </c>
      <c r="CG3" s="23" t="s">
        <v>105</v>
      </c>
      <c r="CH3" s="23" t="s">
        <v>105</v>
      </c>
      <c r="CI3" s="23" t="s">
        <v>105</v>
      </c>
      <c r="CJ3" s="23" t="s">
        <v>105</v>
      </c>
      <c r="CK3" s="24" t="s">
        <v>106</v>
      </c>
      <c r="CL3" s="24" t="s">
        <v>106</v>
      </c>
      <c r="CM3" s="24" t="s">
        <v>106</v>
      </c>
      <c r="CN3" s="24" t="s">
        <v>106</v>
      </c>
      <c r="CO3" s="26" t="s">
        <v>107</v>
      </c>
      <c r="CP3" s="26" t="s">
        <v>107</v>
      </c>
      <c r="CQ3" s="26" t="s">
        <v>107</v>
      </c>
      <c r="CR3" s="26" t="s">
        <v>107</v>
      </c>
      <c r="CS3" s="27" t="s">
        <v>108</v>
      </c>
      <c r="CT3" s="27" t="s">
        <v>108</v>
      </c>
      <c r="CU3" s="27" t="s">
        <v>108</v>
      </c>
      <c r="CV3" s="27" t="s">
        <v>108</v>
      </c>
      <c r="CW3" s="26" t="s">
        <v>109</v>
      </c>
      <c r="CX3" s="26" t="s">
        <v>109</v>
      </c>
      <c r="CY3" s="26" t="s">
        <v>109</v>
      </c>
      <c r="CZ3" s="26" t="s">
        <v>109</v>
      </c>
      <c r="DA3" s="27" t="s">
        <v>110</v>
      </c>
      <c r="DB3" s="27" t="s">
        <v>110</v>
      </c>
      <c r="DC3" s="27" t="s">
        <v>110</v>
      </c>
      <c r="DD3" s="27" t="s">
        <v>110</v>
      </c>
      <c r="DE3" s="26" t="s">
        <v>111</v>
      </c>
      <c r="DF3" s="26" t="s">
        <v>111</v>
      </c>
      <c r="DG3" s="26" t="s">
        <v>111</v>
      </c>
      <c r="DH3" s="26" t="s">
        <v>111</v>
      </c>
      <c r="DI3" s="27" t="s">
        <v>112</v>
      </c>
      <c r="DJ3" s="27" t="s">
        <v>112</v>
      </c>
      <c r="DK3" s="27" t="s">
        <v>112</v>
      </c>
      <c r="DL3" s="27" t="s">
        <v>112</v>
      </c>
      <c r="DM3" s="26" t="s">
        <v>113</v>
      </c>
      <c r="DN3" s="26" t="s">
        <v>113</v>
      </c>
      <c r="DO3" s="26" t="s">
        <v>113</v>
      </c>
      <c r="DP3" s="26" t="s">
        <v>113</v>
      </c>
      <c r="DQ3" s="28" t="s">
        <v>114</v>
      </c>
      <c r="DR3" s="28" t="s">
        <v>114</v>
      </c>
      <c r="DS3" s="28" t="s">
        <v>114</v>
      </c>
      <c r="DT3" s="28" t="s">
        <v>114</v>
      </c>
      <c r="DU3" s="23" t="s">
        <v>105</v>
      </c>
      <c r="DV3" s="23" t="s">
        <v>105</v>
      </c>
      <c r="DW3" s="24" t="s">
        <v>106</v>
      </c>
      <c r="DX3" s="24" t="s">
        <v>106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6.5954877392915304E-9</v>
      </c>
      <c r="F6" s="6">
        <f t="shared" si="7"/>
        <v>6.1714150317859803E-9</v>
      </c>
      <c r="G6" s="6">
        <f t="shared" si="7"/>
        <v>0</v>
      </c>
      <c r="H6" s="6">
        <f t="shared" si="7"/>
        <v>0</v>
      </c>
      <c r="I6" s="6">
        <f t="shared" si="7"/>
        <v>2.2773958558430802E-6</v>
      </c>
      <c r="J6" s="6">
        <f t="shared" si="7"/>
        <v>1.92608924509674E-6</v>
      </c>
      <c r="K6" s="6">
        <f t="shared" si="7"/>
        <v>0</v>
      </c>
      <c r="L6" s="6">
        <f t="shared" si="7"/>
        <v>0</v>
      </c>
      <c r="M6" s="6">
        <f t="shared" si="7"/>
        <v>9.3465820805160899E-8</v>
      </c>
      <c r="N6" s="6">
        <f t="shared" si="7"/>
        <v>5.4496433254946901E-8</v>
      </c>
      <c r="O6" s="6">
        <f t="shared" si="7"/>
        <v>0</v>
      </c>
      <c r="P6" s="6">
        <f t="shared" si="7"/>
        <v>0</v>
      </c>
      <c r="Q6" s="6">
        <f t="shared" si="7"/>
        <v>3.0008950435700399E-8</v>
      </c>
      <c r="R6" s="6">
        <f t="shared" si="7"/>
        <v>1.6466741914467101E-8</v>
      </c>
      <c r="S6" s="6">
        <f t="shared" si="7"/>
        <v>0</v>
      </c>
      <c r="T6" s="6">
        <f t="shared" si="7"/>
        <v>0</v>
      </c>
      <c r="U6" s="6">
        <f t="shared" si="7"/>
        <v>3.04925187877281E-8</v>
      </c>
      <c r="V6" s="6">
        <f t="shared" si="7"/>
        <v>5.2449571352752896E-9</v>
      </c>
      <c r="W6" s="6">
        <f t="shared" si="7"/>
        <v>0</v>
      </c>
      <c r="X6" s="6">
        <f t="shared" si="7"/>
        <v>0</v>
      </c>
      <c r="Y6" s="6">
        <f t="shared" si="7"/>
        <v>9.6408646121925998E-8</v>
      </c>
      <c r="Z6" s="6">
        <f t="shared" si="7"/>
        <v>2.9916126798035199E-9</v>
      </c>
      <c r="AA6" s="6">
        <f t="shared" si="7"/>
        <v>0</v>
      </c>
      <c r="AB6" s="6">
        <f t="shared" si="7"/>
        <v>0</v>
      </c>
      <c r="AC6" s="6">
        <f t="shared" si="7"/>
        <v>4.7628684052280997E-7</v>
      </c>
      <c r="AD6" s="6">
        <f t="shared" si="7"/>
        <v>7.6221569056400507E-9</v>
      </c>
      <c r="AE6" s="6">
        <f t="shared" si="7"/>
        <v>0</v>
      </c>
      <c r="AF6" s="6">
        <f t="shared" si="7"/>
        <v>0</v>
      </c>
      <c r="AG6" s="6">
        <f t="shared" si="7"/>
        <v>2.18182457378813E-6</v>
      </c>
      <c r="AH6" s="6">
        <f t="shared" si="7"/>
        <v>3.3707214686096198E-8</v>
      </c>
      <c r="AI6" s="6">
        <f t="shared" si="7"/>
        <v>0</v>
      </c>
      <c r="AJ6" s="6">
        <f t="shared" si="7"/>
        <v>0</v>
      </c>
      <c r="AK6" s="6">
        <f t="shared" si="7"/>
        <v>2.1438810007268199E-6</v>
      </c>
      <c r="AL6" s="6">
        <f t="shared" si="7"/>
        <v>9.0436860555875906E-8</v>
      </c>
      <c r="AM6" s="6">
        <f t="shared" si="7"/>
        <v>0</v>
      </c>
      <c r="AN6" s="6">
        <f t="shared" si="7"/>
        <v>0</v>
      </c>
      <c r="AO6" s="6">
        <f t="shared" si="7"/>
        <v>2.2275043776026601E-6</v>
      </c>
      <c r="AP6" s="6">
        <f t="shared" si="7"/>
        <v>1.8855349276369901E-7</v>
      </c>
      <c r="AQ6" s="6">
        <f t="shared" si="7"/>
        <v>0</v>
      </c>
      <c r="AR6" s="6">
        <f t="shared" si="7"/>
        <v>0</v>
      </c>
      <c r="AS6" s="6">
        <f t="shared" si="7"/>
        <v>2.9604949466670799E-9</v>
      </c>
      <c r="AT6" s="6">
        <f t="shared" si="7"/>
        <v>2.89883424297153E-9</v>
      </c>
      <c r="AU6" s="6">
        <f t="shared" si="7"/>
        <v>0</v>
      </c>
      <c r="AV6" s="6">
        <f t="shared" si="7"/>
        <v>0</v>
      </c>
      <c r="AW6" s="6">
        <f t="shared" si="7"/>
        <v>1.11152449897194E-6</v>
      </c>
      <c r="AX6" s="6">
        <f t="shared" si="7"/>
        <v>1.0739363823924601E-6</v>
      </c>
      <c r="AY6" s="6">
        <f t="shared" si="7"/>
        <v>0</v>
      </c>
      <c r="AZ6" s="6">
        <f t="shared" si="7"/>
        <v>0</v>
      </c>
      <c r="BA6" s="6">
        <f t="shared" si="7"/>
        <v>2.2336550637561199E-8</v>
      </c>
      <c r="BB6" s="6">
        <f t="shared" si="7"/>
        <v>1.6746052674453101E-8</v>
      </c>
      <c r="BC6" s="6">
        <f t="shared" si="7"/>
        <v>0</v>
      </c>
      <c r="BD6" s="6">
        <f t="shared" si="7"/>
        <v>0</v>
      </c>
      <c r="BE6" s="6">
        <f t="shared" si="7"/>
        <v>6.6503109115805698E-9</v>
      </c>
      <c r="BF6" s="6">
        <f t="shared" si="7"/>
        <v>4.9335490025178103E-9</v>
      </c>
      <c r="BG6" s="6">
        <f t="shared" si="7"/>
        <v>0</v>
      </c>
      <c r="BH6" s="6">
        <f t="shared" si="7"/>
        <v>0</v>
      </c>
      <c r="BI6" s="6">
        <f t="shared" si="7"/>
        <v>5.9119291905809101E-9</v>
      </c>
      <c r="BJ6" s="6">
        <f t="shared" si="7"/>
        <v>1.4890080752182101E-9</v>
      </c>
      <c r="BK6" s="6">
        <f t="shared" si="7"/>
        <v>0</v>
      </c>
      <c r="BL6" s="6">
        <f t="shared" si="7"/>
        <v>0</v>
      </c>
      <c r="BM6" s="6">
        <f t="shared" si="7"/>
        <v>2.02320167071634E-8</v>
      </c>
      <c r="BN6" s="6">
        <f t="shared" si="7"/>
        <v>8.1445200089679203E-10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1.4683183026411601E-7</v>
      </c>
      <c r="BR6" s="6">
        <f t="shared" si="8"/>
        <v>1.22746078631062E-9</v>
      </c>
      <c r="BS6" s="6">
        <f t="shared" si="8"/>
        <v>0</v>
      </c>
      <c r="BT6" s="6">
        <f t="shared" si="8"/>
        <v>0</v>
      </c>
      <c r="BU6" s="6">
        <f t="shared" si="8"/>
        <v>5.7118711008204305E-7</v>
      </c>
      <c r="BV6" s="6">
        <f t="shared" si="8"/>
        <v>7.0487580467087796E-9</v>
      </c>
      <c r="BW6" s="6">
        <f t="shared" si="8"/>
        <v>0</v>
      </c>
      <c r="BX6" s="6">
        <f t="shared" si="8"/>
        <v>0</v>
      </c>
      <c r="BY6" s="6">
        <f t="shared" si="8"/>
        <v>1.0583241692137801E-6</v>
      </c>
      <c r="BZ6" s="6">
        <f t="shared" si="8"/>
        <v>2.2034692200458999E-8</v>
      </c>
      <c r="CA6" s="6">
        <f t="shared" si="8"/>
        <v>0</v>
      </c>
      <c r="CB6" s="6">
        <f t="shared" si="8"/>
        <v>0</v>
      </c>
      <c r="CC6" s="6">
        <f t="shared" si="8"/>
        <v>1.0769330483695499E-6</v>
      </c>
      <c r="CD6" s="6">
        <f t="shared" si="8"/>
        <v>4.8887084428512598E-8</v>
      </c>
      <c r="CE6" s="6">
        <f t="shared" si="8"/>
        <v>0</v>
      </c>
      <c r="CF6" s="6">
        <f t="shared" si="8"/>
        <v>0</v>
      </c>
      <c r="CG6" s="6">
        <f t="shared" si="8"/>
        <v>1.2877100000000001E-2</v>
      </c>
      <c r="CH6" s="6">
        <f t="shared" si="8"/>
        <v>1.29785E-2</v>
      </c>
      <c r="CI6" s="6">
        <f t="shared" si="8"/>
        <v>0</v>
      </c>
      <c r="CJ6" s="6">
        <f t="shared" si="8"/>
        <v>0</v>
      </c>
      <c r="CK6" s="6">
        <f t="shared" si="8"/>
        <v>3.6287100000000003E-2</v>
      </c>
      <c r="CL6" s="6">
        <f t="shared" si="8"/>
        <v>3.5153999999999998E-2</v>
      </c>
      <c r="CM6" s="6">
        <f t="shared" si="8"/>
        <v>0</v>
      </c>
      <c r="CN6" s="6">
        <f t="shared" si="8"/>
        <v>0</v>
      </c>
      <c r="CO6" s="6">
        <f t="shared" si="8"/>
        <v>4.6539299999999999E-2</v>
      </c>
      <c r="CP6" s="6">
        <f t="shared" si="8"/>
        <v>4.5853199999999997E-2</v>
      </c>
      <c r="CQ6" s="6">
        <f t="shared" si="8"/>
        <v>0</v>
      </c>
      <c r="CR6" s="6">
        <f t="shared" si="8"/>
        <v>0</v>
      </c>
      <c r="CS6" s="6">
        <f t="shared" si="8"/>
        <v>4.9739100000000001E-2</v>
      </c>
      <c r="CT6" s="6">
        <f t="shared" si="8"/>
        <v>4.8515999999999997E-2</v>
      </c>
      <c r="CU6" s="6">
        <f t="shared" si="8"/>
        <v>0</v>
      </c>
      <c r="CV6" s="6">
        <f t="shared" si="8"/>
        <v>0</v>
      </c>
      <c r="CW6" s="6">
        <f t="shared" si="8"/>
        <v>5.0887700000000001E-2</v>
      </c>
      <c r="CX6" s="6">
        <f t="shared" si="8"/>
        <v>4.8752700000000003E-2</v>
      </c>
      <c r="CY6" s="6">
        <f t="shared" si="8"/>
        <v>0</v>
      </c>
      <c r="CZ6" s="6">
        <f t="shared" si="8"/>
        <v>0</v>
      </c>
      <c r="DA6" s="6">
        <f t="shared" si="8"/>
        <v>4.1562700000000001E-2</v>
      </c>
      <c r="DB6" s="6">
        <f t="shared" si="8"/>
        <v>3.91448E-2</v>
      </c>
      <c r="DC6" s="6">
        <f t="shared" si="8"/>
        <v>0</v>
      </c>
      <c r="DD6" s="6">
        <f t="shared" si="8"/>
        <v>0</v>
      </c>
      <c r="DE6" s="6">
        <f t="shared" si="8"/>
        <v>4.9747100000000002E-2</v>
      </c>
      <c r="DF6" s="6">
        <f t="shared" si="8"/>
        <v>4.7022799999999997E-2</v>
      </c>
      <c r="DG6" s="6">
        <f t="shared" si="8"/>
        <v>0</v>
      </c>
      <c r="DH6" s="6">
        <f t="shared" si="8"/>
        <v>0</v>
      </c>
      <c r="DI6" s="6">
        <f t="shared" si="8"/>
        <v>5.20727E-2</v>
      </c>
      <c r="DJ6" s="6">
        <f t="shared" si="8"/>
        <v>5.1323800000000003E-2</v>
      </c>
      <c r="DK6" s="6">
        <f t="shared" si="8"/>
        <v>0</v>
      </c>
      <c r="DL6" s="6">
        <f t="shared" si="8"/>
        <v>0</v>
      </c>
      <c r="DM6" s="6">
        <f t="shared" si="8"/>
        <v>5.4892900000000001E-2</v>
      </c>
      <c r="DN6" s="6">
        <f t="shared" si="8"/>
        <v>5.13505E-2</v>
      </c>
      <c r="DO6" s="6">
        <f t="shared" si="8"/>
        <v>0</v>
      </c>
      <c r="DP6" s="6">
        <f t="shared" si="8"/>
        <v>0</v>
      </c>
      <c r="DQ6" s="6">
        <f t="shared" si="8"/>
        <v>4.5275599999999999E-2</v>
      </c>
      <c r="DR6" s="6">
        <f t="shared" si="8"/>
        <v>4.2597799999999998E-2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131071.94088018</v>
      </c>
      <c r="F7" s="6">
        <f t="shared" si="10"/>
        <v>878118995328</v>
      </c>
      <c r="G7" s="6">
        <f t="shared" si="10"/>
        <v>0</v>
      </c>
      <c r="H7" s="6">
        <f t="shared" si="10"/>
        <v>0</v>
      </c>
      <c r="I7" s="6">
        <f t="shared" si="10"/>
        <v>7723258.2061119201</v>
      </c>
      <c r="J7" s="6">
        <f t="shared" si="10"/>
        <v>2.7358787652987699E+17</v>
      </c>
      <c r="K7" s="6">
        <f t="shared" si="10"/>
        <v>0</v>
      </c>
      <c r="L7" s="6">
        <f t="shared" si="10"/>
        <v>0</v>
      </c>
      <c r="M7" s="6">
        <f t="shared" si="10"/>
        <v>0.351420444562487</v>
      </c>
      <c r="N7" s="6">
        <f t="shared" si="10"/>
        <v>0.351420444562487</v>
      </c>
      <c r="O7" s="6">
        <f t="shared" si="10"/>
        <v>0</v>
      </c>
      <c r="P7" s="6">
        <f t="shared" si="10"/>
        <v>0</v>
      </c>
      <c r="Q7" s="6">
        <f t="shared" si="10"/>
        <v>0.351420444562422</v>
      </c>
      <c r="R7" s="6">
        <f t="shared" si="10"/>
        <v>0.351420444562422</v>
      </c>
      <c r="S7" s="6">
        <f t="shared" si="10"/>
        <v>0</v>
      </c>
      <c r="T7" s="6">
        <f t="shared" si="10"/>
        <v>0</v>
      </c>
      <c r="U7" s="6">
        <f t="shared" si="10"/>
        <v>0.351420444562416</v>
      </c>
      <c r="V7" s="6">
        <f t="shared" si="10"/>
        <v>0.351420444562416</v>
      </c>
      <c r="W7" s="6">
        <f t="shared" si="10"/>
        <v>0</v>
      </c>
      <c r="X7" s="6">
        <f t="shared" si="10"/>
        <v>0</v>
      </c>
      <c r="Y7" s="6">
        <f t="shared" si="10"/>
        <v>0.351420444562415</v>
      </c>
      <c r="Z7" s="6">
        <f t="shared" si="10"/>
        <v>0.351420444562415</v>
      </c>
      <c r="AA7" s="6">
        <f t="shared" si="10"/>
        <v>0</v>
      </c>
      <c r="AB7" s="6">
        <f t="shared" si="10"/>
        <v>0</v>
      </c>
      <c r="AC7" s="6">
        <f t="shared" si="10"/>
        <v>0.351420444562415</v>
      </c>
      <c r="AD7" s="6">
        <f t="shared" si="10"/>
        <v>0.351420444562415</v>
      </c>
      <c r="AE7" s="6">
        <f t="shared" si="10"/>
        <v>0</v>
      </c>
      <c r="AF7" s="6">
        <f t="shared" si="10"/>
        <v>0</v>
      </c>
      <c r="AG7" s="6">
        <f t="shared" si="10"/>
        <v>0.351420444562415</v>
      </c>
      <c r="AH7" s="6">
        <f t="shared" si="10"/>
        <v>0.351420444562415</v>
      </c>
      <c r="AI7" s="6">
        <f t="shared" si="10"/>
        <v>0</v>
      </c>
      <c r="AJ7" s="6">
        <f t="shared" si="10"/>
        <v>0</v>
      </c>
      <c r="AK7" s="6">
        <f t="shared" si="10"/>
        <v>0.351420444562415</v>
      </c>
      <c r="AL7" s="6">
        <f t="shared" si="10"/>
        <v>0.351420444562415</v>
      </c>
      <c r="AM7" s="6">
        <f t="shared" si="10"/>
        <v>0</v>
      </c>
      <c r="AN7" s="6">
        <f t="shared" si="10"/>
        <v>0</v>
      </c>
      <c r="AO7" s="6">
        <f t="shared" si="10"/>
        <v>0.37440886515720101</v>
      </c>
      <c r="AP7" s="6">
        <f t="shared" si="10"/>
        <v>0.351420444562415</v>
      </c>
      <c r="AQ7" s="6">
        <f t="shared" si="10"/>
        <v>0</v>
      </c>
      <c r="AR7" s="6">
        <f t="shared" si="10"/>
        <v>0</v>
      </c>
      <c r="AS7" s="6">
        <f t="shared" si="10"/>
        <v>41519.021627721202</v>
      </c>
      <c r="AT7" s="6">
        <f t="shared" si="10"/>
        <v>210775942922.60599</v>
      </c>
      <c r="AU7" s="6">
        <f t="shared" si="10"/>
        <v>0</v>
      </c>
      <c r="AV7" s="6">
        <f t="shared" si="10"/>
        <v>0</v>
      </c>
      <c r="AW7" s="6">
        <f t="shared" si="10"/>
        <v>1617458.81913441</v>
      </c>
      <c r="AX7" s="6">
        <f t="shared" si="10"/>
        <v>7.0466136236391104E+16</v>
      </c>
      <c r="AY7" s="6">
        <f t="shared" si="10"/>
        <v>0</v>
      </c>
      <c r="AZ7" s="6">
        <f t="shared" si="10"/>
        <v>0</v>
      </c>
      <c r="BA7" s="6">
        <f t="shared" si="10"/>
        <v>0.21907254142656099</v>
      </c>
      <c r="BB7" s="6">
        <f t="shared" si="10"/>
        <v>0.21907254142656099</v>
      </c>
      <c r="BC7" s="6">
        <f t="shared" si="10"/>
        <v>0</v>
      </c>
      <c r="BD7" s="6">
        <f t="shared" si="10"/>
        <v>0</v>
      </c>
      <c r="BE7" s="6">
        <f t="shared" si="10"/>
        <v>0.21907254142499999</v>
      </c>
      <c r="BF7" s="6">
        <f t="shared" si="10"/>
        <v>0.21907254142499999</v>
      </c>
      <c r="BG7" s="6">
        <f t="shared" si="10"/>
        <v>0</v>
      </c>
      <c r="BH7" s="6">
        <f t="shared" si="10"/>
        <v>0</v>
      </c>
      <c r="BI7" s="6">
        <f t="shared" si="10"/>
        <v>0.219072541424843</v>
      </c>
      <c r="BJ7" s="6">
        <f t="shared" si="10"/>
        <v>0.219072541424843</v>
      </c>
      <c r="BK7" s="6">
        <f t="shared" si="10"/>
        <v>0</v>
      </c>
      <c r="BL7" s="6">
        <f t="shared" si="10"/>
        <v>0</v>
      </c>
      <c r="BM7" s="6">
        <f t="shared" si="10"/>
        <v>0.21907254142482799</v>
      </c>
      <c r="BN7" s="6">
        <f t="shared" si="10"/>
        <v>0.21907254142482799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0.21907254142482599</v>
      </c>
      <c r="BR7" s="6">
        <f t="shared" si="11"/>
        <v>0.21907254142482599</v>
      </c>
      <c r="BS7" s="6">
        <f t="shared" si="11"/>
        <v>0</v>
      </c>
      <c r="BT7" s="6">
        <f t="shared" si="11"/>
        <v>0</v>
      </c>
      <c r="BU7" s="6">
        <f t="shared" si="11"/>
        <v>0.21907254142482599</v>
      </c>
      <c r="BV7" s="6">
        <f t="shared" si="11"/>
        <v>0.21907254142482599</v>
      </c>
      <c r="BW7" s="6">
        <f t="shared" si="11"/>
        <v>0</v>
      </c>
      <c r="BX7" s="6">
        <f t="shared" si="11"/>
        <v>0</v>
      </c>
      <c r="BY7" s="6">
        <f t="shared" si="11"/>
        <v>0.21907254142482599</v>
      </c>
      <c r="BZ7" s="6">
        <f t="shared" si="11"/>
        <v>0.21907254142482599</v>
      </c>
      <c r="CA7" s="6">
        <f t="shared" si="11"/>
        <v>0</v>
      </c>
      <c r="CB7" s="6">
        <f t="shared" si="11"/>
        <v>0</v>
      </c>
      <c r="CC7" s="6">
        <f t="shared" si="11"/>
        <v>0.21907254142482599</v>
      </c>
      <c r="CD7" s="6">
        <f t="shared" si="11"/>
        <v>0.21907254142482599</v>
      </c>
      <c r="CE7" s="6">
        <f t="shared" si="11"/>
        <v>0</v>
      </c>
      <c r="CF7" s="6">
        <f t="shared" si="11"/>
        <v>0</v>
      </c>
      <c r="CG7" s="6">
        <f t="shared" si="11"/>
        <v>5.1858418000000004</v>
      </c>
      <c r="CH7" s="6">
        <f t="shared" si="11"/>
        <v>6.4281601999999998</v>
      </c>
      <c r="CI7" s="6">
        <f t="shared" si="11"/>
        <v>0</v>
      </c>
      <c r="CJ7" s="6">
        <f t="shared" si="11"/>
        <v>0</v>
      </c>
      <c r="CK7" s="6">
        <f t="shared" si="11"/>
        <v>11.1433231</v>
      </c>
      <c r="CL7" s="6">
        <f t="shared" si="11"/>
        <v>11.2451284</v>
      </c>
      <c r="CM7" s="6">
        <f t="shared" si="11"/>
        <v>0</v>
      </c>
      <c r="CN7" s="6">
        <f t="shared" si="11"/>
        <v>0</v>
      </c>
      <c r="CO7" s="6">
        <f t="shared" si="11"/>
        <v>6.7587387999999997</v>
      </c>
      <c r="CP7" s="6">
        <f t="shared" si="11"/>
        <v>7.4286785000000002</v>
      </c>
      <c r="CQ7" s="6">
        <f t="shared" si="11"/>
        <v>0</v>
      </c>
      <c r="CR7" s="6">
        <f t="shared" si="11"/>
        <v>0</v>
      </c>
      <c r="CS7" s="6">
        <f t="shared" si="11"/>
        <v>7.9131701999999997</v>
      </c>
      <c r="CT7" s="6">
        <f t="shared" si="11"/>
        <v>8.1512346000000004</v>
      </c>
      <c r="CU7" s="6">
        <f t="shared" si="11"/>
        <v>0</v>
      </c>
      <c r="CV7" s="6">
        <f t="shared" si="11"/>
        <v>0</v>
      </c>
      <c r="CW7" s="6">
        <f t="shared" si="11"/>
        <v>7.3943135</v>
      </c>
      <c r="CX7" s="6">
        <f t="shared" si="11"/>
        <v>7.7591143999999996</v>
      </c>
      <c r="CY7" s="6">
        <f t="shared" si="11"/>
        <v>0</v>
      </c>
      <c r="CZ7" s="6">
        <f t="shared" si="11"/>
        <v>0</v>
      </c>
      <c r="DA7" s="6">
        <f t="shared" si="11"/>
        <v>7.4493916000000002</v>
      </c>
      <c r="DB7" s="6">
        <f t="shared" si="11"/>
        <v>6.2687011000000004</v>
      </c>
      <c r="DC7" s="6">
        <f t="shared" si="11"/>
        <v>0</v>
      </c>
      <c r="DD7" s="6">
        <f t="shared" si="11"/>
        <v>0</v>
      </c>
      <c r="DE7" s="6">
        <f t="shared" si="11"/>
        <v>10.7548274</v>
      </c>
      <c r="DF7" s="6">
        <f t="shared" si="11"/>
        <v>7.6816388</v>
      </c>
      <c r="DG7" s="6">
        <f t="shared" si="11"/>
        <v>0</v>
      </c>
      <c r="DH7" s="6">
        <f t="shared" si="11"/>
        <v>0</v>
      </c>
      <c r="DI7" s="6">
        <f t="shared" si="11"/>
        <v>8.3588647999999992</v>
      </c>
      <c r="DJ7" s="6">
        <f t="shared" si="11"/>
        <v>8.3066563999999996</v>
      </c>
      <c r="DK7" s="6">
        <f t="shared" si="11"/>
        <v>0</v>
      </c>
      <c r="DL7" s="6">
        <f t="shared" si="11"/>
        <v>0</v>
      </c>
      <c r="DM7" s="6">
        <f t="shared" si="11"/>
        <v>8.5380494000000002</v>
      </c>
      <c r="DN7" s="6">
        <f t="shared" si="11"/>
        <v>8.4917373999999999</v>
      </c>
      <c r="DO7" s="6">
        <f t="shared" si="11"/>
        <v>0</v>
      </c>
      <c r="DP7" s="6">
        <f t="shared" si="11"/>
        <v>0</v>
      </c>
      <c r="DQ7" s="6">
        <f t="shared" si="11"/>
        <v>11.123003199999999</v>
      </c>
      <c r="DR7" s="6">
        <f t="shared" si="11"/>
        <v>9.5580154999999998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0.351420444562415</v>
      </c>
      <c r="F12" s="10">
        <v>0.351420444562415</v>
      </c>
      <c r="G12" s="10">
        <v>0</v>
      </c>
      <c r="H12" s="10">
        <v>0</v>
      </c>
      <c r="I12" s="10">
        <v>0.351420444562415</v>
      </c>
      <c r="J12" s="10">
        <v>0.351420444562415</v>
      </c>
      <c r="K12" s="10">
        <v>0</v>
      </c>
      <c r="L12" s="10">
        <v>0</v>
      </c>
      <c r="M12" s="10">
        <v>0.351420444562487</v>
      </c>
      <c r="N12" s="10">
        <v>0.351420444562487</v>
      </c>
      <c r="O12" s="10">
        <v>0</v>
      </c>
      <c r="P12" s="10">
        <v>0</v>
      </c>
      <c r="Q12" s="10">
        <v>0.351420444562422</v>
      </c>
      <c r="R12" s="10">
        <v>0.351420444562422</v>
      </c>
      <c r="S12" s="10">
        <v>0</v>
      </c>
      <c r="T12" s="10">
        <v>0</v>
      </c>
      <c r="U12" s="10">
        <v>0.351420444562416</v>
      </c>
      <c r="V12" s="10">
        <v>0.351420444562416</v>
      </c>
      <c r="W12" s="10">
        <v>0</v>
      </c>
      <c r="X12" s="10">
        <v>0</v>
      </c>
      <c r="Y12" s="10">
        <v>0.351420444562415</v>
      </c>
      <c r="Z12" s="10">
        <v>0.351420444562415</v>
      </c>
      <c r="AA12" s="10">
        <v>0</v>
      </c>
      <c r="AB12" s="10">
        <v>0</v>
      </c>
      <c r="AC12" s="10">
        <v>0.351420444562415</v>
      </c>
      <c r="AD12" s="10">
        <v>0.351420444562415</v>
      </c>
      <c r="AE12" s="10">
        <v>0</v>
      </c>
      <c r="AF12" s="10">
        <v>0</v>
      </c>
      <c r="AG12" s="10">
        <v>0.351420444562415</v>
      </c>
      <c r="AH12" s="10">
        <v>0.351420444562415</v>
      </c>
      <c r="AI12" s="10">
        <v>0</v>
      </c>
      <c r="AJ12" s="10">
        <v>0</v>
      </c>
      <c r="AK12" s="10">
        <v>0.351420444562415</v>
      </c>
      <c r="AL12" s="10">
        <v>0.351420444562415</v>
      </c>
      <c r="AM12" s="10">
        <v>0</v>
      </c>
      <c r="AN12" s="10">
        <v>0</v>
      </c>
      <c r="AO12" s="10">
        <v>0.351420444562415</v>
      </c>
      <c r="AP12" s="10">
        <v>0.351420444562415</v>
      </c>
      <c r="AQ12" s="10">
        <v>0</v>
      </c>
      <c r="AR12" s="10">
        <v>0</v>
      </c>
      <c r="AS12" s="10">
        <v>0.21907254142482599</v>
      </c>
      <c r="AT12" s="10">
        <v>0.21907254142482599</v>
      </c>
      <c r="AU12" s="10">
        <v>0</v>
      </c>
      <c r="AV12" s="10">
        <v>0</v>
      </c>
      <c r="AW12" s="10">
        <v>0.21907254142482599</v>
      </c>
      <c r="AX12" s="10">
        <v>0.21907254142482599</v>
      </c>
      <c r="AY12" s="10">
        <v>0</v>
      </c>
      <c r="AZ12" s="10">
        <v>0</v>
      </c>
      <c r="BA12" s="10">
        <v>0.21907254142656099</v>
      </c>
      <c r="BB12" s="10">
        <v>0.21907254142656099</v>
      </c>
      <c r="BC12" s="10">
        <v>0</v>
      </c>
      <c r="BD12" s="10">
        <v>0</v>
      </c>
      <c r="BE12" s="10">
        <v>0.21907254142499999</v>
      </c>
      <c r="BF12" s="10">
        <v>0.21907254142499999</v>
      </c>
      <c r="BG12" s="10">
        <v>0</v>
      </c>
      <c r="BH12" s="10">
        <v>0</v>
      </c>
      <c r="BI12" s="10">
        <v>0.219072541424843</v>
      </c>
      <c r="BJ12" s="10">
        <v>0.219072541424843</v>
      </c>
      <c r="BK12" s="10">
        <v>0</v>
      </c>
      <c r="BL12" s="10">
        <v>0</v>
      </c>
      <c r="BM12" s="10">
        <v>0.21907254142482799</v>
      </c>
      <c r="BN12" s="10">
        <v>0.21907254142482799</v>
      </c>
      <c r="BO12" s="10">
        <v>0</v>
      </c>
      <c r="BP12" s="10">
        <v>0</v>
      </c>
      <c r="BQ12" s="10">
        <v>0.21907254142482599</v>
      </c>
      <c r="BR12" s="10">
        <v>0.21907254142482599</v>
      </c>
      <c r="BS12" s="10">
        <v>0</v>
      </c>
      <c r="BT12" s="10">
        <v>0</v>
      </c>
      <c r="BU12" s="10">
        <v>0.21907254142482599</v>
      </c>
      <c r="BV12" s="10">
        <v>0.21907254142482599</v>
      </c>
      <c r="BW12" s="10">
        <v>0</v>
      </c>
      <c r="BX12" s="10">
        <v>0</v>
      </c>
      <c r="BY12" s="10">
        <v>0.21907254142482599</v>
      </c>
      <c r="BZ12" s="10">
        <v>0.21907254142482599</v>
      </c>
      <c r="CA12" s="10">
        <v>0</v>
      </c>
      <c r="CB12" s="10">
        <v>0</v>
      </c>
      <c r="CC12" s="10">
        <v>0.21907254142482599</v>
      </c>
      <c r="CD12" s="10">
        <v>0.21907254142482599</v>
      </c>
      <c r="CE12" s="10">
        <v>0</v>
      </c>
      <c r="CF12" s="10">
        <v>0</v>
      </c>
      <c r="CG12" s="10">
        <v>9.5109399999999997E-2</v>
      </c>
      <c r="CH12" s="10">
        <v>7.1610699999999999E-2</v>
      </c>
      <c r="CI12" s="10">
        <v>0</v>
      </c>
      <c r="CJ12" s="10">
        <v>0</v>
      </c>
      <c r="CK12" s="10">
        <v>0.13321569999999999</v>
      </c>
      <c r="CL12" s="10">
        <v>0.1088049</v>
      </c>
      <c r="CM12" s="10">
        <v>0</v>
      </c>
      <c r="CN12" s="10">
        <v>0</v>
      </c>
      <c r="CO12" s="10">
        <v>5.5708500000000001E-2</v>
      </c>
      <c r="CP12" s="10">
        <v>5.5217599999999999E-2</v>
      </c>
      <c r="CQ12" s="10">
        <v>0</v>
      </c>
      <c r="CR12" s="10">
        <v>0</v>
      </c>
      <c r="CS12" s="10">
        <v>5.9170300000000002E-2</v>
      </c>
      <c r="CT12" s="10">
        <v>5.8172799999999997E-2</v>
      </c>
      <c r="CU12" s="10">
        <v>0</v>
      </c>
      <c r="CV12" s="10">
        <v>0</v>
      </c>
      <c r="CW12" s="10">
        <v>5.8149300000000001E-2</v>
      </c>
      <c r="CX12" s="10">
        <v>5.3310000000000003E-2</v>
      </c>
      <c r="CY12" s="10">
        <v>0</v>
      </c>
      <c r="CZ12" s="10">
        <v>0</v>
      </c>
      <c r="DA12" s="10">
        <v>4.8547E-2</v>
      </c>
      <c r="DB12" s="10">
        <v>4.6008500000000001E-2</v>
      </c>
      <c r="DC12" s="10">
        <v>0</v>
      </c>
      <c r="DD12" s="10">
        <v>0</v>
      </c>
      <c r="DE12" s="10">
        <v>4.9747100000000002E-2</v>
      </c>
      <c r="DF12" s="10">
        <v>4.9233300000000001E-2</v>
      </c>
      <c r="DG12" s="10">
        <v>0</v>
      </c>
      <c r="DH12" s="10">
        <v>0</v>
      </c>
      <c r="DI12" s="10">
        <v>5.6769600000000003E-2</v>
      </c>
      <c r="DJ12" s="10">
        <v>5.50579E-2</v>
      </c>
      <c r="DK12" s="10">
        <v>0</v>
      </c>
      <c r="DL12" s="10">
        <v>0</v>
      </c>
      <c r="DM12" s="10">
        <v>6.09759E-2</v>
      </c>
      <c r="DN12" s="10">
        <v>5.9494699999999998E-2</v>
      </c>
      <c r="DO12" s="10">
        <v>0</v>
      </c>
      <c r="DP12" s="10">
        <v>0</v>
      </c>
      <c r="DQ12" s="10">
        <v>7.3907200000000006E-2</v>
      </c>
      <c r="DR12" s="10">
        <v>0.10579719999999999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0.29273891485346099</v>
      </c>
      <c r="F13" s="10">
        <v>0.29273891485346099</v>
      </c>
      <c r="G13" s="10">
        <v>0</v>
      </c>
      <c r="H13" s="10">
        <v>0</v>
      </c>
      <c r="I13" s="10">
        <v>0.29273891485346099</v>
      </c>
      <c r="J13" s="10">
        <v>0.29273891485346099</v>
      </c>
      <c r="K13" s="10">
        <v>0</v>
      </c>
      <c r="L13" s="10">
        <v>0</v>
      </c>
      <c r="M13" s="10">
        <v>0.29273891530671398</v>
      </c>
      <c r="N13" s="10">
        <v>0.29273891530583002</v>
      </c>
      <c r="O13" s="10">
        <v>0</v>
      </c>
      <c r="P13" s="10">
        <v>0</v>
      </c>
      <c r="Q13" s="10">
        <v>0.29273891489878601</v>
      </c>
      <c r="R13" s="10">
        <v>0.29273891489869802</v>
      </c>
      <c r="S13" s="10">
        <v>0</v>
      </c>
      <c r="T13" s="10">
        <v>0</v>
      </c>
      <c r="U13" s="10">
        <v>0.29273891485799303</v>
      </c>
      <c r="V13" s="10">
        <v>0.29273891485798498</v>
      </c>
      <c r="W13" s="10">
        <v>0</v>
      </c>
      <c r="X13" s="10">
        <v>0</v>
      </c>
      <c r="Y13" s="10">
        <v>0.29273891485391401</v>
      </c>
      <c r="Z13" s="10">
        <v>0.29273891485391301</v>
      </c>
      <c r="AA13" s="10">
        <v>0</v>
      </c>
      <c r="AB13" s="10">
        <v>0</v>
      </c>
      <c r="AC13" s="10">
        <v>0.292738914853506</v>
      </c>
      <c r="AD13" s="10">
        <v>0.292738914853506</v>
      </c>
      <c r="AE13" s="10">
        <v>0</v>
      </c>
      <c r="AF13" s="10">
        <v>0</v>
      </c>
      <c r="AG13" s="10">
        <v>0.29273891485346498</v>
      </c>
      <c r="AH13" s="10">
        <v>0.29273891485346498</v>
      </c>
      <c r="AI13" s="10">
        <v>0</v>
      </c>
      <c r="AJ13" s="10">
        <v>0</v>
      </c>
      <c r="AK13" s="10">
        <v>0.29273891485346099</v>
      </c>
      <c r="AL13" s="10">
        <v>0.29273891485346099</v>
      </c>
      <c r="AM13" s="10">
        <v>0</v>
      </c>
      <c r="AN13" s="10">
        <v>0</v>
      </c>
      <c r="AO13" s="10">
        <v>0.29273891485346099</v>
      </c>
      <c r="AP13" s="10">
        <v>0.29273891485346099</v>
      </c>
      <c r="AQ13" s="10">
        <v>0</v>
      </c>
      <c r="AR13" s="10">
        <v>0</v>
      </c>
      <c r="AS13" s="10">
        <v>0.19784429870345799</v>
      </c>
      <c r="AT13" s="10">
        <v>0.19784429870345799</v>
      </c>
      <c r="AU13" s="10">
        <v>0</v>
      </c>
      <c r="AV13" s="10">
        <v>0</v>
      </c>
      <c r="AW13" s="10">
        <v>0.19784429870345799</v>
      </c>
      <c r="AX13" s="10">
        <v>0.19784429870345799</v>
      </c>
      <c r="AY13" s="10">
        <v>0</v>
      </c>
      <c r="AZ13" s="10">
        <v>0</v>
      </c>
      <c r="BA13" s="10">
        <v>0.19784429889267299</v>
      </c>
      <c r="BB13" s="10">
        <v>0.197844298890374</v>
      </c>
      <c r="BC13" s="10">
        <v>0</v>
      </c>
      <c r="BD13" s="10">
        <v>0</v>
      </c>
      <c r="BE13" s="10">
        <v>0.19784429872238099</v>
      </c>
      <c r="BF13" s="10">
        <v>0.19784429872215201</v>
      </c>
      <c r="BG13" s="10">
        <v>0</v>
      </c>
      <c r="BH13" s="10">
        <v>0</v>
      </c>
      <c r="BI13" s="10">
        <v>0.19784429870535</v>
      </c>
      <c r="BJ13" s="10">
        <v>0.19784429870532799</v>
      </c>
      <c r="BK13" s="10">
        <v>0</v>
      </c>
      <c r="BL13" s="10">
        <v>0</v>
      </c>
      <c r="BM13" s="10">
        <v>0.197844298703649</v>
      </c>
      <c r="BN13" s="10">
        <v>0.197844298703646</v>
      </c>
      <c r="BO13" s="10">
        <v>0</v>
      </c>
      <c r="BP13" s="10">
        <v>0</v>
      </c>
      <c r="BQ13" s="10">
        <v>0.197844298703477</v>
      </c>
      <c r="BR13" s="10">
        <v>0.197844298703477</v>
      </c>
      <c r="BS13" s="10">
        <v>0</v>
      </c>
      <c r="BT13" s="10">
        <v>0</v>
      </c>
      <c r="BU13" s="10">
        <v>0.19784429870345999</v>
      </c>
      <c r="BV13" s="10">
        <v>0.19784429870345999</v>
      </c>
      <c r="BW13" s="10">
        <v>0</v>
      </c>
      <c r="BX13" s="10">
        <v>0</v>
      </c>
      <c r="BY13" s="10">
        <v>0.19784429870345799</v>
      </c>
      <c r="BZ13" s="10">
        <v>0.19784429870345799</v>
      </c>
      <c r="CA13" s="10">
        <v>0</v>
      </c>
      <c r="CB13" s="10">
        <v>0</v>
      </c>
      <c r="CC13" s="10">
        <v>0.19784429870345799</v>
      </c>
      <c r="CD13" s="10">
        <v>0.19784429870345799</v>
      </c>
      <c r="CE13" s="10">
        <v>0</v>
      </c>
      <c r="CF13" s="10">
        <v>0</v>
      </c>
      <c r="CG13" s="10">
        <v>7.3300400000000002E-2</v>
      </c>
      <c r="CH13" s="10">
        <v>7.0443900000000004E-2</v>
      </c>
      <c r="CI13" s="10">
        <v>0</v>
      </c>
      <c r="CJ13" s="10">
        <v>0</v>
      </c>
      <c r="CK13" s="10">
        <v>0.1228302</v>
      </c>
      <c r="CL13" s="10">
        <v>0.12644620000000001</v>
      </c>
      <c r="CM13" s="10">
        <v>0</v>
      </c>
      <c r="CN13" s="10">
        <v>0</v>
      </c>
      <c r="CO13" s="10">
        <v>6.12918E-2</v>
      </c>
      <c r="CP13" s="10">
        <v>5.4329599999999999E-2</v>
      </c>
      <c r="CQ13" s="10">
        <v>0</v>
      </c>
      <c r="CR13" s="10">
        <v>0</v>
      </c>
      <c r="CS13" s="10">
        <v>7.2570499999999996E-2</v>
      </c>
      <c r="CT13" s="10">
        <v>7.5122400000000006E-2</v>
      </c>
      <c r="CU13" s="10">
        <v>0</v>
      </c>
      <c r="CV13" s="10">
        <v>0</v>
      </c>
      <c r="CW13" s="10">
        <v>6.6207100000000005E-2</v>
      </c>
      <c r="CX13" s="10">
        <v>6.4984299999999995E-2</v>
      </c>
      <c r="CY13" s="10">
        <v>0</v>
      </c>
      <c r="CZ13" s="10">
        <v>0</v>
      </c>
      <c r="DA13" s="10">
        <v>6.0941500000000003E-2</v>
      </c>
      <c r="DB13" s="10">
        <v>5.3516000000000001E-2</v>
      </c>
      <c r="DC13" s="10">
        <v>0</v>
      </c>
      <c r="DD13" s="10">
        <v>0</v>
      </c>
      <c r="DE13" s="10">
        <v>6.1937800000000001E-2</v>
      </c>
      <c r="DF13" s="10">
        <v>5.6276E-2</v>
      </c>
      <c r="DG13" s="10">
        <v>0</v>
      </c>
      <c r="DH13" s="10">
        <v>0</v>
      </c>
      <c r="DI13" s="10">
        <v>7.0110599999999995E-2</v>
      </c>
      <c r="DJ13" s="10">
        <v>6.6513900000000001E-2</v>
      </c>
      <c r="DK13" s="10">
        <v>0</v>
      </c>
      <c r="DL13" s="10">
        <v>0</v>
      </c>
      <c r="DM13" s="10">
        <v>7.86076E-2</v>
      </c>
      <c r="DN13" s="10">
        <v>8.0622799999999994E-2</v>
      </c>
      <c r="DO13" s="10">
        <v>0</v>
      </c>
      <c r="DP13" s="10">
        <v>0</v>
      </c>
      <c r="DQ13" s="10">
        <v>8.8063600000000006E-2</v>
      </c>
      <c r="DR13" s="10">
        <v>8.1291600000000006E-2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6.4827226116895703E-2</v>
      </c>
      <c r="F14" s="10">
        <v>6.4827226116895995E-2</v>
      </c>
      <c r="G14" s="10">
        <v>0</v>
      </c>
      <c r="H14" s="10">
        <v>0</v>
      </c>
      <c r="I14" s="10">
        <v>6.4827226116895703E-2</v>
      </c>
      <c r="J14" s="10">
        <v>6.4827226116895606E-2</v>
      </c>
      <c r="K14" s="10">
        <v>0</v>
      </c>
      <c r="L14" s="10">
        <v>0</v>
      </c>
      <c r="M14" s="10">
        <v>6.4827221761464299E-2</v>
      </c>
      <c r="N14" s="10">
        <v>6.4827222113687494E-2</v>
      </c>
      <c r="O14" s="10">
        <v>0</v>
      </c>
      <c r="P14" s="10">
        <v>0</v>
      </c>
      <c r="Q14" s="10">
        <v>6.4827225681352393E-2</v>
      </c>
      <c r="R14" s="10">
        <v>6.4827225716574996E-2</v>
      </c>
      <c r="S14" s="10">
        <v>0</v>
      </c>
      <c r="T14" s="10">
        <v>0</v>
      </c>
      <c r="U14" s="10">
        <v>6.4827226073341196E-2</v>
      </c>
      <c r="V14" s="10">
        <v>6.4827226076863503E-2</v>
      </c>
      <c r="W14" s="10">
        <v>0</v>
      </c>
      <c r="X14" s="10">
        <v>0</v>
      </c>
      <c r="Y14" s="10">
        <v>6.4827226112540201E-2</v>
      </c>
      <c r="Z14" s="10">
        <v>6.4827226112892503E-2</v>
      </c>
      <c r="AA14" s="10">
        <v>0</v>
      </c>
      <c r="AB14" s="10">
        <v>0</v>
      </c>
      <c r="AC14" s="10">
        <v>6.4827226116460204E-2</v>
      </c>
      <c r="AD14" s="10">
        <v>6.4827226116495204E-2</v>
      </c>
      <c r="AE14" s="10">
        <v>0</v>
      </c>
      <c r="AF14" s="10">
        <v>0</v>
      </c>
      <c r="AG14" s="10">
        <v>6.4827226116851905E-2</v>
      </c>
      <c r="AH14" s="10">
        <v>6.4827226116855804E-2</v>
      </c>
      <c r="AI14" s="10">
        <v>0</v>
      </c>
      <c r="AJ14" s="10">
        <v>0</v>
      </c>
      <c r="AK14" s="10">
        <v>6.4827226116891401E-2</v>
      </c>
      <c r="AL14" s="10">
        <v>6.4827226116891706E-2</v>
      </c>
      <c r="AM14" s="10">
        <v>0</v>
      </c>
      <c r="AN14" s="10">
        <v>0</v>
      </c>
      <c r="AO14" s="10">
        <v>6.4827226116895301E-2</v>
      </c>
      <c r="AP14" s="10">
        <v>6.4827226116894995E-2</v>
      </c>
      <c r="AQ14" s="10">
        <v>0</v>
      </c>
      <c r="AR14" s="10">
        <v>0</v>
      </c>
      <c r="AS14" s="10">
        <v>2.7916430121944801E-2</v>
      </c>
      <c r="AT14" s="10">
        <v>2.7916430121945002E-2</v>
      </c>
      <c r="AU14" s="10">
        <v>0</v>
      </c>
      <c r="AV14" s="10">
        <v>0</v>
      </c>
      <c r="AW14" s="10">
        <v>2.7916430121944901E-2</v>
      </c>
      <c r="AX14" s="10">
        <v>2.79164301219447E-2</v>
      </c>
      <c r="AY14" s="10">
        <v>0</v>
      </c>
      <c r="AZ14" s="10">
        <v>0</v>
      </c>
      <c r="BA14" s="10">
        <v>2.79164221578132E-2</v>
      </c>
      <c r="BB14" s="10">
        <v>2.7916422812888898E-2</v>
      </c>
      <c r="BC14" s="10">
        <v>0</v>
      </c>
      <c r="BD14" s="10">
        <v>0</v>
      </c>
      <c r="BE14" s="10">
        <v>2.7916429325531501E-2</v>
      </c>
      <c r="BF14" s="10">
        <v>2.7916429391039201E-2</v>
      </c>
      <c r="BG14" s="10">
        <v>0</v>
      </c>
      <c r="BH14" s="10">
        <v>0</v>
      </c>
      <c r="BI14" s="10">
        <v>2.7916430042303399E-2</v>
      </c>
      <c r="BJ14" s="10">
        <v>2.7916430048854302E-2</v>
      </c>
      <c r="BK14" s="10">
        <v>0</v>
      </c>
      <c r="BL14" s="10">
        <v>0</v>
      </c>
      <c r="BM14" s="10">
        <v>2.79164301139808E-2</v>
      </c>
      <c r="BN14" s="10">
        <v>2.7916430114635599E-2</v>
      </c>
      <c r="BO14" s="10">
        <v>0</v>
      </c>
      <c r="BP14" s="10">
        <v>0</v>
      </c>
      <c r="BQ14" s="10">
        <v>2.7916430121148601E-2</v>
      </c>
      <c r="BR14" s="10">
        <v>2.7916430121214E-2</v>
      </c>
      <c r="BS14" s="10">
        <v>0</v>
      </c>
      <c r="BT14" s="10">
        <v>0</v>
      </c>
      <c r="BU14" s="10">
        <v>2.7916430121865E-2</v>
      </c>
      <c r="BV14" s="10">
        <v>2.7916430121871699E-2</v>
      </c>
      <c r="BW14" s="10">
        <v>0</v>
      </c>
      <c r="BX14" s="10">
        <v>0</v>
      </c>
      <c r="BY14" s="10">
        <v>2.7916430121937001E-2</v>
      </c>
      <c r="BZ14" s="10">
        <v>2.7916430121937699E-2</v>
      </c>
      <c r="CA14" s="10">
        <v>0</v>
      </c>
      <c r="CB14" s="10">
        <v>0</v>
      </c>
      <c r="CC14" s="10">
        <v>2.7916430121943898E-2</v>
      </c>
      <c r="CD14" s="10">
        <v>2.7916430121943999E-2</v>
      </c>
      <c r="CE14" s="10">
        <v>0</v>
      </c>
      <c r="CF14" s="10">
        <v>0</v>
      </c>
      <c r="CG14" s="10">
        <v>9.72272E-2</v>
      </c>
      <c r="CH14" s="10">
        <v>0.11155370000000001</v>
      </c>
      <c r="CI14" s="10">
        <v>0</v>
      </c>
      <c r="CJ14" s="10">
        <v>0</v>
      </c>
      <c r="CK14" s="10">
        <v>0.1572955</v>
      </c>
      <c r="CL14" s="10">
        <v>0.16899690000000001</v>
      </c>
      <c r="CM14" s="10">
        <v>0</v>
      </c>
      <c r="CN14" s="10">
        <v>0</v>
      </c>
      <c r="CO14" s="10">
        <v>7.6277300000000006E-2</v>
      </c>
      <c r="CP14" s="10">
        <v>7.5378700000000007E-2</v>
      </c>
      <c r="CQ14" s="10">
        <v>0</v>
      </c>
      <c r="CR14" s="10">
        <v>0</v>
      </c>
      <c r="CS14" s="10">
        <v>0.11119850000000001</v>
      </c>
      <c r="CT14" s="10">
        <v>9.66283E-2</v>
      </c>
      <c r="CU14" s="10">
        <v>0</v>
      </c>
      <c r="CV14" s="10">
        <v>0</v>
      </c>
      <c r="CW14" s="10">
        <v>8.4213399999999994E-2</v>
      </c>
      <c r="CX14" s="10">
        <v>8.2023100000000002E-2</v>
      </c>
      <c r="CY14" s="10">
        <v>0</v>
      </c>
      <c r="CZ14" s="10">
        <v>0</v>
      </c>
      <c r="DA14" s="10">
        <v>7.0827000000000001E-2</v>
      </c>
      <c r="DB14" s="10">
        <v>7.03651E-2</v>
      </c>
      <c r="DC14" s="10">
        <v>0</v>
      </c>
      <c r="DD14" s="10">
        <v>0</v>
      </c>
      <c r="DE14" s="10">
        <v>7.6597799999999994E-2</v>
      </c>
      <c r="DF14" s="10">
        <v>7.3356299999999999E-2</v>
      </c>
      <c r="DG14" s="10">
        <v>0</v>
      </c>
      <c r="DH14" s="10">
        <v>0</v>
      </c>
      <c r="DI14" s="10">
        <v>8.9549599999999993E-2</v>
      </c>
      <c r="DJ14" s="10">
        <v>8.5488400000000006E-2</v>
      </c>
      <c r="DK14" s="10">
        <v>0</v>
      </c>
      <c r="DL14" s="10">
        <v>0</v>
      </c>
      <c r="DM14" s="10">
        <v>0.1042415</v>
      </c>
      <c r="DN14" s="10">
        <v>0.1010052</v>
      </c>
      <c r="DO14" s="10">
        <v>0</v>
      </c>
      <c r="DP14" s="10">
        <v>0</v>
      </c>
      <c r="DQ14" s="10">
        <v>0.11352080000000001</v>
      </c>
      <c r="DR14" s="10">
        <v>0.1040097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1.25885754326759E-2</v>
      </c>
      <c r="F15" s="10">
        <v>1.25885754326759E-2</v>
      </c>
      <c r="G15" s="10">
        <v>0</v>
      </c>
      <c r="H15" s="10">
        <v>0</v>
      </c>
      <c r="I15" s="10">
        <v>1.2588575432676E-2</v>
      </c>
      <c r="J15" s="10">
        <v>1.25885754326756E-2</v>
      </c>
      <c r="K15" s="10">
        <v>0</v>
      </c>
      <c r="L15" s="10">
        <v>0</v>
      </c>
      <c r="M15" s="10">
        <v>1.25885754599278E-2</v>
      </c>
      <c r="N15" s="10">
        <v>1.25885767005474E-2</v>
      </c>
      <c r="O15" s="10">
        <v>0</v>
      </c>
      <c r="P15" s="10">
        <v>0</v>
      </c>
      <c r="Q15" s="10">
        <v>1.2588575435401201E-2</v>
      </c>
      <c r="R15" s="10">
        <v>1.2588575559463E-2</v>
      </c>
      <c r="S15" s="10">
        <v>0</v>
      </c>
      <c r="T15" s="10">
        <v>0</v>
      </c>
      <c r="U15" s="10">
        <v>1.2588575432948499E-2</v>
      </c>
      <c r="V15" s="10">
        <v>1.25885754453546E-2</v>
      </c>
      <c r="W15" s="10">
        <v>0</v>
      </c>
      <c r="X15" s="10">
        <v>0</v>
      </c>
      <c r="Y15" s="10">
        <v>1.2588575432703E-2</v>
      </c>
      <c r="Z15" s="10">
        <v>1.25885754339438E-2</v>
      </c>
      <c r="AA15" s="10">
        <v>0</v>
      </c>
      <c r="AB15" s="10">
        <v>0</v>
      </c>
      <c r="AC15" s="10">
        <v>1.2588575432678601E-2</v>
      </c>
      <c r="AD15" s="10">
        <v>1.25885754328026E-2</v>
      </c>
      <c r="AE15" s="10">
        <v>0</v>
      </c>
      <c r="AF15" s="10">
        <v>0</v>
      </c>
      <c r="AG15" s="10">
        <v>1.25885754326762E-2</v>
      </c>
      <c r="AH15" s="10">
        <v>1.2588575432688501E-2</v>
      </c>
      <c r="AI15" s="10">
        <v>0</v>
      </c>
      <c r="AJ15" s="10">
        <v>0</v>
      </c>
      <c r="AK15" s="10">
        <v>1.25885754326762E-2</v>
      </c>
      <c r="AL15" s="10">
        <v>1.25885754326771E-2</v>
      </c>
      <c r="AM15" s="10">
        <v>0</v>
      </c>
      <c r="AN15" s="10">
        <v>0</v>
      </c>
      <c r="AO15" s="10">
        <v>1.2588575432676099E-2</v>
      </c>
      <c r="AP15" s="10">
        <v>1.25885754326759E-2</v>
      </c>
      <c r="AQ15" s="10">
        <v>0</v>
      </c>
      <c r="AR15" s="10">
        <v>0</v>
      </c>
      <c r="AS15" s="10">
        <v>5.8369007111649697E-3</v>
      </c>
      <c r="AT15" s="10">
        <v>5.8369007111647997E-3</v>
      </c>
      <c r="AU15" s="10">
        <v>0</v>
      </c>
      <c r="AV15" s="10">
        <v>0</v>
      </c>
      <c r="AW15" s="10">
        <v>5.8369007111647104E-3</v>
      </c>
      <c r="AX15" s="10">
        <v>5.8369007111647797E-3</v>
      </c>
      <c r="AY15" s="10">
        <v>0</v>
      </c>
      <c r="AZ15" s="10">
        <v>0</v>
      </c>
      <c r="BA15" s="10">
        <v>5.8368963841118398E-3</v>
      </c>
      <c r="BB15" s="10">
        <v>5.8369014119510204E-3</v>
      </c>
      <c r="BC15" s="10">
        <v>0</v>
      </c>
      <c r="BD15" s="10">
        <v>0</v>
      </c>
      <c r="BE15" s="10">
        <v>5.8369002784594698E-3</v>
      </c>
      <c r="BF15" s="10">
        <v>5.8369007812436296E-3</v>
      </c>
      <c r="BG15" s="10">
        <v>0</v>
      </c>
      <c r="BH15" s="10">
        <v>0</v>
      </c>
      <c r="BI15" s="10">
        <v>5.8369006678941904E-3</v>
      </c>
      <c r="BJ15" s="10">
        <v>5.8369007181726896E-3</v>
      </c>
      <c r="BK15" s="10">
        <v>0</v>
      </c>
      <c r="BL15" s="10">
        <v>0</v>
      </c>
      <c r="BM15" s="10">
        <v>5.8369007068377601E-3</v>
      </c>
      <c r="BN15" s="10">
        <v>5.83690071186553E-3</v>
      </c>
      <c r="BO15" s="10">
        <v>0</v>
      </c>
      <c r="BP15" s="10">
        <v>0</v>
      </c>
      <c r="BQ15" s="10">
        <v>5.83690071073219E-3</v>
      </c>
      <c r="BR15" s="10">
        <v>5.8369007112349302E-3</v>
      </c>
      <c r="BS15" s="10">
        <v>0</v>
      </c>
      <c r="BT15" s="10">
        <v>0</v>
      </c>
      <c r="BU15" s="10">
        <v>5.8369007111216901E-3</v>
      </c>
      <c r="BV15" s="10">
        <v>5.8369007111719598E-3</v>
      </c>
      <c r="BW15" s="10">
        <v>0</v>
      </c>
      <c r="BX15" s="10">
        <v>0</v>
      </c>
      <c r="BY15" s="10">
        <v>5.8369007111606702E-3</v>
      </c>
      <c r="BZ15" s="10">
        <v>5.8369007111656202E-3</v>
      </c>
      <c r="CA15" s="10">
        <v>0</v>
      </c>
      <c r="CB15" s="10">
        <v>0</v>
      </c>
      <c r="CC15" s="10">
        <v>5.8369007111644102E-3</v>
      </c>
      <c r="CD15" s="10">
        <v>5.8369007111649497E-3</v>
      </c>
      <c r="CE15" s="10">
        <v>0</v>
      </c>
      <c r="CF15" s="10">
        <v>0</v>
      </c>
      <c r="CG15" s="10">
        <v>0.1636872</v>
      </c>
      <c r="CH15" s="10">
        <v>0.17914579999999999</v>
      </c>
      <c r="CI15" s="10">
        <v>0</v>
      </c>
      <c r="CJ15" s="10">
        <v>0</v>
      </c>
      <c r="CK15" s="10">
        <v>0.242615</v>
      </c>
      <c r="CL15" s="10">
        <v>0.23268759999999999</v>
      </c>
      <c r="CM15" s="10">
        <v>0</v>
      </c>
      <c r="CN15" s="10">
        <v>0</v>
      </c>
      <c r="CO15" s="10">
        <v>0.11310290000000001</v>
      </c>
      <c r="CP15" s="10">
        <v>0.1083021</v>
      </c>
      <c r="CQ15" s="10">
        <v>0</v>
      </c>
      <c r="CR15" s="10">
        <v>0</v>
      </c>
      <c r="CS15" s="10">
        <v>0.15332689999999999</v>
      </c>
      <c r="CT15" s="10">
        <v>0.15165790000000001</v>
      </c>
      <c r="CU15" s="10">
        <v>0</v>
      </c>
      <c r="CV15" s="10">
        <v>0</v>
      </c>
      <c r="CW15" s="10">
        <v>0.13394739999999999</v>
      </c>
      <c r="CX15" s="10">
        <v>0.12565390000000001</v>
      </c>
      <c r="CY15" s="10">
        <v>0</v>
      </c>
      <c r="CZ15" s="10">
        <v>0</v>
      </c>
      <c r="DA15" s="10">
        <v>0.114081</v>
      </c>
      <c r="DB15" s="10">
        <v>0.1194779</v>
      </c>
      <c r="DC15" s="10">
        <v>0</v>
      </c>
      <c r="DD15" s="10">
        <v>0</v>
      </c>
      <c r="DE15" s="10">
        <v>0.11942609999999999</v>
      </c>
      <c r="DF15" s="10">
        <v>0.1205044</v>
      </c>
      <c r="DG15" s="10">
        <v>0</v>
      </c>
      <c r="DH15" s="10">
        <v>0</v>
      </c>
      <c r="DI15" s="10">
        <v>0.1317102</v>
      </c>
      <c r="DJ15" s="10">
        <v>0.1283638</v>
      </c>
      <c r="DK15" s="10">
        <v>0</v>
      </c>
      <c r="DL15" s="10">
        <v>0</v>
      </c>
      <c r="DM15" s="10">
        <v>0.15736220000000001</v>
      </c>
      <c r="DN15" s="10">
        <v>0.14961179999999999</v>
      </c>
      <c r="DO15" s="10">
        <v>0</v>
      </c>
      <c r="DP15" s="10">
        <v>0</v>
      </c>
      <c r="DQ15" s="10">
        <v>0.16521520000000001</v>
      </c>
      <c r="DR15" s="10">
        <v>0.1638145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6.1304717961396804E-5</v>
      </c>
      <c r="F16" s="10">
        <v>6.1304717289989403E-5</v>
      </c>
      <c r="G16" s="10">
        <v>0</v>
      </c>
      <c r="H16" s="10">
        <v>0</v>
      </c>
      <c r="I16" s="10">
        <v>6.1304796320271803E-5</v>
      </c>
      <c r="J16" s="10">
        <v>6.1304582719190495E-5</v>
      </c>
      <c r="K16" s="10">
        <v>0</v>
      </c>
      <c r="L16" s="10">
        <v>0</v>
      </c>
      <c r="M16" s="10">
        <v>1.3023737951345401E-4</v>
      </c>
      <c r="N16" s="10">
        <v>1.3023697871855601E-4</v>
      </c>
      <c r="O16" s="10">
        <v>0</v>
      </c>
      <c r="P16" s="10">
        <v>0</v>
      </c>
      <c r="Q16" s="10">
        <v>1.0151151803050599E-4</v>
      </c>
      <c r="R16" s="10">
        <v>1.0151141392839E-4</v>
      </c>
      <c r="S16" s="10">
        <v>0</v>
      </c>
      <c r="T16" s="10">
        <v>0</v>
      </c>
      <c r="U16" s="10">
        <v>8.3472745655455204E-5</v>
      </c>
      <c r="V16" s="10">
        <v>8.3472664390682501E-5</v>
      </c>
      <c r="W16" s="10">
        <v>0</v>
      </c>
      <c r="X16" s="10">
        <v>0</v>
      </c>
      <c r="Y16" s="10">
        <v>7.1263977682867199E-5</v>
      </c>
      <c r="Z16" s="10">
        <v>7.1263794006903898E-5</v>
      </c>
      <c r="AA16" s="10">
        <v>0</v>
      </c>
      <c r="AB16" s="10">
        <v>0</v>
      </c>
      <c r="AC16" s="10">
        <v>6.4186324683746006E-5</v>
      </c>
      <c r="AD16" s="10">
        <v>6.4186351287132099E-5</v>
      </c>
      <c r="AE16" s="10">
        <v>0</v>
      </c>
      <c r="AF16" s="10">
        <v>0</v>
      </c>
      <c r="AG16" s="10">
        <v>6.1688529042369696E-5</v>
      </c>
      <c r="AH16" s="10">
        <v>6.1690461386820799E-5</v>
      </c>
      <c r="AI16" s="10">
        <v>0</v>
      </c>
      <c r="AJ16" s="10">
        <v>0</v>
      </c>
      <c r="AK16" s="10">
        <v>6.1344612293123796E-5</v>
      </c>
      <c r="AL16" s="10">
        <v>6.1344999962242906E-5</v>
      </c>
      <c r="AM16" s="10">
        <v>0</v>
      </c>
      <c r="AN16" s="10">
        <v>0</v>
      </c>
      <c r="AO16" s="10">
        <v>6.1308231381507206E-5</v>
      </c>
      <c r="AP16" s="10">
        <v>6.1308513350455396E-5</v>
      </c>
      <c r="AQ16" s="10">
        <v>0</v>
      </c>
      <c r="AR16" s="10">
        <v>0</v>
      </c>
      <c r="AS16" s="10">
        <v>3.0548833199716699E-5</v>
      </c>
      <c r="AT16" s="10">
        <v>3.0548833394838897E-5</v>
      </c>
      <c r="AU16" s="10">
        <v>0</v>
      </c>
      <c r="AV16" s="10">
        <v>0</v>
      </c>
      <c r="AW16" s="10">
        <v>3.0548653192329502E-5</v>
      </c>
      <c r="AX16" s="10">
        <v>3.0552135675591999E-5</v>
      </c>
      <c r="AY16" s="10">
        <v>0</v>
      </c>
      <c r="AZ16" s="10">
        <v>0</v>
      </c>
      <c r="BA16" s="10">
        <v>6.5257378576877003E-5</v>
      </c>
      <c r="BB16" s="10">
        <v>6.5259336294670801E-5</v>
      </c>
      <c r="BC16" s="10">
        <v>0</v>
      </c>
      <c r="BD16" s="10">
        <v>0</v>
      </c>
      <c r="BE16" s="10">
        <v>5.1358023773438003E-5</v>
      </c>
      <c r="BF16" s="10">
        <v>5.1358321200059902E-5</v>
      </c>
      <c r="BG16" s="10">
        <v>0</v>
      </c>
      <c r="BH16" s="10">
        <v>0</v>
      </c>
      <c r="BI16" s="10">
        <v>4.2061205743070702E-5</v>
      </c>
      <c r="BJ16" s="10">
        <v>4.2061233048150699E-5</v>
      </c>
      <c r="BK16" s="10">
        <v>0</v>
      </c>
      <c r="BL16" s="10">
        <v>0</v>
      </c>
      <c r="BM16" s="10">
        <v>3.6409460829807802E-5</v>
      </c>
      <c r="BN16" s="10">
        <v>3.6412750909282003E-5</v>
      </c>
      <c r="BO16" s="10">
        <v>0</v>
      </c>
      <c r="BP16" s="10">
        <v>0</v>
      </c>
      <c r="BQ16" s="10">
        <v>3.2401598842085299E-5</v>
      </c>
      <c r="BR16" s="10">
        <v>3.2387902633348098E-5</v>
      </c>
      <c r="BS16" s="10">
        <v>0</v>
      </c>
      <c r="BT16" s="10">
        <v>0</v>
      </c>
      <c r="BU16" s="10">
        <v>3.0805438060434499E-5</v>
      </c>
      <c r="BV16" s="10">
        <v>3.0799393331726701E-5</v>
      </c>
      <c r="BW16" s="10">
        <v>0</v>
      </c>
      <c r="BX16" s="10">
        <v>0</v>
      </c>
      <c r="BY16" s="10">
        <v>3.0566008017736301E-5</v>
      </c>
      <c r="BZ16" s="10">
        <v>3.0574395403634702E-5</v>
      </c>
      <c r="CA16" s="10">
        <v>0</v>
      </c>
      <c r="CB16" s="10">
        <v>0</v>
      </c>
      <c r="CC16" s="10">
        <v>3.0555518312281503E-5</v>
      </c>
      <c r="CD16" s="10">
        <v>3.0555219109358798E-5</v>
      </c>
      <c r="CE16" s="10">
        <v>0</v>
      </c>
      <c r="CF16" s="10">
        <v>0</v>
      </c>
      <c r="CG16" s="10">
        <v>0.278032</v>
      </c>
      <c r="CH16" s="10">
        <v>0.41618759999999999</v>
      </c>
      <c r="CI16" s="10">
        <v>0</v>
      </c>
      <c r="CJ16" s="10">
        <v>0</v>
      </c>
      <c r="CK16" s="10">
        <v>0.41908079999999998</v>
      </c>
      <c r="CL16" s="10">
        <v>0.40733459999999999</v>
      </c>
      <c r="CM16" s="10">
        <v>0</v>
      </c>
      <c r="CN16" s="10">
        <v>0</v>
      </c>
      <c r="CO16" s="10">
        <v>0.1802782</v>
      </c>
      <c r="CP16" s="10">
        <v>0.19771259999999999</v>
      </c>
      <c r="CQ16" s="10">
        <v>0</v>
      </c>
      <c r="CR16" s="10">
        <v>0</v>
      </c>
      <c r="CS16" s="10">
        <v>0.22555600000000001</v>
      </c>
      <c r="CT16" s="10">
        <v>0.21651899999999999</v>
      </c>
      <c r="CU16" s="10">
        <v>0</v>
      </c>
      <c r="CV16" s="10">
        <v>0</v>
      </c>
      <c r="CW16" s="10">
        <v>0.20659230000000001</v>
      </c>
      <c r="CX16" s="10">
        <v>0.20235159999999999</v>
      </c>
      <c r="CY16" s="10">
        <v>0</v>
      </c>
      <c r="CZ16" s="10">
        <v>0</v>
      </c>
      <c r="DA16" s="10">
        <v>0.18839359999999999</v>
      </c>
      <c r="DB16" s="10">
        <v>0.17185590000000001</v>
      </c>
      <c r="DC16" s="10">
        <v>0</v>
      </c>
      <c r="DD16" s="10">
        <v>0</v>
      </c>
      <c r="DE16" s="10">
        <v>0.19963110000000001</v>
      </c>
      <c r="DF16" s="10">
        <v>0.18889420000000001</v>
      </c>
      <c r="DG16" s="10">
        <v>0</v>
      </c>
      <c r="DH16" s="10">
        <v>0</v>
      </c>
      <c r="DI16" s="10">
        <v>0.21502789999999999</v>
      </c>
      <c r="DJ16" s="10">
        <v>0.23140759999999999</v>
      </c>
      <c r="DK16" s="10">
        <v>0</v>
      </c>
      <c r="DL16" s="10">
        <v>0</v>
      </c>
      <c r="DM16" s="10">
        <v>0.24003969999999999</v>
      </c>
      <c r="DN16" s="10">
        <v>0.23200599999999999</v>
      </c>
      <c r="DO16" s="10">
        <v>0</v>
      </c>
      <c r="DP16" s="10">
        <v>0</v>
      </c>
      <c r="DQ16" s="10">
        <v>0.25826260000000001</v>
      </c>
      <c r="DR16" s="10">
        <v>0.249555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5.17815275694985E-7</v>
      </c>
      <c r="F17" s="10">
        <v>5.7260798362124602E-7</v>
      </c>
      <c r="G17" s="10">
        <v>0</v>
      </c>
      <c r="H17" s="10">
        <v>0</v>
      </c>
      <c r="I17" s="10">
        <v>0.289568893445383</v>
      </c>
      <c r="J17" s="10">
        <v>5.0327164775407197E-4</v>
      </c>
      <c r="K17" s="10">
        <v>0</v>
      </c>
      <c r="L17" s="10">
        <v>0</v>
      </c>
      <c r="M17" s="10">
        <v>3.5234724322652498E-6</v>
      </c>
      <c r="N17" s="10">
        <v>3.7045718442318998E-6</v>
      </c>
      <c r="O17" s="10">
        <v>0</v>
      </c>
      <c r="P17" s="10">
        <v>0</v>
      </c>
      <c r="Q17" s="10">
        <v>1.6902082318748199E-6</v>
      </c>
      <c r="R17" s="10">
        <v>1.7621561131941899E-6</v>
      </c>
      <c r="S17" s="10">
        <v>0</v>
      </c>
      <c r="T17" s="10">
        <v>0</v>
      </c>
      <c r="U17" s="10">
        <v>8.3871388406597802E-7</v>
      </c>
      <c r="V17" s="10">
        <v>8.4797178134810004E-7</v>
      </c>
      <c r="W17" s="10">
        <v>0</v>
      </c>
      <c r="X17" s="10">
        <v>0</v>
      </c>
      <c r="Y17" s="10">
        <v>4.3567688634560398E-7</v>
      </c>
      <c r="Z17" s="10">
        <v>4.20159636804751E-7</v>
      </c>
      <c r="AA17" s="10">
        <v>0</v>
      </c>
      <c r="AB17" s="10">
        <v>0</v>
      </c>
      <c r="AC17" s="10">
        <v>1.0367319314141799E-6</v>
      </c>
      <c r="AD17" s="10">
        <v>2.2618106471084E-7</v>
      </c>
      <c r="AE17" s="10">
        <v>0</v>
      </c>
      <c r="AF17" s="10">
        <v>0</v>
      </c>
      <c r="AG17" s="10">
        <v>5.01561994026289E-6</v>
      </c>
      <c r="AH17" s="10">
        <v>1.6531823809895501E-7</v>
      </c>
      <c r="AI17" s="10">
        <v>0</v>
      </c>
      <c r="AJ17" s="10">
        <v>0</v>
      </c>
      <c r="AK17" s="10">
        <v>3.9686085859053102E-5</v>
      </c>
      <c r="AL17" s="10">
        <v>6.3000714822791803E-7</v>
      </c>
      <c r="AM17" s="10">
        <v>0</v>
      </c>
      <c r="AN17" s="10">
        <v>0</v>
      </c>
      <c r="AO17" s="10">
        <v>4.3896407089122298E-4</v>
      </c>
      <c r="AP17" s="10">
        <v>2.5343459408300201E-6</v>
      </c>
      <c r="AQ17" s="10">
        <v>0</v>
      </c>
      <c r="AR17" s="10">
        <v>0</v>
      </c>
      <c r="AS17" s="10">
        <v>2.9628471026123898E-7</v>
      </c>
      <c r="AT17" s="10">
        <v>3.1661803276872797E-7</v>
      </c>
      <c r="AU17" s="10">
        <v>0</v>
      </c>
      <c r="AV17" s="10">
        <v>0</v>
      </c>
      <c r="AW17" s="10">
        <v>0.12866771639709201</v>
      </c>
      <c r="AX17" s="10">
        <v>1.9759099581059301E-4</v>
      </c>
      <c r="AY17" s="10">
        <v>0</v>
      </c>
      <c r="AZ17" s="10">
        <v>0</v>
      </c>
      <c r="BA17" s="10">
        <v>1.6475143364115699E-6</v>
      </c>
      <c r="BB17" s="10">
        <v>1.7402932373458601E-6</v>
      </c>
      <c r="BC17" s="10">
        <v>0</v>
      </c>
      <c r="BD17" s="10">
        <v>0</v>
      </c>
      <c r="BE17" s="10">
        <v>8.1168616324727696E-7</v>
      </c>
      <c r="BF17" s="10">
        <v>8.4622531285245297E-7</v>
      </c>
      <c r="BG17" s="10">
        <v>0</v>
      </c>
      <c r="BH17" s="10">
        <v>0</v>
      </c>
      <c r="BI17" s="10">
        <v>4.0765632347041202E-7</v>
      </c>
      <c r="BJ17" s="10">
        <v>4.1290523717731501E-7</v>
      </c>
      <c r="BK17" s="10">
        <v>0</v>
      </c>
      <c r="BL17" s="10">
        <v>0</v>
      </c>
      <c r="BM17" s="10">
        <v>2.03888994857322E-7</v>
      </c>
      <c r="BN17" s="10">
        <v>2.0771053678872101E-7</v>
      </c>
      <c r="BO17" s="10">
        <v>0</v>
      </c>
      <c r="BP17" s="10">
        <v>0</v>
      </c>
      <c r="BQ17" s="10">
        <v>3.9108579766290502E-7</v>
      </c>
      <c r="BR17" s="10">
        <v>1.090826043679E-7</v>
      </c>
      <c r="BS17" s="10">
        <v>0</v>
      </c>
      <c r="BT17" s="10">
        <v>0</v>
      </c>
      <c r="BU17" s="10">
        <v>1.13169892768691E-6</v>
      </c>
      <c r="BV17" s="10">
        <v>5.1086725147129101E-8</v>
      </c>
      <c r="BW17" s="10">
        <v>0</v>
      </c>
      <c r="BX17" s="10">
        <v>0</v>
      </c>
      <c r="BY17" s="10">
        <v>1.10369298635741E-5</v>
      </c>
      <c r="BZ17" s="10">
        <v>1.9790005620715801E-7</v>
      </c>
      <c r="CA17" s="10">
        <v>0</v>
      </c>
      <c r="CB17" s="10">
        <v>0</v>
      </c>
      <c r="CC17" s="10">
        <v>8.6809993598896697E-5</v>
      </c>
      <c r="CD17" s="10">
        <v>3.7138659134824798E-7</v>
      </c>
      <c r="CE17" s="10">
        <v>0</v>
      </c>
      <c r="CF17" s="10">
        <v>0</v>
      </c>
      <c r="CG17" s="10">
        <v>0.72403550000000005</v>
      </c>
      <c r="CH17" s="10">
        <v>0.70197370000000003</v>
      </c>
      <c r="CI17" s="10">
        <v>0</v>
      </c>
      <c r="CJ17" s="10">
        <v>0</v>
      </c>
      <c r="CK17" s="10">
        <v>0.80037729999999996</v>
      </c>
      <c r="CL17" s="10">
        <v>0.77466840000000003</v>
      </c>
      <c r="CM17" s="10">
        <v>0</v>
      </c>
      <c r="CN17" s="10">
        <v>0</v>
      </c>
      <c r="CO17" s="10">
        <v>0.37079800000000002</v>
      </c>
      <c r="CP17" s="10">
        <v>0.348273</v>
      </c>
      <c r="CQ17" s="10">
        <v>0</v>
      </c>
      <c r="CR17" s="10">
        <v>0</v>
      </c>
      <c r="CS17" s="10">
        <v>0.41692590000000002</v>
      </c>
      <c r="CT17" s="10">
        <v>0.40060089999999998</v>
      </c>
      <c r="CU17" s="10">
        <v>0</v>
      </c>
      <c r="CV17" s="10">
        <v>0</v>
      </c>
      <c r="CW17" s="10">
        <v>0.38254529999999998</v>
      </c>
      <c r="CX17" s="10">
        <v>0.37798199999999998</v>
      </c>
      <c r="CY17" s="10">
        <v>0</v>
      </c>
      <c r="CZ17" s="10">
        <v>0</v>
      </c>
      <c r="DA17" s="10">
        <v>0.31702150000000001</v>
      </c>
      <c r="DB17" s="10">
        <v>0.34343970000000001</v>
      </c>
      <c r="DC17" s="10">
        <v>0</v>
      </c>
      <c r="DD17" s="10">
        <v>0</v>
      </c>
      <c r="DE17" s="10">
        <v>0.3626779</v>
      </c>
      <c r="DF17" s="10">
        <v>0.35130280000000003</v>
      </c>
      <c r="DG17" s="10">
        <v>0</v>
      </c>
      <c r="DH17" s="10">
        <v>0</v>
      </c>
      <c r="DI17" s="10">
        <v>0.42600359999999998</v>
      </c>
      <c r="DJ17" s="10">
        <v>0.41891139999999999</v>
      </c>
      <c r="DK17" s="10">
        <v>0</v>
      </c>
      <c r="DL17" s="10">
        <v>0</v>
      </c>
      <c r="DM17" s="10">
        <v>0.42162100000000002</v>
      </c>
      <c r="DN17" s="10">
        <v>0.40693020000000002</v>
      </c>
      <c r="DO17" s="10">
        <v>0</v>
      </c>
      <c r="DP17" s="10">
        <v>0</v>
      </c>
      <c r="DQ17" s="10">
        <v>0.44517869999999998</v>
      </c>
      <c r="DR17" s="10">
        <v>0.45520260000000001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4.4826884590572198E-7</v>
      </c>
      <c r="F18" s="10">
        <v>1.6600686263759701E-6</v>
      </c>
      <c r="G18" s="10">
        <v>0</v>
      </c>
      <c r="H18" s="10">
        <v>0</v>
      </c>
      <c r="I18" s="10">
        <v>6.6862841636293996E-2</v>
      </c>
      <c r="J18" s="10">
        <v>4.28660201006675E-3</v>
      </c>
      <c r="K18" s="10">
        <v>0</v>
      </c>
      <c r="L18" s="10">
        <v>0</v>
      </c>
      <c r="M18" s="10">
        <v>4.4892661715811902E-7</v>
      </c>
      <c r="N18" s="10">
        <v>3.7152317239330699E-7</v>
      </c>
      <c r="O18" s="10">
        <v>0</v>
      </c>
      <c r="P18" s="10">
        <v>0</v>
      </c>
      <c r="Q18" s="10">
        <v>1.62478099419161E-7</v>
      </c>
      <c r="R18" s="10">
        <v>1.3503821177929299E-7</v>
      </c>
      <c r="S18" s="10">
        <v>0</v>
      </c>
      <c r="T18" s="10">
        <v>0</v>
      </c>
      <c r="U18" s="10">
        <v>6.5543362348652297E-8</v>
      </c>
      <c r="V18" s="10">
        <v>5.08324415893213E-8</v>
      </c>
      <c r="W18" s="10">
        <v>0</v>
      </c>
      <c r="X18" s="10">
        <v>0</v>
      </c>
      <c r="Y18" s="10">
        <v>1.12040897004562E-7</v>
      </c>
      <c r="Z18" s="10">
        <v>2.37990350759887E-8</v>
      </c>
      <c r="AA18" s="10">
        <v>0</v>
      </c>
      <c r="AB18" s="10">
        <v>0</v>
      </c>
      <c r="AC18" s="10">
        <v>1.1299525748409399E-6</v>
      </c>
      <c r="AD18" s="10">
        <v>5.6213824539685897E-8</v>
      </c>
      <c r="AE18" s="10">
        <v>0</v>
      </c>
      <c r="AF18" s="10">
        <v>0</v>
      </c>
      <c r="AG18" s="10">
        <v>1.22153696907601E-5</v>
      </c>
      <c r="AH18" s="10">
        <v>9.0520317769238203E-8</v>
      </c>
      <c r="AI18" s="10">
        <v>0</v>
      </c>
      <c r="AJ18" s="10">
        <v>0</v>
      </c>
      <c r="AK18" s="10">
        <v>1.04886490882861E-4</v>
      </c>
      <c r="AL18" s="10">
        <v>4.44051819148417E-7</v>
      </c>
      <c r="AM18" s="10">
        <v>0</v>
      </c>
      <c r="AN18" s="10">
        <v>0</v>
      </c>
      <c r="AO18" s="10">
        <v>2.1528680815616802E-3</v>
      </c>
      <c r="AP18" s="10">
        <v>2.8395362804967098E-6</v>
      </c>
      <c r="AQ18" s="10">
        <v>0</v>
      </c>
      <c r="AR18" s="10">
        <v>0</v>
      </c>
      <c r="AS18" s="10">
        <v>2.27857635084856E-7</v>
      </c>
      <c r="AT18" s="10">
        <v>6.5978975493803501E-7</v>
      </c>
      <c r="AU18" s="10">
        <v>0</v>
      </c>
      <c r="AV18" s="10">
        <v>0</v>
      </c>
      <c r="AW18" s="10">
        <v>3.3376362369943999E-2</v>
      </c>
      <c r="AX18" s="10">
        <v>1.4316817896765999E-3</v>
      </c>
      <c r="AY18" s="10">
        <v>0</v>
      </c>
      <c r="AZ18" s="10">
        <v>0</v>
      </c>
      <c r="BA18" s="10">
        <v>1.55696227499312E-7</v>
      </c>
      <c r="BB18" s="10">
        <v>1.3196470239868399E-7</v>
      </c>
      <c r="BC18" s="10">
        <v>0</v>
      </c>
      <c r="BD18" s="10">
        <v>0</v>
      </c>
      <c r="BE18" s="10">
        <v>6.1551275618835705E-8</v>
      </c>
      <c r="BF18" s="10">
        <v>5.2173385597214701E-8</v>
      </c>
      <c r="BG18" s="10">
        <v>0</v>
      </c>
      <c r="BH18" s="10">
        <v>0</v>
      </c>
      <c r="BI18" s="10">
        <v>2.8234269287275499E-8</v>
      </c>
      <c r="BJ18" s="10">
        <v>2.0871869857620301E-8</v>
      </c>
      <c r="BK18" s="10">
        <v>0</v>
      </c>
      <c r="BL18" s="10">
        <v>0</v>
      </c>
      <c r="BM18" s="10">
        <v>3.2235119701185102E-8</v>
      </c>
      <c r="BN18" s="10">
        <v>1.0294966867208699E-8</v>
      </c>
      <c r="BO18" s="10">
        <v>0</v>
      </c>
      <c r="BP18" s="10">
        <v>0</v>
      </c>
      <c r="BQ18" s="10">
        <v>3.5824776235613998E-7</v>
      </c>
      <c r="BR18" s="10">
        <v>9.7328245911549202E-9</v>
      </c>
      <c r="BS18" s="10">
        <v>0</v>
      </c>
      <c r="BT18" s="10">
        <v>0</v>
      </c>
      <c r="BU18" s="10">
        <v>2.7557276860906401E-6</v>
      </c>
      <c r="BV18" s="10">
        <v>1.9719259248622199E-8</v>
      </c>
      <c r="BW18" s="10">
        <v>0</v>
      </c>
      <c r="BX18" s="10">
        <v>0</v>
      </c>
      <c r="BY18" s="10">
        <v>2.0955608056443299E-5</v>
      </c>
      <c r="BZ18" s="10">
        <v>5.8771143621020701E-8</v>
      </c>
      <c r="CA18" s="10">
        <v>0</v>
      </c>
      <c r="CB18" s="10">
        <v>0</v>
      </c>
      <c r="CC18" s="10">
        <v>6.9063146724945401E-4</v>
      </c>
      <c r="CD18" s="10">
        <v>5.3267961673983496E-7</v>
      </c>
      <c r="CE18" s="10">
        <v>0</v>
      </c>
      <c r="CF18" s="10">
        <v>0</v>
      </c>
      <c r="CG18" s="10">
        <v>1.6379497000000001</v>
      </c>
      <c r="CH18" s="10">
        <v>1.7624728999999999</v>
      </c>
      <c r="CI18" s="10">
        <v>0</v>
      </c>
      <c r="CJ18" s="10">
        <v>0</v>
      </c>
      <c r="CK18" s="10">
        <v>2.215049</v>
      </c>
      <c r="CL18" s="10">
        <v>2.4181531999999999</v>
      </c>
      <c r="CM18" s="10">
        <v>0</v>
      </c>
      <c r="CN18" s="10">
        <v>0</v>
      </c>
      <c r="CO18" s="10">
        <v>1.3483689999999999</v>
      </c>
      <c r="CP18" s="10">
        <v>1.4216624</v>
      </c>
      <c r="CQ18" s="10">
        <v>0</v>
      </c>
      <c r="CR18" s="10">
        <v>0</v>
      </c>
      <c r="CS18" s="10">
        <v>1.4973388999999999</v>
      </c>
      <c r="CT18" s="10">
        <v>1.6652912</v>
      </c>
      <c r="CU18" s="10">
        <v>0</v>
      </c>
      <c r="CV18" s="10">
        <v>0</v>
      </c>
      <c r="CW18" s="10">
        <v>1.5666076</v>
      </c>
      <c r="CX18" s="10">
        <v>1.6059413</v>
      </c>
      <c r="CY18" s="10">
        <v>0</v>
      </c>
      <c r="CZ18" s="10">
        <v>0</v>
      </c>
      <c r="DA18" s="10">
        <v>1.2308462</v>
      </c>
      <c r="DB18" s="10">
        <v>1.2736631</v>
      </c>
      <c r="DC18" s="10">
        <v>0</v>
      </c>
      <c r="DD18" s="10">
        <v>0</v>
      </c>
      <c r="DE18" s="10">
        <v>1.3290191</v>
      </c>
      <c r="DF18" s="10">
        <v>1.4130955000000001</v>
      </c>
      <c r="DG18" s="10">
        <v>0</v>
      </c>
      <c r="DH18" s="10">
        <v>0</v>
      </c>
      <c r="DI18" s="10">
        <v>1.560654</v>
      </c>
      <c r="DJ18" s="10">
        <v>1.6697027</v>
      </c>
      <c r="DK18" s="10">
        <v>0</v>
      </c>
      <c r="DL18" s="10">
        <v>0</v>
      </c>
      <c r="DM18" s="10">
        <v>1.5307516000000001</v>
      </c>
      <c r="DN18" s="10">
        <v>1.6631712999999999</v>
      </c>
      <c r="DO18" s="10">
        <v>0</v>
      </c>
      <c r="DP18" s="10">
        <v>0</v>
      </c>
      <c r="DQ18" s="10">
        <v>1.6110017999999999</v>
      </c>
      <c r="DR18" s="10">
        <v>1.7701693000000001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1.6436944239427801E-6</v>
      </c>
      <c r="F19" s="10">
        <v>1.3396228892168E-5</v>
      </c>
      <c r="G19" s="10">
        <v>0</v>
      </c>
      <c r="H19" s="10">
        <v>0</v>
      </c>
      <c r="I19" s="10">
        <v>0.10158711221406699</v>
      </c>
      <c r="J19" s="10">
        <v>0.13603152888356501</v>
      </c>
      <c r="K19" s="10">
        <v>0</v>
      </c>
      <c r="L19" s="10">
        <v>0</v>
      </c>
      <c r="M19" s="10">
        <v>1.63840347344735E-7</v>
      </c>
      <c r="N19" s="10">
        <v>1.09528515312984E-7</v>
      </c>
      <c r="O19" s="10">
        <v>0</v>
      </c>
      <c r="P19" s="10">
        <v>0</v>
      </c>
      <c r="Q19" s="10">
        <v>5.2322408405913701E-8</v>
      </c>
      <c r="R19" s="10">
        <v>3.5005228549156402E-8</v>
      </c>
      <c r="S19" s="10">
        <v>0</v>
      </c>
      <c r="T19" s="10">
        <v>0</v>
      </c>
      <c r="U19" s="10">
        <v>3.04925187877281E-8</v>
      </c>
      <c r="V19" s="10">
        <v>1.1622784790166201E-8</v>
      </c>
      <c r="W19" s="10">
        <v>0</v>
      </c>
      <c r="X19" s="10">
        <v>0</v>
      </c>
      <c r="Y19" s="10">
        <v>2.8066178198171698E-7</v>
      </c>
      <c r="Z19" s="10">
        <v>1.20252167667978E-8</v>
      </c>
      <c r="AA19" s="10">
        <v>0</v>
      </c>
      <c r="AB19" s="10">
        <v>0</v>
      </c>
      <c r="AC19" s="10">
        <v>2.7849744811958599E-6</v>
      </c>
      <c r="AD19" s="10">
        <v>4.6697228750502999E-8</v>
      </c>
      <c r="AE19" s="10">
        <v>0</v>
      </c>
      <c r="AF19" s="10">
        <v>0</v>
      </c>
      <c r="AG19" s="10">
        <v>3.07768477586512E-5</v>
      </c>
      <c r="AH19" s="10">
        <v>7.2006105911182101E-8</v>
      </c>
      <c r="AI19" s="10">
        <v>0</v>
      </c>
      <c r="AJ19" s="10">
        <v>0</v>
      </c>
      <c r="AK19" s="10">
        <v>2.2970127341775899E-4</v>
      </c>
      <c r="AL19" s="10">
        <v>4.6432264499962601E-7</v>
      </c>
      <c r="AM19" s="10">
        <v>0</v>
      </c>
      <c r="AN19" s="10">
        <v>0</v>
      </c>
      <c r="AO19" s="10">
        <v>6.2615868607504399E-2</v>
      </c>
      <c r="AP19" s="10">
        <v>3.03333271474693E-5</v>
      </c>
      <c r="AQ19" s="10">
        <v>0</v>
      </c>
      <c r="AR19" s="10">
        <v>0</v>
      </c>
      <c r="AS19" s="10">
        <v>6.9725049292684099E-7</v>
      </c>
      <c r="AT19" s="10">
        <v>5.6188562509088901E-6</v>
      </c>
      <c r="AU19" s="10">
        <v>0</v>
      </c>
      <c r="AV19" s="10">
        <v>0</v>
      </c>
      <c r="AW19" s="10">
        <v>1.9728239052932799E-2</v>
      </c>
      <c r="AX19" s="10">
        <v>3.9595100082068402E-2</v>
      </c>
      <c r="AY19" s="10">
        <v>0</v>
      </c>
      <c r="AZ19" s="10">
        <v>0</v>
      </c>
      <c r="BA19" s="10">
        <v>3.8613038859364597E-8</v>
      </c>
      <c r="BB19" s="10">
        <v>2.90126996886722E-8</v>
      </c>
      <c r="BC19" s="10">
        <v>0</v>
      </c>
      <c r="BD19" s="10">
        <v>0</v>
      </c>
      <c r="BE19" s="10">
        <v>1.2477620118971901E-8</v>
      </c>
      <c r="BF19" s="10">
        <v>9.4888833899734302E-9</v>
      </c>
      <c r="BG19" s="10">
        <v>0</v>
      </c>
      <c r="BH19" s="10">
        <v>0</v>
      </c>
      <c r="BI19" s="10">
        <v>5.9119291905809101E-9</v>
      </c>
      <c r="BJ19" s="10">
        <v>3.1759604916307901E-9</v>
      </c>
      <c r="BK19" s="10">
        <v>0</v>
      </c>
      <c r="BL19" s="10">
        <v>0</v>
      </c>
      <c r="BM19" s="10">
        <v>5.2477945475844602E-8</v>
      </c>
      <c r="BN19" s="10">
        <v>1.9977764388090299E-9</v>
      </c>
      <c r="BO19" s="10">
        <v>0</v>
      </c>
      <c r="BP19" s="10">
        <v>0</v>
      </c>
      <c r="BQ19" s="10">
        <v>5.4612806249772502E-7</v>
      </c>
      <c r="BR19" s="10">
        <v>7.5089146856992703E-9</v>
      </c>
      <c r="BS19" s="10">
        <v>0</v>
      </c>
      <c r="BT19" s="10">
        <v>0</v>
      </c>
      <c r="BU19" s="10">
        <v>7.2123782746960903E-6</v>
      </c>
      <c r="BV19" s="10">
        <v>1.24495150546233E-8</v>
      </c>
      <c r="BW19" s="10">
        <v>0</v>
      </c>
      <c r="BX19" s="10">
        <v>0</v>
      </c>
      <c r="BY19" s="10">
        <v>4.3399449137285498E-5</v>
      </c>
      <c r="BZ19" s="10">
        <v>6.4987122728539501E-8</v>
      </c>
      <c r="CA19" s="10">
        <v>0</v>
      </c>
      <c r="CB19" s="10">
        <v>0</v>
      </c>
      <c r="CC19" s="10">
        <v>8.2847223677212992E-3</v>
      </c>
      <c r="CD19" s="10">
        <v>6.0684915092849199E-6</v>
      </c>
      <c r="CE19" s="10">
        <v>0</v>
      </c>
      <c r="CF19" s="10">
        <v>0</v>
      </c>
      <c r="CG19" s="10">
        <v>2.5738922999999998</v>
      </c>
      <c r="CH19" s="10">
        <v>2.8160668000000002</v>
      </c>
      <c r="CI19" s="10">
        <v>0</v>
      </c>
      <c r="CJ19" s="10">
        <v>0</v>
      </c>
      <c r="CK19" s="10">
        <v>5.0079076000000002</v>
      </c>
      <c r="CL19" s="10">
        <v>5.0609444999999997</v>
      </c>
      <c r="CM19" s="10">
        <v>0</v>
      </c>
      <c r="CN19" s="10">
        <v>0</v>
      </c>
      <c r="CO19" s="10">
        <v>2.9112027999999999</v>
      </c>
      <c r="CP19" s="10">
        <v>2.8671484</v>
      </c>
      <c r="CQ19" s="10">
        <v>0</v>
      </c>
      <c r="CR19" s="10">
        <v>0</v>
      </c>
      <c r="CS19" s="10">
        <v>3.3210893000000001</v>
      </c>
      <c r="CT19" s="10">
        <v>3.5421410999999998</v>
      </c>
      <c r="CU19" s="10">
        <v>0</v>
      </c>
      <c r="CV19" s="10">
        <v>0</v>
      </c>
      <c r="CW19" s="10">
        <v>3.2923703999999998</v>
      </c>
      <c r="CX19" s="10">
        <v>3.3008432000000001</v>
      </c>
      <c r="CY19" s="10">
        <v>0</v>
      </c>
      <c r="CZ19" s="10">
        <v>0</v>
      </c>
      <c r="DA19" s="10">
        <v>2.7499031999999999</v>
      </c>
      <c r="DB19" s="10">
        <v>2.7041159000000001</v>
      </c>
      <c r="DC19" s="10">
        <v>0</v>
      </c>
      <c r="DD19" s="10">
        <v>0</v>
      </c>
      <c r="DE19" s="10">
        <v>2.9059395000000001</v>
      </c>
      <c r="DF19" s="10">
        <v>2.9543219000000001</v>
      </c>
      <c r="DG19" s="10">
        <v>0</v>
      </c>
      <c r="DH19" s="10">
        <v>0</v>
      </c>
      <c r="DI19" s="10">
        <v>3.5303800000000001</v>
      </c>
      <c r="DJ19" s="10">
        <v>3.9945710000000001</v>
      </c>
      <c r="DK19" s="10">
        <v>0</v>
      </c>
      <c r="DL19" s="10">
        <v>0</v>
      </c>
      <c r="DM19" s="10">
        <v>3.5467521</v>
      </c>
      <c r="DN19" s="10">
        <v>3.5058465999999999</v>
      </c>
      <c r="DO19" s="10">
        <v>0</v>
      </c>
      <c r="DP19" s="10">
        <v>0</v>
      </c>
      <c r="DQ19" s="10">
        <v>3.678099</v>
      </c>
      <c r="DR19" s="10">
        <v>3.8079320999999999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2.01698019445633E-5</v>
      </c>
      <c r="F20" s="10">
        <v>1.3360441327064699E-3</v>
      </c>
      <c r="G20" s="10">
        <v>0</v>
      </c>
      <c r="H20" s="10">
        <v>0</v>
      </c>
      <c r="I20" s="10">
        <v>1.2544734169931999</v>
      </c>
      <c r="J20" s="10">
        <v>30.931234255270699</v>
      </c>
      <c r="K20" s="10">
        <v>0</v>
      </c>
      <c r="L20" s="10">
        <v>0</v>
      </c>
      <c r="M20" s="10">
        <v>9.3465820805160899E-8</v>
      </c>
      <c r="N20" s="10">
        <v>5.4496433254946901E-8</v>
      </c>
      <c r="O20" s="10">
        <v>0</v>
      </c>
      <c r="P20" s="10">
        <v>0</v>
      </c>
      <c r="Q20" s="10">
        <v>3.0008950435700399E-8</v>
      </c>
      <c r="R20" s="10">
        <v>1.6466741914467101E-8</v>
      </c>
      <c r="S20" s="10">
        <v>0</v>
      </c>
      <c r="T20" s="10">
        <v>0</v>
      </c>
      <c r="U20" s="10">
        <v>6.5878763388926802E-8</v>
      </c>
      <c r="V20" s="10">
        <v>5.2449571352752896E-9</v>
      </c>
      <c r="W20" s="10">
        <v>0</v>
      </c>
      <c r="X20" s="10">
        <v>0</v>
      </c>
      <c r="Y20" s="10">
        <v>5.0233995435577896E-7</v>
      </c>
      <c r="Z20" s="10">
        <v>1.16116066761762E-8</v>
      </c>
      <c r="AA20" s="10">
        <v>0</v>
      </c>
      <c r="AB20" s="10">
        <v>0</v>
      </c>
      <c r="AC20" s="10">
        <v>5.6317424652618797E-6</v>
      </c>
      <c r="AD20" s="10">
        <v>5.0305266674488503E-8</v>
      </c>
      <c r="AE20" s="10">
        <v>0</v>
      </c>
      <c r="AF20" s="10">
        <v>0</v>
      </c>
      <c r="AG20" s="10">
        <v>5.9041354481204101E-5</v>
      </c>
      <c r="AH20" s="10">
        <v>7.1736300177871497E-8</v>
      </c>
      <c r="AI20" s="10">
        <v>0</v>
      </c>
      <c r="AJ20" s="10">
        <v>0</v>
      </c>
      <c r="AK20" s="10">
        <v>5.9739616234122405E-4</v>
      </c>
      <c r="AL20" s="10">
        <v>4.6578359086391101E-7</v>
      </c>
      <c r="AM20" s="10">
        <v>0</v>
      </c>
      <c r="AN20" s="10">
        <v>0</v>
      </c>
      <c r="AO20" s="10">
        <v>0.37440886515720101</v>
      </c>
      <c r="AP20" s="10">
        <v>9.0999340858904899E-4</v>
      </c>
      <c r="AQ20" s="10">
        <v>0</v>
      </c>
      <c r="AR20" s="10">
        <v>0</v>
      </c>
      <c r="AS20" s="10">
        <v>5.1282839873327401E-6</v>
      </c>
      <c r="AT20" s="10">
        <v>2.9795609018218002E-4</v>
      </c>
      <c r="AU20" s="10">
        <v>0</v>
      </c>
      <c r="AV20" s="10">
        <v>0</v>
      </c>
      <c r="AW20" s="10">
        <v>0.233540406855751</v>
      </c>
      <c r="AX20" s="10">
        <v>9.7833928983509093</v>
      </c>
      <c r="AY20" s="10">
        <v>0</v>
      </c>
      <c r="AZ20" s="10">
        <v>0</v>
      </c>
      <c r="BA20" s="10">
        <v>2.2336550637561199E-8</v>
      </c>
      <c r="BB20" s="10">
        <v>1.6746052674453101E-8</v>
      </c>
      <c r="BC20" s="10">
        <v>0</v>
      </c>
      <c r="BD20" s="10">
        <v>0</v>
      </c>
      <c r="BE20" s="10">
        <v>6.6503109115805698E-9</v>
      </c>
      <c r="BF20" s="10">
        <v>4.9335490025178103E-9</v>
      </c>
      <c r="BG20" s="10">
        <v>0</v>
      </c>
      <c r="BH20" s="10">
        <v>0</v>
      </c>
      <c r="BI20" s="10">
        <v>1.04626316360223E-8</v>
      </c>
      <c r="BJ20" s="10">
        <v>1.4890080752182101E-9</v>
      </c>
      <c r="BK20" s="10">
        <v>0</v>
      </c>
      <c r="BL20" s="10">
        <v>0</v>
      </c>
      <c r="BM20" s="10">
        <v>8.6898802927556901E-8</v>
      </c>
      <c r="BN20" s="10">
        <v>1.76576998374031E-9</v>
      </c>
      <c r="BO20" s="10">
        <v>0</v>
      </c>
      <c r="BP20" s="10">
        <v>0</v>
      </c>
      <c r="BQ20" s="10">
        <v>1.14182691209274E-6</v>
      </c>
      <c r="BR20" s="10">
        <v>8.3518546395207599E-9</v>
      </c>
      <c r="BS20" s="10">
        <v>0</v>
      </c>
      <c r="BT20" s="10">
        <v>0</v>
      </c>
      <c r="BU20" s="10">
        <v>1.0295471834851599E-5</v>
      </c>
      <c r="BV20" s="10">
        <v>1.2795780611474301E-8</v>
      </c>
      <c r="BW20" s="10">
        <v>0</v>
      </c>
      <c r="BX20" s="10">
        <v>0</v>
      </c>
      <c r="BY20" s="10">
        <v>1.07799717339969E-4</v>
      </c>
      <c r="BZ20" s="10">
        <v>6.5666484802151301E-8</v>
      </c>
      <c r="CA20" s="10">
        <v>0</v>
      </c>
      <c r="CB20" s="10">
        <v>0</v>
      </c>
      <c r="CC20" s="10">
        <v>0.19569594804712401</v>
      </c>
      <c r="CD20" s="10">
        <v>2.2134626438882399E-4</v>
      </c>
      <c r="CE20" s="10">
        <v>0</v>
      </c>
      <c r="CF20" s="10">
        <v>0</v>
      </c>
      <c r="CG20" s="10">
        <v>5.1858418000000004</v>
      </c>
      <c r="CH20" s="10">
        <v>6.4281601999999998</v>
      </c>
      <c r="CI20" s="10">
        <v>0</v>
      </c>
      <c r="CJ20" s="10">
        <v>0</v>
      </c>
      <c r="CK20" s="10">
        <v>11.1433231</v>
      </c>
      <c r="CL20" s="10">
        <v>11.2451284</v>
      </c>
      <c r="CM20" s="10">
        <v>0</v>
      </c>
      <c r="CN20" s="10">
        <v>0</v>
      </c>
      <c r="CO20" s="10">
        <v>6.3176395999999997</v>
      </c>
      <c r="CP20" s="10">
        <v>6.6829139</v>
      </c>
      <c r="CQ20" s="10">
        <v>0</v>
      </c>
      <c r="CR20" s="10">
        <v>0</v>
      </c>
      <c r="CS20" s="10">
        <v>7.9131701999999997</v>
      </c>
      <c r="CT20" s="10">
        <v>8.1512346000000004</v>
      </c>
      <c r="CU20" s="10">
        <v>0</v>
      </c>
      <c r="CV20" s="10">
        <v>0</v>
      </c>
      <c r="CW20" s="10">
        <v>7.3293163999999997</v>
      </c>
      <c r="CX20" s="10">
        <v>7.5096040000000004</v>
      </c>
      <c r="CY20" s="10">
        <v>0</v>
      </c>
      <c r="CZ20" s="10">
        <v>0</v>
      </c>
      <c r="DA20" s="10">
        <v>5.9522963999999998</v>
      </c>
      <c r="DB20" s="10">
        <v>6.1231504000000001</v>
      </c>
      <c r="DC20" s="10">
        <v>0</v>
      </c>
      <c r="DD20" s="10">
        <v>0</v>
      </c>
      <c r="DE20" s="10">
        <v>6.6230481000000001</v>
      </c>
      <c r="DF20" s="10">
        <v>6.7609269000000003</v>
      </c>
      <c r="DG20" s="10">
        <v>0</v>
      </c>
      <c r="DH20" s="10">
        <v>0</v>
      </c>
      <c r="DI20" s="10">
        <v>8.3588647999999992</v>
      </c>
      <c r="DJ20" s="10">
        <v>8.3066563999999996</v>
      </c>
      <c r="DK20" s="10">
        <v>0</v>
      </c>
      <c r="DL20" s="10">
        <v>0</v>
      </c>
      <c r="DM20" s="10">
        <v>8.1996169999999999</v>
      </c>
      <c r="DN20" s="10">
        <v>8.4247721999999996</v>
      </c>
      <c r="DO20" s="10">
        <v>0</v>
      </c>
      <c r="DP20" s="10">
        <v>0</v>
      </c>
      <c r="DQ20" s="10">
        <v>8.5278171999999994</v>
      </c>
      <c r="DR20" s="10">
        <v>8.5950579999999999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0.20584716274074499</v>
      </c>
      <c r="F21" s="10">
        <v>0.20584716274074499</v>
      </c>
      <c r="G21" s="10">
        <v>0</v>
      </c>
      <c r="H21" s="10">
        <v>0</v>
      </c>
      <c r="I21" s="10">
        <v>0.20584716274074499</v>
      </c>
      <c r="J21" s="10">
        <v>0.20584716274074499</v>
      </c>
      <c r="K21" s="10">
        <v>0</v>
      </c>
      <c r="L21" s="10">
        <v>0</v>
      </c>
      <c r="M21" s="10">
        <v>0.20584716417097301</v>
      </c>
      <c r="N21" s="10">
        <v>0.20584716417097301</v>
      </c>
      <c r="O21" s="10">
        <v>0</v>
      </c>
      <c r="P21" s="10">
        <v>0</v>
      </c>
      <c r="Q21" s="10">
        <v>0.205847162883767</v>
      </c>
      <c r="R21" s="10">
        <v>0.205847162883767</v>
      </c>
      <c r="S21" s="10">
        <v>0</v>
      </c>
      <c r="T21" s="10">
        <v>0</v>
      </c>
      <c r="U21" s="10">
        <v>0.205847162755047</v>
      </c>
      <c r="V21" s="10">
        <v>0.205847162755047</v>
      </c>
      <c r="W21" s="10">
        <v>0</v>
      </c>
      <c r="X21" s="10">
        <v>0</v>
      </c>
      <c r="Y21" s="10">
        <v>0.20584716274217499</v>
      </c>
      <c r="Z21" s="10">
        <v>0.20584716274217499</v>
      </c>
      <c r="AA21" s="10">
        <v>0</v>
      </c>
      <c r="AB21" s="10">
        <v>0</v>
      </c>
      <c r="AC21" s="10">
        <v>0.20584716274088799</v>
      </c>
      <c r="AD21" s="10">
        <v>0.20584716274088799</v>
      </c>
      <c r="AE21" s="10">
        <v>0</v>
      </c>
      <c r="AF21" s="10">
        <v>0</v>
      </c>
      <c r="AG21" s="10">
        <v>0.20584716274075901</v>
      </c>
      <c r="AH21" s="10">
        <v>0.20584716274075901</v>
      </c>
      <c r="AI21" s="10">
        <v>0</v>
      </c>
      <c r="AJ21" s="10">
        <v>0</v>
      </c>
      <c r="AK21" s="10">
        <v>0.20584716274074599</v>
      </c>
      <c r="AL21" s="10">
        <v>0.20584716274074599</v>
      </c>
      <c r="AM21" s="10">
        <v>0</v>
      </c>
      <c r="AN21" s="10">
        <v>0</v>
      </c>
      <c r="AO21" s="10">
        <v>0.20584716274074499</v>
      </c>
      <c r="AP21" s="10">
        <v>0.20584716274074499</v>
      </c>
      <c r="AQ21" s="10">
        <v>0</v>
      </c>
      <c r="AR21" s="10">
        <v>0</v>
      </c>
      <c r="AS21" s="10">
        <v>0.129499702903143</v>
      </c>
      <c r="AT21" s="10">
        <v>0.129499702903143</v>
      </c>
      <c r="AU21" s="10">
        <v>0</v>
      </c>
      <c r="AV21" s="10">
        <v>0</v>
      </c>
      <c r="AW21" s="10">
        <v>0.129499702903143</v>
      </c>
      <c r="AX21" s="10">
        <v>0.129499702903143</v>
      </c>
      <c r="AY21" s="10">
        <v>0</v>
      </c>
      <c r="AZ21" s="10">
        <v>0</v>
      </c>
      <c r="BA21" s="10">
        <v>0.129499703926369</v>
      </c>
      <c r="BB21" s="10">
        <v>0.129499703926369</v>
      </c>
      <c r="BC21" s="10">
        <v>0</v>
      </c>
      <c r="BD21" s="10">
        <v>0</v>
      </c>
      <c r="BE21" s="10">
        <v>0.12949970300546501</v>
      </c>
      <c r="BF21" s="10">
        <v>0.12949970300546501</v>
      </c>
      <c r="BG21" s="10">
        <v>0</v>
      </c>
      <c r="BH21" s="10">
        <v>0</v>
      </c>
      <c r="BI21" s="10">
        <v>0.12949970291337501</v>
      </c>
      <c r="BJ21" s="10">
        <v>0.12949970291337501</v>
      </c>
      <c r="BK21" s="10">
        <v>0</v>
      </c>
      <c r="BL21" s="10">
        <v>0</v>
      </c>
      <c r="BM21" s="10">
        <v>0.12949970290416701</v>
      </c>
      <c r="BN21" s="10">
        <v>0.12949970290416701</v>
      </c>
      <c r="BO21" s="10">
        <v>0</v>
      </c>
      <c r="BP21" s="10">
        <v>0</v>
      </c>
      <c r="BQ21" s="10">
        <v>0.129499702903246</v>
      </c>
      <c r="BR21" s="10">
        <v>0.129499702903246</v>
      </c>
      <c r="BS21" s="10">
        <v>0</v>
      </c>
      <c r="BT21" s="10">
        <v>0</v>
      </c>
      <c r="BU21" s="10">
        <v>0.12949970290315299</v>
      </c>
      <c r="BV21" s="10">
        <v>0.12949970290315299</v>
      </c>
      <c r="BW21" s="10">
        <v>0</v>
      </c>
      <c r="BX21" s="10">
        <v>0</v>
      </c>
      <c r="BY21" s="10">
        <v>0.129499702903144</v>
      </c>
      <c r="BZ21" s="10">
        <v>0.129499702903144</v>
      </c>
      <c r="CA21" s="10">
        <v>0</v>
      </c>
      <c r="CB21" s="10">
        <v>0</v>
      </c>
      <c r="CC21" s="10">
        <v>0.129499702903143</v>
      </c>
      <c r="CD21" s="10">
        <v>0.129499702903143</v>
      </c>
      <c r="CE21" s="10">
        <v>0</v>
      </c>
      <c r="CF21" s="10">
        <v>0</v>
      </c>
      <c r="CG21" s="10">
        <v>3.2014800000000003E-2</v>
      </c>
      <c r="CH21" s="10">
        <v>4.6548199999999998E-2</v>
      </c>
      <c r="CI21" s="10">
        <v>0</v>
      </c>
      <c r="CJ21" s="10">
        <v>0</v>
      </c>
      <c r="CK21" s="10">
        <v>8.8625599999999999E-2</v>
      </c>
      <c r="CL21" s="10">
        <v>0.10852150000000001</v>
      </c>
      <c r="CM21" s="10">
        <v>0</v>
      </c>
      <c r="CN21" s="10">
        <v>0</v>
      </c>
      <c r="CO21" s="10">
        <v>4.83325E-2</v>
      </c>
      <c r="CP21" s="10">
        <v>4.7826899999999999E-2</v>
      </c>
      <c r="CQ21" s="10">
        <v>0</v>
      </c>
      <c r="CR21" s="10">
        <v>0</v>
      </c>
      <c r="CS21" s="10">
        <v>6.0495100000000003E-2</v>
      </c>
      <c r="CT21" s="10">
        <v>5.6305300000000003E-2</v>
      </c>
      <c r="CU21" s="10">
        <v>0</v>
      </c>
      <c r="CV21" s="10">
        <v>0</v>
      </c>
      <c r="CW21" s="10">
        <v>6.8948300000000004E-2</v>
      </c>
      <c r="CX21" s="10">
        <v>7.2138400000000005E-2</v>
      </c>
      <c r="CY21" s="10">
        <v>0</v>
      </c>
      <c r="CZ21" s="10">
        <v>0</v>
      </c>
      <c r="DA21" s="10">
        <v>4.6711599999999999E-2</v>
      </c>
      <c r="DB21" s="10">
        <v>4.6494800000000003E-2</v>
      </c>
      <c r="DC21" s="10">
        <v>0</v>
      </c>
      <c r="DD21" s="10">
        <v>0</v>
      </c>
      <c r="DE21" s="10">
        <v>5.3888100000000001E-2</v>
      </c>
      <c r="DF21" s="10">
        <v>5.2457400000000001E-2</v>
      </c>
      <c r="DG21" s="10">
        <v>0</v>
      </c>
      <c r="DH21" s="10">
        <v>0</v>
      </c>
      <c r="DI21" s="10">
        <v>5.9557499999999999E-2</v>
      </c>
      <c r="DJ21" s="10">
        <v>5.7654799999999999E-2</v>
      </c>
      <c r="DK21" s="10">
        <v>0</v>
      </c>
      <c r="DL21" s="10">
        <v>0</v>
      </c>
      <c r="DM21" s="10">
        <v>6.5869899999999995E-2</v>
      </c>
      <c r="DN21" s="10">
        <v>6.19035E-2</v>
      </c>
      <c r="DO21" s="10">
        <v>0</v>
      </c>
      <c r="DP21" s="10">
        <v>0</v>
      </c>
      <c r="DQ21" s="10">
        <v>5.77726E-2</v>
      </c>
      <c r="DR21" s="10">
        <v>5.9650000000000002E-2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6.7316112290281796E-2</v>
      </c>
      <c r="F22" s="10">
        <v>6.7316112290281796E-2</v>
      </c>
      <c r="G22" s="10">
        <v>0</v>
      </c>
      <c r="H22" s="10">
        <v>0</v>
      </c>
      <c r="I22" s="10">
        <v>6.7316112290281796E-2</v>
      </c>
      <c r="J22" s="10">
        <v>6.7316112290281893E-2</v>
      </c>
      <c r="K22" s="10">
        <v>0</v>
      </c>
      <c r="L22" s="10">
        <v>0</v>
      </c>
      <c r="M22" s="10">
        <v>6.7316105678605798E-2</v>
      </c>
      <c r="N22" s="10">
        <v>6.7316106481564095E-2</v>
      </c>
      <c r="O22" s="10">
        <v>0</v>
      </c>
      <c r="P22" s="10">
        <v>0</v>
      </c>
      <c r="Q22" s="10">
        <v>6.7316111629114203E-2</v>
      </c>
      <c r="R22" s="10">
        <v>6.7316111709410195E-2</v>
      </c>
      <c r="S22" s="10">
        <v>0</v>
      </c>
      <c r="T22" s="10">
        <v>0</v>
      </c>
      <c r="U22" s="10">
        <v>6.7316112224165101E-2</v>
      </c>
      <c r="V22" s="10">
        <v>6.7316112232194594E-2</v>
      </c>
      <c r="W22" s="10">
        <v>0</v>
      </c>
      <c r="X22" s="10">
        <v>0</v>
      </c>
      <c r="Y22" s="10">
        <v>6.7316112283670196E-2</v>
      </c>
      <c r="Z22" s="10">
        <v>6.7316112284473206E-2</v>
      </c>
      <c r="AA22" s="10">
        <v>0</v>
      </c>
      <c r="AB22" s="10">
        <v>0</v>
      </c>
      <c r="AC22" s="10">
        <v>6.7316112289620603E-2</v>
      </c>
      <c r="AD22" s="10">
        <v>6.73161122897009E-2</v>
      </c>
      <c r="AE22" s="10">
        <v>0</v>
      </c>
      <c r="AF22" s="10">
        <v>0</v>
      </c>
      <c r="AG22" s="10">
        <v>6.7316112290215599E-2</v>
      </c>
      <c r="AH22" s="10">
        <v>6.7316112290223704E-2</v>
      </c>
      <c r="AI22" s="10">
        <v>0</v>
      </c>
      <c r="AJ22" s="10">
        <v>0</v>
      </c>
      <c r="AK22" s="10">
        <v>6.7316112290275107E-2</v>
      </c>
      <c r="AL22" s="10">
        <v>6.7316112290275898E-2</v>
      </c>
      <c r="AM22" s="10">
        <v>0</v>
      </c>
      <c r="AN22" s="10">
        <v>0</v>
      </c>
      <c r="AO22" s="10">
        <v>6.7316112290281102E-2</v>
      </c>
      <c r="AP22" s="10">
        <v>6.7316112290281296E-2</v>
      </c>
      <c r="AQ22" s="10">
        <v>0</v>
      </c>
      <c r="AR22" s="10">
        <v>0</v>
      </c>
      <c r="AS22" s="10">
        <v>3.3377312674700198E-2</v>
      </c>
      <c r="AT22" s="10">
        <v>3.3377312674700302E-2</v>
      </c>
      <c r="AU22" s="10">
        <v>0</v>
      </c>
      <c r="AV22" s="10">
        <v>0</v>
      </c>
      <c r="AW22" s="10">
        <v>3.3377312674700302E-2</v>
      </c>
      <c r="AX22" s="10">
        <v>3.3377312674700198E-2</v>
      </c>
      <c r="AY22" s="10">
        <v>0</v>
      </c>
      <c r="AZ22" s="10">
        <v>0</v>
      </c>
      <c r="BA22" s="10">
        <v>3.33773054467143E-2</v>
      </c>
      <c r="BB22" s="10">
        <v>3.33773066105581E-2</v>
      </c>
      <c r="BC22" s="10">
        <v>0</v>
      </c>
      <c r="BD22" s="10">
        <v>0</v>
      </c>
      <c r="BE22" s="10">
        <v>3.3377311951901398E-2</v>
      </c>
      <c r="BF22" s="10">
        <v>3.3377312068286098E-2</v>
      </c>
      <c r="BG22" s="10">
        <v>0</v>
      </c>
      <c r="BH22" s="10">
        <v>0</v>
      </c>
      <c r="BI22" s="10">
        <v>3.3377312602420398E-2</v>
      </c>
      <c r="BJ22" s="10">
        <v>3.33773126140589E-2</v>
      </c>
      <c r="BK22" s="10">
        <v>0</v>
      </c>
      <c r="BL22" s="10">
        <v>0</v>
      </c>
      <c r="BM22" s="10">
        <v>3.3377312667472403E-2</v>
      </c>
      <c r="BN22" s="10">
        <v>3.3377312668636201E-2</v>
      </c>
      <c r="BO22" s="10">
        <v>0</v>
      </c>
      <c r="BP22" s="10">
        <v>0</v>
      </c>
      <c r="BQ22" s="10">
        <v>3.3377312673977401E-2</v>
      </c>
      <c r="BR22" s="10">
        <v>3.3377312674093697E-2</v>
      </c>
      <c r="BS22" s="10">
        <v>0</v>
      </c>
      <c r="BT22" s="10">
        <v>0</v>
      </c>
      <c r="BU22" s="10">
        <v>3.3377312674627999E-2</v>
      </c>
      <c r="BV22" s="10">
        <v>3.3377312674639503E-2</v>
      </c>
      <c r="BW22" s="10">
        <v>0</v>
      </c>
      <c r="BX22" s="10">
        <v>0</v>
      </c>
      <c r="BY22" s="10">
        <v>3.3377312674693002E-2</v>
      </c>
      <c r="BZ22" s="10">
        <v>3.3377312674694203E-2</v>
      </c>
      <c r="CA22" s="10">
        <v>0</v>
      </c>
      <c r="CB22" s="10">
        <v>0</v>
      </c>
      <c r="CC22" s="10">
        <v>3.3377312674699601E-2</v>
      </c>
      <c r="CD22" s="10">
        <v>3.3377312674699698E-2</v>
      </c>
      <c r="CE22" s="10">
        <v>0</v>
      </c>
      <c r="CF22" s="10">
        <v>0</v>
      </c>
      <c r="CG22" s="10">
        <v>5.1071100000000001E-2</v>
      </c>
      <c r="CH22" s="10">
        <v>5.3346999999999999E-2</v>
      </c>
      <c r="CI22" s="10">
        <v>0</v>
      </c>
      <c r="CJ22" s="10">
        <v>0</v>
      </c>
      <c r="CK22" s="10">
        <v>0.1110931</v>
      </c>
      <c r="CL22" s="10">
        <v>0.1150376</v>
      </c>
      <c r="CM22" s="10">
        <v>0</v>
      </c>
      <c r="CN22" s="10">
        <v>0</v>
      </c>
      <c r="CO22" s="10">
        <v>5.9148600000000003E-2</v>
      </c>
      <c r="CP22" s="10">
        <v>5.4105300000000002E-2</v>
      </c>
      <c r="CQ22" s="10">
        <v>0</v>
      </c>
      <c r="CR22" s="10">
        <v>0</v>
      </c>
      <c r="CS22" s="10">
        <v>8.4305599999999994E-2</v>
      </c>
      <c r="CT22" s="10">
        <v>6.9180699999999998E-2</v>
      </c>
      <c r="CU22" s="10">
        <v>0</v>
      </c>
      <c r="CV22" s="10">
        <v>0</v>
      </c>
      <c r="CW22" s="10">
        <v>7.6283100000000006E-2</v>
      </c>
      <c r="CX22" s="10">
        <v>7.3025800000000002E-2</v>
      </c>
      <c r="CY22" s="10">
        <v>0</v>
      </c>
      <c r="CZ22" s="10">
        <v>0</v>
      </c>
      <c r="DA22" s="10">
        <v>5.7117599999999998E-2</v>
      </c>
      <c r="DB22" s="10">
        <v>5.8694799999999998E-2</v>
      </c>
      <c r="DC22" s="10">
        <v>0</v>
      </c>
      <c r="DD22" s="10">
        <v>0</v>
      </c>
      <c r="DE22" s="10">
        <v>5.9894900000000001E-2</v>
      </c>
      <c r="DF22" s="10">
        <v>5.7057700000000003E-2</v>
      </c>
      <c r="DG22" s="10">
        <v>0</v>
      </c>
      <c r="DH22" s="10">
        <v>0</v>
      </c>
      <c r="DI22" s="10">
        <v>7.0167099999999996E-2</v>
      </c>
      <c r="DJ22" s="10">
        <v>7.4700900000000001E-2</v>
      </c>
      <c r="DK22" s="10">
        <v>0</v>
      </c>
      <c r="DL22" s="10">
        <v>0</v>
      </c>
      <c r="DM22" s="10">
        <v>7.3914800000000003E-2</v>
      </c>
      <c r="DN22" s="10">
        <v>6.97353E-2</v>
      </c>
      <c r="DO22" s="10">
        <v>0</v>
      </c>
      <c r="DP22" s="10">
        <v>0</v>
      </c>
      <c r="DQ22" s="10">
        <v>6.9958800000000002E-2</v>
      </c>
      <c r="DR22" s="10">
        <v>6.6218600000000002E-2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1.3457229681980499E-2</v>
      </c>
      <c r="F23" s="10">
        <v>1.34572296819804E-2</v>
      </c>
      <c r="G23" s="10">
        <v>0</v>
      </c>
      <c r="H23" s="10">
        <v>0</v>
      </c>
      <c r="I23" s="10">
        <v>1.3457229681980499E-2</v>
      </c>
      <c r="J23" s="10">
        <v>1.34572296819809E-2</v>
      </c>
      <c r="K23" s="10">
        <v>0</v>
      </c>
      <c r="L23" s="10">
        <v>0</v>
      </c>
      <c r="M23" s="10">
        <v>1.3457232388792199E-2</v>
      </c>
      <c r="N23" s="10">
        <v>1.34572341335609E-2</v>
      </c>
      <c r="O23" s="10">
        <v>0</v>
      </c>
      <c r="P23" s="10">
        <v>0</v>
      </c>
      <c r="Q23" s="10">
        <v>1.34572299526619E-2</v>
      </c>
      <c r="R23" s="10">
        <v>1.3457230127138901E-2</v>
      </c>
      <c r="S23" s="10">
        <v>0</v>
      </c>
      <c r="T23" s="10">
        <v>0</v>
      </c>
      <c r="U23" s="10">
        <v>1.3457229709048699E-2</v>
      </c>
      <c r="V23" s="10">
        <v>1.3457229726496499E-2</v>
      </c>
      <c r="W23" s="10">
        <v>0</v>
      </c>
      <c r="X23" s="10">
        <v>0</v>
      </c>
      <c r="Y23" s="10">
        <v>1.34572296846874E-2</v>
      </c>
      <c r="Z23" s="10">
        <v>1.34572296864321E-2</v>
      </c>
      <c r="AA23" s="10">
        <v>0</v>
      </c>
      <c r="AB23" s="10">
        <v>0</v>
      </c>
      <c r="AC23" s="10">
        <v>1.34572296822513E-2</v>
      </c>
      <c r="AD23" s="10">
        <v>1.3457229682425499E-2</v>
      </c>
      <c r="AE23" s="10">
        <v>0</v>
      </c>
      <c r="AF23" s="10">
        <v>0</v>
      </c>
      <c r="AG23" s="10">
        <v>1.34572296820074E-2</v>
      </c>
      <c r="AH23" s="10">
        <v>1.3457229682024801E-2</v>
      </c>
      <c r="AI23" s="10">
        <v>0</v>
      </c>
      <c r="AJ23" s="10">
        <v>0</v>
      </c>
      <c r="AK23" s="10">
        <v>1.34572296819837E-2</v>
      </c>
      <c r="AL23" s="10">
        <v>1.3457229681985001E-2</v>
      </c>
      <c r="AM23" s="10">
        <v>0</v>
      </c>
      <c r="AN23" s="10">
        <v>0</v>
      </c>
      <c r="AO23" s="10">
        <v>1.3457229681980799E-2</v>
      </c>
      <c r="AP23" s="10">
        <v>1.34572296819812E-2</v>
      </c>
      <c r="AQ23" s="10">
        <v>0</v>
      </c>
      <c r="AR23" s="10">
        <v>0</v>
      </c>
      <c r="AS23" s="10">
        <v>6.1934583350765401E-3</v>
      </c>
      <c r="AT23" s="10">
        <v>6.1934583350765297E-3</v>
      </c>
      <c r="AU23" s="10">
        <v>0</v>
      </c>
      <c r="AV23" s="10">
        <v>0</v>
      </c>
      <c r="AW23" s="10">
        <v>6.1934583350765002E-3</v>
      </c>
      <c r="AX23" s="10">
        <v>6.1934583350766702E-3</v>
      </c>
      <c r="AY23" s="10">
        <v>0</v>
      </c>
      <c r="AZ23" s="10">
        <v>0</v>
      </c>
      <c r="BA23" s="10">
        <v>6.1934562500779401E-3</v>
      </c>
      <c r="BB23" s="10">
        <v>6.1934603182112998E-3</v>
      </c>
      <c r="BC23" s="10">
        <v>0</v>
      </c>
      <c r="BD23" s="10">
        <v>0</v>
      </c>
      <c r="BE23" s="10">
        <v>6.1934581265767202E-3</v>
      </c>
      <c r="BF23" s="10">
        <v>6.1934585333902302E-3</v>
      </c>
      <c r="BG23" s="10">
        <v>0</v>
      </c>
      <c r="BH23" s="10">
        <v>0</v>
      </c>
      <c r="BI23" s="10">
        <v>6.1934583142266297E-3</v>
      </c>
      <c r="BJ23" s="10">
        <v>6.1934583549079301E-3</v>
      </c>
      <c r="BK23" s="10">
        <v>0</v>
      </c>
      <c r="BL23" s="10">
        <v>0</v>
      </c>
      <c r="BM23" s="10">
        <v>6.1934583329915404E-3</v>
      </c>
      <c r="BN23" s="10">
        <v>6.1934583370596699E-3</v>
      </c>
      <c r="BO23" s="10">
        <v>0</v>
      </c>
      <c r="BP23" s="10">
        <v>0</v>
      </c>
      <c r="BQ23" s="10">
        <v>6.1934583348680098E-3</v>
      </c>
      <c r="BR23" s="10">
        <v>6.1934583352747799E-3</v>
      </c>
      <c r="BS23" s="10">
        <v>0</v>
      </c>
      <c r="BT23" s="10">
        <v>0</v>
      </c>
      <c r="BU23" s="10">
        <v>6.1934583350556696E-3</v>
      </c>
      <c r="BV23" s="10">
        <v>6.1934583350963602E-3</v>
      </c>
      <c r="BW23" s="10">
        <v>0</v>
      </c>
      <c r="BX23" s="10">
        <v>0</v>
      </c>
      <c r="BY23" s="10">
        <v>6.1934583350746397E-3</v>
      </c>
      <c r="BZ23" s="10">
        <v>6.1934583350786304E-3</v>
      </c>
      <c r="CA23" s="10">
        <v>0</v>
      </c>
      <c r="CB23" s="10">
        <v>0</v>
      </c>
      <c r="CC23" s="10">
        <v>6.1934583350763102E-3</v>
      </c>
      <c r="CD23" s="10">
        <v>6.1934583350768601E-3</v>
      </c>
      <c r="CE23" s="10">
        <v>0</v>
      </c>
      <c r="CF23" s="10">
        <v>0</v>
      </c>
      <c r="CG23" s="10">
        <v>8.8230600000000006E-2</v>
      </c>
      <c r="CH23" s="10">
        <v>0.1039436</v>
      </c>
      <c r="CI23" s="10">
        <v>0</v>
      </c>
      <c r="CJ23" s="10">
        <v>0</v>
      </c>
      <c r="CK23" s="10">
        <v>0.12099550000000001</v>
      </c>
      <c r="CL23" s="10">
        <v>0.15331320000000001</v>
      </c>
      <c r="CM23" s="10">
        <v>0</v>
      </c>
      <c r="CN23" s="10">
        <v>0</v>
      </c>
      <c r="CO23" s="10">
        <v>7.2840199999999994E-2</v>
      </c>
      <c r="CP23" s="10">
        <v>7.9630699999999999E-2</v>
      </c>
      <c r="CQ23" s="10">
        <v>0</v>
      </c>
      <c r="CR23" s="10">
        <v>0</v>
      </c>
      <c r="CS23" s="10">
        <v>9.2996599999999999E-2</v>
      </c>
      <c r="CT23" s="10">
        <v>0.1017425</v>
      </c>
      <c r="CU23" s="10">
        <v>0</v>
      </c>
      <c r="CV23" s="10">
        <v>0</v>
      </c>
      <c r="CW23" s="10">
        <v>9.4796699999999998E-2</v>
      </c>
      <c r="CX23" s="10">
        <v>9.1676300000000002E-2</v>
      </c>
      <c r="CY23" s="10">
        <v>0</v>
      </c>
      <c r="CZ23" s="10">
        <v>0</v>
      </c>
      <c r="DA23" s="10">
        <v>7.9982800000000007E-2</v>
      </c>
      <c r="DB23" s="10">
        <v>7.7420299999999997E-2</v>
      </c>
      <c r="DC23" s="10">
        <v>0</v>
      </c>
      <c r="DD23" s="10">
        <v>0</v>
      </c>
      <c r="DE23" s="10">
        <v>8.1448499999999993E-2</v>
      </c>
      <c r="DF23" s="10">
        <v>7.5796500000000003E-2</v>
      </c>
      <c r="DG23" s="10">
        <v>0</v>
      </c>
      <c r="DH23" s="10">
        <v>0</v>
      </c>
      <c r="DI23" s="10">
        <v>9.7061400000000006E-2</v>
      </c>
      <c r="DJ23" s="10">
        <v>9.5417299999999997E-2</v>
      </c>
      <c r="DK23" s="10">
        <v>0</v>
      </c>
      <c r="DL23" s="10">
        <v>0</v>
      </c>
      <c r="DM23" s="10">
        <v>9.5617099999999997E-2</v>
      </c>
      <c r="DN23" s="10">
        <v>9.46959E-2</v>
      </c>
      <c r="DO23" s="10">
        <v>0</v>
      </c>
      <c r="DP23" s="10">
        <v>0</v>
      </c>
      <c r="DQ23" s="10">
        <v>8.88095E-2</v>
      </c>
      <c r="DR23" s="10">
        <v>8.5223999999999994E-2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1.05965212555403E-4</v>
      </c>
      <c r="F24" s="10">
        <v>1.05965212711945E-4</v>
      </c>
      <c r="G24" s="10">
        <v>0</v>
      </c>
      <c r="H24" s="10">
        <v>0</v>
      </c>
      <c r="I24" s="10">
        <v>1.0596521377309601E-4</v>
      </c>
      <c r="J24" s="10">
        <v>1.0596521692540799E-4</v>
      </c>
      <c r="K24" s="10">
        <v>0</v>
      </c>
      <c r="L24" s="10">
        <v>0</v>
      </c>
      <c r="M24" s="10">
        <v>1.6837615739884201E-4</v>
      </c>
      <c r="N24" s="10">
        <v>1.68374899925106E-4</v>
      </c>
      <c r="O24" s="10">
        <v>0</v>
      </c>
      <c r="P24" s="10">
        <v>0</v>
      </c>
      <c r="Q24" s="10">
        <v>1.2982808049744101E-4</v>
      </c>
      <c r="R24" s="10">
        <v>1.2982770555997099E-4</v>
      </c>
      <c r="S24" s="10">
        <v>0</v>
      </c>
      <c r="T24" s="10">
        <v>0</v>
      </c>
      <c r="U24" s="10">
        <v>1.10443400831273E-4</v>
      </c>
      <c r="V24" s="10">
        <v>1.1044332440451899E-4</v>
      </c>
      <c r="W24" s="10">
        <v>0</v>
      </c>
      <c r="X24" s="10">
        <v>0</v>
      </c>
      <c r="Y24" s="10">
        <v>1.06460552409537E-4</v>
      </c>
      <c r="Z24" s="10">
        <v>1.0646058929891799E-4</v>
      </c>
      <c r="AA24" s="10">
        <v>0</v>
      </c>
      <c r="AB24" s="10">
        <v>0</v>
      </c>
      <c r="AC24" s="10">
        <v>1.06015261971015E-4</v>
      </c>
      <c r="AD24" s="10">
        <v>1.0601532286136399E-4</v>
      </c>
      <c r="AE24" s="10">
        <v>0</v>
      </c>
      <c r="AF24" s="10">
        <v>0</v>
      </c>
      <c r="AG24" s="10">
        <v>1.05970247037013E-4</v>
      </c>
      <c r="AH24" s="10">
        <v>1.05970223742924E-4</v>
      </c>
      <c r="AI24" s="10">
        <v>0</v>
      </c>
      <c r="AJ24" s="10">
        <v>0</v>
      </c>
      <c r="AK24" s="10">
        <v>1.05965725867796E-4</v>
      </c>
      <c r="AL24" s="10">
        <v>1.05965753033066E-4</v>
      </c>
      <c r="AM24" s="10">
        <v>0</v>
      </c>
      <c r="AN24" s="10">
        <v>0</v>
      </c>
      <c r="AO24" s="10">
        <v>1.05965268827724E-4</v>
      </c>
      <c r="AP24" s="10">
        <v>1.05965252647111E-4</v>
      </c>
      <c r="AQ24" s="10">
        <v>0</v>
      </c>
      <c r="AR24" s="10">
        <v>0</v>
      </c>
      <c r="AS24" s="10">
        <v>5.1236501776859499E-5</v>
      </c>
      <c r="AT24" s="10">
        <v>5.1236501868763997E-5</v>
      </c>
      <c r="AU24" s="10">
        <v>0</v>
      </c>
      <c r="AV24" s="10">
        <v>0</v>
      </c>
      <c r="AW24" s="10">
        <v>5.1236495911022799E-5</v>
      </c>
      <c r="AX24" s="10">
        <v>5.1236522378249898E-5</v>
      </c>
      <c r="AY24" s="10">
        <v>0</v>
      </c>
      <c r="AZ24" s="10">
        <v>0</v>
      </c>
      <c r="BA24" s="10">
        <v>8.2757946010534794E-5</v>
      </c>
      <c r="BB24" s="10">
        <v>8.2758862548218095E-5</v>
      </c>
      <c r="BC24" s="10">
        <v>0</v>
      </c>
      <c r="BD24" s="10">
        <v>0</v>
      </c>
      <c r="BE24" s="10">
        <v>6.4273825692259993E-5</v>
      </c>
      <c r="BF24" s="10">
        <v>6.4273816889540698E-5</v>
      </c>
      <c r="BG24" s="10">
        <v>0</v>
      </c>
      <c r="BH24" s="10">
        <v>0</v>
      </c>
      <c r="BI24" s="10">
        <v>5.34751016625224E-5</v>
      </c>
      <c r="BJ24" s="10">
        <v>5.3475038102586799E-5</v>
      </c>
      <c r="BK24" s="10">
        <v>0</v>
      </c>
      <c r="BL24" s="10">
        <v>0</v>
      </c>
      <c r="BM24" s="10">
        <v>5.1475938664434799E-5</v>
      </c>
      <c r="BN24" s="10">
        <v>5.1476024642193403E-5</v>
      </c>
      <c r="BO24" s="10">
        <v>0</v>
      </c>
      <c r="BP24" s="10">
        <v>0</v>
      </c>
      <c r="BQ24" s="10">
        <v>5.12605983612673E-5</v>
      </c>
      <c r="BR24" s="10">
        <v>5.1260565464783898E-5</v>
      </c>
      <c r="BS24" s="10">
        <v>0</v>
      </c>
      <c r="BT24" s="10">
        <v>0</v>
      </c>
      <c r="BU24" s="10">
        <v>5.1238953082633302E-5</v>
      </c>
      <c r="BV24" s="10">
        <v>5.1238870835052899E-5</v>
      </c>
      <c r="BW24" s="10">
        <v>0</v>
      </c>
      <c r="BX24" s="10">
        <v>0</v>
      </c>
      <c r="BY24" s="10">
        <v>5.1236759433156201E-5</v>
      </c>
      <c r="BZ24" s="10">
        <v>5.1236795383861803E-5</v>
      </c>
      <c r="CA24" s="10">
        <v>0</v>
      </c>
      <c r="CB24" s="10">
        <v>0</v>
      </c>
      <c r="CC24" s="10">
        <v>5.1236510177435497E-5</v>
      </c>
      <c r="CD24" s="10">
        <v>5.1236461270390802E-5</v>
      </c>
      <c r="CE24" s="10">
        <v>0</v>
      </c>
      <c r="CF24" s="10">
        <v>0</v>
      </c>
      <c r="CG24" s="10">
        <v>0.1600174</v>
      </c>
      <c r="CH24" s="10">
        <v>0.16852210000000001</v>
      </c>
      <c r="CI24" s="10">
        <v>0</v>
      </c>
      <c r="CJ24" s="10">
        <v>0</v>
      </c>
      <c r="CK24" s="10">
        <v>0.2654726</v>
      </c>
      <c r="CL24" s="10">
        <v>0.23486940000000001</v>
      </c>
      <c r="CM24" s="10">
        <v>0</v>
      </c>
      <c r="CN24" s="10">
        <v>0</v>
      </c>
      <c r="CO24" s="10">
        <v>0.1213361</v>
      </c>
      <c r="CP24" s="10">
        <v>0.1181953</v>
      </c>
      <c r="CQ24" s="10">
        <v>0</v>
      </c>
      <c r="CR24" s="10">
        <v>0</v>
      </c>
      <c r="CS24" s="10">
        <v>0.1627847</v>
      </c>
      <c r="CT24" s="10">
        <v>0.15015439999999999</v>
      </c>
      <c r="CU24" s="10">
        <v>0</v>
      </c>
      <c r="CV24" s="10">
        <v>0</v>
      </c>
      <c r="CW24" s="10">
        <v>0.1427957</v>
      </c>
      <c r="CX24" s="10">
        <v>0.1418846</v>
      </c>
      <c r="CY24" s="10">
        <v>0</v>
      </c>
      <c r="CZ24" s="10">
        <v>0</v>
      </c>
      <c r="DA24" s="10">
        <v>0.14756420000000001</v>
      </c>
      <c r="DB24" s="10">
        <v>0.13032379999999999</v>
      </c>
      <c r="DC24" s="10">
        <v>0</v>
      </c>
      <c r="DD24" s="10">
        <v>0</v>
      </c>
      <c r="DE24" s="10">
        <v>0.12762419999999999</v>
      </c>
      <c r="DF24" s="10">
        <v>0.1194245</v>
      </c>
      <c r="DG24" s="10">
        <v>0</v>
      </c>
      <c r="DH24" s="10">
        <v>0</v>
      </c>
      <c r="DI24" s="10">
        <v>0.14338590000000001</v>
      </c>
      <c r="DJ24" s="10">
        <v>0.13747680000000001</v>
      </c>
      <c r="DK24" s="10">
        <v>0</v>
      </c>
      <c r="DL24" s="10">
        <v>0</v>
      </c>
      <c r="DM24" s="10">
        <v>0.14874029999999999</v>
      </c>
      <c r="DN24" s="10">
        <v>0.1459135</v>
      </c>
      <c r="DO24" s="10">
        <v>0</v>
      </c>
      <c r="DP24" s="10">
        <v>0</v>
      </c>
      <c r="DQ24" s="10">
        <v>0.1326022</v>
      </c>
      <c r="DR24" s="10">
        <v>0.1272162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3.8950432426285199E-8</v>
      </c>
      <c r="F25" s="10">
        <v>2.4988951574656001E-8</v>
      </c>
      <c r="G25" s="10">
        <v>0</v>
      </c>
      <c r="H25" s="10">
        <v>0</v>
      </c>
      <c r="I25" s="10">
        <v>4.1427856121456899E-2</v>
      </c>
      <c r="J25" s="10">
        <v>1.1081588887779099E-4</v>
      </c>
      <c r="K25" s="10">
        <v>0</v>
      </c>
      <c r="L25" s="10">
        <v>0</v>
      </c>
      <c r="M25" s="10">
        <v>6.30262053669117E-6</v>
      </c>
      <c r="N25" s="10">
        <v>6.5969964808121297E-6</v>
      </c>
      <c r="O25" s="10">
        <v>0</v>
      </c>
      <c r="P25" s="10">
        <v>0</v>
      </c>
      <c r="Q25" s="10">
        <v>2.8990191233702099E-6</v>
      </c>
      <c r="R25" s="10">
        <v>3.0306332974294701E-6</v>
      </c>
      <c r="S25" s="10">
        <v>0</v>
      </c>
      <c r="T25" s="10">
        <v>0</v>
      </c>
      <c r="U25" s="10">
        <v>1.4620589890434999E-6</v>
      </c>
      <c r="V25" s="10">
        <v>1.48197169330677E-6</v>
      </c>
      <c r="W25" s="10">
        <v>0</v>
      </c>
      <c r="X25" s="10">
        <v>0</v>
      </c>
      <c r="Y25" s="10">
        <v>7.1793808043008098E-7</v>
      </c>
      <c r="Z25" s="10">
        <v>7.0500529469885699E-7</v>
      </c>
      <c r="AA25" s="10">
        <v>0</v>
      </c>
      <c r="AB25" s="10">
        <v>0</v>
      </c>
      <c r="AC25" s="10">
        <v>4.7628684052280997E-7</v>
      </c>
      <c r="AD25" s="10">
        <v>3.8405218621973002E-7</v>
      </c>
      <c r="AE25" s="10">
        <v>0</v>
      </c>
      <c r="AF25" s="10">
        <v>0</v>
      </c>
      <c r="AG25" s="10">
        <v>4.3988996693000698E-6</v>
      </c>
      <c r="AH25" s="10">
        <v>2.10536248657078E-7</v>
      </c>
      <c r="AI25" s="10">
        <v>0</v>
      </c>
      <c r="AJ25" s="10">
        <v>0</v>
      </c>
      <c r="AK25" s="10">
        <v>3.4365838024574797E-5</v>
      </c>
      <c r="AL25" s="10">
        <v>2.7290718535022402E-7</v>
      </c>
      <c r="AM25" s="10">
        <v>0</v>
      </c>
      <c r="AN25" s="10">
        <v>0</v>
      </c>
      <c r="AO25" s="10">
        <v>2.4983312234011501E-4</v>
      </c>
      <c r="AP25" s="10">
        <v>2.2070034597643199E-6</v>
      </c>
      <c r="AQ25" s="10">
        <v>0</v>
      </c>
      <c r="AR25" s="10">
        <v>0</v>
      </c>
      <c r="AS25" s="10">
        <v>1.6702957749706701E-8</v>
      </c>
      <c r="AT25" s="10">
        <v>7.3884507475198001E-9</v>
      </c>
      <c r="AU25" s="10">
        <v>0</v>
      </c>
      <c r="AV25" s="10">
        <v>0</v>
      </c>
      <c r="AW25" s="10">
        <v>1.33744794357999E-2</v>
      </c>
      <c r="AX25" s="10">
        <v>2.2362384845423701E-5</v>
      </c>
      <c r="AY25" s="10">
        <v>0</v>
      </c>
      <c r="AZ25" s="10">
        <v>0</v>
      </c>
      <c r="BA25" s="10">
        <v>2.7790768487602401E-6</v>
      </c>
      <c r="BB25" s="10">
        <v>2.92237022540356E-6</v>
      </c>
      <c r="BC25" s="10">
        <v>0</v>
      </c>
      <c r="BD25" s="10">
        <v>0</v>
      </c>
      <c r="BE25" s="10">
        <v>1.3405301711527101E-6</v>
      </c>
      <c r="BF25" s="10">
        <v>1.4050592928787201E-6</v>
      </c>
      <c r="BG25" s="10">
        <v>0</v>
      </c>
      <c r="BH25" s="10">
        <v>0</v>
      </c>
      <c r="BI25" s="10">
        <v>6.7834020503021798E-7</v>
      </c>
      <c r="BJ25" s="10">
        <v>6.89606273498059E-7</v>
      </c>
      <c r="BK25" s="10">
        <v>0</v>
      </c>
      <c r="BL25" s="10">
        <v>0</v>
      </c>
      <c r="BM25" s="10">
        <v>3.3587830817728602E-7</v>
      </c>
      <c r="BN25" s="10">
        <v>3.3756969349819701E-7</v>
      </c>
      <c r="BO25" s="10">
        <v>0</v>
      </c>
      <c r="BP25" s="10">
        <v>0</v>
      </c>
      <c r="BQ25" s="10">
        <v>1.5344109494471099E-7</v>
      </c>
      <c r="BR25" s="10">
        <v>1.8055596188795301E-7</v>
      </c>
      <c r="BS25" s="10">
        <v>0</v>
      </c>
      <c r="BT25" s="10">
        <v>0</v>
      </c>
      <c r="BU25" s="10">
        <v>1.12547022092473E-6</v>
      </c>
      <c r="BV25" s="10">
        <v>9.4338549868913304E-8</v>
      </c>
      <c r="BW25" s="10">
        <v>0</v>
      </c>
      <c r="BX25" s="10">
        <v>0</v>
      </c>
      <c r="BY25" s="10">
        <v>7.4114783273441503E-6</v>
      </c>
      <c r="BZ25" s="10">
        <v>4.70017678721101E-8</v>
      </c>
      <c r="CA25" s="10">
        <v>0</v>
      </c>
      <c r="CB25" s="10">
        <v>0</v>
      </c>
      <c r="CC25" s="10">
        <v>5.1480997897684903E-5</v>
      </c>
      <c r="CD25" s="10">
        <v>6.3852069267462098E-7</v>
      </c>
      <c r="CE25" s="10">
        <v>0</v>
      </c>
      <c r="CF25" s="10">
        <v>0</v>
      </c>
      <c r="CG25" s="10">
        <v>0.31897249999999999</v>
      </c>
      <c r="CH25" s="10">
        <v>0.34928989999999999</v>
      </c>
      <c r="CI25" s="10">
        <v>0</v>
      </c>
      <c r="CJ25" s="10">
        <v>0</v>
      </c>
      <c r="CK25" s="10">
        <v>0.40495500000000001</v>
      </c>
      <c r="CL25" s="10">
        <v>0.378886</v>
      </c>
      <c r="CM25" s="10">
        <v>0</v>
      </c>
      <c r="CN25" s="10">
        <v>0</v>
      </c>
      <c r="CO25" s="10">
        <v>0.1960239</v>
      </c>
      <c r="CP25" s="10">
        <v>0.19257969999999999</v>
      </c>
      <c r="CQ25" s="10">
        <v>0</v>
      </c>
      <c r="CR25" s="10">
        <v>0</v>
      </c>
      <c r="CS25" s="10">
        <v>0.23432749999999999</v>
      </c>
      <c r="CT25" s="10">
        <v>0.2289506</v>
      </c>
      <c r="CU25" s="10">
        <v>0</v>
      </c>
      <c r="CV25" s="10">
        <v>0</v>
      </c>
      <c r="CW25" s="10">
        <v>0.20941399999999999</v>
      </c>
      <c r="CX25" s="10">
        <v>0.2452693</v>
      </c>
      <c r="CY25" s="10">
        <v>0</v>
      </c>
      <c r="CZ25" s="10">
        <v>0</v>
      </c>
      <c r="DA25" s="10">
        <v>0.1974571</v>
      </c>
      <c r="DB25" s="10">
        <v>0.1826932</v>
      </c>
      <c r="DC25" s="10">
        <v>0</v>
      </c>
      <c r="DD25" s="10">
        <v>0</v>
      </c>
      <c r="DE25" s="10">
        <v>0.18621840000000001</v>
      </c>
      <c r="DF25" s="10">
        <v>0.18677369999999999</v>
      </c>
      <c r="DG25" s="10">
        <v>0</v>
      </c>
      <c r="DH25" s="10">
        <v>0</v>
      </c>
      <c r="DI25" s="10">
        <v>0.22112039999999999</v>
      </c>
      <c r="DJ25" s="10">
        <v>0.20935870000000001</v>
      </c>
      <c r="DK25" s="10">
        <v>0</v>
      </c>
      <c r="DL25" s="10">
        <v>0</v>
      </c>
      <c r="DM25" s="10">
        <v>0.24949250000000001</v>
      </c>
      <c r="DN25" s="10">
        <v>0.22903399999999999</v>
      </c>
      <c r="DO25" s="10">
        <v>0</v>
      </c>
      <c r="DP25" s="10">
        <v>0</v>
      </c>
      <c r="DQ25" s="10">
        <v>0.21139479999999999</v>
      </c>
      <c r="DR25" s="10">
        <v>0.20940030000000001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5.3331550918522798E-7</v>
      </c>
      <c r="F26" s="10">
        <v>4.1261987906299202E-7</v>
      </c>
      <c r="G26" s="10">
        <v>0</v>
      </c>
      <c r="H26" s="10">
        <v>0</v>
      </c>
      <c r="I26" s="10">
        <v>0.126123922056773</v>
      </c>
      <c r="J26" s="10">
        <v>1.2720591403165E-3</v>
      </c>
      <c r="K26" s="10">
        <v>0</v>
      </c>
      <c r="L26" s="10">
        <v>0</v>
      </c>
      <c r="M26" s="10">
        <v>9.4907400471910798E-7</v>
      </c>
      <c r="N26" s="10">
        <v>7.40586664438325E-7</v>
      </c>
      <c r="O26" s="10">
        <v>0</v>
      </c>
      <c r="P26" s="10">
        <v>0</v>
      </c>
      <c r="Q26" s="10">
        <v>3.3846473751486501E-7</v>
      </c>
      <c r="R26" s="10">
        <v>2.7431591614890399E-7</v>
      </c>
      <c r="S26" s="10">
        <v>0</v>
      </c>
      <c r="T26" s="10">
        <v>0</v>
      </c>
      <c r="U26" s="10">
        <v>1.2635716151177E-7</v>
      </c>
      <c r="V26" s="10">
        <v>9.8872248277537307E-8</v>
      </c>
      <c r="W26" s="10">
        <v>0</v>
      </c>
      <c r="X26" s="10">
        <v>0</v>
      </c>
      <c r="Y26" s="10">
        <v>9.6408646121925998E-8</v>
      </c>
      <c r="Z26" s="10">
        <v>4.1550449303429098E-8</v>
      </c>
      <c r="AA26" s="10">
        <v>0</v>
      </c>
      <c r="AB26" s="10">
        <v>0</v>
      </c>
      <c r="AC26" s="10">
        <v>6.8625994070758999E-7</v>
      </c>
      <c r="AD26" s="10">
        <v>2.1233621083638401E-8</v>
      </c>
      <c r="AE26" s="10">
        <v>0</v>
      </c>
      <c r="AF26" s="10">
        <v>0</v>
      </c>
      <c r="AG26" s="10">
        <v>8.0357417283072296E-6</v>
      </c>
      <c r="AH26" s="10">
        <v>3.8362786780599103E-8</v>
      </c>
      <c r="AI26" s="10">
        <v>0</v>
      </c>
      <c r="AJ26" s="10">
        <v>0</v>
      </c>
      <c r="AK26" s="10">
        <v>7.7562383487328495E-5</v>
      </c>
      <c r="AL26" s="10">
        <v>2.92724630923669E-7</v>
      </c>
      <c r="AM26" s="10">
        <v>0</v>
      </c>
      <c r="AN26" s="10">
        <v>0</v>
      </c>
      <c r="AO26" s="10">
        <v>7.8264810357370196E-4</v>
      </c>
      <c r="AP26" s="10">
        <v>1.9627619372575302E-6</v>
      </c>
      <c r="AQ26" s="10">
        <v>0</v>
      </c>
      <c r="AR26" s="10">
        <v>0</v>
      </c>
      <c r="AS26" s="10">
        <v>1.4674905862816801E-7</v>
      </c>
      <c r="AT26" s="10">
        <v>1.4818724431477299E-7</v>
      </c>
      <c r="AU26" s="10">
        <v>0</v>
      </c>
      <c r="AV26" s="10">
        <v>0</v>
      </c>
      <c r="AW26" s="10">
        <v>2.8825768709259601E-2</v>
      </c>
      <c r="AX26" s="10">
        <v>3.7355609190733199E-4</v>
      </c>
      <c r="AY26" s="10">
        <v>0</v>
      </c>
      <c r="AZ26" s="10">
        <v>0</v>
      </c>
      <c r="BA26" s="10">
        <v>3.2150931770862499E-7</v>
      </c>
      <c r="BB26" s="10">
        <v>2.6760853177973403E-7</v>
      </c>
      <c r="BC26" s="10">
        <v>0</v>
      </c>
      <c r="BD26" s="10">
        <v>0</v>
      </c>
      <c r="BE26" s="10">
        <v>1.22678937269606E-7</v>
      </c>
      <c r="BF26" s="10">
        <v>1.06619447995568E-7</v>
      </c>
      <c r="BG26" s="10">
        <v>0</v>
      </c>
      <c r="BH26" s="10">
        <v>0</v>
      </c>
      <c r="BI26" s="10">
        <v>4.7069789666608497E-8</v>
      </c>
      <c r="BJ26" s="10">
        <v>3.9974044138284103E-8</v>
      </c>
      <c r="BK26" s="10">
        <v>0</v>
      </c>
      <c r="BL26" s="10">
        <v>0</v>
      </c>
      <c r="BM26" s="10">
        <v>2.02320167071634E-8</v>
      </c>
      <c r="BN26" s="10">
        <v>1.73058955922816E-8</v>
      </c>
      <c r="BO26" s="10">
        <v>0</v>
      </c>
      <c r="BP26" s="10">
        <v>0</v>
      </c>
      <c r="BQ26" s="10">
        <v>1.4683183026411601E-7</v>
      </c>
      <c r="BR26" s="10">
        <v>7.38671368054486E-9</v>
      </c>
      <c r="BS26" s="10">
        <v>0</v>
      </c>
      <c r="BT26" s="10">
        <v>0</v>
      </c>
      <c r="BU26" s="10">
        <v>1.60112262599336E-6</v>
      </c>
      <c r="BV26" s="10">
        <v>8.3288746852922302E-9</v>
      </c>
      <c r="BW26" s="10">
        <v>0</v>
      </c>
      <c r="BX26" s="10">
        <v>0</v>
      </c>
      <c r="BY26" s="10">
        <v>1.5771782200009799E-5</v>
      </c>
      <c r="BZ26" s="10">
        <v>5.8051630313289903E-8</v>
      </c>
      <c r="CA26" s="10">
        <v>0</v>
      </c>
      <c r="CB26" s="10">
        <v>0</v>
      </c>
      <c r="CC26" s="10">
        <v>1.61454463217114E-4</v>
      </c>
      <c r="CD26" s="10">
        <v>3.6438547183754399E-7</v>
      </c>
      <c r="CE26" s="10">
        <v>0</v>
      </c>
      <c r="CF26" s="10">
        <v>0</v>
      </c>
      <c r="CG26" s="10">
        <v>0.60538080000000005</v>
      </c>
      <c r="CH26" s="10">
        <v>0.66449610000000003</v>
      </c>
      <c r="CI26" s="10">
        <v>0</v>
      </c>
      <c r="CJ26" s="10">
        <v>0</v>
      </c>
      <c r="CK26" s="10">
        <v>0.74450479999999997</v>
      </c>
      <c r="CL26" s="10">
        <v>0.71705470000000004</v>
      </c>
      <c r="CM26" s="10">
        <v>0</v>
      </c>
      <c r="CN26" s="10">
        <v>0</v>
      </c>
      <c r="CO26" s="10">
        <v>0.36006549999999998</v>
      </c>
      <c r="CP26" s="10">
        <v>0.3565142</v>
      </c>
      <c r="CQ26" s="10">
        <v>0</v>
      </c>
      <c r="CR26" s="10">
        <v>0</v>
      </c>
      <c r="CS26" s="10">
        <v>0.42687649999999999</v>
      </c>
      <c r="CT26" s="10">
        <v>0.3900612</v>
      </c>
      <c r="CU26" s="10">
        <v>0</v>
      </c>
      <c r="CV26" s="10">
        <v>0</v>
      </c>
      <c r="CW26" s="10">
        <v>0.42781920000000001</v>
      </c>
      <c r="CX26" s="10">
        <v>0.4587773</v>
      </c>
      <c r="CY26" s="10">
        <v>0</v>
      </c>
      <c r="CZ26" s="10">
        <v>0</v>
      </c>
      <c r="DA26" s="10">
        <v>0.32130900000000001</v>
      </c>
      <c r="DB26" s="10">
        <v>0.31721519999999997</v>
      </c>
      <c r="DC26" s="10">
        <v>0</v>
      </c>
      <c r="DD26" s="10">
        <v>0</v>
      </c>
      <c r="DE26" s="10">
        <v>0.36613319999999999</v>
      </c>
      <c r="DF26" s="10">
        <v>0.33811970000000002</v>
      </c>
      <c r="DG26" s="10">
        <v>0</v>
      </c>
      <c r="DH26" s="10">
        <v>0</v>
      </c>
      <c r="DI26" s="10">
        <v>0.4004219</v>
      </c>
      <c r="DJ26" s="10">
        <v>0.38778800000000002</v>
      </c>
      <c r="DK26" s="10">
        <v>0</v>
      </c>
      <c r="DL26" s="10">
        <v>0</v>
      </c>
      <c r="DM26" s="10">
        <v>0.41046300000000002</v>
      </c>
      <c r="DN26" s="10">
        <v>0.41046690000000002</v>
      </c>
      <c r="DO26" s="10">
        <v>0</v>
      </c>
      <c r="DP26" s="10">
        <v>0</v>
      </c>
      <c r="DQ26" s="10">
        <v>0.39918900000000002</v>
      </c>
      <c r="DR26" s="10">
        <v>0.38254579999999999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3.1712805611400198E-7</v>
      </c>
      <c r="F27" s="10">
        <v>1.7972618559722301E-6</v>
      </c>
      <c r="G27" s="10">
        <v>0</v>
      </c>
      <c r="H27" s="10">
        <v>0</v>
      </c>
      <c r="I27" s="10">
        <v>0.11934737319444701</v>
      </c>
      <c r="J27" s="10">
        <v>1.4185738902634099E-2</v>
      </c>
      <c r="K27" s="10">
        <v>0</v>
      </c>
      <c r="L27" s="10">
        <v>0</v>
      </c>
      <c r="M27" s="10">
        <v>3.5776598111825198E-7</v>
      </c>
      <c r="N27" s="10">
        <v>2.3585231206935099E-7</v>
      </c>
      <c r="O27" s="10">
        <v>0</v>
      </c>
      <c r="P27" s="10">
        <v>0</v>
      </c>
      <c r="Q27" s="10">
        <v>1.19865873560165E-7</v>
      </c>
      <c r="R27" s="10">
        <v>8.1705080257066203E-8</v>
      </c>
      <c r="S27" s="10">
        <v>0</v>
      </c>
      <c r="T27" s="10">
        <v>0</v>
      </c>
      <c r="U27" s="10">
        <v>4.9213958741578503E-8</v>
      </c>
      <c r="V27" s="10">
        <v>2.4319693869845302E-8</v>
      </c>
      <c r="W27" s="10">
        <v>0</v>
      </c>
      <c r="X27" s="10">
        <v>0</v>
      </c>
      <c r="Y27" s="10">
        <v>1.83186570301697E-7</v>
      </c>
      <c r="Z27" s="10">
        <v>9.4008905660025699E-9</v>
      </c>
      <c r="AA27" s="10">
        <v>0</v>
      </c>
      <c r="AB27" s="10">
        <v>0</v>
      </c>
      <c r="AC27" s="10">
        <v>2.1212046394936098E-6</v>
      </c>
      <c r="AD27" s="10">
        <v>9.0267087693440795E-9</v>
      </c>
      <c r="AE27" s="10">
        <v>0</v>
      </c>
      <c r="AF27" s="10">
        <v>0</v>
      </c>
      <c r="AG27" s="10">
        <v>1.5821024521856001E-5</v>
      </c>
      <c r="AH27" s="10">
        <v>3.4622975209064302E-8</v>
      </c>
      <c r="AI27" s="10">
        <v>0</v>
      </c>
      <c r="AJ27" s="10">
        <v>0</v>
      </c>
      <c r="AK27" s="10">
        <v>1.5368232492307701E-4</v>
      </c>
      <c r="AL27" s="10">
        <v>2.8702898446919502E-7</v>
      </c>
      <c r="AM27" s="10">
        <v>0</v>
      </c>
      <c r="AN27" s="10">
        <v>0</v>
      </c>
      <c r="AO27" s="10">
        <v>2.1777717479046798E-3</v>
      </c>
      <c r="AP27" s="10">
        <v>1.9377439645640298E-6</v>
      </c>
      <c r="AQ27" s="10">
        <v>0</v>
      </c>
      <c r="AR27" s="10">
        <v>0</v>
      </c>
      <c r="AS27" s="10">
        <v>6.0478346218455996E-8</v>
      </c>
      <c r="AT27" s="10">
        <v>3.84031170021099E-7</v>
      </c>
      <c r="AU27" s="10">
        <v>0</v>
      </c>
      <c r="AV27" s="10">
        <v>0</v>
      </c>
      <c r="AW27" s="10">
        <v>3.8257179156697602E-2</v>
      </c>
      <c r="AX27" s="10">
        <v>4.5898901969697098E-3</v>
      </c>
      <c r="AY27" s="10">
        <v>0</v>
      </c>
      <c r="AZ27" s="10">
        <v>0</v>
      </c>
      <c r="BA27" s="10">
        <v>1.08966895680543E-7</v>
      </c>
      <c r="BB27" s="10">
        <v>8.0795975203409701E-8</v>
      </c>
      <c r="BC27" s="10">
        <v>0</v>
      </c>
      <c r="BD27" s="10">
        <v>0</v>
      </c>
      <c r="BE27" s="10">
        <v>3.9324812681316903E-8</v>
      </c>
      <c r="BF27" s="10">
        <v>3.1030905537356803E-8</v>
      </c>
      <c r="BG27" s="10">
        <v>0</v>
      </c>
      <c r="BH27" s="10">
        <v>0</v>
      </c>
      <c r="BI27" s="10">
        <v>1.15342088549773E-8</v>
      </c>
      <c r="BJ27" s="10">
        <v>8.36312466856382E-9</v>
      </c>
      <c r="BK27" s="10">
        <v>0</v>
      </c>
      <c r="BL27" s="10">
        <v>0</v>
      </c>
      <c r="BM27" s="10">
        <v>4.1012902301796403E-8</v>
      </c>
      <c r="BN27" s="10">
        <v>3.28777764607415E-9</v>
      </c>
      <c r="BO27" s="10">
        <v>0</v>
      </c>
      <c r="BP27" s="10">
        <v>0</v>
      </c>
      <c r="BQ27" s="10">
        <v>6.8387727875224401E-7</v>
      </c>
      <c r="BR27" s="10">
        <v>1.61325945947687E-9</v>
      </c>
      <c r="BS27" s="10">
        <v>0</v>
      </c>
      <c r="BT27" s="10">
        <v>0</v>
      </c>
      <c r="BU27" s="10">
        <v>3.09281970724418E-6</v>
      </c>
      <c r="BV27" s="10">
        <v>7.1976420934418402E-9</v>
      </c>
      <c r="BW27" s="10">
        <v>0</v>
      </c>
      <c r="BX27" s="10">
        <v>0</v>
      </c>
      <c r="BY27" s="10">
        <v>3.2812551191319201E-5</v>
      </c>
      <c r="BZ27" s="10">
        <v>5.5255201412541602E-8</v>
      </c>
      <c r="CA27" s="10">
        <v>0</v>
      </c>
      <c r="CB27" s="10">
        <v>0</v>
      </c>
      <c r="CC27" s="10">
        <v>5.2600733168247705E-4</v>
      </c>
      <c r="CD27" s="10">
        <v>4.0875616855139202E-7</v>
      </c>
      <c r="CE27" s="10">
        <v>0</v>
      </c>
      <c r="CF27" s="10">
        <v>0</v>
      </c>
      <c r="CG27" s="10">
        <v>1.2304406999999999</v>
      </c>
      <c r="CH27" s="10">
        <v>1.3489709999999999</v>
      </c>
      <c r="CI27" s="10">
        <v>0</v>
      </c>
      <c r="CJ27" s="10">
        <v>0</v>
      </c>
      <c r="CK27" s="10">
        <v>2.2213772999999999</v>
      </c>
      <c r="CL27" s="10">
        <v>2.3625406999999998</v>
      </c>
      <c r="CM27" s="10">
        <v>0</v>
      </c>
      <c r="CN27" s="10">
        <v>0</v>
      </c>
      <c r="CO27" s="10">
        <v>1.3010796</v>
      </c>
      <c r="CP27" s="10">
        <v>1.3088637999999999</v>
      </c>
      <c r="CQ27" s="10">
        <v>0</v>
      </c>
      <c r="CR27" s="10">
        <v>0</v>
      </c>
      <c r="CS27" s="10">
        <v>1.5527926999999999</v>
      </c>
      <c r="CT27" s="10">
        <v>1.6786611</v>
      </c>
      <c r="CU27" s="10">
        <v>0</v>
      </c>
      <c r="CV27" s="10">
        <v>0</v>
      </c>
      <c r="CW27" s="10">
        <v>1.5528299000000001</v>
      </c>
      <c r="CX27" s="10">
        <v>1.5260836</v>
      </c>
      <c r="CY27" s="10">
        <v>0</v>
      </c>
      <c r="CZ27" s="10">
        <v>0</v>
      </c>
      <c r="DA27" s="10">
        <v>1.1379646000000001</v>
      </c>
      <c r="DB27" s="10">
        <v>1.5372109</v>
      </c>
      <c r="DC27" s="10">
        <v>0</v>
      </c>
      <c r="DD27" s="10">
        <v>0</v>
      </c>
      <c r="DE27" s="10">
        <v>1.2963297</v>
      </c>
      <c r="DF27" s="10">
        <v>1.4187125</v>
      </c>
      <c r="DG27" s="10">
        <v>0</v>
      </c>
      <c r="DH27" s="10">
        <v>0</v>
      </c>
      <c r="DI27" s="10">
        <v>1.552149</v>
      </c>
      <c r="DJ27" s="10">
        <v>1.6896579</v>
      </c>
      <c r="DK27" s="10">
        <v>0</v>
      </c>
      <c r="DL27" s="10">
        <v>0</v>
      </c>
      <c r="DM27" s="10">
        <v>1.5674456999999999</v>
      </c>
      <c r="DN27" s="10">
        <v>1.7547493000000001</v>
      </c>
      <c r="DO27" s="10">
        <v>0</v>
      </c>
      <c r="DP27" s="10">
        <v>0</v>
      </c>
      <c r="DQ27" s="10">
        <v>1.6091298000000001</v>
      </c>
      <c r="DR27" s="10">
        <v>1.6456067000000001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1.7741034068563901E-6</v>
      </c>
      <c r="F28" s="10">
        <v>2.4981152254464601E-5</v>
      </c>
      <c r="G28" s="10">
        <v>0</v>
      </c>
      <c r="H28" s="10">
        <v>0</v>
      </c>
      <c r="I28" s="10">
        <v>0.70009016783215805</v>
      </c>
      <c r="J28" s="10">
        <v>0.84372575712257303</v>
      </c>
      <c r="K28" s="10">
        <v>0</v>
      </c>
      <c r="L28" s="10">
        <v>0</v>
      </c>
      <c r="M28" s="10">
        <v>2.11280228923361E-7</v>
      </c>
      <c r="N28" s="10">
        <v>1.2983065555971499E-7</v>
      </c>
      <c r="O28" s="10">
        <v>0</v>
      </c>
      <c r="P28" s="10">
        <v>0</v>
      </c>
      <c r="Q28" s="10">
        <v>6.9624338849827399E-8</v>
      </c>
      <c r="R28" s="10">
        <v>3.6693243832264198E-8</v>
      </c>
      <c r="S28" s="10">
        <v>0</v>
      </c>
      <c r="T28" s="10">
        <v>0</v>
      </c>
      <c r="U28" s="10">
        <v>6.9682411507621098E-8</v>
      </c>
      <c r="V28" s="10">
        <v>1.2413388317256101E-8</v>
      </c>
      <c r="W28" s="10">
        <v>0</v>
      </c>
      <c r="X28" s="10">
        <v>0</v>
      </c>
      <c r="Y28" s="10">
        <v>4.3022697965300301E-7</v>
      </c>
      <c r="Z28" s="10">
        <v>3.9330495527067902E-9</v>
      </c>
      <c r="AA28" s="10">
        <v>0</v>
      </c>
      <c r="AB28" s="10">
        <v>0</v>
      </c>
      <c r="AC28" s="10">
        <v>4.2655695186022396E-6</v>
      </c>
      <c r="AD28" s="10">
        <v>8.1238011317985598E-9</v>
      </c>
      <c r="AE28" s="10">
        <v>0</v>
      </c>
      <c r="AF28" s="10">
        <v>0</v>
      </c>
      <c r="AG28" s="10">
        <v>4.1364544156846697E-5</v>
      </c>
      <c r="AH28" s="10">
        <v>3.3707214686096198E-8</v>
      </c>
      <c r="AI28" s="10">
        <v>0</v>
      </c>
      <c r="AJ28" s="10">
        <v>0</v>
      </c>
      <c r="AK28" s="10">
        <v>3.9138232487812003E-4</v>
      </c>
      <c r="AL28" s="10">
        <v>2.8634126458815198E-7</v>
      </c>
      <c r="AM28" s="10">
        <v>0</v>
      </c>
      <c r="AN28" s="10">
        <v>0</v>
      </c>
      <c r="AO28" s="10">
        <v>2.1370920155841199E-2</v>
      </c>
      <c r="AP28" s="10">
        <v>2.45766921824764E-6</v>
      </c>
      <c r="AQ28" s="10">
        <v>0</v>
      </c>
      <c r="AR28" s="10">
        <v>0</v>
      </c>
      <c r="AS28" s="10">
        <v>4.1498521683726099E-7</v>
      </c>
      <c r="AT28" s="10">
        <v>1.1903412138849799E-5</v>
      </c>
      <c r="AU28" s="10">
        <v>0</v>
      </c>
      <c r="AV28" s="10">
        <v>0</v>
      </c>
      <c r="AW28" s="10">
        <v>0.16363671513559699</v>
      </c>
      <c r="AX28" s="10">
        <v>0.210555426781699</v>
      </c>
      <c r="AY28" s="10">
        <v>0</v>
      </c>
      <c r="AZ28" s="10">
        <v>0</v>
      </c>
      <c r="BA28" s="10">
        <v>6.9903040278905106E-8</v>
      </c>
      <c r="BB28" s="10">
        <v>5.8620971473707603E-8</v>
      </c>
      <c r="BC28" s="10">
        <v>0</v>
      </c>
      <c r="BD28" s="10">
        <v>0</v>
      </c>
      <c r="BE28" s="10">
        <v>2.4353449512597698E-8</v>
      </c>
      <c r="BF28" s="10">
        <v>1.33033939229102E-8</v>
      </c>
      <c r="BG28" s="10">
        <v>0</v>
      </c>
      <c r="BH28" s="10">
        <v>0</v>
      </c>
      <c r="BI28" s="10">
        <v>1.39712181278737E-8</v>
      </c>
      <c r="BJ28" s="10">
        <v>5.7296540432966503E-9</v>
      </c>
      <c r="BK28" s="10">
        <v>0</v>
      </c>
      <c r="BL28" s="10">
        <v>0</v>
      </c>
      <c r="BM28" s="10">
        <v>8.0810287161556304E-8</v>
      </c>
      <c r="BN28" s="10">
        <v>1.2345268070026101E-9</v>
      </c>
      <c r="BO28" s="10">
        <v>0</v>
      </c>
      <c r="BP28" s="10">
        <v>0</v>
      </c>
      <c r="BQ28" s="10">
        <v>8.5095298233082799E-7</v>
      </c>
      <c r="BR28" s="10">
        <v>1.33645354598613E-9</v>
      </c>
      <c r="BS28" s="10">
        <v>0</v>
      </c>
      <c r="BT28" s="10">
        <v>0</v>
      </c>
      <c r="BU28" s="10">
        <v>8.5485882618565903E-6</v>
      </c>
      <c r="BV28" s="10">
        <v>7.1146555105883897E-9</v>
      </c>
      <c r="BW28" s="10">
        <v>0</v>
      </c>
      <c r="BX28" s="10">
        <v>0</v>
      </c>
      <c r="BY28" s="10">
        <v>7.8227116036381101E-5</v>
      </c>
      <c r="BZ28" s="10">
        <v>5.3391538043215599E-8</v>
      </c>
      <c r="CA28" s="10">
        <v>0</v>
      </c>
      <c r="CB28" s="10">
        <v>0</v>
      </c>
      <c r="CC28" s="10">
        <v>3.6233204648006899E-3</v>
      </c>
      <c r="CD28" s="10">
        <v>5.35219659702384E-7</v>
      </c>
      <c r="CE28" s="10">
        <v>0</v>
      </c>
      <c r="CF28" s="10">
        <v>0</v>
      </c>
      <c r="CG28" s="10">
        <v>2.3996688000000002</v>
      </c>
      <c r="CH28" s="10">
        <v>2.3481063999999998</v>
      </c>
      <c r="CI28" s="10">
        <v>0</v>
      </c>
      <c r="CJ28" s="10">
        <v>0</v>
      </c>
      <c r="CK28" s="10">
        <v>5.0862235</v>
      </c>
      <c r="CL28" s="10">
        <v>5.1068588000000004</v>
      </c>
      <c r="CM28" s="10">
        <v>0</v>
      </c>
      <c r="CN28" s="10">
        <v>0</v>
      </c>
      <c r="CO28" s="10">
        <v>2.7960118</v>
      </c>
      <c r="CP28" s="10">
        <v>2.7252158999999998</v>
      </c>
      <c r="CQ28" s="10">
        <v>0</v>
      </c>
      <c r="CR28" s="10">
        <v>0</v>
      </c>
      <c r="CS28" s="10">
        <v>3.4052378000000001</v>
      </c>
      <c r="CT28" s="10">
        <v>3.5185021999999999</v>
      </c>
      <c r="CU28" s="10">
        <v>0</v>
      </c>
      <c r="CV28" s="10">
        <v>0</v>
      </c>
      <c r="CW28" s="10">
        <v>3.3695105999999999</v>
      </c>
      <c r="CX28" s="10">
        <v>3.2923640000000001</v>
      </c>
      <c r="CY28" s="10">
        <v>0</v>
      </c>
      <c r="CZ28" s="10">
        <v>0</v>
      </c>
      <c r="DA28" s="10">
        <v>3.0415779999999999</v>
      </c>
      <c r="DB28" s="10">
        <v>2.6317640999999998</v>
      </c>
      <c r="DC28" s="10">
        <v>0</v>
      </c>
      <c r="DD28" s="10">
        <v>0</v>
      </c>
      <c r="DE28" s="10">
        <v>2.9086658000000001</v>
      </c>
      <c r="DF28" s="10">
        <v>3.0080469000000001</v>
      </c>
      <c r="DG28" s="10">
        <v>0</v>
      </c>
      <c r="DH28" s="10">
        <v>0</v>
      </c>
      <c r="DI28" s="10">
        <v>3.5394809999999999</v>
      </c>
      <c r="DJ28" s="10">
        <v>3.5382720999999999</v>
      </c>
      <c r="DK28" s="10">
        <v>0</v>
      </c>
      <c r="DL28" s="10">
        <v>0</v>
      </c>
      <c r="DM28" s="10">
        <v>3.5665545999999999</v>
      </c>
      <c r="DN28" s="10">
        <v>3.6413755000000001</v>
      </c>
      <c r="DO28" s="10">
        <v>0</v>
      </c>
      <c r="DP28" s="10">
        <v>0</v>
      </c>
      <c r="DQ28" s="10">
        <v>3.4819325000000001</v>
      </c>
      <c r="DR28" s="10">
        <v>3.4800168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3.61528450859572E-6</v>
      </c>
      <c r="F29" s="10">
        <v>1.2949161648514501E-3</v>
      </c>
      <c r="G29" s="10">
        <v>0</v>
      </c>
      <c r="H29" s="10">
        <v>0</v>
      </c>
      <c r="I29" s="10">
        <v>0.36510828611197599</v>
      </c>
      <c r="J29" s="10">
        <v>17.816351927702701</v>
      </c>
      <c r="K29" s="10">
        <v>0</v>
      </c>
      <c r="L29" s="10">
        <v>0</v>
      </c>
      <c r="M29" s="10">
        <v>1.4657010682927999E-7</v>
      </c>
      <c r="N29" s="10">
        <v>8.3857955468502596E-8</v>
      </c>
      <c r="O29" s="10">
        <v>0</v>
      </c>
      <c r="P29" s="10">
        <v>0</v>
      </c>
      <c r="Q29" s="10">
        <v>4.6851113488788303E-8</v>
      </c>
      <c r="R29" s="10">
        <v>2.1145287576462801E-8</v>
      </c>
      <c r="S29" s="10">
        <v>0</v>
      </c>
      <c r="T29" s="10">
        <v>0</v>
      </c>
      <c r="U29" s="10">
        <v>9.5819875145508604E-8</v>
      </c>
      <c r="V29" s="10">
        <v>7.8331121589059194E-9</v>
      </c>
      <c r="W29" s="10">
        <v>0</v>
      </c>
      <c r="X29" s="10">
        <v>0</v>
      </c>
      <c r="Y29" s="10">
        <v>8.44113483555731E-7</v>
      </c>
      <c r="Z29" s="10">
        <v>2.9916126798035199E-9</v>
      </c>
      <c r="AA29" s="10">
        <v>0</v>
      </c>
      <c r="AB29" s="10">
        <v>0</v>
      </c>
      <c r="AC29" s="10">
        <v>1.08309372009452E-5</v>
      </c>
      <c r="AD29" s="10">
        <v>7.8207657017159704E-9</v>
      </c>
      <c r="AE29" s="10">
        <v>0</v>
      </c>
      <c r="AF29" s="10">
        <v>0</v>
      </c>
      <c r="AG29" s="10">
        <v>9.2967840634672298E-5</v>
      </c>
      <c r="AH29" s="10">
        <v>3.5335537107439301E-8</v>
      </c>
      <c r="AI29" s="10">
        <v>0</v>
      </c>
      <c r="AJ29" s="10">
        <v>0</v>
      </c>
      <c r="AK29" s="10">
        <v>8.7630289603768396E-4</v>
      </c>
      <c r="AL29" s="10">
        <v>2.8808240687405702E-7</v>
      </c>
      <c r="AM29" s="10">
        <v>0</v>
      </c>
      <c r="AN29" s="10">
        <v>0</v>
      </c>
      <c r="AO29" s="10">
        <v>1.58772133599063E-2</v>
      </c>
      <c r="AP29" s="10">
        <v>3.07728734098844E-6</v>
      </c>
      <c r="AQ29" s="10">
        <v>0</v>
      </c>
      <c r="AR29" s="10">
        <v>0</v>
      </c>
      <c r="AS29" s="10">
        <v>1.0717753527693101E-6</v>
      </c>
      <c r="AT29" s="10">
        <v>3.0182312037784701E-4</v>
      </c>
      <c r="AU29" s="10">
        <v>0</v>
      </c>
      <c r="AV29" s="10">
        <v>0</v>
      </c>
      <c r="AW29" s="10">
        <v>0.10156993669631301</v>
      </c>
      <c r="AX29" s="10">
        <v>4.8723507509235802</v>
      </c>
      <c r="AY29" s="10">
        <v>0</v>
      </c>
      <c r="AZ29" s="10">
        <v>0</v>
      </c>
      <c r="BA29" s="10">
        <v>5.2616009361524699E-8</v>
      </c>
      <c r="BB29" s="10">
        <v>4.1842051025393E-8</v>
      </c>
      <c r="BC29" s="10">
        <v>0</v>
      </c>
      <c r="BD29" s="10">
        <v>0</v>
      </c>
      <c r="BE29" s="10">
        <v>1.53646718017711E-8</v>
      </c>
      <c r="BF29" s="10">
        <v>8.6297450143288196E-9</v>
      </c>
      <c r="BG29" s="10">
        <v>0</v>
      </c>
      <c r="BH29" s="10">
        <v>0</v>
      </c>
      <c r="BI29" s="10">
        <v>1.86068174230249E-8</v>
      </c>
      <c r="BJ29" s="10">
        <v>3.9763690252996901E-9</v>
      </c>
      <c r="BK29" s="10">
        <v>0</v>
      </c>
      <c r="BL29" s="10">
        <v>0</v>
      </c>
      <c r="BM29" s="10">
        <v>1.6004946083600699E-7</v>
      </c>
      <c r="BN29" s="10">
        <v>8.1445200089679203E-10</v>
      </c>
      <c r="BO29" s="10">
        <v>0</v>
      </c>
      <c r="BP29" s="10">
        <v>0</v>
      </c>
      <c r="BQ29" s="10">
        <v>2.34147422166982E-6</v>
      </c>
      <c r="BR29" s="10">
        <v>1.22746078631062E-9</v>
      </c>
      <c r="BS29" s="10">
        <v>0</v>
      </c>
      <c r="BT29" s="10">
        <v>0</v>
      </c>
      <c r="BU29" s="10">
        <v>1.7879120672086299E-5</v>
      </c>
      <c r="BV29" s="10">
        <v>7.0487580467087796E-9</v>
      </c>
      <c r="BW29" s="10">
        <v>0</v>
      </c>
      <c r="BX29" s="10">
        <v>0</v>
      </c>
      <c r="BY29" s="10">
        <v>1.8393860644577999E-4</v>
      </c>
      <c r="BZ29" s="10">
        <v>5.2653130852257298E-8</v>
      </c>
      <c r="CA29" s="10">
        <v>0</v>
      </c>
      <c r="CB29" s="10">
        <v>0</v>
      </c>
      <c r="CC29" s="10">
        <v>3.1609474108026401E-3</v>
      </c>
      <c r="CD29" s="10">
        <v>7.0092515045634302E-7</v>
      </c>
      <c r="CE29" s="10">
        <v>0</v>
      </c>
      <c r="CF29" s="10">
        <v>0</v>
      </c>
      <c r="CG29" s="10">
        <v>4.8293792</v>
      </c>
      <c r="CH29" s="10">
        <v>6.0648568999999997</v>
      </c>
      <c r="CI29" s="10">
        <v>0</v>
      </c>
      <c r="CJ29" s="10">
        <v>0</v>
      </c>
      <c r="CK29" s="10">
        <v>10.514625499999999</v>
      </c>
      <c r="CL29" s="10">
        <v>10.988020799999999</v>
      </c>
      <c r="CM29" s="10">
        <v>0</v>
      </c>
      <c r="CN29" s="10">
        <v>0</v>
      </c>
      <c r="CO29" s="10">
        <v>6.4129715000000003</v>
      </c>
      <c r="CP29" s="10">
        <v>6.5933826</v>
      </c>
      <c r="CQ29" s="10">
        <v>0</v>
      </c>
      <c r="CR29" s="10">
        <v>0</v>
      </c>
      <c r="CS29" s="10">
        <v>7.6242254000000003</v>
      </c>
      <c r="CT29" s="10">
        <v>7.7865792000000003</v>
      </c>
      <c r="CU29" s="10">
        <v>0</v>
      </c>
      <c r="CV29" s="10">
        <v>0</v>
      </c>
      <c r="CW29" s="10">
        <v>7.3943135</v>
      </c>
      <c r="CX29" s="10">
        <v>7.7591143999999996</v>
      </c>
      <c r="CY29" s="10">
        <v>0</v>
      </c>
      <c r="CZ29" s="10">
        <v>0</v>
      </c>
      <c r="DA29" s="10">
        <v>5.8213040999999999</v>
      </c>
      <c r="DB29" s="10">
        <v>6.0549384000000002</v>
      </c>
      <c r="DC29" s="10">
        <v>0</v>
      </c>
      <c r="DD29" s="10">
        <v>0</v>
      </c>
      <c r="DE29" s="10">
        <v>10.7548274</v>
      </c>
      <c r="DF29" s="10">
        <v>7.6816388</v>
      </c>
      <c r="DG29" s="10">
        <v>0</v>
      </c>
      <c r="DH29" s="10">
        <v>0</v>
      </c>
      <c r="DI29" s="10">
        <v>8.0360844</v>
      </c>
      <c r="DJ29" s="10">
        <v>8.0242999000000008</v>
      </c>
      <c r="DK29" s="10">
        <v>0</v>
      </c>
      <c r="DL29" s="10">
        <v>0</v>
      </c>
      <c r="DM29" s="10">
        <v>8.1567893999999992</v>
      </c>
      <c r="DN29" s="10">
        <v>8.4917373999999999</v>
      </c>
      <c r="DO29" s="10">
        <v>0</v>
      </c>
      <c r="DP29" s="10">
        <v>0</v>
      </c>
      <c r="DQ29" s="10">
        <v>8.1717043999999994</v>
      </c>
      <c r="DR29" s="10">
        <v>8.1455169999999999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6.6673762030135295E-2</v>
      </c>
      <c r="F30" s="10">
        <v>6.6673762030135295E-2</v>
      </c>
      <c r="G30" s="10">
        <v>0</v>
      </c>
      <c r="H30" s="10">
        <v>0</v>
      </c>
      <c r="I30" s="10">
        <v>6.6673762030135295E-2</v>
      </c>
      <c r="J30" s="10">
        <v>6.6673762030135295E-2</v>
      </c>
      <c r="K30" s="10">
        <v>0</v>
      </c>
      <c r="L30" s="10">
        <v>0</v>
      </c>
      <c r="M30" s="10">
        <v>6.6673755812202404E-2</v>
      </c>
      <c r="N30" s="10">
        <v>6.6673755812202404E-2</v>
      </c>
      <c r="O30" s="10">
        <v>0</v>
      </c>
      <c r="P30" s="10">
        <v>0</v>
      </c>
      <c r="Q30" s="10">
        <v>6.66737614083419E-2</v>
      </c>
      <c r="R30" s="10">
        <v>6.66737614083419E-2</v>
      </c>
      <c r="S30" s="10">
        <v>0</v>
      </c>
      <c r="T30" s="10">
        <v>0</v>
      </c>
      <c r="U30" s="10">
        <v>6.6673761967955797E-2</v>
      </c>
      <c r="V30" s="10">
        <v>6.6673761967955797E-2</v>
      </c>
      <c r="W30" s="10">
        <v>0</v>
      </c>
      <c r="X30" s="10">
        <v>0</v>
      </c>
      <c r="Y30" s="10">
        <v>6.6673762023917296E-2</v>
      </c>
      <c r="Z30" s="10">
        <v>6.6673762023917296E-2</v>
      </c>
      <c r="AA30" s="10">
        <v>0</v>
      </c>
      <c r="AB30" s="10">
        <v>0</v>
      </c>
      <c r="AC30" s="10">
        <v>6.6673762029513403E-2</v>
      </c>
      <c r="AD30" s="10">
        <v>6.6673762029513403E-2</v>
      </c>
      <c r="AE30" s="10">
        <v>0</v>
      </c>
      <c r="AF30" s="10">
        <v>0</v>
      </c>
      <c r="AG30" s="10">
        <v>6.6673762030072997E-2</v>
      </c>
      <c r="AH30" s="10">
        <v>6.6673762030072997E-2</v>
      </c>
      <c r="AI30" s="10">
        <v>0</v>
      </c>
      <c r="AJ30" s="10">
        <v>0</v>
      </c>
      <c r="AK30" s="10">
        <v>6.6673762030129202E-2</v>
      </c>
      <c r="AL30" s="10">
        <v>6.6673762030129202E-2</v>
      </c>
      <c r="AM30" s="10">
        <v>0</v>
      </c>
      <c r="AN30" s="10">
        <v>0</v>
      </c>
      <c r="AO30" s="10">
        <v>6.6673762030134601E-2</v>
      </c>
      <c r="AP30" s="10">
        <v>6.6673762030134601E-2</v>
      </c>
      <c r="AQ30" s="10">
        <v>0</v>
      </c>
      <c r="AR30" s="10">
        <v>0</v>
      </c>
      <c r="AS30" s="10">
        <v>3.77938447031324E-2</v>
      </c>
      <c r="AT30" s="10">
        <v>3.77938447031324E-2</v>
      </c>
      <c r="AU30" s="10">
        <v>0</v>
      </c>
      <c r="AV30" s="10">
        <v>0</v>
      </c>
      <c r="AW30" s="10">
        <v>3.77938447031324E-2</v>
      </c>
      <c r="AX30" s="10">
        <v>3.77938447031324E-2</v>
      </c>
      <c r="AY30" s="10">
        <v>0</v>
      </c>
      <c r="AZ30" s="10">
        <v>0</v>
      </c>
      <c r="BA30" s="10">
        <v>3.7793840677295902E-2</v>
      </c>
      <c r="BB30" s="10">
        <v>3.7793840677295902E-2</v>
      </c>
      <c r="BC30" s="10">
        <v>0</v>
      </c>
      <c r="BD30" s="10">
        <v>0</v>
      </c>
      <c r="BE30" s="10">
        <v>3.7793844300548898E-2</v>
      </c>
      <c r="BF30" s="10">
        <v>3.7793844300548898E-2</v>
      </c>
      <c r="BG30" s="10">
        <v>0</v>
      </c>
      <c r="BH30" s="10">
        <v>0</v>
      </c>
      <c r="BI30" s="10">
        <v>3.7793844662873999E-2</v>
      </c>
      <c r="BJ30" s="10">
        <v>3.7793844662873999E-2</v>
      </c>
      <c r="BK30" s="10">
        <v>0</v>
      </c>
      <c r="BL30" s="10">
        <v>0</v>
      </c>
      <c r="BM30" s="10">
        <v>3.7793844699106502E-2</v>
      </c>
      <c r="BN30" s="10">
        <v>3.7793844699106502E-2</v>
      </c>
      <c r="BO30" s="10">
        <v>0</v>
      </c>
      <c r="BP30" s="10">
        <v>0</v>
      </c>
      <c r="BQ30" s="10">
        <v>3.7793844702729798E-2</v>
      </c>
      <c r="BR30" s="10">
        <v>3.7793844702729798E-2</v>
      </c>
      <c r="BS30" s="10">
        <v>0</v>
      </c>
      <c r="BT30" s="10">
        <v>0</v>
      </c>
      <c r="BU30" s="10">
        <v>3.7793844703092098E-2</v>
      </c>
      <c r="BV30" s="10">
        <v>3.7793844703092098E-2</v>
      </c>
      <c r="BW30" s="10">
        <v>0</v>
      </c>
      <c r="BX30" s="10">
        <v>0</v>
      </c>
      <c r="BY30" s="10">
        <v>3.77938447031285E-2</v>
      </c>
      <c r="BZ30" s="10">
        <v>3.77938447031285E-2</v>
      </c>
      <c r="CA30" s="10">
        <v>0</v>
      </c>
      <c r="CB30" s="10">
        <v>0</v>
      </c>
      <c r="CC30" s="10">
        <v>3.7793844703131997E-2</v>
      </c>
      <c r="CD30" s="10">
        <v>3.7793844703131997E-2</v>
      </c>
      <c r="CE30" s="10">
        <v>0</v>
      </c>
      <c r="CF30" s="10">
        <v>0</v>
      </c>
      <c r="CG30" s="10">
        <v>2.9201100000000001E-2</v>
      </c>
      <c r="CH30" s="10">
        <v>3.26754E-2</v>
      </c>
      <c r="CI30" s="10">
        <v>0</v>
      </c>
      <c r="CJ30" s="10">
        <v>0</v>
      </c>
      <c r="CK30" s="10">
        <v>8.46494E-2</v>
      </c>
      <c r="CL30" s="10">
        <v>8.7897199999999995E-2</v>
      </c>
      <c r="CM30" s="10">
        <v>0</v>
      </c>
      <c r="CN30" s="10">
        <v>0</v>
      </c>
      <c r="CO30" s="10">
        <v>4.9448300000000001E-2</v>
      </c>
      <c r="CP30" s="10">
        <v>4.6290100000000001E-2</v>
      </c>
      <c r="CQ30" s="10">
        <v>0</v>
      </c>
      <c r="CR30" s="10">
        <v>0</v>
      </c>
      <c r="CS30" s="10">
        <v>5.7282199999999998E-2</v>
      </c>
      <c r="CT30" s="10">
        <v>6.9722300000000001E-2</v>
      </c>
      <c r="CU30" s="10">
        <v>0</v>
      </c>
      <c r="CV30" s="10">
        <v>0</v>
      </c>
      <c r="CW30" s="10">
        <v>5.7459900000000001E-2</v>
      </c>
      <c r="CX30" s="10">
        <v>5.3371200000000001E-2</v>
      </c>
      <c r="CY30" s="10">
        <v>0</v>
      </c>
      <c r="CZ30" s="10">
        <v>0</v>
      </c>
      <c r="DA30" s="10">
        <v>4.2935599999999997E-2</v>
      </c>
      <c r="DB30" s="10">
        <v>4.1920899999999997E-2</v>
      </c>
      <c r="DC30" s="10">
        <v>0</v>
      </c>
      <c r="DD30" s="10">
        <v>0</v>
      </c>
      <c r="DE30" s="10">
        <v>5.0683400000000003E-2</v>
      </c>
      <c r="DF30" s="10">
        <v>4.9012600000000003E-2</v>
      </c>
      <c r="DG30" s="10">
        <v>0</v>
      </c>
      <c r="DH30" s="10">
        <v>0</v>
      </c>
      <c r="DI30" s="10">
        <v>5.6353899999999998E-2</v>
      </c>
      <c r="DJ30" s="10">
        <v>5.9446300000000001E-2</v>
      </c>
      <c r="DK30" s="10">
        <v>0</v>
      </c>
      <c r="DL30" s="10">
        <v>0</v>
      </c>
      <c r="DM30" s="10">
        <v>0.1129066</v>
      </c>
      <c r="DN30" s="10">
        <v>0.1181102</v>
      </c>
      <c r="DO30" s="10">
        <v>0</v>
      </c>
      <c r="DP30" s="10">
        <v>0</v>
      </c>
      <c r="DQ30" s="10">
        <v>6.8271100000000001E-2</v>
      </c>
      <c r="DR30" s="10">
        <v>6.5162999999999999E-2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1.5874456775254502E-2</v>
      </c>
      <c r="F31" s="10">
        <v>1.5874456775254699E-2</v>
      </c>
      <c r="G31" s="10">
        <v>0</v>
      </c>
      <c r="H31" s="10">
        <v>0</v>
      </c>
      <c r="I31" s="10">
        <v>1.5874456775254502E-2</v>
      </c>
      <c r="J31" s="10">
        <v>1.5874456775254599E-2</v>
      </c>
      <c r="K31" s="10">
        <v>0</v>
      </c>
      <c r="L31" s="10">
        <v>0</v>
      </c>
      <c r="M31" s="10">
        <v>1.5874465124965799E-2</v>
      </c>
      <c r="N31" s="10">
        <v>1.5874466764066598E-2</v>
      </c>
      <c r="O31" s="10">
        <v>0</v>
      </c>
      <c r="P31" s="10">
        <v>0</v>
      </c>
      <c r="Q31" s="10">
        <v>1.5874457610226302E-2</v>
      </c>
      <c r="R31" s="10">
        <v>1.5874457774136499E-2</v>
      </c>
      <c r="S31" s="10">
        <v>0</v>
      </c>
      <c r="T31" s="10">
        <v>0</v>
      </c>
      <c r="U31" s="10">
        <v>1.58744568587516E-2</v>
      </c>
      <c r="V31" s="10">
        <v>1.5874456875142801E-2</v>
      </c>
      <c r="W31" s="10">
        <v>0</v>
      </c>
      <c r="X31" s="10">
        <v>0</v>
      </c>
      <c r="Y31" s="10">
        <v>1.5874456783604399E-2</v>
      </c>
      <c r="Z31" s="10">
        <v>1.5874456785243601E-2</v>
      </c>
      <c r="AA31" s="10">
        <v>0</v>
      </c>
      <c r="AB31" s="10">
        <v>0</v>
      </c>
      <c r="AC31" s="10">
        <v>1.5874456776089702E-2</v>
      </c>
      <c r="AD31" s="10">
        <v>1.58744567762534E-2</v>
      </c>
      <c r="AE31" s="10">
        <v>0</v>
      </c>
      <c r="AF31" s="10">
        <v>0</v>
      </c>
      <c r="AG31" s="10">
        <v>1.5874456775338299E-2</v>
      </c>
      <c r="AH31" s="10">
        <v>1.5874456775354401E-2</v>
      </c>
      <c r="AI31" s="10">
        <v>0</v>
      </c>
      <c r="AJ31" s="10">
        <v>0</v>
      </c>
      <c r="AK31" s="10">
        <v>1.5874456775263099E-2</v>
      </c>
      <c r="AL31" s="10">
        <v>1.5874456775264601E-2</v>
      </c>
      <c r="AM31" s="10">
        <v>0</v>
      </c>
      <c r="AN31" s="10">
        <v>0</v>
      </c>
      <c r="AO31" s="10">
        <v>1.58744567752554E-2</v>
      </c>
      <c r="AP31" s="10">
        <v>1.5874456775255799E-2</v>
      </c>
      <c r="AQ31" s="10">
        <v>0</v>
      </c>
      <c r="AR31" s="10">
        <v>0</v>
      </c>
      <c r="AS31" s="10">
        <v>7.8030970253975202E-3</v>
      </c>
      <c r="AT31" s="10">
        <v>7.8030970253975401E-3</v>
      </c>
      <c r="AU31" s="10">
        <v>0</v>
      </c>
      <c r="AV31" s="10">
        <v>0</v>
      </c>
      <c r="AW31" s="10">
        <v>7.8030970253974699E-3</v>
      </c>
      <c r="AX31" s="10">
        <v>7.8030970253974699E-3</v>
      </c>
      <c r="AY31" s="10">
        <v>0</v>
      </c>
      <c r="AZ31" s="10">
        <v>0</v>
      </c>
      <c r="BA31" s="10">
        <v>7.8030998080517201E-3</v>
      </c>
      <c r="BB31" s="10">
        <v>7.80310170305975E-3</v>
      </c>
      <c r="BC31" s="10">
        <v>0</v>
      </c>
      <c r="BD31" s="10">
        <v>0</v>
      </c>
      <c r="BE31" s="10">
        <v>7.80309730366295E-3</v>
      </c>
      <c r="BF31" s="10">
        <v>7.8030974931638502E-3</v>
      </c>
      <c r="BG31" s="10">
        <v>0</v>
      </c>
      <c r="BH31" s="10">
        <v>0</v>
      </c>
      <c r="BI31" s="10">
        <v>7.8030970532240104E-3</v>
      </c>
      <c r="BJ31" s="10">
        <v>7.8030970721741297E-3</v>
      </c>
      <c r="BK31" s="10">
        <v>0</v>
      </c>
      <c r="BL31" s="10">
        <v>0</v>
      </c>
      <c r="BM31" s="10">
        <v>7.8030970281801797E-3</v>
      </c>
      <c r="BN31" s="10">
        <v>7.8030970300752298E-3</v>
      </c>
      <c r="BO31" s="10">
        <v>0</v>
      </c>
      <c r="BP31" s="10">
        <v>0</v>
      </c>
      <c r="BQ31" s="10">
        <v>7.8030970256757603E-3</v>
      </c>
      <c r="BR31" s="10">
        <v>7.8030970258652901E-3</v>
      </c>
      <c r="BS31" s="10">
        <v>0</v>
      </c>
      <c r="BT31" s="10">
        <v>0</v>
      </c>
      <c r="BU31" s="10">
        <v>7.8030970254252801E-3</v>
      </c>
      <c r="BV31" s="10">
        <v>7.8030970254442398E-3</v>
      </c>
      <c r="BW31" s="10">
        <v>0</v>
      </c>
      <c r="BX31" s="10">
        <v>0</v>
      </c>
      <c r="BY31" s="10">
        <v>7.8030970254004397E-3</v>
      </c>
      <c r="BZ31" s="10">
        <v>7.8030970254021996E-3</v>
      </c>
      <c r="CA31" s="10">
        <v>0</v>
      </c>
      <c r="CB31" s="10">
        <v>0</v>
      </c>
      <c r="CC31" s="10">
        <v>7.8030970253978298E-3</v>
      </c>
      <c r="CD31" s="10">
        <v>7.8030970253980302E-3</v>
      </c>
      <c r="CE31" s="10">
        <v>0</v>
      </c>
      <c r="CF31" s="10">
        <v>0</v>
      </c>
      <c r="CG31" s="10">
        <v>4.6604E-2</v>
      </c>
      <c r="CH31" s="10">
        <v>4.8316699999999997E-2</v>
      </c>
      <c r="CI31" s="10">
        <v>0</v>
      </c>
      <c r="CJ31" s="10">
        <v>0</v>
      </c>
      <c r="CK31" s="10">
        <v>0.1051835</v>
      </c>
      <c r="CL31" s="10">
        <v>9.7439999999999999E-2</v>
      </c>
      <c r="CM31" s="10">
        <v>0</v>
      </c>
      <c r="CN31" s="10">
        <v>0</v>
      </c>
      <c r="CO31" s="10">
        <v>6.0016300000000002E-2</v>
      </c>
      <c r="CP31" s="10">
        <v>5.9634600000000003E-2</v>
      </c>
      <c r="CQ31" s="10">
        <v>0</v>
      </c>
      <c r="CR31" s="10">
        <v>0</v>
      </c>
      <c r="CS31" s="10">
        <v>7.3705800000000002E-2</v>
      </c>
      <c r="CT31" s="10">
        <v>7.0241399999999996E-2</v>
      </c>
      <c r="CU31" s="10">
        <v>0</v>
      </c>
      <c r="CV31" s="10">
        <v>0</v>
      </c>
      <c r="CW31" s="10">
        <v>6.4329200000000003E-2</v>
      </c>
      <c r="CX31" s="10">
        <v>6.2100299999999997E-2</v>
      </c>
      <c r="CY31" s="10">
        <v>0</v>
      </c>
      <c r="CZ31" s="10">
        <v>0</v>
      </c>
      <c r="DA31" s="10">
        <v>4.8863999999999998E-2</v>
      </c>
      <c r="DB31" s="10">
        <v>4.6781000000000003E-2</v>
      </c>
      <c r="DC31" s="10">
        <v>0</v>
      </c>
      <c r="DD31" s="10">
        <v>0</v>
      </c>
      <c r="DE31" s="10">
        <v>6.1305499999999999E-2</v>
      </c>
      <c r="DF31" s="10">
        <v>5.6785599999999999E-2</v>
      </c>
      <c r="DG31" s="10">
        <v>0</v>
      </c>
      <c r="DH31" s="10">
        <v>0</v>
      </c>
      <c r="DI31" s="10">
        <v>6.5080600000000002E-2</v>
      </c>
      <c r="DJ31" s="10">
        <v>6.3880400000000004E-2</v>
      </c>
      <c r="DK31" s="10">
        <v>0</v>
      </c>
      <c r="DL31" s="10">
        <v>0</v>
      </c>
      <c r="DM31" s="10">
        <v>0.1158993</v>
      </c>
      <c r="DN31" s="10">
        <v>0.16151689999999999</v>
      </c>
      <c r="DO31" s="10">
        <v>0</v>
      </c>
      <c r="DP31" s="10">
        <v>0</v>
      </c>
      <c r="DQ31" s="10">
        <v>7.9214000000000007E-2</v>
      </c>
      <c r="DR31" s="10">
        <v>7.52414E-2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3.2899504396294299E-4</v>
      </c>
      <c r="F32" s="10">
        <v>3.2899504386202399E-4</v>
      </c>
      <c r="G32" s="10">
        <v>0</v>
      </c>
      <c r="H32" s="10">
        <v>0</v>
      </c>
      <c r="I32" s="10">
        <v>3.2899504390587801E-4</v>
      </c>
      <c r="J32" s="10">
        <v>3.2899504493144599E-4</v>
      </c>
      <c r="K32" s="10">
        <v>0</v>
      </c>
      <c r="L32" s="10">
        <v>0</v>
      </c>
      <c r="M32" s="10">
        <v>3.33536558332237E-4</v>
      </c>
      <c r="N32" s="10">
        <v>3.3353515180151199E-4</v>
      </c>
      <c r="O32" s="10">
        <v>0</v>
      </c>
      <c r="P32" s="10">
        <v>0</v>
      </c>
      <c r="Q32" s="10">
        <v>3.2945740212259001E-4</v>
      </c>
      <c r="R32" s="10">
        <v>3.2945725600741499E-4</v>
      </c>
      <c r="S32" s="10">
        <v>0</v>
      </c>
      <c r="T32" s="10">
        <v>0</v>
      </c>
      <c r="U32" s="10">
        <v>3.2904136359185299E-4</v>
      </c>
      <c r="V32" s="10">
        <v>3.2904134790656702E-4</v>
      </c>
      <c r="W32" s="10">
        <v>0</v>
      </c>
      <c r="X32" s="10">
        <v>0</v>
      </c>
      <c r="Y32" s="10">
        <v>3.2899967676441899E-4</v>
      </c>
      <c r="Z32" s="10">
        <v>3.2899967488581001E-4</v>
      </c>
      <c r="AA32" s="10">
        <v>0</v>
      </c>
      <c r="AB32" s="10">
        <v>0</v>
      </c>
      <c r="AC32" s="10">
        <v>3.2899550720660902E-4</v>
      </c>
      <c r="AD32" s="10">
        <v>3.2899550653092702E-4</v>
      </c>
      <c r="AE32" s="10">
        <v>0</v>
      </c>
      <c r="AF32" s="10">
        <v>0</v>
      </c>
      <c r="AG32" s="10">
        <v>3.2899509026157502E-4</v>
      </c>
      <c r="AH32" s="10">
        <v>3.2899508876815798E-4</v>
      </c>
      <c r="AI32" s="10">
        <v>0</v>
      </c>
      <c r="AJ32" s="10">
        <v>0</v>
      </c>
      <c r="AK32" s="10">
        <v>3.2899504896649601E-4</v>
      </c>
      <c r="AL32" s="10">
        <v>3.2899504872679902E-4</v>
      </c>
      <c r="AM32" s="10">
        <v>0</v>
      </c>
      <c r="AN32" s="10">
        <v>0</v>
      </c>
      <c r="AO32" s="10">
        <v>3.2899504479672102E-4</v>
      </c>
      <c r="AP32" s="10">
        <v>3.2899504499073201E-4</v>
      </c>
      <c r="AQ32" s="10">
        <v>0</v>
      </c>
      <c r="AR32" s="10">
        <v>0</v>
      </c>
      <c r="AS32" s="10">
        <v>1.6703259953735299E-4</v>
      </c>
      <c r="AT32" s="10">
        <v>1.67032599526852E-4</v>
      </c>
      <c r="AU32" s="10">
        <v>0</v>
      </c>
      <c r="AV32" s="10">
        <v>0</v>
      </c>
      <c r="AW32" s="10">
        <v>1.6703259949681101E-4</v>
      </c>
      <c r="AX32" s="10">
        <v>1.6703259997645899E-4</v>
      </c>
      <c r="AY32" s="10">
        <v>0</v>
      </c>
      <c r="AZ32" s="10">
        <v>0</v>
      </c>
      <c r="BA32" s="10">
        <v>1.68305180968331E-4</v>
      </c>
      <c r="BB32" s="10">
        <v>1.6830427608897401E-4</v>
      </c>
      <c r="BC32" s="10">
        <v>0</v>
      </c>
      <c r="BD32" s="10">
        <v>0</v>
      </c>
      <c r="BE32" s="10">
        <v>1.6715925183464499E-4</v>
      </c>
      <c r="BF32" s="10">
        <v>1.67159160195589E-4</v>
      </c>
      <c r="BG32" s="10">
        <v>0</v>
      </c>
      <c r="BH32" s="10">
        <v>0</v>
      </c>
      <c r="BI32" s="10">
        <v>1.6704525774283101E-4</v>
      </c>
      <c r="BJ32" s="10">
        <v>1.6704524852610901E-4</v>
      </c>
      <c r="BK32" s="10">
        <v>0</v>
      </c>
      <c r="BL32" s="10">
        <v>0</v>
      </c>
      <c r="BM32" s="10">
        <v>1.6703386537271701E-4</v>
      </c>
      <c r="BN32" s="10">
        <v>1.67033864143849E-4</v>
      </c>
      <c r="BO32" s="10">
        <v>0</v>
      </c>
      <c r="BP32" s="10">
        <v>0</v>
      </c>
      <c r="BQ32" s="10">
        <v>1.67032725933956E-4</v>
      </c>
      <c r="BR32" s="10">
        <v>1.6703272584905199E-4</v>
      </c>
      <c r="BS32" s="10">
        <v>0</v>
      </c>
      <c r="BT32" s="10">
        <v>0</v>
      </c>
      <c r="BU32" s="10">
        <v>1.67032612106073E-4</v>
      </c>
      <c r="BV32" s="10">
        <v>1.6703261161631801E-4</v>
      </c>
      <c r="BW32" s="10">
        <v>0</v>
      </c>
      <c r="BX32" s="10">
        <v>0</v>
      </c>
      <c r="BY32" s="10">
        <v>1.6703260082905099E-4</v>
      </c>
      <c r="BZ32" s="10">
        <v>1.6703260058476601E-4</v>
      </c>
      <c r="CA32" s="10">
        <v>0</v>
      </c>
      <c r="CB32" s="10">
        <v>0</v>
      </c>
      <c r="CC32" s="10">
        <v>1.6703259969550499E-4</v>
      </c>
      <c r="CD32" s="10">
        <v>1.6703259986018099E-4</v>
      </c>
      <c r="CE32" s="10">
        <v>0</v>
      </c>
      <c r="CF32" s="10">
        <v>0</v>
      </c>
      <c r="CG32" s="10">
        <v>8.5648000000000002E-2</v>
      </c>
      <c r="CH32" s="10">
        <v>6.7866499999999996E-2</v>
      </c>
      <c r="CI32" s="10">
        <v>0</v>
      </c>
      <c r="CJ32" s="10">
        <v>0</v>
      </c>
      <c r="CK32" s="10">
        <v>0.18293770000000001</v>
      </c>
      <c r="CL32" s="10">
        <v>0.14062759999999999</v>
      </c>
      <c r="CM32" s="10">
        <v>0</v>
      </c>
      <c r="CN32" s="10">
        <v>0</v>
      </c>
      <c r="CO32" s="10">
        <v>7.3664499999999994E-2</v>
      </c>
      <c r="CP32" s="10">
        <v>7.0506399999999997E-2</v>
      </c>
      <c r="CQ32" s="10">
        <v>0</v>
      </c>
      <c r="CR32" s="10">
        <v>0</v>
      </c>
      <c r="CS32" s="10">
        <v>8.6772299999999997E-2</v>
      </c>
      <c r="CT32" s="10">
        <v>8.0979800000000005E-2</v>
      </c>
      <c r="CU32" s="10">
        <v>0</v>
      </c>
      <c r="CV32" s="10">
        <v>0</v>
      </c>
      <c r="CW32" s="10">
        <v>8.3419499999999994E-2</v>
      </c>
      <c r="CX32" s="10">
        <v>8.2743399999999995E-2</v>
      </c>
      <c r="CY32" s="10">
        <v>0</v>
      </c>
      <c r="CZ32" s="10">
        <v>0</v>
      </c>
      <c r="DA32" s="10">
        <v>6.3346399999999997E-2</v>
      </c>
      <c r="DB32" s="10">
        <v>6.2260000000000003E-2</v>
      </c>
      <c r="DC32" s="10">
        <v>0</v>
      </c>
      <c r="DD32" s="10">
        <v>0</v>
      </c>
      <c r="DE32" s="10">
        <v>7.7207200000000004E-2</v>
      </c>
      <c r="DF32" s="10">
        <v>7.4288999999999994E-2</v>
      </c>
      <c r="DG32" s="10">
        <v>0</v>
      </c>
      <c r="DH32" s="10">
        <v>0</v>
      </c>
      <c r="DI32" s="10">
        <v>8.4485000000000005E-2</v>
      </c>
      <c r="DJ32" s="10">
        <v>8.3655300000000002E-2</v>
      </c>
      <c r="DK32" s="10">
        <v>0</v>
      </c>
      <c r="DL32" s="10">
        <v>0</v>
      </c>
      <c r="DM32" s="10">
        <v>0.16802600000000001</v>
      </c>
      <c r="DN32" s="10">
        <v>0.1872132</v>
      </c>
      <c r="DO32" s="10">
        <v>0</v>
      </c>
      <c r="DP32" s="10">
        <v>0</v>
      </c>
      <c r="DQ32" s="10">
        <v>0.10005840000000001</v>
      </c>
      <c r="DR32" s="10">
        <v>9.6072099999999994E-2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6.7479205058743105E-8</v>
      </c>
      <c r="F33" s="10">
        <v>5.1991214722324499E-8</v>
      </c>
      <c r="G33" s="10">
        <v>0</v>
      </c>
      <c r="H33" s="10">
        <v>0</v>
      </c>
      <c r="I33" s="10">
        <v>2.6229452627506498E-2</v>
      </c>
      <c r="J33" s="10">
        <v>3.5989046432916E-4</v>
      </c>
      <c r="K33" s="10">
        <v>0</v>
      </c>
      <c r="L33" s="10">
        <v>0</v>
      </c>
      <c r="M33" s="10">
        <v>1.15063088361178E-5</v>
      </c>
      <c r="N33" s="10">
        <v>1.1696530430982399E-5</v>
      </c>
      <c r="O33" s="10">
        <v>0</v>
      </c>
      <c r="P33" s="10">
        <v>0</v>
      </c>
      <c r="Q33" s="10">
        <v>6.1134805986462498E-6</v>
      </c>
      <c r="R33" s="10">
        <v>6.1465633925394998E-6</v>
      </c>
      <c r="S33" s="10">
        <v>0</v>
      </c>
      <c r="T33" s="10">
        <v>0</v>
      </c>
      <c r="U33" s="10">
        <v>2.5425580530979998E-6</v>
      </c>
      <c r="V33" s="10">
        <v>2.5429106353946898E-6</v>
      </c>
      <c r="W33" s="10">
        <v>0</v>
      </c>
      <c r="X33" s="10">
        <v>0</v>
      </c>
      <c r="Y33" s="10">
        <v>1.3387002353315599E-6</v>
      </c>
      <c r="Z33" s="10">
        <v>1.3258644433467001E-6</v>
      </c>
      <c r="AA33" s="10">
        <v>0</v>
      </c>
      <c r="AB33" s="10">
        <v>0</v>
      </c>
      <c r="AC33" s="10">
        <v>9.8158111205837194E-7</v>
      </c>
      <c r="AD33" s="10">
        <v>8.2920659338903104E-7</v>
      </c>
      <c r="AE33" s="10">
        <v>0</v>
      </c>
      <c r="AF33" s="10">
        <v>0</v>
      </c>
      <c r="AG33" s="10">
        <v>2.2479544233289201E-6</v>
      </c>
      <c r="AH33" s="10">
        <v>4.1607329198667402E-7</v>
      </c>
      <c r="AI33" s="10">
        <v>0</v>
      </c>
      <c r="AJ33" s="10">
        <v>0</v>
      </c>
      <c r="AK33" s="10">
        <v>2.6030802648513399E-5</v>
      </c>
      <c r="AL33" s="10">
        <v>5.8835040689375596E-7</v>
      </c>
      <c r="AM33" s="10">
        <v>0</v>
      </c>
      <c r="AN33" s="10">
        <v>0</v>
      </c>
      <c r="AO33" s="10">
        <v>2.40861655433577E-4</v>
      </c>
      <c r="AP33" s="10">
        <v>4.4027219280318198E-6</v>
      </c>
      <c r="AQ33" s="10">
        <v>0</v>
      </c>
      <c r="AR33" s="10">
        <v>0</v>
      </c>
      <c r="AS33" s="10">
        <v>2.9227517503916199E-8</v>
      </c>
      <c r="AT33" s="10">
        <v>2.0376428567500799E-8</v>
      </c>
      <c r="AU33" s="10">
        <v>0</v>
      </c>
      <c r="AV33" s="10">
        <v>0</v>
      </c>
      <c r="AW33" s="10">
        <v>6.4318166774130596E-3</v>
      </c>
      <c r="AX33" s="10">
        <v>7.4766772441501694E-5</v>
      </c>
      <c r="AY33" s="10">
        <v>0</v>
      </c>
      <c r="AZ33" s="10">
        <v>0</v>
      </c>
      <c r="BA33" s="10">
        <v>5.0116418238421898E-6</v>
      </c>
      <c r="BB33" s="10">
        <v>5.1130786384166403E-6</v>
      </c>
      <c r="BC33" s="10">
        <v>0</v>
      </c>
      <c r="BD33" s="10">
        <v>0</v>
      </c>
      <c r="BE33" s="10">
        <v>2.8269634354708299E-6</v>
      </c>
      <c r="BF33" s="10">
        <v>2.8386528925703198E-6</v>
      </c>
      <c r="BG33" s="10">
        <v>0</v>
      </c>
      <c r="BH33" s="10">
        <v>0</v>
      </c>
      <c r="BI33" s="10">
        <v>1.18176281343176E-6</v>
      </c>
      <c r="BJ33" s="10">
        <v>1.18229613948523E-6</v>
      </c>
      <c r="BK33" s="10">
        <v>0</v>
      </c>
      <c r="BL33" s="10">
        <v>0</v>
      </c>
      <c r="BM33" s="10">
        <v>6.2914508699472998E-7</v>
      </c>
      <c r="BN33" s="10">
        <v>6.2881217029151403E-7</v>
      </c>
      <c r="BO33" s="10">
        <v>0</v>
      </c>
      <c r="BP33" s="10">
        <v>0</v>
      </c>
      <c r="BQ33" s="10">
        <v>4.4061651724919101E-7</v>
      </c>
      <c r="BR33" s="10">
        <v>4.0903656693764202E-7</v>
      </c>
      <c r="BS33" s="10">
        <v>0</v>
      </c>
      <c r="BT33" s="10">
        <v>0</v>
      </c>
      <c r="BU33" s="10">
        <v>5.7118711008204305E-7</v>
      </c>
      <c r="BV33" s="10">
        <v>1.8742451246509399E-7</v>
      </c>
      <c r="BW33" s="10">
        <v>0</v>
      </c>
      <c r="BX33" s="10">
        <v>0</v>
      </c>
      <c r="BY33" s="10">
        <v>7.4755448200805098E-6</v>
      </c>
      <c r="BZ33" s="10">
        <v>2.0100888374588601E-7</v>
      </c>
      <c r="CA33" s="10">
        <v>0</v>
      </c>
      <c r="CB33" s="10">
        <v>0</v>
      </c>
      <c r="CC33" s="10">
        <v>6.9590363674565807E-5</v>
      </c>
      <c r="CD33" s="10">
        <v>1.3123358431794799E-6</v>
      </c>
      <c r="CE33" s="10">
        <v>0</v>
      </c>
      <c r="CF33" s="10">
        <v>0</v>
      </c>
      <c r="CG33" s="10">
        <v>0.16134409999999999</v>
      </c>
      <c r="CH33" s="10">
        <v>0.173985</v>
      </c>
      <c r="CI33" s="10">
        <v>0</v>
      </c>
      <c r="CJ33" s="10">
        <v>0</v>
      </c>
      <c r="CK33" s="10">
        <v>0.22113189999999999</v>
      </c>
      <c r="CL33" s="10">
        <v>0.25414890000000001</v>
      </c>
      <c r="CM33" s="10">
        <v>0</v>
      </c>
      <c r="CN33" s="10">
        <v>0</v>
      </c>
      <c r="CO33" s="10">
        <v>0.11039060000000001</v>
      </c>
      <c r="CP33" s="10">
        <v>0.10444580000000001</v>
      </c>
      <c r="CQ33" s="10">
        <v>0</v>
      </c>
      <c r="CR33" s="10">
        <v>0</v>
      </c>
      <c r="CS33" s="10">
        <v>0.12569830000000001</v>
      </c>
      <c r="CT33" s="10">
        <v>0.1199384</v>
      </c>
      <c r="CU33" s="10">
        <v>0</v>
      </c>
      <c r="CV33" s="10">
        <v>0</v>
      </c>
      <c r="CW33" s="10">
        <v>0.1273939</v>
      </c>
      <c r="CX33" s="10">
        <v>0.12580469999999999</v>
      </c>
      <c r="CY33" s="10">
        <v>0</v>
      </c>
      <c r="CZ33" s="10">
        <v>0</v>
      </c>
      <c r="DA33" s="10">
        <v>9.6743300000000004E-2</v>
      </c>
      <c r="DB33" s="10">
        <v>9.3915999999999999E-2</v>
      </c>
      <c r="DC33" s="10">
        <v>0</v>
      </c>
      <c r="DD33" s="10">
        <v>0</v>
      </c>
      <c r="DE33" s="10">
        <v>0.11290070000000001</v>
      </c>
      <c r="DF33" s="10">
        <v>0.109407</v>
      </c>
      <c r="DG33" s="10">
        <v>0</v>
      </c>
      <c r="DH33" s="10">
        <v>0</v>
      </c>
      <c r="DI33" s="10">
        <v>0.13153570000000001</v>
      </c>
      <c r="DJ33" s="10">
        <v>0.1292914</v>
      </c>
      <c r="DK33" s="10">
        <v>0</v>
      </c>
      <c r="DL33" s="10">
        <v>0</v>
      </c>
      <c r="DM33" s="10">
        <v>0.31675449999999999</v>
      </c>
      <c r="DN33" s="10">
        <v>0.2360178</v>
      </c>
      <c r="DO33" s="10">
        <v>0</v>
      </c>
      <c r="DP33" s="10">
        <v>0</v>
      </c>
      <c r="DQ33" s="10">
        <v>0.14733450000000001</v>
      </c>
      <c r="DR33" s="10">
        <v>0.13447139999999999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7.2298015738048203E-7</v>
      </c>
      <c r="F34" s="10">
        <v>4.0872800372016E-7</v>
      </c>
      <c r="G34" s="10">
        <v>0</v>
      </c>
      <c r="H34" s="10">
        <v>0</v>
      </c>
      <c r="I34" s="10">
        <v>5.2860117535645204</v>
      </c>
      <c r="J34" s="10">
        <v>4.8453390266447599E-2</v>
      </c>
      <c r="K34" s="10">
        <v>0</v>
      </c>
      <c r="L34" s="10">
        <v>0</v>
      </c>
      <c r="M34" s="10">
        <v>2.2370146343653201E-6</v>
      </c>
      <c r="N34" s="10">
        <v>1.77200887979678E-6</v>
      </c>
      <c r="O34" s="10">
        <v>0</v>
      </c>
      <c r="P34" s="10">
        <v>0</v>
      </c>
      <c r="Q34" s="10">
        <v>7.5264608800917898E-7</v>
      </c>
      <c r="R34" s="10">
        <v>5.6169326606569904E-7</v>
      </c>
      <c r="S34" s="10">
        <v>0</v>
      </c>
      <c r="T34" s="10">
        <v>0</v>
      </c>
      <c r="U34" s="10">
        <v>2.5823659771662101E-7</v>
      </c>
      <c r="V34" s="10">
        <v>2.0318033766564299E-7</v>
      </c>
      <c r="W34" s="10">
        <v>0</v>
      </c>
      <c r="X34" s="10">
        <v>0</v>
      </c>
      <c r="Y34" s="10">
        <v>1.4372558604369701E-7</v>
      </c>
      <c r="Z34" s="10">
        <v>1.03453678734766E-7</v>
      </c>
      <c r="AA34" s="10">
        <v>0</v>
      </c>
      <c r="AB34" s="10">
        <v>0</v>
      </c>
      <c r="AC34" s="10">
        <v>6.3643720416006701E-7</v>
      </c>
      <c r="AD34" s="10">
        <v>3.6024928762312702E-8</v>
      </c>
      <c r="AE34" s="10">
        <v>0</v>
      </c>
      <c r="AF34" s="10">
        <v>0</v>
      </c>
      <c r="AG34" s="10">
        <v>6.2717651070631797E-6</v>
      </c>
      <c r="AH34" s="10">
        <v>6.8333022074096306E-8</v>
      </c>
      <c r="AI34" s="10">
        <v>0</v>
      </c>
      <c r="AJ34" s="10">
        <v>0</v>
      </c>
      <c r="AK34" s="10">
        <v>7.0521054429228998E-5</v>
      </c>
      <c r="AL34" s="10">
        <v>3.9123916473204901E-7</v>
      </c>
      <c r="AM34" s="10">
        <v>0</v>
      </c>
      <c r="AN34" s="10">
        <v>0</v>
      </c>
      <c r="AO34" s="10">
        <v>5.7991644068561298E-4</v>
      </c>
      <c r="AP34" s="10">
        <v>2.9768771755422901E-6</v>
      </c>
      <c r="AQ34" s="10">
        <v>0</v>
      </c>
      <c r="AR34" s="10">
        <v>0</v>
      </c>
      <c r="AS34" s="10">
        <v>2.3463858684487301E-7</v>
      </c>
      <c r="AT34" s="10">
        <v>1.2163869850690701E-7</v>
      </c>
      <c r="AU34" s="10">
        <v>0</v>
      </c>
      <c r="AV34" s="10">
        <v>0</v>
      </c>
      <c r="AW34" s="10">
        <v>1.2725600592420301</v>
      </c>
      <c r="AX34" s="10">
        <v>1.07346529708604E-2</v>
      </c>
      <c r="AY34" s="10">
        <v>0</v>
      </c>
      <c r="AZ34" s="10">
        <v>0</v>
      </c>
      <c r="BA34" s="10">
        <v>8.4086650395810904E-7</v>
      </c>
      <c r="BB34" s="10">
        <v>7.9146164972987905E-7</v>
      </c>
      <c r="BC34" s="10">
        <v>0</v>
      </c>
      <c r="BD34" s="10">
        <v>0</v>
      </c>
      <c r="BE34" s="10">
        <v>2.9423735065572102E-7</v>
      </c>
      <c r="BF34" s="10">
        <v>2.23628719302656E-7</v>
      </c>
      <c r="BG34" s="10">
        <v>0</v>
      </c>
      <c r="BH34" s="10">
        <v>0</v>
      </c>
      <c r="BI34" s="10">
        <v>9.6673155619395504E-8</v>
      </c>
      <c r="BJ34" s="10">
        <v>8.2709349139103799E-8</v>
      </c>
      <c r="BK34" s="10">
        <v>0</v>
      </c>
      <c r="BL34" s="10">
        <v>0</v>
      </c>
      <c r="BM34" s="10">
        <v>4.54514687607805E-8</v>
      </c>
      <c r="BN34" s="10">
        <v>4.6254740829445297E-8</v>
      </c>
      <c r="BO34" s="10">
        <v>0</v>
      </c>
      <c r="BP34" s="10">
        <v>0</v>
      </c>
      <c r="BQ34" s="10">
        <v>1.4876096127881099E-7</v>
      </c>
      <c r="BR34" s="10">
        <v>1.38226624991919E-8</v>
      </c>
      <c r="BS34" s="10">
        <v>0</v>
      </c>
      <c r="BT34" s="10">
        <v>0</v>
      </c>
      <c r="BU34" s="10">
        <v>1.4921890186066999E-6</v>
      </c>
      <c r="BV34" s="10">
        <v>1.7430982683374201E-8</v>
      </c>
      <c r="BW34" s="10">
        <v>0</v>
      </c>
      <c r="BX34" s="10">
        <v>0</v>
      </c>
      <c r="BY34" s="10">
        <v>1.3950593653483101E-5</v>
      </c>
      <c r="BZ34" s="10">
        <v>8.8658804124999806E-8</v>
      </c>
      <c r="CA34" s="10">
        <v>0</v>
      </c>
      <c r="CB34" s="10">
        <v>0</v>
      </c>
      <c r="CC34" s="10">
        <v>1.3312521188393601E-4</v>
      </c>
      <c r="CD34" s="10">
        <v>6.6878465429304903E-7</v>
      </c>
      <c r="CE34" s="10">
        <v>0</v>
      </c>
      <c r="CF34" s="10">
        <v>0</v>
      </c>
      <c r="CG34" s="10">
        <v>0.29142780000000001</v>
      </c>
      <c r="CH34" s="10">
        <v>0.30649989999999999</v>
      </c>
      <c r="CI34" s="10">
        <v>0</v>
      </c>
      <c r="CJ34" s="10">
        <v>0</v>
      </c>
      <c r="CK34" s="10">
        <v>0.35088449999999999</v>
      </c>
      <c r="CL34" s="10">
        <v>0.37578800000000001</v>
      </c>
      <c r="CM34" s="10">
        <v>0</v>
      </c>
      <c r="CN34" s="10">
        <v>0</v>
      </c>
      <c r="CO34" s="10">
        <v>0.16745370000000001</v>
      </c>
      <c r="CP34" s="10">
        <v>0.1701734</v>
      </c>
      <c r="CQ34" s="10">
        <v>0</v>
      </c>
      <c r="CR34" s="10">
        <v>0</v>
      </c>
      <c r="CS34" s="10">
        <v>0.1982952</v>
      </c>
      <c r="CT34" s="10">
        <v>0.19755590000000001</v>
      </c>
      <c r="CU34" s="10">
        <v>0</v>
      </c>
      <c r="CV34" s="10">
        <v>0</v>
      </c>
      <c r="CW34" s="10">
        <v>0.21021319999999999</v>
      </c>
      <c r="CX34" s="10">
        <v>0.2154771</v>
      </c>
      <c r="CY34" s="10">
        <v>0</v>
      </c>
      <c r="CZ34" s="10">
        <v>0</v>
      </c>
      <c r="DA34" s="10">
        <v>0.1565568</v>
      </c>
      <c r="DB34" s="10">
        <v>0.15851319999999999</v>
      </c>
      <c r="DC34" s="10">
        <v>0</v>
      </c>
      <c r="DD34" s="10">
        <v>0</v>
      </c>
      <c r="DE34" s="10">
        <v>0.17475570000000001</v>
      </c>
      <c r="DF34" s="10">
        <v>0.17359920000000001</v>
      </c>
      <c r="DG34" s="10">
        <v>0</v>
      </c>
      <c r="DH34" s="10">
        <v>0</v>
      </c>
      <c r="DI34" s="10">
        <v>0.20633650000000001</v>
      </c>
      <c r="DJ34" s="10">
        <v>0.19371579999999999</v>
      </c>
      <c r="DK34" s="10">
        <v>0</v>
      </c>
      <c r="DL34" s="10">
        <v>0</v>
      </c>
      <c r="DM34" s="10">
        <v>0.35653760000000001</v>
      </c>
      <c r="DN34" s="10">
        <v>0.3254396</v>
      </c>
      <c r="DO34" s="10">
        <v>0</v>
      </c>
      <c r="DP34" s="10">
        <v>0</v>
      </c>
      <c r="DQ34" s="10">
        <v>0.21754970000000001</v>
      </c>
      <c r="DR34" s="10">
        <v>0.203094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2.5082433710299501E-6</v>
      </c>
      <c r="F35" s="10">
        <v>6.5484656484593502E-6</v>
      </c>
      <c r="G35" s="10">
        <v>0</v>
      </c>
      <c r="H35" s="10">
        <v>0</v>
      </c>
      <c r="I35" s="10">
        <v>0.333284378918693</v>
      </c>
      <c r="J35" s="10">
        <v>0.35367324074179401</v>
      </c>
      <c r="K35" s="10">
        <v>0</v>
      </c>
      <c r="L35" s="10">
        <v>0</v>
      </c>
      <c r="M35" s="10">
        <v>9.5152952095389796E-7</v>
      </c>
      <c r="N35" s="10">
        <v>6.9865108859312699E-7</v>
      </c>
      <c r="O35" s="10">
        <v>0</v>
      </c>
      <c r="P35" s="10">
        <v>0</v>
      </c>
      <c r="Q35" s="10">
        <v>2.4506007229030402E-7</v>
      </c>
      <c r="R35" s="10">
        <v>1.3703470941317501E-7</v>
      </c>
      <c r="S35" s="10">
        <v>0</v>
      </c>
      <c r="T35" s="10">
        <v>0</v>
      </c>
      <c r="U35" s="10">
        <v>9.3212593810232405E-8</v>
      </c>
      <c r="V35" s="10">
        <v>6.5194094900356005E-8</v>
      </c>
      <c r="W35" s="10">
        <v>0</v>
      </c>
      <c r="X35" s="10">
        <v>0</v>
      </c>
      <c r="Y35" s="10">
        <v>1.89977899467397E-7</v>
      </c>
      <c r="Z35" s="10">
        <v>2.1002778793910401E-8</v>
      </c>
      <c r="AA35" s="10">
        <v>0</v>
      </c>
      <c r="AB35" s="10">
        <v>0</v>
      </c>
      <c r="AC35" s="10">
        <v>1.3209909769385E-6</v>
      </c>
      <c r="AD35" s="10">
        <v>1.0183879906033901E-8</v>
      </c>
      <c r="AE35" s="10">
        <v>0</v>
      </c>
      <c r="AF35" s="10">
        <v>0</v>
      </c>
      <c r="AG35" s="10">
        <v>1.7056712533436402E-5</v>
      </c>
      <c r="AH35" s="10">
        <v>6.2831865876855604E-8</v>
      </c>
      <c r="AI35" s="10">
        <v>0</v>
      </c>
      <c r="AJ35" s="10">
        <v>0</v>
      </c>
      <c r="AK35" s="10">
        <v>1.5254051161339699E-4</v>
      </c>
      <c r="AL35" s="10">
        <v>3.75834146026932E-7</v>
      </c>
      <c r="AM35" s="10">
        <v>0</v>
      </c>
      <c r="AN35" s="10">
        <v>0</v>
      </c>
      <c r="AO35" s="10">
        <v>1.15827423990733E-3</v>
      </c>
      <c r="AP35" s="10">
        <v>3.0195178625236398E-6</v>
      </c>
      <c r="AQ35" s="10">
        <v>0</v>
      </c>
      <c r="AR35" s="10">
        <v>0</v>
      </c>
      <c r="AS35" s="10">
        <v>6.8154319318538601E-7</v>
      </c>
      <c r="AT35" s="10">
        <v>1.2980354491111901E-6</v>
      </c>
      <c r="AU35" s="10">
        <v>0</v>
      </c>
      <c r="AV35" s="10">
        <v>0</v>
      </c>
      <c r="AW35" s="10">
        <v>8.0093947482555605E-2</v>
      </c>
      <c r="AX35" s="10">
        <v>6.9775618766259206E-2</v>
      </c>
      <c r="AY35" s="10">
        <v>0</v>
      </c>
      <c r="AZ35" s="10">
        <v>0</v>
      </c>
      <c r="BA35" s="10">
        <v>4.8130042616206801E-7</v>
      </c>
      <c r="BB35" s="10">
        <v>3.76014856506156E-7</v>
      </c>
      <c r="BC35" s="10">
        <v>0</v>
      </c>
      <c r="BD35" s="10">
        <v>0</v>
      </c>
      <c r="BE35" s="10">
        <v>1.00510775863784E-7</v>
      </c>
      <c r="BF35" s="10">
        <v>5.1151806850952398E-8</v>
      </c>
      <c r="BG35" s="10">
        <v>0</v>
      </c>
      <c r="BH35" s="10">
        <v>0</v>
      </c>
      <c r="BI35" s="10">
        <v>3.2504330375131897E-8</v>
      </c>
      <c r="BJ35" s="10">
        <v>3.2242816132701899E-8</v>
      </c>
      <c r="BK35" s="10">
        <v>0</v>
      </c>
      <c r="BL35" s="10">
        <v>0</v>
      </c>
      <c r="BM35" s="10">
        <v>3.7958959887857103E-8</v>
      </c>
      <c r="BN35" s="10">
        <v>9.3347593838157596E-9</v>
      </c>
      <c r="BO35" s="10">
        <v>0</v>
      </c>
      <c r="BP35" s="10">
        <v>0</v>
      </c>
      <c r="BQ35" s="10">
        <v>3.0610635888374802E-7</v>
      </c>
      <c r="BR35" s="10">
        <v>2.5628149059121701E-9</v>
      </c>
      <c r="BS35" s="10">
        <v>0</v>
      </c>
      <c r="BT35" s="10">
        <v>0</v>
      </c>
      <c r="BU35" s="10">
        <v>3.54924001818639E-6</v>
      </c>
      <c r="BV35" s="10">
        <v>1.46214840471851E-8</v>
      </c>
      <c r="BW35" s="10">
        <v>0</v>
      </c>
      <c r="BX35" s="10">
        <v>0</v>
      </c>
      <c r="BY35" s="10">
        <v>3.4308787076800501E-5</v>
      </c>
      <c r="BZ35" s="10">
        <v>8.8176378022177099E-8</v>
      </c>
      <c r="CA35" s="10">
        <v>0</v>
      </c>
      <c r="CB35" s="10">
        <v>0</v>
      </c>
      <c r="CC35" s="10">
        <v>2.49572143808667E-4</v>
      </c>
      <c r="CD35" s="10">
        <v>6.6898509469958802E-7</v>
      </c>
      <c r="CE35" s="10">
        <v>0</v>
      </c>
      <c r="CF35" s="10">
        <v>0</v>
      </c>
      <c r="CG35" s="10">
        <v>0.59282239999999997</v>
      </c>
      <c r="CH35" s="10">
        <v>0.62155369999999999</v>
      </c>
      <c r="CI35" s="10">
        <v>0</v>
      </c>
      <c r="CJ35" s="10">
        <v>0</v>
      </c>
      <c r="CK35" s="10">
        <v>0.72342010000000001</v>
      </c>
      <c r="CL35" s="10">
        <v>0.72755510000000001</v>
      </c>
      <c r="CM35" s="10">
        <v>0</v>
      </c>
      <c r="CN35" s="10">
        <v>0</v>
      </c>
      <c r="CO35" s="10">
        <v>0.3972156</v>
      </c>
      <c r="CP35" s="10">
        <v>0.35757</v>
      </c>
      <c r="CQ35" s="10">
        <v>0</v>
      </c>
      <c r="CR35" s="10">
        <v>0</v>
      </c>
      <c r="CS35" s="10">
        <v>0.36463119999999999</v>
      </c>
      <c r="CT35" s="10">
        <v>0.37737369999999998</v>
      </c>
      <c r="CU35" s="10">
        <v>0</v>
      </c>
      <c r="CV35" s="10">
        <v>0</v>
      </c>
      <c r="CW35" s="10">
        <v>0.3805963</v>
      </c>
      <c r="CX35" s="10">
        <v>0.35906379999999999</v>
      </c>
      <c r="CY35" s="10">
        <v>0</v>
      </c>
      <c r="CZ35" s="10">
        <v>0</v>
      </c>
      <c r="DA35" s="10">
        <v>0.2940701</v>
      </c>
      <c r="DB35" s="10">
        <v>0.32497179999999998</v>
      </c>
      <c r="DC35" s="10">
        <v>0</v>
      </c>
      <c r="DD35" s="10">
        <v>0</v>
      </c>
      <c r="DE35" s="10">
        <v>0.33235870000000001</v>
      </c>
      <c r="DF35" s="10">
        <v>0.32625549999999998</v>
      </c>
      <c r="DG35" s="10">
        <v>0</v>
      </c>
      <c r="DH35" s="10">
        <v>0</v>
      </c>
      <c r="DI35" s="10">
        <v>0.37607180000000001</v>
      </c>
      <c r="DJ35" s="10">
        <v>0.37693100000000002</v>
      </c>
      <c r="DK35" s="10">
        <v>0</v>
      </c>
      <c r="DL35" s="10">
        <v>0</v>
      </c>
      <c r="DM35" s="10">
        <v>0.60419369999999994</v>
      </c>
      <c r="DN35" s="10">
        <v>0.52569980000000005</v>
      </c>
      <c r="DO35" s="10">
        <v>0</v>
      </c>
      <c r="DP35" s="10">
        <v>0</v>
      </c>
      <c r="DQ35" s="10">
        <v>0.37305529999999998</v>
      </c>
      <c r="DR35" s="10">
        <v>0.38688479999999997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2.0480296389693799E-6</v>
      </c>
      <c r="F36" s="10">
        <v>6.2739881042189803E-5</v>
      </c>
      <c r="G36" s="10">
        <v>0</v>
      </c>
      <c r="H36" s="10">
        <v>0</v>
      </c>
      <c r="I36" s="10">
        <v>1.4770534229310499</v>
      </c>
      <c r="J36" s="10">
        <v>10.3867637209853</v>
      </c>
      <c r="K36" s="10">
        <v>0</v>
      </c>
      <c r="L36" s="10">
        <v>0</v>
      </c>
      <c r="M36" s="10">
        <v>5.8562021815200495E-7</v>
      </c>
      <c r="N36" s="10">
        <v>2.8526113521332201E-7</v>
      </c>
      <c r="O36" s="10">
        <v>0</v>
      </c>
      <c r="P36" s="10">
        <v>0</v>
      </c>
      <c r="Q36" s="10">
        <v>1.3590498598725599E-7</v>
      </c>
      <c r="R36" s="10">
        <v>8.0960494641679799E-8</v>
      </c>
      <c r="S36" s="10">
        <v>0</v>
      </c>
      <c r="T36" s="10">
        <v>0</v>
      </c>
      <c r="U36" s="10">
        <v>8.87025182194634E-8</v>
      </c>
      <c r="V36" s="10">
        <v>3.8063573293278801E-8</v>
      </c>
      <c r="W36" s="10">
        <v>0</v>
      </c>
      <c r="X36" s="10">
        <v>0</v>
      </c>
      <c r="Y36" s="10">
        <v>3.1114412785138199E-7</v>
      </c>
      <c r="Z36" s="10">
        <v>6.8249628171201998E-9</v>
      </c>
      <c r="AA36" s="10">
        <v>0</v>
      </c>
      <c r="AB36" s="10">
        <v>0</v>
      </c>
      <c r="AC36" s="10">
        <v>4.0327173310705797E-6</v>
      </c>
      <c r="AD36" s="10">
        <v>9.1447834305036208E-9</v>
      </c>
      <c r="AE36" s="10">
        <v>0</v>
      </c>
      <c r="AF36" s="10">
        <v>0</v>
      </c>
      <c r="AG36" s="10">
        <v>3.6152412685341902E-5</v>
      </c>
      <c r="AH36" s="10">
        <v>6.3990054144369397E-8</v>
      </c>
      <c r="AI36" s="10">
        <v>0</v>
      </c>
      <c r="AJ36" s="10">
        <v>0</v>
      </c>
      <c r="AK36" s="10">
        <v>2.7464804734528303E-4</v>
      </c>
      <c r="AL36" s="10">
        <v>3.7598275109962397E-7</v>
      </c>
      <c r="AM36" s="10">
        <v>0</v>
      </c>
      <c r="AN36" s="10">
        <v>0</v>
      </c>
      <c r="AO36" s="10">
        <v>3.0683696440315699E-3</v>
      </c>
      <c r="AP36" s="10">
        <v>3.0310198374516902E-6</v>
      </c>
      <c r="AQ36" s="10">
        <v>0</v>
      </c>
      <c r="AR36" s="10">
        <v>0</v>
      </c>
      <c r="AS36" s="10">
        <v>6.5038542008474395E-7</v>
      </c>
      <c r="AT36" s="10">
        <v>1.41769365774098E-5</v>
      </c>
      <c r="AU36" s="10">
        <v>0</v>
      </c>
      <c r="AV36" s="10">
        <v>0</v>
      </c>
      <c r="AW36" s="10">
        <v>0.36396565778644802</v>
      </c>
      <c r="AX36" s="10">
        <v>2.2821087682123902</v>
      </c>
      <c r="AY36" s="10">
        <v>0</v>
      </c>
      <c r="AZ36" s="10">
        <v>0</v>
      </c>
      <c r="BA36" s="10">
        <v>3.2474049472070997E-7</v>
      </c>
      <c r="BB36" s="10">
        <v>1.43783482735635E-7</v>
      </c>
      <c r="BC36" s="10">
        <v>0</v>
      </c>
      <c r="BD36" s="10">
        <v>0</v>
      </c>
      <c r="BE36" s="10">
        <v>5.48489839242098E-8</v>
      </c>
      <c r="BF36" s="10">
        <v>4.0861793132653799E-8</v>
      </c>
      <c r="BG36" s="10">
        <v>0</v>
      </c>
      <c r="BH36" s="10">
        <v>0</v>
      </c>
      <c r="BI36" s="10">
        <v>2.7319804295244801E-8</v>
      </c>
      <c r="BJ36" s="10">
        <v>2.3278834870022E-8</v>
      </c>
      <c r="BK36" s="10">
        <v>0</v>
      </c>
      <c r="BL36" s="10">
        <v>0</v>
      </c>
      <c r="BM36" s="10">
        <v>6.2913805885634499E-8</v>
      </c>
      <c r="BN36" s="10">
        <v>2.4363741363176299E-9</v>
      </c>
      <c r="BO36" s="10">
        <v>0</v>
      </c>
      <c r="BP36" s="10">
        <v>0</v>
      </c>
      <c r="BQ36" s="10">
        <v>9.4619673007204898E-7</v>
      </c>
      <c r="BR36" s="10">
        <v>2.2256871310771102E-9</v>
      </c>
      <c r="BS36" s="10">
        <v>0</v>
      </c>
      <c r="BT36" s="10">
        <v>0</v>
      </c>
      <c r="BU36" s="10">
        <v>8.0203239488782793E-6</v>
      </c>
      <c r="BV36" s="10">
        <v>1.47885103927902E-8</v>
      </c>
      <c r="BW36" s="10">
        <v>0</v>
      </c>
      <c r="BX36" s="10">
        <v>0</v>
      </c>
      <c r="BY36" s="10">
        <v>5.5668296889202502E-5</v>
      </c>
      <c r="BZ36" s="10">
        <v>8.8111008298852603E-8</v>
      </c>
      <c r="CA36" s="10">
        <v>0</v>
      </c>
      <c r="CB36" s="10">
        <v>0</v>
      </c>
      <c r="CC36" s="10">
        <v>5.3045393677667398E-4</v>
      </c>
      <c r="CD36" s="10">
        <v>6.7599479099957799E-7</v>
      </c>
      <c r="CE36" s="10">
        <v>0</v>
      </c>
      <c r="CF36" s="10">
        <v>0</v>
      </c>
      <c r="CG36" s="10">
        <v>1.1332852</v>
      </c>
      <c r="CH36" s="10">
        <v>1.1988448</v>
      </c>
      <c r="CI36" s="10">
        <v>0</v>
      </c>
      <c r="CJ36" s="10">
        <v>0</v>
      </c>
      <c r="CK36" s="10">
        <v>2.3393492999999999</v>
      </c>
      <c r="CL36" s="10">
        <v>2.3305718</v>
      </c>
      <c r="CM36" s="10">
        <v>0</v>
      </c>
      <c r="CN36" s="10">
        <v>0</v>
      </c>
      <c r="CO36" s="10">
        <v>1.2182244</v>
      </c>
      <c r="CP36" s="10">
        <v>1.2905428999999999</v>
      </c>
      <c r="CQ36" s="10">
        <v>0</v>
      </c>
      <c r="CR36" s="10">
        <v>0</v>
      </c>
      <c r="CS36" s="10">
        <v>1.4077447000000001</v>
      </c>
      <c r="CT36" s="10">
        <v>1.5189299999999999</v>
      </c>
      <c r="CU36" s="10">
        <v>0</v>
      </c>
      <c r="CV36" s="10">
        <v>0</v>
      </c>
      <c r="CW36" s="10">
        <v>1.4022129999999999</v>
      </c>
      <c r="CX36" s="10">
        <v>1.5183701000000001</v>
      </c>
      <c r="CY36" s="10">
        <v>0</v>
      </c>
      <c r="CZ36" s="10">
        <v>0</v>
      </c>
      <c r="DA36" s="10">
        <v>1.0837376999999999</v>
      </c>
      <c r="DB36" s="10">
        <v>1.3524872999999999</v>
      </c>
      <c r="DC36" s="10">
        <v>0</v>
      </c>
      <c r="DD36" s="10">
        <v>0</v>
      </c>
      <c r="DE36" s="10">
        <v>1.2000006000000001</v>
      </c>
      <c r="DF36" s="10">
        <v>1.3420394</v>
      </c>
      <c r="DG36" s="10">
        <v>0</v>
      </c>
      <c r="DH36" s="10">
        <v>0</v>
      </c>
      <c r="DI36" s="10">
        <v>1.4033077</v>
      </c>
      <c r="DJ36" s="10">
        <v>1.5758007000000001</v>
      </c>
      <c r="DK36" s="10">
        <v>0</v>
      </c>
      <c r="DL36" s="10">
        <v>0</v>
      </c>
      <c r="DM36" s="10">
        <v>1.7634031999999999</v>
      </c>
      <c r="DN36" s="10">
        <v>1.8140607</v>
      </c>
      <c r="DO36" s="10">
        <v>0</v>
      </c>
      <c r="DP36" s="10">
        <v>0</v>
      </c>
      <c r="DQ36" s="10">
        <v>1.4637925000000001</v>
      </c>
      <c r="DR36" s="10">
        <v>1.6024773999999999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1.93398526679434E-6</v>
      </c>
      <c r="F37" s="10">
        <v>1.3716043828804301E-3</v>
      </c>
      <c r="G37" s="10">
        <v>0</v>
      </c>
      <c r="H37" s="10">
        <v>0</v>
      </c>
      <c r="I37" s="10">
        <v>0.99098817106139303</v>
      </c>
      <c r="J37" s="10">
        <v>514.67494327007898</v>
      </c>
      <c r="K37" s="10">
        <v>0</v>
      </c>
      <c r="L37" s="10">
        <v>0</v>
      </c>
      <c r="M37" s="10">
        <v>3.7833801863618198E-7</v>
      </c>
      <c r="N37" s="10">
        <v>1.3321230446505799E-7</v>
      </c>
      <c r="O37" s="10">
        <v>0</v>
      </c>
      <c r="P37" s="10">
        <v>0</v>
      </c>
      <c r="Q37" s="10">
        <v>1.01088606041522E-7</v>
      </c>
      <c r="R37" s="10">
        <v>5.8909828959396997E-8</v>
      </c>
      <c r="S37" s="10">
        <v>0</v>
      </c>
      <c r="T37" s="10">
        <v>0</v>
      </c>
      <c r="U37" s="10">
        <v>9.6044874497991399E-8</v>
      </c>
      <c r="V37" s="10">
        <v>2.1622560297807099E-8</v>
      </c>
      <c r="W37" s="10">
        <v>0</v>
      </c>
      <c r="X37" s="10">
        <v>0</v>
      </c>
      <c r="Y37" s="10">
        <v>6.8617614429333795E-7</v>
      </c>
      <c r="Z37" s="10">
        <v>4.5640966561677504E-9</v>
      </c>
      <c r="AA37" s="10">
        <v>0</v>
      </c>
      <c r="AB37" s="10">
        <v>0</v>
      </c>
      <c r="AC37" s="10">
        <v>7.6478572806904006E-6</v>
      </c>
      <c r="AD37" s="10">
        <v>8.7070701759728292E-9</v>
      </c>
      <c r="AE37" s="10">
        <v>0</v>
      </c>
      <c r="AF37" s="10">
        <v>0</v>
      </c>
      <c r="AG37" s="10">
        <v>6.9574989000120699E-5</v>
      </c>
      <c r="AH37" s="10">
        <v>6.4563644874837704E-8</v>
      </c>
      <c r="AI37" s="10">
        <v>0</v>
      </c>
      <c r="AJ37" s="10">
        <v>0</v>
      </c>
      <c r="AK37" s="10">
        <v>6.0049897873470904E-4</v>
      </c>
      <c r="AL37" s="10">
        <v>3.7125436752605299E-7</v>
      </c>
      <c r="AM37" s="10">
        <v>0</v>
      </c>
      <c r="AN37" s="10">
        <v>0</v>
      </c>
      <c r="AO37" s="10">
        <v>7.8190491711029892E-3</v>
      </c>
      <c r="AP37" s="10">
        <v>3.0430275461124098E-6</v>
      </c>
      <c r="AQ37" s="10">
        <v>0</v>
      </c>
      <c r="AR37" s="10">
        <v>0</v>
      </c>
      <c r="AS37" s="10">
        <v>6.3289458072407599E-7</v>
      </c>
      <c r="AT37" s="10">
        <v>3.6235910138746101E-4</v>
      </c>
      <c r="AU37" s="10">
        <v>0</v>
      </c>
      <c r="AV37" s="10">
        <v>0</v>
      </c>
      <c r="AW37" s="10">
        <v>0.241658524170456</v>
      </c>
      <c r="AX37" s="10">
        <v>130.39191673594601</v>
      </c>
      <c r="AY37" s="10">
        <v>0</v>
      </c>
      <c r="AZ37" s="10">
        <v>0</v>
      </c>
      <c r="BA37" s="10">
        <v>1.97485967685673E-7</v>
      </c>
      <c r="BB37" s="10">
        <v>5.6831931149525201E-8</v>
      </c>
      <c r="BC37" s="10">
        <v>0</v>
      </c>
      <c r="BD37" s="10">
        <v>0</v>
      </c>
      <c r="BE37" s="10">
        <v>3.7887068364422402E-8</v>
      </c>
      <c r="BF37" s="10">
        <v>3.5044144552751598E-8</v>
      </c>
      <c r="BG37" s="10">
        <v>0</v>
      </c>
      <c r="BH37" s="10">
        <v>0</v>
      </c>
      <c r="BI37" s="10">
        <v>2.5091706598774201E-8</v>
      </c>
      <c r="BJ37" s="10">
        <v>1.3229983710749801E-8</v>
      </c>
      <c r="BK37" s="10">
        <v>0</v>
      </c>
      <c r="BL37" s="10">
        <v>0</v>
      </c>
      <c r="BM37" s="10">
        <v>1.5171928726056699E-7</v>
      </c>
      <c r="BN37" s="10">
        <v>1.7498182022085701E-9</v>
      </c>
      <c r="BO37" s="10">
        <v>0</v>
      </c>
      <c r="BP37" s="10">
        <v>0</v>
      </c>
      <c r="BQ37" s="10">
        <v>1.8055051942747799E-6</v>
      </c>
      <c r="BR37" s="10">
        <v>2.1400551837206999E-9</v>
      </c>
      <c r="BS37" s="10">
        <v>0</v>
      </c>
      <c r="BT37" s="10">
        <v>0</v>
      </c>
      <c r="BU37" s="10">
        <v>1.3844945179139E-5</v>
      </c>
      <c r="BV37" s="10">
        <v>1.48114619551877E-8</v>
      </c>
      <c r="BW37" s="10">
        <v>0</v>
      </c>
      <c r="BX37" s="10">
        <v>0</v>
      </c>
      <c r="BY37" s="10">
        <v>1.30503537184547E-4</v>
      </c>
      <c r="BZ37" s="10">
        <v>8.8275697505700205E-8</v>
      </c>
      <c r="CA37" s="10">
        <v>0</v>
      </c>
      <c r="CB37" s="10">
        <v>0</v>
      </c>
      <c r="CC37" s="10">
        <v>1.4836054262349801E-3</v>
      </c>
      <c r="CD37" s="10">
        <v>6.6631646420536799E-7</v>
      </c>
      <c r="CE37" s="10">
        <v>0</v>
      </c>
      <c r="CF37" s="10">
        <v>0</v>
      </c>
      <c r="CG37" s="10">
        <v>2.2117585000000002</v>
      </c>
      <c r="CH37" s="10">
        <v>2.6293346</v>
      </c>
      <c r="CI37" s="10">
        <v>0</v>
      </c>
      <c r="CJ37" s="10">
        <v>0</v>
      </c>
      <c r="CK37" s="10">
        <v>4.8120124999999998</v>
      </c>
      <c r="CL37" s="10">
        <v>4.7684917999999996</v>
      </c>
      <c r="CM37" s="10">
        <v>0</v>
      </c>
      <c r="CN37" s="10">
        <v>0</v>
      </c>
      <c r="CO37" s="10">
        <v>2.7279342</v>
      </c>
      <c r="CP37" s="10">
        <v>2.7498083000000002</v>
      </c>
      <c r="CQ37" s="10">
        <v>0</v>
      </c>
      <c r="CR37" s="10">
        <v>0</v>
      </c>
      <c r="CS37" s="10">
        <v>3.2388447999999999</v>
      </c>
      <c r="CT37" s="10">
        <v>3.2153203000000001</v>
      </c>
      <c r="CU37" s="10">
        <v>0</v>
      </c>
      <c r="CV37" s="10">
        <v>0</v>
      </c>
      <c r="CW37" s="10">
        <v>3.2084191</v>
      </c>
      <c r="CX37" s="10">
        <v>3.2038095000000002</v>
      </c>
      <c r="CY37" s="10">
        <v>0</v>
      </c>
      <c r="CZ37" s="10">
        <v>0</v>
      </c>
      <c r="DA37" s="10">
        <v>2.4407017999999998</v>
      </c>
      <c r="DB37" s="10">
        <v>2.5853429000000001</v>
      </c>
      <c r="DC37" s="10">
        <v>0</v>
      </c>
      <c r="DD37" s="10">
        <v>0</v>
      </c>
      <c r="DE37" s="10">
        <v>2.8500092000000001</v>
      </c>
      <c r="DF37" s="10">
        <v>2.9057572999999999</v>
      </c>
      <c r="DG37" s="10">
        <v>0</v>
      </c>
      <c r="DH37" s="10">
        <v>0</v>
      </c>
      <c r="DI37" s="10">
        <v>3.3050823</v>
      </c>
      <c r="DJ37" s="10">
        <v>3.2585479999999998</v>
      </c>
      <c r="DK37" s="10">
        <v>0</v>
      </c>
      <c r="DL37" s="10">
        <v>0</v>
      </c>
      <c r="DM37" s="10">
        <v>3.7131501</v>
      </c>
      <c r="DN37" s="10">
        <v>3.8210302</v>
      </c>
      <c r="DO37" s="10">
        <v>0</v>
      </c>
      <c r="DP37" s="10">
        <v>0</v>
      </c>
      <c r="DQ37" s="10">
        <v>3.2572256999999998</v>
      </c>
      <c r="DR37" s="10">
        <v>3.2497289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1.063439735767E-5</v>
      </c>
      <c r="F38" s="10">
        <v>0.13631344449082899</v>
      </c>
      <c r="G38" s="10">
        <v>0</v>
      </c>
      <c r="H38" s="10">
        <v>0</v>
      </c>
      <c r="I38" s="10">
        <v>2.3147948627199799</v>
      </c>
      <c r="J38" s="10">
        <v>24226.990875011499</v>
      </c>
      <c r="K38" s="10">
        <v>0</v>
      </c>
      <c r="L38" s="10">
        <v>0</v>
      </c>
      <c r="M38" s="10">
        <v>2.4357220013149201E-7</v>
      </c>
      <c r="N38" s="10">
        <v>9.4237180559009204E-8</v>
      </c>
      <c r="O38" s="10">
        <v>0</v>
      </c>
      <c r="P38" s="10">
        <v>0</v>
      </c>
      <c r="Q38" s="10">
        <v>8.0175844852092797E-8</v>
      </c>
      <c r="R38" s="10">
        <v>4.6479735615889701E-8</v>
      </c>
      <c r="S38" s="10">
        <v>0</v>
      </c>
      <c r="T38" s="10">
        <v>0</v>
      </c>
      <c r="U38" s="10">
        <v>1.7880952696280901E-7</v>
      </c>
      <c r="V38" s="10">
        <v>1.01962673304534E-8</v>
      </c>
      <c r="W38" s="10">
        <v>0</v>
      </c>
      <c r="X38" s="10">
        <v>0</v>
      </c>
      <c r="Y38" s="10">
        <v>1.5897202472192601E-6</v>
      </c>
      <c r="Z38" s="10">
        <v>3.8905968446911701E-9</v>
      </c>
      <c r="AA38" s="10">
        <v>0</v>
      </c>
      <c r="AB38" s="10">
        <v>0</v>
      </c>
      <c r="AC38" s="10">
        <v>1.4435810635537999E-5</v>
      </c>
      <c r="AD38" s="10">
        <v>8.7231843970414502E-9</v>
      </c>
      <c r="AE38" s="10">
        <v>0</v>
      </c>
      <c r="AF38" s="10">
        <v>0</v>
      </c>
      <c r="AG38" s="10">
        <v>1.33958230417175E-4</v>
      </c>
      <c r="AH38" s="10">
        <v>6.5396584203458703E-8</v>
      </c>
      <c r="AI38" s="10">
        <v>0</v>
      </c>
      <c r="AJ38" s="10">
        <v>0</v>
      </c>
      <c r="AK38" s="10">
        <v>1.17657044417774E-3</v>
      </c>
      <c r="AL38" s="10">
        <v>3.7099276728458401E-7</v>
      </c>
      <c r="AM38" s="10">
        <v>0</v>
      </c>
      <c r="AN38" s="10">
        <v>0</v>
      </c>
      <c r="AO38" s="10">
        <v>1.6753326951116799E-2</v>
      </c>
      <c r="AP38" s="10">
        <v>3.0511494330531801E-6</v>
      </c>
      <c r="AQ38" s="10">
        <v>0</v>
      </c>
      <c r="AR38" s="10">
        <v>0</v>
      </c>
      <c r="AS38" s="10">
        <v>2.8063295120610902E-6</v>
      </c>
      <c r="AT38" s="10">
        <v>4.3095177321943498E-2</v>
      </c>
      <c r="AU38" s="10">
        <v>0</v>
      </c>
      <c r="AV38" s="10">
        <v>0</v>
      </c>
      <c r="AW38" s="10">
        <v>0.49886404902297998</v>
      </c>
      <c r="AX38" s="10">
        <v>4837.9609844361803</v>
      </c>
      <c r="AY38" s="10">
        <v>0</v>
      </c>
      <c r="AZ38" s="10">
        <v>0</v>
      </c>
      <c r="BA38" s="10">
        <v>1.11643594545693E-7</v>
      </c>
      <c r="BB38" s="10">
        <v>4.7732473686613598E-8</v>
      </c>
      <c r="BC38" s="10">
        <v>0</v>
      </c>
      <c r="BD38" s="10">
        <v>0</v>
      </c>
      <c r="BE38" s="10">
        <v>3.1763008419871903E-8</v>
      </c>
      <c r="BF38" s="10">
        <v>2.9913426227557997E-8</v>
      </c>
      <c r="BG38" s="10">
        <v>0</v>
      </c>
      <c r="BH38" s="10">
        <v>0</v>
      </c>
      <c r="BI38" s="10">
        <v>3.5245062140358E-8</v>
      </c>
      <c r="BJ38" s="10">
        <v>5.2348534260328097E-9</v>
      </c>
      <c r="BK38" s="10">
        <v>0</v>
      </c>
      <c r="BL38" s="10">
        <v>0</v>
      </c>
      <c r="BM38" s="10">
        <v>2.80146262020108E-7</v>
      </c>
      <c r="BN38" s="10">
        <v>1.5249320251922699E-9</v>
      </c>
      <c r="BO38" s="10">
        <v>0</v>
      </c>
      <c r="BP38" s="10">
        <v>0</v>
      </c>
      <c r="BQ38" s="10">
        <v>2.8051046775536601E-6</v>
      </c>
      <c r="BR38" s="10">
        <v>2.04570206882868E-9</v>
      </c>
      <c r="BS38" s="10">
        <v>0</v>
      </c>
      <c r="BT38" s="10">
        <v>0</v>
      </c>
      <c r="BU38" s="10">
        <v>2.6906261380168401E-5</v>
      </c>
      <c r="BV38" s="10">
        <v>1.4831289557131501E-8</v>
      </c>
      <c r="BW38" s="10">
        <v>0</v>
      </c>
      <c r="BX38" s="10">
        <v>0</v>
      </c>
      <c r="BY38" s="10">
        <v>2.8575706429960902E-4</v>
      </c>
      <c r="BZ38" s="10">
        <v>8.8177403077168806E-8</v>
      </c>
      <c r="CA38" s="10">
        <v>0</v>
      </c>
      <c r="CB38" s="10">
        <v>0</v>
      </c>
      <c r="CC38" s="10">
        <v>3.3980713121113302E-3</v>
      </c>
      <c r="CD38" s="10">
        <v>6.8958156508024703E-7</v>
      </c>
      <c r="CE38" s="10">
        <v>0</v>
      </c>
      <c r="CF38" s="10">
        <v>0</v>
      </c>
      <c r="CG38" s="10">
        <v>4.5234186999999997</v>
      </c>
      <c r="CH38" s="10">
        <v>5.6480347999999996</v>
      </c>
      <c r="CI38" s="10">
        <v>0</v>
      </c>
      <c r="CJ38" s="10">
        <v>0</v>
      </c>
      <c r="CK38" s="10">
        <v>10.219011399999999</v>
      </c>
      <c r="CL38" s="10">
        <v>10.667468100000001</v>
      </c>
      <c r="CM38" s="10">
        <v>0</v>
      </c>
      <c r="CN38" s="10">
        <v>0</v>
      </c>
      <c r="CO38" s="10">
        <v>6.2023573000000001</v>
      </c>
      <c r="CP38" s="10">
        <v>6.5854165</v>
      </c>
      <c r="CQ38" s="10">
        <v>0</v>
      </c>
      <c r="CR38" s="10">
        <v>0</v>
      </c>
      <c r="CS38" s="10">
        <v>7.3439383999999999</v>
      </c>
      <c r="CT38" s="10">
        <v>7.5340647000000001</v>
      </c>
      <c r="CU38" s="10">
        <v>0</v>
      </c>
      <c r="CV38" s="10">
        <v>0</v>
      </c>
      <c r="CW38" s="10">
        <v>7.3299173</v>
      </c>
      <c r="CX38" s="10">
        <v>7.3429089000000003</v>
      </c>
      <c r="CY38" s="10">
        <v>0</v>
      </c>
      <c r="CZ38" s="10">
        <v>0</v>
      </c>
      <c r="DA38" s="10">
        <v>5.5782813999999998</v>
      </c>
      <c r="DB38" s="10">
        <v>5.8363643999999999</v>
      </c>
      <c r="DC38" s="10">
        <v>0</v>
      </c>
      <c r="DD38" s="10">
        <v>0</v>
      </c>
      <c r="DE38" s="10">
        <v>6.6855155000000002</v>
      </c>
      <c r="DF38" s="10">
        <v>6.7287774000000002</v>
      </c>
      <c r="DG38" s="10">
        <v>0</v>
      </c>
      <c r="DH38" s="10">
        <v>0</v>
      </c>
      <c r="DI38" s="10">
        <v>7.3933412000000001</v>
      </c>
      <c r="DJ38" s="10">
        <v>7.656542</v>
      </c>
      <c r="DK38" s="10">
        <v>0</v>
      </c>
      <c r="DL38" s="10">
        <v>0</v>
      </c>
      <c r="DM38" s="10">
        <v>8.5380494000000002</v>
      </c>
      <c r="DN38" s="10">
        <v>8.1705082999999998</v>
      </c>
      <c r="DO38" s="10">
        <v>0</v>
      </c>
      <c r="DP38" s="10">
        <v>0</v>
      </c>
      <c r="DQ38" s="10">
        <v>7.3444181000000004</v>
      </c>
      <c r="DR38" s="10">
        <v>7.5032255000000001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2.12337719508819E-2</v>
      </c>
      <c r="F39" s="10">
        <v>2.12337719508819E-2</v>
      </c>
      <c r="G39" s="10">
        <v>0</v>
      </c>
      <c r="H39" s="10">
        <v>0</v>
      </c>
      <c r="I39" s="10">
        <v>2.1233771950882E-2</v>
      </c>
      <c r="J39" s="10">
        <v>2.1233771950882E-2</v>
      </c>
      <c r="K39" s="10">
        <v>0</v>
      </c>
      <c r="L39" s="10">
        <v>0</v>
      </c>
      <c r="M39" s="10">
        <v>2.1233780757838799E-2</v>
      </c>
      <c r="N39" s="10">
        <v>2.1233780757838799E-2</v>
      </c>
      <c r="O39" s="10">
        <v>0</v>
      </c>
      <c r="P39" s="10">
        <v>0</v>
      </c>
      <c r="Q39" s="10">
        <v>2.1233772831578599E-2</v>
      </c>
      <c r="R39" s="10">
        <v>2.1233772831578599E-2</v>
      </c>
      <c r="S39" s="10">
        <v>0</v>
      </c>
      <c r="T39" s="10">
        <v>0</v>
      </c>
      <c r="U39" s="10">
        <v>2.12337720389516E-2</v>
      </c>
      <c r="V39" s="10">
        <v>2.12337720389516E-2</v>
      </c>
      <c r="W39" s="10">
        <v>0</v>
      </c>
      <c r="X39" s="10">
        <v>0</v>
      </c>
      <c r="Y39" s="10">
        <v>2.12337719596889E-2</v>
      </c>
      <c r="Z39" s="10">
        <v>2.12337719596889E-2</v>
      </c>
      <c r="AA39" s="10">
        <v>0</v>
      </c>
      <c r="AB39" s="10">
        <v>0</v>
      </c>
      <c r="AC39" s="10">
        <v>2.12337719517629E-2</v>
      </c>
      <c r="AD39" s="10">
        <v>2.12337719517629E-2</v>
      </c>
      <c r="AE39" s="10">
        <v>0</v>
      </c>
      <c r="AF39" s="10">
        <v>0</v>
      </c>
      <c r="AG39" s="10">
        <v>2.1233771950969999E-2</v>
      </c>
      <c r="AH39" s="10">
        <v>2.1233771950969999E-2</v>
      </c>
      <c r="AI39" s="10">
        <v>0</v>
      </c>
      <c r="AJ39" s="10">
        <v>0</v>
      </c>
      <c r="AK39" s="10">
        <v>2.1233771950891E-2</v>
      </c>
      <c r="AL39" s="10">
        <v>2.1233771950891E-2</v>
      </c>
      <c r="AM39" s="10">
        <v>0</v>
      </c>
      <c r="AN39" s="10">
        <v>0</v>
      </c>
      <c r="AO39" s="10">
        <v>2.1233771950882802E-2</v>
      </c>
      <c r="AP39" s="10">
        <v>2.1233771950882802E-2</v>
      </c>
      <c r="AQ39" s="10">
        <v>0</v>
      </c>
      <c r="AR39" s="10">
        <v>0</v>
      </c>
      <c r="AS39" s="10">
        <v>1.3470447046018399E-2</v>
      </c>
      <c r="AT39" s="10">
        <v>1.3470447046018399E-2</v>
      </c>
      <c r="AU39" s="10">
        <v>0</v>
      </c>
      <c r="AV39" s="10">
        <v>0</v>
      </c>
      <c r="AW39" s="10">
        <v>1.3470447046018399E-2</v>
      </c>
      <c r="AX39" s="10">
        <v>1.3470447046018399E-2</v>
      </c>
      <c r="AY39" s="10">
        <v>0</v>
      </c>
      <c r="AZ39" s="10">
        <v>0</v>
      </c>
      <c r="BA39" s="10">
        <v>1.34704488837419E-2</v>
      </c>
      <c r="BB39" s="10">
        <v>1.34704488837419E-2</v>
      </c>
      <c r="BC39" s="10">
        <v>0</v>
      </c>
      <c r="BD39" s="10">
        <v>0</v>
      </c>
      <c r="BE39" s="10">
        <v>1.34704472297907E-2</v>
      </c>
      <c r="BF39" s="10">
        <v>1.34704472297907E-2</v>
      </c>
      <c r="BG39" s="10">
        <v>0</v>
      </c>
      <c r="BH39" s="10">
        <v>0</v>
      </c>
      <c r="BI39" s="10">
        <v>1.34704470643956E-2</v>
      </c>
      <c r="BJ39" s="10">
        <v>1.34704470643956E-2</v>
      </c>
      <c r="BK39" s="10">
        <v>0</v>
      </c>
      <c r="BL39" s="10">
        <v>0</v>
      </c>
      <c r="BM39" s="10">
        <v>1.34704470478562E-2</v>
      </c>
      <c r="BN39" s="10">
        <v>1.34704470478562E-2</v>
      </c>
      <c r="BO39" s="10">
        <v>0</v>
      </c>
      <c r="BP39" s="10">
        <v>0</v>
      </c>
      <c r="BQ39" s="10">
        <v>1.34704470462024E-2</v>
      </c>
      <c r="BR39" s="10">
        <v>1.34704470462024E-2</v>
      </c>
      <c r="BS39" s="10">
        <v>0</v>
      </c>
      <c r="BT39" s="10">
        <v>0</v>
      </c>
      <c r="BU39" s="10">
        <v>1.34704470460367E-2</v>
      </c>
      <c r="BV39" s="10">
        <v>1.34704470460367E-2</v>
      </c>
      <c r="BW39" s="10">
        <v>0</v>
      </c>
      <c r="BX39" s="10">
        <v>0</v>
      </c>
      <c r="BY39" s="10">
        <v>1.34704470460203E-2</v>
      </c>
      <c r="BZ39" s="10">
        <v>1.34704470460203E-2</v>
      </c>
      <c r="CA39" s="10">
        <v>0</v>
      </c>
      <c r="CB39" s="10">
        <v>0</v>
      </c>
      <c r="CC39" s="10">
        <v>1.34704470460186E-2</v>
      </c>
      <c r="CD39" s="10">
        <v>1.34704470460186E-2</v>
      </c>
      <c r="CE39" s="10">
        <v>0</v>
      </c>
      <c r="CF39" s="10">
        <v>0</v>
      </c>
      <c r="CG39" s="10">
        <v>2.91071E-2</v>
      </c>
      <c r="CH39" s="10">
        <v>2.8664200000000001E-2</v>
      </c>
      <c r="CI39" s="10">
        <v>0</v>
      </c>
      <c r="CJ39" s="10">
        <v>0</v>
      </c>
      <c r="CK39" s="10">
        <v>8.3736900000000003E-2</v>
      </c>
      <c r="CL39" s="10">
        <v>0.10670209999999999</v>
      </c>
      <c r="CM39" s="10">
        <v>0</v>
      </c>
      <c r="CN39" s="10">
        <v>0</v>
      </c>
      <c r="CO39" s="10">
        <v>4.6539299999999999E-2</v>
      </c>
      <c r="CP39" s="10">
        <v>4.65572E-2</v>
      </c>
      <c r="CQ39" s="10">
        <v>0</v>
      </c>
      <c r="CR39" s="10">
        <v>0</v>
      </c>
      <c r="CS39" s="10">
        <v>5.9841499999999999E-2</v>
      </c>
      <c r="CT39" s="10">
        <v>5.5274299999999998E-2</v>
      </c>
      <c r="CU39" s="10">
        <v>0</v>
      </c>
      <c r="CV39" s="10">
        <v>0</v>
      </c>
      <c r="CW39" s="10">
        <v>5.46899E-2</v>
      </c>
      <c r="CX39" s="10">
        <v>5.5979399999999999E-2</v>
      </c>
      <c r="CY39" s="10">
        <v>0</v>
      </c>
      <c r="CZ39" s="10">
        <v>0</v>
      </c>
      <c r="DA39" s="10">
        <v>4.2586899999999997E-2</v>
      </c>
      <c r="DB39" s="10">
        <v>4.2721200000000001E-2</v>
      </c>
      <c r="DC39" s="10">
        <v>0</v>
      </c>
      <c r="DD39" s="10">
        <v>0</v>
      </c>
      <c r="DE39" s="10">
        <v>4.98766E-2</v>
      </c>
      <c r="DF39" s="10">
        <v>4.7022799999999997E-2</v>
      </c>
      <c r="DG39" s="10">
        <v>0</v>
      </c>
      <c r="DH39" s="10">
        <v>0</v>
      </c>
      <c r="DI39" s="10">
        <v>5.6309100000000001E-2</v>
      </c>
      <c r="DJ39" s="10">
        <v>5.3120399999999998E-2</v>
      </c>
      <c r="DK39" s="10">
        <v>0</v>
      </c>
      <c r="DL39" s="10">
        <v>0</v>
      </c>
      <c r="DM39" s="10">
        <v>5.5789900000000003E-2</v>
      </c>
      <c r="DN39" s="10">
        <v>5.4167E-2</v>
      </c>
      <c r="DO39" s="10">
        <v>0</v>
      </c>
      <c r="DP39" s="10">
        <v>0</v>
      </c>
      <c r="DQ39" s="10">
        <v>8.2889000000000004E-2</v>
      </c>
      <c r="DR39" s="10">
        <v>5.7955899999999998E-2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1.2795447895482799E-3</v>
      </c>
      <c r="F40" s="10">
        <v>1.2795447895476699E-3</v>
      </c>
      <c r="G40" s="10">
        <v>0</v>
      </c>
      <c r="H40" s="10">
        <v>0</v>
      </c>
      <c r="I40" s="10">
        <v>1.27954478954284E-3</v>
      </c>
      <c r="J40" s="10">
        <v>1.27954478956033E-3</v>
      </c>
      <c r="K40" s="10">
        <v>0</v>
      </c>
      <c r="L40" s="10">
        <v>0</v>
      </c>
      <c r="M40" s="10">
        <v>1.27981102687136E-3</v>
      </c>
      <c r="N40" s="10">
        <v>1.2798104518092501E-3</v>
      </c>
      <c r="O40" s="10">
        <v>0</v>
      </c>
      <c r="P40" s="10">
        <v>0</v>
      </c>
      <c r="Q40" s="10">
        <v>1.2795714167118701E-3</v>
      </c>
      <c r="R40" s="10">
        <v>1.2795713592346799E-3</v>
      </c>
      <c r="S40" s="10">
        <v>0</v>
      </c>
      <c r="T40" s="10">
        <v>0</v>
      </c>
      <c r="U40" s="10">
        <v>1.2795474522775401E-3</v>
      </c>
      <c r="V40" s="10">
        <v>1.2795474465561701E-3</v>
      </c>
      <c r="W40" s="10">
        <v>0</v>
      </c>
      <c r="X40" s="10">
        <v>0</v>
      </c>
      <c r="Y40" s="10">
        <v>1.2795450558164001E-3</v>
      </c>
      <c r="Z40" s="10">
        <v>1.2795450552849899E-3</v>
      </c>
      <c r="AA40" s="10">
        <v>0</v>
      </c>
      <c r="AB40" s="10">
        <v>0</v>
      </c>
      <c r="AC40" s="10">
        <v>1.27954481617143E-3</v>
      </c>
      <c r="AD40" s="10">
        <v>1.2795448161027601E-3</v>
      </c>
      <c r="AE40" s="10">
        <v>0</v>
      </c>
      <c r="AF40" s="10">
        <v>0</v>
      </c>
      <c r="AG40" s="10">
        <v>1.2795447922244699E-3</v>
      </c>
      <c r="AH40" s="10">
        <v>1.27954479215692E-3</v>
      </c>
      <c r="AI40" s="10">
        <v>0</v>
      </c>
      <c r="AJ40" s="10">
        <v>0</v>
      </c>
      <c r="AK40" s="10">
        <v>1.27954478979564E-3</v>
      </c>
      <c r="AL40" s="10">
        <v>1.2795447898725199E-3</v>
      </c>
      <c r="AM40" s="10">
        <v>0</v>
      </c>
      <c r="AN40" s="10">
        <v>0</v>
      </c>
      <c r="AO40" s="10">
        <v>1.2795447895539401E-3</v>
      </c>
      <c r="AP40" s="10">
        <v>1.27954478960796E-3</v>
      </c>
      <c r="AQ40" s="10">
        <v>0</v>
      </c>
      <c r="AR40" s="10">
        <v>0</v>
      </c>
      <c r="AS40" s="10">
        <v>7.3661397636694801E-4</v>
      </c>
      <c r="AT40" s="10">
        <v>7.3661397636663598E-4</v>
      </c>
      <c r="AU40" s="10">
        <v>0</v>
      </c>
      <c r="AV40" s="10">
        <v>0</v>
      </c>
      <c r="AW40" s="10">
        <v>7.3661397636217395E-4</v>
      </c>
      <c r="AX40" s="10">
        <v>7.3661397638202395E-4</v>
      </c>
      <c r="AY40" s="10">
        <v>0</v>
      </c>
      <c r="AZ40" s="10">
        <v>0</v>
      </c>
      <c r="BA40" s="10">
        <v>7.3669098289343301E-4</v>
      </c>
      <c r="BB40" s="10">
        <v>7.3669065463364896E-4</v>
      </c>
      <c r="BC40" s="10">
        <v>0</v>
      </c>
      <c r="BD40" s="10">
        <v>0</v>
      </c>
      <c r="BE40" s="10">
        <v>7.3662167625624005E-4</v>
      </c>
      <c r="BF40" s="10">
        <v>7.3662164346093701E-4</v>
      </c>
      <c r="BG40" s="10">
        <v>0</v>
      </c>
      <c r="BH40" s="10">
        <v>0</v>
      </c>
      <c r="BI40" s="10">
        <v>7.3661474634241096E-4</v>
      </c>
      <c r="BJ40" s="10">
        <v>7.3661474307540201E-4</v>
      </c>
      <c r="BK40" s="10">
        <v>0</v>
      </c>
      <c r="BL40" s="10">
        <v>0</v>
      </c>
      <c r="BM40" s="10">
        <v>7.3661405336454696E-4</v>
      </c>
      <c r="BN40" s="10">
        <v>7.3661405303951095E-4</v>
      </c>
      <c r="BO40" s="10">
        <v>0</v>
      </c>
      <c r="BP40" s="10">
        <v>0</v>
      </c>
      <c r="BQ40" s="10">
        <v>7.3661398406895599E-4</v>
      </c>
      <c r="BR40" s="10">
        <v>7.3661398402770004E-4</v>
      </c>
      <c r="BS40" s="10">
        <v>0</v>
      </c>
      <c r="BT40" s="10">
        <v>0</v>
      </c>
      <c r="BU40" s="10">
        <v>7.3661397714454204E-4</v>
      </c>
      <c r="BV40" s="10">
        <v>7.3661397711510498E-4</v>
      </c>
      <c r="BW40" s="10">
        <v>0</v>
      </c>
      <c r="BX40" s="10">
        <v>0</v>
      </c>
      <c r="BY40" s="10">
        <v>7.3661397644336898E-4</v>
      </c>
      <c r="BZ40" s="10">
        <v>7.3661397645176396E-4</v>
      </c>
      <c r="CA40" s="10">
        <v>0</v>
      </c>
      <c r="CB40" s="10">
        <v>0</v>
      </c>
      <c r="CC40" s="10">
        <v>7.3661397637206404E-4</v>
      </c>
      <c r="CD40" s="10">
        <v>7.3661397637753102E-4</v>
      </c>
      <c r="CE40" s="10">
        <v>0</v>
      </c>
      <c r="CF40" s="10">
        <v>0</v>
      </c>
      <c r="CG40" s="10">
        <v>4.9717600000000001E-2</v>
      </c>
      <c r="CH40" s="10">
        <v>4.51178E-2</v>
      </c>
      <c r="CI40" s="10">
        <v>0</v>
      </c>
      <c r="CJ40" s="10">
        <v>0</v>
      </c>
      <c r="CK40" s="10">
        <v>9.5398300000000005E-2</v>
      </c>
      <c r="CL40" s="10">
        <v>9.5765299999999998E-2</v>
      </c>
      <c r="CM40" s="10">
        <v>0</v>
      </c>
      <c r="CN40" s="10">
        <v>0</v>
      </c>
      <c r="CO40" s="10">
        <v>5.8530699999999998E-2</v>
      </c>
      <c r="CP40" s="10">
        <v>6.1628599999999999E-2</v>
      </c>
      <c r="CQ40" s="10">
        <v>0</v>
      </c>
      <c r="CR40" s="10">
        <v>0</v>
      </c>
      <c r="CS40" s="10">
        <v>6.7236900000000002E-2</v>
      </c>
      <c r="CT40" s="10">
        <v>6.10143E-2</v>
      </c>
      <c r="CU40" s="10">
        <v>0</v>
      </c>
      <c r="CV40" s="10">
        <v>0</v>
      </c>
      <c r="CW40" s="10">
        <v>6.12486E-2</v>
      </c>
      <c r="CX40" s="10">
        <v>5.9784499999999997E-2</v>
      </c>
      <c r="CY40" s="10">
        <v>0</v>
      </c>
      <c r="CZ40" s="10">
        <v>0</v>
      </c>
      <c r="DA40" s="10">
        <v>5.8946900000000003E-2</v>
      </c>
      <c r="DB40" s="10">
        <v>4.79925E-2</v>
      </c>
      <c r="DC40" s="10">
        <v>0</v>
      </c>
      <c r="DD40" s="10">
        <v>0</v>
      </c>
      <c r="DE40" s="10">
        <v>5.61083E-2</v>
      </c>
      <c r="DF40" s="10">
        <v>5.4036099999999997E-2</v>
      </c>
      <c r="DG40" s="10">
        <v>0</v>
      </c>
      <c r="DH40" s="10">
        <v>0</v>
      </c>
      <c r="DI40" s="10">
        <v>6.9089800000000007E-2</v>
      </c>
      <c r="DJ40" s="10">
        <v>7.3308300000000007E-2</v>
      </c>
      <c r="DK40" s="10">
        <v>0</v>
      </c>
      <c r="DL40" s="10">
        <v>0</v>
      </c>
      <c r="DM40" s="10">
        <v>6.72822E-2</v>
      </c>
      <c r="DN40" s="10">
        <v>7.6275999999999997E-2</v>
      </c>
      <c r="DO40" s="10">
        <v>0</v>
      </c>
      <c r="DP40" s="10">
        <v>0</v>
      </c>
      <c r="DQ40" s="10">
        <v>7.0428599999999994E-2</v>
      </c>
      <c r="DR40" s="10">
        <v>6.8791500000000005E-2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1.8692737172032501E-6</v>
      </c>
      <c r="F41" s="10">
        <v>1.8692730769376301E-6</v>
      </c>
      <c r="G41" s="10">
        <v>0</v>
      </c>
      <c r="H41" s="10">
        <v>0</v>
      </c>
      <c r="I41" s="10">
        <v>2.2773958558430802E-6</v>
      </c>
      <c r="J41" s="10">
        <v>1.92608924509674E-6</v>
      </c>
      <c r="K41" s="10">
        <v>0</v>
      </c>
      <c r="L41" s="10">
        <v>0</v>
      </c>
      <c r="M41" s="10">
        <v>2.9028405614639499E-5</v>
      </c>
      <c r="N41" s="10">
        <v>2.9040848810835099E-5</v>
      </c>
      <c r="O41" s="10">
        <v>0</v>
      </c>
      <c r="P41" s="10">
        <v>0</v>
      </c>
      <c r="Q41" s="10">
        <v>1.4519604926155299E-5</v>
      </c>
      <c r="R41" s="10">
        <v>1.45229947655645E-5</v>
      </c>
      <c r="S41" s="10">
        <v>0</v>
      </c>
      <c r="T41" s="10">
        <v>0</v>
      </c>
      <c r="U41" s="10">
        <v>4.6082788249246498E-6</v>
      </c>
      <c r="V41" s="10">
        <v>4.6080436877371503E-6</v>
      </c>
      <c r="W41" s="10">
        <v>0</v>
      </c>
      <c r="X41" s="10">
        <v>0</v>
      </c>
      <c r="Y41" s="10">
        <v>2.61781498295255E-6</v>
      </c>
      <c r="Z41" s="10">
        <v>2.6102899585156398E-6</v>
      </c>
      <c r="AA41" s="10">
        <v>0</v>
      </c>
      <c r="AB41" s="10">
        <v>0</v>
      </c>
      <c r="AC41" s="10">
        <v>2.10299790631696E-6</v>
      </c>
      <c r="AD41" s="10">
        <v>2.0273194553666098E-6</v>
      </c>
      <c r="AE41" s="10">
        <v>0</v>
      </c>
      <c r="AF41" s="10">
        <v>0</v>
      </c>
      <c r="AG41" s="10">
        <v>2.18182457378813E-6</v>
      </c>
      <c r="AH41" s="10">
        <v>1.9351192241390301E-6</v>
      </c>
      <c r="AI41" s="10">
        <v>0</v>
      </c>
      <c r="AJ41" s="10">
        <v>0</v>
      </c>
      <c r="AK41" s="10">
        <v>2.1438810007268199E-6</v>
      </c>
      <c r="AL41" s="10">
        <v>1.9087345496382498E-6</v>
      </c>
      <c r="AM41" s="10">
        <v>0</v>
      </c>
      <c r="AN41" s="10">
        <v>0</v>
      </c>
      <c r="AO41" s="10">
        <v>2.2275043776026601E-6</v>
      </c>
      <c r="AP41" s="10">
        <v>1.9232905562049899E-6</v>
      </c>
      <c r="AQ41" s="10">
        <v>0</v>
      </c>
      <c r="AR41" s="10">
        <v>0</v>
      </c>
      <c r="AS41" s="10">
        <v>1.07577218603824E-6</v>
      </c>
      <c r="AT41" s="10">
        <v>1.07577199999472E-6</v>
      </c>
      <c r="AU41" s="10">
        <v>0</v>
      </c>
      <c r="AV41" s="10">
        <v>0</v>
      </c>
      <c r="AW41" s="10">
        <v>1.11152449897194E-6</v>
      </c>
      <c r="AX41" s="10">
        <v>1.0739363823924601E-6</v>
      </c>
      <c r="AY41" s="10">
        <v>0</v>
      </c>
      <c r="AZ41" s="10">
        <v>0</v>
      </c>
      <c r="BA41" s="10">
        <v>1.4548214200330499E-5</v>
      </c>
      <c r="BB41" s="10">
        <v>1.4531852930153099E-5</v>
      </c>
      <c r="BC41" s="10">
        <v>0</v>
      </c>
      <c r="BD41" s="10">
        <v>0</v>
      </c>
      <c r="BE41" s="10">
        <v>7.44519355803148E-6</v>
      </c>
      <c r="BF41" s="10">
        <v>7.4445279969350498E-6</v>
      </c>
      <c r="BG41" s="10">
        <v>0</v>
      </c>
      <c r="BH41" s="10">
        <v>0</v>
      </c>
      <c r="BI41" s="10">
        <v>2.2440033026929699E-6</v>
      </c>
      <c r="BJ41" s="10">
        <v>2.2440314918434898E-6</v>
      </c>
      <c r="BK41" s="10">
        <v>0</v>
      </c>
      <c r="BL41" s="10">
        <v>0</v>
      </c>
      <c r="BM41" s="10">
        <v>1.2961337452529E-6</v>
      </c>
      <c r="BN41" s="10">
        <v>1.29524058987423E-6</v>
      </c>
      <c r="BO41" s="10">
        <v>0</v>
      </c>
      <c r="BP41" s="10">
        <v>0</v>
      </c>
      <c r="BQ41" s="10">
        <v>1.09415586708794E-6</v>
      </c>
      <c r="BR41" s="10">
        <v>1.1007344303741599E-6</v>
      </c>
      <c r="BS41" s="10">
        <v>0</v>
      </c>
      <c r="BT41" s="10">
        <v>0</v>
      </c>
      <c r="BU41" s="10">
        <v>1.0854959357694801E-6</v>
      </c>
      <c r="BV41" s="10">
        <v>1.08123825296273E-6</v>
      </c>
      <c r="BW41" s="10">
        <v>0</v>
      </c>
      <c r="BX41" s="10">
        <v>0</v>
      </c>
      <c r="BY41" s="10">
        <v>1.0583241692137801E-6</v>
      </c>
      <c r="BZ41" s="10">
        <v>1.07717500969933E-6</v>
      </c>
      <c r="CA41" s="10">
        <v>0</v>
      </c>
      <c r="CB41" s="10">
        <v>0</v>
      </c>
      <c r="CC41" s="10">
        <v>1.0769330483695499E-6</v>
      </c>
      <c r="CD41" s="10">
        <v>1.08275186218556E-6</v>
      </c>
      <c r="CE41" s="10">
        <v>0</v>
      </c>
      <c r="CF41" s="10">
        <v>0</v>
      </c>
      <c r="CG41" s="10">
        <v>7.4998899999999993E-2</v>
      </c>
      <c r="CH41" s="10">
        <v>7.8307399999999999E-2</v>
      </c>
      <c r="CI41" s="10">
        <v>0</v>
      </c>
      <c r="CJ41" s="10">
        <v>0</v>
      </c>
      <c r="CK41" s="10">
        <v>0.13431650000000001</v>
      </c>
      <c r="CL41" s="10">
        <v>0.13904369999999999</v>
      </c>
      <c r="CM41" s="10">
        <v>0</v>
      </c>
      <c r="CN41" s="10">
        <v>0</v>
      </c>
      <c r="CO41" s="10">
        <v>7.3686199999999993E-2</v>
      </c>
      <c r="CP41" s="10">
        <v>6.8953899999999999E-2</v>
      </c>
      <c r="CQ41" s="10">
        <v>0</v>
      </c>
      <c r="CR41" s="10">
        <v>0</v>
      </c>
      <c r="CS41" s="10">
        <v>9.6341200000000002E-2</v>
      </c>
      <c r="CT41" s="10">
        <v>8.9965000000000003E-2</v>
      </c>
      <c r="CU41" s="10">
        <v>0</v>
      </c>
      <c r="CV41" s="10">
        <v>0</v>
      </c>
      <c r="CW41" s="10">
        <v>7.5192400000000006E-2</v>
      </c>
      <c r="CX41" s="10">
        <v>8.7546600000000002E-2</v>
      </c>
      <c r="CY41" s="10">
        <v>0</v>
      </c>
      <c r="CZ41" s="10">
        <v>0</v>
      </c>
      <c r="DA41" s="10">
        <v>8.0375199999999994E-2</v>
      </c>
      <c r="DB41" s="10">
        <v>6.7226900000000006E-2</v>
      </c>
      <c r="DC41" s="10">
        <v>0</v>
      </c>
      <c r="DD41" s="10">
        <v>0</v>
      </c>
      <c r="DE41" s="10">
        <v>7.1215899999999999E-2</v>
      </c>
      <c r="DF41" s="10">
        <v>6.8476999999999996E-2</v>
      </c>
      <c r="DG41" s="10">
        <v>0</v>
      </c>
      <c r="DH41" s="10">
        <v>0</v>
      </c>
      <c r="DI41" s="10">
        <v>8.74838E-2</v>
      </c>
      <c r="DJ41" s="10">
        <v>7.40199E-2</v>
      </c>
      <c r="DK41" s="10">
        <v>0</v>
      </c>
      <c r="DL41" s="10">
        <v>0</v>
      </c>
      <c r="DM41" s="10">
        <v>9.7434900000000005E-2</v>
      </c>
      <c r="DN41" s="10">
        <v>9.2753299999999997E-2</v>
      </c>
      <c r="DO41" s="10">
        <v>0</v>
      </c>
      <c r="DP41" s="10">
        <v>0</v>
      </c>
      <c r="DQ41" s="10">
        <v>0.1184588</v>
      </c>
      <c r="DR41" s="10">
        <v>8.6929599999999996E-2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5.8805117719718003E-8</v>
      </c>
      <c r="F42" s="10">
        <v>6.0818815650343096E-8</v>
      </c>
      <c r="G42" s="10">
        <v>0</v>
      </c>
      <c r="H42" s="10">
        <v>0</v>
      </c>
      <c r="I42" s="10">
        <v>0.255570182246388</v>
      </c>
      <c r="J42" s="10">
        <v>1.26002129614389E-4</v>
      </c>
      <c r="K42" s="10">
        <v>0</v>
      </c>
      <c r="L42" s="10">
        <v>0</v>
      </c>
      <c r="M42" s="10">
        <v>6.3733898080231597E-6</v>
      </c>
      <c r="N42" s="10">
        <v>5.3724248392228497E-6</v>
      </c>
      <c r="O42" s="10">
        <v>0</v>
      </c>
      <c r="P42" s="10">
        <v>0</v>
      </c>
      <c r="Q42" s="10">
        <v>1.52637095002239E-6</v>
      </c>
      <c r="R42" s="10">
        <v>9.547230508943911E-7</v>
      </c>
      <c r="S42" s="10">
        <v>0</v>
      </c>
      <c r="T42" s="10">
        <v>0</v>
      </c>
      <c r="U42" s="10">
        <v>5.1171940412819705E-7</v>
      </c>
      <c r="V42" s="10">
        <v>4.1291050345559899E-7</v>
      </c>
      <c r="W42" s="10">
        <v>0</v>
      </c>
      <c r="X42" s="10">
        <v>0</v>
      </c>
      <c r="Y42" s="10">
        <v>3.1874005135268401E-7</v>
      </c>
      <c r="Z42" s="10">
        <v>2.82762310233053E-7</v>
      </c>
      <c r="AA42" s="10">
        <v>0</v>
      </c>
      <c r="AB42" s="10">
        <v>0</v>
      </c>
      <c r="AC42" s="10">
        <v>6.3975608732835799E-7</v>
      </c>
      <c r="AD42" s="10">
        <v>1.3873634513439399E-7</v>
      </c>
      <c r="AE42" s="10">
        <v>0</v>
      </c>
      <c r="AF42" s="10">
        <v>0</v>
      </c>
      <c r="AG42" s="10">
        <v>3.6735935445841899E-6</v>
      </c>
      <c r="AH42" s="10">
        <v>8.0628995789006103E-8</v>
      </c>
      <c r="AI42" s="10">
        <v>0</v>
      </c>
      <c r="AJ42" s="10">
        <v>0</v>
      </c>
      <c r="AK42" s="10">
        <v>3.6649880177708198E-5</v>
      </c>
      <c r="AL42" s="10">
        <v>9.8141752669089794E-8</v>
      </c>
      <c r="AM42" s="10">
        <v>0</v>
      </c>
      <c r="AN42" s="10">
        <v>0</v>
      </c>
      <c r="AO42" s="10">
        <v>3.6944939565206102E-4</v>
      </c>
      <c r="AP42" s="10">
        <v>1.8871930823616299E-7</v>
      </c>
      <c r="AQ42" s="10">
        <v>0</v>
      </c>
      <c r="AR42" s="10">
        <v>0</v>
      </c>
      <c r="AS42" s="10">
        <v>1.45757435431902E-8</v>
      </c>
      <c r="AT42" s="10">
        <v>1.5200939854246599E-8</v>
      </c>
      <c r="AU42" s="10">
        <v>0</v>
      </c>
      <c r="AV42" s="10">
        <v>0</v>
      </c>
      <c r="AW42" s="10">
        <v>6.2459680417568698E-2</v>
      </c>
      <c r="AX42" s="10">
        <v>2.9786462391507701E-5</v>
      </c>
      <c r="AY42" s="10">
        <v>0</v>
      </c>
      <c r="AZ42" s="10">
        <v>0</v>
      </c>
      <c r="BA42" s="10">
        <v>3.1220668250424101E-6</v>
      </c>
      <c r="BB42" s="10">
        <v>2.8120512472032299E-6</v>
      </c>
      <c r="BC42" s="10">
        <v>0</v>
      </c>
      <c r="BD42" s="10">
        <v>0</v>
      </c>
      <c r="BE42" s="10">
        <v>6.5063620973736295E-7</v>
      </c>
      <c r="BF42" s="10">
        <v>3.76289210372721E-7</v>
      </c>
      <c r="BG42" s="10">
        <v>0</v>
      </c>
      <c r="BH42" s="10">
        <v>0</v>
      </c>
      <c r="BI42" s="10">
        <v>2.0281102035064699E-7</v>
      </c>
      <c r="BJ42" s="10">
        <v>1.77107716884976E-7</v>
      </c>
      <c r="BK42" s="10">
        <v>0</v>
      </c>
      <c r="BL42" s="10">
        <v>0</v>
      </c>
      <c r="BM42" s="10">
        <v>1.3868629219506301E-7</v>
      </c>
      <c r="BN42" s="10">
        <v>1.3809961019311101E-7</v>
      </c>
      <c r="BO42" s="10">
        <v>0</v>
      </c>
      <c r="BP42" s="10">
        <v>0</v>
      </c>
      <c r="BQ42" s="10">
        <v>2.0219785821939499E-7</v>
      </c>
      <c r="BR42" s="10">
        <v>5.9622083975763704E-8</v>
      </c>
      <c r="BS42" s="10">
        <v>0</v>
      </c>
      <c r="BT42" s="10">
        <v>0</v>
      </c>
      <c r="BU42" s="10">
        <v>8.7214333410467299E-7</v>
      </c>
      <c r="BV42" s="10">
        <v>2.28646542525611E-8</v>
      </c>
      <c r="BW42" s="10">
        <v>0</v>
      </c>
      <c r="BX42" s="10">
        <v>0</v>
      </c>
      <c r="BY42" s="10">
        <v>8.15185424939456E-6</v>
      </c>
      <c r="BZ42" s="10">
        <v>2.4199684331899699E-8</v>
      </c>
      <c r="CA42" s="10">
        <v>0</v>
      </c>
      <c r="CB42" s="10">
        <v>0</v>
      </c>
      <c r="CC42" s="10">
        <v>9.2322459711409498E-5</v>
      </c>
      <c r="CD42" s="10">
        <v>4.8887084428512598E-8</v>
      </c>
      <c r="CE42" s="10">
        <v>0</v>
      </c>
      <c r="CF42" s="10">
        <v>0</v>
      </c>
      <c r="CG42" s="10">
        <v>0.14721110000000001</v>
      </c>
      <c r="CH42" s="10">
        <v>0.12942709999999999</v>
      </c>
      <c r="CI42" s="10">
        <v>0</v>
      </c>
      <c r="CJ42" s="10">
        <v>0</v>
      </c>
      <c r="CK42" s="10">
        <v>0.21654000000000001</v>
      </c>
      <c r="CL42" s="10">
        <v>0.19398840000000001</v>
      </c>
      <c r="CM42" s="10">
        <v>0</v>
      </c>
      <c r="CN42" s="10">
        <v>0</v>
      </c>
      <c r="CO42" s="10">
        <v>0.1034967</v>
      </c>
      <c r="CP42" s="10">
        <v>0.1097113</v>
      </c>
      <c r="CQ42" s="10">
        <v>0</v>
      </c>
      <c r="CR42" s="10">
        <v>0</v>
      </c>
      <c r="CS42" s="10">
        <v>0.13078409999999999</v>
      </c>
      <c r="CT42" s="10">
        <v>0.1352911</v>
      </c>
      <c r="CU42" s="10">
        <v>0</v>
      </c>
      <c r="CV42" s="10">
        <v>0</v>
      </c>
      <c r="CW42" s="10">
        <v>0.1188591</v>
      </c>
      <c r="CX42" s="10">
        <v>0.1132683</v>
      </c>
      <c r="CY42" s="10">
        <v>0</v>
      </c>
      <c r="CZ42" s="10">
        <v>0</v>
      </c>
      <c r="DA42" s="10">
        <v>9.5644699999999999E-2</v>
      </c>
      <c r="DB42" s="10">
        <v>9.1332499999999997E-2</v>
      </c>
      <c r="DC42" s="10">
        <v>0</v>
      </c>
      <c r="DD42" s="10">
        <v>0</v>
      </c>
      <c r="DE42" s="10">
        <v>0.10438409999999999</v>
      </c>
      <c r="DF42" s="10">
        <v>0.101507</v>
      </c>
      <c r="DG42" s="10">
        <v>0</v>
      </c>
      <c r="DH42" s="10">
        <v>0</v>
      </c>
      <c r="DI42" s="10">
        <v>0.1138508</v>
      </c>
      <c r="DJ42" s="10">
        <v>0.110883</v>
      </c>
      <c r="DK42" s="10">
        <v>0</v>
      </c>
      <c r="DL42" s="10">
        <v>0</v>
      </c>
      <c r="DM42" s="10">
        <v>0.13608909999999999</v>
      </c>
      <c r="DN42" s="10">
        <v>0.13447509999999999</v>
      </c>
      <c r="DO42" s="10">
        <v>0</v>
      </c>
      <c r="DP42" s="10">
        <v>0</v>
      </c>
      <c r="DQ42" s="10">
        <v>0.13025800000000001</v>
      </c>
      <c r="DR42" s="10">
        <v>0.1275085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4.9263849270786398E-7</v>
      </c>
      <c r="F43" s="10">
        <v>1.7756841191873799E-7</v>
      </c>
      <c r="G43" s="10">
        <v>0</v>
      </c>
      <c r="H43" s="10">
        <v>0</v>
      </c>
      <c r="I43" s="10">
        <v>2.5165996600420502</v>
      </c>
      <c r="J43" s="10">
        <v>1.3563918337801701E-3</v>
      </c>
      <c r="K43" s="10">
        <v>0</v>
      </c>
      <c r="L43" s="10">
        <v>0</v>
      </c>
      <c r="M43" s="10">
        <v>2.5634396051965598E-6</v>
      </c>
      <c r="N43" s="10">
        <v>1.19994401931445E-6</v>
      </c>
      <c r="O43" s="10">
        <v>0</v>
      </c>
      <c r="P43" s="10">
        <v>0</v>
      </c>
      <c r="Q43" s="10">
        <v>5.0219944408569404E-7</v>
      </c>
      <c r="R43" s="10">
        <v>2.17724201723168E-7</v>
      </c>
      <c r="S43" s="10">
        <v>0</v>
      </c>
      <c r="T43" s="10">
        <v>0</v>
      </c>
      <c r="U43" s="10">
        <v>1.7873777374832801E-7</v>
      </c>
      <c r="V43" s="10">
        <v>1.48338329730713E-7</v>
      </c>
      <c r="W43" s="10">
        <v>0</v>
      </c>
      <c r="X43" s="10">
        <v>0</v>
      </c>
      <c r="Y43" s="10">
        <v>1.5643577105928201E-7</v>
      </c>
      <c r="Z43" s="10">
        <v>7.28260980409345E-8</v>
      </c>
      <c r="AA43" s="10">
        <v>0</v>
      </c>
      <c r="AB43" s="10">
        <v>0</v>
      </c>
      <c r="AC43" s="10">
        <v>9.2995243861082599E-7</v>
      </c>
      <c r="AD43" s="10">
        <v>3.7001766317601397E-8</v>
      </c>
      <c r="AE43" s="10">
        <v>0</v>
      </c>
      <c r="AF43" s="10">
        <v>0</v>
      </c>
      <c r="AG43" s="10">
        <v>1.3563205696565099E-5</v>
      </c>
      <c r="AH43" s="10">
        <v>6.9996248575065994E-8</v>
      </c>
      <c r="AI43" s="10">
        <v>0</v>
      </c>
      <c r="AJ43" s="10">
        <v>0</v>
      </c>
      <c r="AK43" s="10">
        <v>9.1602379086119803E-5</v>
      </c>
      <c r="AL43" s="10">
        <v>9.2136932028363803E-8</v>
      </c>
      <c r="AM43" s="10">
        <v>0</v>
      </c>
      <c r="AN43" s="10">
        <v>0</v>
      </c>
      <c r="AO43" s="10">
        <v>7.5853124033697895E-4</v>
      </c>
      <c r="AP43" s="10">
        <v>1.9337988194090301E-7</v>
      </c>
      <c r="AQ43" s="10">
        <v>0</v>
      </c>
      <c r="AR43" s="10">
        <v>0</v>
      </c>
      <c r="AS43" s="10">
        <v>1.3266541030553599E-7</v>
      </c>
      <c r="AT43" s="10">
        <v>4.4990079698060601E-8</v>
      </c>
      <c r="AU43" s="10">
        <v>0</v>
      </c>
      <c r="AV43" s="10">
        <v>0</v>
      </c>
      <c r="AW43" s="10">
        <v>0.66402421036512205</v>
      </c>
      <c r="AX43" s="10">
        <v>3.9997121612297699E-4</v>
      </c>
      <c r="AY43" s="10">
        <v>0</v>
      </c>
      <c r="AZ43" s="10">
        <v>0</v>
      </c>
      <c r="BA43" s="10">
        <v>1.6491814213319201E-6</v>
      </c>
      <c r="BB43" s="10">
        <v>7.4846840636694205E-7</v>
      </c>
      <c r="BC43" s="10">
        <v>0</v>
      </c>
      <c r="BD43" s="10">
        <v>0</v>
      </c>
      <c r="BE43" s="10">
        <v>2.1698684613008799E-7</v>
      </c>
      <c r="BF43" s="10">
        <v>1.0147134500856801E-7</v>
      </c>
      <c r="BG43" s="10">
        <v>0</v>
      </c>
      <c r="BH43" s="10">
        <v>0</v>
      </c>
      <c r="BI43" s="10">
        <v>7.8574748054710996E-8</v>
      </c>
      <c r="BJ43" s="10">
        <v>8.2958779609734405E-8</v>
      </c>
      <c r="BK43" s="10">
        <v>0</v>
      </c>
      <c r="BL43" s="10">
        <v>0</v>
      </c>
      <c r="BM43" s="10">
        <v>5.3893175061990997E-8</v>
      </c>
      <c r="BN43" s="10">
        <v>4.0828128342701101E-8</v>
      </c>
      <c r="BO43" s="10">
        <v>0</v>
      </c>
      <c r="BP43" s="10">
        <v>0</v>
      </c>
      <c r="BQ43" s="10">
        <v>2.10161905182346E-7</v>
      </c>
      <c r="BR43" s="10">
        <v>9.6481172524883594E-9</v>
      </c>
      <c r="BS43" s="10">
        <v>0</v>
      </c>
      <c r="BT43" s="10">
        <v>0</v>
      </c>
      <c r="BU43" s="10">
        <v>2.9518711339747501E-6</v>
      </c>
      <c r="BV43" s="10">
        <v>1.8130178948703799E-8</v>
      </c>
      <c r="BW43" s="10">
        <v>0</v>
      </c>
      <c r="BX43" s="10">
        <v>0</v>
      </c>
      <c r="BY43" s="10">
        <v>2.18498135405914E-5</v>
      </c>
      <c r="BZ43" s="10">
        <v>2.26069772206745E-8</v>
      </c>
      <c r="CA43" s="10">
        <v>0</v>
      </c>
      <c r="CB43" s="10">
        <v>0</v>
      </c>
      <c r="CC43" s="10">
        <v>1.6594120129381101E-4</v>
      </c>
      <c r="CD43" s="10">
        <v>5.0094597896513198E-8</v>
      </c>
      <c r="CE43" s="10">
        <v>0</v>
      </c>
      <c r="CF43" s="10">
        <v>0</v>
      </c>
      <c r="CG43" s="10">
        <v>0.29269899999999999</v>
      </c>
      <c r="CH43" s="10">
        <v>0.30767749999999999</v>
      </c>
      <c r="CI43" s="10">
        <v>0</v>
      </c>
      <c r="CJ43" s="10">
        <v>0</v>
      </c>
      <c r="CK43" s="10">
        <v>0.34896830000000001</v>
      </c>
      <c r="CL43" s="10">
        <v>0.34212910000000002</v>
      </c>
      <c r="CM43" s="10">
        <v>0</v>
      </c>
      <c r="CN43" s="10">
        <v>0</v>
      </c>
      <c r="CO43" s="10">
        <v>0.17411409999999999</v>
      </c>
      <c r="CP43" s="10">
        <v>0.16547390000000001</v>
      </c>
      <c r="CQ43" s="10">
        <v>0</v>
      </c>
      <c r="CR43" s="10">
        <v>0</v>
      </c>
      <c r="CS43" s="10">
        <v>0.18199280000000001</v>
      </c>
      <c r="CT43" s="10">
        <v>0.18916160000000001</v>
      </c>
      <c r="CU43" s="10">
        <v>0</v>
      </c>
      <c r="CV43" s="10">
        <v>0</v>
      </c>
      <c r="CW43" s="10">
        <v>0.18517520000000001</v>
      </c>
      <c r="CX43" s="10">
        <v>0.1747996</v>
      </c>
      <c r="CY43" s="10">
        <v>0</v>
      </c>
      <c r="CZ43" s="10">
        <v>0</v>
      </c>
      <c r="DA43" s="10">
        <v>0.14522080000000001</v>
      </c>
      <c r="DB43" s="10">
        <v>0.13963980000000001</v>
      </c>
      <c r="DC43" s="10">
        <v>0</v>
      </c>
      <c r="DD43" s="10">
        <v>0</v>
      </c>
      <c r="DE43" s="10">
        <v>0.16639599999999999</v>
      </c>
      <c r="DF43" s="10">
        <v>0.16679910000000001</v>
      </c>
      <c r="DG43" s="10">
        <v>0</v>
      </c>
      <c r="DH43" s="10">
        <v>0</v>
      </c>
      <c r="DI43" s="10">
        <v>0.17632020000000001</v>
      </c>
      <c r="DJ43" s="10">
        <v>0.17260890000000001</v>
      </c>
      <c r="DK43" s="10">
        <v>0</v>
      </c>
      <c r="DL43" s="10">
        <v>0</v>
      </c>
      <c r="DM43" s="10">
        <v>0.19790940000000001</v>
      </c>
      <c r="DN43" s="10">
        <v>0.1870521</v>
      </c>
      <c r="DO43" s="10">
        <v>0</v>
      </c>
      <c r="DP43" s="10">
        <v>0</v>
      </c>
      <c r="DQ43" s="10">
        <v>0.1985537</v>
      </c>
      <c r="DR43" s="10">
        <v>0.18873090000000001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9.8440574585606489E-7</v>
      </c>
      <c r="F44" s="10">
        <v>1.98573704943139E-6</v>
      </c>
      <c r="G44" s="10">
        <v>0</v>
      </c>
      <c r="H44" s="10">
        <v>0</v>
      </c>
      <c r="I44" s="10">
        <v>30.5040679813232</v>
      </c>
      <c r="J44" s="10">
        <v>0.18893150917930099</v>
      </c>
      <c r="K44" s="10">
        <v>0</v>
      </c>
      <c r="L44" s="10">
        <v>0</v>
      </c>
      <c r="M44" s="10">
        <v>1.3871563179779199E-6</v>
      </c>
      <c r="N44" s="10">
        <v>3.0829529007458902E-7</v>
      </c>
      <c r="O44" s="10">
        <v>0</v>
      </c>
      <c r="P44" s="10">
        <v>0</v>
      </c>
      <c r="Q44" s="10">
        <v>2.6496348043414402E-7</v>
      </c>
      <c r="R44" s="10">
        <v>1.62989046148532E-7</v>
      </c>
      <c r="S44" s="10">
        <v>0</v>
      </c>
      <c r="T44" s="10">
        <v>0</v>
      </c>
      <c r="U44" s="10">
        <v>1.3476719035177001E-7</v>
      </c>
      <c r="V44" s="10">
        <v>1.10398698183189E-7</v>
      </c>
      <c r="W44" s="10">
        <v>0</v>
      </c>
      <c r="X44" s="10">
        <v>0</v>
      </c>
      <c r="Y44" s="10">
        <v>2.36209079962357E-7</v>
      </c>
      <c r="Z44" s="10">
        <v>2.43960028845081E-8</v>
      </c>
      <c r="AA44" s="10">
        <v>0</v>
      </c>
      <c r="AB44" s="10">
        <v>0</v>
      </c>
      <c r="AC44" s="10">
        <v>2.06216368647816E-6</v>
      </c>
      <c r="AD44" s="10">
        <v>3.2450268361294799E-8</v>
      </c>
      <c r="AE44" s="10">
        <v>0</v>
      </c>
      <c r="AF44" s="10">
        <v>0</v>
      </c>
      <c r="AG44" s="10">
        <v>3.2126467896409501E-5</v>
      </c>
      <c r="AH44" s="10">
        <v>7.1448145066987894E-8</v>
      </c>
      <c r="AI44" s="10">
        <v>0</v>
      </c>
      <c r="AJ44" s="10">
        <v>0</v>
      </c>
      <c r="AK44" s="10">
        <v>2.8442337630990599E-4</v>
      </c>
      <c r="AL44" s="10">
        <v>9.0436860555875906E-8</v>
      </c>
      <c r="AM44" s="10">
        <v>0</v>
      </c>
      <c r="AN44" s="10">
        <v>0</v>
      </c>
      <c r="AO44" s="10">
        <v>2.21785579021572E-3</v>
      </c>
      <c r="AP44" s="10">
        <v>1.8855349276369901E-7</v>
      </c>
      <c r="AQ44" s="10">
        <v>0</v>
      </c>
      <c r="AR44" s="10">
        <v>0</v>
      </c>
      <c r="AS44" s="10">
        <v>1.9859321152768801E-7</v>
      </c>
      <c r="AT44" s="10">
        <v>5.2780095019239496E-7</v>
      </c>
      <c r="AU44" s="10">
        <v>0</v>
      </c>
      <c r="AV44" s="10">
        <v>0</v>
      </c>
      <c r="AW44" s="10">
        <v>7.3419798666207701</v>
      </c>
      <c r="AX44" s="10">
        <v>4.2839514972565503E-2</v>
      </c>
      <c r="AY44" s="10">
        <v>0</v>
      </c>
      <c r="AZ44" s="10">
        <v>0</v>
      </c>
      <c r="BA44" s="10">
        <v>9.1775217482645001E-7</v>
      </c>
      <c r="BB44" s="10">
        <v>1.390418591395E-7</v>
      </c>
      <c r="BC44" s="10">
        <v>0</v>
      </c>
      <c r="BD44" s="10">
        <v>0</v>
      </c>
      <c r="BE44" s="10">
        <v>1.12695600309005E-7</v>
      </c>
      <c r="BF44" s="10">
        <v>9.2895045251658098E-8</v>
      </c>
      <c r="BG44" s="10">
        <v>0</v>
      </c>
      <c r="BH44" s="10">
        <v>0</v>
      </c>
      <c r="BI44" s="10">
        <v>7.2036886372389295E-8</v>
      </c>
      <c r="BJ44" s="10">
        <v>7.0394767836901101E-8</v>
      </c>
      <c r="BK44" s="10">
        <v>0</v>
      </c>
      <c r="BL44" s="10">
        <v>0</v>
      </c>
      <c r="BM44" s="10">
        <v>5.7818990963018002E-8</v>
      </c>
      <c r="BN44" s="10">
        <v>1.38664127519629E-8</v>
      </c>
      <c r="BO44" s="10">
        <v>0</v>
      </c>
      <c r="BP44" s="10">
        <v>0</v>
      </c>
      <c r="BQ44" s="10">
        <v>4.6098205068021099E-7</v>
      </c>
      <c r="BR44" s="10">
        <v>8.0266976432620896E-9</v>
      </c>
      <c r="BS44" s="10">
        <v>0</v>
      </c>
      <c r="BT44" s="10">
        <v>0</v>
      </c>
      <c r="BU44" s="10">
        <v>8.2093138192209508E-6</v>
      </c>
      <c r="BV44" s="10">
        <v>1.8473444075413999E-8</v>
      </c>
      <c r="BW44" s="10">
        <v>0</v>
      </c>
      <c r="BX44" s="10">
        <v>0</v>
      </c>
      <c r="BY44" s="10">
        <v>8.2131481666062304E-5</v>
      </c>
      <c r="BZ44" s="10">
        <v>2.2034692200458999E-8</v>
      </c>
      <c r="CA44" s="10">
        <v>0</v>
      </c>
      <c r="CB44" s="10">
        <v>0</v>
      </c>
      <c r="CC44" s="10">
        <v>4.5167793242291199E-4</v>
      </c>
      <c r="CD44" s="10">
        <v>5.0716248578375201E-8</v>
      </c>
      <c r="CE44" s="10">
        <v>0</v>
      </c>
      <c r="CF44" s="10">
        <v>0</v>
      </c>
      <c r="CG44" s="10">
        <v>0.54766760000000003</v>
      </c>
      <c r="CH44" s="10">
        <v>0.54435929999999999</v>
      </c>
      <c r="CI44" s="10">
        <v>0</v>
      </c>
      <c r="CJ44" s="10">
        <v>0</v>
      </c>
      <c r="CK44" s="10">
        <v>0.65645019999999998</v>
      </c>
      <c r="CL44" s="10">
        <v>0.67949320000000002</v>
      </c>
      <c r="CM44" s="10">
        <v>0</v>
      </c>
      <c r="CN44" s="10">
        <v>0</v>
      </c>
      <c r="CO44" s="10">
        <v>0.31448890000000002</v>
      </c>
      <c r="CP44" s="10">
        <v>0.30619619999999997</v>
      </c>
      <c r="CQ44" s="10">
        <v>0</v>
      </c>
      <c r="CR44" s="10">
        <v>0</v>
      </c>
      <c r="CS44" s="10">
        <v>0.33922600000000003</v>
      </c>
      <c r="CT44" s="10">
        <v>0.3315401</v>
      </c>
      <c r="CU44" s="10">
        <v>0</v>
      </c>
      <c r="CV44" s="10">
        <v>0</v>
      </c>
      <c r="CW44" s="10">
        <v>0.34017160000000002</v>
      </c>
      <c r="CX44" s="10">
        <v>0.3312389</v>
      </c>
      <c r="CY44" s="10">
        <v>0</v>
      </c>
      <c r="CZ44" s="10">
        <v>0</v>
      </c>
      <c r="DA44" s="10">
        <v>0.26254559999999999</v>
      </c>
      <c r="DB44" s="10">
        <v>0.27074090000000001</v>
      </c>
      <c r="DC44" s="10">
        <v>0</v>
      </c>
      <c r="DD44" s="10">
        <v>0</v>
      </c>
      <c r="DE44" s="10">
        <v>0.31242589999999998</v>
      </c>
      <c r="DF44" s="10">
        <v>0.30019370000000001</v>
      </c>
      <c r="DG44" s="10">
        <v>0</v>
      </c>
      <c r="DH44" s="10">
        <v>0</v>
      </c>
      <c r="DI44" s="10">
        <v>0.32594020000000001</v>
      </c>
      <c r="DJ44" s="10">
        <v>0.31998900000000002</v>
      </c>
      <c r="DK44" s="10">
        <v>0</v>
      </c>
      <c r="DL44" s="10">
        <v>0</v>
      </c>
      <c r="DM44" s="10">
        <v>0.36645070000000002</v>
      </c>
      <c r="DN44" s="10">
        <v>0.35192380000000001</v>
      </c>
      <c r="DO44" s="10">
        <v>0</v>
      </c>
      <c r="DP44" s="10">
        <v>0</v>
      </c>
      <c r="DQ44" s="10">
        <v>0.35002810000000001</v>
      </c>
      <c r="DR44" s="10">
        <v>0.33271479999999998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1.8944112070568E-6</v>
      </c>
      <c r="F45" s="10">
        <v>7.7227774359200904E-5</v>
      </c>
      <c r="G45" s="10">
        <v>0</v>
      </c>
      <c r="H45" s="10">
        <v>0</v>
      </c>
      <c r="I45" s="10">
        <v>44.857945913451402</v>
      </c>
      <c r="J45" s="10">
        <v>41.301553342732802</v>
      </c>
      <c r="K45" s="10">
        <v>0</v>
      </c>
      <c r="L45" s="10">
        <v>0</v>
      </c>
      <c r="M45" s="10">
        <v>8.0023085108349403E-7</v>
      </c>
      <c r="N45" s="10">
        <v>2.008749634963E-7</v>
      </c>
      <c r="O45" s="10">
        <v>0</v>
      </c>
      <c r="P45" s="10">
        <v>0</v>
      </c>
      <c r="Q45" s="10">
        <v>1.83124133801282E-7</v>
      </c>
      <c r="R45" s="10">
        <v>1.38050629872044E-7</v>
      </c>
      <c r="S45" s="10">
        <v>0</v>
      </c>
      <c r="T45" s="10">
        <v>0</v>
      </c>
      <c r="U45" s="10">
        <v>1.3410308252748101E-7</v>
      </c>
      <c r="V45" s="10">
        <v>7.8596565700195203E-8</v>
      </c>
      <c r="W45" s="10">
        <v>0</v>
      </c>
      <c r="X45" s="10">
        <v>0</v>
      </c>
      <c r="Y45" s="10">
        <v>4.9060121110056098E-7</v>
      </c>
      <c r="Z45" s="10">
        <v>7.7453032876206895E-9</v>
      </c>
      <c r="AA45" s="10">
        <v>0</v>
      </c>
      <c r="AB45" s="10">
        <v>0</v>
      </c>
      <c r="AC45" s="10">
        <v>4.5103222204301296E-6</v>
      </c>
      <c r="AD45" s="10">
        <v>3.2415711836986099E-8</v>
      </c>
      <c r="AE45" s="10">
        <v>0</v>
      </c>
      <c r="AF45" s="10">
        <v>0</v>
      </c>
      <c r="AG45" s="10">
        <v>4.7471428649026301E-5</v>
      </c>
      <c r="AH45" s="10">
        <v>7.0989155304124196E-8</v>
      </c>
      <c r="AI45" s="10">
        <v>0</v>
      </c>
      <c r="AJ45" s="10">
        <v>0</v>
      </c>
      <c r="AK45" s="10">
        <v>4.5293871030599502E-4</v>
      </c>
      <c r="AL45" s="10">
        <v>9.14475430380257E-8</v>
      </c>
      <c r="AM45" s="10">
        <v>0</v>
      </c>
      <c r="AN45" s="10">
        <v>0</v>
      </c>
      <c r="AO45" s="10">
        <v>4.25309266463647E-3</v>
      </c>
      <c r="AP45" s="10">
        <v>1.9828801695043199E-7</v>
      </c>
      <c r="AQ45" s="10">
        <v>0</v>
      </c>
      <c r="AR45" s="10">
        <v>0</v>
      </c>
      <c r="AS45" s="10">
        <v>5.1622068193962401E-7</v>
      </c>
      <c r="AT45" s="10">
        <v>2.1509560843268101E-5</v>
      </c>
      <c r="AU45" s="10">
        <v>0</v>
      </c>
      <c r="AV45" s="10">
        <v>0</v>
      </c>
      <c r="AW45" s="10">
        <v>11.6345518250452</v>
      </c>
      <c r="AX45" s="10">
        <v>9.3149188053247105</v>
      </c>
      <c r="AY45" s="10">
        <v>0</v>
      </c>
      <c r="AZ45" s="10">
        <v>0</v>
      </c>
      <c r="BA45" s="10">
        <v>4.8241428711085097E-7</v>
      </c>
      <c r="BB45" s="10">
        <v>1.0852605410678E-7</v>
      </c>
      <c r="BC45" s="10">
        <v>0</v>
      </c>
      <c r="BD45" s="10">
        <v>0</v>
      </c>
      <c r="BE45" s="10">
        <v>8.3552389814072501E-8</v>
      </c>
      <c r="BF45" s="10">
        <v>8.8072347156171697E-8</v>
      </c>
      <c r="BG45" s="10">
        <v>0</v>
      </c>
      <c r="BH45" s="10">
        <v>0</v>
      </c>
      <c r="BI45" s="10">
        <v>6.4165906988966099E-8</v>
      </c>
      <c r="BJ45" s="10">
        <v>5.0962217907043302E-8</v>
      </c>
      <c r="BK45" s="10">
        <v>0</v>
      </c>
      <c r="BL45" s="10">
        <v>0</v>
      </c>
      <c r="BM45" s="10">
        <v>9.8348080764234101E-8</v>
      </c>
      <c r="BN45" s="10">
        <v>2.9040147065871102E-9</v>
      </c>
      <c r="BO45" s="10">
        <v>0</v>
      </c>
      <c r="BP45" s="10">
        <v>0</v>
      </c>
      <c r="BQ45" s="10">
        <v>9.1536336632321395E-7</v>
      </c>
      <c r="BR45" s="10">
        <v>7.8579488751041005E-9</v>
      </c>
      <c r="BS45" s="10">
        <v>0</v>
      </c>
      <c r="BT45" s="10">
        <v>0</v>
      </c>
      <c r="BU45" s="10">
        <v>1.2131802579659E-5</v>
      </c>
      <c r="BV45" s="10">
        <v>1.8367240579162098E-8</v>
      </c>
      <c r="BW45" s="10">
        <v>0</v>
      </c>
      <c r="BX45" s="10">
        <v>0</v>
      </c>
      <c r="BY45" s="10">
        <v>9.24877639224343E-5</v>
      </c>
      <c r="BZ45" s="10">
        <v>2.2934878067311998E-8</v>
      </c>
      <c r="CA45" s="10">
        <v>0</v>
      </c>
      <c r="CB45" s="10">
        <v>0</v>
      </c>
      <c r="CC45" s="10">
        <v>9.4969415275368498E-4</v>
      </c>
      <c r="CD45" s="10">
        <v>5.1677396588738602E-8</v>
      </c>
      <c r="CE45" s="10">
        <v>0</v>
      </c>
      <c r="CF45" s="10">
        <v>0</v>
      </c>
      <c r="CG45" s="10">
        <v>1.022753</v>
      </c>
      <c r="CH45" s="10">
        <v>1.0364929000000001</v>
      </c>
      <c r="CI45" s="10">
        <v>0</v>
      </c>
      <c r="CJ45" s="10">
        <v>0</v>
      </c>
      <c r="CK45" s="10">
        <v>1.8623282000000001</v>
      </c>
      <c r="CL45" s="10">
        <v>2.0973164999999998</v>
      </c>
      <c r="CM45" s="10">
        <v>0</v>
      </c>
      <c r="CN45" s="10">
        <v>0</v>
      </c>
      <c r="CO45" s="10">
        <v>1.0169995000000001</v>
      </c>
      <c r="CP45" s="10">
        <v>1.1663633</v>
      </c>
      <c r="CQ45" s="10">
        <v>0</v>
      </c>
      <c r="CR45" s="10">
        <v>0</v>
      </c>
      <c r="CS45" s="10">
        <v>1.2915333</v>
      </c>
      <c r="CT45" s="10">
        <v>1.4408072999999999</v>
      </c>
      <c r="CU45" s="10">
        <v>0</v>
      </c>
      <c r="CV45" s="10">
        <v>0</v>
      </c>
      <c r="CW45" s="10">
        <v>1.3317832999999999</v>
      </c>
      <c r="CX45" s="10">
        <v>1.3471784</v>
      </c>
      <c r="CY45" s="10">
        <v>0</v>
      </c>
      <c r="CZ45" s="10">
        <v>0</v>
      </c>
      <c r="DA45" s="10">
        <v>1.0827197</v>
      </c>
      <c r="DB45" s="10">
        <v>1.1638303999999999</v>
      </c>
      <c r="DC45" s="10">
        <v>0</v>
      </c>
      <c r="DD45" s="10">
        <v>0</v>
      </c>
      <c r="DE45" s="10">
        <v>1.1425917999999999</v>
      </c>
      <c r="DF45" s="10">
        <v>1.2704934000000001</v>
      </c>
      <c r="DG45" s="10">
        <v>0</v>
      </c>
      <c r="DH45" s="10">
        <v>0</v>
      </c>
      <c r="DI45" s="10">
        <v>1.3108521</v>
      </c>
      <c r="DJ45" s="10">
        <v>1.4909996999999999</v>
      </c>
      <c r="DK45" s="10">
        <v>0</v>
      </c>
      <c r="DL45" s="10">
        <v>0</v>
      </c>
      <c r="DM45" s="10">
        <v>1.3992686999999999</v>
      </c>
      <c r="DN45" s="10">
        <v>1.6406982000000001</v>
      </c>
      <c r="DO45" s="10">
        <v>0</v>
      </c>
      <c r="DP45" s="10">
        <v>0</v>
      </c>
      <c r="DQ45" s="10">
        <v>1.3279726000000001</v>
      </c>
      <c r="DR45" s="10">
        <v>1.4440892000000001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7.7183931257440698E-7</v>
      </c>
      <c r="F46" s="10">
        <v>4.8024947538516399E-4</v>
      </c>
      <c r="G46" s="10">
        <v>0</v>
      </c>
      <c r="H46" s="10">
        <v>0</v>
      </c>
      <c r="I46" s="10">
        <v>4.9339101395804699</v>
      </c>
      <c r="J46" s="10">
        <v>14621.242759062599</v>
      </c>
      <c r="K46" s="10">
        <v>0</v>
      </c>
      <c r="L46" s="10">
        <v>0</v>
      </c>
      <c r="M46" s="10">
        <v>4.6409979886918899E-7</v>
      </c>
      <c r="N46" s="10">
        <v>1.7796718276841301E-7</v>
      </c>
      <c r="O46" s="10">
        <v>0</v>
      </c>
      <c r="P46" s="10">
        <v>0</v>
      </c>
      <c r="Q46" s="10">
        <v>1.53280574899384E-7</v>
      </c>
      <c r="R46" s="10">
        <v>1.2613878530576299E-7</v>
      </c>
      <c r="S46" s="10">
        <v>0</v>
      </c>
      <c r="T46" s="10">
        <v>0</v>
      </c>
      <c r="U46" s="10">
        <v>1.6906748878664499E-7</v>
      </c>
      <c r="V46" s="10">
        <v>4.3488219303444702E-8</v>
      </c>
      <c r="W46" s="10">
        <v>0</v>
      </c>
      <c r="X46" s="10">
        <v>0</v>
      </c>
      <c r="Y46" s="10">
        <v>9.6580910891041995E-7</v>
      </c>
      <c r="Z46" s="10">
        <v>5.8031127680990802E-9</v>
      </c>
      <c r="AA46" s="10">
        <v>0</v>
      </c>
      <c r="AB46" s="10">
        <v>0</v>
      </c>
      <c r="AC46" s="10">
        <v>1.00621593567274E-5</v>
      </c>
      <c r="AD46" s="10">
        <v>3.2285293216638402E-8</v>
      </c>
      <c r="AE46" s="10">
        <v>0</v>
      </c>
      <c r="AF46" s="10">
        <v>0</v>
      </c>
      <c r="AG46" s="10">
        <v>1.05400956865509E-4</v>
      </c>
      <c r="AH46" s="10">
        <v>7.0510372929266704E-8</v>
      </c>
      <c r="AI46" s="10">
        <v>0</v>
      </c>
      <c r="AJ46" s="10">
        <v>0</v>
      </c>
      <c r="AK46" s="10">
        <v>1.1559822649188599E-3</v>
      </c>
      <c r="AL46" s="10">
        <v>9.1471166294154802E-8</v>
      </c>
      <c r="AM46" s="10">
        <v>0</v>
      </c>
      <c r="AN46" s="10">
        <v>0</v>
      </c>
      <c r="AO46" s="10">
        <v>1.1114982155299E-2</v>
      </c>
      <c r="AP46" s="10">
        <v>2.0113678922406601E-7</v>
      </c>
      <c r="AQ46" s="10">
        <v>0</v>
      </c>
      <c r="AR46" s="10">
        <v>0</v>
      </c>
      <c r="AS46" s="10">
        <v>2.1683216160935801E-7</v>
      </c>
      <c r="AT46" s="10">
        <v>1.0211729903393899E-4</v>
      </c>
      <c r="AU46" s="10">
        <v>0</v>
      </c>
      <c r="AV46" s="10">
        <v>0</v>
      </c>
      <c r="AW46" s="10">
        <v>1.33526650152754</v>
      </c>
      <c r="AX46" s="10">
        <v>3461.8497898557298</v>
      </c>
      <c r="AY46" s="10">
        <v>0</v>
      </c>
      <c r="AZ46" s="10">
        <v>0</v>
      </c>
      <c r="BA46" s="10">
        <v>2.4546615146821001E-7</v>
      </c>
      <c r="BB46" s="10">
        <v>1.0166418290093E-7</v>
      </c>
      <c r="BC46" s="10">
        <v>0</v>
      </c>
      <c r="BD46" s="10">
        <v>0</v>
      </c>
      <c r="BE46" s="10">
        <v>7.8127135706423899E-8</v>
      </c>
      <c r="BF46" s="10">
        <v>8.15794778153248E-8</v>
      </c>
      <c r="BG46" s="10">
        <v>0</v>
      </c>
      <c r="BH46" s="10">
        <v>0</v>
      </c>
      <c r="BI46" s="10">
        <v>5.5037229666097897E-8</v>
      </c>
      <c r="BJ46" s="10">
        <v>2.8113255444874099E-8</v>
      </c>
      <c r="BK46" s="10">
        <v>0</v>
      </c>
      <c r="BL46" s="10">
        <v>0</v>
      </c>
      <c r="BM46" s="10">
        <v>2.13165301201197E-7</v>
      </c>
      <c r="BN46" s="10">
        <v>1.61550154327604E-9</v>
      </c>
      <c r="BO46" s="10">
        <v>0</v>
      </c>
      <c r="BP46" s="10">
        <v>0</v>
      </c>
      <c r="BQ46" s="10">
        <v>2.4553501923748201E-6</v>
      </c>
      <c r="BR46" s="10">
        <v>7.7866490194018301E-9</v>
      </c>
      <c r="BS46" s="10">
        <v>0</v>
      </c>
      <c r="BT46" s="10">
        <v>0</v>
      </c>
      <c r="BU46" s="10">
        <v>2.6798137867430102E-5</v>
      </c>
      <c r="BV46" s="10">
        <v>1.8277588800865801E-8</v>
      </c>
      <c r="BW46" s="10">
        <v>0</v>
      </c>
      <c r="BX46" s="10">
        <v>0</v>
      </c>
      <c r="BY46" s="10">
        <v>2.6494749032465899E-4</v>
      </c>
      <c r="BZ46" s="10">
        <v>2.2742180361173599E-8</v>
      </c>
      <c r="CA46" s="10">
        <v>0</v>
      </c>
      <c r="CB46" s="10">
        <v>0</v>
      </c>
      <c r="CC46" s="10">
        <v>2.61580117047193E-3</v>
      </c>
      <c r="CD46" s="10">
        <v>5.2792735539686301E-8</v>
      </c>
      <c r="CE46" s="10">
        <v>0</v>
      </c>
      <c r="CF46" s="10">
        <v>0</v>
      </c>
      <c r="CG46" s="10">
        <v>2.1332517000000002</v>
      </c>
      <c r="CH46" s="10">
        <v>2.3887746999999999</v>
      </c>
      <c r="CI46" s="10">
        <v>0</v>
      </c>
      <c r="CJ46" s="10">
        <v>0</v>
      </c>
      <c r="CK46" s="10">
        <v>4.5011568000000004</v>
      </c>
      <c r="CL46" s="10">
        <v>4.4131679000000004</v>
      </c>
      <c r="CM46" s="10">
        <v>0</v>
      </c>
      <c r="CN46" s="10">
        <v>0</v>
      </c>
      <c r="CO46" s="10">
        <v>2.6580455000000001</v>
      </c>
      <c r="CP46" s="10">
        <v>2.6590604999999998</v>
      </c>
      <c r="CQ46" s="10">
        <v>0</v>
      </c>
      <c r="CR46" s="10">
        <v>0</v>
      </c>
      <c r="CS46" s="10">
        <v>2.9210056999999998</v>
      </c>
      <c r="CT46" s="10">
        <v>2.9769841000000001</v>
      </c>
      <c r="CU46" s="10">
        <v>0</v>
      </c>
      <c r="CV46" s="10">
        <v>0</v>
      </c>
      <c r="CW46" s="10">
        <v>2.8815824000000001</v>
      </c>
      <c r="CX46" s="10">
        <v>2.9774191999999999</v>
      </c>
      <c r="CY46" s="10">
        <v>0</v>
      </c>
      <c r="CZ46" s="10">
        <v>0</v>
      </c>
      <c r="DA46" s="10">
        <v>2.4261607999999999</v>
      </c>
      <c r="DB46" s="10">
        <v>2.4781792</v>
      </c>
      <c r="DC46" s="10">
        <v>0</v>
      </c>
      <c r="DD46" s="10">
        <v>0</v>
      </c>
      <c r="DE46" s="10">
        <v>2.7248025999999999</v>
      </c>
      <c r="DF46" s="10">
        <v>2.7014781999999999</v>
      </c>
      <c r="DG46" s="10">
        <v>0</v>
      </c>
      <c r="DH46" s="10">
        <v>0</v>
      </c>
      <c r="DI46" s="10">
        <v>2.9756735999999999</v>
      </c>
      <c r="DJ46" s="10">
        <v>2.9784164</v>
      </c>
      <c r="DK46" s="10">
        <v>0</v>
      </c>
      <c r="DL46" s="10">
        <v>0</v>
      </c>
      <c r="DM46" s="10">
        <v>3.2173083999999998</v>
      </c>
      <c r="DN46" s="10">
        <v>3.2422756000000001</v>
      </c>
      <c r="DO46" s="10">
        <v>0</v>
      </c>
      <c r="DP46" s="10">
        <v>0</v>
      </c>
      <c r="DQ46" s="10">
        <v>3.0306473</v>
      </c>
      <c r="DR46" s="10">
        <v>3.0965210999999999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5.3379035885869897E-7</v>
      </c>
      <c r="F47" s="10">
        <v>4.4641550660030104E-3</v>
      </c>
      <c r="G47" s="10">
        <v>0</v>
      </c>
      <c r="H47" s="10">
        <v>0</v>
      </c>
      <c r="I47" s="10">
        <v>7.2878124491972596</v>
      </c>
      <c r="J47" s="10">
        <v>717657.85813574796</v>
      </c>
      <c r="K47" s="10">
        <v>0</v>
      </c>
      <c r="L47" s="10">
        <v>0</v>
      </c>
      <c r="M47" s="10">
        <v>2.9015231878259902E-7</v>
      </c>
      <c r="N47" s="10">
        <v>1.5430186361964399E-7</v>
      </c>
      <c r="O47" s="10">
        <v>0</v>
      </c>
      <c r="P47" s="10">
        <v>0</v>
      </c>
      <c r="Q47" s="10">
        <v>1.4452429775158001E-7</v>
      </c>
      <c r="R47" s="10">
        <v>1.08338327253765E-7</v>
      </c>
      <c r="S47" s="10">
        <v>0</v>
      </c>
      <c r="T47" s="10">
        <v>0</v>
      </c>
      <c r="U47" s="10">
        <v>2.8028665310930702E-7</v>
      </c>
      <c r="V47" s="10">
        <v>1.6483606979367202E-8</v>
      </c>
      <c r="W47" s="10">
        <v>0</v>
      </c>
      <c r="X47" s="10">
        <v>0</v>
      </c>
      <c r="Y47" s="10">
        <v>1.9519061554840199E-6</v>
      </c>
      <c r="Z47" s="10">
        <v>5.8664779700734504E-9</v>
      </c>
      <c r="AA47" s="10">
        <v>0</v>
      </c>
      <c r="AB47" s="10">
        <v>0</v>
      </c>
      <c r="AC47" s="10">
        <v>2.1140463750013401E-5</v>
      </c>
      <c r="AD47" s="10">
        <v>3.2747081268880198E-8</v>
      </c>
      <c r="AE47" s="10">
        <v>0</v>
      </c>
      <c r="AF47" s="10">
        <v>0</v>
      </c>
      <c r="AG47" s="10">
        <v>1.8988462663849199E-4</v>
      </c>
      <c r="AH47" s="10">
        <v>7.07422083690013E-8</v>
      </c>
      <c r="AI47" s="10">
        <v>0</v>
      </c>
      <c r="AJ47" s="10">
        <v>0</v>
      </c>
      <c r="AK47" s="10">
        <v>1.68327932846962E-3</v>
      </c>
      <c r="AL47" s="10">
        <v>9.2626381550942103E-8</v>
      </c>
      <c r="AM47" s="10">
        <v>0</v>
      </c>
      <c r="AN47" s="10">
        <v>0</v>
      </c>
      <c r="AO47" s="10">
        <v>1.7142245180497302E-2</v>
      </c>
      <c r="AP47" s="10">
        <v>1.94370683936906E-7</v>
      </c>
      <c r="AQ47" s="10">
        <v>0</v>
      </c>
      <c r="AR47" s="10">
        <v>0</v>
      </c>
      <c r="AS47" s="10">
        <v>1.1892603920591E-7</v>
      </c>
      <c r="AT47" s="10">
        <v>1.01673178766517E-3</v>
      </c>
      <c r="AU47" s="10">
        <v>0</v>
      </c>
      <c r="AV47" s="10">
        <v>0</v>
      </c>
      <c r="AW47" s="10">
        <v>1.8083977088182599</v>
      </c>
      <c r="AX47" s="10">
        <v>173872.55676333001</v>
      </c>
      <c r="AY47" s="10">
        <v>0</v>
      </c>
      <c r="AZ47" s="10">
        <v>0</v>
      </c>
      <c r="BA47" s="10">
        <v>1.3122967730734901E-7</v>
      </c>
      <c r="BB47" s="10">
        <v>9.3441697453273294E-8</v>
      </c>
      <c r="BC47" s="10">
        <v>0</v>
      </c>
      <c r="BD47" s="10">
        <v>0</v>
      </c>
      <c r="BE47" s="10">
        <v>7.5149182382038599E-8</v>
      </c>
      <c r="BF47" s="10">
        <v>7.0223118242153906E-8</v>
      </c>
      <c r="BG47" s="10">
        <v>0</v>
      </c>
      <c r="BH47" s="10">
        <v>0</v>
      </c>
      <c r="BI47" s="10">
        <v>7.1596304174188903E-8</v>
      </c>
      <c r="BJ47" s="10">
        <v>1.0495448088502399E-8</v>
      </c>
      <c r="BK47" s="10">
        <v>0</v>
      </c>
      <c r="BL47" s="10">
        <v>0</v>
      </c>
      <c r="BM47" s="10">
        <v>4.29204721913768E-7</v>
      </c>
      <c r="BN47" s="10">
        <v>1.6191519217456199E-9</v>
      </c>
      <c r="BO47" s="10">
        <v>0</v>
      </c>
      <c r="BP47" s="10">
        <v>0</v>
      </c>
      <c r="BQ47" s="10">
        <v>4.3429993416624897E-6</v>
      </c>
      <c r="BR47" s="10">
        <v>7.9248837310476494E-9</v>
      </c>
      <c r="BS47" s="10">
        <v>0</v>
      </c>
      <c r="BT47" s="10">
        <v>0</v>
      </c>
      <c r="BU47" s="10">
        <v>3.9420518978924599E-5</v>
      </c>
      <c r="BV47" s="10">
        <v>1.8249749870320402E-8</v>
      </c>
      <c r="BW47" s="10">
        <v>0</v>
      </c>
      <c r="BX47" s="10">
        <v>0</v>
      </c>
      <c r="BY47" s="10">
        <v>3.8821260642879301E-4</v>
      </c>
      <c r="BZ47" s="10">
        <v>2.3069622659581601E-8</v>
      </c>
      <c r="CA47" s="10">
        <v>0</v>
      </c>
      <c r="CB47" s="10">
        <v>0</v>
      </c>
      <c r="CC47" s="10">
        <v>3.9653790155811802E-3</v>
      </c>
      <c r="CD47" s="10">
        <v>5.2367214797794999E-8</v>
      </c>
      <c r="CE47" s="10">
        <v>0</v>
      </c>
      <c r="CF47" s="10">
        <v>0</v>
      </c>
      <c r="CG47" s="10">
        <v>4.2131027000000003</v>
      </c>
      <c r="CH47" s="10">
        <v>5.1003021999999998</v>
      </c>
      <c r="CI47" s="10">
        <v>0</v>
      </c>
      <c r="CJ47" s="10">
        <v>0</v>
      </c>
      <c r="CK47" s="10">
        <v>9.4728407000000008</v>
      </c>
      <c r="CL47" s="10">
        <v>10.2263845</v>
      </c>
      <c r="CM47" s="10">
        <v>0</v>
      </c>
      <c r="CN47" s="10">
        <v>0</v>
      </c>
      <c r="CO47" s="10">
        <v>6.1041135000000004</v>
      </c>
      <c r="CP47" s="10">
        <v>6.0483376</v>
      </c>
      <c r="CQ47" s="10">
        <v>0</v>
      </c>
      <c r="CR47" s="10">
        <v>0</v>
      </c>
      <c r="CS47" s="10">
        <v>6.7450187000000001</v>
      </c>
      <c r="CT47" s="10">
        <v>6.7094911000000002</v>
      </c>
      <c r="CU47" s="10">
        <v>0</v>
      </c>
      <c r="CV47" s="10">
        <v>0</v>
      </c>
      <c r="CW47" s="10">
        <v>6.8980056999999997</v>
      </c>
      <c r="CX47" s="10">
        <v>6.8977328</v>
      </c>
      <c r="CY47" s="10">
        <v>0</v>
      </c>
      <c r="CZ47" s="10">
        <v>0</v>
      </c>
      <c r="DA47" s="10">
        <v>5.5949669000000002</v>
      </c>
      <c r="DB47" s="10">
        <v>5.6021172000000004</v>
      </c>
      <c r="DC47" s="10">
        <v>0</v>
      </c>
      <c r="DD47" s="10">
        <v>0</v>
      </c>
      <c r="DE47" s="10">
        <v>6.4572362999999999</v>
      </c>
      <c r="DF47" s="10">
        <v>6.7068665000000003</v>
      </c>
      <c r="DG47" s="10">
        <v>0</v>
      </c>
      <c r="DH47" s="10">
        <v>0</v>
      </c>
      <c r="DI47" s="10">
        <v>6.9095269999999998</v>
      </c>
      <c r="DJ47" s="10">
        <v>6.9072218000000003</v>
      </c>
      <c r="DK47" s="10">
        <v>0</v>
      </c>
      <c r="DL47" s="10">
        <v>0</v>
      </c>
      <c r="DM47" s="10">
        <v>7.4228829999999997</v>
      </c>
      <c r="DN47" s="10">
        <v>7.8494048000000003</v>
      </c>
      <c r="DO47" s="10">
        <v>0</v>
      </c>
      <c r="DP47" s="10">
        <v>0</v>
      </c>
      <c r="DQ47" s="10">
        <v>7.0124301999999998</v>
      </c>
      <c r="DR47" s="10">
        <v>7.0501699000000002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4.0279143539818096E-3</v>
      </c>
      <c r="F48" s="10">
        <v>4.0279143539818096E-3</v>
      </c>
      <c r="G48" s="10">
        <v>0</v>
      </c>
      <c r="H48" s="10">
        <v>0</v>
      </c>
      <c r="I48" s="10">
        <v>4.0279143539813699E-3</v>
      </c>
      <c r="J48" s="10">
        <v>4.0279143539813699E-3</v>
      </c>
      <c r="K48" s="10">
        <v>0</v>
      </c>
      <c r="L48" s="10">
        <v>0</v>
      </c>
      <c r="M48" s="10">
        <v>4.0279044930421901E-3</v>
      </c>
      <c r="N48" s="10">
        <v>4.0279044930421901E-3</v>
      </c>
      <c r="O48" s="10">
        <v>0</v>
      </c>
      <c r="P48" s="10">
        <v>0</v>
      </c>
      <c r="Q48" s="10">
        <v>4.0279133678706204E-3</v>
      </c>
      <c r="R48" s="10">
        <v>4.0279133678706204E-3</v>
      </c>
      <c r="S48" s="10">
        <v>0</v>
      </c>
      <c r="T48" s="10">
        <v>0</v>
      </c>
      <c r="U48" s="10">
        <v>4.02791425537136E-3</v>
      </c>
      <c r="V48" s="10">
        <v>4.02791425537136E-3</v>
      </c>
      <c r="W48" s="10">
        <v>0</v>
      </c>
      <c r="X48" s="10">
        <v>0</v>
      </c>
      <c r="Y48" s="10">
        <v>4.0279143441254699E-3</v>
      </c>
      <c r="Z48" s="10">
        <v>4.0279143441254699E-3</v>
      </c>
      <c r="AA48" s="10">
        <v>0</v>
      </c>
      <c r="AB48" s="10">
        <v>0</v>
      </c>
      <c r="AC48" s="10">
        <v>4.0279143529928204E-3</v>
      </c>
      <c r="AD48" s="10">
        <v>4.0279143529928204E-3</v>
      </c>
      <c r="AE48" s="10">
        <v>0</v>
      </c>
      <c r="AF48" s="10">
        <v>0</v>
      </c>
      <c r="AG48" s="10">
        <v>4.0279143538863296E-3</v>
      </c>
      <c r="AH48" s="10">
        <v>4.0279143538863296E-3</v>
      </c>
      <c r="AI48" s="10">
        <v>0</v>
      </c>
      <c r="AJ48" s="10">
        <v>0</v>
      </c>
      <c r="AK48" s="10">
        <v>4.0279143539724803E-3</v>
      </c>
      <c r="AL48" s="10">
        <v>4.0279143539724803E-3</v>
      </c>
      <c r="AM48" s="10">
        <v>0</v>
      </c>
      <c r="AN48" s="10">
        <v>0</v>
      </c>
      <c r="AO48" s="10">
        <v>4.0279143539813699E-3</v>
      </c>
      <c r="AP48" s="10">
        <v>4.0279143539813699E-3</v>
      </c>
      <c r="AQ48" s="10">
        <v>0</v>
      </c>
      <c r="AR48" s="10">
        <v>0</v>
      </c>
      <c r="AS48" s="10">
        <v>2.8167111186258999E-3</v>
      </c>
      <c r="AT48" s="10">
        <v>2.8167111186258999E-3</v>
      </c>
      <c r="AU48" s="10">
        <v>0</v>
      </c>
      <c r="AV48" s="10">
        <v>0</v>
      </c>
      <c r="AW48" s="10">
        <v>2.8167111186249102E-3</v>
      </c>
      <c r="AX48" s="10">
        <v>2.8167111186249102E-3</v>
      </c>
      <c r="AY48" s="10">
        <v>0</v>
      </c>
      <c r="AZ48" s="10">
        <v>0</v>
      </c>
      <c r="BA48" s="10">
        <v>2.81671075151482E-3</v>
      </c>
      <c r="BB48" s="10">
        <v>2.81671075151482E-3</v>
      </c>
      <c r="BC48" s="10">
        <v>0</v>
      </c>
      <c r="BD48" s="10">
        <v>0</v>
      </c>
      <c r="BE48" s="10">
        <v>2.8167110819121701E-3</v>
      </c>
      <c r="BF48" s="10">
        <v>2.8167110819121701E-3</v>
      </c>
      <c r="BG48" s="10">
        <v>0</v>
      </c>
      <c r="BH48" s="10">
        <v>0</v>
      </c>
      <c r="BI48" s="10">
        <v>2.8167111149546699E-3</v>
      </c>
      <c r="BJ48" s="10">
        <v>2.8167111149546699E-3</v>
      </c>
      <c r="BK48" s="10">
        <v>0</v>
      </c>
      <c r="BL48" s="10">
        <v>0</v>
      </c>
      <c r="BM48" s="10">
        <v>2.8167111182581099E-3</v>
      </c>
      <c r="BN48" s="10">
        <v>2.8167111182581099E-3</v>
      </c>
      <c r="BO48" s="10">
        <v>0</v>
      </c>
      <c r="BP48" s="10">
        <v>0</v>
      </c>
      <c r="BQ48" s="10">
        <v>2.8167111185887599E-3</v>
      </c>
      <c r="BR48" s="10">
        <v>2.8167111185887599E-3</v>
      </c>
      <c r="BS48" s="10">
        <v>0</v>
      </c>
      <c r="BT48" s="10">
        <v>0</v>
      </c>
      <c r="BU48" s="10">
        <v>2.8167111186219698E-3</v>
      </c>
      <c r="BV48" s="10">
        <v>2.8167111186219698E-3</v>
      </c>
      <c r="BW48" s="10">
        <v>0</v>
      </c>
      <c r="BX48" s="10">
        <v>0</v>
      </c>
      <c r="BY48" s="10">
        <v>2.8167111186249401E-3</v>
      </c>
      <c r="BZ48" s="10">
        <v>2.8167111186249401E-3</v>
      </c>
      <c r="CA48" s="10">
        <v>0</v>
      </c>
      <c r="CB48" s="10">
        <v>0</v>
      </c>
      <c r="CC48" s="10">
        <v>2.81671111862706E-3</v>
      </c>
      <c r="CD48" s="10">
        <v>2.81671111862706E-3</v>
      </c>
      <c r="CE48" s="10">
        <v>0</v>
      </c>
      <c r="CF48" s="10">
        <v>0</v>
      </c>
      <c r="CG48" s="10">
        <v>1.5854199999999999E-2</v>
      </c>
      <c r="CH48" s="10">
        <v>2.82834E-2</v>
      </c>
      <c r="CI48" s="10">
        <v>0</v>
      </c>
      <c r="CJ48" s="10">
        <v>0</v>
      </c>
      <c r="CK48" s="10">
        <v>7.1891200000000002E-2</v>
      </c>
      <c r="CL48" s="10">
        <v>7.9707799999999995E-2</v>
      </c>
      <c r="CM48" s="10">
        <v>0</v>
      </c>
      <c r="CN48" s="10">
        <v>0</v>
      </c>
      <c r="CO48" s="10">
        <v>4.8019399999999997E-2</v>
      </c>
      <c r="CP48" s="10">
        <v>4.5853199999999997E-2</v>
      </c>
      <c r="CQ48" s="10">
        <v>0</v>
      </c>
      <c r="CR48" s="10">
        <v>0</v>
      </c>
      <c r="CS48" s="10">
        <v>6.8453600000000003E-2</v>
      </c>
      <c r="CT48" s="10">
        <v>5.7495999999999998E-2</v>
      </c>
      <c r="CU48" s="10">
        <v>0</v>
      </c>
      <c r="CV48" s="10">
        <v>0</v>
      </c>
      <c r="CW48" s="10">
        <v>5.4579000000000003E-2</v>
      </c>
      <c r="CX48" s="10">
        <v>4.8752700000000003E-2</v>
      </c>
      <c r="CY48" s="10">
        <v>0</v>
      </c>
      <c r="CZ48" s="10">
        <v>0</v>
      </c>
      <c r="DA48" s="10">
        <v>4.2338300000000002E-2</v>
      </c>
      <c r="DB48" s="10">
        <v>3.97138E-2</v>
      </c>
      <c r="DC48" s="10">
        <v>0</v>
      </c>
      <c r="DD48" s="10">
        <v>0</v>
      </c>
      <c r="DE48" s="10">
        <v>5.0298599999999999E-2</v>
      </c>
      <c r="DF48" s="10">
        <v>4.8682400000000001E-2</v>
      </c>
      <c r="DG48" s="10">
        <v>0</v>
      </c>
      <c r="DH48" s="10">
        <v>0</v>
      </c>
      <c r="DI48" s="10">
        <v>8.2758700000000004E-2</v>
      </c>
      <c r="DJ48" s="10">
        <v>6.9860099999999994E-2</v>
      </c>
      <c r="DK48" s="10">
        <v>0</v>
      </c>
      <c r="DL48" s="10">
        <v>0</v>
      </c>
      <c r="DM48" s="10">
        <v>5.6543999999999997E-2</v>
      </c>
      <c r="DN48" s="10">
        <v>5.8112400000000002E-2</v>
      </c>
      <c r="DO48" s="10">
        <v>0</v>
      </c>
      <c r="DP48" s="10">
        <v>0</v>
      </c>
      <c r="DQ48" s="10">
        <v>7.8640199999999993E-2</v>
      </c>
      <c r="DR48" s="10">
        <v>8.5524299999999998E-2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6.2488770787266806E-5</v>
      </c>
      <c r="F49" s="10">
        <v>6.2488770787821904E-5</v>
      </c>
      <c r="G49" s="10">
        <v>0</v>
      </c>
      <c r="H49" s="10">
        <v>0</v>
      </c>
      <c r="I49" s="10">
        <v>6.2488776577176997E-5</v>
      </c>
      <c r="J49" s="10">
        <v>6.2488774358701607E-5</v>
      </c>
      <c r="K49" s="10">
        <v>0</v>
      </c>
      <c r="L49" s="10">
        <v>0</v>
      </c>
      <c r="M49" s="10">
        <v>6.4620311435892295E-5</v>
      </c>
      <c r="N49" s="10">
        <v>6.4620442719098796E-5</v>
      </c>
      <c r="O49" s="10">
        <v>0</v>
      </c>
      <c r="P49" s="10">
        <v>0</v>
      </c>
      <c r="Q49" s="10">
        <v>6.2420421998929401E-5</v>
      </c>
      <c r="R49" s="10">
        <v>6.2420409159949495E-5</v>
      </c>
      <c r="S49" s="10">
        <v>0</v>
      </c>
      <c r="T49" s="10">
        <v>0</v>
      </c>
      <c r="U49" s="10">
        <v>6.2481861435231795E-5</v>
      </c>
      <c r="V49" s="10">
        <v>6.2481842573527998E-5</v>
      </c>
      <c r="W49" s="10">
        <v>0</v>
      </c>
      <c r="X49" s="10">
        <v>0</v>
      </c>
      <c r="Y49" s="10">
        <v>6.2488078287500901E-5</v>
      </c>
      <c r="Z49" s="10">
        <v>6.2488079539541093E-5</v>
      </c>
      <c r="AA49" s="10">
        <v>0</v>
      </c>
      <c r="AB49" s="10">
        <v>0</v>
      </c>
      <c r="AC49" s="10">
        <v>6.2488725304024606E-5</v>
      </c>
      <c r="AD49" s="10">
        <v>6.2488702987792397E-5</v>
      </c>
      <c r="AE49" s="10">
        <v>0</v>
      </c>
      <c r="AF49" s="10">
        <v>0</v>
      </c>
      <c r="AG49" s="10">
        <v>6.2488765972326706E-5</v>
      </c>
      <c r="AH49" s="10">
        <v>6.2488765415633099E-5</v>
      </c>
      <c r="AI49" s="10">
        <v>0</v>
      </c>
      <c r="AJ49" s="10">
        <v>0</v>
      </c>
      <c r="AK49" s="10">
        <v>6.24887666351992E-5</v>
      </c>
      <c r="AL49" s="10">
        <v>6.2488772731197906E-5</v>
      </c>
      <c r="AM49" s="10">
        <v>0</v>
      </c>
      <c r="AN49" s="10">
        <v>0</v>
      </c>
      <c r="AO49" s="10">
        <v>6.2488783326944395E-5</v>
      </c>
      <c r="AP49" s="10">
        <v>6.2488776829322496E-5</v>
      </c>
      <c r="AQ49" s="10">
        <v>0</v>
      </c>
      <c r="AR49" s="10">
        <v>0</v>
      </c>
      <c r="AS49" s="10">
        <v>3.8498646002941098E-5</v>
      </c>
      <c r="AT49" s="10">
        <v>3.8498646002959903E-5</v>
      </c>
      <c r="AU49" s="10">
        <v>0</v>
      </c>
      <c r="AV49" s="10">
        <v>0</v>
      </c>
      <c r="AW49" s="10">
        <v>3.8498649524070403E-5</v>
      </c>
      <c r="AX49" s="10">
        <v>3.8498643664893801E-5</v>
      </c>
      <c r="AY49" s="10">
        <v>0</v>
      </c>
      <c r="AZ49" s="10">
        <v>0</v>
      </c>
      <c r="BA49" s="10">
        <v>3.9390866188589198E-5</v>
      </c>
      <c r="BB49" s="10">
        <v>3.93909035551604E-5</v>
      </c>
      <c r="BC49" s="10">
        <v>0</v>
      </c>
      <c r="BD49" s="10">
        <v>0</v>
      </c>
      <c r="BE49" s="10">
        <v>3.8585875349102397E-5</v>
      </c>
      <c r="BF49" s="10">
        <v>3.8585874869643097E-5</v>
      </c>
      <c r="BG49" s="10">
        <v>0</v>
      </c>
      <c r="BH49" s="10">
        <v>0</v>
      </c>
      <c r="BI49" s="10">
        <v>3.8507351700319403E-5</v>
      </c>
      <c r="BJ49" s="10">
        <v>3.8507340999187901E-5</v>
      </c>
      <c r="BK49" s="10">
        <v>0</v>
      </c>
      <c r="BL49" s="10">
        <v>0</v>
      </c>
      <c r="BM49" s="10">
        <v>3.8499515140076597E-5</v>
      </c>
      <c r="BN49" s="10">
        <v>3.8499515368521898E-5</v>
      </c>
      <c r="BO49" s="10">
        <v>0</v>
      </c>
      <c r="BP49" s="10">
        <v>0</v>
      </c>
      <c r="BQ49" s="10">
        <v>3.8498732973402699E-5</v>
      </c>
      <c r="BR49" s="10">
        <v>3.8498733073762802E-5</v>
      </c>
      <c r="BS49" s="10">
        <v>0</v>
      </c>
      <c r="BT49" s="10">
        <v>0</v>
      </c>
      <c r="BU49" s="10">
        <v>3.8498656977297701E-5</v>
      </c>
      <c r="BV49" s="10">
        <v>3.8498653737251801E-5</v>
      </c>
      <c r="BW49" s="10">
        <v>0</v>
      </c>
      <c r="BX49" s="10">
        <v>0</v>
      </c>
      <c r="BY49" s="10">
        <v>3.8498646148663298E-5</v>
      </c>
      <c r="BZ49" s="10">
        <v>3.84986474188344E-5</v>
      </c>
      <c r="CA49" s="10">
        <v>0</v>
      </c>
      <c r="CB49" s="10">
        <v>0</v>
      </c>
      <c r="CC49" s="10">
        <v>3.8498646797771297E-5</v>
      </c>
      <c r="CD49" s="10">
        <v>3.84986483504897E-5</v>
      </c>
      <c r="CE49" s="10">
        <v>0</v>
      </c>
      <c r="CF49" s="10">
        <v>0</v>
      </c>
      <c r="CG49" s="10">
        <v>4.0300500000000003E-2</v>
      </c>
      <c r="CH49" s="10">
        <v>4.6239599999999999E-2</v>
      </c>
      <c r="CI49" s="10">
        <v>0</v>
      </c>
      <c r="CJ49" s="10">
        <v>0</v>
      </c>
      <c r="CK49" s="10">
        <v>9.3632900000000005E-2</v>
      </c>
      <c r="CL49" s="10">
        <v>9.5951300000000003E-2</v>
      </c>
      <c r="CM49" s="10">
        <v>0</v>
      </c>
      <c r="CN49" s="10">
        <v>0</v>
      </c>
      <c r="CO49" s="10">
        <v>6.1266399999999999E-2</v>
      </c>
      <c r="CP49" s="10">
        <v>5.7012300000000002E-2</v>
      </c>
      <c r="CQ49" s="10">
        <v>0</v>
      </c>
      <c r="CR49" s="10">
        <v>0</v>
      </c>
      <c r="CS49" s="10">
        <v>6.7318000000000003E-2</v>
      </c>
      <c r="CT49" s="10">
        <v>6.6505800000000004E-2</v>
      </c>
      <c r="CU49" s="10">
        <v>0</v>
      </c>
      <c r="CV49" s="10">
        <v>0</v>
      </c>
      <c r="CW49" s="10">
        <v>5.8763799999999998E-2</v>
      </c>
      <c r="CX49" s="10">
        <v>5.6021899999999999E-2</v>
      </c>
      <c r="CY49" s="10">
        <v>0</v>
      </c>
      <c r="CZ49" s="10">
        <v>0</v>
      </c>
      <c r="DA49" s="10">
        <v>4.7462799999999999E-2</v>
      </c>
      <c r="DB49" s="10">
        <v>4.71846E-2</v>
      </c>
      <c r="DC49" s="10">
        <v>0</v>
      </c>
      <c r="DD49" s="10">
        <v>0</v>
      </c>
      <c r="DE49" s="10">
        <v>7.05147E-2</v>
      </c>
      <c r="DF49" s="10">
        <v>5.7655199999999997E-2</v>
      </c>
      <c r="DG49" s="10">
        <v>0</v>
      </c>
      <c r="DH49" s="10">
        <v>0</v>
      </c>
      <c r="DI49" s="10">
        <v>6.0846200000000003E-2</v>
      </c>
      <c r="DJ49" s="10">
        <v>6.2722799999999995E-2</v>
      </c>
      <c r="DK49" s="10">
        <v>0</v>
      </c>
      <c r="DL49" s="10">
        <v>0</v>
      </c>
      <c r="DM49" s="10">
        <v>6.7658200000000002E-2</v>
      </c>
      <c r="DN49" s="10">
        <v>6.3761700000000004E-2</v>
      </c>
      <c r="DO49" s="10">
        <v>0</v>
      </c>
      <c r="DP49" s="10">
        <v>0</v>
      </c>
      <c r="DQ49" s="10">
        <v>0.1012029</v>
      </c>
      <c r="DR49" s="10">
        <v>0.11169220000000001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6.5954877392915304E-9</v>
      </c>
      <c r="F50" s="10">
        <v>6.1714150317859803E-9</v>
      </c>
      <c r="G50" s="10">
        <v>0</v>
      </c>
      <c r="H50" s="10">
        <v>0</v>
      </c>
      <c r="I50" s="10">
        <v>0.127989667556621</v>
      </c>
      <c r="J50" s="10">
        <v>9.6039601318349105E-4</v>
      </c>
      <c r="K50" s="10">
        <v>0</v>
      </c>
      <c r="L50" s="10">
        <v>0</v>
      </c>
      <c r="M50" s="10">
        <v>1.7533103789269002E-5</v>
      </c>
      <c r="N50" s="10">
        <v>1.7166388641284802E-5</v>
      </c>
      <c r="O50" s="10">
        <v>0</v>
      </c>
      <c r="P50" s="10">
        <v>0</v>
      </c>
      <c r="Q50" s="10">
        <v>4.0372850292763598E-6</v>
      </c>
      <c r="R50" s="10">
        <v>4.03678249651096E-6</v>
      </c>
      <c r="S50" s="10">
        <v>0</v>
      </c>
      <c r="T50" s="10">
        <v>0</v>
      </c>
      <c r="U50" s="10">
        <v>8.2310740649044201E-7</v>
      </c>
      <c r="V50" s="10">
        <v>8.1985065821660298E-7</v>
      </c>
      <c r="W50" s="10">
        <v>0</v>
      </c>
      <c r="X50" s="10">
        <v>0</v>
      </c>
      <c r="Y50" s="10">
        <v>4.5503179267603098E-7</v>
      </c>
      <c r="Z50" s="10">
        <v>4.1006459265691099E-7</v>
      </c>
      <c r="AA50" s="10">
        <v>0</v>
      </c>
      <c r="AB50" s="10">
        <v>0</v>
      </c>
      <c r="AC50" s="10">
        <v>6.9433471411306503E-7</v>
      </c>
      <c r="AD50" s="10">
        <v>3.38599117633009E-7</v>
      </c>
      <c r="AE50" s="10">
        <v>0</v>
      </c>
      <c r="AF50" s="10">
        <v>0</v>
      </c>
      <c r="AG50" s="10">
        <v>3.55132345158937E-6</v>
      </c>
      <c r="AH50" s="10">
        <v>2.4077515691639501E-7</v>
      </c>
      <c r="AI50" s="10">
        <v>0</v>
      </c>
      <c r="AJ50" s="10">
        <v>0</v>
      </c>
      <c r="AK50" s="10">
        <v>3.3791682463639497E-5</v>
      </c>
      <c r="AL50" s="10">
        <v>3.9111261779245499E-7</v>
      </c>
      <c r="AM50" s="10">
        <v>0</v>
      </c>
      <c r="AN50" s="10">
        <v>0</v>
      </c>
      <c r="AO50" s="10">
        <v>2.7095609609245603E-4</v>
      </c>
      <c r="AP50" s="10">
        <v>2.2652555539959301E-6</v>
      </c>
      <c r="AQ50" s="10">
        <v>0</v>
      </c>
      <c r="AR50" s="10">
        <v>0</v>
      </c>
      <c r="AS50" s="10">
        <v>2.9604949466670799E-9</v>
      </c>
      <c r="AT50" s="10">
        <v>2.89883424297153E-9</v>
      </c>
      <c r="AU50" s="10">
        <v>0</v>
      </c>
      <c r="AV50" s="10">
        <v>0</v>
      </c>
      <c r="AW50" s="10">
        <v>2.7904923041054099E-2</v>
      </c>
      <c r="AX50" s="10">
        <v>2.3876114631733199E-4</v>
      </c>
      <c r="AY50" s="10">
        <v>0</v>
      </c>
      <c r="AZ50" s="10">
        <v>0</v>
      </c>
      <c r="BA50" s="10">
        <v>9.3547533468565499E-6</v>
      </c>
      <c r="BB50" s="10">
        <v>9.2806950114704494E-6</v>
      </c>
      <c r="BC50" s="10">
        <v>0</v>
      </c>
      <c r="BD50" s="10">
        <v>0</v>
      </c>
      <c r="BE50" s="10">
        <v>2.1032470210411199E-6</v>
      </c>
      <c r="BF50" s="10">
        <v>2.09829850557079E-6</v>
      </c>
      <c r="BG50" s="10">
        <v>0</v>
      </c>
      <c r="BH50" s="10">
        <v>0</v>
      </c>
      <c r="BI50" s="10">
        <v>3.7930737541991101E-7</v>
      </c>
      <c r="BJ50" s="10">
        <v>3.77868426408338E-7</v>
      </c>
      <c r="BK50" s="10">
        <v>0</v>
      </c>
      <c r="BL50" s="10">
        <v>0</v>
      </c>
      <c r="BM50" s="10">
        <v>2.1399518370441E-7</v>
      </c>
      <c r="BN50" s="10">
        <v>2.1014123550733201E-7</v>
      </c>
      <c r="BO50" s="10">
        <v>0</v>
      </c>
      <c r="BP50" s="10">
        <v>0</v>
      </c>
      <c r="BQ50" s="10">
        <v>2.1147359790544E-7</v>
      </c>
      <c r="BR50" s="10">
        <v>1.8358838442345801E-7</v>
      </c>
      <c r="BS50" s="10">
        <v>0</v>
      </c>
      <c r="BT50" s="10">
        <v>0</v>
      </c>
      <c r="BU50" s="10">
        <v>9.5710014618143002E-7</v>
      </c>
      <c r="BV50" s="10">
        <v>1.10498844658477E-7</v>
      </c>
      <c r="BW50" s="10">
        <v>0</v>
      </c>
      <c r="BX50" s="10">
        <v>0</v>
      </c>
      <c r="BY50" s="10">
        <v>8.6757211050435506E-6</v>
      </c>
      <c r="BZ50" s="10">
        <v>1.04266973224468E-7</v>
      </c>
      <c r="CA50" s="10">
        <v>0</v>
      </c>
      <c r="CB50" s="10">
        <v>0</v>
      </c>
      <c r="CC50" s="10">
        <v>6.6223627024795197E-5</v>
      </c>
      <c r="CD50" s="10">
        <v>5.72587750359082E-7</v>
      </c>
      <c r="CE50" s="10">
        <v>0</v>
      </c>
      <c r="CF50" s="10">
        <v>0</v>
      </c>
      <c r="CG50" s="10">
        <v>6.9905700000000001E-2</v>
      </c>
      <c r="CH50" s="10">
        <v>9.9375500000000005E-2</v>
      </c>
      <c r="CI50" s="10">
        <v>0</v>
      </c>
      <c r="CJ50" s="10">
        <v>0</v>
      </c>
      <c r="CK50" s="10">
        <v>0.13245970000000001</v>
      </c>
      <c r="CL50" s="10">
        <v>0.13725019999999999</v>
      </c>
      <c r="CM50" s="10">
        <v>0</v>
      </c>
      <c r="CN50" s="10">
        <v>0</v>
      </c>
      <c r="CO50" s="10">
        <v>8.2364699999999999E-2</v>
      </c>
      <c r="CP50" s="10">
        <v>8.1514600000000006E-2</v>
      </c>
      <c r="CQ50" s="10">
        <v>0</v>
      </c>
      <c r="CR50" s="10">
        <v>0</v>
      </c>
      <c r="CS50" s="10">
        <v>0.10091749999999999</v>
      </c>
      <c r="CT50" s="10">
        <v>9.1049900000000003E-2</v>
      </c>
      <c r="CU50" s="10">
        <v>0</v>
      </c>
      <c r="CV50" s="10">
        <v>0</v>
      </c>
      <c r="CW50" s="10">
        <v>7.3432700000000004E-2</v>
      </c>
      <c r="CX50" s="10">
        <v>7.0553000000000005E-2</v>
      </c>
      <c r="CY50" s="10">
        <v>0</v>
      </c>
      <c r="CZ50" s="10">
        <v>0</v>
      </c>
      <c r="DA50" s="10">
        <v>6.1475700000000001E-2</v>
      </c>
      <c r="DB50" s="10">
        <v>6.4413799999999993E-2</v>
      </c>
      <c r="DC50" s="10">
        <v>0</v>
      </c>
      <c r="DD50" s="10">
        <v>0</v>
      </c>
      <c r="DE50" s="10">
        <v>9.0221700000000002E-2</v>
      </c>
      <c r="DF50" s="10">
        <v>7.4714600000000006E-2</v>
      </c>
      <c r="DG50" s="10">
        <v>0</v>
      </c>
      <c r="DH50" s="10">
        <v>0</v>
      </c>
      <c r="DI50" s="10">
        <v>0.1463141</v>
      </c>
      <c r="DJ50" s="10">
        <v>8.5901000000000005E-2</v>
      </c>
      <c r="DK50" s="10">
        <v>0</v>
      </c>
      <c r="DL50" s="10">
        <v>0</v>
      </c>
      <c r="DM50" s="10">
        <v>8.3977800000000005E-2</v>
      </c>
      <c r="DN50" s="10">
        <v>8.0290899999999998E-2</v>
      </c>
      <c r="DO50" s="10">
        <v>0</v>
      </c>
      <c r="DP50" s="10">
        <v>0</v>
      </c>
      <c r="DQ50" s="10">
        <v>0.11668190000000001</v>
      </c>
      <c r="DR50" s="10">
        <v>0.1228812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3.8534210359056401E-7</v>
      </c>
      <c r="F51" s="10">
        <v>5.03706774401813E-7</v>
      </c>
      <c r="G51" s="10">
        <v>0</v>
      </c>
      <c r="H51" s="10">
        <v>0</v>
      </c>
      <c r="I51" s="10">
        <v>3.2461400774485498</v>
      </c>
      <c r="J51" s="10">
        <v>3.4609468910304399E-3</v>
      </c>
      <c r="K51" s="10">
        <v>0</v>
      </c>
      <c r="L51" s="10">
        <v>0</v>
      </c>
      <c r="M51" s="10">
        <v>7.4453596324852703E-6</v>
      </c>
      <c r="N51" s="10">
        <v>4.4314984432650097E-6</v>
      </c>
      <c r="O51" s="10">
        <v>0</v>
      </c>
      <c r="P51" s="10">
        <v>0</v>
      </c>
      <c r="Q51" s="10">
        <v>1.1673330734748899E-6</v>
      </c>
      <c r="R51" s="10">
        <v>2.86920884915581E-7</v>
      </c>
      <c r="S51" s="10">
        <v>0</v>
      </c>
      <c r="T51" s="10">
        <v>0</v>
      </c>
      <c r="U51" s="10">
        <v>2.4318732757405698E-7</v>
      </c>
      <c r="V51" s="10">
        <v>1.40308801289263E-7</v>
      </c>
      <c r="W51" s="10">
        <v>0</v>
      </c>
      <c r="X51" s="10">
        <v>0</v>
      </c>
      <c r="Y51" s="10">
        <v>1.93657217206766E-7</v>
      </c>
      <c r="Z51" s="10">
        <v>1.18314962511273E-7</v>
      </c>
      <c r="AA51" s="10">
        <v>0</v>
      </c>
      <c r="AB51" s="10">
        <v>0</v>
      </c>
      <c r="AC51" s="10">
        <v>5.9434012050774101E-7</v>
      </c>
      <c r="AD51" s="10">
        <v>7.5115750231002894E-8</v>
      </c>
      <c r="AE51" s="10">
        <v>0</v>
      </c>
      <c r="AF51" s="10">
        <v>0</v>
      </c>
      <c r="AG51" s="10">
        <v>5.8069784154568504E-6</v>
      </c>
      <c r="AH51" s="10">
        <v>5.9466809088082302E-8</v>
      </c>
      <c r="AI51" s="10">
        <v>0</v>
      </c>
      <c r="AJ51" s="10">
        <v>0</v>
      </c>
      <c r="AK51" s="10">
        <v>5.8192348471930403E-5</v>
      </c>
      <c r="AL51" s="10">
        <v>3.5915114576790001E-7</v>
      </c>
      <c r="AM51" s="10">
        <v>0</v>
      </c>
      <c r="AN51" s="10">
        <v>0</v>
      </c>
      <c r="AO51" s="10">
        <v>4.2796579926135403E-4</v>
      </c>
      <c r="AP51" s="10">
        <v>2.2739649946090798E-6</v>
      </c>
      <c r="AQ51" s="10">
        <v>0</v>
      </c>
      <c r="AR51" s="10">
        <v>0</v>
      </c>
      <c r="AS51" s="10">
        <v>9.3503429735030596E-8</v>
      </c>
      <c r="AT51" s="10">
        <v>1.4705947820282599E-7</v>
      </c>
      <c r="AU51" s="10">
        <v>0</v>
      </c>
      <c r="AV51" s="10">
        <v>0</v>
      </c>
      <c r="AW51" s="10">
        <v>0.74995204131934601</v>
      </c>
      <c r="AX51" s="10">
        <v>8.5752711482025104E-4</v>
      </c>
      <c r="AY51" s="10">
        <v>0</v>
      </c>
      <c r="AZ51" s="10">
        <v>0</v>
      </c>
      <c r="BA51" s="10">
        <v>5.1053874048608302E-6</v>
      </c>
      <c r="BB51" s="10">
        <v>3.08473831769306E-6</v>
      </c>
      <c r="BC51" s="10">
        <v>0</v>
      </c>
      <c r="BD51" s="10">
        <v>0</v>
      </c>
      <c r="BE51" s="10">
        <v>7.2204012076793498E-7</v>
      </c>
      <c r="BF51" s="10">
        <v>1.1046695261801599E-7</v>
      </c>
      <c r="BG51" s="10">
        <v>0</v>
      </c>
      <c r="BH51" s="10">
        <v>0</v>
      </c>
      <c r="BI51" s="10">
        <v>9.3046747909265697E-8</v>
      </c>
      <c r="BJ51" s="10">
        <v>7.2406636934072701E-8</v>
      </c>
      <c r="BK51" s="10">
        <v>0</v>
      </c>
      <c r="BL51" s="10">
        <v>0</v>
      </c>
      <c r="BM51" s="10">
        <v>7.3142594544211699E-8</v>
      </c>
      <c r="BN51" s="10">
        <v>6.7341088205405896E-8</v>
      </c>
      <c r="BO51" s="10">
        <v>0</v>
      </c>
      <c r="BP51" s="10">
        <v>0</v>
      </c>
      <c r="BQ51" s="10">
        <v>1.5661257334507801E-7</v>
      </c>
      <c r="BR51" s="10">
        <v>3.9388185613153702E-8</v>
      </c>
      <c r="BS51" s="10">
        <v>0</v>
      </c>
      <c r="BT51" s="10">
        <v>0</v>
      </c>
      <c r="BU51" s="10">
        <v>1.4977124084078599E-6</v>
      </c>
      <c r="BV51" s="10">
        <v>1.81882786798215E-8</v>
      </c>
      <c r="BW51" s="10">
        <v>0</v>
      </c>
      <c r="BX51" s="10">
        <v>0</v>
      </c>
      <c r="BY51" s="10">
        <v>1.4910587629581801E-5</v>
      </c>
      <c r="BZ51" s="10">
        <v>9.3454159700631301E-8</v>
      </c>
      <c r="CA51" s="10">
        <v>0</v>
      </c>
      <c r="CB51" s="10">
        <v>0</v>
      </c>
      <c r="CC51" s="10">
        <v>1.06745111116566E-4</v>
      </c>
      <c r="CD51" s="10">
        <v>5.7416824920650702E-7</v>
      </c>
      <c r="CE51" s="10">
        <v>0</v>
      </c>
      <c r="CF51" s="10">
        <v>0</v>
      </c>
      <c r="CG51" s="10">
        <v>0.15684029999999999</v>
      </c>
      <c r="CH51" s="10">
        <v>0.13813400000000001</v>
      </c>
      <c r="CI51" s="10">
        <v>0</v>
      </c>
      <c r="CJ51" s="10">
        <v>0</v>
      </c>
      <c r="CK51" s="10">
        <v>0.2006493</v>
      </c>
      <c r="CL51" s="10">
        <v>0.19439590000000001</v>
      </c>
      <c r="CM51" s="10">
        <v>0</v>
      </c>
      <c r="CN51" s="10">
        <v>0</v>
      </c>
      <c r="CO51" s="10">
        <v>0.12892770000000001</v>
      </c>
      <c r="CP51" s="10">
        <v>0.11847249999999999</v>
      </c>
      <c r="CQ51" s="10">
        <v>0</v>
      </c>
      <c r="CR51" s="10">
        <v>0</v>
      </c>
      <c r="CS51" s="10">
        <v>0.1482388</v>
      </c>
      <c r="CT51" s="10">
        <v>0.13945389999999999</v>
      </c>
      <c r="CU51" s="10">
        <v>0</v>
      </c>
      <c r="CV51" s="10">
        <v>0</v>
      </c>
      <c r="CW51" s="10">
        <v>0.1119602</v>
      </c>
      <c r="CX51" s="10">
        <v>0.11212859999999999</v>
      </c>
      <c r="CY51" s="10">
        <v>0</v>
      </c>
      <c r="CZ51" s="10">
        <v>0</v>
      </c>
      <c r="DA51" s="10">
        <v>0.1038501</v>
      </c>
      <c r="DB51" s="10">
        <v>0.101727</v>
      </c>
      <c r="DC51" s="10">
        <v>0</v>
      </c>
      <c r="DD51" s="10">
        <v>0</v>
      </c>
      <c r="DE51" s="10">
        <v>0.15081749999999999</v>
      </c>
      <c r="DF51" s="10">
        <v>0.1671301</v>
      </c>
      <c r="DG51" s="10">
        <v>0</v>
      </c>
      <c r="DH51" s="10">
        <v>0</v>
      </c>
      <c r="DI51" s="10">
        <v>0.1659331</v>
      </c>
      <c r="DJ51" s="10">
        <v>0.12083149999999999</v>
      </c>
      <c r="DK51" s="10">
        <v>0</v>
      </c>
      <c r="DL51" s="10">
        <v>0</v>
      </c>
      <c r="DM51" s="10">
        <v>0.12504460000000001</v>
      </c>
      <c r="DN51" s="10">
        <v>0.12172570000000001</v>
      </c>
      <c r="DO51" s="10">
        <v>0</v>
      </c>
      <c r="DP51" s="10">
        <v>0</v>
      </c>
      <c r="DQ51" s="10">
        <v>0.1452349</v>
      </c>
      <c r="DR51" s="10">
        <v>0.158222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4.8801923939814597E-7</v>
      </c>
      <c r="F52" s="10">
        <v>2.38594957369109E-6</v>
      </c>
      <c r="G52" s="10">
        <v>0</v>
      </c>
      <c r="H52" s="10">
        <v>0</v>
      </c>
      <c r="I52" s="10">
        <v>17.633956994257201</v>
      </c>
      <c r="J52" s="10">
        <v>6.3511782924463897E-2</v>
      </c>
      <c r="K52" s="10">
        <v>0</v>
      </c>
      <c r="L52" s="10">
        <v>0</v>
      </c>
      <c r="M52" s="10">
        <v>4.3204124225426598E-6</v>
      </c>
      <c r="N52" s="10">
        <v>8.4056379492936095E-7</v>
      </c>
      <c r="O52" s="10">
        <v>0</v>
      </c>
      <c r="P52" s="10">
        <v>0</v>
      </c>
      <c r="Q52" s="10">
        <v>5.3184007457740598E-7</v>
      </c>
      <c r="R52" s="10">
        <v>1.20732753822184E-7</v>
      </c>
      <c r="S52" s="10">
        <v>0</v>
      </c>
      <c r="T52" s="10">
        <v>0</v>
      </c>
      <c r="U52" s="10">
        <v>1.4340035345630799E-7</v>
      </c>
      <c r="V52" s="10">
        <v>1.11711195432962E-7</v>
      </c>
      <c r="W52" s="10">
        <v>0</v>
      </c>
      <c r="X52" s="10">
        <v>0</v>
      </c>
      <c r="Y52" s="10">
        <v>2.26673280701029E-7</v>
      </c>
      <c r="Z52" s="10">
        <v>8.9320463303455E-8</v>
      </c>
      <c r="AA52" s="10">
        <v>0</v>
      </c>
      <c r="AB52" s="10">
        <v>0</v>
      </c>
      <c r="AC52" s="10">
        <v>1.7710202670495599E-6</v>
      </c>
      <c r="AD52" s="10">
        <v>2.6933705488119101E-8</v>
      </c>
      <c r="AE52" s="10">
        <v>0</v>
      </c>
      <c r="AF52" s="10">
        <v>0</v>
      </c>
      <c r="AG52" s="10">
        <v>1.4471693213558E-5</v>
      </c>
      <c r="AH52" s="10">
        <v>5.6359156092034E-8</v>
      </c>
      <c r="AI52" s="10">
        <v>0</v>
      </c>
      <c r="AJ52" s="10">
        <v>0</v>
      </c>
      <c r="AK52" s="10">
        <v>1.62212212680327E-4</v>
      </c>
      <c r="AL52" s="10">
        <v>3.59768299706964E-7</v>
      </c>
      <c r="AM52" s="10">
        <v>0</v>
      </c>
      <c r="AN52" s="10">
        <v>0</v>
      </c>
      <c r="AO52" s="10">
        <v>1.2076764102524899E-3</v>
      </c>
      <c r="AP52" s="10">
        <v>2.2720949076349101E-6</v>
      </c>
      <c r="AQ52" s="10">
        <v>0</v>
      </c>
      <c r="AR52" s="10">
        <v>0</v>
      </c>
      <c r="AS52" s="10">
        <v>1.1740549992749201E-7</v>
      </c>
      <c r="AT52" s="10">
        <v>5.7358315483969498E-7</v>
      </c>
      <c r="AU52" s="10">
        <v>0</v>
      </c>
      <c r="AV52" s="10">
        <v>0</v>
      </c>
      <c r="AW52" s="10">
        <v>4.2213459815542898</v>
      </c>
      <c r="AX52" s="10">
        <v>1.47214019090804E-2</v>
      </c>
      <c r="AY52" s="10">
        <v>0</v>
      </c>
      <c r="AZ52" s="10">
        <v>0</v>
      </c>
      <c r="BA52" s="10">
        <v>2.9464316197834499E-6</v>
      </c>
      <c r="BB52" s="10">
        <v>5.8156197317362903E-7</v>
      </c>
      <c r="BC52" s="10">
        <v>0</v>
      </c>
      <c r="BD52" s="10">
        <v>0</v>
      </c>
      <c r="BE52" s="10">
        <v>3.34339607604127E-7</v>
      </c>
      <c r="BF52" s="10">
        <v>7.2024342466634295E-8</v>
      </c>
      <c r="BG52" s="10">
        <v>0</v>
      </c>
      <c r="BH52" s="10">
        <v>0</v>
      </c>
      <c r="BI52" s="10">
        <v>6.3809483548577094E-8</v>
      </c>
      <c r="BJ52" s="10">
        <v>6.9327749764121405E-8</v>
      </c>
      <c r="BK52" s="10">
        <v>0</v>
      </c>
      <c r="BL52" s="10">
        <v>0</v>
      </c>
      <c r="BM52" s="10">
        <v>7.1497457032951803E-8</v>
      </c>
      <c r="BN52" s="10">
        <v>5.5402328810973101E-8</v>
      </c>
      <c r="BO52" s="10">
        <v>0</v>
      </c>
      <c r="BP52" s="10">
        <v>0</v>
      </c>
      <c r="BQ52" s="10">
        <v>5.3294739826188099E-7</v>
      </c>
      <c r="BR52" s="10">
        <v>1.3370278944059001E-8</v>
      </c>
      <c r="BS52" s="10">
        <v>0</v>
      </c>
      <c r="BT52" s="10">
        <v>0</v>
      </c>
      <c r="BU52" s="10">
        <v>3.21983313905935E-6</v>
      </c>
      <c r="BV52" s="10">
        <v>1.7286817335104901E-8</v>
      </c>
      <c r="BW52" s="10">
        <v>0</v>
      </c>
      <c r="BX52" s="10">
        <v>0</v>
      </c>
      <c r="BY52" s="10">
        <v>5.6449141070769203E-5</v>
      </c>
      <c r="BZ52" s="10">
        <v>9.3442845986980107E-8</v>
      </c>
      <c r="CA52" s="10">
        <v>0</v>
      </c>
      <c r="CB52" s="10">
        <v>0</v>
      </c>
      <c r="CC52" s="10">
        <v>2.9339257434100798E-4</v>
      </c>
      <c r="CD52" s="10">
        <v>5.7311969753208995E-7</v>
      </c>
      <c r="CE52" s="10">
        <v>0</v>
      </c>
      <c r="CF52" s="10">
        <v>0</v>
      </c>
      <c r="CG52" s="10">
        <v>0.26775969999999999</v>
      </c>
      <c r="CH52" s="10">
        <v>0.28676289999999999</v>
      </c>
      <c r="CI52" s="10">
        <v>0</v>
      </c>
      <c r="CJ52" s="10">
        <v>0</v>
      </c>
      <c r="CK52" s="10">
        <v>0.33004909999999998</v>
      </c>
      <c r="CL52" s="10">
        <v>0.32002639999999999</v>
      </c>
      <c r="CM52" s="10">
        <v>0</v>
      </c>
      <c r="CN52" s="10">
        <v>0</v>
      </c>
      <c r="CO52" s="10">
        <v>0.1795274</v>
      </c>
      <c r="CP52" s="10">
        <v>0.16342039999999999</v>
      </c>
      <c r="CQ52" s="10">
        <v>0</v>
      </c>
      <c r="CR52" s="10">
        <v>0</v>
      </c>
      <c r="CS52" s="10">
        <v>0.20039460000000001</v>
      </c>
      <c r="CT52" s="10">
        <v>0.20206560000000001</v>
      </c>
      <c r="CU52" s="10">
        <v>0</v>
      </c>
      <c r="CV52" s="10">
        <v>0</v>
      </c>
      <c r="CW52" s="10">
        <v>0.1840455</v>
      </c>
      <c r="CX52" s="10">
        <v>0.165521</v>
      </c>
      <c r="CY52" s="10">
        <v>0</v>
      </c>
      <c r="CZ52" s="10">
        <v>0</v>
      </c>
      <c r="DA52" s="10">
        <v>0.15019850000000001</v>
      </c>
      <c r="DB52" s="10">
        <v>0.13517290000000001</v>
      </c>
      <c r="DC52" s="10">
        <v>0</v>
      </c>
      <c r="DD52" s="10">
        <v>0</v>
      </c>
      <c r="DE52" s="10">
        <v>0.21632489999999999</v>
      </c>
      <c r="DF52" s="10">
        <v>0.22770219999999999</v>
      </c>
      <c r="DG52" s="10">
        <v>0</v>
      </c>
      <c r="DH52" s="10">
        <v>0</v>
      </c>
      <c r="DI52" s="10">
        <v>0.20991460000000001</v>
      </c>
      <c r="DJ52" s="10">
        <v>0.23255619999999999</v>
      </c>
      <c r="DK52" s="10">
        <v>0</v>
      </c>
      <c r="DL52" s="10">
        <v>0</v>
      </c>
      <c r="DM52" s="10">
        <v>0.1915849</v>
      </c>
      <c r="DN52" s="10">
        <v>0.18338570000000001</v>
      </c>
      <c r="DO52" s="10">
        <v>0</v>
      </c>
      <c r="DP52" s="10">
        <v>0</v>
      </c>
      <c r="DQ52" s="10">
        <v>0.26657960000000003</v>
      </c>
      <c r="DR52" s="10">
        <v>0.2170145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3.3202657437614298E-6</v>
      </c>
      <c r="F53" s="10">
        <v>9.7754915413059097E-4</v>
      </c>
      <c r="G53" s="10">
        <v>0</v>
      </c>
      <c r="H53" s="10">
        <v>0</v>
      </c>
      <c r="I53" s="10">
        <v>7.5992408015313702</v>
      </c>
      <c r="J53" s="10">
        <v>1.9067595979275</v>
      </c>
      <c r="K53" s="10">
        <v>0</v>
      </c>
      <c r="L53" s="10">
        <v>0</v>
      </c>
      <c r="M53" s="10">
        <v>2.3599663092066501E-6</v>
      </c>
      <c r="N53" s="10">
        <v>1.66427924684631E-7</v>
      </c>
      <c r="O53" s="10">
        <v>0</v>
      </c>
      <c r="P53" s="10">
        <v>0</v>
      </c>
      <c r="Q53" s="10">
        <v>2.9041961055117899E-7</v>
      </c>
      <c r="R53" s="10">
        <v>1.19144334370658E-7</v>
      </c>
      <c r="S53" s="10">
        <v>0</v>
      </c>
      <c r="T53" s="10">
        <v>0</v>
      </c>
      <c r="U53" s="10">
        <v>1.2467545468242099E-7</v>
      </c>
      <c r="V53" s="10">
        <v>1.07547502847805E-7</v>
      </c>
      <c r="W53" s="10">
        <v>0</v>
      </c>
      <c r="X53" s="10">
        <v>0</v>
      </c>
      <c r="Y53" s="10">
        <v>4.6986341056820498E-7</v>
      </c>
      <c r="Z53" s="10">
        <v>6.4273500188782901E-8</v>
      </c>
      <c r="AA53" s="10">
        <v>0</v>
      </c>
      <c r="AB53" s="10">
        <v>0</v>
      </c>
      <c r="AC53" s="10">
        <v>3.3866923348502301E-6</v>
      </c>
      <c r="AD53" s="10">
        <v>1.07612807553892E-8</v>
      </c>
      <c r="AE53" s="10">
        <v>0</v>
      </c>
      <c r="AF53" s="10">
        <v>0</v>
      </c>
      <c r="AG53" s="10">
        <v>3.13943903335612E-5</v>
      </c>
      <c r="AH53" s="10">
        <v>5.6606809337167401E-8</v>
      </c>
      <c r="AI53" s="10">
        <v>0</v>
      </c>
      <c r="AJ53" s="10">
        <v>0</v>
      </c>
      <c r="AK53" s="10">
        <v>3.0142928251031303E-4</v>
      </c>
      <c r="AL53" s="10">
        <v>3.5928783048699799E-7</v>
      </c>
      <c r="AM53" s="10">
        <v>0</v>
      </c>
      <c r="AN53" s="10">
        <v>0</v>
      </c>
      <c r="AO53" s="10">
        <v>2.8038370407164098E-3</v>
      </c>
      <c r="AP53" s="10">
        <v>2.27057800060437E-6</v>
      </c>
      <c r="AQ53" s="10">
        <v>0</v>
      </c>
      <c r="AR53" s="10">
        <v>0</v>
      </c>
      <c r="AS53" s="10">
        <v>7.3032698579115797E-7</v>
      </c>
      <c r="AT53" s="10">
        <v>2.25886949367314E-4</v>
      </c>
      <c r="AU53" s="10">
        <v>0</v>
      </c>
      <c r="AV53" s="10">
        <v>0</v>
      </c>
      <c r="AW53" s="10">
        <v>1.8683770507642601</v>
      </c>
      <c r="AX53" s="10">
        <v>0.45576457203092002</v>
      </c>
      <c r="AY53" s="10">
        <v>0</v>
      </c>
      <c r="AZ53" s="10">
        <v>0</v>
      </c>
      <c r="BA53" s="10">
        <v>1.5984821764459501E-6</v>
      </c>
      <c r="BB53" s="10">
        <v>7.5424125447751401E-8</v>
      </c>
      <c r="BC53" s="10">
        <v>0</v>
      </c>
      <c r="BD53" s="10">
        <v>0</v>
      </c>
      <c r="BE53" s="10">
        <v>1.60310500686634E-7</v>
      </c>
      <c r="BF53" s="10">
        <v>7.3554811749465196E-8</v>
      </c>
      <c r="BG53" s="10">
        <v>0</v>
      </c>
      <c r="BH53" s="10">
        <v>0</v>
      </c>
      <c r="BI53" s="10">
        <v>6.4392828887476399E-8</v>
      </c>
      <c r="BJ53" s="10">
        <v>6.8591733872494103E-8</v>
      </c>
      <c r="BK53" s="10">
        <v>0</v>
      </c>
      <c r="BL53" s="10">
        <v>0</v>
      </c>
      <c r="BM53" s="10">
        <v>1.1691566612156901E-7</v>
      </c>
      <c r="BN53" s="10">
        <v>4.0625109277447303E-8</v>
      </c>
      <c r="BO53" s="10">
        <v>0</v>
      </c>
      <c r="BP53" s="10">
        <v>0</v>
      </c>
      <c r="BQ53" s="10">
        <v>8.3853897604149597E-7</v>
      </c>
      <c r="BR53" s="10">
        <v>3.21763100446459E-9</v>
      </c>
      <c r="BS53" s="10">
        <v>0</v>
      </c>
      <c r="BT53" s="10">
        <v>0</v>
      </c>
      <c r="BU53" s="10">
        <v>9.0151843123684504E-6</v>
      </c>
      <c r="BV53" s="10">
        <v>1.7365787153234001E-8</v>
      </c>
      <c r="BW53" s="10">
        <v>0</v>
      </c>
      <c r="BX53" s="10">
        <v>0</v>
      </c>
      <c r="BY53" s="10">
        <v>6.7550276696727097E-5</v>
      </c>
      <c r="BZ53" s="10">
        <v>9.3380638407471901E-8</v>
      </c>
      <c r="CA53" s="10">
        <v>0</v>
      </c>
      <c r="CB53" s="10">
        <v>0</v>
      </c>
      <c r="CC53" s="10">
        <v>6.9103424381743801E-4</v>
      </c>
      <c r="CD53" s="10">
        <v>5.71922124548333E-7</v>
      </c>
      <c r="CE53" s="10">
        <v>0</v>
      </c>
      <c r="CF53" s="10">
        <v>0</v>
      </c>
      <c r="CG53" s="10">
        <v>0.4966795</v>
      </c>
      <c r="CH53" s="10">
        <v>0.56995390000000001</v>
      </c>
      <c r="CI53" s="10">
        <v>0</v>
      </c>
      <c r="CJ53" s="10">
        <v>0</v>
      </c>
      <c r="CK53" s="10">
        <v>0.62260570000000004</v>
      </c>
      <c r="CL53" s="10">
        <v>0.58939459999999999</v>
      </c>
      <c r="CM53" s="10">
        <v>0</v>
      </c>
      <c r="CN53" s="10">
        <v>0</v>
      </c>
      <c r="CO53" s="10">
        <v>0.29966150000000003</v>
      </c>
      <c r="CP53" s="10">
        <v>0.29445490000000002</v>
      </c>
      <c r="CQ53" s="10">
        <v>0</v>
      </c>
      <c r="CR53" s="10">
        <v>0</v>
      </c>
      <c r="CS53" s="10">
        <v>0.38938149999999999</v>
      </c>
      <c r="CT53" s="10">
        <v>0.44212420000000002</v>
      </c>
      <c r="CU53" s="10">
        <v>0</v>
      </c>
      <c r="CV53" s="10">
        <v>0</v>
      </c>
      <c r="CW53" s="10">
        <v>0.31220429999999999</v>
      </c>
      <c r="CX53" s="10">
        <v>0.34073039999999999</v>
      </c>
      <c r="CY53" s="10">
        <v>0</v>
      </c>
      <c r="CZ53" s="10">
        <v>0</v>
      </c>
      <c r="DA53" s="10">
        <v>0.25435550000000001</v>
      </c>
      <c r="DB53" s="10">
        <v>0.256212</v>
      </c>
      <c r="DC53" s="10">
        <v>0</v>
      </c>
      <c r="DD53" s="10">
        <v>0</v>
      </c>
      <c r="DE53" s="10">
        <v>0.38332670000000002</v>
      </c>
      <c r="DF53" s="10">
        <v>0.39020450000000001</v>
      </c>
      <c r="DG53" s="10">
        <v>0</v>
      </c>
      <c r="DH53" s="10">
        <v>0</v>
      </c>
      <c r="DI53" s="10">
        <v>0.42973359999999999</v>
      </c>
      <c r="DJ53" s="10">
        <v>0.43020720000000001</v>
      </c>
      <c r="DK53" s="10">
        <v>0</v>
      </c>
      <c r="DL53" s="10">
        <v>0</v>
      </c>
      <c r="DM53" s="10">
        <v>0.37228070000000002</v>
      </c>
      <c r="DN53" s="10">
        <v>0.3804189</v>
      </c>
      <c r="DO53" s="10">
        <v>0</v>
      </c>
      <c r="DP53" s="10">
        <v>0</v>
      </c>
      <c r="DQ53" s="10">
        <v>0.35911270000000001</v>
      </c>
      <c r="DR53" s="10">
        <v>0.33250740000000001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4.0823729349354102E-6</v>
      </c>
      <c r="F54" s="10">
        <v>8.7888789336408191E-3</v>
      </c>
      <c r="G54" s="10">
        <v>0</v>
      </c>
      <c r="H54" s="10">
        <v>0</v>
      </c>
      <c r="I54" s="10">
        <v>22.3702522493384</v>
      </c>
      <c r="J54" s="10">
        <v>65.1276445025931</v>
      </c>
      <c r="K54" s="10">
        <v>0</v>
      </c>
      <c r="L54" s="10">
        <v>0</v>
      </c>
      <c r="M54" s="10">
        <v>1.21516690473888E-6</v>
      </c>
      <c r="N54" s="10">
        <v>1.2496908316506099E-7</v>
      </c>
      <c r="O54" s="10">
        <v>0</v>
      </c>
      <c r="P54" s="10">
        <v>0</v>
      </c>
      <c r="Q54" s="10">
        <v>1.81075049586477E-7</v>
      </c>
      <c r="R54" s="10">
        <v>1.15290429203441E-7</v>
      </c>
      <c r="S54" s="10">
        <v>0</v>
      </c>
      <c r="T54" s="10">
        <v>0</v>
      </c>
      <c r="U54" s="10">
        <v>1.4521061764138899E-7</v>
      </c>
      <c r="V54" s="10">
        <v>9.9728047431302298E-8</v>
      </c>
      <c r="W54" s="10">
        <v>0</v>
      </c>
      <c r="X54" s="10">
        <v>0</v>
      </c>
      <c r="Y54" s="10">
        <v>6.0477688329507697E-7</v>
      </c>
      <c r="Z54" s="10">
        <v>3.5566185468960398E-8</v>
      </c>
      <c r="AA54" s="10">
        <v>0</v>
      </c>
      <c r="AB54" s="10">
        <v>0</v>
      </c>
      <c r="AC54" s="10">
        <v>5.6028565381671703E-6</v>
      </c>
      <c r="AD54" s="10">
        <v>7.7039204460227495E-9</v>
      </c>
      <c r="AE54" s="10">
        <v>0</v>
      </c>
      <c r="AF54" s="10">
        <v>0</v>
      </c>
      <c r="AG54" s="10">
        <v>6.3610435622585295E-5</v>
      </c>
      <c r="AH54" s="10">
        <v>5.6536779022287003E-8</v>
      </c>
      <c r="AI54" s="10">
        <v>0</v>
      </c>
      <c r="AJ54" s="10">
        <v>0</v>
      </c>
      <c r="AK54" s="10">
        <v>5.4915289439749803E-4</v>
      </c>
      <c r="AL54" s="10">
        <v>3.6029997455000499E-7</v>
      </c>
      <c r="AM54" s="10">
        <v>0</v>
      </c>
      <c r="AN54" s="10">
        <v>0</v>
      </c>
      <c r="AO54" s="10">
        <v>5.4418312304001498E-3</v>
      </c>
      <c r="AP54" s="10">
        <v>2.2474135091682399E-6</v>
      </c>
      <c r="AQ54" s="10">
        <v>0</v>
      </c>
      <c r="AR54" s="10">
        <v>0</v>
      </c>
      <c r="AS54" s="10">
        <v>9.9456367755577308E-7</v>
      </c>
      <c r="AT54" s="10">
        <v>2.6411664079229701E-3</v>
      </c>
      <c r="AU54" s="10">
        <v>0</v>
      </c>
      <c r="AV54" s="10">
        <v>0</v>
      </c>
      <c r="AW54" s="10">
        <v>5.1031649483382902</v>
      </c>
      <c r="AX54" s="10">
        <v>15.185178865257001</v>
      </c>
      <c r="AY54" s="10">
        <v>0</v>
      </c>
      <c r="AZ54" s="10">
        <v>0</v>
      </c>
      <c r="BA54" s="10">
        <v>8.2611806503092497E-7</v>
      </c>
      <c r="BB54" s="10">
        <v>7.5510533652072704E-8</v>
      </c>
      <c r="BC54" s="10">
        <v>0</v>
      </c>
      <c r="BD54" s="10">
        <v>0</v>
      </c>
      <c r="BE54" s="10">
        <v>8.6149689021939501E-8</v>
      </c>
      <c r="BF54" s="10">
        <v>7.2984229198333503E-8</v>
      </c>
      <c r="BG54" s="10">
        <v>0</v>
      </c>
      <c r="BH54" s="10">
        <v>0</v>
      </c>
      <c r="BI54" s="10">
        <v>6.6607477852334796E-8</v>
      </c>
      <c r="BJ54" s="10">
        <v>6.3957535962336197E-8</v>
      </c>
      <c r="BK54" s="10">
        <v>0</v>
      </c>
      <c r="BL54" s="10">
        <v>0</v>
      </c>
      <c r="BM54" s="10">
        <v>1.57964313668343E-7</v>
      </c>
      <c r="BN54" s="10">
        <v>2.24841994684072E-8</v>
      </c>
      <c r="BO54" s="10">
        <v>0</v>
      </c>
      <c r="BP54" s="10">
        <v>0</v>
      </c>
      <c r="BQ54" s="10">
        <v>1.3482918245178701E-6</v>
      </c>
      <c r="BR54" s="10">
        <v>1.86649465172994E-9</v>
      </c>
      <c r="BS54" s="10">
        <v>0</v>
      </c>
      <c r="BT54" s="10">
        <v>0</v>
      </c>
      <c r="BU54" s="10">
        <v>1.4679906264866199E-5</v>
      </c>
      <c r="BV54" s="10">
        <v>1.7315053646513902E-8</v>
      </c>
      <c r="BW54" s="10">
        <v>0</v>
      </c>
      <c r="BX54" s="10">
        <v>0</v>
      </c>
      <c r="BY54" s="10">
        <v>1.39003909431253E-4</v>
      </c>
      <c r="BZ54" s="10">
        <v>9.3664682497644095E-8</v>
      </c>
      <c r="CA54" s="10">
        <v>0</v>
      </c>
      <c r="CB54" s="10">
        <v>0</v>
      </c>
      <c r="CC54" s="10">
        <v>1.2552249266110499E-3</v>
      </c>
      <c r="CD54" s="10">
        <v>5.6921725221328003E-7</v>
      </c>
      <c r="CE54" s="10">
        <v>0</v>
      </c>
      <c r="CF54" s="10">
        <v>0</v>
      </c>
      <c r="CG54" s="10">
        <v>1.0248615000000001</v>
      </c>
      <c r="CH54" s="10">
        <v>1.0958584</v>
      </c>
      <c r="CI54" s="10">
        <v>0</v>
      </c>
      <c r="CJ54" s="10">
        <v>0</v>
      </c>
      <c r="CK54" s="10">
        <v>2.3033399000000001</v>
      </c>
      <c r="CL54" s="10">
        <v>2.2417015</v>
      </c>
      <c r="CM54" s="10">
        <v>0</v>
      </c>
      <c r="CN54" s="10">
        <v>0</v>
      </c>
      <c r="CO54" s="10">
        <v>1.0798099999999999</v>
      </c>
      <c r="CP54" s="10">
        <v>1.237773</v>
      </c>
      <c r="CQ54" s="10">
        <v>0</v>
      </c>
      <c r="CR54" s="10">
        <v>0</v>
      </c>
      <c r="CS54" s="10">
        <v>1.4921150999999999</v>
      </c>
      <c r="CT54" s="10">
        <v>1.5891500000000001</v>
      </c>
      <c r="CU54" s="10">
        <v>0</v>
      </c>
      <c r="CV54" s="10">
        <v>0</v>
      </c>
      <c r="CW54" s="10">
        <v>1.3301201</v>
      </c>
      <c r="CX54" s="10">
        <v>1.3156376000000001</v>
      </c>
      <c r="CY54" s="10">
        <v>0</v>
      </c>
      <c r="CZ54" s="10">
        <v>0</v>
      </c>
      <c r="DA54" s="10">
        <v>1.0025869999999999</v>
      </c>
      <c r="DB54" s="10">
        <v>1.035655</v>
      </c>
      <c r="DC54" s="10">
        <v>0</v>
      </c>
      <c r="DD54" s="10">
        <v>0</v>
      </c>
      <c r="DE54" s="10">
        <v>1.5067391000000001</v>
      </c>
      <c r="DF54" s="10">
        <v>1.3402353</v>
      </c>
      <c r="DG54" s="10">
        <v>0</v>
      </c>
      <c r="DH54" s="10">
        <v>0</v>
      </c>
      <c r="DI54" s="10">
        <v>1.3820534</v>
      </c>
      <c r="DJ54" s="10">
        <v>1.3438418999999999</v>
      </c>
      <c r="DK54" s="10">
        <v>0</v>
      </c>
      <c r="DL54" s="10">
        <v>0</v>
      </c>
      <c r="DM54" s="10">
        <v>1.4409402</v>
      </c>
      <c r="DN54" s="10">
        <v>1.5135749999999999</v>
      </c>
      <c r="DO54" s="10">
        <v>0</v>
      </c>
      <c r="DP54" s="10">
        <v>0</v>
      </c>
      <c r="DQ54" s="10">
        <v>1.1848297000000001</v>
      </c>
      <c r="DR54" s="10">
        <v>1.2326074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5.1299078218658401E-7</v>
      </c>
      <c r="F55" s="10">
        <v>5.9325809990123303E-2</v>
      </c>
      <c r="G55" s="10">
        <v>0</v>
      </c>
      <c r="H55" s="10">
        <v>0</v>
      </c>
      <c r="I55" s="10">
        <v>32.5854403820965</v>
      </c>
      <c r="J55" s="10">
        <v>2459.1554360506502</v>
      </c>
      <c r="K55" s="10">
        <v>0</v>
      </c>
      <c r="L55" s="10">
        <v>0</v>
      </c>
      <c r="M55" s="10">
        <v>5.9981253339169704E-7</v>
      </c>
      <c r="N55" s="10">
        <v>1.2334893392806901E-7</v>
      </c>
      <c r="O55" s="10">
        <v>0</v>
      </c>
      <c r="P55" s="10">
        <v>0</v>
      </c>
      <c r="Q55" s="10">
        <v>1.29486693187242E-7</v>
      </c>
      <c r="R55" s="10">
        <v>1.1204334485204201E-7</v>
      </c>
      <c r="S55" s="10">
        <v>0</v>
      </c>
      <c r="T55" s="10">
        <v>0</v>
      </c>
      <c r="U55" s="10">
        <v>2.4318595975847401E-7</v>
      </c>
      <c r="V55" s="10">
        <v>8.5696469420693004E-8</v>
      </c>
      <c r="W55" s="10">
        <v>0</v>
      </c>
      <c r="X55" s="10">
        <v>0</v>
      </c>
      <c r="Y55" s="10">
        <v>1.3857459361665799E-6</v>
      </c>
      <c r="Z55" s="10">
        <v>1.37530274946229E-8</v>
      </c>
      <c r="AA55" s="10">
        <v>0</v>
      </c>
      <c r="AB55" s="10">
        <v>0</v>
      </c>
      <c r="AC55" s="10">
        <v>1.32992900146456E-5</v>
      </c>
      <c r="AD55" s="10">
        <v>7.6221569056400507E-9</v>
      </c>
      <c r="AE55" s="10">
        <v>0</v>
      </c>
      <c r="AF55" s="10">
        <v>0</v>
      </c>
      <c r="AG55" s="10">
        <v>1.49029334181761E-4</v>
      </c>
      <c r="AH55" s="10">
        <v>5.6646121016079602E-8</v>
      </c>
      <c r="AI55" s="10">
        <v>0</v>
      </c>
      <c r="AJ55" s="10">
        <v>0</v>
      </c>
      <c r="AK55" s="10">
        <v>1.12001593100093E-3</v>
      </c>
      <c r="AL55" s="10">
        <v>3.6290887434065098E-7</v>
      </c>
      <c r="AM55" s="10">
        <v>0</v>
      </c>
      <c r="AN55" s="10">
        <v>0</v>
      </c>
      <c r="AO55" s="10">
        <v>1.13290599640158E-2</v>
      </c>
      <c r="AP55" s="10">
        <v>2.2631758174046501E-6</v>
      </c>
      <c r="AQ55" s="10">
        <v>0</v>
      </c>
      <c r="AR55" s="10">
        <v>0</v>
      </c>
      <c r="AS55" s="10">
        <v>2.0877404411603699E-7</v>
      </c>
      <c r="AT55" s="10">
        <v>1.4719761437924399E-2</v>
      </c>
      <c r="AU55" s="10">
        <v>0</v>
      </c>
      <c r="AV55" s="10">
        <v>0</v>
      </c>
      <c r="AW55" s="10">
        <v>7.9129354478598</v>
      </c>
      <c r="AX55" s="10">
        <v>591.447190547319</v>
      </c>
      <c r="AY55" s="10">
        <v>0</v>
      </c>
      <c r="AZ55" s="10">
        <v>0</v>
      </c>
      <c r="BA55" s="10">
        <v>4.1160521379169598E-7</v>
      </c>
      <c r="BB55" s="10">
        <v>7.5774795993917195E-8</v>
      </c>
      <c r="BC55" s="10">
        <v>0</v>
      </c>
      <c r="BD55" s="10">
        <v>0</v>
      </c>
      <c r="BE55" s="10">
        <v>6.5497094607090607E-8</v>
      </c>
      <c r="BF55" s="10">
        <v>7.1830241282302505E-8</v>
      </c>
      <c r="BG55" s="10">
        <v>0</v>
      </c>
      <c r="BH55" s="10">
        <v>0</v>
      </c>
      <c r="BI55" s="10">
        <v>7.5051066402649806E-8</v>
      </c>
      <c r="BJ55" s="10">
        <v>5.5034006193366899E-8</v>
      </c>
      <c r="BK55" s="10">
        <v>0</v>
      </c>
      <c r="BL55" s="10">
        <v>0</v>
      </c>
      <c r="BM55" s="10">
        <v>3.4286642650867998E-7</v>
      </c>
      <c r="BN55" s="10">
        <v>8.4602510231498207E-9</v>
      </c>
      <c r="BO55" s="10">
        <v>0</v>
      </c>
      <c r="BP55" s="10">
        <v>0</v>
      </c>
      <c r="BQ55" s="10">
        <v>3.08422087954919E-6</v>
      </c>
      <c r="BR55" s="10">
        <v>1.8509567524908501E-9</v>
      </c>
      <c r="BS55" s="10">
        <v>0</v>
      </c>
      <c r="BT55" s="10">
        <v>0</v>
      </c>
      <c r="BU55" s="10">
        <v>4.2271870032214298E-5</v>
      </c>
      <c r="BV55" s="10">
        <v>1.7383688413829201E-8</v>
      </c>
      <c r="BW55" s="10">
        <v>0</v>
      </c>
      <c r="BX55" s="10">
        <v>0</v>
      </c>
      <c r="BY55" s="10">
        <v>2.6835493199715198E-4</v>
      </c>
      <c r="BZ55" s="10">
        <v>9.36815137671863E-8</v>
      </c>
      <c r="CA55" s="10">
        <v>0</v>
      </c>
      <c r="CB55" s="10">
        <v>0</v>
      </c>
      <c r="CC55" s="10">
        <v>2.84536859915344E-3</v>
      </c>
      <c r="CD55" s="10">
        <v>5.7334106432710895E-7</v>
      </c>
      <c r="CE55" s="10">
        <v>0</v>
      </c>
      <c r="CF55" s="10">
        <v>0</v>
      </c>
      <c r="CG55" s="10">
        <v>2.1042980999999998</v>
      </c>
      <c r="CH55" s="10">
        <v>2.2488473999999998</v>
      </c>
      <c r="CI55" s="10">
        <v>0</v>
      </c>
      <c r="CJ55" s="10">
        <v>0</v>
      </c>
      <c r="CK55" s="10">
        <v>4.3960416000000002</v>
      </c>
      <c r="CL55" s="10">
        <v>4.4852683999999998</v>
      </c>
      <c r="CM55" s="10">
        <v>0</v>
      </c>
      <c r="CN55" s="10">
        <v>0</v>
      </c>
      <c r="CO55" s="10">
        <v>2.5754701</v>
      </c>
      <c r="CP55" s="10">
        <v>2.7016946000000002</v>
      </c>
      <c r="CQ55" s="10">
        <v>0</v>
      </c>
      <c r="CR55" s="10">
        <v>0</v>
      </c>
      <c r="CS55" s="10">
        <v>3.3083968000000001</v>
      </c>
      <c r="CT55" s="10">
        <v>3.3012440000000001</v>
      </c>
      <c r="CU55" s="10">
        <v>0</v>
      </c>
      <c r="CV55" s="10">
        <v>0</v>
      </c>
      <c r="CW55" s="10">
        <v>2.8660549999999998</v>
      </c>
      <c r="CX55" s="10">
        <v>2.8776638999999999</v>
      </c>
      <c r="CY55" s="10">
        <v>0</v>
      </c>
      <c r="CZ55" s="10">
        <v>0</v>
      </c>
      <c r="DA55" s="10">
        <v>2.3134413</v>
      </c>
      <c r="DB55" s="10">
        <v>2.4984739999999999</v>
      </c>
      <c r="DC55" s="10">
        <v>0</v>
      </c>
      <c r="DD55" s="10">
        <v>0</v>
      </c>
      <c r="DE55" s="10">
        <v>2.7937824</v>
      </c>
      <c r="DF55" s="10">
        <v>2.8159394</v>
      </c>
      <c r="DG55" s="10">
        <v>0</v>
      </c>
      <c r="DH55" s="10">
        <v>0</v>
      </c>
      <c r="DI55" s="10">
        <v>3.1343415000000001</v>
      </c>
      <c r="DJ55" s="10">
        <v>2.9704647999999998</v>
      </c>
      <c r="DK55" s="10">
        <v>0</v>
      </c>
      <c r="DL55" s="10">
        <v>0</v>
      </c>
      <c r="DM55" s="10">
        <v>3.4032724000000001</v>
      </c>
      <c r="DN55" s="10">
        <v>3.4406180000000002</v>
      </c>
      <c r="DO55" s="10">
        <v>0</v>
      </c>
      <c r="DP55" s="10">
        <v>0</v>
      </c>
      <c r="DQ55" s="10">
        <v>2.841879</v>
      </c>
      <c r="DR55" s="10">
        <v>2.9150700000000001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1.54059617302194E-6</v>
      </c>
      <c r="F56" s="10">
        <v>2.1403810655837701</v>
      </c>
      <c r="G56" s="10">
        <v>0</v>
      </c>
      <c r="H56" s="10">
        <v>0</v>
      </c>
      <c r="I56" s="10">
        <v>90.481764398399207</v>
      </c>
      <c r="J56" s="10">
        <v>290458.23668797698</v>
      </c>
      <c r="K56" s="10">
        <v>0</v>
      </c>
      <c r="L56" s="10">
        <v>0</v>
      </c>
      <c r="M56" s="10">
        <v>3.3540704849968601E-7</v>
      </c>
      <c r="N56" s="10">
        <v>1.19529924097472E-7</v>
      </c>
      <c r="O56" s="10">
        <v>0</v>
      </c>
      <c r="P56" s="10">
        <v>0</v>
      </c>
      <c r="Q56" s="10">
        <v>1.2215974372342699E-7</v>
      </c>
      <c r="R56" s="10">
        <v>1.08122141628808E-7</v>
      </c>
      <c r="S56" s="10">
        <v>0</v>
      </c>
      <c r="T56" s="10">
        <v>0</v>
      </c>
      <c r="U56" s="10">
        <v>2.9092952297249402E-7</v>
      </c>
      <c r="V56" s="10">
        <v>6.4651535791604404E-8</v>
      </c>
      <c r="W56" s="10">
        <v>0</v>
      </c>
      <c r="X56" s="10">
        <v>0</v>
      </c>
      <c r="Y56" s="10">
        <v>2.3936929991474902E-6</v>
      </c>
      <c r="Z56" s="10">
        <v>3.8616390085621796E-9</v>
      </c>
      <c r="AA56" s="10">
        <v>0</v>
      </c>
      <c r="AB56" s="10">
        <v>0</v>
      </c>
      <c r="AC56" s="10">
        <v>2.8972143378658301E-5</v>
      </c>
      <c r="AD56" s="10">
        <v>7.7585917690470296E-9</v>
      </c>
      <c r="AE56" s="10">
        <v>0</v>
      </c>
      <c r="AF56" s="10">
        <v>0</v>
      </c>
      <c r="AG56" s="10">
        <v>2.4915694578764302E-4</v>
      </c>
      <c r="AH56" s="10">
        <v>5.7195260624864901E-8</v>
      </c>
      <c r="AI56" s="10">
        <v>0</v>
      </c>
      <c r="AJ56" s="10">
        <v>0</v>
      </c>
      <c r="AK56" s="10">
        <v>2.3326535678912502E-3</v>
      </c>
      <c r="AL56" s="10">
        <v>3.7229687283035799E-7</v>
      </c>
      <c r="AM56" s="10">
        <v>0</v>
      </c>
      <c r="AN56" s="10">
        <v>0</v>
      </c>
      <c r="AO56" s="10">
        <v>2.2358595858458601E-2</v>
      </c>
      <c r="AP56" s="10">
        <v>2.2487643197982602E-6</v>
      </c>
      <c r="AQ56" s="10">
        <v>0</v>
      </c>
      <c r="AR56" s="10">
        <v>0</v>
      </c>
      <c r="AS56" s="10">
        <v>3.4248703487612798E-7</v>
      </c>
      <c r="AT56" s="10">
        <v>0.56873487632074404</v>
      </c>
      <c r="AU56" s="10">
        <v>0</v>
      </c>
      <c r="AV56" s="10">
        <v>0</v>
      </c>
      <c r="AW56" s="10">
        <v>20.336241749855599</v>
      </c>
      <c r="AX56" s="10">
        <v>73752.043057130199</v>
      </c>
      <c r="AY56" s="10">
        <v>0</v>
      </c>
      <c r="AZ56" s="10">
        <v>0</v>
      </c>
      <c r="BA56" s="10">
        <v>2.00341728105718E-7</v>
      </c>
      <c r="BB56" s="10">
        <v>7.4444582882961804E-8</v>
      </c>
      <c r="BC56" s="10">
        <v>0</v>
      </c>
      <c r="BD56" s="10">
        <v>0</v>
      </c>
      <c r="BE56" s="10">
        <v>6.4647613822724594E-8</v>
      </c>
      <c r="BF56" s="10">
        <v>6.9565111586758496E-8</v>
      </c>
      <c r="BG56" s="10">
        <v>0</v>
      </c>
      <c r="BH56" s="10">
        <v>0</v>
      </c>
      <c r="BI56" s="10">
        <v>8.2442198421835002E-8</v>
      </c>
      <c r="BJ56" s="10">
        <v>4.1396465479265398E-8</v>
      </c>
      <c r="BK56" s="10">
        <v>0</v>
      </c>
      <c r="BL56" s="10">
        <v>0</v>
      </c>
      <c r="BM56" s="10">
        <v>5.3635156442666502E-7</v>
      </c>
      <c r="BN56" s="10">
        <v>1.9323369286902399E-9</v>
      </c>
      <c r="BO56" s="10">
        <v>0</v>
      </c>
      <c r="BP56" s="10">
        <v>0</v>
      </c>
      <c r="BQ56" s="10">
        <v>6.5357825629857399E-6</v>
      </c>
      <c r="BR56" s="10">
        <v>1.8844895520707799E-9</v>
      </c>
      <c r="BS56" s="10">
        <v>0</v>
      </c>
      <c r="BT56" s="10">
        <v>0</v>
      </c>
      <c r="BU56" s="10">
        <v>6.0637113997465902E-5</v>
      </c>
      <c r="BV56" s="10">
        <v>1.7072093085067002E-8</v>
      </c>
      <c r="BW56" s="10">
        <v>0</v>
      </c>
      <c r="BX56" s="10">
        <v>0</v>
      </c>
      <c r="BY56" s="10">
        <v>5.4846595866916395E-4</v>
      </c>
      <c r="BZ56" s="10">
        <v>9.1944246201689197E-8</v>
      </c>
      <c r="CA56" s="10">
        <v>0</v>
      </c>
      <c r="CB56" s="10">
        <v>0</v>
      </c>
      <c r="CC56" s="10">
        <v>5.0113314464695202E-3</v>
      </c>
      <c r="CD56" s="10">
        <v>5.7524640958693498E-7</v>
      </c>
      <c r="CE56" s="10">
        <v>0</v>
      </c>
      <c r="CF56" s="10">
        <v>0</v>
      </c>
      <c r="CG56" s="10">
        <v>4.1165067999999998</v>
      </c>
      <c r="CH56" s="10">
        <v>5.1690678999999999</v>
      </c>
      <c r="CI56" s="10">
        <v>0</v>
      </c>
      <c r="CJ56" s="10">
        <v>0</v>
      </c>
      <c r="CK56" s="10">
        <v>9.5311499000000008</v>
      </c>
      <c r="CL56" s="10">
        <v>9.5412718999999999</v>
      </c>
      <c r="CM56" s="10">
        <v>0</v>
      </c>
      <c r="CN56" s="10">
        <v>0</v>
      </c>
      <c r="CO56" s="10">
        <v>6.1440270999999997</v>
      </c>
      <c r="CP56" s="10">
        <v>6.2424447000000001</v>
      </c>
      <c r="CQ56" s="10">
        <v>0</v>
      </c>
      <c r="CR56" s="10">
        <v>0</v>
      </c>
      <c r="CS56" s="10">
        <v>7.3595037000000003</v>
      </c>
      <c r="CT56" s="10">
        <v>7.2537690000000001</v>
      </c>
      <c r="CU56" s="10">
        <v>0</v>
      </c>
      <c r="CV56" s="10">
        <v>0</v>
      </c>
      <c r="CW56" s="10">
        <v>6.8394178999999999</v>
      </c>
      <c r="CX56" s="10">
        <v>7.0956352000000003</v>
      </c>
      <c r="CY56" s="10">
        <v>0</v>
      </c>
      <c r="CZ56" s="10">
        <v>0</v>
      </c>
      <c r="DA56" s="10">
        <v>5.5231706999999997</v>
      </c>
      <c r="DB56" s="10">
        <v>5.6300144999999997</v>
      </c>
      <c r="DC56" s="10">
        <v>0</v>
      </c>
      <c r="DD56" s="10">
        <v>0</v>
      </c>
      <c r="DE56" s="10">
        <v>6.4663117999999997</v>
      </c>
      <c r="DF56" s="10">
        <v>6.5543715999999996</v>
      </c>
      <c r="DG56" s="10">
        <v>0</v>
      </c>
      <c r="DH56" s="10">
        <v>0</v>
      </c>
      <c r="DI56" s="10">
        <v>7.0449824000000003</v>
      </c>
      <c r="DJ56" s="10">
        <v>7.1698665000000004</v>
      </c>
      <c r="DK56" s="10">
        <v>0</v>
      </c>
      <c r="DL56" s="10">
        <v>0</v>
      </c>
      <c r="DM56" s="10">
        <v>7.6660798999999997</v>
      </c>
      <c r="DN56" s="10">
        <v>8.0120158000000004</v>
      </c>
      <c r="DO56" s="10">
        <v>0</v>
      </c>
      <c r="DP56" s="10">
        <v>0</v>
      </c>
      <c r="DQ56" s="10">
        <v>6.5548047</v>
      </c>
      <c r="DR56" s="10">
        <v>6.7485396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4.4290467062663201E-4</v>
      </c>
      <c r="F57" s="10">
        <v>4.4290467062663201E-4</v>
      </c>
      <c r="G57" s="10">
        <v>0</v>
      </c>
      <c r="H57" s="10">
        <v>0</v>
      </c>
      <c r="I57" s="10">
        <v>4.4290467072344303E-4</v>
      </c>
      <c r="J57" s="10">
        <v>4.4290467072344303E-4</v>
      </c>
      <c r="K57" s="10">
        <v>0</v>
      </c>
      <c r="L57" s="10">
        <v>0</v>
      </c>
      <c r="M57" s="10">
        <v>4.4075648331992601E-4</v>
      </c>
      <c r="N57" s="10">
        <v>4.4075648331992601E-4</v>
      </c>
      <c r="O57" s="10">
        <v>0</v>
      </c>
      <c r="P57" s="10">
        <v>0</v>
      </c>
      <c r="Q57" s="10">
        <v>4.4268965449667503E-4</v>
      </c>
      <c r="R57" s="10">
        <v>4.4268965449667503E-4</v>
      </c>
      <c r="S57" s="10">
        <v>0</v>
      </c>
      <c r="T57" s="10">
        <v>0</v>
      </c>
      <c r="U57" s="10">
        <v>4.4288316731008802E-4</v>
      </c>
      <c r="V57" s="10">
        <v>4.4288316731008802E-4</v>
      </c>
      <c r="W57" s="10">
        <v>0</v>
      </c>
      <c r="X57" s="10">
        <v>0</v>
      </c>
      <c r="Y57" s="10">
        <v>4.4290252021936298E-4</v>
      </c>
      <c r="Z57" s="10">
        <v>4.4290252021936298E-4</v>
      </c>
      <c r="AA57" s="10">
        <v>0</v>
      </c>
      <c r="AB57" s="10">
        <v>0</v>
      </c>
      <c r="AC57" s="10">
        <v>4.4290445565259301E-4</v>
      </c>
      <c r="AD57" s="10">
        <v>4.4290445565259301E-4</v>
      </c>
      <c r="AE57" s="10">
        <v>0</v>
      </c>
      <c r="AF57" s="10">
        <v>0</v>
      </c>
      <c r="AG57" s="10">
        <v>4.4290464903745701E-4</v>
      </c>
      <c r="AH57" s="10">
        <v>4.4290464903745701E-4</v>
      </c>
      <c r="AI57" s="10">
        <v>0</v>
      </c>
      <c r="AJ57" s="10">
        <v>0</v>
      </c>
      <c r="AK57" s="10">
        <v>4.42904668513877E-4</v>
      </c>
      <c r="AL57" s="10">
        <v>4.42904668513877E-4</v>
      </c>
      <c r="AM57" s="10">
        <v>0</v>
      </c>
      <c r="AN57" s="10">
        <v>0</v>
      </c>
      <c r="AO57" s="10">
        <v>4.42904670383715E-4</v>
      </c>
      <c r="AP57" s="10">
        <v>4.42904670383715E-4</v>
      </c>
      <c r="AQ57" s="10">
        <v>0</v>
      </c>
      <c r="AR57" s="10">
        <v>0</v>
      </c>
      <c r="AS57" s="10">
        <v>2.9749105912366803E-4</v>
      </c>
      <c r="AT57" s="10">
        <v>2.9749105912366803E-4</v>
      </c>
      <c r="AU57" s="10">
        <v>0</v>
      </c>
      <c r="AV57" s="10">
        <v>0</v>
      </c>
      <c r="AW57" s="10">
        <v>2.9749105909870302E-4</v>
      </c>
      <c r="AX57" s="10">
        <v>2.9749105909870302E-4</v>
      </c>
      <c r="AY57" s="10">
        <v>0</v>
      </c>
      <c r="AZ57" s="10">
        <v>0</v>
      </c>
      <c r="BA57" s="10">
        <v>2.9564480658521801E-4</v>
      </c>
      <c r="BB57" s="10">
        <v>2.9564480658521801E-4</v>
      </c>
      <c r="BC57" s="10">
        <v>0</v>
      </c>
      <c r="BD57" s="10">
        <v>0</v>
      </c>
      <c r="BE57" s="10">
        <v>2.97306325876052E-4</v>
      </c>
      <c r="BF57" s="10">
        <v>2.97306325876052E-4</v>
      </c>
      <c r="BG57" s="10">
        <v>0</v>
      </c>
      <c r="BH57" s="10">
        <v>0</v>
      </c>
      <c r="BI57" s="10">
        <v>2.9747258486222599E-4</v>
      </c>
      <c r="BJ57" s="10">
        <v>2.9747258486222599E-4</v>
      </c>
      <c r="BK57" s="10">
        <v>0</v>
      </c>
      <c r="BL57" s="10">
        <v>0</v>
      </c>
      <c r="BM57" s="10">
        <v>2.9748921162880802E-4</v>
      </c>
      <c r="BN57" s="10">
        <v>2.9748921162880802E-4</v>
      </c>
      <c r="BO57" s="10">
        <v>0</v>
      </c>
      <c r="BP57" s="10">
        <v>0</v>
      </c>
      <c r="BQ57" s="10">
        <v>2.9749087438969598E-4</v>
      </c>
      <c r="BR57" s="10">
        <v>2.9749087438969598E-4</v>
      </c>
      <c r="BS57" s="10">
        <v>0</v>
      </c>
      <c r="BT57" s="10">
        <v>0</v>
      </c>
      <c r="BU57" s="10">
        <v>2.9749104062128199E-4</v>
      </c>
      <c r="BV57" s="10">
        <v>2.9749104062128199E-4</v>
      </c>
      <c r="BW57" s="10">
        <v>0</v>
      </c>
      <c r="BX57" s="10">
        <v>0</v>
      </c>
      <c r="BY57" s="10">
        <v>2.9749105718745197E-4</v>
      </c>
      <c r="BZ57" s="10">
        <v>2.9749105718745197E-4</v>
      </c>
      <c r="CA57" s="10">
        <v>0</v>
      </c>
      <c r="CB57" s="10">
        <v>0</v>
      </c>
      <c r="CC57" s="10">
        <v>2.9749105893568499E-4</v>
      </c>
      <c r="CD57" s="10">
        <v>2.9749105893568499E-4</v>
      </c>
      <c r="CE57" s="10">
        <v>0</v>
      </c>
      <c r="CF57" s="10">
        <v>0</v>
      </c>
      <c r="CG57" s="10">
        <v>1.2877100000000001E-2</v>
      </c>
      <c r="CH57" s="10">
        <v>1.49023E-2</v>
      </c>
      <c r="CI57" s="10">
        <v>0</v>
      </c>
      <c r="CJ57" s="10">
        <v>0</v>
      </c>
      <c r="CK57" s="10">
        <v>4.5695800000000002E-2</v>
      </c>
      <c r="CL57" s="10">
        <v>3.5153999999999998E-2</v>
      </c>
      <c r="CM57" s="10">
        <v>0</v>
      </c>
      <c r="CN57" s="10">
        <v>0</v>
      </c>
      <c r="CO57" s="10">
        <v>5.0702700000000003E-2</v>
      </c>
      <c r="CP57" s="10">
        <v>4.8342000000000003E-2</v>
      </c>
      <c r="CQ57" s="10">
        <v>0</v>
      </c>
      <c r="CR57" s="10">
        <v>0</v>
      </c>
      <c r="CS57" s="10">
        <v>6.01065E-2</v>
      </c>
      <c r="CT57" s="10">
        <v>6.09431E-2</v>
      </c>
      <c r="CU57" s="10">
        <v>0</v>
      </c>
      <c r="CV57" s="10">
        <v>0</v>
      </c>
      <c r="CW57" s="10">
        <v>5.0887700000000001E-2</v>
      </c>
      <c r="CX57" s="10">
        <v>6.0560000000000003E-2</v>
      </c>
      <c r="CY57" s="10">
        <v>0</v>
      </c>
      <c r="CZ57" s="10">
        <v>0</v>
      </c>
      <c r="DA57" s="10">
        <v>4.2573399999999997E-2</v>
      </c>
      <c r="DB57" s="10">
        <v>3.91448E-2</v>
      </c>
      <c r="DC57" s="10">
        <v>0</v>
      </c>
      <c r="DD57" s="10">
        <v>0</v>
      </c>
      <c r="DE57" s="10">
        <v>5.3220299999999998E-2</v>
      </c>
      <c r="DF57" s="10">
        <v>4.9661700000000003E-2</v>
      </c>
      <c r="DG57" s="10">
        <v>0</v>
      </c>
      <c r="DH57" s="10">
        <v>0</v>
      </c>
      <c r="DI57" s="10">
        <v>5.20727E-2</v>
      </c>
      <c r="DJ57" s="10">
        <v>5.2631600000000001E-2</v>
      </c>
      <c r="DK57" s="10">
        <v>0</v>
      </c>
      <c r="DL57" s="10">
        <v>0</v>
      </c>
      <c r="DM57" s="10">
        <v>6.9539199999999995E-2</v>
      </c>
      <c r="DN57" s="10">
        <v>6.5119800000000005E-2</v>
      </c>
      <c r="DO57" s="10">
        <v>0</v>
      </c>
      <c r="DP57" s="10">
        <v>0</v>
      </c>
      <c r="DQ57" s="10">
        <v>4.73675E-2</v>
      </c>
      <c r="DR57" s="10">
        <v>4.5358900000000001E-2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1.22876694954449E-5</v>
      </c>
      <c r="F58" s="10">
        <v>1.22876685850482E-5</v>
      </c>
      <c r="G58" s="10">
        <v>0</v>
      </c>
      <c r="H58" s="10">
        <v>0</v>
      </c>
      <c r="I58" s="10">
        <v>1.2302125496049799E-5</v>
      </c>
      <c r="J58" s="10">
        <v>1.2288302757623699E-5</v>
      </c>
      <c r="K58" s="10">
        <v>0</v>
      </c>
      <c r="L58" s="10">
        <v>0</v>
      </c>
      <c r="M58" s="10">
        <v>9.7127504876282105E-5</v>
      </c>
      <c r="N58" s="10">
        <v>9.7672614124522106E-5</v>
      </c>
      <c r="O58" s="10">
        <v>0</v>
      </c>
      <c r="P58" s="10">
        <v>0</v>
      </c>
      <c r="Q58" s="10">
        <v>6.3975644630787101E-5</v>
      </c>
      <c r="R58" s="10">
        <v>6.4010953638560201E-5</v>
      </c>
      <c r="S58" s="10">
        <v>0</v>
      </c>
      <c r="T58" s="10">
        <v>0</v>
      </c>
      <c r="U58" s="10">
        <v>1.7055951335720499E-5</v>
      </c>
      <c r="V58" s="10">
        <v>1.70559323618424E-5</v>
      </c>
      <c r="W58" s="10">
        <v>0</v>
      </c>
      <c r="X58" s="10">
        <v>0</v>
      </c>
      <c r="Y58" s="10">
        <v>1.09160603363051E-5</v>
      </c>
      <c r="Z58" s="10">
        <v>1.0907195909001801E-5</v>
      </c>
      <c r="AA58" s="10">
        <v>0</v>
      </c>
      <c r="AB58" s="10">
        <v>0</v>
      </c>
      <c r="AC58" s="10">
        <v>1.21675183224618E-5</v>
      </c>
      <c r="AD58" s="10">
        <v>1.21484162468183E-5</v>
      </c>
      <c r="AE58" s="10">
        <v>0</v>
      </c>
      <c r="AF58" s="10">
        <v>0</v>
      </c>
      <c r="AG58" s="10">
        <v>1.22854089853602E-5</v>
      </c>
      <c r="AH58" s="10">
        <v>1.2274514022608799E-5</v>
      </c>
      <c r="AI58" s="10">
        <v>0</v>
      </c>
      <c r="AJ58" s="10">
        <v>0</v>
      </c>
      <c r="AK58" s="10">
        <v>1.2315731880291301E-5</v>
      </c>
      <c r="AL58" s="10">
        <v>1.2287916287781501E-5</v>
      </c>
      <c r="AM58" s="10">
        <v>0</v>
      </c>
      <c r="AN58" s="10">
        <v>0</v>
      </c>
      <c r="AO58" s="10">
        <v>1.23029989699402E-5</v>
      </c>
      <c r="AP58" s="10">
        <v>1.22880625948868E-5</v>
      </c>
      <c r="AQ58" s="10">
        <v>0</v>
      </c>
      <c r="AR58" s="10">
        <v>0</v>
      </c>
      <c r="AS58" s="10">
        <v>6.3155245009545903E-6</v>
      </c>
      <c r="AT58" s="10">
        <v>6.3155231869965198E-6</v>
      </c>
      <c r="AU58" s="10">
        <v>0</v>
      </c>
      <c r="AV58" s="10">
        <v>0</v>
      </c>
      <c r="AW58" s="10">
        <v>6.3101379867871497E-6</v>
      </c>
      <c r="AX58" s="10">
        <v>6.3154128154159797E-6</v>
      </c>
      <c r="AY58" s="10">
        <v>0</v>
      </c>
      <c r="AZ58" s="10">
        <v>0</v>
      </c>
      <c r="BA58" s="10">
        <v>6.4121136133116801E-5</v>
      </c>
      <c r="BB58" s="10">
        <v>6.4742313389741198E-5</v>
      </c>
      <c r="BC58" s="10">
        <v>0</v>
      </c>
      <c r="BD58" s="10">
        <v>0</v>
      </c>
      <c r="BE58" s="10">
        <v>3.9395830346959503E-5</v>
      </c>
      <c r="BF58" s="10">
        <v>3.9444062162446798E-5</v>
      </c>
      <c r="BG58" s="10">
        <v>0</v>
      </c>
      <c r="BH58" s="10">
        <v>0</v>
      </c>
      <c r="BI58" s="10">
        <v>7.7761405409033404E-6</v>
      </c>
      <c r="BJ58" s="10">
        <v>7.7781723269377901E-6</v>
      </c>
      <c r="BK58" s="10">
        <v>0</v>
      </c>
      <c r="BL58" s="10">
        <v>0</v>
      </c>
      <c r="BM58" s="10">
        <v>5.8569578314188604E-6</v>
      </c>
      <c r="BN58" s="10">
        <v>5.8561188766625704E-6</v>
      </c>
      <c r="BO58" s="10">
        <v>0</v>
      </c>
      <c r="BP58" s="10">
        <v>0</v>
      </c>
      <c r="BQ58" s="10">
        <v>6.26546866551861E-6</v>
      </c>
      <c r="BR58" s="10">
        <v>6.2634600428884299E-6</v>
      </c>
      <c r="BS58" s="10">
        <v>0</v>
      </c>
      <c r="BT58" s="10">
        <v>0</v>
      </c>
      <c r="BU58" s="10">
        <v>6.3049451705778303E-6</v>
      </c>
      <c r="BV58" s="10">
        <v>6.3102388965798997E-6</v>
      </c>
      <c r="BW58" s="10">
        <v>0</v>
      </c>
      <c r="BX58" s="10">
        <v>0</v>
      </c>
      <c r="BY58" s="10">
        <v>6.3182210347572498E-6</v>
      </c>
      <c r="BZ58" s="10">
        <v>6.31541904676202E-6</v>
      </c>
      <c r="CA58" s="10">
        <v>0</v>
      </c>
      <c r="CB58" s="10">
        <v>0</v>
      </c>
      <c r="CC58" s="10">
        <v>6.3126700594556102E-6</v>
      </c>
      <c r="CD58" s="10">
        <v>6.3153375396266699E-6</v>
      </c>
      <c r="CE58" s="10">
        <v>0</v>
      </c>
      <c r="CF58" s="10">
        <v>0</v>
      </c>
      <c r="CG58" s="10">
        <v>1.6082099999999998E-2</v>
      </c>
      <c r="CH58" s="10">
        <v>1.6741700000000002E-2</v>
      </c>
      <c r="CI58" s="10">
        <v>0</v>
      </c>
      <c r="CJ58" s="10">
        <v>0</v>
      </c>
      <c r="CK58" s="10">
        <v>3.6287100000000003E-2</v>
      </c>
      <c r="CL58" s="10">
        <v>3.5532000000000001E-2</v>
      </c>
      <c r="CM58" s="10">
        <v>0</v>
      </c>
      <c r="CN58" s="10">
        <v>0</v>
      </c>
      <c r="CO58" s="10">
        <v>6.0696E-2</v>
      </c>
      <c r="CP58" s="10">
        <v>6.2781100000000006E-2</v>
      </c>
      <c r="CQ58" s="10">
        <v>0</v>
      </c>
      <c r="CR58" s="10">
        <v>0</v>
      </c>
      <c r="CS58" s="10">
        <v>7.1716000000000002E-2</v>
      </c>
      <c r="CT58" s="10">
        <v>6.7182199999999997E-2</v>
      </c>
      <c r="CU58" s="10">
        <v>0</v>
      </c>
      <c r="CV58" s="10">
        <v>0</v>
      </c>
      <c r="CW58" s="10">
        <v>6.2135299999999997E-2</v>
      </c>
      <c r="CX58" s="10">
        <v>6.3908900000000005E-2</v>
      </c>
      <c r="CY58" s="10">
        <v>0</v>
      </c>
      <c r="CZ58" s="10">
        <v>0</v>
      </c>
      <c r="DA58" s="10">
        <v>4.7028899999999998E-2</v>
      </c>
      <c r="DB58" s="10">
        <v>4.5498499999999997E-2</v>
      </c>
      <c r="DC58" s="10">
        <v>0</v>
      </c>
      <c r="DD58" s="10">
        <v>0</v>
      </c>
      <c r="DE58" s="10">
        <v>5.7500099999999998E-2</v>
      </c>
      <c r="DF58" s="10">
        <v>5.55106E-2</v>
      </c>
      <c r="DG58" s="10">
        <v>0</v>
      </c>
      <c r="DH58" s="10">
        <v>0</v>
      </c>
      <c r="DI58" s="10">
        <v>6.3564200000000001E-2</v>
      </c>
      <c r="DJ58" s="10">
        <v>5.8556499999999997E-2</v>
      </c>
      <c r="DK58" s="10">
        <v>0</v>
      </c>
      <c r="DL58" s="10">
        <v>0</v>
      </c>
      <c r="DM58" s="10">
        <v>7.55913E-2</v>
      </c>
      <c r="DN58" s="10">
        <v>7.2942999999999994E-2</v>
      </c>
      <c r="DO58" s="10">
        <v>0</v>
      </c>
      <c r="DP58" s="10">
        <v>0</v>
      </c>
      <c r="DQ58" s="10">
        <v>5.6194300000000003E-2</v>
      </c>
      <c r="DR58" s="10">
        <v>5.48388E-2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6.1431706220721497E-6</v>
      </c>
      <c r="F59" s="10">
        <v>8.2013366496957503E-6</v>
      </c>
      <c r="G59" s="10">
        <v>0</v>
      </c>
      <c r="H59" s="10">
        <v>0</v>
      </c>
      <c r="I59" s="10">
        <v>3.1531817740484498</v>
      </c>
      <c r="J59" s="10">
        <v>7.3332703159135803E-3</v>
      </c>
      <c r="K59" s="10">
        <v>0</v>
      </c>
      <c r="L59" s="10">
        <v>0</v>
      </c>
      <c r="M59" s="10">
        <v>4.8746011562017501E-5</v>
      </c>
      <c r="N59" s="10">
        <v>4.6627596591630697E-5</v>
      </c>
      <c r="O59" s="10">
        <v>0</v>
      </c>
      <c r="P59" s="10">
        <v>0</v>
      </c>
      <c r="Q59" s="10">
        <v>1.6411988031816999E-5</v>
      </c>
      <c r="R59" s="10">
        <v>1.06437238050483E-5</v>
      </c>
      <c r="S59" s="10">
        <v>0</v>
      </c>
      <c r="T59" s="10">
        <v>0</v>
      </c>
      <c r="U59" s="10">
        <v>4.3319361249238903E-6</v>
      </c>
      <c r="V59" s="10">
        <v>4.2330101004406398E-6</v>
      </c>
      <c r="W59" s="10">
        <v>0</v>
      </c>
      <c r="X59" s="10">
        <v>0</v>
      </c>
      <c r="Y59" s="10">
        <v>2.9719277350528898E-6</v>
      </c>
      <c r="Z59" s="10">
        <v>3.09584787304418E-6</v>
      </c>
      <c r="AA59" s="10">
        <v>0</v>
      </c>
      <c r="AB59" s="10">
        <v>0</v>
      </c>
      <c r="AC59" s="10">
        <v>1.61082144373853E-6</v>
      </c>
      <c r="AD59" s="10">
        <v>1.31204649694155E-6</v>
      </c>
      <c r="AE59" s="10">
        <v>0</v>
      </c>
      <c r="AF59" s="10">
        <v>0</v>
      </c>
      <c r="AG59" s="10">
        <v>6.4985440308973403E-6</v>
      </c>
      <c r="AH59" s="10">
        <v>8.4274372194603796E-7</v>
      </c>
      <c r="AI59" s="10">
        <v>0</v>
      </c>
      <c r="AJ59" s="10">
        <v>0</v>
      </c>
      <c r="AK59" s="10">
        <v>4.9890447451406098E-5</v>
      </c>
      <c r="AL59" s="10">
        <v>5.5491662784290497E-7</v>
      </c>
      <c r="AM59" s="10">
        <v>0</v>
      </c>
      <c r="AN59" s="10">
        <v>0</v>
      </c>
      <c r="AO59" s="10">
        <v>5.2194029845050404E-4</v>
      </c>
      <c r="AP59" s="10">
        <v>1.4283641246171099E-6</v>
      </c>
      <c r="AQ59" s="10">
        <v>0</v>
      </c>
      <c r="AR59" s="10">
        <v>0</v>
      </c>
      <c r="AS59" s="10">
        <v>1.63717113525744E-6</v>
      </c>
      <c r="AT59" s="10">
        <v>3.5177525342772699E-6</v>
      </c>
      <c r="AU59" s="10">
        <v>0</v>
      </c>
      <c r="AV59" s="10">
        <v>0</v>
      </c>
      <c r="AW59" s="10">
        <v>0.78897243553468799</v>
      </c>
      <c r="AX59" s="10">
        <v>1.8031430400808201E-3</v>
      </c>
      <c r="AY59" s="10">
        <v>0</v>
      </c>
      <c r="AZ59" s="10">
        <v>0</v>
      </c>
      <c r="BA59" s="10">
        <v>2.9665299431843701E-5</v>
      </c>
      <c r="BB59" s="10">
        <v>2.7654753238849799E-5</v>
      </c>
      <c r="BC59" s="10">
        <v>0</v>
      </c>
      <c r="BD59" s="10">
        <v>0</v>
      </c>
      <c r="BE59" s="10">
        <v>8.7991171896480392E-6</v>
      </c>
      <c r="BF59" s="10">
        <v>5.2548167158460299E-6</v>
      </c>
      <c r="BG59" s="10">
        <v>0</v>
      </c>
      <c r="BH59" s="10">
        <v>0</v>
      </c>
      <c r="BI59" s="10">
        <v>2.2062947873307899E-6</v>
      </c>
      <c r="BJ59" s="10">
        <v>2.0330303725735501E-6</v>
      </c>
      <c r="BK59" s="10">
        <v>0</v>
      </c>
      <c r="BL59" s="10">
        <v>0</v>
      </c>
      <c r="BM59" s="10">
        <v>1.37333950273095E-6</v>
      </c>
      <c r="BN59" s="10">
        <v>1.38867050701977E-6</v>
      </c>
      <c r="BO59" s="10">
        <v>0</v>
      </c>
      <c r="BP59" s="10">
        <v>0</v>
      </c>
      <c r="BQ59" s="10">
        <v>6.2111849324559099E-7</v>
      </c>
      <c r="BR59" s="10">
        <v>6.9063680808645296E-7</v>
      </c>
      <c r="BS59" s="10">
        <v>0</v>
      </c>
      <c r="BT59" s="10">
        <v>0</v>
      </c>
      <c r="BU59" s="10">
        <v>1.82360213932201E-6</v>
      </c>
      <c r="BV59" s="10">
        <v>5.9614589274410196E-7</v>
      </c>
      <c r="BW59" s="10">
        <v>0</v>
      </c>
      <c r="BX59" s="10">
        <v>0</v>
      </c>
      <c r="BY59" s="10">
        <v>1.2109245352357501E-5</v>
      </c>
      <c r="BZ59" s="10">
        <v>3.1508680861525902E-7</v>
      </c>
      <c r="CA59" s="10">
        <v>0</v>
      </c>
      <c r="CB59" s="10">
        <v>0</v>
      </c>
      <c r="CC59" s="10">
        <v>1.2425311785588399E-4</v>
      </c>
      <c r="CD59" s="10">
        <v>3.4709865471249602E-7</v>
      </c>
      <c r="CE59" s="10">
        <v>0</v>
      </c>
      <c r="CF59" s="10">
        <v>0</v>
      </c>
      <c r="CG59" s="10">
        <v>3.30844E-2</v>
      </c>
      <c r="CH59" s="10">
        <v>3.3178600000000003E-2</v>
      </c>
      <c r="CI59" s="10">
        <v>0</v>
      </c>
      <c r="CJ59" s="10">
        <v>0</v>
      </c>
      <c r="CK59" s="10">
        <v>5.1526200000000001E-2</v>
      </c>
      <c r="CL59" s="10">
        <v>6.48788E-2</v>
      </c>
      <c r="CM59" s="10">
        <v>0</v>
      </c>
      <c r="CN59" s="10">
        <v>0</v>
      </c>
      <c r="CO59" s="10">
        <v>7.0862499999999995E-2</v>
      </c>
      <c r="CP59" s="10">
        <v>6.8354700000000004E-2</v>
      </c>
      <c r="CQ59" s="10">
        <v>0</v>
      </c>
      <c r="CR59" s="10">
        <v>0</v>
      </c>
      <c r="CS59" s="10">
        <v>7.8593499999999997E-2</v>
      </c>
      <c r="CT59" s="10">
        <v>7.5995499999999994E-2</v>
      </c>
      <c r="CU59" s="10">
        <v>0</v>
      </c>
      <c r="CV59" s="10">
        <v>0</v>
      </c>
      <c r="CW59" s="10">
        <v>8.5816699999999996E-2</v>
      </c>
      <c r="CX59" s="10">
        <v>7.9889600000000005E-2</v>
      </c>
      <c r="CY59" s="10">
        <v>0</v>
      </c>
      <c r="CZ59" s="10">
        <v>0</v>
      </c>
      <c r="DA59" s="10">
        <v>5.9544699999999999E-2</v>
      </c>
      <c r="DB59" s="10">
        <v>5.77224E-2</v>
      </c>
      <c r="DC59" s="10">
        <v>0</v>
      </c>
      <c r="DD59" s="10">
        <v>0</v>
      </c>
      <c r="DE59" s="10">
        <v>7.3048600000000005E-2</v>
      </c>
      <c r="DF59" s="10">
        <v>7.0521899999999998E-2</v>
      </c>
      <c r="DG59" s="10">
        <v>0</v>
      </c>
      <c r="DH59" s="10">
        <v>0</v>
      </c>
      <c r="DI59" s="10">
        <v>7.7200400000000002E-2</v>
      </c>
      <c r="DJ59" s="10">
        <v>7.5281600000000004E-2</v>
      </c>
      <c r="DK59" s="10">
        <v>0</v>
      </c>
      <c r="DL59" s="10">
        <v>0</v>
      </c>
      <c r="DM59" s="10">
        <v>9.4059599999999993E-2</v>
      </c>
      <c r="DN59" s="10">
        <v>9.2601299999999998E-2</v>
      </c>
      <c r="DO59" s="10">
        <v>0</v>
      </c>
      <c r="DP59" s="10">
        <v>0</v>
      </c>
      <c r="DQ59" s="10">
        <v>7.1446300000000004E-2</v>
      </c>
      <c r="DR59" s="10">
        <v>7.06455E-2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1.31925784342589E-4</v>
      </c>
      <c r="F60" s="10">
        <v>1.20669505675519E-4</v>
      </c>
      <c r="G60" s="10">
        <v>0</v>
      </c>
      <c r="H60" s="10">
        <v>0</v>
      </c>
      <c r="I60" s="10">
        <v>15.5425189167184</v>
      </c>
      <c r="J60" s="10">
        <v>7.9602398702495497E-2</v>
      </c>
      <c r="K60" s="10">
        <v>0</v>
      </c>
      <c r="L60" s="10">
        <v>0</v>
      </c>
      <c r="M60" s="10">
        <v>3.2896162372564299E-5</v>
      </c>
      <c r="N60" s="10">
        <v>2.2676032238655401E-5</v>
      </c>
      <c r="O60" s="10">
        <v>0</v>
      </c>
      <c r="P60" s="10">
        <v>0</v>
      </c>
      <c r="Q60" s="10">
        <v>7.9578476656072505E-6</v>
      </c>
      <c r="R60" s="10">
        <v>3.3529638940321699E-6</v>
      </c>
      <c r="S60" s="10">
        <v>0</v>
      </c>
      <c r="T60" s="10">
        <v>0</v>
      </c>
      <c r="U60" s="10">
        <v>2.9401459422095899E-6</v>
      </c>
      <c r="V60" s="10">
        <v>2.5889401145326498E-6</v>
      </c>
      <c r="W60" s="10">
        <v>0</v>
      </c>
      <c r="X60" s="10">
        <v>0</v>
      </c>
      <c r="Y60" s="10">
        <v>1.31674443742263E-6</v>
      </c>
      <c r="Z60" s="10">
        <v>9.4651290533098699E-7</v>
      </c>
      <c r="AA60" s="10">
        <v>0</v>
      </c>
      <c r="AB60" s="10">
        <v>0</v>
      </c>
      <c r="AC60" s="10">
        <v>1.4589853793226001E-6</v>
      </c>
      <c r="AD60" s="10">
        <v>5.2081514453905499E-7</v>
      </c>
      <c r="AE60" s="10">
        <v>0</v>
      </c>
      <c r="AF60" s="10">
        <v>0</v>
      </c>
      <c r="AG60" s="10">
        <v>1.0426279122843801E-5</v>
      </c>
      <c r="AH60" s="10">
        <v>3.8533258348016902E-7</v>
      </c>
      <c r="AI60" s="10">
        <v>0</v>
      </c>
      <c r="AJ60" s="10">
        <v>0</v>
      </c>
      <c r="AK60" s="10">
        <v>9.7472813656296301E-5</v>
      </c>
      <c r="AL60" s="10">
        <v>1.8644856875082999E-7</v>
      </c>
      <c r="AM60" s="10">
        <v>0</v>
      </c>
      <c r="AN60" s="10">
        <v>0</v>
      </c>
      <c r="AO60" s="10">
        <v>8.7293968951557299E-4</v>
      </c>
      <c r="AP60" s="10">
        <v>1.50256151951189E-6</v>
      </c>
      <c r="AQ60" s="10">
        <v>0</v>
      </c>
      <c r="AR60" s="10">
        <v>0</v>
      </c>
      <c r="AS60" s="10">
        <v>3.0698982017012097E-5</v>
      </c>
      <c r="AT60" s="10">
        <v>2.9325556451266298E-5</v>
      </c>
      <c r="AU60" s="10">
        <v>0</v>
      </c>
      <c r="AV60" s="10">
        <v>0</v>
      </c>
      <c r="AW60" s="10">
        <v>3.5872218075018898</v>
      </c>
      <c r="AX60" s="10">
        <v>2.1185971073278301E-2</v>
      </c>
      <c r="AY60" s="10">
        <v>0</v>
      </c>
      <c r="AZ60" s="10">
        <v>0</v>
      </c>
      <c r="BA60" s="10">
        <v>2.2261134154713701E-5</v>
      </c>
      <c r="BB60" s="10">
        <v>1.5217742717758801E-5</v>
      </c>
      <c r="BC60" s="10">
        <v>0</v>
      </c>
      <c r="BD60" s="10">
        <v>0</v>
      </c>
      <c r="BE60" s="10">
        <v>4.8102964866429299E-6</v>
      </c>
      <c r="BF60" s="10">
        <v>2.1280278825532598E-6</v>
      </c>
      <c r="BG60" s="10">
        <v>0</v>
      </c>
      <c r="BH60" s="10">
        <v>0</v>
      </c>
      <c r="BI60" s="10">
        <v>1.8403765591192999E-6</v>
      </c>
      <c r="BJ60" s="10">
        <v>1.64600886504704E-6</v>
      </c>
      <c r="BK60" s="10">
        <v>0</v>
      </c>
      <c r="BL60" s="10">
        <v>0</v>
      </c>
      <c r="BM60" s="10">
        <v>7.5351660049664997E-7</v>
      </c>
      <c r="BN60" s="10">
        <v>5.0003666696701696E-7</v>
      </c>
      <c r="BO60" s="10">
        <v>0</v>
      </c>
      <c r="BP60" s="10">
        <v>0</v>
      </c>
      <c r="BQ60" s="10">
        <v>4.0472498160948902E-7</v>
      </c>
      <c r="BR60" s="10">
        <v>2.7554218338908302E-7</v>
      </c>
      <c r="BS60" s="10">
        <v>0</v>
      </c>
      <c r="BT60" s="10">
        <v>0</v>
      </c>
      <c r="BU60" s="10">
        <v>3.0034047954885699E-6</v>
      </c>
      <c r="BV60" s="10">
        <v>1.9593200884335599E-7</v>
      </c>
      <c r="BW60" s="10">
        <v>0</v>
      </c>
      <c r="BX60" s="10">
        <v>0</v>
      </c>
      <c r="BY60" s="10">
        <v>2.52371410389002E-5</v>
      </c>
      <c r="BZ60" s="10">
        <v>4.9876087600115399E-8</v>
      </c>
      <c r="CA60" s="10">
        <v>0</v>
      </c>
      <c r="CB60" s="10">
        <v>0</v>
      </c>
      <c r="CC60" s="10">
        <v>1.98957089845883E-4</v>
      </c>
      <c r="CD60" s="10">
        <v>3.77231279099267E-7</v>
      </c>
      <c r="CE60" s="10">
        <v>0</v>
      </c>
      <c r="CF60" s="10">
        <v>0</v>
      </c>
      <c r="CG60" s="10">
        <v>6.3241000000000006E-2</v>
      </c>
      <c r="CH60" s="10">
        <v>6.97348E-2</v>
      </c>
      <c r="CI60" s="10">
        <v>0</v>
      </c>
      <c r="CJ60" s="10">
        <v>0</v>
      </c>
      <c r="CK60" s="10">
        <v>8.1823800000000002E-2</v>
      </c>
      <c r="CL60" s="10">
        <v>7.8985600000000003E-2</v>
      </c>
      <c r="CM60" s="10">
        <v>0</v>
      </c>
      <c r="CN60" s="10">
        <v>0</v>
      </c>
      <c r="CO60" s="10">
        <v>0.10170319999999999</v>
      </c>
      <c r="CP60" s="10">
        <v>9.65255E-2</v>
      </c>
      <c r="CQ60" s="10">
        <v>0</v>
      </c>
      <c r="CR60" s="10">
        <v>0</v>
      </c>
      <c r="CS60" s="10">
        <v>0.11567529999999999</v>
      </c>
      <c r="CT60" s="10">
        <v>0.1156708</v>
      </c>
      <c r="CU60" s="10">
        <v>0</v>
      </c>
      <c r="CV60" s="10">
        <v>0</v>
      </c>
      <c r="CW60" s="10">
        <v>0.11922960000000001</v>
      </c>
      <c r="CX60" s="10">
        <v>0.11179989999999999</v>
      </c>
      <c r="CY60" s="10">
        <v>0</v>
      </c>
      <c r="CZ60" s="10">
        <v>0</v>
      </c>
      <c r="DA60" s="10">
        <v>9.1373700000000002E-2</v>
      </c>
      <c r="DB60" s="10">
        <v>9.2912599999999998E-2</v>
      </c>
      <c r="DC60" s="10">
        <v>0</v>
      </c>
      <c r="DD60" s="10">
        <v>0</v>
      </c>
      <c r="DE60" s="10">
        <v>0.10591929999999999</v>
      </c>
      <c r="DF60" s="10">
        <v>0.1023563</v>
      </c>
      <c r="DG60" s="10">
        <v>0</v>
      </c>
      <c r="DH60" s="10">
        <v>0</v>
      </c>
      <c r="DI60" s="10">
        <v>0.1137365</v>
      </c>
      <c r="DJ60" s="10">
        <v>0.110219</v>
      </c>
      <c r="DK60" s="10">
        <v>0</v>
      </c>
      <c r="DL60" s="10">
        <v>0</v>
      </c>
      <c r="DM60" s="10">
        <v>0.1334119</v>
      </c>
      <c r="DN60" s="10">
        <v>0.1276941</v>
      </c>
      <c r="DO60" s="10">
        <v>0</v>
      </c>
      <c r="DP60" s="10">
        <v>0</v>
      </c>
      <c r="DQ60" s="10">
        <v>0.11825330000000001</v>
      </c>
      <c r="DR60" s="10">
        <v>0.11485289999999999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5.8022980451180898E-4</v>
      </c>
      <c r="F61" s="10">
        <v>2.89697729460445E-3</v>
      </c>
      <c r="G61" s="10">
        <v>0</v>
      </c>
      <c r="H61" s="10">
        <v>0</v>
      </c>
      <c r="I61" s="10">
        <v>35.684039242266003</v>
      </c>
      <c r="J61" s="10">
        <v>2.0546526984362199</v>
      </c>
      <c r="K61" s="10">
        <v>0</v>
      </c>
      <c r="L61" s="10">
        <v>0</v>
      </c>
      <c r="M61" s="10">
        <v>2.3772317229775501E-5</v>
      </c>
      <c r="N61" s="10">
        <v>9.6315610219610599E-6</v>
      </c>
      <c r="O61" s="10">
        <v>0</v>
      </c>
      <c r="P61" s="10">
        <v>0</v>
      </c>
      <c r="Q61" s="10">
        <v>5.31243804263726E-6</v>
      </c>
      <c r="R61" s="10">
        <v>3.1753156811420402E-6</v>
      </c>
      <c r="S61" s="10">
        <v>0</v>
      </c>
      <c r="T61" s="10">
        <v>0</v>
      </c>
      <c r="U61" s="10">
        <v>2.4447869812482802E-6</v>
      </c>
      <c r="V61" s="10">
        <v>1.92268204951551E-6</v>
      </c>
      <c r="W61" s="10">
        <v>0</v>
      </c>
      <c r="X61" s="10">
        <v>0</v>
      </c>
      <c r="Y61" s="10">
        <v>9.8501850265275692E-7</v>
      </c>
      <c r="Z61" s="10">
        <v>4.7798676261479098E-7</v>
      </c>
      <c r="AA61" s="10">
        <v>0</v>
      </c>
      <c r="AB61" s="10">
        <v>0</v>
      </c>
      <c r="AC61" s="10">
        <v>2.36445809326247E-6</v>
      </c>
      <c r="AD61" s="10">
        <v>4.2048064263777702E-7</v>
      </c>
      <c r="AE61" s="10">
        <v>0</v>
      </c>
      <c r="AF61" s="10">
        <v>0</v>
      </c>
      <c r="AG61" s="10">
        <v>2.33780127610883E-5</v>
      </c>
      <c r="AH61" s="10">
        <v>1.90230820623638E-7</v>
      </c>
      <c r="AI61" s="10">
        <v>0</v>
      </c>
      <c r="AJ61" s="10">
        <v>0</v>
      </c>
      <c r="AK61" s="10">
        <v>1.6818395333267899E-4</v>
      </c>
      <c r="AL61" s="10">
        <v>1.6314251688465099E-7</v>
      </c>
      <c r="AM61" s="10">
        <v>0</v>
      </c>
      <c r="AN61" s="10">
        <v>0</v>
      </c>
      <c r="AO61" s="10">
        <v>2.0653187677591701E-3</v>
      </c>
      <c r="AP61" s="10">
        <v>1.50599239021054E-6</v>
      </c>
      <c r="AQ61" s="10">
        <v>0</v>
      </c>
      <c r="AR61" s="10">
        <v>0</v>
      </c>
      <c r="AS61" s="10">
        <v>1.4624905808752E-4</v>
      </c>
      <c r="AT61" s="10">
        <v>6.8108322058922698E-4</v>
      </c>
      <c r="AU61" s="10">
        <v>0</v>
      </c>
      <c r="AV61" s="10">
        <v>0</v>
      </c>
      <c r="AW61" s="10">
        <v>8.7673890293626808</v>
      </c>
      <c r="AX61" s="10">
        <v>0.45745683782783603</v>
      </c>
      <c r="AY61" s="10">
        <v>0</v>
      </c>
      <c r="AZ61" s="10">
        <v>0</v>
      </c>
      <c r="BA61" s="10">
        <v>1.52330313543235E-5</v>
      </c>
      <c r="BB61" s="10">
        <v>5.9522161947875903E-6</v>
      </c>
      <c r="BC61" s="10">
        <v>0</v>
      </c>
      <c r="BD61" s="10">
        <v>0</v>
      </c>
      <c r="BE61" s="10">
        <v>3.1291790614801099E-6</v>
      </c>
      <c r="BF61" s="10">
        <v>2.04374044278273E-6</v>
      </c>
      <c r="BG61" s="10">
        <v>0</v>
      </c>
      <c r="BH61" s="10">
        <v>0</v>
      </c>
      <c r="BI61" s="10">
        <v>1.56701445068135E-6</v>
      </c>
      <c r="BJ61" s="10">
        <v>1.2051188369433201E-6</v>
      </c>
      <c r="BK61" s="10">
        <v>0</v>
      </c>
      <c r="BL61" s="10">
        <v>0</v>
      </c>
      <c r="BM61" s="10">
        <v>4.9433128827229205E-7</v>
      </c>
      <c r="BN61" s="10">
        <v>2.8479596818642199E-7</v>
      </c>
      <c r="BO61" s="10">
        <v>0</v>
      </c>
      <c r="BP61" s="10">
        <v>0</v>
      </c>
      <c r="BQ61" s="10">
        <v>5.2585941405127097E-7</v>
      </c>
      <c r="BR61" s="10">
        <v>2.4546145331621397E-7</v>
      </c>
      <c r="BS61" s="10">
        <v>0</v>
      </c>
      <c r="BT61" s="10">
        <v>0</v>
      </c>
      <c r="BU61" s="10">
        <v>7.2660684430133896E-6</v>
      </c>
      <c r="BV61" s="10">
        <v>1.04819602415517E-7</v>
      </c>
      <c r="BW61" s="10">
        <v>0</v>
      </c>
      <c r="BX61" s="10">
        <v>0</v>
      </c>
      <c r="BY61" s="10">
        <v>3.8906026641470202E-5</v>
      </c>
      <c r="BZ61" s="10">
        <v>4.2673393949388697E-8</v>
      </c>
      <c r="CA61" s="10">
        <v>0</v>
      </c>
      <c r="CB61" s="10">
        <v>0</v>
      </c>
      <c r="CC61" s="10">
        <v>5.4116789174056903E-4</v>
      </c>
      <c r="CD61" s="10">
        <v>3.7597720555995298E-7</v>
      </c>
      <c r="CE61" s="10">
        <v>0</v>
      </c>
      <c r="CF61" s="10">
        <v>0</v>
      </c>
      <c r="CG61" s="10">
        <v>0.105378</v>
      </c>
      <c r="CH61" s="10">
        <v>0.1226829</v>
      </c>
      <c r="CI61" s="10">
        <v>0</v>
      </c>
      <c r="CJ61" s="10">
        <v>0</v>
      </c>
      <c r="CK61" s="10">
        <v>0.14532919999999999</v>
      </c>
      <c r="CL61" s="10">
        <v>0.14372260000000001</v>
      </c>
      <c r="CM61" s="10">
        <v>0</v>
      </c>
      <c r="CN61" s="10">
        <v>0</v>
      </c>
      <c r="CO61" s="10">
        <v>0.15595400000000001</v>
      </c>
      <c r="CP61" s="10">
        <v>0.1527772</v>
      </c>
      <c r="CQ61" s="10">
        <v>0</v>
      </c>
      <c r="CR61" s="10">
        <v>0</v>
      </c>
      <c r="CS61" s="10">
        <v>0.19070409999999999</v>
      </c>
      <c r="CT61" s="10">
        <v>0.18513679999999999</v>
      </c>
      <c r="CU61" s="10">
        <v>0</v>
      </c>
      <c r="CV61" s="10">
        <v>0</v>
      </c>
      <c r="CW61" s="10">
        <v>0.19128809999999999</v>
      </c>
      <c r="CX61" s="10">
        <v>0.178175</v>
      </c>
      <c r="CY61" s="10">
        <v>0</v>
      </c>
      <c r="CZ61" s="10">
        <v>0</v>
      </c>
      <c r="DA61" s="10">
        <v>0.15732550000000001</v>
      </c>
      <c r="DB61" s="10">
        <v>0.15176220000000001</v>
      </c>
      <c r="DC61" s="10">
        <v>0</v>
      </c>
      <c r="DD61" s="10">
        <v>0</v>
      </c>
      <c r="DE61" s="10">
        <v>0.17329130000000001</v>
      </c>
      <c r="DF61" s="10">
        <v>0.1901958</v>
      </c>
      <c r="DG61" s="10">
        <v>0</v>
      </c>
      <c r="DH61" s="10">
        <v>0</v>
      </c>
      <c r="DI61" s="10">
        <v>0.18232689999999999</v>
      </c>
      <c r="DJ61" s="10">
        <v>0.18157889999999999</v>
      </c>
      <c r="DK61" s="10">
        <v>0</v>
      </c>
      <c r="DL61" s="10">
        <v>0</v>
      </c>
      <c r="DM61" s="10">
        <v>0.20255570000000001</v>
      </c>
      <c r="DN61" s="10">
        <v>0.1811982</v>
      </c>
      <c r="DO61" s="10">
        <v>0</v>
      </c>
      <c r="DP61" s="10">
        <v>0</v>
      </c>
      <c r="DQ61" s="10">
        <v>0.17032929999999999</v>
      </c>
      <c r="DR61" s="10">
        <v>0.1684157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1.98063109019986E-4</v>
      </c>
      <c r="F62" s="10">
        <v>2.43639698003996E-2</v>
      </c>
      <c r="G62" s="10">
        <v>0</v>
      </c>
      <c r="H62" s="10">
        <v>0</v>
      </c>
      <c r="I62" s="10">
        <v>16906.451158532</v>
      </c>
      <c r="J62" s="10">
        <v>7303.6844510188203</v>
      </c>
      <c r="K62" s="10">
        <v>0</v>
      </c>
      <c r="L62" s="10">
        <v>0</v>
      </c>
      <c r="M62" s="10">
        <v>1.51248189263486E-5</v>
      </c>
      <c r="N62" s="10">
        <v>4.2618093068491599E-6</v>
      </c>
      <c r="O62" s="10">
        <v>0</v>
      </c>
      <c r="P62" s="10">
        <v>0</v>
      </c>
      <c r="Q62" s="10">
        <v>4.0309530637827598E-6</v>
      </c>
      <c r="R62" s="10">
        <v>3.0292820851762799E-6</v>
      </c>
      <c r="S62" s="10">
        <v>0</v>
      </c>
      <c r="T62" s="10">
        <v>0</v>
      </c>
      <c r="U62" s="10">
        <v>1.9396925812209502E-6</v>
      </c>
      <c r="V62" s="10">
        <v>1.1734669216889599E-6</v>
      </c>
      <c r="W62" s="10">
        <v>0</v>
      </c>
      <c r="X62" s="10">
        <v>0</v>
      </c>
      <c r="Y62" s="10">
        <v>9.4333766237353302E-7</v>
      </c>
      <c r="Z62" s="10">
        <v>4.42660654825788E-7</v>
      </c>
      <c r="AA62" s="10">
        <v>0</v>
      </c>
      <c r="AB62" s="10">
        <v>0</v>
      </c>
      <c r="AC62" s="10">
        <v>3.8237979515520804E-6</v>
      </c>
      <c r="AD62" s="10">
        <v>3.5218812857729098E-7</v>
      </c>
      <c r="AE62" s="10">
        <v>0</v>
      </c>
      <c r="AF62" s="10">
        <v>0</v>
      </c>
      <c r="AG62" s="10">
        <v>3.6214965525971399E-5</v>
      </c>
      <c r="AH62" s="10">
        <v>9.0310722511421902E-8</v>
      </c>
      <c r="AI62" s="10">
        <v>0</v>
      </c>
      <c r="AJ62" s="10">
        <v>0</v>
      </c>
      <c r="AK62" s="10">
        <v>3.3390842598968201E-4</v>
      </c>
      <c r="AL62" s="10">
        <v>1.60690753647774E-7</v>
      </c>
      <c r="AM62" s="10">
        <v>0</v>
      </c>
      <c r="AN62" s="10">
        <v>0</v>
      </c>
      <c r="AO62" s="10">
        <v>3.12173825389872E-3</v>
      </c>
      <c r="AP62" s="10">
        <v>1.5102261262389701E-6</v>
      </c>
      <c r="AQ62" s="10">
        <v>0</v>
      </c>
      <c r="AR62" s="10">
        <v>0</v>
      </c>
      <c r="AS62" s="10">
        <v>4.5872005586319402E-5</v>
      </c>
      <c r="AT62" s="10">
        <v>5.75207153306011E-3</v>
      </c>
      <c r="AU62" s="10">
        <v>0</v>
      </c>
      <c r="AV62" s="10">
        <v>0</v>
      </c>
      <c r="AW62" s="10">
        <v>4700.2099188955299</v>
      </c>
      <c r="AX62" s="10">
        <v>1611.6977592507801</v>
      </c>
      <c r="AY62" s="10">
        <v>0</v>
      </c>
      <c r="AZ62" s="10">
        <v>0</v>
      </c>
      <c r="BA62" s="10">
        <v>9.4598709604972002E-6</v>
      </c>
      <c r="BB62" s="10">
        <v>2.5330704970832798E-6</v>
      </c>
      <c r="BC62" s="10">
        <v>0</v>
      </c>
      <c r="BD62" s="10">
        <v>0</v>
      </c>
      <c r="BE62" s="10">
        <v>2.3883735729692701E-6</v>
      </c>
      <c r="BF62" s="10">
        <v>1.89997347291197E-6</v>
      </c>
      <c r="BG62" s="10">
        <v>0</v>
      </c>
      <c r="BH62" s="10">
        <v>0</v>
      </c>
      <c r="BI62" s="10">
        <v>1.2072121080283899E-6</v>
      </c>
      <c r="BJ62" s="10">
        <v>6.84784625616676E-7</v>
      </c>
      <c r="BK62" s="10">
        <v>0</v>
      </c>
      <c r="BL62" s="10">
        <v>0</v>
      </c>
      <c r="BM62" s="10">
        <v>3.6719633100725302E-7</v>
      </c>
      <c r="BN62" s="10">
        <v>2.7326141197619402E-7</v>
      </c>
      <c r="BO62" s="10">
        <v>0</v>
      </c>
      <c r="BP62" s="10">
        <v>0</v>
      </c>
      <c r="BQ62" s="10">
        <v>9.5022740953649397E-7</v>
      </c>
      <c r="BR62" s="10">
        <v>2.1332026425692199E-7</v>
      </c>
      <c r="BS62" s="10">
        <v>0</v>
      </c>
      <c r="BT62" s="10">
        <v>0</v>
      </c>
      <c r="BU62" s="10">
        <v>9.3885572660131307E-6</v>
      </c>
      <c r="BV62" s="10">
        <v>4.1473506831596903E-8</v>
      </c>
      <c r="BW62" s="10">
        <v>0</v>
      </c>
      <c r="BX62" s="10">
        <v>0</v>
      </c>
      <c r="BY62" s="10">
        <v>7.7158812857952398E-5</v>
      </c>
      <c r="BZ62" s="10">
        <v>4.1462878710168099E-8</v>
      </c>
      <c r="CA62" s="10">
        <v>0</v>
      </c>
      <c r="CB62" s="10">
        <v>0</v>
      </c>
      <c r="CC62" s="10">
        <v>7.7504803490208499E-4</v>
      </c>
      <c r="CD62" s="10">
        <v>3.7957120820724698E-7</v>
      </c>
      <c r="CE62" s="10">
        <v>0</v>
      </c>
      <c r="CF62" s="10">
        <v>0</v>
      </c>
      <c r="CG62" s="10">
        <v>0.19960220000000001</v>
      </c>
      <c r="CH62" s="10">
        <v>0.20511219999999999</v>
      </c>
      <c r="CI62" s="10">
        <v>0</v>
      </c>
      <c r="CJ62" s="10">
        <v>0</v>
      </c>
      <c r="CK62" s="10">
        <v>0.24239520000000001</v>
      </c>
      <c r="CL62" s="10">
        <v>0.28240480000000001</v>
      </c>
      <c r="CM62" s="10">
        <v>0</v>
      </c>
      <c r="CN62" s="10">
        <v>0</v>
      </c>
      <c r="CO62" s="10">
        <v>0.33236300000000002</v>
      </c>
      <c r="CP62" s="10">
        <v>0.29765520000000001</v>
      </c>
      <c r="CQ62" s="10">
        <v>0</v>
      </c>
      <c r="CR62" s="10">
        <v>0</v>
      </c>
      <c r="CS62" s="10">
        <v>0.34364840000000002</v>
      </c>
      <c r="CT62" s="10">
        <v>0.33975870000000002</v>
      </c>
      <c r="CU62" s="10">
        <v>0</v>
      </c>
      <c r="CV62" s="10">
        <v>0</v>
      </c>
      <c r="CW62" s="10">
        <v>0.35148790000000002</v>
      </c>
      <c r="CX62" s="10">
        <v>0.34270859999999997</v>
      </c>
      <c r="CY62" s="10">
        <v>0</v>
      </c>
      <c r="CZ62" s="10">
        <v>0</v>
      </c>
      <c r="DA62" s="10">
        <v>0.26778449999999998</v>
      </c>
      <c r="DB62" s="10">
        <v>0.27299659999999998</v>
      </c>
      <c r="DC62" s="10">
        <v>0</v>
      </c>
      <c r="DD62" s="10">
        <v>0</v>
      </c>
      <c r="DE62" s="10">
        <v>0.36887360000000002</v>
      </c>
      <c r="DF62" s="10">
        <v>0.35074810000000001</v>
      </c>
      <c r="DG62" s="10">
        <v>0</v>
      </c>
      <c r="DH62" s="10">
        <v>0</v>
      </c>
      <c r="DI62" s="10">
        <v>0.34909950000000001</v>
      </c>
      <c r="DJ62" s="10">
        <v>0.33220499999999997</v>
      </c>
      <c r="DK62" s="10">
        <v>0</v>
      </c>
      <c r="DL62" s="10">
        <v>0</v>
      </c>
      <c r="DM62" s="10">
        <v>0.35729880000000003</v>
      </c>
      <c r="DN62" s="10">
        <v>0.3643518</v>
      </c>
      <c r="DO62" s="10">
        <v>0</v>
      </c>
      <c r="DP62" s="10">
        <v>0</v>
      </c>
      <c r="DQ62" s="10">
        <v>0.33092559999999999</v>
      </c>
      <c r="DR62" s="10">
        <v>0.36022080000000001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3.3137901981873399E-3</v>
      </c>
      <c r="F63" s="10">
        <v>0.75540559827548204</v>
      </c>
      <c r="G63" s="10">
        <v>0</v>
      </c>
      <c r="H63" s="10">
        <v>0</v>
      </c>
      <c r="I63" s="10">
        <v>152.42821891605601</v>
      </c>
      <c r="J63" s="10">
        <v>633729.40612671897</v>
      </c>
      <c r="K63" s="10">
        <v>0</v>
      </c>
      <c r="L63" s="10">
        <v>0</v>
      </c>
      <c r="M63" s="10">
        <v>9.2999510074021108E-6</v>
      </c>
      <c r="N63" s="10">
        <v>3.36945786583165E-6</v>
      </c>
      <c r="O63" s="10">
        <v>0</v>
      </c>
      <c r="P63" s="10">
        <v>0</v>
      </c>
      <c r="Q63" s="10">
        <v>3.26659938248985E-6</v>
      </c>
      <c r="R63" s="10">
        <v>2.6171452779943901E-6</v>
      </c>
      <c r="S63" s="10">
        <v>0</v>
      </c>
      <c r="T63" s="10">
        <v>0</v>
      </c>
      <c r="U63" s="10">
        <v>1.46195174319241E-6</v>
      </c>
      <c r="V63" s="10">
        <v>6.4384338210876603E-7</v>
      </c>
      <c r="W63" s="10">
        <v>0</v>
      </c>
      <c r="X63" s="10">
        <v>0</v>
      </c>
      <c r="Y63" s="10">
        <v>1.2265085105878099E-6</v>
      </c>
      <c r="Z63" s="10">
        <v>4.25311086460489E-7</v>
      </c>
      <c r="AA63" s="10">
        <v>0</v>
      </c>
      <c r="AB63" s="10">
        <v>0</v>
      </c>
      <c r="AC63" s="10">
        <v>7.6492714875531203E-6</v>
      </c>
      <c r="AD63" s="10">
        <v>2.6996994870187601E-7</v>
      </c>
      <c r="AE63" s="10">
        <v>0</v>
      </c>
      <c r="AF63" s="10">
        <v>0</v>
      </c>
      <c r="AG63" s="10">
        <v>6.2808192610480705E-5</v>
      </c>
      <c r="AH63" s="10">
        <v>4.8433902055666797E-8</v>
      </c>
      <c r="AI63" s="10">
        <v>0</v>
      </c>
      <c r="AJ63" s="10">
        <v>0</v>
      </c>
      <c r="AK63" s="10">
        <v>6.4007299733803702E-4</v>
      </c>
      <c r="AL63" s="10">
        <v>1.61329314185554E-7</v>
      </c>
      <c r="AM63" s="10">
        <v>0</v>
      </c>
      <c r="AN63" s="10">
        <v>0</v>
      </c>
      <c r="AO63" s="10">
        <v>5.9534805275299196E-3</v>
      </c>
      <c r="AP63" s="10">
        <v>1.4856142652452899E-6</v>
      </c>
      <c r="AQ63" s="10">
        <v>0</v>
      </c>
      <c r="AR63" s="10">
        <v>0</v>
      </c>
      <c r="AS63" s="10">
        <v>8.3090335490405495E-4</v>
      </c>
      <c r="AT63" s="10">
        <v>0.22865913752881301</v>
      </c>
      <c r="AU63" s="10">
        <v>0</v>
      </c>
      <c r="AV63" s="10">
        <v>0</v>
      </c>
      <c r="AW63" s="10">
        <v>43.617015512909902</v>
      </c>
      <c r="AX63" s="10">
        <v>166660.516122923</v>
      </c>
      <c r="AY63" s="10">
        <v>0</v>
      </c>
      <c r="AZ63" s="10">
        <v>0</v>
      </c>
      <c r="BA63" s="10">
        <v>5.6478015220707202E-6</v>
      </c>
      <c r="BB63" s="10">
        <v>2.1617728703044701E-6</v>
      </c>
      <c r="BC63" s="10">
        <v>0</v>
      </c>
      <c r="BD63" s="10">
        <v>0</v>
      </c>
      <c r="BE63" s="10">
        <v>2.0094013580212201E-6</v>
      </c>
      <c r="BF63" s="10">
        <v>1.62051636823947E-6</v>
      </c>
      <c r="BG63" s="10">
        <v>0</v>
      </c>
      <c r="BH63" s="10">
        <v>0</v>
      </c>
      <c r="BI63" s="10">
        <v>8.4403514760585895E-7</v>
      </c>
      <c r="BJ63" s="10">
        <v>3.58902292623587E-7</v>
      </c>
      <c r="BK63" s="10">
        <v>0</v>
      </c>
      <c r="BL63" s="10">
        <v>0</v>
      </c>
      <c r="BM63" s="10">
        <v>3.89346190753338E-7</v>
      </c>
      <c r="BN63" s="10">
        <v>2.65492508563515E-7</v>
      </c>
      <c r="BO63" s="10">
        <v>0</v>
      </c>
      <c r="BP63" s="10">
        <v>0</v>
      </c>
      <c r="BQ63" s="10">
        <v>1.6476567882335099E-6</v>
      </c>
      <c r="BR63" s="10">
        <v>1.5995844810357399E-7</v>
      </c>
      <c r="BS63" s="10">
        <v>0</v>
      </c>
      <c r="BT63" s="10">
        <v>0</v>
      </c>
      <c r="BU63" s="10">
        <v>1.68076919425481E-5</v>
      </c>
      <c r="BV63" s="10">
        <v>1.5485558391736299E-8</v>
      </c>
      <c r="BW63" s="10">
        <v>0</v>
      </c>
      <c r="BX63" s="10">
        <v>0</v>
      </c>
      <c r="BY63" s="10">
        <v>1.71765957558298E-4</v>
      </c>
      <c r="BZ63" s="10">
        <v>4.1142045449179398E-8</v>
      </c>
      <c r="CA63" s="10">
        <v>0</v>
      </c>
      <c r="CB63" s="10">
        <v>0</v>
      </c>
      <c r="CC63" s="10">
        <v>1.27518042545008E-3</v>
      </c>
      <c r="CD63" s="10">
        <v>3.6664083448669599E-7</v>
      </c>
      <c r="CE63" s="10">
        <v>0</v>
      </c>
      <c r="CF63" s="10">
        <v>0</v>
      </c>
      <c r="CG63" s="10">
        <v>0.39726040000000001</v>
      </c>
      <c r="CH63" s="10">
        <v>0.42933120000000002</v>
      </c>
      <c r="CI63" s="10">
        <v>0</v>
      </c>
      <c r="CJ63" s="10">
        <v>0</v>
      </c>
      <c r="CK63" s="10">
        <v>0.89283599999999996</v>
      </c>
      <c r="CL63" s="10">
        <v>0.84789110000000001</v>
      </c>
      <c r="CM63" s="10">
        <v>0</v>
      </c>
      <c r="CN63" s="10">
        <v>0</v>
      </c>
      <c r="CO63" s="10">
        <v>1.1635812000000001</v>
      </c>
      <c r="CP63" s="10">
        <v>1.3164878</v>
      </c>
      <c r="CQ63" s="10">
        <v>0</v>
      </c>
      <c r="CR63" s="10">
        <v>0</v>
      </c>
      <c r="CS63" s="10">
        <v>1.1913266</v>
      </c>
      <c r="CT63" s="10">
        <v>1.3816659</v>
      </c>
      <c r="CU63" s="10">
        <v>0</v>
      </c>
      <c r="CV63" s="10">
        <v>0</v>
      </c>
      <c r="CW63" s="10">
        <v>1.2118599999999999</v>
      </c>
      <c r="CX63" s="10">
        <v>1.4063251999999999</v>
      </c>
      <c r="CY63" s="10">
        <v>0</v>
      </c>
      <c r="CZ63" s="10">
        <v>0</v>
      </c>
      <c r="DA63" s="10">
        <v>1.0757483999999999</v>
      </c>
      <c r="DB63" s="10">
        <v>1.1233104</v>
      </c>
      <c r="DC63" s="10">
        <v>0</v>
      </c>
      <c r="DD63" s="10">
        <v>0</v>
      </c>
      <c r="DE63" s="10">
        <v>1.2049449999999999</v>
      </c>
      <c r="DF63" s="10">
        <v>1.3569214999999999</v>
      </c>
      <c r="DG63" s="10">
        <v>0</v>
      </c>
      <c r="DH63" s="10">
        <v>0</v>
      </c>
      <c r="DI63" s="10">
        <v>1.3272113999999999</v>
      </c>
      <c r="DJ63" s="10">
        <v>1.6462413</v>
      </c>
      <c r="DK63" s="10">
        <v>0</v>
      </c>
      <c r="DL63" s="10">
        <v>0</v>
      </c>
      <c r="DM63" s="10">
        <v>1.3868163</v>
      </c>
      <c r="DN63" s="10">
        <v>1.4836317999999999</v>
      </c>
      <c r="DO63" s="10">
        <v>0</v>
      </c>
      <c r="DP63" s="10">
        <v>0</v>
      </c>
      <c r="DQ63" s="10">
        <v>1.1162447</v>
      </c>
      <c r="DR63" s="10">
        <v>1.3518540999999999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5.0061280248886496E-4</v>
      </c>
      <c r="F64" s="10">
        <v>3.8137412011108198</v>
      </c>
      <c r="G64" s="10">
        <v>0</v>
      </c>
      <c r="H64" s="10">
        <v>0</v>
      </c>
      <c r="I64" s="10">
        <v>241.02898036770799</v>
      </c>
      <c r="J64" s="10">
        <v>63292731.667461999</v>
      </c>
      <c r="K64" s="10">
        <v>0</v>
      </c>
      <c r="L64" s="10">
        <v>0</v>
      </c>
      <c r="M64" s="10">
        <v>6.0423621341954004E-6</v>
      </c>
      <c r="N64" s="10">
        <v>3.3132531409851802E-6</v>
      </c>
      <c r="O64" s="10">
        <v>0</v>
      </c>
      <c r="P64" s="10">
        <v>0</v>
      </c>
      <c r="Q64" s="10">
        <v>2.6533210786827701E-6</v>
      </c>
      <c r="R64" s="10">
        <v>1.98586373378884E-6</v>
      </c>
      <c r="S64" s="10">
        <v>0</v>
      </c>
      <c r="T64" s="10">
        <v>0</v>
      </c>
      <c r="U64" s="10">
        <v>1.0590013682088E-6</v>
      </c>
      <c r="V64" s="10">
        <v>4.5001845667969101E-7</v>
      </c>
      <c r="W64" s="10">
        <v>0</v>
      </c>
      <c r="X64" s="10">
        <v>0</v>
      </c>
      <c r="Y64" s="10">
        <v>1.8116650233671001E-6</v>
      </c>
      <c r="Z64" s="10">
        <v>3.9984541105875201E-7</v>
      </c>
      <c r="AA64" s="10">
        <v>0</v>
      </c>
      <c r="AB64" s="10">
        <v>0</v>
      </c>
      <c r="AC64" s="10">
        <v>1.47058260446531E-5</v>
      </c>
      <c r="AD64" s="10">
        <v>1.7444198432969801E-7</v>
      </c>
      <c r="AE64" s="10">
        <v>0</v>
      </c>
      <c r="AF64" s="10">
        <v>0</v>
      </c>
      <c r="AG64" s="10">
        <v>1.4018945118132701E-4</v>
      </c>
      <c r="AH64" s="10">
        <v>3.74295189287111E-8</v>
      </c>
      <c r="AI64" s="10">
        <v>0</v>
      </c>
      <c r="AJ64" s="10">
        <v>0</v>
      </c>
      <c r="AK64" s="10">
        <v>2.07400369149285E-3</v>
      </c>
      <c r="AL64" s="10">
        <v>1.6485478548933201E-7</v>
      </c>
      <c r="AM64" s="10">
        <v>0</v>
      </c>
      <c r="AN64" s="10">
        <v>0</v>
      </c>
      <c r="AO64" s="10">
        <v>1.2758092105671E-2</v>
      </c>
      <c r="AP64" s="10">
        <v>1.4246800635608901E-6</v>
      </c>
      <c r="AQ64" s="10">
        <v>0</v>
      </c>
      <c r="AR64" s="10">
        <v>0</v>
      </c>
      <c r="AS64" s="10">
        <v>1.20865538896137E-4</v>
      </c>
      <c r="AT64" s="10">
        <v>0.85503586512416596</v>
      </c>
      <c r="AU64" s="10">
        <v>0</v>
      </c>
      <c r="AV64" s="10">
        <v>0</v>
      </c>
      <c r="AW64" s="10">
        <v>51.463223189553602</v>
      </c>
      <c r="AX64" s="10">
        <v>16092886.1141176</v>
      </c>
      <c r="AY64" s="10">
        <v>0</v>
      </c>
      <c r="AZ64" s="10">
        <v>0</v>
      </c>
      <c r="BA64" s="10">
        <v>3.5534203703953799E-6</v>
      </c>
      <c r="BB64" s="10">
        <v>2.0771214242675999E-6</v>
      </c>
      <c r="BC64" s="10">
        <v>0</v>
      </c>
      <c r="BD64" s="10">
        <v>0</v>
      </c>
      <c r="BE64" s="10">
        <v>1.69039327479998E-6</v>
      </c>
      <c r="BF64" s="10">
        <v>1.20525588550005E-6</v>
      </c>
      <c r="BG64" s="10">
        <v>0</v>
      </c>
      <c r="BH64" s="10">
        <v>0</v>
      </c>
      <c r="BI64" s="10">
        <v>5.6243199634339396E-7</v>
      </c>
      <c r="BJ64" s="10">
        <v>2.8366973882889998E-7</v>
      </c>
      <c r="BK64" s="10">
        <v>0</v>
      </c>
      <c r="BL64" s="10">
        <v>0</v>
      </c>
      <c r="BM64" s="10">
        <v>5.0467011495492104E-7</v>
      </c>
      <c r="BN64" s="10">
        <v>2.4880765100989897E-7</v>
      </c>
      <c r="BO64" s="10">
        <v>0</v>
      </c>
      <c r="BP64" s="10">
        <v>0</v>
      </c>
      <c r="BQ64" s="10">
        <v>3.8323827924143602E-6</v>
      </c>
      <c r="BR64" s="10">
        <v>9.5599660515416405E-8</v>
      </c>
      <c r="BS64" s="10">
        <v>0</v>
      </c>
      <c r="BT64" s="10">
        <v>0</v>
      </c>
      <c r="BU64" s="10">
        <v>3.6066407062822099E-5</v>
      </c>
      <c r="BV64" s="10">
        <v>1.14676829306332E-8</v>
      </c>
      <c r="BW64" s="10">
        <v>0</v>
      </c>
      <c r="BX64" s="10">
        <v>0</v>
      </c>
      <c r="BY64" s="10">
        <v>6.6740499875190195E-4</v>
      </c>
      <c r="BZ64" s="10">
        <v>3.8493133398812803E-8</v>
      </c>
      <c r="CA64" s="10">
        <v>0</v>
      </c>
      <c r="CB64" s="10">
        <v>0</v>
      </c>
      <c r="CC64" s="10">
        <v>3.0313411728461999E-3</v>
      </c>
      <c r="CD64" s="10">
        <v>3.5005696701804001E-7</v>
      </c>
      <c r="CE64" s="10">
        <v>0</v>
      </c>
      <c r="CF64" s="10">
        <v>0</v>
      </c>
      <c r="CG64" s="10">
        <v>0.8787779</v>
      </c>
      <c r="CH64" s="10">
        <v>0.96287089999999997</v>
      </c>
      <c r="CI64" s="10">
        <v>0</v>
      </c>
      <c r="CJ64" s="10">
        <v>0</v>
      </c>
      <c r="CK64" s="10">
        <v>1.9504410000000001</v>
      </c>
      <c r="CL64" s="10">
        <v>1.9327901000000001</v>
      </c>
      <c r="CM64" s="10">
        <v>0</v>
      </c>
      <c r="CN64" s="10">
        <v>0</v>
      </c>
      <c r="CO64" s="10">
        <v>2.6472856999999999</v>
      </c>
      <c r="CP64" s="10">
        <v>2.7056290000000001</v>
      </c>
      <c r="CQ64" s="10">
        <v>0</v>
      </c>
      <c r="CR64" s="10">
        <v>0</v>
      </c>
      <c r="CS64" s="10">
        <v>2.9132264000000001</v>
      </c>
      <c r="CT64" s="10">
        <v>3.0991748000000001</v>
      </c>
      <c r="CU64" s="10">
        <v>0</v>
      </c>
      <c r="CV64" s="10">
        <v>0</v>
      </c>
      <c r="CW64" s="10">
        <v>3.0915849999999998</v>
      </c>
      <c r="CX64" s="10">
        <v>3.0430589000000001</v>
      </c>
      <c r="CY64" s="10">
        <v>0</v>
      </c>
      <c r="CZ64" s="10">
        <v>0</v>
      </c>
      <c r="DA64" s="10">
        <v>2.3550900000000001</v>
      </c>
      <c r="DB64" s="10">
        <v>2.4533830000000001</v>
      </c>
      <c r="DC64" s="10">
        <v>0</v>
      </c>
      <c r="DD64" s="10">
        <v>0</v>
      </c>
      <c r="DE64" s="10">
        <v>2.8470464</v>
      </c>
      <c r="DF64" s="10">
        <v>3.1819465</v>
      </c>
      <c r="DG64" s="10">
        <v>0</v>
      </c>
      <c r="DH64" s="10">
        <v>0</v>
      </c>
      <c r="DI64" s="10">
        <v>3.4201253</v>
      </c>
      <c r="DJ64" s="10">
        <v>3.1028134999999999</v>
      </c>
      <c r="DK64" s="10">
        <v>0</v>
      </c>
      <c r="DL64" s="10">
        <v>0</v>
      </c>
      <c r="DM64" s="10">
        <v>3.1045448000000002</v>
      </c>
      <c r="DN64" s="10">
        <v>3.1937709999999999</v>
      </c>
      <c r="DO64" s="10">
        <v>0</v>
      </c>
      <c r="DP64" s="10">
        <v>0</v>
      </c>
      <c r="DQ64" s="10">
        <v>2.8176757000000001</v>
      </c>
      <c r="DR64" s="10">
        <v>2.9726626999999999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1.7650438722446901E-3</v>
      </c>
      <c r="F65" s="10">
        <v>1218.2610135152499</v>
      </c>
      <c r="G65" s="10">
        <v>0</v>
      </c>
      <c r="H65" s="10">
        <v>0</v>
      </c>
      <c r="I65" s="10">
        <v>246.92001003713901</v>
      </c>
      <c r="J65" s="10">
        <v>41820326462.9935</v>
      </c>
      <c r="K65" s="10">
        <v>0</v>
      </c>
      <c r="L65" s="10">
        <v>0</v>
      </c>
      <c r="M65" s="10">
        <v>4.3858802025176199E-6</v>
      </c>
      <c r="N65" s="10">
        <v>3.1076025938381299E-6</v>
      </c>
      <c r="O65" s="10">
        <v>0</v>
      </c>
      <c r="P65" s="10">
        <v>0</v>
      </c>
      <c r="Q65" s="10">
        <v>2.1284202283144999E-6</v>
      </c>
      <c r="R65" s="10">
        <v>1.2646985534381399E-6</v>
      </c>
      <c r="S65" s="10">
        <v>0</v>
      </c>
      <c r="T65" s="10">
        <v>0</v>
      </c>
      <c r="U65" s="10">
        <v>9.7575956953255293E-7</v>
      </c>
      <c r="V65" s="10">
        <v>4.3814743200254501E-7</v>
      </c>
      <c r="W65" s="10">
        <v>0</v>
      </c>
      <c r="X65" s="10">
        <v>0</v>
      </c>
      <c r="Y65" s="10">
        <v>2.80215288900321E-6</v>
      </c>
      <c r="Z65" s="10">
        <v>3.57177602494652E-7</v>
      </c>
      <c r="AA65" s="10">
        <v>0</v>
      </c>
      <c r="AB65" s="10">
        <v>0</v>
      </c>
      <c r="AC65" s="10">
        <v>2.8834594486049101E-5</v>
      </c>
      <c r="AD65" s="10">
        <v>9.7110865099336902E-8</v>
      </c>
      <c r="AE65" s="10">
        <v>0</v>
      </c>
      <c r="AF65" s="10">
        <v>0</v>
      </c>
      <c r="AG65" s="10">
        <v>2.8351889537821902E-4</v>
      </c>
      <c r="AH65" s="10">
        <v>3.9228233439381199E-8</v>
      </c>
      <c r="AI65" s="10">
        <v>0</v>
      </c>
      <c r="AJ65" s="10">
        <v>0</v>
      </c>
      <c r="AK65" s="10">
        <v>2.7395750417008599E-3</v>
      </c>
      <c r="AL65" s="10">
        <v>2.2061250530558399E-7</v>
      </c>
      <c r="AM65" s="10">
        <v>0</v>
      </c>
      <c r="AN65" s="10">
        <v>0</v>
      </c>
      <c r="AO65" s="10">
        <v>2.6575836395491201E-2</v>
      </c>
      <c r="AP65" s="10">
        <v>2.61085670383299E-6</v>
      </c>
      <c r="AQ65" s="10">
        <v>0</v>
      </c>
      <c r="AR65" s="10">
        <v>0</v>
      </c>
      <c r="AS65" s="10">
        <v>4.1910951208090597E-4</v>
      </c>
      <c r="AT65" s="10">
        <v>327.47992582970602</v>
      </c>
      <c r="AU65" s="10">
        <v>0</v>
      </c>
      <c r="AV65" s="10">
        <v>0</v>
      </c>
      <c r="AW65" s="10">
        <v>54.1441882793115</v>
      </c>
      <c r="AX65" s="10">
        <v>9657068866.5304298</v>
      </c>
      <c r="AY65" s="10">
        <v>0</v>
      </c>
      <c r="AZ65" s="10">
        <v>0</v>
      </c>
      <c r="BA65" s="10">
        <v>2.5751320830133799E-6</v>
      </c>
      <c r="BB65" s="10">
        <v>1.9390032987011001E-6</v>
      </c>
      <c r="BC65" s="10">
        <v>0</v>
      </c>
      <c r="BD65" s="10">
        <v>0</v>
      </c>
      <c r="BE65" s="10">
        <v>1.33128491441154E-6</v>
      </c>
      <c r="BF65" s="10">
        <v>7.3541543581666E-7</v>
      </c>
      <c r="BG65" s="10">
        <v>0</v>
      </c>
      <c r="BH65" s="10">
        <v>0</v>
      </c>
      <c r="BI65" s="10">
        <v>3.9813070369729699E-7</v>
      </c>
      <c r="BJ65" s="10">
        <v>2.7578792818852202E-7</v>
      </c>
      <c r="BK65" s="10">
        <v>0</v>
      </c>
      <c r="BL65" s="10">
        <v>0</v>
      </c>
      <c r="BM65" s="10">
        <v>7.2523777272939401E-7</v>
      </c>
      <c r="BN65" s="10">
        <v>2.1893471602362899E-7</v>
      </c>
      <c r="BO65" s="10">
        <v>0</v>
      </c>
      <c r="BP65" s="10">
        <v>0</v>
      </c>
      <c r="BQ65" s="10">
        <v>6.3293818136038099E-6</v>
      </c>
      <c r="BR65" s="10">
        <v>4.1886712105092897E-8</v>
      </c>
      <c r="BS65" s="10">
        <v>0</v>
      </c>
      <c r="BT65" s="10">
        <v>0</v>
      </c>
      <c r="BU65" s="10">
        <v>6.3074626520816699E-5</v>
      </c>
      <c r="BV65" s="10">
        <v>1.15046842242425E-8</v>
      </c>
      <c r="BW65" s="10">
        <v>0</v>
      </c>
      <c r="BX65" s="10">
        <v>0</v>
      </c>
      <c r="BY65" s="10">
        <v>5.7882187538961895E-4</v>
      </c>
      <c r="BZ65" s="10">
        <v>4.9114544143343399E-8</v>
      </c>
      <c r="CA65" s="10">
        <v>0</v>
      </c>
      <c r="CB65" s="10">
        <v>0</v>
      </c>
      <c r="CC65" s="10">
        <v>6.5504779843509496E-3</v>
      </c>
      <c r="CD65" s="10">
        <v>6.1368373758187302E-7</v>
      </c>
      <c r="CE65" s="10">
        <v>0</v>
      </c>
      <c r="CF65" s="10">
        <v>0</v>
      </c>
      <c r="CG65" s="10">
        <v>1.8280535</v>
      </c>
      <c r="CH65" s="10">
        <v>2.1922568999999998</v>
      </c>
      <c r="CI65" s="10">
        <v>0</v>
      </c>
      <c r="CJ65" s="10">
        <v>0</v>
      </c>
      <c r="CK65" s="10">
        <v>4.3765111000000001</v>
      </c>
      <c r="CL65" s="10">
        <v>5.2896938999999996</v>
      </c>
      <c r="CM65" s="10">
        <v>0</v>
      </c>
      <c r="CN65" s="10">
        <v>0</v>
      </c>
      <c r="CO65" s="10">
        <v>6.1055807</v>
      </c>
      <c r="CP65" s="10">
        <v>6.4240447999999999</v>
      </c>
      <c r="CQ65" s="10">
        <v>0</v>
      </c>
      <c r="CR65" s="10">
        <v>0</v>
      </c>
      <c r="CS65" s="10">
        <v>6.8421583999999998</v>
      </c>
      <c r="CT65" s="10">
        <v>7.2330332999999998</v>
      </c>
      <c r="CU65" s="10">
        <v>0</v>
      </c>
      <c r="CV65" s="10">
        <v>0</v>
      </c>
      <c r="CW65" s="10">
        <v>6.9583687999999997</v>
      </c>
      <c r="CX65" s="10">
        <v>7.1406074999999998</v>
      </c>
      <c r="CY65" s="10">
        <v>0</v>
      </c>
      <c r="CZ65" s="10">
        <v>0</v>
      </c>
      <c r="DA65" s="10">
        <v>5.4546200000000002</v>
      </c>
      <c r="DB65" s="10">
        <v>5.6115361000000004</v>
      </c>
      <c r="DC65" s="10">
        <v>0</v>
      </c>
      <c r="DD65" s="10">
        <v>0</v>
      </c>
      <c r="DE65" s="10">
        <v>6.7805523000000001</v>
      </c>
      <c r="DF65" s="10">
        <v>6.8375254999999999</v>
      </c>
      <c r="DG65" s="10">
        <v>0</v>
      </c>
      <c r="DH65" s="10">
        <v>0</v>
      </c>
      <c r="DI65" s="10">
        <v>7.2135835000000004</v>
      </c>
      <c r="DJ65" s="10">
        <v>7.2677718000000002</v>
      </c>
      <c r="DK65" s="10">
        <v>0</v>
      </c>
      <c r="DL65" s="10">
        <v>0</v>
      </c>
      <c r="DM65" s="10">
        <v>7.3013735000000004</v>
      </c>
      <c r="DN65" s="10">
        <v>7.3819888999999996</v>
      </c>
      <c r="DO65" s="10">
        <v>0</v>
      </c>
      <c r="DP65" s="10">
        <v>0</v>
      </c>
      <c r="DQ65" s="10">
        <v>6.2770058000000004</v>
      </c>
      <c r="DR65" s="10">
        <v>6.4916545000000001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1.59024186821694E-3</v>
      </c>
      <c r="F66" s="10">
        <v>1.59024186821694E-3</v>
      </c>
      <c r="G66" s="10">
        <v>0</v>
      </c>
      <c r="H66" s="10">
        <v>0</v>
      </c>
      <c r="I66" s="10">
        <v>1.59024186615636E-3</v>
      </c>
      <c r="J66" s="10">
        <v>1.59024186615636E-3</v>
      </c>
      <c r="K66" s="10">
        <v>0</v>
      </c>
      <c r="L66" s="10">
        <v>0</v>
      </c>
      <c r="M66" s="10">
        <v>1.5519903461724801E-3</v>
      </c>
      <c r="N66" s="10">
        <v>1.5519903461724801E-3</v>
      </c>
      <c r="O66" s="10">
        <v>0</v>
      </c>
      <c r="P66" s="10">
        <v>0</v>
      </c>
      <c r="Q66" s="10">
        <v>1.58638884581717E-3</v>
      </c>
      <c r="R66" s="10">
        <v>1.58638884581717E-3</v>
      </c>
      <c r="S66" s="10">
        <v>0</v>
      </c>
      <c r="T66" s="10">
        <v>0</v>
      </c>
      <c r="U66" s="10">
        <v>1.5898562853713699E-3</v>
      </c>
      <c r="V66" s="10">
        <v>1.5898562853713699E-3</v>
      </c>
      <c r="W66" s="10">
        <v>0</v>
      </c>
      <c r="X66" s="10">
        <v>0</v>
      </c>
      <c r="Y66" s="10">
        <v>1.5902033068779201E-3</v>
      </c>
      <c r="Z66" s="10">
        <v>1.5902033068779201E-3</v>
      </c>
      <c r="AA66" s="10">
        <v>0</v>
      </c>
      <c r="AB66" s="10">
        <v>0</v>
      </c>
      <c r="AC66" s="10">
        <v>1.590238012741E-3</v>
      </c>
      <c r="AD66" s="10">
        <v>1.590238012741E-3</v>
      </c>
      <c r="AE66" s="10">
        <v>0</v>
      </c>
      <c r="AF66" s="10">
        <v>0</v>
      </c>
      <c r="AG66" s="10">
        <v>1.59024147632419E-3</v>
      </c>
      <c r="AH66" s="10">
        <v>1.59024147632419E-3</v>
      </c>
      <c r="AI66" s="10">
        <v>0</v>
      </c>
      <c r="AJ66" s="10">
        <v>0</v>
      </c>
      <c r="AK66" s="10">
        <v>1.59024183078554E-3</v>
      </c>
      <c r="AL66" s="10">
        <v>1.59024183078554E-3</v>
      </c>
      <c r="AM66" s="10">
        <v>0</v>
      </c>
      <c r="AN66" s="10">
        <v>0</v>
      </c>
      <c r="AO66" s="10">
        <v>1.59024187577711E-3</v>
      </c>
      <c r="AP66" s="10">
        <v>1.59024187577711E-3</v>
      </c>
      <c r="AQ66" s="10">
        <v>0</v>
      </c>
      <c r="AR66" s="10">
        <v>0</v>
      </c>
      <c r="AS66" s="10">
        <v>9.2468366117729405E-4</v>
      </c>
      <c r="AT66" s="10">
        <v>9.2468366117729405E-4</v>
      </c>
      <c r="AU66" s="10">
        <v>0</v>
      </c>
      <c r="AV66" s="10">
        <v>0</v>
      </c>
      <c r="AW66" s="10">
        <v>9.2468366031070903E-4</v>
      </c>
      <c r="AX66" s="10">
        <v>9.2468366031070903E-4</v>
      </c>
      <c r="AY66" s="10">
        <v>0</v>
      </c>
      <c r="AZ66" s="10">
        <v>0</v>
      </c>
      <c r="BA66" s="10">
        <v>9.0833779307187396E-4</v>
      </c>
      <c r="BB66" s="10">
        <v>9.0833779307187396E-4</v>
      </c>
      <c r="BC66" s="10">
        <v>0</v>
      </c>
      <c r="BD66" s="10">
        <v>0</v>
      </c>
      <c r="BE66" s="10">
        <v>9.2297844548420299E-4</v>
      </c>
      <c r="BF66" s="10">
        <v>9.2297844548420299E-4</v>
      </c>
      <c r="BG66" s="10">
        <v>0</v>
      </c>
      <c r="BH66" s="10">
        <v>0</v>
      </c>
      <c r="BI66" s="10">
        <v>9.2451243933709204E-4</v>
      </c>
      <c r="BJ66" s="10">
        <v>9.2451243933709204E-4</v>
      </c>
      <c r="BK66" s="10">
        <v>0</v>
      </c>
      <c r="BL66" s="10">
        <v>0</v>
      </c>
      <c r="BM66" s="10">
        <v>9.2466653275670798E-4</v>
      </c>
      <c r="BN66" s="10">
        <v>9.2466653275670798E-4</v>
      </c>
      <c r="BO66" s="10">
        <v>0</v>
      </c>
      <c r="BP66" s="10">
        <v>0</v>
      </c>
      <c r="BQ66" s="10">
        <v>9.2468194964880697E-4</v>
      </c>
      <c r="BR66" s="10">
        <v>9.2468194964880697E-4</v>
      </c>
      <c r="BS66" s="10">
        <v>0</v>
      </c>
      <c r="BT66" s="10">
        <v>0</v>
      </c>
      <c r="BU66" s="10">
        <v>9.2468348720770098E-4</v>
      </c>
      <c r="BV66" s="10">
        <v>9.2468348720770098E-4</v>
      </c>
      <c r="BW66" s="10">
        <v>0</v>
      </c>
      <c r="BX66" s="10">
        <v>0</v>
      </c>
      <c r="BY66" s="10">
        <v>9.2468364478592402E-4</v>
      </c>
      <c r="BZ66" s="10">
        <v>9.2468364478592402E-4</v>
      </c>
      <c r="CA66" s="10">
        <v>0</v>
      </c>
      <c r="CB66" s="10">
        <v>0</v>
      </c>
      <c r="CC66" s="10">
        <v>9.2468365980266003E-4</v>
      </c>
      <c r="CD66" s="10">
        <v>9.2468365980266003E-4</v>
      </c>
      <c r="CE66" s="10">
        <v>0</v>
      </c>
      <c r="CF66" s="10">
        <v>0</v>
      </c>
      <c r="CG66" s="10">
        <v>1.33457E-2</v>
      </c>
      <c r="CH66" s="10">
        <v>1.29785E-2</v>
      </c>
      <c r="CI66" s="10">
        <v>0</v>
      </c>
      <c r="CJ66" s="10">
        <v>0</v>
      </c>
      <c r="CK66" s="10">
        <v>4.0082199999999998E-2</v>
      </c>
      <c r="CL66" s="10">
        <v>3.7684200000000001E-2</v>
      </c>
      <c r="CM66" s="10">
        <v>0</v>
      </c>
      <c r="CN66" s="10">
        <v>0</v>
      </c>
      <c r="CO66" s="10">
        <v>5.1791299999999998E-2</v>
      </c>
      <c r="CP66" s="10">
        <v>4.6877799999999997E-2</v>
      </c>
      <c r="CQ66" s="10">
        <v>0</v>
      </c>
      <c r="CR66" s="10">
        <v>0</v>
      </c>
      <c r="CS66" s="10">
        <v>5.5979300000000003E-2</v>
      </c>
      <c r="CT66" s="10">
        <v>5.2919099999999997E-2</v>
      </c>
      <c r="CU66" s="10">
        <v>0</v>
      </c>
      <c r="CV66" s="10">
        <v>0</v>
      </c>
      <c r="CW66" s="10">
        <v>6.60414E-2</v>
      </c>
      <c r="CX66" s="10">
        <v>6.2503500000000004E-2</v>
      </c>
      <c r="CY66" s="10">
        <v>0</v>
      </c>
      <c r="CZ66" s="10">
        <v>0</v>
      </c>
      <c r="DA66" s="10">
        <v>4.1562700000000001E-2</v>
      </c>
      <c r="DB66" s="10">
        <v>4.00598E-2</v>
      </c>
      <c r="DC66" s="10">
        <v>0</v>
      </c>
      <c r="DD66" s="10">
        <v>0</v>
      </c>
      <c r="DE66" s="10">
        <v>6.5310300000000002E-2</v>
      </c>
      <c r="DF66" s="10">
        <v>6.1352799999999999E-2</v>
      </c>
      <c r="DG66" s="10">
        <v>0</v>
      </c>
      <c r="DH66" s="10">
        <v>0</v>
      </c>
      <c r="DI66" s="10">
        <v>5.5710999999999997E-2</v>
      </c>
      <c r="DJ66" s="10">
        <v>5.3491999999999998E-2</v>
      </c>
      <c r="DK66" s="10">
        <v>0</v>
      </c>
      <c r="DL66" s="10">
        <v>0</v>
      </c>
      <c r="DM66" s="10">
        <v>5.4892900000000001E-2</v>
      </c>
      <c r="DN66" s="10">
        <v>5.13505E-2</v>
      </c>
      <c r="DO66" s="10">
        <v>0</v>
      </c>
      <c r="DP66" s="10">
        <v>0</v>
      </c>
      <c r="DQ66" s="10">
        <v>5.4541399999999997E-2</v>
      </c>
      <c r="DR66" s="10">
        <v>5.38883E-2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1.8854059139927801E-5</v>
      </c>
      <c r="F67" s="10">
        <v>1.8853805387894499E-5</v>
      </c>
      <c r="G67" s="10">
        <v>0</v>
      </c>
      <c r="H67" s="10">
        <v>0</v>
      </c>
      <c r="I67" s="10">
        <v>5.5218696686537601E-5</v>
      </c>
      <c r="J67" s="10">
        <v>2.26502529913561E-5</v>
      </c>
      <c r="K67" s="10">
        <v>0</v>
      </c>
      <c r="L67" s="10">
        <v>0</v>
      </c>
      <c r="M67" s="10">
        <v>7.9337529914673399E-4</v>
      </c>
      <c r="N67" s="10">
        <v>8.07553482922163E-4</v>
      </c>
      <c r="O67" s="10">
        <v>0</v>
      </c>
      <c r="P67" s="10">
        <v>0</v>
      </c>
      <c r="Q67" s="10">
        <v>2.6684202957540098E-4</v>
      </c>
      <c r="R67" s="10">
        <v>2.6819271101646798E-4</v>
      </c>
      <c r="S67" s="10">
        <v>0</v>
      </c>
      <c r="T67" s="10">
        <v>0</v>
      </c>
      <c r="U67" s="10">
        <v>1.3864648129076299E-4</v>
      </c>
      <c r="V67" s="10">
        <v>1.38767961472872E-4</v>
      </c>
      <c r="W67" s="10">
        <v>0</v>
      </c>
      <c r="X67" s="10">
        <v>0</v>
      </c>
      <c r="Y67" s="10">
        <v>1.188525083749E-4</v>
      </c>
      <c r="Z67" s="10">
        <v>1.1885233080122201E-4</v>
      </c>
      <c r="AA67" s="10">
        <v>0</v>
      </c>
      <c r="AB67" s="10">
        <v>0</v>
      </c>
      <c r="AC67" s="10">
        <v>4.53627665518153E-5</v>
      </c>
      <c r="AD67" s="10">
        <v>4.5141905698320399E-5</v>
      </c>
      <c r="AE67" s="10">
        <v>0</v>
      </c>
      <c r="AF67" s="10">
        <v>0</v>
      </c>
      <c r="AG67" s="10">
        <v>1.48788288844431E-5</v>
      </c>
      <c r="AH67" s="10">
        <v>1.44374723060614E-5</v>
      </c>
      <c r="AI67" s="10">
        <v>0</v>
      </c>
      <c r="AJ67" s="10">
        <v>0</v>
      </c>
      <c r="AK67" s="10">
        <v>2.80722358785984E-5</v>
      </c>
      <c r="AL67" s="10">
        <v>1.9965844942779198E-5</v>
      </c>
      <c r="AM67" s="10">
        <v>0</v>
      </c>
      <c r="AN67" s="10">
        <v>0</v>
      </c>
      <c r="AO67" s="10">
        <v>3.7543998428354902E-5</v>
      </c>
      <c r="AP67" s="10">
        <v>2.3048545270174001E-5</v>
      </c>
      <c r="AQ67" s="10">
        <v>0</v>
      </c>
      <c r="AR67" s="10">
        <v>0</v>
      </c>
      <c r="AS67" s="10">
        <v>9.6972167684972108E-6</v>
      </c>
      <c r="AT67" s="10">
        <v>9.6971960475135593E-6</v>
      </c>
      <c r="AU67" s="10">
        <v>0</v>
      </c>
      <c r="AV67" s="10">
        <v>0</v>
      </c>
      <c r="AW67" s="10">
        <v>1.6033504486398501E-5</v>
      </c>
      <c r="AX67" s="10">
        <v>8.5204237350342701E-6</v>
      </c>
      <c r="AY67" s="10">
        <v>0</v>
      </c>
      <c r="AZ67" s="10">
        <v>0</v>
      </c>
      <c r="BA67" s="10">
        <v>4.90552449135865E-4</v>
      </c>
      <c r="BB67" s="10">
        <v>4.9291018584231999E-4</v>
      </c>
      <c r="BC67" s="10">
        <v>0</v>
      </c>
      <c r="BD67" s="10">
        <v>0</v>
      </c>
      <c r="BE67" s="10">
        <v>1.35848117227248E-4</v>
      </c>
      <c r="BF67" s="10">
        <v>1.36779089056283E-4</v>
      </c>
      <c r="BG67" s="10">
        <v>0</v>
      </c>
      <c r="BH67" s="10">
        <v>0</v>
      </c>
      <c r="BI67" s="10">
        <v>9.5196654063013495E-5</v>
      </c>
      <c r="BJ67" s="10">
        <v>9.5325727195644995E-5</v>
      </c>
      <c r="BK67" s="10">
        <v>0</v>
      </c>
      <c r="BL67" s="10">
        <v>0</v>
      </c>
      <c r="BM67" s="10">
        <v>7.5825219099835903E-5</v>
      </c>
      <c r="BN67" s="10">
        <v>7.5837078306188505E-5</v>
      </c>
      <c r="BO67" s="10">
        <v>0</v>
      </c>
      <c r="BP67" s="10">
        <v>0</v>
      </c>
      <c r="BQ67" s="10">
        <v>2.3699784633464299E-5</v>
      </c>
      <c r="BR67" s="10">
        <v>2.36486558959423E-5</v>
      </c>
      <c r="BS67" s="10">
        <v>0</v>
      </c>
      <c r="BT67" s="10">
        <v>0</v>
      </c>
      <c r="BU67" s="10">
        <v>8.1766349345035599E-6</v>
      </c>
      <c r="BV67" s="10">
        <v>8.4172927827700395E-6</v>
      </c>
      <c r="BW67" s="10">
        <v>0</v>
      </c>
      <c r="BX67" s="10">
        <v>0</v>
      </c>
      <c r="BY67" s="10">
        <v>9.2445835152099803E-6</v>
      </c>
      <c r="BZ67" s="10">
        <v>9.2039091618401997E-6</v>
      </c>
      <c r="CA67" s="10">
        <v>0</v>
      </c>
      <c r="CB67" s="10">
        <v>0</v>
      </c>
      <c r="CC67" s="10">
        <v>1.06765229172847E-5</v>
      </c>
      <c r="CD67" s="10">
        <v>9.7628790341089904E-6</v>
      </c>
      <c r="CE67" s="10">
        <v>0</v>
      </c>
      <c r="CF67" s="10">
        <v>0</v>
      </c>
      <c r="CG67" s="10">
        <v>2.08968E-2</v>
      </c>
      <c r="CH67" s="10">
        <v>1.9656900000000001E-2</v>
      </c>
      <c r="CI67" s="10">
        <v>0</v>
      </c>
      <c r="CJ67" s="10">
        <v>0</v>
      </c>
      <c r="CK67" s="10">
        <v>4.4410400000000003E-2</v>
      </c>
      <c r="CL67" s="10">
        <v>4.2726100000000003E-2</v>
      </c>
      <c r="CM67" s="10">
        <v>0</v>
      </c>
      <c r="CN67" s="10">
        <v>0</v>
      </c>
      <c r="CO67" s="10">
        <v>5.5529599999999998E-2</v>
      </c>
      <c r="CP67" s="10">
        <v>5.4617300000000001E-2</v>
      </c>
      <c r="CQ67" s="10">
        <v>0</v>
      </c>
      <c r="CR67" s="10">
        <v>0</v>
      </c>
      <c r="CS67" s="10">
        <v>6.02141E-2</v>
      </c>
      <c r="CT67" s="10">
        <v>6.2829800000000005E-2</v>
      </c>
      <c r="CU67" s="10">
        <v>0</v>
      </c>
      <c r="CV67" s="10">
        <v>0</v>
      </c>
      <c r="CW67" s="10">
        <v>7.0390800000000003E-2</v>
      </c>
      <c r="CX67" s="10">
        <v>6.8013699999999996E-2</v>
      </c>
      <c r="CY67" s="10">
        <v>0</v>
      </c>
      <c r="CZ67" s="10">
        <v>0</v>
      </c>
      <c r="DA67" s="10">
        <v>4.7215899999999998E-2</v>
      </c>
      <c r="DB67" s="10">
        <v>4.5242200000000003E-2</v>
      </c>
      <c r="DC67" s="10">
        <v>0</v>
      </c>
      <c r="DD67" s="10">
        <v>0</v>
      </c>
      <c r="DE67" s="10">
        <v>7.3345400000000005E-2</v>
      </c>
      <c r="DF67" s="10">
        <v>6.8826499999999999E-2</v>
      </c>
      <c r="DG67" s="10">
        <v>0</v>
      </c>
      <c r="DH67" s="10">
        <v>0</v>
      </c>
      <c r="DI67" s="10">
        <v>6.6540100000000005E-2</v>
      </c>
      <c r="DJ67" s="10">
        <v>6.2281799999999998E-2</v>
      </c>
      <c r="DK67" s="10">
        <v>0</v>
      </c>
      <c r="DL67" s="10">
        <v>0</v>
      </c>
      <c r="DM67" s="10">
        <v>6.1523300000000003E-2</v>
      </c>
      <c r="DN67" s="10">
        <v>6.1764300000000001E-2</v>
      </c>
      <c r="DO67" s="10">
        <v>0</v>
      </c>
      <c r="DP67" s="10">
        <v>0</v>
      </c>
      <c r="DQ67" s="10">
        <v>5.7494700000000003E-2</v>
      </c>
      <c r="DR67" s="10">
        <v>6.1581400000000001E-2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1.5387069030636199E-3</v>
      </c>
      <c r="F68" s="10">
        <v>1.4698486817955E-3</v>
      </c>
      <c r="G68" s="10">
        <v>0</v>
      </c>
      <c r="H68" s="10">
        <v>0</v>
      </c>
      <c r="I68" s="10">
        <v>110.099052115852</v>
      </c>
      <c r="J68" s="10">
        <v>0.42290287160011802</v>
      </c>
      <c r="K68" s="10">
        <v>0</v>
      </c>
      <c r="L68" s="10">
        <v>0</v>
      </c>
      <c r="M68" s="10">
        <v>4.6774276495231698E-4</v>
      </c>
      <c r="N68" s="10">
        <v>3.0608671292466099E-4</v>
      </c>
      <c r="O68" s="10">
        <v>0</v>
      </c>
      <c r="P68" s="10">
        <v>0</v>
      </c>
      <c r="Q68" s="10">
        <v>1.3546283858629999E-4</v>
      </c>
      <c r="R68" s="10">
        <v>8.8371261033490204E-5</v>
      </c>
      <c r="S68" s="10">
        <v>0</v>
      </c>
      <c r="T68" s="10">
        <v>0</v>
      </c>
      <c r="U68" s="10">
        <v>7.80113801258919E-5</v>
      </c>
      <c r="V68" s="10">
        <v>8.0580553573517095E-5</v>
      </c>
      <c r="W68" s="10">
        <v>0</v>
      </c>
      <c r="X68" s="10">
        <v>0</v>
      </c>
      <c r="Y68" s="10">
        <v>4.0566854912660301E-5</v>
      </c>
      <c r="Z68" s="10">
        <v>3.2810543062533601E-5</v>
      </c>
      <c r="AA68" s="10">
        <v>0</v>
      </c>
      <c r="AB68" s="10">
        <v>0</v>
      </c>
      <c r="AC68" s="10">
        <v>1.07921306947145E-5</v>
      </c>
      <c r="AD68" s="10">
        <v>5.9217199158689803E-6</v>
      </c>
      <c r="AE68" s="10">
        <v>0</v>
      </c>
      <c r="AF68" s="10">
        <v>0</v>
      </c>
      <c r="AG68" s="10">
        <v>1.05847273292325E-5</v>
      </c>
      <c r="AH68" s="10">
        <v>7.1834593266747998E-6</v>
      </c>
      <c r="AI68" s="10">
        <v>0</v>
      </c>
      <c r="AJ68" s="10">
        <v>0</v>
      </c>
      <c r="AK68" s="10">
        <v>9.2724318662480696E-5</v>
      </c>
      <c r="AL68" s="10">
        <v>6.47737458312619E-6</v>
      </c>
      <c r="AM68" s="10">
        <v>0</v>
      </c>
      <c r="AN68" s="10">
        <v>0</v>
      </c>
      <c r="AO68" s="10">
        <v>6.09990910690139E-4</v>
      </c>
      <c r="AP68" s="10">
        <v>9.2240564296131E-6</v>
      </c>
      <c r="AQ68" s="10">
        <v>0</v>
      </c>
      <c r="AR68" s="10">
        <v>0</v>
      </c>
      <c r="AS68" s="10">
        <v>5.3836201703596099E-4</v>
      </c>
      <c r="AT68" s="10">
        <v>3.7591521801856999E-4</v>
      </c>
      <c r="AU68" s="10">
        <v>0</v>
      </c>
      <c r="AV68" s="10">
        <v>0</v>
      </c>
      <c r="AW68" s="10">
        <v>29.143995802812899</v>
      </c>
      <c r="AX68" s="10">
        <v>0.12999819328401799</v>
      </c>
      <c r="AY68" s="10">
        <v>0</v>
      </c>
      <c r="AZ68" s="10">
        <v>0</v>
      </c>
      <c r="BA68" s="10">
        <v>2.9517195447323802E-4</v>
      </c>
      <c r="BB68" s="10">
        <v>1.7693222244674899E-4</v>
      </c>
      <c r="BC68" s="10">
        <v>0</v>
      </c>
      <c r="BD68" s="10">
        <v>0</v>
      </c>
      <c r="BE68" s="10">
        <v>6.9614865830814801E-5</v>
      </c>
      <c r="BF68" s="10">
        <v>5.5939949873202698E-5</v>
      </c>
      <c r="BG68" s="10">
        <v>0</v>
      </c>
      <c r="BH68" s="10">
        <v>0</v>
      </c>
      <c r="BI68" s="10">
        <v>4.9734982328039199E-5</v>
      </c>
      <c r="BJ68" s="10">
        <v>4.8230396140593701E-5</v>
      </c>
      <c r="BK68" s="10">
        <v>0</v>
      </c>
      <c r="BL68" s="10">
        <v>0</v>
      </c>
      <c r="BM68" s="10">
        <v>2.3278429575779099E-5</v>
      </c>
      <c r="BN68" s="10">
        <v>1.8134017426056301E-5</v>
      </c>
      <c r="BO68" s="10">
        <v>0</v>
      </c>
      <c r="BP68" s="10">
        <v>0</v>
      </c>
      <c r="BQ68" s="10">
        <v>4.7653039942497297E-6</v>
      </c>
      <c r="BR68" s="10">
        <v>3.34161934400115E-6</v>
      </c>
      <c r="BS68" s="10">
        <v>0</v>
      </c>
      <c r="BT68" s="10">
        <v>0</v>
      </c>
      <c r="BU68" s="10">
        <v>3.45900254450343E-6</v>
      </c>
      <c r="BV68" s="10">
        <v>3.1293061343682199E-6</v>
      </c>
      <c r="BW68" s="10">
        <v>0</v>
      </c>
      <c r="BX68" s="10">
        <v>0</v>
      </c>
      <c r="BY68" s="10">
        <v>2.99444709047091E-5</v>
      </c>
      <c r="BZ68" s="10">
        <v>2.0211189704382798E-6</v>
      </c>
      <c r="CA68" s="10">
        <v>0</v>
      </c>
      <c r="CB68" s="10">
        <v>0</v>
      </c>
      <c r="CC68" s="10">
        <v>1.5475173662941299E-4</v>
      </c>
      <c r="CD68" s="10">
        <v>1.9971557823762101E-6</v>
      </c>
      <c r="CE68" s="10">
        <v>0</v>
      </c>
      <c r="CF68" s="10">
        <v>0</v>
      </c>
      <c r="CG68" s="10">
        <v>3.6375499999999998E-2</v>
      </c>
      <c r="CH68" s="10">
        <v>3.6348900000000003E-2</v>
      </c>
      <c r="CI68" s="10">
        <v>0</v>
      </c>
      <c r="CJ68" s="10">
        <v>0</v>
      </c>
      <c r="CK68" s="10">
        <v>5.8930799999999998E-2</v>
      </c>
      <c r="CL68" s="10">
        <v>5.8284500000000003E-2</v>
      </c>
      <c r="CM68" s="10">
        <v>0</v>
      </c>
      <c r="CN68" s="10">
        <v>0</v>
      </c>
      <c r="CO68" s="10">
        <v>7.2173399999999999E-2</v>
      </c>
      <c r="CP68" s="10">
        <v>7.0234099999999994E-2</v>
      </c>
      <c r="CQ68" s="10">
        <v>0</v>
      </c>
      <c r="CR68" s="10">
        <v>0</v>
      </c>
      <c r="CS68" s="10">
        <v>7.9880099999999996E-2</v>
      </c>
      <c r="CT68" s="10">
        <v>7.7707300000000007E-2</v>
      </c>
      <c r="CU68" s="10">
        <v>0</v>
      </c>
      <c r="CV68" s="10">
        <v>0</v>
      </c>
      <c r="CW68" s="10">
        <v>8.6904400000000007E-2</v>
      </c>
      <c r="CX68" s="10">
        <v>8.5541300000000001E-2</v>
      </c>
      <c r="CY68" s="10">
        <v>0</v>
      </c>
      <c r="CZ68" s="10">
        <v>0</v>
      </c>
      <c r="DA68" s="10">
        <v>5.98792E-2</v>
      </c>
      <c r="DB68" s="10">
        <v>5.7819599999999999E-2</v>
      </c>
      <c r="DC68" s="10">
        <v>0</v>
      </c>
      <c r="DD68" s="10">
        <v>0</v>
      </c>
      <c r="DE68" s="10">
        <v>8.8526099999999996E-2</v>
      </c>
      <c r="DF68" s="10">
        <v>8.4931000000000006E-2</v>
      </c>
      <c r="DG68" s="10">
        <v>0</v>
      </c>
      <c r="DH68" s="10">
        <v>0</v>
      </c>
      <c r="DI68" s="10">
        <v>8.9873700000000001E-2</v>
      </c>
      <c r="DJ68" s="10">
        <v>8.1488699999999997E-2</v>
      </c>
      <c r="DK68" s="10">
        <v>0</v>
      </c>
      <c r="DL68" s="10">
        <v>0</v>
      </c>
      <c r="DM68" s="10">
        <v>8.1889199999999995E-2</v>
      </c>
      <c r="DN68" s="10">
        <v>7.7218599999999998E-2</v>
      </c>
      <c r="DO68" s="10">
        <v>0</v>
      </c>
      <c r="DP68" s="10">
        <v>0</v>
      </c>
      <c r="DQ68" s="10">
        <v>7.5562299999999999E-2</v>
      </c>
      <c r="DR68" s="10">
        <v>7.2910199999999994E-2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2.0008086253152598E-3</v>
      </c>
      <c r="F69" s="10">
        <v>2.0022539400874499E-2</v>
      </c>
      <c r="G69" s="10">
        <v>0</v>
      </c>
      <c r="H69" s="10">
        <v>0</v>
      </c>
      <c r="I69" s="10">
        <v>149.20067708487301</v>
      </c>
      <c r="J69" s="10">
        <v>2.51882109584772</v>
      </c>
      <c r="K69" s="10">
        <v>0</v>
      </c>
      <c r="L69" s="10">
        <v>0</v>
      </c>
      <c r="M69" s="10">
        <v>2.8934018241767701E-4</v>
      </c>
      <c r="N69" s="10">
        <v>1.1522314507352E-4</v>
      </c>
      <c r="O69" s="10">
        <v>0</v>
      </c>
      <c r="P69" s="10">
        <v>0</v>
      </c>
      <c r="Q69" s="10">
        <v>9.6596940643636802E-5</v>
      </c>
      <c r="R69" s="10">
        <v>8.1203450832151303E-5</v>
      </c>
      <c r="S69" s="10">
        <v>0</v>
      </c>
      <c r="T69" s="10">
        <v>0</v>
      </c>
      <c r="U69" s="10">
        <v>6.4209418716987306E-5</v>
      </c>
      <c r="V69" s="10">
        <v>5.4491892922781102E-5</v>
      </c>
      <c r="W69" s="10">
        <v>0</v>
      </c>
      <c r="X69" s="10">
        <v>0</v>
      </c>
      <c r="Y69" s="10">
        <v>2.0893216239437101E-5</v>
      </c>
      <c r="Z69" s="10">
        <v>9.0651724545809404E-6</v>
      </c>
      <c r="AA69" s="10">
        <v>0</v>
      </c>
      <c r="AB69" s="10">
        <v>0</v>
      </c>
      <c r="AC69" s="10">
        <v>6.9896477848940802E-6</v>
      </c>
      <c r="AD69" s="10">
        <v>4.8125332006571098E-6</v>
      </c>
      <c r="AE69" s="10">
        <v>0</v>
      </c>
      <c r="AF69" s="10">
        <v>0</v>
      </c>
      <c r="AG69" s="10">
        <v>1.4778102999102301E-5</v>
      </c>
      <c r="AH69" s="10">
        <v>4.3495524949116502E-6</v>
      </c>
      <c r="AI69" s="10">
        <v>0</v>
      </c>
      <c r="AJ69" s="10">
        <v>0</v>
      </c>
      <c r="AK69" s="10">
        <v>1.0206897384751301E-4</v>
      </c>
      <c r="AL69" s="10">
        <v>3.6447052343402402E-6</v>
      </c>
      <c r="AM69" s="10">
        <v>0</v>
      </c>
      <c r="AN69" s="10">
        <v>0</v>
      </c>
      <c r="AO69" s="10">
        <v>9.8554714849630209E-4</v>
      </c>
      <c r="AP69" s="10">
        <v>9.9546496510893901E-6</v>
      </c>
      <c r="AQ69" s="10">
        <v>0</v>
      </c>
      <c r="AR69" s="10">
        <v>0</v>
      </c>
      <c r="AS69" s="10">
        <v>4.8649919073286699E-4</v>
      </c>
      <c r="AT69" s="10">
        <v>5.1472019199881097E-3</v>
      </c>
      <c r="AU69" s="10">
        <v>0</v>
      </c>
      <c r="AV69" s="10">
        <v>0</v>
      </c>
      <c r="AW69" s="10">
        <v>44.579512394027901</v>
      </c>
      <c r="AX69" s="10">
        <v>0.60524549171162001</v>
      </c>
      <c r="AY69" s="10">
        <v>0</v>
      </c>
      <c r="AZ69" s="10">
        <v>0</v>
      </c>
      <c r="BA69" s="10">
        <v>1.7817628117155999E-4</v>
      </c>
      <c r="BB69" s="10">
        <v>6.7150363590256799E-5</v>
      </c>
      <c r="BC69" s="10">
        <v>0</v>
      </c>
      <c r="BD69" s="10">
        <v>0</v>
      </c>
      <c r="BE69" s="10">
        <v>6.0060328923781201E-5</v>
      </c>
      <c r="BF69" s="10">
        <v>5.5122515396701898E-5</v>
      </c>
      <c r="BG69" s="10">
        <v>0</v>
      </c>
      <c r="BH69" s="10">
        <v>0</v>
      </c>
      <c r="BI69" s="10">
        <v>4.3380253086957602E-5</v>
      </c>
      <c r="BJ69" s="10">
        <v>3.68088641470721E-5</v>
      </c>
      <c r="BK69" s="10">
        <v>0</v>
      </c>
      <c r="BL69" s="10">
        <v>0</v>
      </c>
      <c r="BM69" s="10">
        <v>1.35909414925311E-5</v>
      </c>
      <c r="BN69" s="10">
        <v>5.3273184516737503E-6</v>
      </c>
      <c r="BO69" s="10">
        <v>0</v>
      </c>
      <c r="BP69" s="10">
        <v>0</v>
      </c>
      <c r="BQ69" s="10">
        <v>3.65981421830045E-6</v>
      </c>
      <c r="BR69" s="10">
        <v>3.1514692866273401E-6</v>
      </c>
      <c r="BS69" s="10">
        <v>0</v>
      </c>
      <c r="BT69" s="10">
        <v>0</v>
      </c>
      <c r="BU69" s="10">
        <v>3.9138813992615298E-6</v>
      </c>
      <c r="BV69" s="10">
        <v>2.54408124005026E-6</v>
      </c>
      <c r="BW69" s="10">
        <v>0</v>
      </c>
      <c r="BX69" s="10">
        <v>0</v>
      </c>
      <c r="BY69" s="10">
        <v>2.39810100121747E-5</v>
      </c>
      <c r="BZ69" s="10">
        <v>1.0304524315313599E-6</v>
      </c>
      <c r="CA69" s="10">
        <v>0</v>
      </c>
      <c r="CB69" s="10">
        <v>0</v>
      </c>
      <c r="CC69" s="10">
        <v>2.1292838885348799E-4</v>
      </c>
      <c r="CD69" s="10">
        <v>2.12043271392045E-6</v>
      </c>
      <c r="CE69" s="10">
        <v>0</v>
      </c>
      <c r="CF69" s="10">
        <v>0</v>
      </c>
      <c r="CG69" s="10">
        <v>6.5104499999999996E-2</v>
      </c>
      <c r="CH69" s="10">
        <v>6.7110699999999995E-2</v>
      </c>
      <c r="CI69" s="10">
        <v>0</v>
      </c>
      <c r="CJ69" s="10">
        <v>0</v>
      </c>
      <c r="CK69" s="10">
        <v>9.8186499999999996E-2</v>
      </c>
      <c r="CL69" s="10">
        <v>9.4441499999999998E-2</v>
      </c>
      <c r="CM69" s="10">
        <v>0</v>
      </c>
      <c r="CN69" s="10">
        <v>0</v>
      </c>
      <c r="CO69" s="10">
        <v>0.1080612</v>
      </c>
      <c r="CP69" s="10">
        <v>0.1036736</v>
      </c>
      <c r="CQ69" s="10">
        <v>0</v>
      </c>
      <c r="CR69" s="10">
        <v>0</v>
      </c>
      <c r="CS69" s="10">
        <v>0.12552350000000001</v>
      </c>
      <c r="CT69" s="10">
        <v>0.1210364</v>
      </c>
      <c r="CU69" s="10">
        <v>0</v>
      </c>
      <c r="CV69" s="10">
        <v>0</v>
      </c>
      <c r="CW69" s="10">
        <v>0.12687290000000001</v>
      </c>
      <c r="CX69" s="10">
        <v>0.1211665</v>
      </c>
      <c r="CY69" s="10">
        <v>0</v>
      </c>
      <c r="CZ69" s="10">
        <v>0</v>
      </c>
      <c r="DA69" s="10">
        <v>9.3758800000000003E-2</v>
      </c>
      <c r="DB69" s="10">
        <v>8.8738800000000007E-2</v>
      </c>
      <c r="DC69" s="10">
        <v>0</v>
      </c>
      <c r="DD69" s="10">
        <v>0</v>
      </c>
      <c r="DE69" s="10">
        <v>0.1233445</v>
      </c>
      <c r="DF69" s="10">
        <v>0.118057</v>
      </c>
      <c r="DG69" s="10">
        <v>0</v>
      </c>
      <c r="DH69" s="10">
        <v>0</v>
      </c>
      <c r="DI69" s="10">
        <v>0.1216285</v>
      </c>
      <c r="DJ69" s="10">
        <v>0.1158988</v>
      </c>
      <c r="DK69" s="10">
        <v>0</v>
      </c>
      <c r="DL69" s="10">
        <v>0</v>
      </c>
      <c r="DM69" s="10">
        <v>0.11833440000000001</v>
      </c>
      <c r="DN69" s="10">
        <v>0.11269179999999999</v>
      </c>
      <c r="DO69" s="10">
        <v>0</v>
      </c>
      <c r="DP69" s="10">
        <v>0</v>
      </c>
      <c r="DQ69" s="10">
        <v>0.1191406</v>
      </c>
      <c r="DR69" s="10">
        <v>0.1182744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3.6773680247381298E-3</v>
      </c>
      <c r="F70" s="10">
        <v>8.9603185559572807E-2</v>
      </c>
      <c r="G70" s="10">
        <v>0</v>
      </c>
      <c r="H70" s="10">
        <v>0</v>
      </c>
      <c r="I70" s="10">
        <v>133.13071561879701</v>
      </c>
      <c r="J70" s="10">
        <v>27.436023949326302</v>
      </c>
      <c r="K70" s="10">
        <v>0</v>
      </c>
      <c r="L70" s="10">
        <v>0</v>
      </c>
      <c r="M70" s="10">
        <v>1.8638693651543099E-4</v>
      </c>
      <c r="N70" s="10">
        <v>9.09395560558246E-5</v>
      </c>
      <c r="O70" s="10">
        <v>0</v>
      </c>
      <c r="P70" s="10">
        <v>0</v>
      </c>
      <c r="Q70" s="10">
        <v>8.7351235862398498E-5</v>
      </c>
      <c r="R70" s="10">
        <v>8.1464918894491603E-5</v>
      </c>
      <c r="S70" s="10">
        <v>0</v>
      </c>
      <c r="T70" s="10">
        <v>0</v>
      </c>
      <c r="U70" s="10">
        <v>5.4226583442618097E-5</v>
      </c>
      <c r="V70" s="10">
        <v>3.4782524099274999E-5</v>
      </c>
      <c r="W70" s="10">
        <v>0</v>
      </c>
      <c r="X70" s="10">
        <v>0</v>
      </c>
      <c r="Y70" s="10">
        <v>1.3613746744689499E-5</v>
      </c>
      <c r="Z70" s="10">
        <v>5.3466369259180802E-6</v>
      </c>
      <c r="AA70" s="10">
        <v>0</v>
      </c>
      <c r="AB70" s="10">
        <v>0</v>
      </c>
      <c r="AC70" s="10">
        <v>7.3319186320586196E-6</v>
      </c>
      <c r="AD70" s="10">
        <v>4.9583315979151401E-6</v>
      </c>
      <c r="AE70" s="10">
        <v>0</v>
      </c>
      <c r="AF70" s="10">
        <v>0</v>
      </c>
      <c r="AG70" s="10">
        <v>2.6799225764651001E-5</v>
      </c>
      <c r="AH70" s="10">
        <v>3.3729230936308E-6</v>
      </c>
      <c r="AI70" s="10">
        <v>0</v>
      </c>
      <c r="AJ70" s="10">
        <v>0</v>
      </c>
      <c r="AK70" s="10">
        <v>2.4959656591607901E-4</v>
      </c>
      <c r="AL70" s="10">
        <v>3.2121711530108702E-6</v>
      </c>
      <c r="AM70" s="10">
        <v>0</v>
      </c>
      <c r="AN70" s="10">
        <v>0</v>
      </c>
      <c r="AO70" s="10">
        <v>2.3034441168993101E-3</v>
      </c>
      <c r="AP70" s="10">
        <v>1.0648955320047301E-5</v>
      </c>
      <c r="AQ70" s="10">
        <v>0</v>
      </c>
      <c r="AR70" s="10">
        <v>0</v>
      </c>
      <c r="AS70" s="10">
        <v>9.67014997618838E-4</v>
      </c>
      <c r="AT70" s="10">
        <v>2.3855744595299599E-2</v>
      </c>
      <c r="AU70" s="10">
        <v>0</v>
      </c>
      <c r="AV70" s="10">
        <v>0</v>
      </c>
      <c r="AW70" s="10">
        <v>30.311167868038499</v>
      </c>
      <c r="AX70" s="10">
        <v>6.5612411380770901</v>
      </c>
      <c r="AY70" s="10">
        <v>0</v>
      </c>
      <c r="AZ70" s="10">
        <v>0</v>
      </c>
      <c r="BA70" s="10">
        <v>1.10372927387449E-4</v>
      </c>
      <c r="BB70" s="10">
        <v>5.8668519502157297E-5</v>
      </c>
      <c r="BC70" s="10">
        <v>0</v>
      </c>
      <c r="BD70" s="10">
        <v>0</v>
      </c>
      <c r="BE70" s="10">
        <v>5.6493408988358103E-5</v>
      </c>
      <c r="BF70" s="10">
        <v>5.2543651597456698E-5</v>
      </c>
      <c r="BG70" s="10">
        <v>0</v>
      </c>
      <c r="BH70" s="10">
        <v>0</v>
      </c>
      <c r="BI70" s="10">
        <v>3.4775598993575597E-5</v>
      </c>
      <c r="BJ70" s="10">
        <v>2.2159453848933399E-5</v>
      </c>
      <c r="BK70" s="10">
        <v>0</v>
      </c>
      <c r="BL70" s="10">
        <v>0</v>
      </c>
      <c r="BM70" s="10">
        <v>8.1591970512778397E-6</v>
      </c>
      <c r="BN70" s="10">
        <v>3.4126212599488199E-6</v>
      </c>
      <c r="BO70" s="10">
        <v>0</v>
      </c>
      <c r="BP70" s="10">
        <v>0</v>
      </c>
      <c r="BQ70" s="10">
        <v>3.4560887770674002E-6</v>
      </c>
      <c r="BR70" s="10">
        <v>3.14964899644915E-6</v>
      </c>
      <c r="BS70" s="10">
        <v>0</v>
      </c>
      <c r="BT70" s="10">
        <v>0</v>
      </c>
      <c r="BU70" s="10">
        <v>6.1192595975926197E-6</v>
      </c>
      <c r="BV70" s="10">
        <v>1.8749556224277701E-6</v>
      </c>
      <c r="BW70" s="10">
        <v>0</v>
      </c>
      <c r="BX70" s="10">
        <v>0</v>
      </c>
      <c r="BY70" s="10">
        <v>5.7967071084350899E-5</v>
      </c>
      <c r="BZ70" s="10">
        <v>8.5588625099400505E-7</v>
      </c>
      <c r="CA70" s="10">
        <v>0</v>
      </c>
      <c r="CB70" s="10">
        <v>0</v>
      </c>
      <c r="CC70" s="10">
        <v>6.8776874367678005E-4</v>
      </c>
      <c r="CD70" s="10">
        <v>2.3935280811887398E-6</v>
      </c>
      <c r="CE70" s="10">
        <v>0</v>
      </c>
      <c r="CF70" s="10">
        <v>0</v>
      </c>
      <c r="CG70" s="10">
        <v>0.1232943</v>
      </c>
      <c r="CH70" s="10">
        <v>0.1212047</v>
      </c>
      <c r="CI70" s="10">
        <v>0</v>
      </c>
      <c r="CJ70" s="10">
        <v>0</v>
      </c>
      <c r="CK70" s="10">
        <v>0.14681659999999999</v>
      </c>
      <c r="CL70" s="10">
        <v>0.1369196</v>
      </c>
      <c r="CM70" s="10">
        <v>0</v>
      </c>
      <c r="CN70" s="10">
        <v>0</v>
      </c>
      <c r="CO70" s="10">
        <v>0.16764709999999999</v>
      </c>
      <c r="CP70" s="10">
        <v>0.16391539999999999</v>
      </c>
      <c r="CQ70" s="10">
        <v>0</v>
      </c>
      <c r="CR70" s="10">
        <v>0</v>
      </c>
      <c r="CS70" s="10">
        <v>0.19225020000000001</v>
      </c>
      <c r="CT70" s="10">
        <v>0.1756626</v>
      </c>
      <c r="CU70" s="10">
        <v>0</v>
      </c>
      <c r="CV70" s="10">
        <v>0</v>
      </c>
      <c r="CW70" s="10">
        <v>0.17723520000000001</v>
      </c>
      <c r="CX70" s="10">
        <v>0.17175869999999999</v>
      </c>
      <c r="CY70" s="10">
        <v>0</v>
      </c>
      <c r="CZ70" s="10">
        <v>0</v>
      </c>
      <c r="DA70" s="10">
        <v>0.14046249999999999</v>
      </c>
      <c r="DB70" s="10">
        <v>0.139289</v>
      </c>
      <c r="DC70" s="10">
        <v>0</v>
      </c>
      <c r="DD70" s="10">
        <v>0</v>
      </c>
      <c r="DE70" s="10">
        <v>0.16681789999999999</v>
      </c>
      <c r="DF70" s="10">
        <v>0.16896459999999999</v>
      </c>
      <c r="DG70" s="10">
        <v>0</v>
      </c>
      <c r="DH70" s="10">
        <v>0</v>
      </c>
      <c r="DI70" s="10">
        <v>0.18821979999999999</v>
      </c>
      <c r="DJ70" s="10">
        <v>0.18386430000000001</v>
      </c>
      <c r="DK70" s="10">
        <v>0</v>
      </c>
      <c r="DL70" s="10">
        <v>0</v>
      </c>
      <c r="DM70" s="10">
        <v>0.2068564</v>
      </c>
      <c r="DN70" s="10">
        <v>0.1964698</v>
      </c>
      <c r="DO70" s="10">
        <v>0</v>
      </c>
      <c r="DP70" s="10">
        <v>0</v>
      </c>
      <c r="DQ70" s="10">
        <v>0.1729253</v>
      </c>
      <c r="DR70" s="10">
        <v>0.17507329999999999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0.17510767672491501</v>
      </c>
      <c r="F71" s="10">
        <v>8.9919245738100706</v>
      </c>
      <c r="G71" s="10">
        <v>0</v>
      </c>
      <c r="H71" s="10">
        <v>0</v>
      </c>
      <c r="I71" s="10">
        <v>95.711167123767595</v>
      </c>
      <c r="J71" s="10">
        <v>669.32183438565903</v>
      </c>
      <c r="K71" s="10">
        <v>0</v>
      </c>
      <c r="L71" s="10">
        <v>0</v>
      </c>
      <c r="M71" s="10">
        <v>1.2963441688498801E-4</v>
      </c>
      <c r="N71" s="10">
        <v>9.0871426248140304E-5</v>
      </c>
      <c r="O71" s="10">
        <v>0</v>
      </c>
      <c r="P71" s="10">
        <v>0</v>
      </c>
      <c r="Q71" s="10">
        <v>8.2398056331922694E-5</v>
      </c>
      <c r="R71" s="10">
        <v>7.2571851738700803E-5</v>
      </c>
      <c r="S71" s="10">
        <v>0</v>
      </c>
      <c r="T71" s="10">
        <v>0</v>
      </c>
      <c r="U71" s="10">
        <v>3.9200158108820799E-5</v>
      </c>
      <c r="V71" s="10">
        <v>1.5978457747256602E-5</v>
      </c>
      <c r="W71" s="10">
        <v>0</v>
      </c>
      <c r="X71" s="10">
        <v>0</v>
      </c>
      <c r="Y71" s="10">
        <v>9.3747434380397898E-6</v>
      </c>
      <c r="Z71" s="10">
        <v>5.3260450359748904E-6</v>
      </c>
      <c r="AA71" s="10">
        <v>0</v>
      </c>
      <c r="AB71" s="10">
        <v>0</v>
      </c>
      <c r="AC71" s="10">
        <v>9.4675377392827703E-6</v>
      </c>
      <c r="AD71" s="10">
        <v>4.7367976370726897E-6</v>
      </c>
      <c r="AE71" s="10">
        <v>0</v>
      </c>
      <c r="AF71" s="10">
        <v>0</v>
      </c>
      <c r="AG71" s="10">
        <v>4.3116423550107502E-5</v>
      </c>
      <c r="AH71" s="10">
        <v>2.2011233036800501E-6</v>
      </c>
      <c r="AI71" s="10">
        <v>0</v>
      </c>
      <c r="AJ71" s="10">
        <v>0</v>
      </c>
      <c r="AK71" s="10">
        <v>4.94513172736466E-4</v>
      </c>
      <c r="AL71" s="10">
        <v>3.9094371605541403E-6</v>
      </c>
      <c r="AM71" s="10">
        <v>0</v>
      </c>
      <c r="AN71" s="10">
        <v>0</v>
      </c>
      <c r="AO71" s="10">
        <v>3.7860615672271102E-3</v>
      </c>
      <c r="AP71" s="10">
        <v>2.2005765616117701E-5</v>
      </c>
      <c r="AQ71" s="10">
        <v>0</v>
      </c>
      <c r="AR71" s="10">
        <v>0</v>
      </c>
      <c r="AS71" s="10">
        <v>5.67274833010789E-2</v>
      </c>
      <c r="AT71" s="10">
        <v>2.4226716414035798</v>
      </c>
      <c r="AU71" s="10">
        <v>0</v>
      </c>
      <c r="AV71" s="10">
        <v>0</v>
      </c>
      <c r="AW71" s="10">
        <v>21.707667011273301</v>
      </c>
      <c r="AX71" s="10">
        <v>161.141223703771</v>
      </c>
      <c r="AY71" s="10">
        <v>0</v>
      </c>
      <c r="AZ71" s="10">
        <v>0</v>
      </c>
      <c r="BA71" s="10">
        <v>7.7192095485829803E-5</v>
      </c>
      <c r="BB71" s="10">
        <v>5.7997328599185799E-5</v>
      </c>
      <c r="BC71" s="10">
        <v>0</v>
      </c>
      <c r="BD71" s="10">
        <v>0</v>
      </c>
      <c r="BE71" s="10">
        <v>5.2503759905233602E-5</v>
      </c>
      <c r="BF71" s="10">
        <v>4.6244788468628502E-5</v>
      </c>
      <c r="BG71" s="10">
        <v>0</v>
      </c>
      <c r="BH71" s="10">
        <v>0</v>
      </c>
      <c r="BI71" s="10">
        <v>2.4721012035513298E-5</v>
      </c>
      <c r="BJ71" s="10">
        <v>9.7418096188183495E-6</v>
      </c>
      <c r="BK71" s="10">
        <v>0</v>
      </c>
      <c r="BL71" s="10">
        <v>0</v>
      </c>
      <c r="BM71" s="10">
        <v>5.2756927763464401E-6</v>
      </c>
      <c r="BN71" s="10">
        <v>3.36265113259169E-6</v>
      </c>
      <c r="BO71" s="10">
        <v>0</v>
      </c>
      <c r="BP71" s="10">
        <v>0</v>
      </c>
      <c r="BQ71" s="10">
        <v>3.4469246907961999E-6</v>
      </c>
      <c r="BR71" s="10">
        <v>2.9339653370105999E-6</v>
      </c>
      <c r="BS71" s="10">
        <v>0</v>
      </c>
      <c r="BT71" s="10">
        <v>0</v>
      </c>
      <c r="BU71" s="10">
        <v>1.11790710751336E-5</v>
      </c>
      <c r="BV71" s="10">
        <v>1.07530869550187E-6</v>
      </c>
      <c r="BW71" s="10">
        <v>0</v>
      </c>
      <c r="BX71" s="10">
        <v>0</v>
      </c>
      <c r="BY71" s="10">
        <v>1.26946570942256E-4</v>
      </c>
      <c r="BZ71" s="10">
        <v>9.2031947998015597E-7</v>
      </c>
      <c r="CA71" s="10">
        <v>0</v>
      </c>
      <c r="CB71" s="10">
        <v>0</v>
      </c>
      <c r="CC71" s="10">
        <v>9.9724714617763807E-4</v>
      </c>
      <c r="CD71" s="10">
        <v>6.1707642083587803E-6</v>
      </c>
      <c r="CE71" s="10">
        <v>0</v>
      </c>
      <c r="CF71" s="10">
        <v>0</v>
      </c>
      <c r="CG71" s="10">
        <v>0.23114280000000001</v>
      </c>
      <c r="CH71" s="10">
        <v>0.2382204</v>
      </c>
      <c r="CI71" s="10">
        <v>0</v>
      </c>
      <c r="CJ71" s="10">
        <v>0</v>
      </c>
      <c r="CK71" s="10">
        <v>0.29006789999999999</v>
      </c>
      <c r="CL71" s="10">
        <v>0.25215920000000003</v>
      </c>
      <c r="CM71" s="10">
        <v>0</v>
      </c>
      <c r="CN71" s="10">
        <v>0</v>
      </c>
      <c r="CO71" s="10">
        <v>0.31794149999999999</v>
      </c>
      <c r="CP71" s="10">
        <v>0.32104470000000002</v>
      </c>
      <c r="CQ71" s="10">
        <v>0</v>
      </c>
      <c r="CR71" s="10">
        <v>0</v>
      </c>
      <c r="CS71" s="10">
        <v>0.32266080000000003</v>
      </c>
      <c r="CT71" s="10">
        <v>0.31858049999999999</v>
      </c>
      <c r="CU71" s="10">
        <v>0</v>
      </c>
      <c r="CV71" s="10">
        <v>0</v>
      </c>
      <c r="CW71" s="10">
        <v>0.31227129999999997</v>
      </c>
      <c r="CX71" s="10">
        <v>0.34866920000000001</v>
      </c>
      <c r="CY71" s="10">
        <v>0</v>
      </c>
      <c r="CZ71" s="10">
        <v>0</v>
      </c>
      <c r="DA71" s="10">
        <v>0.27660479999999998</v>
      </c>
      <c r="DB71" s="10">
        <v>0.26779269999999999</v>
      </c>
      <c r="DC71" s="10">
        <v>0</v>
      </c>
      <c r="DD71" s="10">
        <v>0</v>
      </c>
      <c r="DE71" s="10">
        <v>0.31115510000000002</v>
      </c>
      <c r="DF71" s="10">
        <v>0.30609910000000001</v>
      </c>
      <c r="DG71" s="10">
        <v>0</v>
      </c>
      <c r="DH71" s="10">
        <v>0</v>
      </c>
      <c r="DI71" s="10">
        <v>0.34999239999999998</v>
      </c>
      <c r="DJ71" s="10">
        <v>0.32854260000000002</v>
      </c>
      <c r="DK71" s="10">
        <v>0</v>
      </c>
      <c r="DL71" s="10">
        <v>0</v>
      </c>
      <c r="DM71" s="10">
        <v>0.38224010000000003</v>
      </c>
      <c r="DN71" s="10">
        <v>0.3425551</v>
      </c>
      <c r="DO71" s="10">
        <v>0</v>
      </c>
      <c r="DP71" s="10">
        <v>0</v>
      </c>
      <c r="DQ71" s="10">
        <v>0.33608850000000001</v>
      </c>
      <c r="DR71" s="10">
        <v>0.31983780000000001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3.95756593497439E-2</v>
      </c>
      <c r="F72" s="10">
        <v>2051.0075615355299</v>
      </c>
      <c r="G72" s="10">
        <v>0</v>
      </c>
      <c r="H72" s="10">
        <v>0</v>
      </c>
      <c r="I72" s="10">
        <v>1451.50310110802</v>
      </c>
      <c r="J72" s="10">
        <v>207926.79950332601</v>
      </c>
      <c r="K72" s="10">
        <v>0</v>
      </c>
      <c r="L72" s="10">
        <v>0</v>
      </c>
      <c r="M72" s="10">
        <v>9.93909755444278E-5</v>
      </c>
      <c r="N72" s="10">
        <v>8.87076776174833E-5</v>
      </c>
      <c r="O72" s="10">
        <v>0</v>
      </c>
      <c r="P72" s="10">
        <v>0</v>
      </c>
      <c r="Q72" s="10">
        <v>7.3287610399819196E-5</v>
      </c>
      <c r="R72" s="10">
        <v>5.6833995865646101E-5</v>
      </c>
      <c r="S72" s="10">
        <v>0</v>
      </c>
      <c r="T72" s="10">
        <v>0</v>
      </c>
      <c r="U72" s="10">
        <v>2.55162389122821E-5</v>
      </c>
      <c r="V72" s="10">
        <v>7.2242421226276204E-6</v>
      </c>
      <c r="W72" s="10">
        <v>0</v>
      </c>
      <c r="X72" s="10">
        <v>0</v>
      </c>
      <c r="Y72" s="10">
        <v>7.3808929318963699E-6</v>
      </c>
      <c r="Z72" s="10">
        <v>5.30199647860719E-6</v>
      </c>
      <c r="AA72" s="10">
        <v>0</v>
      </c>
      <c r="AB72" s="10">
        <v>0</v>
      </c>
      <c r="AC72" s="10">
        <v>1.20386553090768E-5</v>
      </c>
      <c r="AD72" s="10">
        <v>4.1931332470102099E-6</v>
      </c>
      <c r="AE72" s="10">
        <v>0</v>
      </c>
      <c r="AF72" s="10">
        <v>0</v>
      </c>
      <c r="AG72" s="10">
        <v>8.6089478544937301E-5</v>
      </c>
      <c r="AH72" s="10">
        <v>1.5496848180529501E-6</v>
      </c>
      <c r="AI72" s="10">
        <v>0</v>
      </c>
      <c r="AJ72" s="10">
        <v>0</v>
      </c>
      <c r="AK72" s="10">
        <v>6.6178607370493E-4</v>
      </c>
      <c r="AL72" s="10">
        <v>7.2698133591897499E-6</v>
      </c>
      <c r="AM72" s="10">
        <v>0</v>
      </c>
      <c r="AN72" s="10">
        <v>0</v>
      </c>
      <c r="AO72" s="10">
        <v>7.9625898071879996E-3</v>
      </c>
      <c r="AP72" s="10">
        <v>4.78047517828116E-5</v>
      </c>
      <c r="AQ72" s="10">
        <v>0</v>
      </c>
      <c r="AR72" s="10">
        <v>0</v>
      </c>
      <c r="AS72" s="10">
        <v>9.5162937722982205E-3</v>
      </c>
      <c r="AT72" s="10">
        <v>490.00549603590002</v>
      </c>
      <c r="AU72" s="10">
        <v>0</v>
      </c>
      <c r="AV72" s="10">
        <v>0</v>
      </c>
      <c r="AW72" s="10">
        <v>452.20173181398701</v>
      </c>
      <c r="AX72" s="10">
        <v>57553.134352332898</v>
      </c>
      <c r="AY72" s="10">
        <v>0</v>
      </c>
      <c r="AZ72" s="10">
        <v>0</v>
      </c>
      <c r="BA72" s="10">
        <v>6.37899418149423E-5</v>
      </c>
      <c r="BB72" s="10">
        <v>5.6459115515299497E-5</v>
      </c>
      <c r="BC72" s="10">
        <v>0</v>
      </c>
      <c r="BD72" s="10">
        <v>0</v>
      </c>
      <c r="BE72" s="10">
        <v>4.6512717461979602E-5</v>
      </c>
      <c r="BF72" s="10">
        <v>3.6029532217350998E-5</v>
      </c>
      <c r="BG72" s="10">
        <v>0</v>
      </c>
      <c r="BH72" s="10">
        <v>0</v>
      </c>
      <c r="BI72" s="10">
        <v>1.5835833569467601E-5</v>
      </c>
      <c r="BJ72" s="10">
        <v>4.2211839118542998E-6</v>
      </c>
      <c r="BK72" s="10">
        <v>0</v>
      </c>
      <c r="BL72" s="10">
        <v>0</v>
      </c>
      <c r="BM72" s="10">
        <v>4.0146789028103401E-6</v>
      </c>
      <c r="BN72" s="10">
        <v>3.31344323579717E-6</v>
      </c>
      <c r="BO72" s="10">
        <v>0</v>
      </c>
      <c r="BP72" s="10">
        <v>0</v>
      </c>
      <c r="BQ72" s="10">
        <v>3.5463606646355302E-6</v>
      </c>
      <c r="BR72" s="10">
        <v>2.5079293534474899E-6</v>
      </c>
      <c r="BS72" s="10">
        <v>0</v>
      </c>
      <c r="BT72" s="10">
        <v>0</v>
      </c>
      <c r="BU72" s="10">
        <v>1.9124568881476599E-5</v>
      </c>
      <c r="BV72" s="10">
        <v>5.7814467909887097E-7</v>
      </c>
      <c r="BW72" s="10">
        <v>0</v>
      </c>
      <c r="BX72" s="10">
        <v>0</v>
      </c>
      <c r="BY72" s="10">
        <v>1.4238401558558801E-4</v>
      </c>
      <c r="BZ72" s="10">
        <v>1.53195886966203E-6</v>
      </c>
      <c r="CA72" s="10">
        <v>0</v>
      </c>
      <c r="CB72" s="10">
        <v>0</v>
      </c>
      <c r="CC72" s="10">
        <v>1.9685261655432501E-3</v>
      </c>
      <c r="CD72" s="10">
        <v>1.1402546644923201E-5</v>
      </c>
      <c r="CE72" s="10">
        <v>0</v>
      </c>
      <c r="CF72" s="10">
        <v>0</v>
      </c>
      <c r="CG72" s="10">
        <v>0.436249</v>
      </c>
      <c r="CH72" s="10">
        <v>0.54547179999999995</v>
      </c>
      <c r="CI72" s="10">
        <v>0</v>
      </c>
      <c r="CJ72" s="10">
        <v>0</v>
      </c>
      <c r="CK72" s="10">
        <v>0.98866949999999998</v>
      </c>
      <c r="CL72" s="10">
        <v>1.0559881</v>
      </c>
      <c r="CM72" s="10">
        <v>0</v>
      </c>
      <c r="CN72" s="10">
        <v>0</v>
      </c>
      <c r="CO72" s="10">
        <v>1.2215788999999999</v>
      </c>
      <c r="CP72" s="10">
        <v>1.1721569999999999</v>
      </c>
      <c r="CQ72" s="10">
        <v>0</v>
      </c>
      <c r="CR72" s="10">
        <v>0</v>
      </c>
      <c r="CS72" s="10">
        <v>1.2130608000000001</v>
      </c>
      <c r="CT72" s="10">
        <v>1.3026397999999999</v>
      </c>
      <c r="CU72" s="10">
        <v>0</v>
      </c>
      <c r="CV72" s="10">
        <v>0</v>
      </c>
      <c r="CW72" s="10">
        <v>1.2776288</v>
      </c>
      <c r="CX72" s="10">
        <v>1.2982435000000001</v>
      </c>
      <c r="CY72" s="10">
        <v>0</v>
      </c>
      <c r="CZ72" s="10">
        <v>0</v>
      </c>
      <c r="DA72" s="10">
        <v>1.0859593000000001</v>
      </c>
      <c r="DB72" s="10">
        <v>1.1110283000000001</v>
      </c>
      <c r="DC72" s="10">
        <v>0</v>
      </c>
      <c r="DD72" s="10">
        <v>0</v>
      </c>
      <c r="DE72" s="10">
        <v>1.22475</v>
      </c>
      <c r="DF72" s="10">
        <v>1.3700877</v>
      </c>
      <c r="DG72" s="10">
        <v>0</v>
      </c>
      <c r="DH72" s="10">
        <v>0</v>
      </c>
      <c r="DI72" s="10">
        <v>1.3588723</v>
      </c>
      <c r="DJ72" s="10">
        <v>1.4555859</v>
      </c>
      <c r="DK72" s="10">
        <v>0</v>
      </c>
      <c r="DL72" s="10">
        <v>0</v>
      </c>
      <c r="DM72" s="10">
        <v>1.3468747000000001</v>
      </c>
      <c r="DN72" s="10">
        <v>1.4097596999999999</v>
      </c>
      <c r="DO72" s="10">
        <v>0</v>
      </c>
      <c r="DP72" s="10">
        <v>0</v>
      </c>
      <c r="DQ72" s="10">
        <v>1.0525542999999999</v>
      </c>
      <c r="DR72" s="10">
        <v>1.1783612999999999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1.22169420561914E-2</v>
      </c>
      <c r="F73" s="10">
        <v>196608.546875528</v>
      </c>
      <c r="G73" s="10">
        <v>0</v>
      </c>
      <c r="H73" s="10">
        <v>0</v>
      </c>
      <c r="I73" s="10">
        <v>7368.7458256176797</v>
      </c>
      <c r="J73" s="10">
        <v>82690599.328889295</v>
      </c>
      <c r="K73" s="10">
        <v>0</v>
      </c>
      <c r="L73" s="10">
        <v>0</v>
      </c>
      <c r="M73" s="10">
        <v>9.0969554408793006E-5</v>
      </c>
      <c r="N73" s="10">
        <v>8.4005970764855498E-5</v>
      </c>
      <c r="O73" s="10">
        <v>0</v>
      </c>
      <c r="P73" s="10">
        <v>0</v>
      </c>
      <c r="Q73" s="10">
        <v>6.0068476685048999E-5</v>
      </c>
      <c r="R73" s="10">
        <v>3.6645387173128701E-5</v>
      </c>
      <c r="S73" s="10">
        <v>0</v>
      </c>
      <c r="T73" s="10">
        <v>0</v>
      </c>
      <c r="U73" s="10">
        <v>1.5914338019562499E-5</v>
      </c>
      <c r="V73" s="10">
        <v>5.3032570196398501E-6</v>
      </c>
      <c r="W73" s="10">
        <v>0</v>
      </c>
      <c r="X73" s="10">
        <v>0</v>
      </c>
      <c r="Y73" s="10">
        <v>7.1962437147576902E-6</v>
      </c>
      <c r="Z73" s="10">
        <v>5.1739560280594796E-6</v>
      </c>
      <c r="AA73" s="10">
        <v>0</v>
      </c>
      <c r="AB73" s="10">
        <v>0</v>
      </c>
      <c r="AC73" s="10">
        <v>2.0505898786105099E-5</v>
      </c>
      <c r="AD73" s="10">
        <v>3.4649040246137502E-6</v>
      </c>
      <c r="AE73" s="10">
        <v>0</v>
      </c>
      <c r="AF73" s="10">
        <v>0</v>
      </c>
      <c r="AG73" s="10">
        <v>1.85485881802006E-4</v>
      </c>
      <c r="AH73" s="10">
        <v>1.7405882620225E-6</v>
      </c>
      <c r="AI73" s="10">
        <v>0</v>
      </c>
      <c r="AJ73" s="10">
        <v>0</v>
      </c>
      <c r="AK73" s="10">
        <v>1.65593869346331E-3</v>
      </c>
      <c r="AL73" s="10">
        <v>1.24022886552888E-5</v>
      </c>
      <c r="AM73" s="10">
        <v>0</v>
      </c>
      <c r="AN73" s="10">
        <v>0</v>
      </c>
      <c r="AO73" s="10">
        <v>1.38281597427463E-2</v>
      </c>
      <c r="AP73" s="10">
        <v>8.5678445562509294E-5</v>
      </c>
      <c r="AQ73" s="10">
        <v>0</v>
      </c>
      <c r="AR73" s="10">
        <v>0</v>
      </c>
      <c r="AS73" s="10">
        <v>2.6443485931608498E-3</v>
      </c>
      <c r="AT73" s="10">
        <v>43244.746716021204</v>
      </c>
      <c r="AU73" s="10">
        <v>0</v>
      </c>
      <c r="AV73" s="10">
        <v>0</v>
      </c>
      <c r="AW73" s="10">
        <v>1846.4496887974601</v>
      </c>
      <c r="AX73" s="10">
        <v>20895594.204109401</v>
      </c>
      <c r="AY73" s="10">
        <v>0</v>
      </c>
      <c r="AZ73" s="10">
        <v>0</v>
      </c>
      <c r="BA73" s="10">
        <v>5.8200451568092101E-5</v>
      </c>
      <c r="BB73" s="10">
        <v>5.3411545175099903E-5</v>
      </c>
      <c r="BC73" s="10">
        <v>0</v>
      </c>
      <c r="BD73" s="10">
        <v>0</v>
      </c>
      <c r="BE73" s="10">
        <v>3.80240351187411E-5</v>
      </c>
      <c r="BF73" s="10">
        <v>2.30489504939869E-5</v>
      </c>
      <c r="BG73" s="10">
        <v>0</v>
      </c>
      <c r="BH73" s="10">
        <v>0</v>
      </c>
      <c r="BI73" s="10">
        <v>9.5856756947520599E-6</v>
      </c>
      <c r="BJ73" s="10">
        <v>3.4401250261286002E-6</v>
      </c>
      <c r="BK73" s="10">
        <v>0</v>
      </c>
      <c r="BL73" s="10">
        <v>0</v>
      </c>
      <c r="BM73" s="10">
        <v>3.5484634864697101E-6</v>
      </c>
      <c r="BN73" s="10">
        <v>3.2033333559887402E-6</v>
      </c>
      <c r="BO73" s="10">
        <v>0</v>
      </c>
      <c r="BP73" s="10">
        <v>0</v>
      </c>
      <c r="BQ73" s="10">
        <v>4.8280329052220196E-6</v>
      </c>
      <c r="BR73" s="10">
        <v>1.87355015741176E-6</v>
      </c>
      <c r="BS73" s="10">
        <v>0</v>
      </c>
      <c r="BT73" s="10">
        <v>0</v>
      </c>
      <c r="BU73" s="10">
        <v>4.5917237689063297E-5</v>
      </c>
      <c r="BV73" s="10">
        <v>5.1512849546700301E-7</v>
      </c>
      <c r="BW73" s="10">
        <v>0</v>
      </c>
      <c r="BX73" s="10">
        <v>0</v>
      </c>
      <c r="BY73" s="10">
        <v>4.0011055119986501E-4</v>
      </c>
      <c r="BZ73" s="10">
        <v>2.8995779310924501E-6</v>
      </c>
      <c r="CA73" s="10">
        <v>0</v>
      </c>
      <c r="CB73" s="10">
        <v>0</v>
      </c>
      <c r="CC73" s="10">
        <v>3.3724202979237301E-3</v>
      </c>
      <c r="CD73" s="10">
        <v>2.0509906324181801E-5</v>
      </c>
      <c r="CE73" s="10">
        <v>0</v>
      </c>
      <c r="CF73" s="10">
        <v>0</v>
      </c>
      <c r="CG73" s="10">
        <v>0.91115480000000004</v>
      </c>
      <c r="CH73" s="10">
        <v>1.0340374000000001</v>
      </c>
      <c r="CI73" s="10">
        <v>0</v>
      </c>
      <c r="CJ73" s="10">
        <v>0</v>
      </c>
      <c r="CK73" s="10">
        <v>2.3104187</v>
      </c>
      <c r="CL73" s="10">
        <v>2.3094614</v>
      </c>
      <c r="CM73" s="10">
        <v>0</v>
      </c>
      <c r="CN73" s="10">
        <v>0</v>
      </c>
      <c r="CO73" s="10">
        <v>2.695179</v>
      </c>
      <c r="CP73" s="10">
        <v>2.7413457000000001</v>
      </c>
      <c r="CQ73" s="10">
        <v>0</v>
      </c>
      <c r="CR73" s="10">
        <v>0</v>
      </c>
      <c r="CS73" s="10">
        <v>3.0634264</v>
      </c>
      <c r="CT73" s="10">
        <v>2.9641668000000001</v>
      </c>
      <c r="CU73" s="10">
        <v>0</v>
      </c>
      <c r="CV73" s="10">
        <v>0</v>
      </c>
      <c r="CW73" s="10">
        <v>2.8358956000000002</v>
      </c>
      <c r="CX73" s="10">
        <v>2.9657589</v>
      </c>
      <c r="CY73" s="10">
        <v>0</v>
      </c>
      <c r="CZ73" s="10">
        <v>0</v>
      </c>
      <c r="DA73" s="10">
        <v>2.2882093000000001</v>
      </c>
      <c r="DB73" s="10">
        <v>2.4772669</v>
      </c>
      <c r="DC73" s="10">
        <v>0</v>
      </c>
      <c r="DD73" s="10">
        <v>0</v>
      </c>
      <c r="DE73" s="10">
        <v>2.8796151000000001</v>
      </c>
      <c r="DF73" s="10">
        <v>2.7829158000000001</v>
      </c>
      <c r="DG73" s="10">
        <v>0</v>
      </c>
      <c r="DH73" s="10">
        <v>0</v>
      </c>
      <c r="DI73" s="10">
        <v>3.1290026000000002</v>
      </c>
      <c r="DJ73" s="10">
        <v>3.0748514999999998</v>
      </c>
      <c r="DK73" s="10">
        <v>0</v>
      </c>
      <c r="DL73" s="10">
        <v>0</v>
      </c>
      <c r="DM73" s="10">
        <v>3.3226770999999999</v>
      </c>
      <c r="DN73" s="10">
        <v>3.3251735999999998</v>
      </c>
      <c r="DO73" s="10">
        <v>0</v>
      </c>
      <c r="DP73" s="10">
        <v>0</v>
      </c>
      <c r="DQ73" s="10">
        <v>2.6645313000000002</v>
      </c>
      <c r="DR73" s="10">
        <v>2.8307597000000002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1.16499551010963E-2</v>
      </c>
      <c r="F74" s="10">
        <v>5767169.9802069496</v>
      </c>
      <c r="G74" s="10">
        <v>0</v>
      </c>
      <c r="H74" s="10">
        <v>0</v>
      </c>
      <c r="I74" s="10">
        <v>1701.93721908271</v>
      </c>
      <c r="J74" s="10">
        <v>11313183317.365499</v>
      </c>
      <c r="K74" s="10">
        <v>0</v>
      </c>
      <c r="L74" s="10">
        <v>0</v>
      </c>
      <c r="M74" s="10">
        <v>8.5127198206913501E-5</v>
      </c>
      <c r="N74" s="10">
        <v>7.5435844816340594E-5</v>
      </c>
      <c r="O74" s="10">
        <v>0</v>
      </c>
      <c r="P74" s="10">
        <v>0</v>
      </c>
      <c r="Q74" s="10">
        <v>4.4357477484047197E-5</v>
      </c>
      <c r="R74" s="10">
        <v>1.8280993281716302E-5</v>
      </c>
      <c r="S74" s="10">
        <v>0</v>
      </c>
      <c r="T74" s="10">
        <v>0</v>
      </c>
      <c r="U74" s="10">
        <v>1.0390869812138E-5</v>
      </c>
      <c r="V74" s="10">
        <v>5.3936154347789004E-6</v>
      </c>
      <c r="W74" s="10">
        <v>0</v>
      </c>
      <c r="X74" s="10">
        <v>0</v>
      </c>
      <c r="Y74" s="10">
        <v>8.2457933659463301E-6</v>
      </c>
      <c r="Z74" s="10">
        <v>4.9267822434528899E-6</v>
      </c>
      <c r="AA74" s="10">
        <v>0</v>
      </c>
      <c r="AB74" s="10">
        <v>0</v>
      </c>
      <c r="AC74" s="10">
        <v>3.52185638929359E-5</v>
      </c>
      <c r="AD74" s="10">
        <v>2.4585826534917502E-6</v>
      </c>
      <c r="AE74" s="10">
        <v>0</v>
      </c>
      <c r="AF74" s="10">
        <v>0</v>
      </c>
      <c r="AG74" s="10">
        <v>3.2356730443016502E-4</v>
      </c>
      <c r="AH74" s="10">
        <v>3.7318855078405399E-6</v>
      </c>
      <c r="AI74" s="10">
        <v>0</v>
      </c>
      <c r="AJ74" s="10">
        <v>0</v>
      </c>
      <c r="AK74" s="10">
        <v>3.0501333332938799E-3</v>
      </c>
      <c r="AL74" s="10">
        <v>3.5346292596864601E-5</v>
      </c>
      <c r="AM74" s="10">
        <v>0</v>
      </c>
      <c r="AN74" s="10">
        <v>0</v>
      </c>
      <c r="AO74" s="10">
        <v>3.2498976221435098E-2</v>
      </c>
      <c r="AP74" s="10">
        <v>2.4742575383035497E-4</v>
      </c>
      <c r="AQ74" s="10">
        <v>0</v>
      </c>
      <c r="AR74" s="10">
        <v>0</v>
      </c>
      <c r="AS74" s="10">
        <v>2.4427813064863899E-3</v>
      </c>
      <c r="AT74" s="10">
        <v>1612599.83229094</v>
      </c>
      <c r="AU74" s="10">
        <v>0</v>
      </c>
      <c r="AV74" s="10">
        <v>0</v>
      </c>
      <c r="AW74" s="10">
        <v>370.67700883919798</v>
      </c>
      <c r="AX74" s="10">
        <v>2444930157.8515701</v>
      </c>
      <c r="AY74" s="10">
        <v>0</v>
      </c>
      <c r="AZ74" s="10">
        <v>0</v>
      </c>
      <c r="BA74" s="10">
        <v>5.40988702338436E-5</v>
      </c>
      <c r="BB74" s="10">
        <v>4.79159217862787E-5</v>
      </c>
      <c r="BC74" s="10">
        <v>0</v>
      </c>
      <c r="BD74" s="10">
        <v>0</v>
      </c>
      <c r="BE74" s="10">
        <v>2.79586460125175E-5</v>
      </c>
      <c r="BF74" s="10">
        <v>1.1200318849699699E-5</v>
      </c>
      <c r="BG74" s="10">
        <v>0</v>
      </c>
      <c r="BH74" s="10">
        <v>0</v>
      </c>
      <c r="BI74" s="10">
        <v>5.9907734729440299E-6</v>
      </c>
      <c r="BJ74" s="10">
        <v>3.3827827951332099E-6</v>
      </c>
      <c r="BK74" s="10">
        <v>0</v>
      </c>
      <c r="BL74" s="10">
        <v>0</v>
      </c>
      <c r="BM74" s="10">
        <v>3.4295812175159901E-6</v>
      </c>
      <c r="BN74" s="10">
        <v>2.9938539252143098E-6</v>
      </c>
      <c r="BO74" s="10">
        <v>0</v>
      </c>
      <c r="BP74" s="10">
        <v>0</v>
      </c>
      <c r="BQ74" s="10">
        <v>9.8112979740586198E-6</v>
      </c>
      <c r="BR74" s="10">
        <v>1.1529977964255001E-6</v>
      </c>
      <c r="BS74" s="10">
        <v>0</v>
      </c>
      <c r="BT74" s="10">
        <v>0</v>
      </c>
      <c r="BU74" s="10">
        <v>8.18413144328994E-5</v>
      </c>
      <c r="BV74" s="10">
        <v>8.9157622761414295E-7</v>
      </c>
      <c r="BW74" s="10">
        <v>0</v>
      </c>
      <c r="BX74" s="10">
        <v>0</v>
      </c>
      <c r="BY74" s="10">
        <v>6.8437847301185302E-4</v>
      </c>
      <c r="BZ74" s="10">
        <v>8.1107269347572201E-6</v>
      </c>
      <c r="CA74" s="10">
        <v>0</v>
      </c>
      <c r="CB74" s="10">
        <v>0</v>
      </c>
      <c r="CC74" s="10">
        <v>9.5212499952748095E-3</v>
      </c>
      <c r="CD74" s="10">
        <v>5.8013438546466003E-5</v>
      </c>
      <c r="CE74" s="10">
        <v>0</v>
      </c>
      <c r="CF74" s="10">
        <v>0</v>
      </c>
      <c r="CG74" s="10">
        <v>1.7995574000000001</v>
      </c>
      <c r="CH74" s="10">
        <v>2.3824328000000001</v>
      </c>
      <c r="CI74" s="10">
        <v>0</v>
      </c>
      <c r="CJ74" s="10">
        <v>0</v>
      </c>
      <c r="CK74" s="10">
        <v>5.1690820000000004</v>
      </c>
      <c r="CL74" s="10">
        <v>5.3693267000000002</v>
      </c>
      <c r="CM74" s="10">
        <v>0</v>
      </c>
      <c r="CN74" s="10">
        <v>0</v>
      </c>
      <c r="CO74" s="10">
        <v>6.3134703999999999</v>
      </c>
      <c r="CP74" s="10">
        <v>6.3122606000000001</v>
      </c>
      <c r="CQ74" s="10">
        <v>0</v>
      </c>
      <c r="CR74" s="10">
        <v>0</v>
      </c>
      <c r="CS74" s="10">
        <v>6.7565184</v>
      </c>
      <c r="CT74" s="10">
        <v>6.8097285000000003</v>
      </c>
      <c r="CU74" s="10">
        <v>0</v>
      </c>
      <c r="CV74" s="10">
        <v>0</v>
      </c>
      <c r="CW74" s="10">
        <v>6.7561961000000004</v>
      </c>
      <c r="CX74" s="10">
        <v>6.9026516000000004</v>
      </c>
      <c r="CY74" s="10">
        <v>0</v>
      </c>
      <c r="CZ74" s="10">
        <v>0</v>
      </c>
      <c r="DA74" s="10">
        <v>5.6386443000000002</v>
      </c>
      <c r="DB74" s="10">
        <v>5.9393393000000003</v>
      </c>
      <c r="DC74" s="10">
        <v>0</v>
      </c>
      <c r="DD74" s="10">
        <v>0</v>
      </c>
      <c r="DE74" s="10">
        <v>6.7129906000000004</v>
      </c>
      <c r="DF74" s="10">
        <v>6.9141893999999997</v>
      </c>
      <c r="DG74" s="10">
        <v>0</v>
      </c>
      <c r="DH74" s="10">
        <v>0</v>
      </c>
      <c r="DI74" s="10">
        <v>7.2928017000000001</v>
      </c>
      <c r="DJ74" s="10">
        <v>7.4060977000000001</v>
      </c>
      <c r="DK74" s="10">
        <v>0</v>
      </c>
      <c r="DL74" s="10">
        <v>0</v>
      </c>
      <c r="DM74" s="10">
        <v>7.4425125000000003</v>
      </c>
      <c r="DN74" s="10">
        <v>7.7145691000000003</v>
      </c>
      <c r="DO74" s="10">
        <v>0</v>
      </c>
      <c r="DP74" s="10">
        <v>0</v>
      </c>
      <c r="DQ74" s="10">
        <v>6.2127258000000003</v>
      </c>
      <c r="DR74" s="10">
        <v>6.4676800999999999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1.88590619586762E-3</v>
      </c>
      <c r="F75" s="10">
        <v>1.88590619586762E-3</v>
      </c>
      <c r="G75" s="10">
        <v>0</v>
      </c>
      <c r="H75" s="10">
        <v>0</v>
      </c>
      <c r="I75" s="10">
        <v>1.88590707574052E-3</v>
      </c>
      <c r="J75" s="10">
        <v>1.88590707574052E-3</v>
      </c>
      <c r="K75" s="10">
        <v>0</v>
      </c>
      <c r="L75" s="10">
        <v>0</v>
      </c>
      <c r="M75" s="10">
        <v>1.56177636458549E-3</v>
      </c>
      <c r="N75" s="10">
        <v>1.56177636458549E-3</v>
      </c>
      <c r="O75" s="10">
        <v>0</v>
      </c>
      <c r="P75" s="10">
        <v>0</v>
      </c>
      <c r="Q75" s="10">
        <v>1.82183485699534E-3</v>
      </c>
      <c r="R75" s="10">
        <v>1.82183485699534E-3</v>
      </c>
      <c r="S75" s="10">
        <v>0</v>
      </c>
      <c r="T75" s="10">
        <v>0</v>
      </c>
      <c r="U75" s="10">
        <v>1.8794286127370901E-3</v>
      </c>
      <c r="V75" s="10">
        <v>1.8794286127370901E-3</v>
      </c>
      <c r="W75" s="10">
        <v>0</v>
      </c>
      <c r="X75" s="10">
        <v>0</v>
      </c>
      <c r="Y75" s="10">
        <v>1.8852584906432601E-3</v>
      </c>
      <c r="Z75" s="10">
        <v>1.8852584906432601E-3</v>
      </c>
      <c r="AA75" s="10">
        <v>0</v>
      </c>
      <c r="AB75" s="10">
        <v>0</v>
      </c>
      <c r="AC75" s="10">
        <v>1.88584164330811E-3</v>
      </c>
      <c r="AD75" s="10">
        <v>1.88584164330811E-3</v>
      </c>
      <c r="AE75" s="10">
        <v>0</v>
      </c>
      <c r="AF75" s="10">
        <v>0</v>
      </c>
      <c r="AG75" s="10">
        <v>1.8859004356506399E-3</v>
      </c>
      <c r="AH75" s="10">
        <v>1.8859004356506399E-3</v>
      </c>
      <c r="AI75" s="10">
        <v>0</v>
      </c>
      <c r="AJ75" s="10">
        <v>0</v>
      </c>
      <c r="AK75" s="10">
        <v>1.8859059059300001E-3</v>
      </c>
      <c r="AL75" s="10">
        <v>1.8859059059300001E-3</v>
      </c>
      <c r="AM75" s="10">
        <v>0</v>
      </c>
      <c r="AN75" s="10">
        <v>0</v>
      </c>
      <c r="AO75" s="10">
        <v>1.88590647344743E-3</v>
      </c>
      <c r="AP75" s="10">
        <v>1.88590647344743E-3</v>
      </c>
      <c r="AQ75" s="10">
        <v>0</v>
      </c>
      <c r="AR75" s="10">
        <v>0</v>
      </c>
      <c r="AS75" s="10">
        <v>1.10868964941723E-3</v>
      </c>
      <c r="AT75" s="10">
        <v>1.10868964941723E-3</v>
      </c>
      <c r="AU75" s="10">
        <v>0</v>
      </c>
      <c r="AV75" s="10">
        <v>0</v>
      </c>
      <c r="AW75" s="10">
        <v>1.1086897748812199E-3</v>
      </c>
      <c r="AX75" s="10">
        <v>1.1086897748812199E-3</v>
      </c>
      <c r="AY75" s="10">
        <v>0</v>
      </c>
      <c r="AZ75" s="10">
        <v>0</v>
      </c>
      <c r="BA75" s="10">
        <v>1.0426030209725299E-3</v>
      </c>
      <c r="BB75" s="10">
        <v>1.0426030209725299E-3</v>
      </c>
      <c r="BC75" s="10">
        <v>0</v>
      </c>
      <c r="BD75" s="10">
        <v>0</v>
      </c>
      <c r="BE75" s="10">
        <v>1.08443068175349E-3</v>
      </c>
      <c r="BF75" s="10">
        <v>1.08443068175349E-3</v>
      </c>
      <c r="BG75" s="10">
        <v>0</v>
      </c>
      <c r="BH75" s="10">
        <v>0</v>
      </c>
      <c r="BI75" s="10">
        <v>1.10608881635148E-3</v>
      </c>
      <c r="BJ75" s="10">
        <v>1.10608881635148E-3</v>
      </c>
      <c r="BK75" s="10">
        <v>0</v>
      </c>
      <c r="BL75" s="10">
        <v>0</v>
      </c>
      <c r="BM75" s="10">
        <v>1.1084278270678E-3</v>
      </c>
      <c r="BN75" s="10">
        <v>1.1084278270678E-3</v>
      </c>
      <c r="BO75" s="10">
        <v>0</v>
      </c>
      <c r="BP75" s="10">
        <v>0</v>
      </c>
      <c r="BQ75" s="10">
        <v>1.10866347253811E-3</v>
      </c>
      <c r="BR75" s="10">
        <v>1.10866347253811E-3</v>
      </c>
      <c r="BS75" s="10">
        <v>0</v>
      </c>
      <c r="BT75" s="10">
        <v>0</v>
      </c>
      <c r="BU75" s="10">
        <v>1.10868716147917E-3</v>
      </c>
      <c r="BV75" s="10">
        <v>1.10868716147917E-3</v>
      </c>
      <c r="BW75" s="10">
        <v>0</v>
      </c>
      <c r="BX75" s="10">
        <v>0</v>
      </c>
      <c r="BY75" s="10">
        <v>1.1086893508401401E-3</v>
      </c>
      <c r="BZ75" s="10">
        <v>1.1086893508401401E-3</v>
      </c>
      <c r="CA75" s="10">
        <v>0</v>
      </c>
      <c r="CB75" s="10">
        <v>0</v>
      </c>
      <c r="CC75" s="10">
        <v>1.1086896258332599E-3</v>
      </c>
      <c r="CD75" s="10">
        <v>1.1086896258332599E-3</v>
      </c>
      <c r="CE75" s="10">
        <v>0</v>
      </c>
      <c r="CF75" s="10">
        <v>0</v>
      </c>
      <c r="CG75" s="10">
        <v>1.43479E-2</v>
      </c>
      <c r="CH75" s="10">
        <v>1.3684099999999999E-2</v>
      </c>
      <c r="CI75" s="10">
        <v>0</v>
      </c>
      <c r="CJ75" s="10">
        <v>0</v>
      </c>
      <c r="CK75" s="10">
        <v>4.2835699999999997E-2</v>
      </c>
      <c r="CL75" s="10">
        <v>3.8817299999999999E-2</v>
      </c>
      <c r="CM75" s="10">
        <v>0</v>
      </c>
      <c r="CN75" s="10">
        <v>0</v>
      </c>
      <c r="CO75" s="10">
        <v>5.70704E-2</v>
      </c>
      <c r="CP75" s="10">
        <v>5.0259999999999999E-2</v>
      </c>
      <c r="CQ75" s="10">
        <v>0</v>
      </c>
      <c r="CR75" s="10">
        <v>0</v>
      </c>
      <c r="CS75" s="10">
        <v>4.9739100000000001E-2</v>
      </c>
      <c r="CT75" s="10">
        <v>5.29653E-2</v>
      </c>
      <c r="CU75" s="10">
        <v>0</v>
      </c>
      <c r="CV75" s="10">
        <v>0</v>
      </c>
      <c r="CW75" s="10">
        <v>6.5558699999999998E-2</v>
      </c>
      <c r="CX75" s="10">
        <v>6.2960000000000002E-2</v>
      </c>
      <c r="CY75" s="10">
        <v>0</v>
      </c>
      <c r="CZ75" s="10">
        <v>0</v>
      </c>
      <c r="DA75" s="10">
        <v>4.7935899999999997E-2</v>
      </c>
      <c r="DB75" s="10">
        <v>4.58842E-2</v>
      </c>
      <c r="DC75" s="10">
        <v>0</v>
      </c>
      <c r="DD75" s="10">
        <v>0</v>
      </c>
      <c r="DE75" s="10">
        <v>6.3679600000000003E-2</v>
      </c>
      <c r="DF75" s="10">
        <v>6.29908E-2</v>
      </c>
      <c r="DG75" s="10">
        <v>0</v>
      </c>
      <c r="DH75" s="10">
        <v>0</v>
      </c>
      <c r="DI75" s="10">
        <v>5.6678600000000003E-2</v>
      </c>
      <c r="DJ75" s="10">
        <v>5.61527E-2</v>
      </c>
      <c r="DK75" s="10">
        <v>0</v>
      </c>
      <c r="DL75" s="10">
        <v>0</v>
      </c>
      <c r="DM75" s="10">
        <v>5.5598399999999999E-2</v>
      </c>
      <c r="DN75" s="10">
        <v>5.2875400000000003E-2</v>
      </c>
      <c r="DO75" s="10">
        <v>0</v>
      </c>
      <c r="DP75" s="10">
        <v>0</v>
      </c>
      <c r="DQ75" s="10">
        <v>5.8243400000000001E-2</v>
      </c>
      <c r="DR75" s="10">
        <v>5.7829899999999997E-2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2.2704960126906899E-5</v>
      </c>
      <c r="F76" s="10">
        <v>2.3176259215121301E-5</v>
      </c>
      <c r="G76" s="10">
        <v>0</v>
      </c>
      <c r="H76" s="10">
        <v>0</v>
      </c>
      <c r="I76" s="10">
        <v>4.01404284825203E-2</v>
      </c>
      <c r="J76" s="10">
        <v>1.1007767204615699E-2</v>
      </c>
      <c r="K76" s="10">
        <v>0</v>
      </c>
      <c r="L76" s="10">
        <v>0</v>
      </c>
      <c r="M76" s="10">
        <v>1.5092790083183799E-3</v>
      </c>
      <c r="N76" s="10">
        <v>1.5447574275716501E-3</v>
      </c>
      <c r="O76" s="10">
        <v>0</v>
      </c>
      <c r="P76" s="10">
        <v>0</v>
      </c>
      <c r="Q76" s="10">
        <v>1.3996897339829399E-3</v>
      </c>
      <c r="R76" s="10">
        <v>1.4237563838013099E-3</v>
      </c>
      <c r="S76" s="10">
        <v>0</v>
      </c>
      <c r="T76" s="10">
        <v>0</v>
      </c>
      <c r="U76" s="10">
        <v>8.0794085087943E-4</v>
      </c>
      <c r="V76" s="10">
        <v>8.10343917575576E-4</v>
      </c>
      <c r="W76" s="10">
        <v>0</v>
      </c>
      <c r="X76" s="10">
        <v>0</v>
      </c>
      <c r="Y76" s="10">
        <v>2.51837876512506E-4</v>
      </c>
      <c r="Z76" s="10">
        <v>2.5204450890431402E-4</v>
      </c>
      <c r="AA76" s="10">
        <v>0</v>
      </c>
      <c r="AB76" s="10">
        <v>0</v>
      </c>
      <c r="AC76" s="10">
        <v>1.52673061233344E-4</v>
      </c>
      <c r="AD76" s="10">
        <v>1.5244745859011E-4</v>
      </c>
      <c r="AE76" s="10">
        <v>0</v>
      </c>
      <c r="AF76" s="10">
        <v>0</v>
      </c>
      <c r="AG76" s="10">
        <v>1.5080556218316499E-4</v>
      </c>
      <c r="AH76" s="10">
        <v>1.4969895466065999E-4</v>
      </c>
      <c r="AI76" s="10">
        <v>0</v>
      </c>
      <c r="AJ76" s="10">
        <v>0</v>
      </c>
      <c r="AK76" s="10">
        <v>1.07779284402199E-4</v>
      </c>
      <c r="AL76" s="10">
        <v>8.8537347145756202E-5</v>
      </c>
      <c r="AM76" s="10">
        <v>0</v>
      </c>
      <c r="AN76" s="10">
        <v>0</v>
      </c>
      <c r="AO76" s="10">
        <v>3.99608656364014E-4</v>
      </c>
      <c r="AP76" s="10">
        <v>1.2396655907975801E-4</v>
      </c>
      <c r="AQ76" s="10">
        <v>0</v>
      </c>
      <c r="AR76" s="10">
        <v>0</v>
      </c>
      <c r="AS76" s="10">
        <v>1.12707716135434E-5</v>
      </c>
      <c r="AT76" s="10">
        <v>1.1433507302693099E-5</v>
      </c>
      <c r="AU76" s="10">
        <v>0</v>
      </c>
      <c r="AV76" s="10">
        <v>0</v>
      </c>
      <c r="AW76" s="10">
        <v>1.0610031469852701E-2</v>
      </c>
      <c r="AX76" s="10">
        <v>2.928648127404E-3</v>
      </c>
      <c r="AY76" s="10">
        <v>0</v>
      </c>
      <c r="AZ76" s="10">
        <v>0</v>
      </c>
      <c r="BA76" s="10">
        <v>1.02470505998105E-3</v>
      </c>
      <c r="BB76" s="10">
        <v>1.01391735419173E-3</v>
      </c>
      <c r="BC76" s="10">
        <v>0</v>
      </c>
      <c r="BD76" s="10">
        <v>0</v>
      </c>
      <c r="BE76" s="10">
        <v>9.20908578884922E-4</v>
      </c>
      <c r="BF76" s="10">
        <v>9.2306998239508802E-4</v>
      </c>
      <c r="BG76" s="10">
        <v>0</v>
      </c>
      <c r="BH76" s="10">
        <v>0</v>
      </c>
      <c r="BI76" s="10">
        <v>4.8835811311911601E-4</v>
      </c>
      <c r="BJ76" s="10">
        <v>4.8883272270258996E-4</v>
      </c>
      <c r="BK76" s="10">
        <v>0</v>
      </c>
      <c r="BL76" s="10">
        <v>0</v>
      </c>
      <c r="BM76" s="10">
        <v>1.30166503205611E-4</v>
      </c>
      <c r="BN76" s="10">
        <v>1.30342870630823E-4</v>
      </c>
      <c r="BO76" s="10">
        <v>0</v>
      </c>
      <c r="BP76" s="10">
        <v>0</v>
      </c>
      <c r="BQ76" s="10">
        <v>1.05107425102921E-4</v>
      </c>
      <c r="BR76" s="10">
        <v>1.05080004542342E-4</v>
      </c>
      <c r="BS76" s="10">
        <v>0</v>
      </c>
      <c r="BT76" s="10">
        <v>0</v>
      </c>
      <c r="BU76" s="10">
        <v>9.5482771778604205E-5</v>
      </c>
      <c r="BV76" s="10">
        <v>9.5531626779773798E-5</v>
      </c>
      <c r="BW76" s="10">
        <v>0</v>
      </c>
      <c r="BX76" s="10">
        <v>0</v>
      </c>
      <c r="BY76" s="10">
        <v>5.3054622753575898E-5</v>
      </c>
      <c r="BZ76" s="10">
        <v>4.8040399510987302E-5</v>
      </c>
      <c r="CA76" s="10">
        <v>0</v>
      </c>
      <c r="CB76" s="10">
        <v>0</v>
      </c>
      <c r="CC76" s="10">
        <v>1.3430766453390101E-4</v>
      </c>
      <c r="CD76" s="10">
        <v>3.2965298107557303E-5</v>
      </c>
      <c r="CE76" s="10">
        <v>0</v>
      </c>
      <c r="CF76" s="10">
        <v>0</v>
      </c>
      <c r="CG76" s="10">
        <v>2.0725899999999998E-2</v>
      </c>
      <c r="CH76" s="10">
        <v>2.0171600000000001E-2</v>
      </c>
      <c r="CI76" s="10">
        <v>0</v>
      </c>
      <c r="CJ76" s="10">
        <v>0</v>
      </c>
      <c r="CK76" s="10">
        <v>4.7102400000000003E-2</v>
      </c>
      <c r="CL76" s="10">
        <v>4.66448E-2</v>
      </c>
      <c r="CM76" s="10">
        <v>0</v>
      </c>
      <c r="CN76" s="10">
        <v>0</v>
      </c>
      <c r="CO76" s="10">
        <v>6.2181300000000002E-2</v>
      </c>
      <c r="CP76" s="10">
        <v>5.4179600000000001E-2</v>
      </c>
      <c r="CQ76" s="10">
        <v>0</v>
      </c>
      <c r="CR76" s="10">
        <v>0</v>
      </c>
      <c r="CS76" s="10">
        <v>5.9215999999999998E-2</v>
      </c>
      <c r="CT76" s="10">
        <v>5.7701099999999998E-2</v>
      </c>
      <c r="CU76" s="10">
        <v>0</v>
      </c>
      <c r="CV76" s="10">
        <v>0</v>
      </c>
      <c r="CW76" s="10">
        <v>6.6183000000000006E-2</v>
      </c>
      <c r="CX76" s="10">
        <v>6.8846900000000003E-2</v>
      </c>
      <c r="CY76" s="10">
        <v>0</v>
      </c>
      <c r="CZ76" s="10">
        <v>0</v>
      </c>
      <c r="DA76" s="10">
        <v>4.9284599999999998E-2</v>
      </c>
      <c r="DB76" s="10">
        <v>4.9783800000000003E-2</v>
      </c>
      <c r="DC76" s="10">
        <v>0</v>
      </c>
      <c r="DD76" s="10">
        <v>0</v>
      </c>
      <c r="DE76" s="10">
        <v>6.7141300000000001E-2</v>
      </c>
      <c r="DF76" s="10">
        <v>6.5896200000000002E-2</v>
      </c>
      <c r="DG76" s="10">
        <v>0</v>
      </c>
      <c r="DH76" s="10">
        <v>0</v>
      </c>
      <c r="DI76" s="10">
        <v>6.4482200000000003E-2</v>
      </c>
      <c r="DJ76" s="10">
        <v>6.1862100000000003E-2</v>
      </c>
      <c r="DK76" s="10">
        <v>0</v>
      </c>
      <c r="DL76" s="10">
        <v>0</v>
      </c>
      <c r="DM76" s="10">
        <v>6.5486699999999995E-2</v>
      </c>
      <c r="DN76" s="10">
        <v>6.3139899999999999E-2</v>
      </c>
      <c r="DO76" s="10">
        <v>0</v>
      </c>
      <c r="DP76" s="10">
        <v>0</v>
      </c>
      <c r="DQ76" s="10">
        <v>5.5254400000000002E-2</v>
      </c>
      <c r="DR76" s="10">
        <v>5.15404E-2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0.207314036173399</v>
      </c>
      <c r="F77" s="10">
        <v>0.187507610463059</v>
      </c>
      <c r="G77" s="10">
        <v>0</v>
      </c>
      <c r="H77" s="10">
        <v>0</v>
      </c>
      <c r="I77" s="10">
        <v>314.23912023817098</v>
      </c>
      <c r="J77" s="10">
        <v>3.3804215365548602</v>
      </c>
      <c r="K77" s="10">
        <v>0</v>
      </c>
      <c r="L77" s="10">
        <v>0</v>
      </c>
      <c r="M77" s="10">
        <v>1.4339880571060399E-3</v>
      </c>
      <c r="N77" s="10">
        <v>1.43970857402924E-3</v>
      </c>
      <c r="O77" s="10">
        <v>0</v>
      </c>
      <c r="P77" s="10">
        <v>0</v>
      </c>
      <c r="Q77" s="10">
        <v>1.1616435644075901E-3</v>
      </c>
      <c r="R77" s="10">
        <v>1.0612628598498199E-3</v>
      </c>
      <c r="S77" s="10">
        <v>0</v>
      </c>
      <c r="T77" s="10">
        <v>0</v>
      </c>
      <c r="U77" s="10">
        <v>4.3624815487777697E-4</v>
      </c>
      <c r="V77" s="10">
        <v>2.4859166066751299E-4</v>
      </c>
      <c r="W77" s="10">
        <v>0</v>
      </c>
      <c r="X77" s="10">
        <v>0</v>
      </c>
      <c r="Y77" s="10">
        <v>1.31914222616686E-4</v>
      </c>
      <c r="Z77" s="10">
        <v>9.8710108226318703E-5</v>
      </c>
      <c r="AA77" s="10">
        <v>0</v>
      </c>
      <c r="AB77" s="10">
        <v>0</v>
      </c>
      <c r="AC77" s="10">
        <v>9.3796778634136504E-5</v>
      </c>
      <c r="AD77" s="10">
        <v>9.6175545673260503E-5</v>
      </c>
      <c r="AE77" s="10">
        <v>0</v>
      </c>
      <c r="AF77" s="10">
        <v>0</v>
      </c>
      <c r="AG77" s="10">
        <v>7.1136172619945496E-5</v>
      </c>
      <c r="AH77" s="10">
        <v>6.1271108073468499E-5</v>
      </c>
      <c r="AI77" s="10">
        <v>0</v>
      </c>
      <c r="AJ77" s="10">
        <v>0</v>
      </c>
      <c r="AK77" s="10">
        <v>9.13337905615874E-5</v>
      </c>
      <c r="AL77" s="10">
        <v>1.9198731384395499E-5</v>
      </c>
      <c r="AM77" s="10">
        <v>0</v>
      </c>
      <c r="AN77" s="10">
        <v>0</v>
      </c>
      <c r="AO77" s="10">
        <v>7.9005412254496701E-4</v>
      </c>
      <c r="AP77" s="10">
        <v>1.09323021751651E-4</v>
      </c>
      <c r="AQ77" s="10">
        <v>0</v>
      </c>
      <c r="AR77" s="10">
        <v>0</v>
      </c>
      <c r="AS77" s="10">
        <v>6.1791693916819102E-2</v>
      </c>
      <c r="AT77" s="10">
        <v>5.1447352667155798E-2</v>
      </c>
      <c r="AU77" s="10">
        <v>0</v>
      </c>
      <c r="AV77" s="10">
        <v>0</v>
      </c>
      <c r="AW77" s="10">
        <v>75.228880619966404</v>
      </c>
      <c r="AX77" s="10">
        <v>0.78495365494305402</v>
      </c>
      <c r="AY77" s="10">
        <v>0</v>
      </c>
      <c r="AZ77" s="10">
        <v>0</v>
      </c>
      <c r="BA77" s="10">
        <v>9.99924689833344E-4</v>
      </c>
      <c r="BB77" s="10">
        <v>9.821101922773451E-4</v>
      </c>
      <c r="BC77" s="10">
        <v>0</v>
      </c>
      <c r="BD77" s="10">
        <v>0</v>
      </c>
      <c r="BE77" s="10">
        <v>7.9118608840508104E-4</v>
      </c>
      <c r="BF77" s="10">
        <v>7.1144338537308801E-4</v>
      </c>
      <c r="BG77" s="10">
        <v>0</v>
      </c>
      <c r="BH77" s="10">
        <v>0</v>
      </c>
      <c r="BI77" s="10">
        <v>2.6596874517806698E-4</v>
      </c>
      <c r="BJ77" s="10">
        <v>1.3537592125128801E-4</v>
      </c>
      <c r="BK77" s="10">
        <v>0</v>
      </c>
      <c r="BL77" s="10">
        <v>0</v>
      </c>
      <c r="BM77" s="10">
        <v>6.9313926004389601E-5</v>
      </c>
      <c r="BN77" s="10">
        <v>6.1051060888615393E-5</v>
      </c>
      <c r="BO77" s="10">
        <v>0</v>
      </c>
      <c r="BP77" s="10">
        <v>0</v>
      </c>
      <c r="BQ77" s="10">
        <v>5.8276601781198002E-5</v>
      </c>
      <c r="BR77" s="10">
        <v>5.7516798584072401E-5</v>
      </c>
      <c r="BS77" s="10">
        <v>0</v>
      </c>
      <c r="BT77" s="10">
        <v>0</v>
      </c>
      <c r="BU77" s="10">
        <v>3.9320475840618999E-5</v>
      </c>
      <c r="BV77" s="10">
        <v>3.5304672127418601E-5</v>
      </c>
      <c r="BW77" s="10">
        <v>0</v>
      </c>
      <c r="BX77" s="10">
        <v>0</v>
      </c>
      <c r="BY77" s="10">
        <v>2.1549599448322801E-5</v>
      </c>
      <c r="BZ77" s="10">
        <v>5.9139773281179201E-6</v>
      </c>
      <c r="CA77" s="10">
        <v>0</v>
      </c>
      <c r="CB77" s="10">
        <v>0</v>
      </c>
      <c r="CC77" s="10">
        <v>1.8935400531800101E-4</v>
      </c>
      <c r="CD77" s="10">
        <v>2.8113507056674199E-5</v>
      </c>
      <c r="CE77" s="10">
        <v>0</v>
      </c>
      <c r="CF77" s="10">
        <v>0</v>
      </c>
      <c r="CG77" s="10">
        <v>3.9362899999999999E-2</v>
      </c>
      <c r="CH77" s="10">
        <v>3.7538799999999997E-2</v>
      </c>
      <c r="CI77" s="10">
        <v>0</v>
      </c>
      <c r="CJ77" s="10">
        <v>0</v>
      </c>
      <c r="CK77" s="10">
        <v>5.9581099999999998E-2</v>
      </c>
      <c r="CL77" s="10">
        <v>5.6599400000000001E-2</v>
      </c>
      <c r="CM77" s="10">
        <v>0</v>
      </c>
      <c r="CN77" s="10">
        <v>0</v>
      </c>
      <c r="CO77" s="10">
        <v>7.2879299999999994E-2</v>
      </c>
      <c r="CP77" s="10">
        <v>6.9682800000000003E-2</v>
      </c>
      <c r="CQ77" s="10">
        <v>0</v>
      </c>
      <c r="CR77" s="10">
        <v>0</v>
      </c>
      <c r="CS77" s="10">
        <v>7.9944000000000001E-2</v>
      </c>
      <c r="CT77" s="10">
        <v>7.8856099999999998E-2</v>
      </c>
      <c r="CU77" s="10">
        <v>0</v>
      </c>
      <c r="CV77" s="10">
        <v>0</v>
      </c>
      <c r="CW77" s="10">
        <v>8.86797E-2</v>
      </c>
      <c r="CX77" s="10">
        <v>8.6817000000000005E-2</v>
      </c>
      <c r="CY77" s="10">
        <v>0</v>
      </c>
      <c r="CZ77" s="10">
        <v>0</v>
      </c>
      <c r="DA77" s="10">
        <v>6.6517699999999999E-2</v>
      </c>
      <c r="DB77" s="10">
        <v>6.2288900000000001E-2</v>
      </c>
      <c r="DC77" s="10">
        <v>0</v>
      </c>
      <c r="DD77" s="10">
        <v>0</v>
      </c>
      <c r="DE77" s="10">
        <v>0.10553899999999999</v>
      </c>
      <c r="DF77" s="10">
        <v>8.6951899999999999E-2</v>
      </c>
      <c r="DG77" s="10">
        <v>0</v>
      </c>
      <c r="DH77" s="10">
        <v>0</v>
      </c>
      <c r="DI77" s="10">
        <v>8.0556299999999997E-2</v>
      </c>
      <c r="DJ77" s="10">
        <v>7.7281500000000003E-2</v>
      </c>
      <c r="DK77" s="10">
        <v>0</v>
      </c>
      <c r="DL77" s="10">
        <v>0</v>
      </c>
      <c r="DM77" s="10">
        <v>8.3803100000000005E-2</v>
      </c>
      <c r="DN77" s="10">
        <v>7.9431799999999997E-2</v>
      </c>
      <c r="DO77" s="10">
        <v>0</v>
      </c>
      <c r="DP77" s="10">
        <v>0</v>
      </c>
      <c r="DQ77" s="10">
        <v>6.8447400000000005E-2</v>
      </c>
      <c r="DR77" s="10">
        <v>6.5829100000000002E-2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0.20590023051508699</v>
      </c>
      <c r="F78" s="10">
        <v>0.90624911798116803</v>
      </c>
      <c r="G78" s="10">
        <v>0</v>
      </c>
      <c r="H78" s="10">
        <v>0</v>
      </c>
      <c r="I78" s="10">
        <v>287.830910662029</v>
      </c>
      <c r="J78" s="10">
        <v>26.491779639324299</v>
      </c>
      <c r="K78" s="10">
        <v>0</v>
      </c>
      <c r="L78" s="10">
        <v>0</v>
      </c>
      <c r="M78" s="10">
        <v>1.35107394653133E-3</v>
      </c>
      <c r="N78" s="10">
        <v>1.3414136499432399E-3</v>
      </c>
      <c r="O78" s="10">
        <v>0</v>
      </c>
      <c r="P78" s="10">
        <v>0</v>
      </c>
      <c r="Q78" s="10">
        <v>9.2770453522270102E-4</v>
      </c>
      <c r="R78" s="10">
        <v>6.66771627950563E-4</v>
      </c>
      <c r="S78" s="10">
        <v>0</v>
      </c>
      <c r="T78" s="10">
        <v>0</v>
      </c>
      <c r="U78" s="10">
        <v>2.6149578923150002E-4</v>
      </c>
      <c r="V78" s="10">
        <v>1.0020441194941201E-4</v>
      </c>
      <c r="W78" s="10">
        <v>0</v>
      </c>
      <c r="X78" s="10">
        <v>0</v>
      </c>
      <c r="Y78" s="10">
        <v>9.8812608826742698E-5</v>
      </c>
      <c r="Z78" s="10">
        <v>9.0979933058288304E-5</v>
      </c>
      <c r="AA78" s="10">
        <v>0</v>
      </c>
      <c r="AB78" s="10">
        <v>0</v>
      </c>
      <c r="AC78" s="10">
        <v>8.2702362483977305E-5</v>
      </c>
      <c r="AD78" s="10">
        <v>7.6961633399263998E-5</v>
      </c>
      <c r="AE78" s="10">
        <v>0</v>
      </c>
      <c r="AF78" s="10">
        <v>0</v>
      </c>
      <c r="AG78" s="10">
        <v>5.2058120779130399E-5</v>
      </c>
      <c r="AH78" s="10">
        <v>2.5317753595877099E-5</v>
      </c>
      <c r="AI78" s="10">
        <v>0</v>
      </c>
      <c r="AJ78" s="10">
        <v>0</v>
      </c>
      <c r="AK78" s="10">
        <v>1.4717218250254199E-4</v>
      </c>
      <c r="AL78" s="10">
        <v>1.2740758065399301E-5</v>
      </c>
      <c r="AM78" s="10">
        <v>0</v>
      </c>
      <c r="AN78" s="10">
        <v>0</v>
      </c>
      <c r="AO78" s="10">
        <v>1.4106427690763299E-3</v>
      </c>
      <c r="AP78" s="10">
        <v>1.09325030370699E-4</v>
      </c>
      <c r="AQ78" s="10">
        <v>0</v>
      </c>
      <c r="AR78" s="10">
        <v>0</v>
      </c>
      <c r="AS78" s="10">
        <v>6.0130292929807698E-2</v>
      </c>
      <c r="AT78" s="10">
        <v>0.23965880995118999</v>
      </c>
      <c r="AU78" s="10">
        <v>0</v>
      </c>
      <c r="AV78" s="10">
        <v>0</v>
      </c>
      <c r="AW78" s="10">
        <v>75.879204555959404</v>
      </c>
      <c r="AX78" s="10">
        <v>6.4427609601489397</v>
      </c>
      <c r="AY78" s="10">
        <v>0</v>
      </c>
      <c r="AZ78" s="10">
        <v>0</v>
      </c>
      <c r="BA78" s="10">
        <v>9.6541249499439803E-4</v>
      </c>
      <c r="BB78" s="10">
        <v>9.2490033654230995E-4</v>
      </c>
      <c r="BC78" s="10">
        <v>0</v>
      </c>
      <c r="BD78" s="10">
        <v>0</v>
      </c>
      <c r="BE78" s="10">
        <v>6.3239639915031699E-4</v>
      </c>
      <c r="BF78" s="10">
        <v>4.41629480455243E-4</v>
      </c>
      <c r="BG78" s="10">
        <v>0</v>
      </c>
      <c r="BH78" s="10">
        <v>0</v>
      </c>
      <c r="BI78" s="10">
        <v>1.5534429134718501E-4</v>
      </c>
      <c r="BJ78" s="10">
        <v>6.5125916403104602E-5</v>
      </c>
      <c r="BK78" s="10">
        <v>0</v>
      </c>
      <c r="BL78" s="10">
        <v>0</v>
      </c>
      <c r="BM78" s="10">
        <v>6.43509193382935E-5</v>
      </c>
      <c r="BN78" s="10">
        <v>6.1597047223061494E-5</v>
      </c>
      <c r="BO78" s="10">
        <v>0</v>
      </c>
      <c r="BP78" s="10">
        <v>0</v>
      </c>
      <c r="BQ78" s="10">
        <v>5.5538092858596601E-5</v>
      </c>
      <c r="BR78" s="10">
        <v>5.1924531615589901E-5</v>
      </c>
      <c r="BS78" s="10">
        <v>0</v>
      </c>
      <c r="BT78" s="10">
        <v>0</v>
      </c>
      <c r="BU78" s="10">
        <v>2.7642482847197599E-5</v>
      </c>
      <c r="BV78" s="10">
        <v>1.5918647978459402E-5</v>
      </c>
      <c r="BW78" s="10">
        <v>0</v>
      </c>
      <c r="BX78" s="10">
        <v>0</v>
      </c>
      <c r="BY78" s="10">
        <v>3.9170776449438699E-5</v>
      </c>
      <c r="BZ78" s="10">
        <v>4.32537889267243E-6</v>
      </c>
      <c r="CA78" s="10">
        <v>0</v>
      </c>
      <c r="CB78" s="10">
        <v>0</v>
      </c>
      <c r="CC78" s="10">
        <v>3.3853760483680399E-4</v>
      </c>
      <c r="CD78" s="10">
        <v>2.8427535529331899E-5</v>
      </c>
      <c r="CE78" s="10">
        <v>0</v>
      </c>
      <c r="CF78" s="10">
        <v>0</v>
      </c>
      <c r="CG78" s="10">
        <v>6.3882700000000001E-2</v>
      </c>
      <c r="CH78" s="10">
        <v>6.5379400000000004E-2</v>
      </c>
      <c r="CI78" s="10">
        <v>0</v>
      </c>
      <c r="CJ78" s="10">
        <v>0</v>
      </c>
      <c r="CK78" s="10">
        <v>9.0898300000000001E-2</v>
      </c>
      <c r="CL78" s="10">
        <v>8.9454500000000006E-2</v>
      </c>
      <c r="CM78" s="10">
        <v>0</v>
      </c>
      <c r="CN78" s="10">
        <v>0</v>
      </c>
      <c r="CO78" s="10">
        <v>0.1071662</v>
      </c>
      <c r="CP78" s="10">
        <v>0.11039690000000001</v>
      </c>
      <c r="CQ78" s="10">
        <v>0</v>
      </c>
      <c r="CR78" s="10">
        <v>0</v>
      </c>
      <c r="CS78" s="10">
        <v>0.1158095</v>
      </c>
      <c r="CT78" s="10">
        <v>0.13054579999999999</v>
      </c>
      <c r="CU78" s="10">
        <v>0</v>
      </c>
      <c r="CV78" s="10">
        <v>0</v>
      </c>
      <c r="CW78" s="10">
        <v>0.12620480000000001</v>
      </c>
      <c r="CX78" s="10">
        <v>0.1193974</v>
      </c>
      <c r="CY78" s="10">
        <v>0</v>
      </c>
      <c r="CZ78" s="10">
        <v>0</v>
      </c>
      <c r="DA78" s="10">
        <v>9.4619800000000004E-2</v>
      </c>
      <c r="DB78" s="10">
        <v>8.9991500000000002E-2</v>
      </c>
      <c r="DC78" s="10">
        <v>0</v>
      </c>
      <c r="DD78" s="10">
        <v>0</v>
      </c>
      <c r="DE78" s="10">
        <v>0.1360275</v>
      </c>
      <c r="DF78" s="10">
        <v>0.1208415</v>
      </c>
      <c r="DG78" s="10">
        <v>0</v>
      </c>
      <c r="DH78" s="10">
        <v>0</v>
      </c>
      <c r="DI78" s="10">
        <v>0.1157311</v>
      </c>
      <c r="DJ78" s="10">
        <v>0.11323610000000001</v>
      </c>
      <c r="DK78" s="10">
        <v>0</v>
      </c>
      <c r="DL78" s="10">
        <v>0</v>
      </c>
      <c r="DM78" s="10">
        <v>0.1203316</v>
      </c>
      <c r="DN78" s="10">
        <v>0.1234616</v>
      </c>
      <c r="DO78" s="10">
        <v>0</v>
      </c>
      <c r="DP78" s="10">
        <v>0</v>
      </c>
      <c r="DQ78" s="10">
        <v>0.1050629</v>
      </c>
      <c r="DR78" s="10">
        <v>0.10312549999999999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0.93151877349168399</v>
      </c>
      <c r="F79" s="10">
        <v>4.6562682427931499</v>
      </c>
      <c r="G79" s="10">
        <v>0</v>
      </c>
      <c r="H79" s="10">
        <v>0</v>
      </c>
      <c r="I79" s="10">
        <v>1060.5038672651599</v>
      </c>
      <c r="J79" s="10">
        <v>473.72445871494102</v>
      </c>
      <c r="K79" s="10">
        <v>0</v>
      </c>
      <c r="L79" s="10">
        <v>0</v>
      </c>
      <c r="M79" s="10">
        <v>1.2870542165842899E-3</v>
      </c>
      <c r="N79" s="10">
        <v>1.1930893795540399E-3</v>
      </c>
      <c r="O79" s="10">
        <v>0</v>
      </c>
      <c r="P79" s="10">
        <v>0</v>
      </c>
      <c r="Q79" s="10">
        <v>6.7978967786168397E-4</v>
      </c>
      <c r="R79" s="10">
        <v>3.2826213411350801E-4</v>
      </c>
      <c r="S79" s="10">
        <v>0</v>
      </c>
      <c r="T79" s="10">
        <v>0</v>
      </c>
      <c r="U79" s="10">
        <v>1.7074166586321401E-4</v>
      </c>
      <c r="V79" s="10">
        <v>9.9290690224740406E-5</v>
      </c>
      <c r="W79" s="10">
        <v>0</v>
      </c>
      <c r="X79" s="10">
        <v>0</v>
      </c>
      <c r="Y79" s="10">
        <v>9.8235771796240101E-5</v>
      </c>
      <c r="Z79" s="10">
        <v>9.5106190182714406E-5</v>
      </c>
      <c r="AA79" s="10">
        <v>0</v>
      </c>
      <c r="AB79" s="10">
        <v>0</v>
      </c>
      <c r="AC79" s="10">
        <v>7.9994769499880394E-5</v>
      </c>
      <c r="AD79" s="10">
        <v>6.4991134794467595E-5</v>
      </c>
      <c r="AE79" s="10">
        <v>0</v>
      </c>
      <c r="AF79" s="10">
        <v>0</v>
      </c>
      <c r="AG79" s="10">
        <v>5.0852696753589402E-5</v>
      </c>
      <c r="AH79" s="10">
        <v>1.1099340462061801E-5</v>
      </c>
      <c r="AI79" s="10">
        <v>0</v>
      </c>
      <c r="AJ79" s="10">
        <v>0</v>
      </c>
      <c r="AK79" s="10">
        <v>2.4513466761882902E-4</v>
      </c>
      <c r="AL79" s="10">
        <v>1.36108280404113E-5</v>
      </c>
      <c r="AM79" s="10">
        <v>0</v>
      </c>
      <c r="AN79" s="10">
        <v>0</v>
      </c>
      <c r="AO79" s="10">
        <v>2.75373383476352E-3</v>
      </c>
      <c r="AP79" s="10">
        <v>1.17211957876451E-4</v>
      </c>
      <c r="AQ79" s="10">
        <v>0</v>
      </c>
      <c r="AR79" s="10">
        <v>0</v>
      </c>
      <c r="AS79" s="10">
        <v>0.21802556393924699</v>
      </c>
      <c r="AT79" s="10">
        <v>1.14451604055065</v>
      </c>
      <c r="AU79" s="10">
        <v>0</v>
      </c>
      <c r="AV79" s="10">
        <v>0</v>
      </c>
      <c r="AW79" s="10">
        <v>192.951452604954</v>
      </c>
      <c r="AX79" s="10">
        <v>114.196481653101</v>
      </c>
      <c r="AY79" s="10">
        <v>0</v>
      </c>
      <c r="AZ79" s="10">
        <v>0</v>
      </c>
      <c r="BA79" s="10">
        <v>9.0939003145141097E-4</v>
      </c>
      <c r="BB79" s="10">
        <v>8.2187438939331902E-4</v>
      </c>
      <c r="BC79" s="10">
        <v>0</v>
      </c>
      <c r="BD79" s="10">
        <v>0</v>
      </c>
      <c r="BE79" s="10">
        <v>4.5614316120921899E-4</v>
      </c>
      <c r="BF79" s="10">
        <v>2.0424585243747199E-4</v>
      </c>
      <c r="BG79" s="10">
        <v>0</v>
      </c>
      <c r="BH79" s="10">
        <v>0</v>
      </c>
      <c r="BI79" s="10">
        <v>9.9568874666422697E-5</v>
      </c>
      <c r="BJ79" s="10">
        <v>6.3906272692302801E-5</v>
      </c>
      <c r="BK79" s="10">
        <v>0</v>
      </c>
      <c r="BL79" s="10">
        <v>0</v>
      </c>
      <c r="BM79" s="10">
        <v>6.3156523179032503E-5</v>
      </c>
      <c r="BN79" s="10">
        <v>6.1204364683270499E-5</v>
      </c>
      <c r="BO79" s="10">
        <v>0</v>
      </c>
      <c r="BP79" s="10">
        <v>0</v>
      </c>
      <c r="BQ79" s="10">
        <v>5.0291867360093901E-5</v>
      </c>
      <c r="BR79" s="10">
        <v>4.1550638498946701E-5</v>
      </c>
      <c r="BS79" s="10">
        <v>0</v>
      </c>
      <c r="BT79" s="10">
        <v>0</v>
      </c>
      <c r="BU79" s="10">
        <v>1.8389828585602501E-5</v>
      </c>
      <c r="BV79" s="10">
        <v>5.85173971565758E-6</v>
      </c>
      <c r="BW79" s="10">
        <v>0</v>
      </c>
      <c r="BX79" s="10">
        <v>0</v>
      </c>
      <c r="BY79" s="10">
        <v>6.0904249674984597E-5</v>
      </c>
      <c r="BZ79" s="10">
        <v>4.4867136256223697E-6</v>
      </c>
      <c r="CA79" s="10">
        <v>0</v>
      </c>
      <c r="CB79" s="10">
        <v>0</v>
      </c>
      <c r="CC79" s="10">
        <v>7.1474429853650304E-4</v>
      </c>
      <c r="CD79" s="10">
        <v>2.99081050308051E-5</v>
      </c>
      <c r="CE79" s="10">
        <v>0</v>
      </c>
      <c r="CF79" s="10">
        <v>0</v>
      </c>
      <c r="CG79" s="10">
        <v>0.12504609999999999</v>
      </c>
      <c r="CH79" s="10">
        <v>0.12766930000000001</v>
      </c>
      <c r="CI79" s="10">
        <v>0</v>
      </c>
      <c r="CJ79" s="10">
        <v>0</v>
      </c>
      <c r="CK79" s="10">
        <v>0.15228269999999999</v>
      </c>
      <c r="CL79" s="10">
        <v>0.1473431</v>
      </c>
      <c r="CM79" s="10">
        <v>0</v>
      </c>
      <c r="CN79" s="10">
        <v>0</v>
      </c>
      <c r="CO79" s="10">
        <v>0.18348970000000001</v>
      </c>
      <c r="CP79" s="10">
        <v>0.1704994</v>
      </c>
      <c r="CQ79" s="10">
        <v>0</v>
      </c>
      <c r="CR79" s="10">
        <v>0</v>
      </c>
      <c r="CS79" s="10">
        <v>0.20935529999999999</v>
      </c>
      <c r="CT79" s="10">
        <v>0.1936959</v>
      </c>
      <c r="CU79" s="10">
        <v>0</v>
      </c>
      <c r="CV79" s="10">
        <v>0</v>
      </c>
      <c r="CW79" s="10">
        <v>0.18714829999999999</v>
      </c>
      <c r="CX79" s="10">
        <v>0.17935129999999999</v>
      </c>
      <c r="CY79" s="10">
        <v>0</v>
      </c>
      <c r="CZ79" s="10">
        <v>0</v>
      </c>
      <c r="DA79" s="10">
        <v>0.14913370000000001</v>
      </c>
      <c r="DB79" s="10">
        <v>0.1535601</v>
      </c>
      <c r="DC79" s="10">
        <v>0</v>
      </c>
      <c r="DD79" s="10">
        <v>0</v>
      </c>
      <c r="DE79" s="10">
        <v>0.18320700000000001</v>
      </c>
      <c r="DF79" s="10">
        <v>0.17121130000000001</v>
      </c>
      <c r="DG79" s="10">
        <v>0</v>
      </c>
      <c r="DH79" s="10">
        <v>0</v>
      </c>
      <c r="DI79" s="10">
        <v>0.1851787</v>
      </c>
      <c r="DJ79" s="10">
        <v>0.17611250000000001</v>
      </c>
      <c r="DK79" s="10">
        <v>0</v>
      </c>
      <c r="DL79" s="10">
        <v>0</v>
      </c>
      <c r="DM79" s="10">
        <v>0.19207370000000001</v>
      </c>
      <c r="DN79" s="10">
        <v>0.1848639</v>
      </c>
      <c r="DO79" s="10">
        <v>0</v>
      </c>
      <c r="DP79" s="10">
        <v>0</v>
      </c>
      <c r="DQ79" s="10">
        <v>0.17326639999999999</v>
      </c>
      <c r="DR79" s="10">
        <v>0.1571902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2.4806161367700299</v>
      </c>
      <c r="F80" s="10">
        <v>29.4687551653182</v>
      </c>
      <c r="G80" s="10">
        <v>0</v>
      </c>
      <c r="H80" s="10">
        <v>0</v>
      </c>
      <c r="I80" s="10">
        <v>487.67665670169401</v>
      </c>
      <c r="J80" s="10">
        <v>6188.1549568034898</v>
      </c>
      <c r="K80" s="10">
        <v>0</v>
      </c>
      <c r="L80" s="10">
        <v>0</v>
      </c>
      <c r="M80" s="10">
        <v>1.1714802716888499E-3</v>
      </c>
      <c r="N80" s="10">
        <v>9.6194846628891396E-4</v>
      </c>
      <c r="O80" s="10">
        <v>0</v>
      </c>
      <c r="P80" s="10">
        <v>0</v>
      </c>
      <c r="Q80" s="10">
        <v>4.56758051934819E-4</v>
      </c>
      <c r="R80" s="10">
        <v>1.4418992291527499E-4</v>
      </c>
      <c r="S80" s="10">
        <v>0</v>
      </c>
      <c r="T80" s="10">
        <v>0</v>
      </c>
      <c r="U80" s="10">
        <v>1.23902916746244E-4</v>
      </c>
      <c r="V80" s="10">
        <v>1.00348868636413E-4</v>
      </c>
      <c r="W80" s="10">
        <v>0</v>
      </c>
      <c r="X80" s="10">
        <v>0</v>
      </c>
      <c r="Y80" s="10">
        <v>9.6672868555414099E-5</v>
      </c>
      <c r="Z80" s="10">
        <v>9.1667967489772502E-5</v>
      </c>
      <c r="AA80" s="10">
        <v>0</v>
      </c>
      <c r="AB80" s="10">
        <v>0</v>
      </c>
      <c r="AC80" s="10">
        <v>6.9147480221465302E-5</v>
      </c>
      <c r="AD80" s="10">
        <v>4.3388359379836801E-5</v>
      </c>
      <c r="AE80" s="10">
        <v>0</v>
      </c>
      <c r="AF80" s="10">
        <v>0</v>
      </c>
      <c r="AG80" s="10">
        <v>5.90821017940613E-5</v>
      </c>
      <c r="AH80" s="10">
        <v>7.8381299318253106E-6</v>
      </c>
      <c r="AI80" s="10">
        <v>0</v>
      </c>
      <c r="AJ80" s="10">
        <v>0</v>
      </c>
      <c r="AK80" s="10">
        <v>4.75815599970418E-4</v>
      </c>
      <c r="AL80" s="10">
        <v>2.0442818054550199E-5</v>
      </c>
      <c r="AM80" s="10">
        <v>0</v>
      </c>
      <c r="AN80" s="10">
        <v>0</v>
      </c>
      <c r="AO80" s="10">
        <v>4.7449252622634996E-3</v>
      </c>
      <c r="AP80" s="10">
        <v>1.6556722190541601E-4</v>
      </c>
      <c r="AQ80" s="10">
        <v>0</v>
      </c>
      <c r="AR80" s="10">
        <v>0</v>
      </c>
      <c r="AS80" s="10">
        <v>0.59067996054370597</v>
      </c>
      <c r="AT80" s="10">
        <v>7.45392280178429</v>
      </c>
      <c r="AU80" s="10">
        <v>0</v>
      </c>
      <c r="AV80" s="10">
        <v>0</v>
      </c>
      <c r="AW80" s="10">
        <v>113.181480246432</v>
      </c>
      <c r="AX80" s="10">
        <v>1406.5233358876701</v>
      </c>
      <c r="AY80" s="10">
        <v>0</v>
      </c>
      <c r="AZ80" s="10">
        <v>0</v>
      </c>
      <c r="BA80" s="10">
        <v>8.1720264602619603E-4</v>
      </c>
      <c r="BB80" s="10">
        <v>6.5702702620328804E-4</v>
      </c>
      <c r="BC80" s="10">
        <v>0</v>
      </c>
      <c r="BD80" s="10">
        <v>0</v>
      </c>
      <c r="BE80" s="10">
        <v>2.9680029673799502E-4</v>
      </c>
      <c r="BF80" s="10">
        <v>8.5404954915982304E-5</v>
      </c>
      <c r="BG80" s="10">
        <v>0</v>
      </c>
      <c r="BH80" s="10">
        <v>0</v>
      </c>
      <c r="BI80" s="10">
        <v>7.5819566147184296E-5</v>
      </c>
      <c r="BJ80" s="10">
        <v>6.3897485460207395E-5</v>
      </c>
      <c r="BK80" s="10">
        <v>0</v>
      </c>
      <c r="BL80" s="10">
        <v>0</v>
      </c>
      <c r="BM80" s="10">
        <v>6.1379571469913E-5</v>
      </c>
      <c r="BN80" s="10">
        <v>5.8307601520726E-5</v>
      </c>
      <c r="BO80" s="10">
        <v>0</v>
      </c>
      <c r="BP80" s="10">
        <v>0</v>
      </c>
      <c r="BQ80" s="10">
        <v>4.1468000993651E-5</v>
      </c>
      <c r="BR80" s="10">
        <v>2.6957212452221701E-5</v>
      </c>
      <c r="BS80" s="10">
        <v>0</v>
      </c>
      <c r="BT80" s="10">
        <v>0</v>
      </c>
      <c r="BU80" s="10">
        <v>1.4987297847422701E-5</v>
      </c>
      <c r="BV80" s="10">
        <v>4.10982910722007E-6</v>
      </c>
      <c r="BW80" s="10">
        <v>0</v>
      </c>
      <c r="BX80" s="10">
        <v>0</v>
      </c>
      <c r="BY80" s="10">
        <v>1.3085016619293499E-4</v>
      </c>
      <c r="BZ80" s="10">
        <v>5.4985761963064902E-6</v>
      </c>
      <c r="CA80" s="10">
        <v>0</v>
      </c>
      <c r="CB80" s="10">
        <v>0</v>
      </c>
      <c r="CC80" s="10">
        <v>1.1492153871301199E-3</v>
      </c>
      <c r="CD80" s="10">
        <v>4.0436487466579401E-5</v>
      </c>
      <c r="CE80" s="10">
        <v>0</v>
      </c>
      <c r="CF80" s="10">
        <v>0</v>
      </c>
      <c r="CG80" s="10">
        <v>0.21521390000000001</v>
      </c>
      <c r="CH80" s="10">
        <v>0.2339965</v>
      </c>
      <c r="CI80" s="10">
        <v>0</v>
      </c>
      <c r="CJ80" s="10">
        <v>0</v>
      </c>
      <c r="CK80" s="10">
        <v>0.26124019999999998</v>
      </c>
      <c r="CL80" s="10">
        <v>0.27481830000000002</v>
      </c>
      <c r="CM80" s="10">
        <v>0</v>
      </c>
      <c r="CN80" s="10">
        <v>0</v>
      </c>
      <c r="CO80" s="10">
        <v>0.35345959999999998</v>
      </c>
      <c r="CP80" s="10">
        <v>0.3007783</v>
      </c>
      <c r="CQ80" s="10">
        <v>0</v>
      </c>
      <c r="CR80" s="10">
        <v>0</v>
      </c>
      <c r="CS80" s="10">
        <v>0.3595756</v>
      </c>
      <c r="CT80" s="10">
        <v>0.3170964</v>
      </c>
      <c r="CU80" s="10">
        <v>0</v>
      </c>
      <c r="CV80" s="10">
        <v>0</v>
      </c>
      <c r="CW80" s="10">
        <v>0.34151029999999999</v>
      </c>
      <c r="CX80" s="10">
        <v>0.3527478</v>
      </c>
      <c r="CY80" s="10">
        <v>0</v>
      </c>
      <c r="CZ80" s="10">
        <v>0</v>
      </c>
      <c r="DA80" s="10">
        <v>0.28314830000000002</v>
      </c>
      <c r="DB80" s="10">
        <v>0.28867150000000003</v>
      </c>
      <c r="DC80" s="10">
        <v>0</v>
      </c>
      <c r="DD80" s="10">
        <v>0</v>
      </c>
      <c r="DE80" s="10">
        <v>0.32242670000000001</v>
      </c>
      <c r="DF80" s="10">
        <v>0.34943780000000002</v>
      </c>
      <c r="DG80" s="10">
        <v>0</v>
      </c>
      <c r="DH80" s="10">
        <v>0</v>
      </c>
      <c r="DI80" s="10">
        <v>0.33472940000000001</v>
      </c>
      <c r="DJ80" s="10">
        <v>0.32878740000000001</v>
      </c>
      <c r="DK80" s="10">
        <v>0</v>
      </c>
      <c r="DL80" s="10">
        <v>0</v>
      </c>
      <c r="DM80" s="10">
        <v>0.35522359999999997</v>
      </c>
      <c r="DN80" s="10">
        <v>0.34114139999999998</v>
      </c>
      <c r="DO80" s="10">
        <v>0</v>
      </c>
      <c r="DP80" s="10">
        <v>0</v>
      </c>
      <c r="DQ80" s="10">
        <v>0.30317359999999999</v>
      </c>
      <c r="DR80" s="10">
        <v>0.30531989999999998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4.8964963217790398</v>
      </c>
      <c r="F81" s="10">
        <v>1916.10937148271</v>
      </c>
      <c r="G81" s="10">
        <v>0</v>
      </c>
      <c r="H81" s="10">
        <v>0</v>
      </c>
      <c r="I81" s="10">
        <v>3855.0462259435299</v>
      </c>
      <c r="J81" s="10">
        <v>643364.94757743401</v>
      </c>
      <c r="K81" s="10">
        <v>0</v>
      </c>
      <c r="L81" s="10">
        <v>0</v>
      </c>
      <c r="M81" s="10">
        <v>9.8748680062324401E-4</v>
      </c>
      <c r="N81" s="10">
        <v>6.5707812098537998E-4</v>
      </c>
      <c r="O81" s="10">
        <v>0</v>
      </c>
      <c r="P81" s="10">
        <v>0</v>
      </c>
      <c r="Q81" s="10">
        <v>2.9297398390969198E-4</v>
      </c>
      <c r="R81" s="10">
        <v>1.0274096480716899E-4</v>
      </c>
      <c r="S81" s="10">
        <v>0</v>
      </c>
      <c r="T81" s="10">
        <v>0</v>
      </c>
      <c r="U81" s="10">
        <v>1.0448536367535499E-4</v>
      </c>
      <c r="V81" s="10">
        <v>9.96820466989123E-5</v>
      </c>
      <c r="W81" s="10">
        <v>0</v>
      </c>
      <c r="X81" s="10">
        <v>0</v>
      </c>
      <c r="Y81" s="10">
        <v>9.2898462387025496E-5</v>
      </c>
      <c r="Z81" s="10">
        <v>8.3119406403153699E-5</v>
      </c>
      <c r="AA81" s="10">
        <v>0</v>
      </c>
      <c r="AB81" s="10">
        <v>0</v>
      </c>
      <c r="AC81" s="10">
        <v>5.6233495998869697E-5</v>
      </c>
      <c r="AD81" s="10">
        <v>2.2620163848852099E-5</v>
      </c>
      <c r="AE81" s="10">
        <v>0</v>
      </c>
      <c r="AF81" s="10">
        <v>0</v>
      </c>
      <c r="AG81" s="10">
        <v>9.6269922236047494E-5</v>
      </c>
      <c r="AH81" s="10">
        <v>9.4966275462904404E-6</v>
      </c>
      <c r="AI81" s="10">
        <v>0</v>
      </c>
      <c r="AJ81" s="10">
        <v>0</v>
      </c>
      <c r="AK81" s="10">
        <v>7.8073406656196801E-4</v>
      </c>
      <c r="AL81" s="10">
        <v>4.52108838332188E-5</v>
      </c>
      <c r="AM81" s="10">
        <v>0</v>
      </c>
      <c r="AN81" s="10">
        <v>0</v>
      </c>
      <c r="AO81" s="10">
        <v>8.6773234002766007E-3</v>
      </c>
      <c r="AP81" s="10">
        <v>3.4289385768115899E-4</v>
      </c>
      <c r="AQ81" s="10">
        <v>0</v>
      </c>
      <c r="AR81" s="10">
        <v>0</v>
      </c>
      <c r="AS81" s="10">
        <v>1.34859510208672</v>
      </c>
      <c r="AT81" s="10">
        <v>478.89275585028599</v>
      </c>
      <c r="AU81" s="10">
        <v>0</v>
      </c>
      <c r="AV81" s="10">
        <v>0</v>
      </c>
      <c r="AW81" s="10">
        <v>1060.82977724848</v>
      </c>
      <c r="AX81" s="10">
        <v>163226.96917404301</v>
      </c>
      <c r="AY81" s="10">
        <v>0</v>
      </c>
      <c r="AZ81" s="10">
        <v>0</v>
      </c>
      <c r="BA81" s="10">
        <v>6.8050985440732E-4</v>
      </c>
      <c r="BB81" s="10">
        <v>4.3893129308263898E-4</v>
      </c>
      <c r="BC81" s="10">
        <v>0</v>
      </c>
      <c r="BD81" s="10">
        <v>0</v>
      </c>
      <c r="BE81" s="10">
        <v>1.8121377607161E-4</v>
      </c>
      <c r="BF81" s="10">
        <v>6.5372168663247306E-5</v>
      </c>
      <c r="BG81" s="10">
        <v>0</v>
      </c>
      <c r="BH81" s="10">
        <v>0</v>
      </c>
      <c r="BI81" s="10">
        <v>6.7420480780869396E-5</v>
      </c>
      <c r="BJ81" s="10">
        <v>6.32843744472512E-5</v>
      </c>
      <c r="BK81" s="10">
        <v>0</v>
      </c>
      <c r="BL81" s="10">
        <v>0</v>
      </c>
      <c r="BM81" s="10">
        <v>5.8228269839367402E-5</v>
      </c>
      <c r="BN81" s="10">
        <v>5.2505215364728099E-5</v>
      </c>
      <c r="BO81" s="10">
        <v>0</v>
      </c>
      <c r="BP81" s="10">
        <v>0</v>
      </c>
      <c r="BQ81" s="10">
        <v>3.0782464450074901E-5</v>
      </c>
      <c r="BR81" s="10">
        <v>1.32574023391031E-5</v>
      </c>
      <c r="BS81" s="10">
        <v>0</v>
      </c>
      <c r="BT81" s="10">
        <v>0</v>
      </c>
      <c r="BU81" s="10">
        <v>2.4110741129144401E-5</v>
      </c>
      <c r="BV81" s="10">
        <v>4.1689270839317897E-6</v>
      </c>
      <c r="BW81" s="10">
        <v>0</v>
      </c>
      <c r="BX81" s="10">
        <v>0</v>
      </c>
      <c r="BY81" s="10">
        <v>1.68737852622155E-4</v>
      </c>
      <c r="BZ81" s="10">
        <v>9.6759377749986307E-6</v>
      </c>
      <c r="CA81" s="10">
        <v>0</v>
      </c>
      <c r="CB81" s="10">
        <v>0</v>
      </c>
      <c r="CC81" s="10">
        <v>2.0216805857222199E-3</v>
      </c>
      <c r="CD81" s="10">
        <v>8.9106852966706201E-5</v>
      </c>
      <c r="CE81" s="10">
        <v>0</v>
      </c>
      <c r="CF81" s="10">
        <v>0</v>
      </c>
      <c r="CG81" s="10">
        <v>0.4387085</v>
      </c>
      <c r="CH81" s="10">
        <v>0.50722319999999999</v>
      </c>
      <c r="CI81" s="10">
        <v>0</v>
      </c>
      <c r="CJ81" s="10">
        <v>0</v>
      </c>
      <c r="CK81" s="10">
        <v>1.0274224000000001</v>
      </c>
      <c r="CL81" s="10">
        <v>1.0657924000000001</v>
      </c>
      <c r="CM81" s="10">
        <v>0</v>
      </c>
      <c r="CN81" s="10">
        <v>0</v>
      </c>
      <c r="CO81" s="10">
        <v>1.1096382</v>
      </c>
      <c r="CP81" s="10">
        <v>1.2419732000000001</v>
      </c>
      <c r="CQ81" s="10">
        <v>0</v>
      </c>
      <c r="CR81" s="10">
        <v>0</v>
      </c>
      <c r="CS81" s="10">
        <v>1.2385546999999999</v>
      </c>
      <c r="CT81" s="10">
        <v>1.4394389999999999</v>
      </c>
      <c r="CU81" s="10">
        <v>0</v>
      </c>
      <c r="CV81" s="10">
        <v>0</v>
      </c>
      <c r="CW81" s="10">
        <v>1.1370665</v>
      </c>
      <c r="CX81" s="10">
        <v>1.2784833</v>
      </c>
      <c r="CY81" s="10">
        <v>0</v>
      </c>
      <c r="CZ81" s="10">
        <v>0</v>
      </c>
      <c r="DA81" s="10">
        <v>1.1474500999999999</v>
      </c>
      <c r="DB81" s="10">
        <v>1.2309426999999999</v>
      </c>
      <c r="DC81" s="10">
        <v>0</v>
      </c>
      <c r="DD81" s="10">
        <v>0</v>
      </c>
      <c r="DE81" s="10">
        <v>1.2639079</v>
      </c>
      <c r="DF81" s="10">
        <v>1.3222615</v>
      </c>
      <c r="DG81" s="10">
        <v>0</v>
      </c>
      <c r="DH81" s="10">
        <v>0</v>
      </c>
      <c r="DI81" s="10">
        <v>1.2863601</v>
      </c>
      <c r="DJ81" s="10">
        <v>1.4795073000000001</v>
      </c>
      <c r="DK81" s="10">
        <v>0</v>
      </c>
      <c r="DL81" s="10">
        <v>0</v>
      </c>
      <c r="DM81" s="10">
        <v>1.3498140999999999</v>
      </c>
      <c r="DN81" s="10">
        <v>1.4405482000000001</v>
      </c>
      <c r="DO81" s="10">
        <v>0</v>
      </c>
      <c r="DP81" s="10">
        <v>0</v>
      </c>
      <c r="DQ81" s="10">
        <v>1.0354049999999999</v>
      </c>
      <c r="DR81" s="10">
        <v>1.2196830999999999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1.11726497761764</v>
      </c>
      <c r="F82" s="10">
        <v>28607.093771913202</v>
      </c>
      <c r="G82" s="10">
        <v>0</v>
      </c>
      <c r="H82" s="10">
        <v>0</v>
      </c>
      <c r="I82" s="10">
        <v>2379.1790806106701</v>
      </c>
      <c r="J82" s="10">
        <v>56377527.863388799</v>
      </c>
      <c r="K82" s="10">
        <v>0</v>
      </c>
      <c r="L82" s="10">
        <v>0</v>
      </c>
      <c r="M82" s="10">
        <v>7.5448788863349803E-4</v>
      </c>
      <c r="N82" s="10">
        <v>3.5724194670322401E-4</v>
      </c>
      <c r="O82" s="10">
        <v>0</v>
      </c>
      <c r="P82" s="10">
        <v>0</v>
      </c>
      <c r="Q82" s="10">
        <v>1.9140816915490201E-4</v>
      </c>
      <c r="R82" s="10">
        <v>1.01542372928642E-4</v>
      </c>
      <c r="S82" s="10">
        <v>0</v>
      </c>
      <c r="T82" s="10">
        <v>0</v>
      </c>
      <c r="U82" s="10">
        <v>1.0124927613514E-4</v>
      </c>
      <c r="V82" s="10">
        <v>9.7666275894414705E-5</v>
      </c>
      <c r="W82" s="10">
        <v>0</v>
      </c>
      <c r="X82" s="10">
        <v>0</v>
      </c>
      <c r="Y82" s="10">
        <v>8.5064957786928894E-5</v>
      </c>
      <c r="Z82" s="10">
        <v>6.8582794331084607E-5</v>
      </c>
      <c r="AA82" s="10">
        <v>0</v>
      </c>
      <c r="AB82" s="10">
        <v>0</v>
      </c>
      <c r="AC82" s="10">
        <v>5.1084243952448399E-5</v>
      </c>
      <c r="AD82" s="10">
        <v>1.1347684790330399E-5</v>
      </c>
      <c r="AE82" s="10">
        <v>0</v>
      </c>
      <c r="AF82" s="10">
        <v>0</v>
      </c>
      <c r="AG82" s="10">
        <v>1.9774500479924399E-4</v>
      </c>
      <c r="AH82" s="10">
        <v>1.36796131174899E-5</v>
      </c>
      <c r="AI82" s="10">
        <v>0</v>
      </c>
      <c r="AJ82" s="10">
        <v>0</v>
      </c>
      <c r="AK82" s="10">
        <v>2.1161740769763001E-3</v>
      </c>
      <c r="AL82" s="10">
        <v>7.2107966263251804E-5</v>
      </c>
      <c r="AM82" s="10">
        <v>0</v>
      </c>
      <c r="AN82" s="10">
        <v>0</v>
      </c>
      <c r="AO82" s="10">
        <v>1.9403189838134102E-2</v>
      </c>
      <c r="AP82" s="10">
        <v>6.2657368069113405E-4</v>
      </c>
      <c r="AQ82" s="10">
        <v>0</v>
      </c>
      <c r="AR82" s="10">
        <v>0</v>
      </c>
      <c r="AS82" s="10">
        <v>0.30261568346519002</v>
      </c>
      <c r="AT82" s="10">
        <v>6292.5993619500296</v>
      </c>
      <c r="AU82" s="10">
        <v>0</v>
      </c>
      <c r="AV82" s="10">
        <v>0</v>
      </c>
      <c r="AW82" s="10">
        <v>573.57287715476002</v>
      </c>
      <c r="AX82" s="10">
        <v>12504633.231600801</v>
      </c>
      <c r="AY82" s="10">
        <v>0</v>
      </c>
      <c r="AZ82" s="10">
        <v>0</v>
      </c>
      <c r="BA82" s="10">
        <v>5.11167447924289E-4</v>
      </c>
      <c r="BB82" s="10">
        <v>2.2563452153000999E-4</v>
      </c>
      <c r="BC82" s="10">
        <v>0</v>
      </c>
      <c r="BD82" s="10">
        <v>0</v>
      </c>
      <c r="BE82" s="10">
        <v>1.1322663241014001E-4</v>
      </c>
      <c r="BF82" s="10">
        <v>6.4430587197750999E-5</v>
      </c>
      <c r="BG82" s="10">
        <v>0</v>
      </c>
      <c r="BH82" s="10">
        <v>0</v>
      </c>
      <c r="BI82" s="10">
        <v>6.4315925565787502E-5</v>
      </c>
      <c r="BJ82" s="10">
        <v>6.1915642074882404E-5</v>
      </c>
      <c r="BK82" s="10">
        <v>0</v>
      </c>
      <c r="BL82" s="10">
        <v>0</v>
      </c>
      <c r="BM82" s="10">
        <v>5.2869347988182898E-5</v>
      </c>
      <c r="BN82" s="10">
        <v>4.2918128295453103E-5</v>
      </c>
      <c r="BO82" s="10">
        <v>0</v>
      </c>
      <c r="BP82" s="10">
        <v>0</v>
      </c>
      <c r="BQ82" s="10">
        <v>2.1319735244728501E-5</v>
      </c>
      <c r="BR82" s="10">
        <v>5.7063148707286201E-6</v>
      </c>
      <c r="BS82" s="10">
        <v>0</v>
      </c>
      <c r="BT82" s="10">
        <v>0</v>
      </c>
      <c r="BU82" s="10">
        <v>4.7714138499220397E-5</v>
      </c>
      <c r="BV82" s="10">
        <v>4.5062809301806302E-6</v>
      </c>
      <c r="BW82" s="10">
        <v>0</v>
      </c>
      <c r="BX82" s="10">
        <v>0</v>
      </c>
      <c r="BY82" s="10">
        <v>5.4956513541637203E-4</v>
      </c>
      <c r="BZ82" s="10">
        <v>1.8190202074947501E-5</v>
      </c>
      <c r="CA82" s="10">
        <v>0</v>
      </c>
      <c r="CB82" s="10">
        <v>0</v>
      </c>
      <c r="CC82" s="10">
        <v>5.0891039020483598E-3</v>
      </c>
      <c r="CD82" s="10">
        <v>1.8969379245876501E-4</v>
      </c>
      <c r="CE82" s="10">
        <v>0</v>
      </c>
      <c r="CF82" s="10">
        <v>0</v>
      </c>
      <c r="CG82" s="10">
        <v>0.93412949999999995</v>
      </c>
      <c r="CH82" s="10">
        <v>1.0483681</v>
      </c>
      <c r="CI82" s="10">
        <v>0</v>
      </c>
      <c r="CJ82" s="10">
        <v>0</v>
      </c>
      <c r="CK82" s="10">
        <v>2.295477</v>
      </c>
      <c r="CL82" s="10">
        <v>2.1360217000000001</v>
      </c>
      <c r="CM82" s="10">
        <v>0</v>
      </c>
      <c r="CN82" s="10">
        <v>0</v>
      </c>
      <c r="CO82" s="10">
        <v>2.6352975000000001</v>
      </c>
      <c r="CP82" s="10">
        <v>2.7047971999999998</v>
      </c>
      <c r="CQ82" s="10">
        <v>0</v>
      </c>
      <c r="CR82" s="10">
        <v>0</v>
      </c>
      <c r="CS82" s="10">
        <v>2.9268722</v>
      </c>
      <c r="CT82" s="10">
        <v>2.9691410999999999</v>
      </c>
      <c r="CU82" s="10">
        <v>0</v>
      </c>
      <c r="CV82" s="10">
        <v>0</v>
      </c>
      <c r="CW82" s="10">
        <v>2.8352472</v>
      </c>
      <c r="CX82" s="10">
        <v>2.9638851000000002</v>
      </c>
      <c r="CY82" s="10">
        <v>0</v>
      </c>
      <c r="CZ82" s="10">
        <v>0</v>
      </c>
      <c r="DA82" s="10">
        <v>2.4086368999999999</v>
      </c>
      <c r="DB82" s="10">
        <v>2.4926750000000002</v>
      </c>
      <c r="DC82" s="10">
        <v>0</v>
      </c>
      <c r="DD82" s="10">
        <v>0</v>
      </c>
      <c r="DE82" s="10">
        <v>3.0450377999999998</v>
      </c>
      <c r="DF82" s="10">
        <v>3.0584538999999999</v>
      </c>
      <c r="DG82" s="10">
        <v>0</v>
      </c>
      <c r="DH82" s="10">
        <v>0</v>
      </c>
      <c r="DI82" s="10">
        <v>2.9852960999999998</v>
      </c>
      <c r="DJ82" s="10">
        <v>3.0451774</v>
      </c>
      <c r="DK82" s="10">
        <v>0</v>
      </c>
      <c r="DL82" s="10">
        <v>0</v>
      </c>
      <c r="DM82" s="10">
        <v>3.2783631999999998</v>
      </c>
      <c r="DN82" s="10">
        <v>3.4059276999999999</v>
      </c>
      <c r="DO82" s="10">
        <v>0</v>
      </c>
      <c r="DP82" s="10">
        <v>0</v>
      </c>
      <c r="DQ82" s="10">
        <v>2.6306919999999998</v>
      </c>
      <c r="DR82" s="10">
        <v>2.7428872000000002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104.22649482137599</v>
      </c>
      <c r="F83" s="10">
        <v>23075269.093739301</v>
      </c>
      <c r="G83" s="10">
        <v>0</v>
      </c>
      <c r="H83" s="10">
        <v>0</v>
      </c>
      <c r="I83" s="10">
        <v>3361.9386765273998</v>
      </c>
      <c r="J83" s="10">
        <v>3924852738.6052799</v>
      </c>
      <c r="K83" s="10">
        <v>0</v>
      </c>
      <c r="L83" s="10">
        <v>0</v>
      </c>
      <c r="M83" s="10">
        <v>5.22097606195704E-4</v>
      </c>
      <c r="N83" s="10">
        <v>1.6500839108686601E-4</v>
      </c>
      <c r="O83" s="10">
        <v>0</v>
      </c>
      <c r="P83" s="10">
        <v>0</v>
      </c>
      <c r="Q83" s="10">
        <v>1.35237284422413E-4</v>
      </c>
      <c r="R83" s="10">
        <v>1.0105574801883E-4</v>
      </c>
      <c r="S83" s="10">
        <v>0</v>
      </c>
      <c r="T83" s="10">
        <v>0</v>
      </c>
      <c r="U83" s="10">
        <v>9.8558030942774697E-5</v>
      </c>
      <c r="V83" s="10">
        <v>9.3562351393683394E-5</v>
      </c>
      <c r="W83" s="10">
        <v>0</v>
      </c>
      <c r="X83" s="10">
        <v>0</v>
      </c>
      <c r="Y83" s="10">
        <v>7.4315704947425205E-5</v>
      </c>
      <c r="Z83" s="10">
        <v>4.84433540573481E-5</v>
      </c>
      <c r="AA83" s="10">
        <v>0</v>
      </c>
      <c r="AB83" s="10">
        <v>0</v>
      </c>
      <c r="AC83" s="10">
        <v>4.7416732611882402E-5</v>
      </c>
      <c r="AD83" s="10">
        <v>9.2543190931271297E-6</v>
      </c>
      <c r="AE83" s="10">
        <v>0</v>
      </c>
      <c r="AF83" s="10">
        <v>0</v>
      </c>
      <c r="AG83" s="10">
        <v>3.9963041233004299E-4</v>
      </c>
      <c r="AH83" s="10">
        <v>2.78666184216347E-5</v>
      </c>
      <c r="AI83" s="10">
        <v>0</v>
      </c>
      <c r="AJ83" s="10">
        <v>0</v>
      </c>
      <c r="AK83" s="10">
        <v>4.0420855586059297E-3</v>
      </c>
      <c r="AL83" s="10">
        <v>2.5095401214489502E-4</v>
      </c>
      <c r="AM83" s="10">
        <v>0</v>
      </c>
      <c r="AN83" s="10">
        <v>0</v>
      </c>
      <c r="AO83" s="10">
        <v>3.7389065942873598E-2</v>
      </c>
      <c r="AP83" s="10">
        <v>1.0016304864642301E-3</v>
      </c>
      <c r="AQ83" s="10">
        <v>0</v>
      </c>
      <c r="AR83" s="10">
        <v>0</v>
      </c>
      <c r="AS83" s="10">
        <v>34.474484095659697</v>
      </c>
      <c r="AT83" s="10">
        <v>6706968.2622653004</v>
      </c>
      <c r="AU83" s="10">
        <v>0</v>
      </c>
      <c r="AV83" s="10">
        <v>0</v>
      </c>
      <c r="AW83" s="10">
        <v>867.772858479006</v>
      </c>
      <c r="AX83" s="10">
        <v>895181933.944695</v>
      </c>
      <c r="AY83" s="10">
        <v>0</v>
      </c>
      <c r="AZ83" s="10">
        <v>0</v>
      </c>
      <c r="BA83" s="10">
        <v>3.4383336149058398E-4</v>
      </c>
      <c r="BB83" s="10">
        <v>9.7061411312970606E-5</v>
      </c>
      <c r="BC83" s="10">
        <v>0</v>
      </c>
      <c r="BD83" s="10">
        <v>0</v>
      </c>
      <c r="BE83" s="10">
        <v>8.1241419972735994E-5</v>
      </c>
      <c r="BF83" s="10">
        <v>6.4122959355882896E-5</v>
      </c>
      <c r="BG83" s="10">
        <v>0</v>
      </c>
      <c r="BH83" s="10">
        <v>0</v>
      </c>
      <c r="BI83" s="10">
        <v>6.2249805590930207E-5</v>
      </c>
      <c r="BJ83" s="10">
        <v>5.9255145782203401E-5</v>
      </c>
      <c r="BK83" s="10">
        <v>0</v>
      </c>
      <c r="BL83" s="10">
        <v>0</v>
      </c>
      <c r="BM83" s="10">
        <v>4.47147308257273E-5</v>
      </c>
      <c r="BN83" s="10">
        <v>2.9739883184606301E-5</v>
      </c>
      <c r="BO83" s="10">
        <v>0</v>
      </c>
      <c r="BP83" s="10">
        <v>0</v>
      </c>
      <c r="BQ83" s="10">
        <v>1.47042960622995E-5</v>
      </c>
      <c r="BR83" s="10">
        <v>4.2176434562053099E-6</v>
      </c>
      <c r="BS83" s="10">
        <v>0</v>
      </c>
      <c r="BT83" s="10">
        <v>0</v>
      </c>
      <c r="BU83" s="10">
        <v>1.0367319173663299E-4</v>
      </c>
      <c r="BV83" s="10">
        <v>7.3067251783568502E-6</v>
      </c>
      <c r="BW83" s="10">
        <v>0</v>
      </c>
      <c r="BX83" s="10">
        <v>0</v>
      </c>
      <c r="BY83" s="10">
        <v>1.1544787399979601E-3</v>
      </c>
      <c r="BZ83" s="10">
        <v>6.3926179136805999E-5</v>
      </c>
      <c r="CA83" s="10">
        <v>0</v>
      </c>
      <c r="CB83" s="10">
        <v>0</v>
      </c>
      <c r="CC83" s="10">
        <v>8.2782548056701093E-3</v>
      </c>
      <c r="CD83" s="10">
        <v>2.9585259335133197E-4</v>
      </c>
      <c r="CE83" s="10">
        <v>0</v>
      </c>
      <c r="CF83" s="10">
        <v>0</v>
      </c>
      <c r="CG83" s="10">
        <v>1.8796417000000001</v>
      </c>
      <c r="CH83" s="10">
        <v>2.2963182</v>
      </c>
      <c r="CI83" s="10">
        <v>0</v>
      </c>
      <c r="CJ83" s="10">
        <v>0</v>
      </c>
      <c r="CK83" s="10">
        <v>5.1876701000000001</v>
      </c>
      <c r="CL83" s="10">
        <v>5.3886978000000001</v>
      </c>
      <c r="CM83" s="10">
        <v>0</v>
      </c>
      <c r="CN83" s="10">
        <v>0</v>
      </c>
      <c r="CO83" s="10">
        <v>6.2598633000000001</v>
      </c>
      <c r="CP83" s="10">
        <v>6.3566881999999998</v>
      </c>
      <c r="CQ83" s="10">
        <v>0</v>
      </c>
      <c r="CR83" s="10">
        <v>0</v>
      </c>
      <c r="CS83" s="10">
        <v>6.9652726999999999</v>
      </c>
      <c r="CT83" s="10">
        <v>7.1300403000000001</v>
      </c>
      <c r="CU83" s="10">
        <v>0</v>
      </c>
      <c r="CV83" s="10">
        <v>0</v>
      </c>
      <c r="CW83" s="10">
        <v>6.7228769000000002</v>
      </c>
      <c r="CX83" s="10">
        <v>7.1251576999999999</v>
      </c>
      <c r="CY83" s="10">
        <v>0</v>
      </c>
      <c r="CZ83" s="10">
        <v>0</v>
      </c>
      <c r="DA83" s="10">
        <v>5.5825469999999999</v>
      </c>
      <c r="DB83" s="10">
        <v>5.8745342999999997</v>
      </c>
      <c r="DC83" s="10">
        <v>0</v>
      </c>
      <c r="DD83" s="10">
        <v>0</v>
      </c>
      <c r="DE83" s="10">
        <v>6.9004477</v>
      </c>
      <c r="DF83" s="10">
        <v>6.9620772999999998</v>
      </c>
      <c r="DG83" s="10">
        <v>0</v>
      </c>
      <c r="DH83" s="10">
        <v>0</v>
      </c>
      <c r="DI83" s="10">
        <v>6.9513644000000001</v>
      </c>
      <c r="DJ83" s="10">
        <v>7.1105746999999999</v>
      </c>
      <c r="DK83" s="10">
        <v>0</v>
      </c>
      <c r="DL83" s="10">
        <v>0</v>
      </c>
      <c r="DM83" s="10">
        <v>7.6523045999999999</v>
      </c>
      <c r="DN83" s="10">
        <v>7.8940495999999998</v>
      </c>
      <c r="DO83" s="10">
        <v>0</v>
      </c>
      <c r="DP83" s="10">
        <v>0</v>
      </c>
      <c r="DQ83" s="10">
        <v>6.2630895999999998</v>
      </c>
      <c r="DR83" s="10">
        <v>6.3134654000000001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1.9602472780549402E-3</v>
      </c>
      <c r="F84" s="10">
        <v>1.9602472780549402E-3</v>
      </c>
      <c r="G84" s="10">
        <v>0</v>
      </c>
      <c r="H84" s="10">
        <v>0</v>
      </c>
      <c r="I84" s="10">
        <v>1.96030154983114E-3</v>
      </c>
      <c r="J84" s="10">
        <v>1.96030154983114E-3</v>
      </c>
      <c r="K84" s="10">
        <v>0</v>
      </c>
      <c r="L84" s="10">
        <v>0</v>
      </c>
      <c r="M84" s="10">
        <v>7.2680096812634499E-3</v>
      </c>
      <c r="N84" s="10">
        <v>7.2680096812634499E-3</v>
      </c>
      <c r="O84" s="10">
        <v>0</v>
      </c>
      <c r="P84" s="10">
        <v>0</v>
      </c>
      <c r="Q84" s="10">
        <v>1.9803121751400502E-3</v>
      </c>
      <c r="R84" s="10">
        <v>1.9803121751400502E-3</v>
      </c>
      <c r="S84" s="10">
        <v>0</v>
      </c>
      <c r="T84" s="10">
        <v>0</v>
      </c>
      <c r="U84" s="10">
        <v>1.85718063818159E-3</v>
      </c>
      <c r="V84" s="10">
        <v>1.85718063818159E-3</v>
      </c>
      <c r="W84" s="10">
        <v>0</v>
      </c>
      <c r="X84" s="10">
        <v>0</v>
      </c>
      <c r="Y84" s="10">
        <v>1.9497689396164701E-3</v>
      </c>
      <c r="Z84" s="10">
        <v>1.9497689396164701E-3</v>
      </c>
      <c r="AA84" s="10">
        <v>0</v>
      </c>
      <c r="AB84" s="10">
        <v>0</v>
      </c>
      <c r="AC84" s="10">
        <v>1.9592368903292301E-3</v>
      </c>
      <c r="AD84" s="10">
        <v>1.9592368903292301E-3</v>
      </c>
      <c r="AE84" s="10">
        <v>0</v>
      </c>
      <c r="AF84" s="10">
        <v>0</v>
      </c>
      <c r="AG84" s="10">
        <v>1.9601769952233001E-3</v>
      </c>
      <c r="AH84" s="10">
        <v>1.9601769952233001E-3</v>
      </c>
      <c r="AI84" s="10">
        <v>0</v>
      </c>
      <c r="AJ84" s="10">
        <v>0</v>
      </c>
      <c r="AK84" s="10">
        <v>1.96027808528713E-3</v>
      </c>
      <c r="AL84" s="10">
        <v>1.96027808528713E-3</v>
      </c>
      <c r="AM84" s="10">
        <v>0</v>
      </c>
      <c r="AN84" s="10">
        <v>0</v>
      </c>
      <c r="AO84" s="10">
        <v>1.9603233230711301E-3</v>
      </c>
      <c r="AP84" s="10">
        <v>1.9603233230711301E-3</v>
      </c>
      <c r="AQ84" s="10">
        <v>0</v>
      </c>
      <c r="AR84" s="10">
        <v>0</v>
      </c>
      <c r="AS84" s="10">
        <v>1.1551433028923099E-3</v>
      </c>
      <c r="AT84" s="10">
        <v>1.1551433028923099E-3</v>
      </c>
      <c r="AU84" s="10">
        <v>0</v>
      </c>
      <c r="AV84" s="10">
        <v>0</v>
      </c>
      <c r="AW84" s="10">
        <v>1.1551491032448201E-3</v>
      </c>
      <c r="AX84" s="10">
        <v>1.1551491032448201E-3</v>
      </c>
      <c r="AY84" s="10">
        <v>0</v>
      </c>
      <c r="AZ84" s="10">
        <v>0</v>
      </c>
      <c r="BA84" s="10">
        <v>5.0322663117303903E-3</v>
      </c>
      <c r="BB84" s="10">
        <v>5.0322663117303903E-3</v>
      </c>
      <c r="BC84" s="10">
        <v>0</v>
      </c>
      <c r="BD84" s="10">
        <v>0</v>
      </c>
      <c r="BE84" s="10">
        <v>1.20424045311996E-3</v>
      </c>
      <c r="BF84" s="10">
        <v>1.20424045311996E-3</v>
      </c>
      <c r="BG84" s="10">
        <v>0</v>
      </c>
      <c r="BH84" s="10">
        <v>0</v>
      </c>
      <c r="BI84" s="10">
        <v>1.1184884289898299E-3</v>
      </c>
      <c r="BJ84" s="10">
        <v>1.1184884289898299E-3</v>
      </c>
      <c r="BK84" s="10">
        <v>0</v>
      </c>
      <c r="BL84" s="10">
        <v>0</v>
      </c>
      <c r="BM84" s="10">
        <v>1.15103229266997E-3</v>
      </c>
      <c r="BN84" s="10">
        <v>1.15103229266997E-3</v>
      </c>
      <c r="BO84" s="10">
        <v>0</v>
      </c>
      <c r="BP84" s="10">
        <v>0</v>
      </c>
      <c r="BQ84" s="10">
        <v>1.15472863452419E-3</v>
      </c>
      <c r="BR84" s="10">
        <v>1.15472863452419E-3</v>
      </c>
      <c r="BS84" s="10">
        <v>0</v>
      </c>
      <c r="BT84" s="10">
        <v>0</v>
      </c>
      <c r="BU84" s="10">
        <v>1.1550977349449501E-3</v>
      </c>
      <c r="BV84" s="10">
        <v>1.1550977349449501E-3</v>
      </c>
      <c r="BW84" s="10">
        <v>0</v>
      </c>
      <c r="BX84" s="10">
        <v>0</v>
      </c>
      <c r="BY84" s="10">
        <v>1.1551366332481099E-3</v>
      </c>
      <c r="BZ84" s="10">
        <v>1.1551366332481099E-3</v>
      </c>
      <c r="CA84" s="10">
        <v>0</v>
      </c>
      <c r="CB84" s="10">
        <v>0</v>
      </c>
      <c r="CC84" s="10">
        <v>1.1551556194033001E-3</v>
      </c>
      <c r="CD84" s="10">
        <v>1.1551556194033001E-3</v>
      </c>
      <c r="CE84" s="10">
        <v>0</v>
      </c>
      <c r="CF84" s="10">
        <v>0</v>
      </c>
      <c r="CG84" s="10">
        <v>1.39667E-2</v>
      </c>
      <c r="CH84" s="10">
        <v>1.50229E-2</v>
      </c>
      <c r="CI84" s="10">
        <v>0</v>
      </c>
      <c r="CJ84" s="10">
        <v>0</v>
      </c>
      <c r="CK84" s="10">
        <v>4.8289199999999997E-2</v>
      </c>
      <c r="CL84" s="10">
        <v>4.1532800000000002E-2</v>
      </c>
      <c r="CM84" s="10">
        <v>0</v>
      </c>
      <c r="CN84" s="10">
        <v>0</v>
      </c>
      <c r="CO84" s="10">
        <v>5.5162599999999999E-2</v>
      </c>
      <c r="CP84" s="10">
        <v>5.0928599999999997E-2</v>
      </c>
      <c r="CQ84" s="10">
        <v>0</v>
      </c>
      <c r="CR84" s="10">
        <v>0</v>
      </c>
      <c r="CS84" s="10">
        <v>6.54304E-2</v>
      </c>
      <c r="CT84" s="10">
        <v>5.6136499999999999E-2</v>
      </c>
      <c r="CU84" s="10">
        <v>0</v>
      </c>
      <c r="CV84" s="10">
        <v>0</v>
      </c>
      <c r="CW84" s="10">
        <v>6.8004599999999998E-2</v>
      </c>
      <c r="CX84" s="10">
        <v>6.1184099999999998E-2</v>
      </c>
      <c r="CY84" s="10">
        <v>0</v>
      </c>
      <c r="CZ84" s="10">
        <v>0</v>
      </c>
      <c r="DA84" s="10">
        <v>4.5474100000000003E-2</v>
      </c>
      <c r="DB84" s="10">
        <v>4.4177000000000001E-2</v>
      </c>
      <c r="DC84" s="10">
        <v>0</v>
      </c>
      <c r="DD84" s="10">
        <v>0</v>
      </c>
      <c r="DE84" s="10">
        <v>5.8842600000000002E-2</v>
      </c>
      <c r="DF84" s="10">
        <v>5.4980399999999999E-2</v>
      </c>
      <c r="DG84" s="10">
        <v>0</v>
      </c>
      <c r="DH84" s="10">
        <v>0</v>
      </c>
      <c r="DI84" s="10">
        <v>6.6696900000000003E-2</v>
      </c>
      <c r="DJ84" s="10">
        <v>5.1323800000000003E-2</v>
      </c>
      <c r="DK84" s="10">
        <v>0</v>
      </c>
      <c r="DL84" s="10">
        <v>0</v>
      </c>
      <c r="DM84" s="10">
        <v>6.3087699999999997E-2</v>
      </c>
      <c r="DN84" s="10">
        <v>5.89118E-2</v>
      </c>
      <c r="DO84" s="10">
        <v>0</v>
      </c>
      <c r="DP84" s="10">
        <v>0</v>
      </c>
      <c r="DQ84" s="10">
        <v>5.4021899999999998E-2</v>
      </c>
      <c r="DR84" s="10">
        <v>5.2595000000000003E-2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3.4857146985241299E-4</v>
      </c>
      <c r="F85" s="10">
        <v>3.65282369751899E-4</v>
      </c>
      <c r="G85" s="10">
        <v>0</v>
      </c>
      <c r="H85" s="10">
        <v>0</v>
      </c>
      <c r="I85" s="10">
        <v>44.762993552297601</v>
      </c>
      <c r="J85" s="10">
        <v>13.792099444235401</v>
      </c>
      <c r="K85" s="10">
        <v>0</v>
      </c>
      <c r="L85" s="10">
        <v>0</v>
      </c>
      <c r="M85" s="10">
        <v>4.6988918144467698E-3</v>
      </c>
      <c r="N85" s="10">
        <v>2.8948739252416802E-3</v>
      </c>
      <c r="O85" s="10">
        <v>0</v>
      </c>
      <c r="P85" s="10">
        <v>0</v>
      </c>
      <c r="Q85" s="10">
        <v>1.73539435719339E-3</v>
      </c>
      <c r="R85" s="10">
        <v>1.6094448555410801E-3</v>
      </c>
      <c r="S85" s="10">
        <v>0</v>
      </c>
      <c r="T85" s="10">
        <v>0</v>
      </c>
      <c r="U85" s="10">
        <v>1.57169425793773E-3</v>
      </c>
      <c r="V85" s="10">
        <v>1.6104907677851599E-3</v>
      </c>
      <c r="W85" s="10">
        <v>0</v>
      </c>
      <c r="X85" s="10">
        <v>0</v>
      </c>
      <c r="Y85" s="10">
        <v>1.4085000703257201E-3</v>
      </c>
      <c r="Z85" s="10">
        <v>1.41240943045454E-3</v>
      </c>
      <c r="AA85" s="10">
        <v>0</v>
      </c>
      <c r="AB85" s="10">
        <v>0</v>
      </c>
      <c r="AC85" s="10">
        <v>6.8133039342720104E-4</v>
      </c>
      <c r="AD85" s="10">
        <v>6.8165993010760296E-4</v>
      </c>
      <c r="AE85" s="10">
        <v>0</v>
      </c>
      <c r="AF85" s="10">
        <v>0</v>
      </c>
      <c r="AG85" s="10">
        <v>2.20900051872489E-4</v>
      </c>
      <c r="AH85" s="10">
        <v>2.19826417597269E-4</v>
      </c>
      <c r="AI85" s="10">
        <v>0</v>
      </c>
      <c r="AJ85" s="10">
        <v>0</v>
      </c>
      <c r="AK85" s="10">
        <v>1.9333666470255901E-4</v>
      </c>
      <c r="AL85" s="10">
        <v>1.6812672406701901E-4</v>
      </c>
      <c r="AM85" s="10">
        <v>0</v>
      </c>
      <c r="AN85" s="10">
        <v>0</v>
      </c>
      <c r="AO85" s="10">
        <v>5.4559819013902399E-4</v>
      </c>
      <c r="AP85" s="10">
        <v>3.1407360353581703E-4</v>
      </c>
      <c r="AQ85" s="10">
        <v>0</v>
      </c>
      <c r="AR85" s="10">
        <v>0</v>
      </c>
      <c r="AS85" s="10">
        <v>8.6829399975047405E-5</v>
      </c>
      <c r="AT85" s="10">
        <v>1.01326789116135E-4</v>
      </c>
      <c r="AU85" s="10">
        <v>0</v>
      </c>
      <c r="AV85" s="10">
        <v>0</v>
      </c>
      <c r="AW85" s="10">
        <v>13.127621835221399</v>
      </c>
      <c r="AX85" s="10">
        <v>4.0698766958948003</v>
      </c>
      <c r="AY85" s="10">
        <v>0</v>
      </c>
      <c r="AZ85" s="10">
        <v>0</v>
      </c>
      <c r="BA85" s="10">
        <v>3.0907974697761699E-3</v>
      </c>
      <c r="BB85" s="10">
        <v>1.7537724184191899E-3</v>
      </c>
      <c r="BC85" s="10">
        <v>0</v>
      </c>
      <c r="BD85" s="10">
        <v>0</v>
      </c>
      <c r="BE85" s="10">
        <v>1.1134742882799101E-3</v>
      </c>
      <c r="BF85" s="10">
        <v>1.0688092398207999E-3</v>
      </c>
      <c r="BG85" s="10">
        <v>0</v>
      </c>
      <c r="BH85" s="10">
        <v>0</v>
      </c>
      <c r="BI85" s="10">
        <v>1.05142203370985E-3</v>
      </c>
      <c r="BJ85" s="10">
        <v>1.05421928435123E-3</v>
      </c>
      <c r="BK85" s="10">
        <v>0</v>
      </c>
      <c r="BL85" s="10">
        <v>0</v>
      </c>
      <c r="BM85" s="10">
        <v>9.1305721666147901E-4</v>
      </c>
      <c r="BN85" s="10">
        <v>9.1347612698666097E-4</v>
      </c>
      <c r="BO85" s="10">
        <v>0</v>
      </c>
      <c r="BP85" s="10">
        <v>0</v>
      </c>
      <c r="BQ85" s="10">
        <v>3.9752432854455101E-4</v>
      </c>
      <c r="BR85" s="10">
        <v>3.97667776872026E-4</v>
      </c>
      <c r="BS85" s="10">
        <v>0</v>
      </c>
      <c r="BT85" s="10">
        <v>0</v>
      </c>
      <c r="BU85" s="10">
        <v>1.1848414111835399E-4</v>
      </c>
      <c r="BV85" s="10">
        <v>1.19198534100627E-4</v>
      </c>
      <c r="BW85" s="10">
        <v>0</v>
      </c>
      <c r="BX85" s="10">
        <v>0</v>
      </c>
      <c r="BY85" s="10">
        <v>1.03006201666127E-4</v>
      </c>
      <c r="BZ85" s="10">
        <v>1.02108218603311E-4</v>
      </c>
      <c r="CA85" s="10">
        <v>0</v>
      </c>
      <c r="CB85" s="10">
        <v>0</v>
      </c>
      <c r="CC85" s="10">
        <v>1.8681353290148401E-4</v>
      </c>
      <c r="CD85" s="10">
        <v>1.4046063730516301E-4</v>
      </c>
      <c r="CE85" s="10">
        <v>0</v>
      </c>
      <c r="CF85" s="10">
        <v>0</v>
      </c>
      <c r="CG85" s="10">
        <v>2.0918599999999999E-2</v>
      </c>
      <c r="CH85" s="10">
        <v>2.0478E-2</v>
      </c>
      <c r="CI85" s="10">
        <v>0</v>
      </c>
      <c r="CJ85" s="10">
        <v>0</v>
      </c>
      <c r="CK85" s="10">
        <v>4.6354399999999997E-2</v>
      </c>
      <c r="CL85" s="10">
        <v>4.6154000000000001E-2</v>
      </c>
      <c r="CM85" s="10">
        <v>0</v>
      </c>
      <c r="CN85" s="10">
        <v>0</v>
      </c>
      <c r="CO85" s="10">
        <v>6.38045E-2</v>
      </c>
      <c r="CP85" s="10">
        <v>5.4125600000000003E-2</v>
      </c>
      <c r="CQ85" s="10">
        <v>0</v>
      </c>
      <c r="CR85" s="10">
        <v>0</v>
      </c>
      <c r="CS85" s="10">
        <v>6.4430200000000007E-2</v>
      </c>
      <c r="CT85" s="10">
        <v>5.9571800000000001E-2</v>
      </c>
      <c r="CU85" s="10">
        <v>0</v>
      </c>
      <c r="CV85" s="10">
        <v>0</v>
      </c>
      <c r="CW85" s="10">
        <v>7.2061600000000003E-2</v>
      </c>
      <c r="CX85" s="10">
        <v>6.5839400000000006E-2</v>
      </c>
      <c r="CY85" s="10">
        <v>0</v>
      </c>
      <c r="CZ85" s="10">
        <v>0</v>
      </c>
      <c r="DA85" s="10">
        <v>5.16555E-2</v>
      </c>
      <c r="DB85" s="10">
        <v>4.8529799999999998E-2</v>
      </c>
      <c r="DC85" s="10">
        <v>0</v>
      </c>
      <c r="DD85" s="10">
        <v>0</v>
      </c>
      <c r="DE85" s="10">
        <v>6.5921499999999994E-2</v>
      </c>
      <c r="DF85" s="10">
        <v>5.9480499999999999E-2</v>
      </c>
      <c r="DG85" s="10">
        <v>0</v>
      </c>
      <c r="DH85" s="10">
        <v>0</v>
      </c>
      <c r="DI85" s="10">
        <v>6.2867699999999999E-2</v>
      </c>
      <c r="DJ85" s="10">
        <v>5.94948E-2</v>
      </c>
      <c r="DK85" s="10">
        <v>0</v>
      </c>
      <c r="DL85" s="10">
        <v>0</v>
      </c>
      <c r="DM85" s="10">
        <v>6.8646600000000002E-2</v>
      </c>
      <c r="DN85" s="10">
        <v>6.4312499999999995E-2</v>
      </c>
      <c r="DO85" s="10">
        <v>0</v>
      </c>
      <c r="DP85" s="10">
        <v>0</v>
      </c>
      <c r="DQ85" s="10">
        <v>6.4104499999999995E-2</v>
      </c>
      <c r="DR85" s="10">
        <v>6.8325200000000003E-2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0.62555030066511796</v>
      </c>
      <c r="F86" s="10">
        <v>0.562677845126899</v>
      </c>
      <c r="G86" s="10">
        <v>0</v>
      </c>
      <c r="H86" s="10">
        <v>0</v>
      </c>
      <c r="I86" s="10">
        <v>680.21183508836498</v>
      </c>
      <c r="J86" s="10">
        <v>63.189497760919302</v>
      </c>
      <c r="K86" s="10">
        <v>0</v>
      </c>
      <c r="L86" s="10">
        <v>0</v>
      </c>
      <c r="M86" s="10">
        <v>3.20984301662192E-3</v>
      </c>
      <c r="N86" s="10">
        <v>1.64526195206743E-3</v>
      </c>
      <c r="O86" s="10">
        <v>0</v>
      </c>
      <c r="P86" s="10">
        <v>0</v>
      </c>
      <c r="Q86" s="10">
        <v>1.60383315177959E-3</v>
      </c>
      <c r="R86" s="10">
        <v>1.5528503376283499E-3</v>
      </c>
      <c r="S86" s="10">
        <v>0</v>
      </c>
      <c r="T86" s="10">
        <v>0</v>
      </c>
      <c r="U86" s="10">
        <v>1.47841323147269E-3</v>
      </c>
      <c r="V86" s="10">
        <v>1.47162233720968E-3</v>
      </c>
      <c r="W86" s="10">
        <v>0</v>
      </c>
      <c r="X86" s="10">
        <v>0</v>
      </c>
      <c r="Y86" s="10">
        <v>1.09232248280076E-3</v>
      </c>
      <c r="Z86" s="10">
        <v>9.4148797742586699E-4</v>
      </c>
      <c r="AA86" s="10">
        <v>0</v>
      </c>
      <c r="AB86" s="10">
        <v>0</v>
      </c>
      <c r="AC86" s="10">
        <v>3.4562794394475698E-4</v>
      </c>
      <c r="AD86" s="10">
        <v>1.7981719401220799E-4</v>
      </c>
      <c r="AE86" s="10">
        <v>0</v>
      </c>
      <c r="AF86" s="10">
        <v>0</v>
      </c>
      <c r="AG86" s="10">
        <v>1.3048122653554201E-4</v>
      </c>
      <c r="AH86" s="10">
        <v>1.04083349586837E-4</v>
      </c>
      <c r="AI86" s="10">
        <v>0</v>
      </c>
      <c r="AJ86" s="10">
        <v>0</v>
      </c>
      <c r="AK86" s="10">
        <v>1.80319171928775E-4</v>
      </c>
      <c r="AL86" s="10">
        <v>1.10895089495966E-4</v>
      </c>
      <c r="AM86" s="10">
        <v>0</v>
      </c>
      <c r="AN86" s="10">
        <v>0</v>
      </c>
      <c r="AO86" s="10">
        <v>1.45460119882811E-3</v>
      </c>
      <c r="AP86" s="10">
        <v>2.4317624288683299E-4</v>
      </c>
      <c r="AQ86" s="10">
        <v>0</v>
      </c>
      <c r="AR86" s="10">
        <v>0</v>
      </c>
      <c r="AS86" s="10">
        <v>0.15929484221276399</v>
      </c>
      <c r="AT86" s="10">
        <v>0.14469159360298101</v>
      </c>
      <c r="AU86" s="10">
        <v>0</v>
      </c>
      <c r="AV86" s="10">
        <v>0</v>
      </c>
      <c r="AW86" s="10">
        <v>158.93958886511101</v>
      </c>
      <c r="AX86" s="10">
        <v>16.927563854528501</v>
      </c>
      <c r="AY86" s="10">
        <v>0</v>
      </c>
      <c r="AZ86" s="10">
        <v>0</v>
      </c>
      <c r="BA86" s="10">
        <v>1.9777808179687602E-3</v>
      </c>
      <c r="BB86" s="10">
        <v>1.0919466606246001E-3</v>
      </c>
      <c r="BC86" s="10">
        <v>0</v>
      </c>
      <c r="BD86" s="10">
        <v>0</v>
      </c>
      <c r="BE86" s="10">
        <v>1.08091820149469E-3</v>
      </c>
      <c r="BF86" s="10">
        <v>1.06212914636141E-3</v>
      </c>
      <c r="BG86" s="10">
        <v>0</v>
      </c>
      <c r="BH86" s="10">
        <v>0</v>
      </c>
      <c r="BI86" s="10">
        <v>1.0222137624095501E-3</v>
      </c>
      <c r="BJ86" s="10">
        <v>1.00450439810882E-3</v>
      </c>
      <c r="BK86" s="10">
        <v>0</v>
      </c>
      <c r="BL86" s="10">
        <v>0</v>
      </c>
      <c r="BM86" s="10">
        <v>7.3403381898653596E-4</v>
      </c>
      <c r="BN86" s="10">
        <v>6.2479613546307896E-4</v>
      </c>
      <c r="BO86" s="10">
        <v>0</v>
      </c>
      <c r="BP86" s="10">
        <v>0</v>
      </c>
      <c r="BQ86" s="10">
        <v>2.0048417322067599E-4</v>
      </c>
      <c r="BR86" s="10">
        <v>9.2267947124824494E-5</v>
      </c>
      <c r="BS86" s="10">
        <v>0</v>
      </c>
      <c r="BT86" s="10">
        <v>0</v>
      </c>
      <c r="BU86" s="10">
        <v>6.7035598484519604E-5</v>
      </c>
      <c r="BV86" s="10">
        <v>6.2574677007567006E-5</v>
      </c>
      <c r="BW86" s="10">
        <v>0</v>
      </c>
      <c r="BX86" s="10">
        <v>0</v>
      </c>
      <c r="BY86" s="10">
        <v>6.4198758766751901E-5</v>
      </c>
      <c r="BZ86" s="10">
        <v>5.9302953763919299E-5</v>
      </c>
      <c r="CA86" s="10">
        <v>0</v>
      </c>
      <c r="CB86" s="10">
        <v>0</v>
      </c>
      <c r="CC86" s="10">
        <v>5.1548623102910297E-4</v>
      </c>
      <c r="CD86" s="10">
        <v>7.5406390091395807E-5</v>
      </c>
      <c r="CE86" s="10">
        <v>0</v>
      </c>
      <c r="CF86" s="10">
        <v>0</v>
      </c>
      <c r="CG86" s="10">
        <v>4.8113799999999998E-2</v>
      </c>
      <c r="CH86" s="10">
        <v>4.4513299999999999E-2</v>
      </c>
      <c r="CI86" s="10">
        <v>0</v>
      </c>
      <c r="CJ86" s="10">
        <v>0</v>
      </c>
      <c r="CK86" s="10">
        <v>6.5117499999999995E-2</v>
      </c>
      <c r="CL86" s="10">
        <v>6.1202800000000002E-2</v>
      </c>
      <c r="CM86" s="10">
        <v>0</v>
      </c>
      <c r="CN86" s="10">
        <v>0</v>
      </c>
      <c r="CO86" s="10">
        <v>7.7556799999999995E-2</v>
      </c>
      <c r="CP86" s="10">
        <v>7.3311699999999994E-2</v>
      </c>
      <c r="CQ86" s="10">
        <v>0</v>
      </c>
      <c r="CR86" s="10">
        <v>0</v>
      </c>
      <c r="CS86" s="10">
        <v>7.9107800000000006E-2</v>
      </c>
      <c r="CT86" s="10">
        <v>7.6668399999999998E-2</v>
      </c>
      <c r="CU86" s="10">
        <v>0</v>
      </c>
      <c r="CV86" s="10">
        <v>0</v>
      </c>
      <c r="CW86" s="10">
        <v>9.9268400000000007E-2</v>
      </c>
      <c r="CX86" s="10">
        <v>8.7590899999999999E-2</v>
      </c>
      <c r="CY86" s="10">
        <v>0</v>
      </c>
      <c r="CZ86" s="10">
        <v>0</v>
      </c>
      <c r="DA86" s="10">
        <v>6.4348699999999995E-2</v>
      </c>
      <c r="DB86" s="10">
        <v>6.1318900000000003E-2</v>
      </c>
      <c r="DC86" s="10">
        <v>0</v>
      </c>
      <c r="DD86" s="10">
        <v>0</v>
      </c>
      <c r="DE86" s="10">
        <v>8.5241800000000006E-2</v>
      </c>
      <c r="DF86" s="10">
        <v>8.2308300000000001E-2</v>
      </c>
      <c r="DG86" s="10">
        <v>0</v>
      </c>
      <c r="DH86" s="10">
        <v>0</v>
      </c>
      <c r="DI86" s="10">
        <v>7.6965199999999998E-2</v>
      </c>
      <c r="DJ86" s="10">
        <v>7.3797600000000005E-2</v>
      </c>
      <c r="DK86" s="10">
        <v>0</v>
      </c>
      <c r="DL86" s="10">
        <v>0</v>
      </c>
      <c r="DM86" s="10">
        <v>8.8737099999999999E-2</v>
      </c>
      <c r="DN86" s="10">
        <v>8.4528400000000004E-2</v>
      </c>
      <c r="DO86" s="10">
        <v>0</v>
      </c>
      <c r="DP86" s="10">
        <v>0</v>
      </c>
      <c r="DQ86" s="10">
        <v>9.2047100000000007E-2</v>
      </c>
      <c r="DR86" s="10">
        <v>9.4946100000000005E-2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4.5472289361949398</v>
      </c>
      <c r="F87" s="10">
        <v>5.8126052871685596</v>
      </c>
      <c r="G87" s="10">
        <v>0</v>
      </c>
      <c r="H87" s="10">
        <v>0</v>
      </c>
      <c r="I87" s="10">
        <v>388.99522883593198</v>
      </c>
      <c r="J87" s="10">
        <v>181.75904111608</v>
      </c>
      <c r="K87" s="10">
        <v>0</v>
      </c>
      <c r="L87" s="10">
        <v>0</v>
      </c>
      <c r="M87" s="10">
        <v>2.3622156651568801E-3</v>
      </c>
      <c r="N87" s="10">
        <v>1.5239817253147501E-3</v>
      </c>
      <c r="O87" s="10">
        <v>0</v>
      </c>
      <c r="P87" s="10">
        <v>0</v>
      </c>
      <c r="Q87" s="10">
        <v>1.51978227455729E-3</v>
      </c>
      <c r="R87" s="10">
        <v>1.51972584758071E-3</v>
      </c>
      <c r="S87" s="10">
        <v>0</v>
      </c>
      <c r="T87" s="10">
        <v>0</v>
      </c>
      <c r="U87" s="10">
        <v>1.4027996381190001E-3</v>
      </c>
      <c r="V87" s="10">
        <v>1.32974421102557E-3</v>
      </c>
      <c r="W87" s="10">
        <v>0</v>
      </c>
      <c r="X87" s="10">
        <v>0</v>
      </c>
      <c r="Y87" s="10">
        <v>8.1117613690262502E-4</v>
      </c>
      <c r="Z87" s="10">
        <v>4.99964865693314E-4</v>
      </c>
      <c r="AA87" s="10">
        <v>0</v>
      </c>
      <c r="AB87" s="10">
        <v>0</v>
      </c>
      <c r="AC87" s="10">
        <v>2.0886944597663099E-4</v>
      </c>
      <c r="AD87" s="10">
        <v>9.5412688188023495E-5</v>
      </c>
      <c r="AE87" s="10">
        <v>0</v>
      </c>
      <c r="AF87" s="10">
        <v>0</v>
      </c>
      <c r="AG87" s="10">
        <v>1.1003268233364401E-4</v>
      </c>
      <c r="AH87" s="10">
        <v>9.55346262537793E-5</v>
      </c>
      <c r="AI87" s="10">
        <v>0</v>
      </c>
      <c r="AJ87" s="10">
        <v>0</v>
      </c>
      <c r="AK87" s="10">
        <v>2.55982503367003E-4</v>
      </c>
      <c r="AL87" s="10">
        <v>1.11466591051157E-4</v>
      </c>
      <c r="AM87" s="10">
        <v>0</v>
      </c>
      <c r="AN87" s="10">
        <v>0</v>
      </c>
      <c r="AO87" s="10">
        <v>1.58057365349462E-3</v>
      </c>
      <c r="AP87" s="10">
        <v>2.3170843694643499E-4</v>
      </c>
      <c r="AQ87" s="10">
        <v>0</v>
      </c>
      <c r="AR87" s="10">
        <v>0</v>
      </c>
      <c r="AS87" s="10">
        <v>1.11104596843943</v>
      </c>
      <c r="AT87" s="10">
        <v>1.45934895747233</v>
      </c>
      <c r="AU87" s="10">
        <v>0</v>
      </c>
      <c r="AV87" s="10">
        <v>0</v>
      </c>
      <c r="AW87" s="10">
        <v>99.137986466474501</v>
      </c>
      <c r="AX87" s="10">
        <v>45.054044175848396</v>
      </c>
      <c r="AY87" s="10">
        <v>0</v>
      </c>
      <c r="AZ87" s="10">
        <v>0</v>
      </c>
      <c r="BA87" s="10">
        <v>1.40557236208274E-3</v>
      </c>
      <c r="BB87" s="10">
        <v>1.06765691878958E-3</v>
      </c>
      <c r="BC87" s="10">
        <v>0</v>
      </c>
      <c r="BD87" s="10">
        <v>0</v>
      </c>
      <c r="BE87" s="10">
        <v>1.06453477127449E-3</v>
      </c>
      <c r="BF87" s="10">
        <v>1.05200826163083E-3</v>
      </c>
      <c r="BG87" s="10">
        <v>0</v>
      </c>
      <c r="BH87" s="10">
        <v>0</v>
      </c>
      <c r="BI87" s="10">
        <v>9.7472633694510201E-4</v>
      </c>
      <c r="BJ87" s="10">
        <v>9.1591855543675697E-4</v>
      </c>
      <c r="BK87" s="10">
        <v>0</v>
      </c>
      <c r="BL87" s="10">
        <v>0</v>
      </c>
      <c r="BM87" s="10">
        <v>5.4491118889548197E-4</v>
      </c>
      <c r="BN87" s="10">
        <v>3.2191886203559002E-4</v>
      </c>
      <c r="BO87" s="10">
        <v>0</v>
      </c>
      <c r="BP87" s="10">
        <v>0</v>
      </c>
      <c r="BQ87" s="10">
        <v>1.19085386712204E-4</v>
      </c>
      <c r="BR87" s="10">
        <v>6.44593894425059E-5</v>
      </c>
      <c r="BS87" s="10">
        <v>0</v>
      </c>
      <c r="BT87" s="10">
        <v>0</v>
      </c>
      <c r="BU87" s="10">
        <v>6.5409831143126203E-5</v>
      </c>
      <c r="BV87" s="10">
        <v>6.3602984529019703E-5</v>
      </c>
      <c r="BW87" s="10">
        <v>0</v>
      </c>
      <c r="BX87" s="10">
        <v>0</v>
      </c>
      <c r="BY87" s="10">
        <v>7.1131858653560506E-5</v>
      </c>
      <c r="BZ87" s="10">
        <v>5.9275681115891299E-5</v>
      </c>
      <c r="CA87" s="10">
        <v>0</v>
      </c>
      <c r="CB87" s="10">
        <v>0</v>
      </c>
      <c r="CC87" s="10">
        <v>4.2090955836315001E-4</v>
      </c>
      <c r="CD87" s="10">
        <v>6.2562211496865094E-5</v>
      </c>
      <c r="CE87" s="10">
        <v>0</v>
      </c>
      <c r="CF87" s="10">
        <v>0</v>
      </c>
      <c r="CG87" s="10">
        <v>6.1020699999999997E-2</v>
      </c>
      <c r="CH87" s="10">
        <v>6.48532E-2</v>
      </c>
      <c r="CI87" s="10">
        <v>0</v>
      </c>
      <c r="CJ87" s="10">
        <v>0</v>
      </c>
      <c r="CK87" s="10">
        <v>8.82521E-2</v>
      </c>
      <c r="CL87" s="10">
        <v>9.0340599999999993E-2</v>
      </c>
      <c r="CM87" s="10">
        <v>0</v>
      </c>
      <c r="CN87" s="10">
        <v>0</v>
      </c>
      <c r="CO87" s="10">
        <v>0.1056469</v>
      </c>
      <c r="CP87" s="10">
        <v>0.10313650000000001</v>
      </c>
      <c r="CQ87" s="10">
        <v>0</v>
      </c>
      <c r="CR87" s="10">
        <v>0</v>
      </c>
      <c r="CS87" s="10">
        <v>0.11313230000000001</v>
      </c>
      <c r="CT87" s="10">
        <v>0.1092974</v>
      </c>
      <c r="CU87" s="10">
        <v>0</v>
      </c>
      <c r="CV87" s="10">
        <v>0</v>
      </c>
      <c r="CW87" s="10">
        <v>0.1228075</v>
      </c>
      <c r="CX87" s="10">
        <v>0.1168973</v>
      </c>
      <c r="CY87" s="10">
        <v>0</v>
      </c>
      <c r="CZ87" s="10">
        <v>0</v>
      </c>
      <c r="DA87" s="10">
        <v>0.1867907</v>
      </c>
      <c r="DB87" s="10">
        <v>0.30962319999999999</v>
      </c>
      <c r="DC87" s="10">
        <v>0</v>
      </c>
      <c r="DD87" s="10">
        <v>0</v>
      </c>
      <c r="DE87" s="10">
        <v>0.1171005</v>
      </c>
      <c r="DF87" s="10">
        <v>0.1114536</v>
      </c>
      <c r="DG87" s="10">
        <v>0</v>
      </c>
      <c r="DH87" s="10">
        <v>0</v>
      </c>
      <c r="DI87" s="10">
        <v>0.1149522</v>
      </c>
      <c r="DJ87" s="10">
        <v>0.1108908</v>
      </c>
      <c r="DK87" s="10">
        <v>0</v>
      </c>
      <c r="DL87" s="10">
        <v>0</v>
      </c>
      <c r="DM87" s="10">
        <v>0.13387660000000001</v>
      </c>
      <c r="DN87" s="10">
        <v>0.1282182</v>
      </c>
      <c r="DO87" s="10">
        <v>0</v>
      </c>
      <c r="DP87" s="10">
        <v>0</v>
      </c>
      <c r="DQ87" s="10">
        <v>0.1148825</v>
      </c>
      <c r="DR87" s="10">
        <v>0.103892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14.8163913257312</v>
      </c>
      <c r="F88" s="10">
        <v>94.562366094014095</v>
      </c>
      <c r="G88" s="10">
        <v>0</v>
      </c>
      <c r="H88" s="10">
        <v>0</v>
      </c>
      <c r="I88" s="10">
        <v>2974.6216867360099</v>
      </c>
      <c r="J88" s="10">
        <v>3521.32172849484</v>
      </c>
      <c r="K88" s="10">
        <v>0</v>
      </c>
      <c r="L88" s="10">
        <v>0</v>
      </c>
      <c r="M88" s="10">
        <v>1.9092101869792001E-3</v>
      </c>
      <c r="N88" s="10">
        <v>1.5327604145530501E-3</v>
      </c>
      <c r="O88" s="10">
        <v>0</v>
      </c>
      <c r="P88" s="10">
        <v>0</v>
      </c>
      <c r="Q88" s="10">
        <v>1.4669462906790099E-3</v>
      </c>
      <c r="R88" s="10">
        <v>1.4867783990889501E-3</v>
      </c>
      <c r="S88" s="10">
        <v>0</v>
      </c>
      <c r="T88" s="10">
        <v>0</v>
      </c>
      <c r="U88" s="10">
        <v>1.28965615034081E-3</v>
      </c>
      <c r="V88" s="10">
        <v>1.11591279274527E-3</v>
      </c>
      <c r="W88" s="10">
        <v>0</v>
      </c>
      <c r="X88" s="10">
        <v>0</v>
      </c>
      <c r="Y88" s="10">
        <v>5.5605658282188697E-4</v>
      </c>
      <c r="Z88" s="10">
        <v>2.1288709514096001E-4</v>
      </c>
      <c r="AA88" s="10">
        <v>0</v>
      </c>
      <c r="AB88" s="10">
        <v>0</v>
      </c>
      <c r="AC88" s="10">
        <v>1.4531907841860999E-4</v>
      </c>
      <c r="AD88" s="10">
        <v>1.0175780210319699E-4</v>
      </c>
      <c r="AE88" s="10">
        <v>0</v>
      </c>
      <c r="AF88" s="10">
        <v>0</v>
      </c>
      <c r="AG88" s="10">
        <v>1.2410363849241199E-4</v>
      </c>
      <c r="AH88" s="10">
        <v>1.04611227776386E-4</v>
      </c>
      <c r="AI88" s="10">
        <v>0</v>
      </c>
      <c r="AJ88" s="10">
        <v>0</v>
      </c>
      <c r="AK88" s="10">
        <v>3.8572913867571497E-4</v>
      </c>
      <c r="AL88" s="10">
        <v>1.1399528048777801E-4</v>
      </c>
      <c r="AM88" s="10">
        <v>0</v>
      </c>
      <c r="AN88" s="10">
        <v>0</v>
      </c>
      <c r="AO88" s="10">
        <v>2.7572298454130498E-3</v>
      </c>
      <c r="AP88" s="10">
        <v>2.3073667776130099E-4</v>
      </c>
      <c r="AQ88" s="10">
        <v>0</v>
      </c>
      <c r="AR88" s="10">
        <v>0</v>
      </c>
      <c r="AS88" s="10">
        <v>3.5328259829817799</v>
      </c>
      <c r="AT88" s="10">
        <v>21.760097463197599</v>
      </c>
      <c r="AU88" s="10">
        <v>0</v>
      </c>
      <c r="AV88" s="10">
        <v>0</v>
      </c>
      <c r="AW88" s="10">
        <v>720.92444808551204</v>
      </c>
      <c r="AX88" s="10">
        <v>845.60933205622803</v>
      </c>
      <c r="AY88" s="10">
        <v>0</v>
      </c>
      <c r="AZ88" s="10">
        <v>0</v>
      </c>
      <c r="BA88" s="10">
        <v>1.17349408960355E-3</v>
      </c>
      <c r="BB88" s="10">
        <v>1.0652254799968499E-3</v>
      </c>
      <c r="BC88" s="10">
        <v>0</v>
      </c>
      <c r="BD88" s="10">
        <v>0</v>
      </c>
      <c r="BE88" s="10">
        <v>1.05047167327915E-3</v>
      </c>
      <c r="BF88" s="10">
        <v>1.03181081197698E-3</v>
      </c>
      <c r="BG88" s="10">
        <v>0</v>
      </c>
      <c r="BH88" s="10">
        <v>0</v>
      </c>
      <c r="BI88" s="10">
        <v>8.9369805266677302E-4</v>
      </c>
      <c r="BJ88" s="10">
        <v>7.6594441474482297E-4</v>
      </c>
      <c r="BK88" s="10">
        <v>0</v>
      </c>
      <c r="BL88" s="10">
        <v>0</v>
      </c>
      <c r="BM88" s="10">
        <v>3.65429870933855E-4</v>
      </c>
      <c r="BN88" s="10">
        <v>1.2546383545627201E-4</v>
      </c>
      <c r="BO88" s="10">
        <v>0</v>
      </c>
      <c r="BP88" s="10">
        <v>0</v>
      </c>
      <c r="BQ88" s="10">
        <v>8.4329886751095294E-5</v>
      </c>
      <c r="BR88" s="10">
        <v>6.5352981209742194E-5</v>
      </c>
      <c r="BS88" s="10">
        <v>0</v>
      </c>
      <c r="BT88" s="10">
        <v>0</v>
      </c>
      <c r="BU88" s="10">
        <v>6.5378698474120606E-5</v>
      </c>
      <c r="BV88" s="10">
        <v>6.4269901230631997E-5</v>
      </c>
      <c r="BW88" s="10">
        <v>0</v>
      </c>
      <c r="BX88" s="10">
        <v>0</v>
      </c>
      <c r="BY88" s="10">
        <v>1.04743353773273E-4</v>
      </c>
      <c r="BZ88" s="10">
        <v>5.5845155937803602E-5</v>
      </c>
      <c r="CA88" s="10">
        <v>0</v>
      </c>
      <c r="CB88" s="10">
        <v>0</v>
      </c>
      <c r="CC88" s="10">
        <v>6.4726488534289799E-4</v>
      </c>
      <c r="CD88" s="10">
        <v>5.6210184591709599E-5</v>
      </c>
      <c r="CE88" s="10">
        <v>0</v>
      </c>
      <c r="CF88" s="10">
        <v>0</v>
      </c>
      <c r="CG88" s="10">
        <v>0.1224534</v>
      </c>
      <c r="CH88" s="10">
        <v>0.13017770000000001</v>
      </c>
      <c r="CI88" s="10">
        <v>0</v>
      </c>
      <c r="CJ88" s="10">
        <v>0</v>
      </c>
      <c r="CK88" s="10">
        <v>0.15333659999999999</v>
      </c>
      <c r="CL88" s="10">
        <v>0.14446899999999999</v>
      </c>
      <c r="CM88" s="10">
        <v>0</v>
      </c>
      <c r="CN88" s="10">
        <v>0</v>
      </c>
      <c r="CO88" s="10">
        <v>0.168403</v>
      </c>
      <c r="CP88" s="10">
        <v>0.167185</v>
      </c>
      <c r="CQ88" s="10">
        <v>0</v>
      </c>
      <c r="CR88" s="10">
        <v>0</v>
      </c>
      <c r="CS88" s="10">
        <v>0.19194159999999999</v>
      </c>
      <c r="CT88" s="10">
        <v>0.18742619999999999</v>
      </c>
      <c r="CU88" s="10">
        <v>0</v>
      </c>
      <c r="CV88" s="10">
        <v>0</v>
      </c>
      <c r="CW88" s="10">
        <v>0.1812211</v>
      </c>
      <c r="CX88" s="10">
        <v>0.1767552</v>
      </c>
      <c r="CY88" s="10">
        <v>0</v>
      </c>
      <c r="CZ88" s="10">
        <v>0</v>
      </c>
      <c r="DA88" s="10">
        <v>0.47851739999999998</v>
      </c>
      <c r="DB88" s="10">
        <v>0.20093430000000001</v>
      </c>
      <c r="DC88" s="10">
        <v>0</v>
      </c>
      <c r="DD88" s="10">
        <v>0</v>
      </c>
      <c r="DE88" s="10">
        <v>0.18321999999999999</v>
      </c>
      <c r="DF88" s="10">
        <v>0.18611520000000001</v>
      </c>
      <c r="DG88" s="10">
        <v>0</v>
      </c>
      <c r="DH88" s="10">
        <v>0</v>
      </c>
      <c r="DI88" s="10">
        <v>0.19220129999999999</v>
      </c>
      <c r="DJ88" s="10">
        <v>0.194739</v>
      </c>
      <c r="DK88" s="10">
        <v>0</v>
      </c>
      <c r="DL88" s="10">
        <v>0</v>
      </c>
      <c r="DM88" s="10">
        <v>0.20108419999999999</v>
      </c>
      <c r="DN88" s="10">
        <v>0.18874830000000001</v>
      </c>
      <c r="DO88" s="10">
        <v>0</v>
      </c>
      <c r="DP88" s="10">
        <v>0</v>
      </c>
      <c r="DQ88" s="10">
        <v>0.16922300000000001</v>
      </c>
      <c r="DR88" s="10">
        <v>0.19245039999999999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3.4360698293147198</v>
      </c>
      <c r="F89" s="10">
        <v>528.31244557331695</v>
      </c>
      <c r="G89" s="10">
        <v>0</v>
      </c>
      <c r="H89" s="10">
        <v>0</v>
      </c>
      <c r="I89" s="10">
        <v>2747.2874822058998</v>
      </c>
      <c r="J89" s="10">
        <v>42711.594191079297</v>
      </c>
      <c r="K89" s="10">
        <v>0</v>
      </c>
      <c r="L89" s="10">
        <v>0</v>
      </c>
      <c r="M89" s="10">
        <v>1.6746723868526501E-3</v>
      </c>
      <c r="N89" s="10">
        <v>1.5263875231144701E-3</v>
      </c>
      <c r="O89" s="10">
        <v>0</v>
      </c>
      <c r="P89" s="10">
        <v>0</v>
      </c>
      <c r="Q89" s="10">
        <v>1.4593910030686701E-3</v>
      </c>
      <c r="R89" s="10">
        <v>1.4310353833123901E-3</v>
      </c>
      <c r="S89" s="10">
        <v>0</v>
      </c>
      <c r="T89" s="10">
        <v>0</v>
      </c>
      <c r="U89" s="10">
        <v>1.1143911086440601E-3</v>
      </c>
      <c r="V89" s="10">
        <v>8.1449242885013595E-4</v>
      </c>
      <c r="W89" s="10">
        <v>0</v>
      </c>
      <c r="X89" s="10">
        <v>0</v>
      </c>
      <c r="Y89" s="10">
        <v>3.5864603195483202E-4</v>
      </c>
      <c r="Z89" s="10">
        <v>1.07652726131058E-4</v>
      </c>
      <c r="AA89" s="10">
        <v>0</v>
      </c>
      <c r="AB89" s="10">
        <v>0</v>
      </c>
      <c r="AC89" s="10">
        <v>1.15243008564331E-4</v>
      </c>
      <c r="AD89" s="10">
        <v>1.04459811934216E-4</v>
      </c>
      <c r="AE89" s="10">
        <v>0</v>
      </c>
      <c r="AF89" s="10">
        <v>0</v>
      </c>
      <c r="AG89" s="10">
        <v>1.4621107283063799E-4</v>
      </c>
      <c r="AH89" s="10">
        <v>1.1182022085870501E-4</v>
      </c>
      <c r="AI89" s="10">
        <v>0</v>
      </c>
      <c r="AJ89" s="10">
        <v>0</v>
      </c>
      <c r="AK89" s="10">
        <v>6.2407097884549501E-4</v>
      </c>
      <c r="AL89" s="10">
        <v>1.89651436991595E-4</v>
      </c>
      <c r="AM89" s="10">
        <v>0</v>
      </c>
      <c r="AN89" s="10">
        <v>0</v>
      </c>
      <c r="AO89" s="10">
        <v>5.5744998008784297E-3</v>
      </c>
      <c r="AP89" s="10">
        <v>3.0179192057444598E-4</v>
      </c>
      <c r="AQ89" s="10">
        <v>0</v>
      </c>
      <c r="AR89" s="10">
        <v>0</v>
      </c>
      <c r="AS89" s="10">
        <v>0.99850717883637297</v>
      </c>
      <c r="AT89" s="10">
        <v>143.41627858053999</v>
      </c>
      <c r="AU89" s="10">
        <v>0</v>
      </c>
      <c r="AV89" s="10">
        <v>0</v>
      </c>
      <c r="AW89" s="10">
        <v>634.21710005870602</v>
      </c>
      <c r="AX89" s="10">
        <v>9848.2525501468608</v>
      </c>
      <c r="AY89" s="10">
        <v>0</v>
      </c>
      <c r="AZ89" s="10">
        <v>0</v>
      </c>
      <c r="BA89" s="10">
        <v>1.0961843941666299E-3</v>
      </c>
      <c r="BB89" s="10">
        <v>1.0610500760484299E-3</v>
      </c>
      <c r="BC89" s="10">
        <v>0</v>
      </c>
      <c r="BD89" s="10">
        <v>0</v>
      </c>
      <c r="BE89" s="10">
        <v>1.0292616138819701E-3</v>
      </c>
      <c r="BF89" s="10">
        <v>9.92686645834376E-4</v>
      </c>
      <c r="BG89" s="10">
        <v>0</v>
      </c>
      <c r="BH89" s="10">
        <v>0</v>
      </c>
      <c r="BI89" s="10">
        <v>7.6728266234482102E-4</v>
      </c>
      <c r="BJ89" s="10">
        <v>5.5078917119587799E-4</v>
      </c>
      <c r="BK89" s="10">
        <v>0</v>
      </c>
      <c r="BL89" s="10">
        <v>0</v>
      </c>
      <c r="BM89" s="10">
        <v>2.2600240192057199E-4</v>
      </c>
      <c r="BN89" s="10">
        <v>6.9696002990403801E-5</v>
      </c>
      <c r="BO89" s="10">
        <v>0</v>
      </c>
      <c r="BP89" s="10">
        <v>0</v>
      </c>
      <c r="BQ89" s="10">
        <v>7.1553838434527898E-5</v>
      </c>
      <c r="BR89" s="10">
        <v>6.5596711589955105E-5</v>
      </c>
      <c r="BS89" s="10">
        <v>0</v>
      </c>
      <c r="BT89" s="10">
        <v>0</v>
      </c>
      <c r="BU89" s="10">
        <v>6.6265238917116495E-5</v>
      </c>
      <c r="BV89" s="10">
        <v>6.3421144771200997E-5</v>
      </c>
      <c r="BW89" s="10">
        <v>0</v>
      </c>
      <c r="BX89" s="10">
        <v>0</v>
      </c>
      <c r="BY89" s="10">
        <v>1.5188481306393901E-4</v>
      </c>
      <c r="BZ89" s="10">
        <v>5.6255078502505301E-5</v>
      </c>
      <c r="CA89" s="10">
        <v>0</v>
      </c>
      <c r="CB89" s="10">
        <v>0</v>
      </c>
      <c r="CC89" s="10">
        <v>1.53495751840965E-3</v>
      </c>
      <c r="CD89" s="10">
        <v>6.7399494480531496E-5</v>
      </c>
      <c r="CE89" s="10">
        <v>0</v>
      </c>
      <c r="CF89" s="10">
        <v>0</v>
      </c>
      <c r="CG89" s="10">
        <v>0.22512940000000001</v>
      </c>
      <c r="CH89" s="10">
        <v>0.2441683</v>
      </c>
      <c r="CI89" s="10">
        <v>0</v>
      </c>
      <c r="CJ89" s="10">
        <v>0</v>
      </c>
      <c r="CK89" s="10">
        <v>0.27154980000000001</v>
      </c>
      <c r="CL89" s="10">
        <v>0.29378320000000002</v>
      </c>
      <c r="CM89" s="10">
        <v>0</v>
      </c>
      <c r="CN89" s="10">
        <v>0</v>
      </c>
      <c r="CO89" s="10">
        <v>0.31949</v>
      </c>
      <c r="CP89" s="10">
        <v>0.31068839999999998</v>
      </c>
      <c r="CQ89" s="10">
        <v>0</v>
      </c>
      <c r="CR89" s="10">
        <v>0</v>
      </c>
      <c r="CS89" s="10">
        <v>0.3345011</v>
      </c>
      <c r="CT89" s="10">
        <v>0.32323980000000002</v>
      </c>
      <c r="CU89" s="10">
        <v>0</v>
      </c>
      <c r="CV89" s="10">
        <v>0</v>
      </c>
      <c r="CW89" s="10">
        <v>0.34268690000000002</v>
      </c>
      <c r="CX89" s="10">
        <v>0.33848410000000001</v>
      </c>
      <c r="CY89" s="10">
        <v>0</v>
      </c>
      <c r="CZ89" s="10">
        <v>0</v>
      </c>
      <c r="DA89" s="10">
        <v>0.3311905</v>
      </c>
      <c r="DB89" s="10">
        <v>0.31628709999999999</v>
      </c>
      <c r="DC89" s="10">
        <v>0</v>
      </c>
      <c r="DD89" s="10">
        <v>0</v>
      </c>
      <c r="DE89" s="10">
        <v>0.32708209999999999</v>
      </c>
      <c r="DF89" s="10">
        <v>0.34827239999999998</v>
      </c>
      <c r="DG89" s="10">
        <v>0</v>
      </c>
      <c r="DH89" s="10">
        <v>0</v>
      </c>
      <c r="DI89" s="10">
        <v>0.3596047</v>
      </c>
      <c r="DJ89" s="10">
        <v>0.3396632</v>
      </c>
      <c r="DK89" s="10">
        <v>0</v>
      </c>
      <c r="DL89" s="10">
        <v>0</v>
      </c>
      <c r="DM89" s="10">
        <v>0.36924459999999998</v>
      </c>
      <c r="DN89" s="10">
        <v>0.36956090000000003</v>
      </c>
      <c r="DO89" s="10">
        <v>0</v>
      </c>
      <c r="DP89" s="10">
        <v>0</v>
      </c>
      <c r="DQ89" s="10">
        <v>0.37183500000000003</v>
      </c>
      <c r="DR89" s="10">
        <v>0.34834330000000002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3.9697121981484602</v>
      </c>
      <c r="F90" s="10">
        <v>6080.0001078761497</v>
      </c>
      <c r="G90" s="10">
        <v>0</v>
      </c>
      <c r="H90" s="10">
        <v>0</v>
      </c>
      <c r="I90" s="10">
        <v>4721.6448483289996</v>
      </c>
      <c r="J90" s="10">
        <v>2007520.0491899401</v>
      </c>
      <c r="K90" s="10">
        <v>0</v>
      </c>
      <c r="L90" s="10">
        <v>0</v>
      </c>
      <c r="M90" s="10">
        <v>1.5519750790585201E-3</v>
      </c>
      <c r="N90" s="10">
        <v>1.51449959626138E-3</v>
      </c>
      <c r="O90" s="10">
        <v>0</v>
      </c>
      <c r="P90" s="10">
        <v>0</v>
      </c>
      <c r="Q90" s="10">
        <v>1.41737121628238E-3</v>
      </c>
      <c r="R90" s="10">
        <v>1.3295272605924301E-3</v>
      </c>
      <c r="S90" s="10">
        <v>0</v>
      </c>
      <c r="T90" s="10">
        <v>0</v>
      </c>
      <c r="U90" s="10">
        <v>8.8059803614856701E-4</v>
      </c>
      <c r="V90" s="10">
        <v>4.8080974140928001E-4</v>
      </c>
      <c r="W90" s="10">
        <v>0</v>
      </c>
      <c r="X90" s="10">
        <v>0</v>
      </c>
      <c r="Y90" s="10">
        <v>2.30420045997715E-4</v>
      </c>
      <c r="Z90" s="10">
        <v>1.04624214029236E-4</v>
      </c>
      <c r="AA90" s="10">
        <v>0</v>
      </c>
      <c r="AB90" s="10">
        <v>0</v>
      </c>
      <c r="AC90" s="10">
        <v>1.12706407486007E-4</v>
      </c>
      <c r="AD90" s="10">
        <v>1.06511799664977E-4</v>
      </c>
      <c r="AE90" s="10">
        <v>0</v>
      </c>
      <c r="AF90" s="10">
        <v>0</v>
      </c>
      <c r="AG90" s="10">
        <v>2.1485606817689401E-4</v>
      </c>
      <c r="AH90" s="10">
        <v>1.2873863333639999E-4</v>
      </c>
      <c r="AI90" s="10">
        <v>0</v>
      </c>
      <c r="AJ90" s="10">
        <v>0</v>
      </c>
      <c r="AK90" s="10">
        <v>1.1062511330124901E-3</v>
      </c>
      <c r="AL90" s="10">
        <v>3.9260361095963498E-4</v>
      </c>
      <c r="AM90" s="10">
        <v>0</v>
      </c>
      <c r="AN90" s="10">
        <v>0</v>
      </c>
      <c r="AO90" s="10">
        <v>9.3372569165433208E-3</v>
      </c>
      <c r="AP90" s="10">
        <v>5.3138467142005397E-4</v>
      </c>
      <c r="AQ90" s="10">
        <v>0</v>
      </c>
      <c r="AR90" s="10">
        <v>0</v>
      </c>
      <c r="AS90" s="10">
        <v>1.87922819870737</v>
      </c>
      <c r="AT90" s="10">
        <v>2029.6138322229699</v>
      </c>
      <c r="AU90" s="10">
        <v>0</v>
      </c>
      <c r="AV90" s="10">
        <v>0</v>
      </c>
      <c r="AW90" s="10">
        <v>1104.71085500135</v>
      </c>
      <c r="AX90" s="10">
        <v>487042.16075449099</v>
      </c>
      <c r="AY90" s="10">
        <v>0</v>
      </c>
      <c r="AZ90" s="10">
        <v>0</v>
      </c>
      <c r="BA90" s="10">
        <v>1.0700301361672401E-3</v>
      </c>
      <c r="BB90" s="10">
        <v>1.05274143247871E-3</v>
      </c>
      <c r="BC90" s="10">
        <v>0</v>
      </c>
      <c r="BD90" s="10">
        <v>0</v>
      </c>
      <c r="BE90" s="10">
        <v>9.9115853188241096E-4</v>
      </c>
      <c r="BF90" s="10">
        <v>9.2010538001835397E-4</v>
      </c>
      <c r="BG90" s="10">
        <v>0</v>
      </c>
      <c r="BH90" s="10">
        <v>0</v>
      </c>
      <c r="BI90" s="10">
        <v>5.9911146573520902E-4</v>
      </c>
      <c r="BJ90" s="10">
        <v>3.1256850262332999E-4</v>
      </c>
      <c r="BK90" s="10">
        <v>0</v>
      </c>
      <c r="BL90" s="10">
        <v>0</v>
      </c>
      <c r="BM90" s="10">
        <v>1.37741654198552E-4</v>
      </c>
      <c r="BN90" s="10">
        <v>6.6014671256435997E-5</v>
      </c>
      <c r="BO90" s="10">
        <v>0</v>
      </c>
      <c r="BP90" s="10">
        <v>0</v>
      </c>
      <c r="BQ90" s="10">
        <v>6.7476098284108095E-5</v>
      </c>
      <c r="BR90" s="10">
        <v>6.5433513195887203E-5</v>
      </c>
      <c r="BS90" s="10">
        <v>0</v>
      </c>
      <c r="BT90" s="10">
        <v>0</v>
      </c>
      <c r="BU90" s="10">
        <v>6.9922849179481397E-5</v>
      </c>
      <c r="BV90" s="10">
        <v>6.1844699635306706E-5</v>
      </c>
      <c r="BW90" s="10">
        <v>0</v>
      </c>
      <c r="BX90" s="10">
        <v>0</v>
      </c>
      <c r="BY90" s="10">
        <v>2.4679697172550797E-4</v>
      </c>
      <c r="BZ90" s="10">
        <v>1.07719315401856E-4</v>
      </c>
      <c r="CA90" s="10">
        <v>0</v>
      </c>
      <c r="CB90" s="10">
        <v>0</v>
      </c>
      <c r="CC90" s="10">
        <v>2.0943242282746299E-3</v>
      </c>
      <c r="CD90" s="10">
        <v>1.2224863833528701E-4</v>
      </c>
      <c r="CE90" s="10">
        <v>0</v>
      </c>
      <c r="CF90" s="10">
        <v>0</v>
      </c>
      <c r="CG90" s="10">
        <v>0.44231229999999999</v>
      </c>
      <c r="CH90" s="10">
        <v>0.5456995</v>
      </c>
      <c r="CI90" s="10">
        <v>0</v>
      </c>
      <c r="CJ90" s="10">
        <v>0</v>
      </c>
      <c r="CK90" s="10">
        <v>1.0925271999999999</v>
      </c>
      <c r="CL90" s="10">
        <v>1.0623161000000001</v>
      </c>
      <c r="CM90" s="10">
        <v>0</v>
      </c>
      <c r="CN90" s="10">
        <v>0</v>
      </c>
      <c r="CO90" s="10">
        <v>1.2331437999999999</v>
      </c>
      <c r="CP90" s="10">
        <v>1.4176381</v>
      </c>
      <c r="CQ90" s="10">
        <v>0</v>
      </c>
      <c r="CR90" s="10">
        <v>0</v>
      </c>
      <c r="CS90" s="10">
        <v>1.2832637</v>
      </c>
      <c r="CT90" s="10">
        <v>1.3975774000000001</v>
      </c>
      <c r="CU90" s="10">
        <v>0</v>
      </c>
      <c r="CV90" s="10">
        <v>0</v>
      </c>
      <c r="CW90" s="10">
        <v>1.2798494</v>
      </c>
      <c r="CX90" s="10">
        <v>1.5092877</v>
      </c>
      <c r="CY90" s="10">
        <v>0</v>
      </c>
      <c r="CZ90" s="10">
        <v>0</v>
      </c>
      <c r="DA90" s="10">
        <v>1.2665843000000001</v>
      </c>
      <c r="DB90" s="10">
        <v>2.0278417000000002</v>
      </c>
      <c r="DC90" s="10">
        <v>0</v>
      </c>
      <c r="DD90" s="10">
        <v>0</v>
      </c>
      <c r="DE90" s="10">
        <v>1.3406134000000001</v>
      </c>
      <c r="DF90" s="10">
        <v>1.4885314000000001</v>
      </c>
      <c r="DG90" s="10">
        <v>0</v>
      </c>
      <c r="DH90" s="10">
        <v>0</v>
      </c>
      <c r="DI90" s="10">
        <v>1.2845896000000001</v>
      </c>
      <c r="DJ90" s="10">
        <v>1.3987506999999999</v>
      </c>
      <c r="DK90" s="10">
        <v>0</v>
      </c>
      <c r="DL90" s="10">
        <v>0</v>
      </c>
      <c r="DM90" s="10">
        <v>1.4903987000000001</v>
      </c>
      <c r="DN90" s="10">
        <v>1.6305052</v>
      </c>
      <c r="DO90" s="10">
        <v>0</v>
      </c>
      <c r="DP90" s="10">
        <v>0</v>
      </c>
      <c r="DQ90" s="10">
        <v>1.3730064</v>
      </c>
      <c r="DR90" s="10">
        <v>1.5326013000000001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28.460940321379301</v>
      </c>
      <c r="F91" s="10">
        <v>96406.281195844305</v>
      </c>
      <c r="G91" s="10">
        <v>0</v>
      </c>
      <c r="H91" s="10">
        <v>0</v>
      </c>
      <c r="I91" s="10">
        <v>9573.0685934778903</v>
      </c>
      <c r="J91" s="10">
        <v>283872498.87868398</v>
      </c>
      <c r="K91" s="10">
        <v>0</v>
      </c>
      <c r="L91" s="10">
        <v>0</v>
      </c>
      <c r="M91" s="10">
        <v>1.4818513290572599E-3</v>
      </c>
      <c r="N91" s="10">
        <v>1.49159620517725E-3</v>
      </c>
      <c r="O91" s="10">
        <v>0</v>
      </c>
      <c r="P91" s="10">
        <v>0</v>
      </c>
      <c r="Q91" s="10">
        <v>1.3285740121958701E-3</v>
      </c>
      <c r="R91" s="10">
        <v>1.1548158997168501E-3</v>
      </c>
      <c r="S91" s="10">
        <v>0</v>
      </c>
      <c r="T91" s="10">
        <v>0</v>
      </c>
      <c r="U91" s="10">
        <v>6.2889630406807995E-4</v>
      </c>
      <c r="V91" s="10">
        <v>2.2762787929586601E-4</v>
      </c>
      <c r="W91" s="10">
        <v>0</v>
      </c>
      <c r="X91" s="10">
        <v>0</v>
      </c>
      <c r="Y91" s="10">
        <v>1.58557592369657E-4</v>
      </c>
      <c r="Z91" s="10">
        <v>1.0474627669065899E-4</v>
      </c>
      <c r="AA91" s="10">
        <v>0</v>
      </c>
      <c r="AB91" s="10">
        <v>0</v>
      </c>
      <c r="AC91" s="10">
        <v>1.21217360247783E-4</v>
      </c>
      <c r="AD91" s="10">
        <v>1.10455457822345E-4</v>
      </c>
      <c r="AE91" s="10">
        <v>0</v>
      </c>
      <c r="AF91" s="10">
        <v>0</v>
      </c>
      <c r="AG91" s="10">
        <v>2.9699070283953398E-4</v>
      </c>
      <c r="AH91" s="10">
        <v>1.6462605351552599E-4</v>
      </c>
      <c r="AI91" s="10">
        <v>0</v>
      </c>
      <c r="AJ91" s="10">
        <v>0</v>
      </c>
      <c r="AK91" s="10">
        <v>1.7697148096675901E-3</v>
      </c>
      <c r="AL91" s="10">
        <v>4.8905194627041403E-4</v>
      </c>
      <c r="AM91" s="10">
        <v>0</v>
      </c>
      <c r="AN91" s="10">
        <v>0</v>
      </c>
      <c r="AO91" s="10">
        <v>2.00392387566336E-2</v>
      </c>
      <c r="AP91" s="10">
        <v>1.2350074640959999E-3</v>
      </c>
      <c r="AQ91" s="10">
        <v>0</v>
      </c>
      <c r="AR91" s="10">
        <v>0</v>
      </c>
      <c r="AS91" s="10">
        <v>6.1810698040510204</v>
      </c>
      <c r="AT91" s="10">
        <v>23121.994350219498</v>
      </c>
      <c r="AU91" s="10">
        <v>0</v>
      </c>
      <c r="AV91" s="10">
        <v>0</v>
      </c>
      <c r="AW91" s="10">
        <v>2232.7287664536598</v>
      </c>
      <c r="AX91" s="10">
        <v>68280192.238677099</v>
      </c>
      <c r="AY91" s="10">
        <v>0</v>
      </c>
      <c r="AZ91" s="10">
        <v>0</v>
      </c>
      <c r="BA91" s="10">
        <v>1.0554355366679199E-3</v>
      </c>
      <c r="BB91" s="10">
        <v>1.03637039029631E-3</v>
      </c>
      <c r="BC91" s="10">
        <v>0</v>
      </c>
      <c r="BD91" s="10">
        <v>0</v>
      </c>
      <c r="BE91" s="10">
        <v>9.2347602128136697E-4</v>
      </c>
      <c r="BF91" s="10">
        <v>7.9488902494530701E-4</v>
      </c>
      <c r="BG91" s="10">
        <v>0</v>
      </c>
      <c r="BH91" s="10">
        <v>0</v>
      </c>
      <c r="BI91" s="10">
        <v>4.18482219406007E-4</v>
      </c>
      <c r="BJ91" s="10">
        <v>1.3613730277395401E-4</v>
      </c>
      <c r="BK91" s="10">
        <v>0</v>
      </c>
      <c r="BL91" s="10">
        <v>0</v>
      </c>
      <c r="BM91" s="10">
        <v>9.2458629359158296E-5</v>
      </c>
      <c r="BN91" s="10">
        <v>6.5882480496707896E-5</v>
      </c>
      <c r="BO91" s="10">
        <v>0</v>
      </c>
      <c r="BP91" s="10">
        <v>0</v>
      </c>
      <c r="BQ91" s="10">
        <v>6.5981982634878499E-5</v>
      </c>
      <c r="BR91" s="10">
        <v>6.4918361639525703E-5</v>
      </c>
      <c r="BS91" s="10">
        <v>0</v>
      </c>
      <c r="BT91" s="10">
        <v>0</v>
      </c>
      <c r="BU91" s="10">
        <v>8.2409961574015294E-5</v>
      </c>
      <c r="BV91" s="10">
        <v>6.0844997067241198E-5</v>
      </c>
      <c r="BW91" s="10">
        <v>0</v>
      </c>
      <c r="BX91" s="10">
        <v>0</v>
      </c>
      <c r="BY91" s="10">
        <v>4.2169429405486099E-4</v>
      </c>
      <c r="BZ91" s="10">
        <v>1.5911023982135401E-4</v>
      </c>
      <c r="CA91" s="10">
        <v>0</v>
      </c>
      <c r="CB91" s="10">
        <v>0</v>
      </c>
      <c r="CC91" s="10">
        <v>4.6482226713617297E-3</v>
      </c>
      <c r="CD91" s="10">
        <v>2.7621752282449403E-4</v>
      </c>
      <c r="CE91" s="10">
        <v>0</v>
      </c>
      <c r="CF91" s="10">
        <v>0</v>
      </c>
      <c r="CG91" s="10">
        <v>0.93987719999999997</v>
      </c>
      <c r="CH91" s="10">
        <v>1.0841076999999999</v>
      </c>
      <c r="CI91" s="10">
        <v>0</v>
      </c>
      <c r="CJ91" s="10">
        <v>0</v>
      </c>
      <c r="CK91" s="10">
        <v>2.3645833000000001</v>
      </c>
      <c r="CL91" s="10">
        <v>2.2630865999999998</v>
      </c>
      <c r="CM91" s="10">
        <v>0</v>
      </c>
      <c r="CN91" s="10">
        <v>0</v>
      </c>
      <c r="CO91" s="10">
        <v>2.8602702</v>
      </c>
      <c r="CP91" s="10">
        <v>2.8640100999999998</v>
      </c>
      <c r="CQ91" s="10">
        <v>0</v>
      </c>
      <c r="CR91" s="10">
        <v>0</v>
      </c>
      <c r="CS91" s="10">
        <v>3.0593528999999999</v>
      </c>
      <c r="CT91" s="10">
        <v>3.0583640000000001</v>
      </c>
      <c r="CU91" s="10">
        <v>0</v>
      </c>
      <c r="CV91" s="10">
        <v>0</v>
      </c>
      <c r="CW91" s="10">
        <v>3.0770713000000001</v>
      </c>
      <c r="CX91" s="10">
        <v>2.9923777</v>
      </c>
      <c r="CY91" s="10">
        <v>0</v>
      </c>
      <c r="CZ91" s="10">
        <v>0</v>
      </c>
      <c r="DA91" s="10">
        <v>3.7111805000000002</v>
      </c>
      <c r="DB91" s="10">
        <v>4.8668956000000003</v>
      </c>
      <c r="DC91" s="10">
        <v>0</v>
      </c>
      <c r="DD91" s="10">
        <v>0</v>
      </c>
      <c r="DE91" s="10">
        <v>3.0697245999999998</v>
      </c>
      <c r="DF91" s="10">
        <v>3.1661071999999999</v>
      </c>
      <c r="DG91" s="10">
        <v>0</v>
      </c>
      <c r="DH91" s="10">
        <v>0</v>
      </c>
      <c r="DI91" s="10">
        <v>3.1316337999999999</v>
      </c>
      <c r="DJ91" s="10">
        <v>3.1253115999999999</v>
      </c>
      <c r="DK91" s="10">
        <v>0</v>
      </c>
      <c r="DL91" s="10">
        <v>0</v>
      </c>
      <c r="DM91" s="10">
        <v>3.2856021000000002</v>
      </c>
      <c r="DN91" s="10">
        <v>3.4374916</v>
      </c>
      <c r="DO91" s="10">
        <v>0</v>
      </c>
      <c r="DP91" s="10">
        <v>0</v>
      </c>
      <c r="DQ91" s="10">
        <v>2.7567567999999998</v>
      </c>
      <c r="DR91" s="10">
        <v>2.6508327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23.549389544920501</v>
      </c>
      <c r="F92" s="10">
        <v>3473769.3124559899</v>
      </c>
      <c r="G92" s="10">
        <v>0</v>
      </c>
      <c r="H92" s="10">
        <v>0</v>
      </c>
      <c r="I92" s="10">
        <v>7109.1582171375503</v>
      </c>
      <c r="J92" s="10">
        <v>12642607890.7281</v>
      </c>
      <c r="K92" s="10">
        <v>0</v>
      </c>
      <c r="L92" s="10">
        <v>0</v>
      </c>
      <c r="M92" s="10">
        <v>1.4645911381003501E-3</v>
      </c>
      <c r="N92" s="10">
        <v>1.44731599316419E-3</v>
      </c>
      <c r="O92" s="10">
        <v>0</v>
      </c>
      <c r="P92" s="10">
        <v>0</v>
      </c>
      <c r="Q92" s="10">
        <v>1.1771601789160001E-3</v>
      </c>
      <c r="R92" s="10">
        <v>8.9007193174256405E-4</v>
      </c>
      <c r="S92" s="10">
        <v>0</v>
      </c>
      <c r="T92" s="10">
        <v>0</v>
      </c>
      <c r="U92" s="10">
        <v>4.1395684468770199E-4</v>
      </c>
      <c r="V92" s="10">
        <v>1.12628291984135E-4</v>
      </c>
      <c r="W92" s="10">
        <v>0</v>
      </c>
      <c r="X92" s="10">
        <v>0</v>
      </c>
      <c r="Y92" s="10">
        <v>1.2015458109630699E-4</v>
      </c>
      <c r="Z92" s="10">
        <v>1.05675811976735E-4</v>
      </c>
      <c r="AA92" s="10">
        <v>0</v>
      </c>
      <c r="AB92" s="10">
        <v>0</v>
      </c>
      <c r="AC92" s="10">
        <v>1.28673020825365E-4</v>
      </c>
      <c r="AD92" s="10">
        <v>1.1394160246913599E-4</v>
      </c>
      <c r="AE92" s="10">
        <v>0</v>
      </c>
      <c r="AF92" s="10">
        <v>0</v>
      </c>
      <c r="AG92" s="10">
        <v>4.6679607494839998E-4</v>
      </c>
      <c r="AH92" s="10">
        <v>2.6613248497006598E-4</v>
      </c>
      <c r="AI92" s="10">
        <v>0</v>
      </c>
      <c r="AJ92" s="10">
        <v>0</v>
      </c>
      <c r="AK92" s="10">
        <v>3.5188079564049701E-3</v>
      </c>
      <c r="AL92" s="10">
        <v>7.1383432410582204E-4</v>
      </c>
      <c r="AM92" s="10">
        <v>0</v>
      </c>
      <c r="AN92" s="10">
        <v>0</v>
      </c>
      <c r="AO92" s="10">
        <v>3.8701785565961197E-2</v>
      </c>
      <c r="AP92" s="10">
        <v>2.7499494562647801E-3</v>
      </c>
      <c r="AQ92" s="10">
        <v>0</v>
      </c>
      <c r="AR92" s="10">
        <v>0</v>
      </c>
      <c r="AS92" s="10">
        <v>6.13795574079617</v>
      </c>
      <c r="AT92" s="10">
        <v>1154151.6229184601</v>
      </c>
      <c r="AU92" s="10">
        <v>0</v>
      </c>
      <c r="AV92" s="10">
        <v>0</v>
      </c>
      <c r="AW92" s="10">
        <v>1569.8726879129099</v>
      </c>
      <c r="AX92" s="10">
        <v>3179834801.0545702</v>
      </c>
      <c r="AY92" s="10">
        <v>0</v>
      </c>
      <c r="AZ92" s="10">
        <v>0</v>
      </c>
      <c r="BA92" s="10">
        <v>1.03739049381968E-3</v>
      </c>
      <c r="BB92" s="10">
        <v>1.0046339021479299E-3</v>
      </c>
      <c r="BC92" s="10">
        <v>0</v>
      </c>
      <c r="BD92" s="10">
        <v>0</v>
      </c>
      <c r="BE92" s="10">
        <v>8.1287479504880196E-4</v>
      </c>
      <c r="BF92" s="10">
        <v>6.0513491813040299E-4</v>
      </c>
      <c r="BG92" s="10">
        <v>0</v>
      </c>
      <c r="BH92" s="10">
        <v>0</v>
      </c>
      <c r="BI92" s="10">
        <v>2.6508670800121998E-4</v>
      </c>
      <c r="BJ92" s="10">
        <v>7.2384083214220606E-5</v>
      </c>
      <c r="BK92" s="10">
        <v>0</v>
      </c>
      <c r="BL92" s="10">
        <v>0</v>
      </c>
      <c r="BM92" s="10">
        <v>7.3969462624698203E-5</v>
      </c>
      <c r="BN92" s="10">
        <v>6.5777871424881694E-5</v>
      </c>
      <c r="BO92" s="10">
        <v>0</v>
      </c>
      <c r="BP92" s="10">
        <v>0</v>
      </c>
      <c r="BQ92" s="10">
        <v>6.6994707745354797E-5</v>
      </c>
      <c r="BR92" s="10">
        <v>6.4265119022227304E-5</v>
      </c>
      <c r="BS92" s="10">
        <v>0</v>
      </c>
      <c r="BT92" s="10">
        <v>0</v>
      </c>
      <c r="BU92" s="10">
        <v>1.12951534443028E-4</v>
      </c>
      <c r="BV92" s="10">
        <v>7.3055304104120301E-5</v>
      </c>
      <c r="BW92" s="10">
        <v>0</v>
      </c>
      <c r="BX92" s="10">
        <v>0</v>
      </c>
      <c r="BY92" s="10">
        <v>7.95631129965381E-4</v>
      </c>
      <c r="BZ92" s="10">
        <v>2.4207592844203299E-4</v>
      </c>
      <c r="CA92" s="10">
        <v>0</v>
      </c>
      <c r="CB92" s="10">
        <v>0</v>
      </c>
      <c r="CC92" s="10">
        <v>1.16184108477862E-2</v>
      </c>
      <c r="CD92" s="10">
        <v>5.9652424614615605E-4</v>
      </c>
      <c r="CE92" s="10">
        <v>0</v>
      </c>
      <c r="CF92" s="10">
        <v>0</v>
      </c>
      <c r="CG92" s="10">
        <v>1.8449308</v>
      </c>
      <c r="CH92" s="10">
        <v>2.2717743000000001</v>
      </c>
      <c r="CI92" s="10">
        <v>0</v>
      </c>
      <c r="CJ92" s="10">
        <v>0</v>
      </c>
      <c r="CK92" s="10">
        <v>5.4695372999999998</v>
      </c>
      <c r="CL92" s="10">
        <v>5.4796421000000004</v>
      </c>
      <c r="CM92" s="10">
        <v>0</v>
      </c>
      <c r="CN92" s="10">
        <v>0</v>
      </c>
      <c r="CO92" s="10">
        <v>6.5551387999999999</v>
      </c>
      <c r="CP92" s="10">
        <v>6.6848491000000001</v>
      </c>
      <c r="CQ92" s="10">
        <v>0</v>
      </c>
      <c r="CR92" s="10">
        <v>0</v>
      </c>
      <c r="CS92" s="10">
        <v>6.8769387999999996</v>
      </c>
      <c r="CT92" s="10">
        <v>7.7525703999999998</v>
      </c>
      <c r="CU92" s="10">
        <v>0</v>
      </c>
      <c r="CV92" s="10">
        <v>0</v>
      </c>
      <c r="CW92" s="10">
        <v>6.8723042999999997</v>
      </c>
      <c r="CX92" s="10">
        <v>7.2449174999999997</v>
      </c>
      <c r="CY92" s="10">
        <v>0</v>
      </c>
      <c r="CZ92" s="10">
        <v>0</v>
      </c>
      <c r="DA92" s="10">
        <v>7.4493916000000002</v>
      </c>
      <c r="DB92" s="10">
        <v>5.8562390000000004</v>
      </c>
      <c r="DC92" s="10">
        <v>0</v>
      </c>
      <c r="DD92" s="10">
        <v>0</v>
      </c>
      <c r="DE92" s="10">
        <v>7.0705749000000004</v>
      </c>
      <c r="DF92" s="10">
        <v>7.1488852999999999</v>
      </c>
      <c r="DG92" s="10">
        <v>0</v>
      </c>
      <c r="DH92" s="10">
        <v>0</v>
      </c>
      <c r="DI92" s="10">
        <v>7.0326995999999999</v>
      </c>
      <c r="DJ92" s="10">
        <v>7.3809760000000004</v>
      </c>
      <c r="DK92" s="10">
        <v>0</v>
      </c>
      <c r="DL92" s="10">
        <v>0</v>
      </c>
      <c r="DM92" s="10">
        <v>8.0453966999999995</v>
      </c>
      <c r="DN92" s="10">
        <v>8.0774872000000002</v>
      </c>
      <c r="DO92" s="10">
        <v>0</v>
      </c>
      <c r="DP92" s="10">
        <v>0</v>
      </c>
      <c r="DQ92" s="10">
        <v>6.3255167999999999</v>
      </c>
      <c r="DR92" s="10">
        <v>6.2126279999999996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1.9788589528173298E-3</v>
      </c>
      <c r="F93" s="10">
        <v>1.9788589528173298E-3</v>
      </c>
      <c r="G93" s="10">
        <v>0</v>
      </c>
      <c r="H93" s="10">
        <v>0</v>
      </c>
      <c r="I93" s="10">
        <v>1.9820576886263302E-3</v>
      </c>
      <c r="J93" s="10">
        <v>1.9820576886263302E-3</v>
      </c>
      <c r="K93" s="10">
        <v>0</v>
      </c>
      <c r="L93" s="10">
        <v>0</v>
      </c>
      <c r="M93" s="10">
        <v>1.33111920667659E-2</v>
      </c>
      <c r="N93" s="10">
        <v>1.33111920667659E-2</v>
      </c>
      <c r="O93" s="10">
        <v>0</v>
      </c>
      <c r="P93" s="10">
        <v>0</v>
      </c>
      <c r="Q93" s="10">
        <v>8.8729305686027805E-3</v>
      </c>
      <c r="R93" s="10">
        <v>8.8729305686027805E-3</v>
      </c>
      <c r="S93" s="10">
        <v>0</v>
      </c>
      <c r="T93" s="10">
        <v>0</v>
      </c>
      <c r="U93" s="10">
        <v>2.54728830113182E-3</v>
      </c>
      <c r="V93" s="10">
        <v>2.54728830113182E-3</v>
      </c>
      <c r="W93" s="10">
        <v>0</v>
      </c>
      <c r="X93" s="10">
        <v>0</v>
      </c>
      <c r="Y93" s="10">
        <v>1.8153380706830799E-3</v>
      </c>
      <c r="Z93" s="10">
        <v>1.8153380706830799E-3</v>
      </c>
      <c r="AA93" s="10">
        <v>0</v>
      </c>
      <c r="AB93" s="10">
        <v>0</v>
      </c>
      <c r="AC93" s="10">
        <v>1.9623226781337699E-3</v>
      </c>
      <c r="AD93" s="10">
        <v>1.9623226781337699E-3</v>
      </c>
      <c r="AE93" s="10">
        <v>0</v>
      </c>
      <c r="AF93" s="10">
        <v>0</v>
      </c>
      <c r="AG93" s="10">
        <v>1.9779831104631798E-3</v>
      </c>
      <c r="AH93" s="10">
        <v>1.9779831104631798E-3</v>
      </c>
      <c r="AI93" s="10">
        <v>0</v>
      </c>
      <c r="AJ93" s="10">
        <v>0</v>
      </c>
      <c r="AK93" s="10">
        <v>1.9822147349151699E-3</v>
      </c>
      <c r="AL93" s="10">
        <v>1.9822147349151699E-3</v>
      </c>
      <c r="AM93" s="10">
        <v>0</v>
      </c>
      <c r="AN93" s="10">
        <v>0</v>
      </c>
      <c r="AO93" s="10">
        <v>1.9821390695199301E-3</v>
      </c>
      <c r="AP93" s="10">
        <v>1.9821390695199301E-3</v>
      </c>
      <c r="AQ93" s="10">
        <v>0</v>
      </c>
      <c r="AR93" s="10">
        <v>0</v>
      </c>
      <c r="AS93" s="10">
        <v>1.1667805445166599E-3</v>
      </c>
      <c r="AT93" s="10">
        <v>1.1667805445166599E-3</v>
      </c>
      <c r="AU93" s="10">
        <v>0</v>
      </c>
      <c r="AV93" s="10">
        <v>0</v>
      </c>
      <c r="AW93" s="10">
        <v>1.1667318054093801E-3</v>
      </c>
      <c r="AX93" s="10">
        <v>1.1667318054093801E-3</v>
      </c>
      <c r="AY93" s="10">
        <v>0</v>
      </c>
      <c r="AZ93" s="10">
        <v>0</v>
      </c>
      <c r="BA93" s="10">
        <v>9.5279777545562092E-3</v>
      </c>
      <c r="BB93" s="10">
        <v>9.5279777545562092E-3</v>
      </c>
      <c r="BC93" s="10">
        <v>0</v>
      </c>
      <c r="BD93" s="10">
        <v>0</v>
      </c>
      <c r="BE93" s="10">
        <v>6.2310349004691401E-3</v>
      </c>
      <c r="BF93" s="10">
        <v>6.2310349004691401E-3</v>
      </c>
      <c r="BG93" s="10">
        <v>0</v>
      </c>
      <c r="BH93" s="10">
        <v>0</v>
      </c>
      <c r="BI93" s="10">
        <v>1.5190747821053499E-3</v>
      </c>
      <c r="BJ93" s="10">
        <v>1.5190747821053499E-3</v>
      </c>
      <c r="BK93" s="10">
        <v>0</v>
      </c>
      <c r="BL93" s="10">
        <v>0</v>
      </c>
      <c r="BM93" s="10">
        <v>1.11303636787884E-3</v>
      </c>
      <c r="BN93" s="10">
        <v>1.11303636787884E-3</v>
      </c>
      <c r="BO93" s="10">
        <v>0</v>
      </c>
      <c r="BP93" s="10">
        <v>0</v>
      </c>
      <c r="BQ93" s="10">
        <v>1.16030539756371E-3</v>
      </c>
      <c r="BR93" s="10">
        <v>1.16030539756371E-3</v>
      </c>
      <c r="BS93" s="10">
        <v>0</v>
      </c>
      <c r="BT93" s="10">
        <v>0</v>
      </c>
      <c r="BU93" s="10">
        <v>1.1658238788118599E-3</v>
      </c>
      <c r="BV93" s="10">
        <v>1.1658238788118599E-3</v>
      </c>
      <c r="BW93" s="10">
        <v>0</v>
      </c>
      <c r="BX93" s="10">
        <v>0</v>
      </c>
      <c r="BY93" s="10">
        <v>1.16680920977271E-3</v>
      </c>
      <c r="BZ93" s="10">
        <v>1.16680920977271E-3</v>
      </c>
      <c r="CA93" s="10">
        <v>0</v>
      </c>
      <c r="CB93" s="10">
        <v>0</v>
      </c>
      <c r="CC93" s="10">
        <v>1.1668934094585901E-3</v>
      </c>
      <c r="CD93" s="10">
        <v>1.1668934094585901E-3</v>
      </c>
      <c r="CE93" s="10">
        <v>0</v>
      </c>
      <c r="CF93" s="10">
        <v>0</v>
      </c>
      <c r="CG93" s="10">
        <v>1.40748E-2</v>
      </c>
      <c r="CH93" s="10">
        <v>2.00451E-2</v>
      </c>
      <c r="CI93" s="10">
        <v>0</v>
      </c>
      <c r="CJ93" s="10">
        <v>0</v>
      </c>
      <c r="CK93" s="10">
        <v>6.4146700000000001E-2</v>
      </c>
      <c r="CL93" s="10">
        <v>4.1393399999999997E-2</v>
      </c>
      <c r="CM93" s="10">
        <v>0</v>
      </c>
      <c r="CN93" s="10">
        <v>0</v>
      </c>
      <c r="CO93" s="10">
        <v>5.05093E-2</v>
      </c>
      <c r="CP93" s="10">
        <v>4.8154000000000002E-2</v>
      </c>
      <c r="CQ93" s="10">
        <v>0</v>
      </c>
      <c r="CR93" s="10">
        <v>0</v>
      </c>
      <c r="CS93" s="10">
        <v>5.0843100000000002E-2</v>
      </c>
      <c r="CT93" s="10">
        <v>5.9155199999999998E-2</v>
      </c>
      <c r="CU93" s="10">
        <v>0</v>
      </c>
      <c r="CV93" s="10">
        <v>0</v>
      </c>
      <c r="CW93" s="10">
        <v>6.3638399999999998E-2</v>
      </c>
      <c r="CX93" s="10">
        <v>5.1611499999999998E-2</v>
      </c>
      <c r="CY93" s="10">
        <v>0</v>
      </c>
      <c r="CZ93" s="10">
        <v>0</v>
      </c>
      <c r="DA93" s="10">
        <v>4.5443999999999998E-2</v>
      </c>
      <c r="DB93" s="10">
        <v>4.3092900000000003E-2</v>
      </c>
      <c r="DC93" s="10">
        <v>0</v>
      </c>
      <c r="DD93" s="10">
        <v>0</v>
      </c>
      <c r="DE93" s="10">
        <v>5.2466199999999998E-2</v>
      </c>
      <c r="DF93" s="10">
        <v>5.1283500000000003E-2</v>
      </c>
      <c r="DG93" s="10">
        <v>0</v>
      </c>
      <c r="DH93" s="10">
        <v>0</v>
      </c>
      <c r="DI93" s="10">
        <v>5.7601899999999998E-2</v>
      </c>
      <c r="DJ93" s="10">
        <v>5.27602E-2</v>
      </c>
      <c r="DK93" s="10">
        <v>0</v>
      </c>
      <c r="DL93" s="10">
        <v>0</v>
      </c>
      <c r="DM93" s="10">
        <v>6.1580700000000002E-2</v>
      </c>
      <c r="DN93" s="10">
        <v>5.6725200000000003E-2</v>
      </c>
      <c r="DO93" s="10">
        <v>0</v>
      </c>
      <c r="DP93" s="10">
        <v>0</v>
      </c>
      <c r="DQ93" s="10">
        <v>4.5275599999999999E-2</v>
      </c>
      <c r="DR93" s="10">
        <v>4.2597799999999998E-2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8.2058430439753499E-2</v>
      </c>
      <c r="F94" s="10">
        <v>7.7394789105230802E-2</v>
      </c>
      <c r="G94" s="10">
        <v>0</v>
      </c>
      <c r="H94" s="10">
        <v>0</v>
      </c>
      <c r="I94" s="10">
        <v>891.39662512294103</v>
      </c>
      <c r="J94" s="10">
        <v>278.05035196764999</v>
      </c>
      <c r="K94" s="10">
        <v>0</v>
      </c>
      <c r="L94" s="10">
        <v>0</v>
      </c>
      <c r="M94" s="10">
        <v>1.23379214710402E-2</v>
      </c>
      <c r="N94" s="10">
        <v>1.1650027951217201E-2</v>
      </c>
      <c r="O94" s="10">
        <v>0</v>
      </c>
      <c r="P94" s="10">
        <v>0</v>
      </c>
      <c r="Q94" s="10">
        <v>6.0766201805808598E-3</v>
      </c>
      <c r="R94" s="10">
        <v>4.1116684306660703E-3</v>
      </c>
      <c r="S94" s="10">
        <v>0</v>
      </c>
      <c r="T94" s="10">
        <v>0</v>
      </c>
      <c r="U94" s="10">
        <v>1.98937224325396E-3</v>
      </c>
      <c r="V94" s="10">
        <v>1.5868457778796901E-3</v>
      </c>
      <c r="W94" s="10">
        <v>0</v>
      </c>
      <c r="X94" s="10">
        <v>0</v>
      </c>
      <c r="Y94" s="10">
        <v>1.58773014788616E-3</v>
      </c>
      <c r="Z94" s="10">
        <v>1.6493050311109599E-3</v>
      </c>
      <c r="AA94" s="10">
        <v>0</v>
      </c>
      <c r="AB94" s="10">
        <v>0</v>
      </c>
      <c r="AC94" s="10">
        <v>1.6061726051074499E-3</v>
      </c>
      <c r="AD94" s="10">
        <v>1.6125853839693801E-3</v>
      </c>
      <c r="AE94" s="10">
        <v>0</v>
      </c>
      <c r="AF94" s="10">
        <v>0</v>
      </c>
      <c r="AG94" s="10">
        <v>1.3289550346093899E-3</v>
      </c>
      <c r="AH94" s="10">
        <v>1.3284420679272699E-3</v>
      </c>
      <c r="AI94" s="10">
        <v>0</v>
      </c>
      <c r="AJ94" s="10">
        <v>0</v>
      </c>
      <c r="AK94" s="10">
        <v>5.7059364171542504E-4</v>
      </c>
      <c r="AL94" s="10">
        <v>5.5674982399199502E-4</v>
      </c>
      <c r="AM94" s="10">
        <v>0</v>
      </c>
      <c r="AN94" s="10">
        <v>0</v>
      </c>
      <c r="AO94" s="10">
        <v>6.0553686087722102E-4</v>
      </c>
      <c r="AP94" s="10">
        <v>3.9959254028584801E-4</v>
      </c>
      <c r="AQ94" s="10">
        <v>0</v>
      </c>
      <c r="AR94" s="10">
        <v>0</v>
      </c>
      <c r="AS94" s="10">
        <v>2.15463546773642E-2</v>
      </c>
      <c r="AT94" s="10">
        <v>2.1207860545918E-2</v>
      </c>
      <c r="AU94" s="10">
        <v>0</v>
      </c>
      <c r="AV94" s="10">
        <v>0</v>
      </c>
      <c r="AW94" s="10">
        <v>215.58149286345801</v>
      </c>
      <c r="AX94" s="10">
        <v>68.0119036999549</v>
      </c>
      <c r="AY94" s="10">
        <v>0</v>
      </c>
      <c r="AZ94" s="10">
        <v>0</v>
      </c>
      <c r="BA94" s="10">
        <v>8.8077444429581001E-3</v>
      </c>
      <c r="BB94" s="10">
        <v>8.2979207214198408E-3</v>
      </c>
      <c r="BC94" s="10">
        <v>0</v>
      </c>
      <c r="BD94" s="10">
        <v>0</v>
      </c>
      <c r="BE94" s="10">
        <v>4.1293028257587197E-3</v>
      </c>
      <c r="BF94" s="10">
        <v>2.6420795945747899E-3</v>
      </c>
      <c r="BG94" s="10">
        <v>0</v>
      </c>
      <c r="BH94" s="10">
        <v>0</v>
      </c>
      <c r="BI94" s="10">
        <v>1.2116833542889999E-3</v>
      </c>
      <c r="BJ94" s="10">
        <v>1.0803383895042101E-3</v>
      </c>
      <c r="BK94" s="10">
        <v>0</v>
      </c>
      <c r="BL94" s="10">
        <v>0</v>
      </c>
      <c r="BM94" s="10">
        <v>1.07776900499722E-3</v>
      </c>
      <c r="BN94" s="10">
        <v>1.0813353632552799E-3</v>
      </c>
      <c r="BO94" s="10">
        <v>0</v>
      </c>
      <c r="BP94" s="10">
        <v>0</v>
      </c>
      <c r="BQ94" s="10">
        <v>1.0548762086936699E-3</v>
      </c>
      <c r="BR94" s="10">
        <v>1.05547768035055E-3</v>
      </c>
      <c r="BS94" s="10">
        <v>0</v>
      </c>
      <c r="BT94" s="10">
        <v>0</v>
      </c>
      <c r="BU94" s="10">
        <v>8.5200380790244703E-4</v>
      </c>
      <c r="BV94" s="10">
        <v>8.5235406588532296E-4</v>
      </c>
      <c r="BW94" s="10">
        <v>0</v>
      </c>
      <c r="BX94" s="10">
        <v>0</v>
      </c>
      <c r="BY94" s="10">
        <v>3.0028132095141899E-4</v>
      </c>
      <c r="BZ94" s="10">
        <v>3.02934196852511E-4</v>
      </c>
      <c r="CA94" s="10">
        <v>0</v>
      </c>
      <c r="CB94" s="10">
        <v>0</v>
      </c>
      <c r="CC94" s="10">
        <v>1.7076889288518001E-4</v>
      </c>
      <c r="CD94" s="10">
        <v>1.4864150262672299E-4</v>
      </c>
      <c r="CE94" s="10">
        <v>0</v>
      </c>
      <c r="CF94" s="10">
        <v>0</v>
      </c>
      <c r="CG94" s="10">
        <v>2.3278500000000001E-2</v>
      </c>
      <c r="CH94" s="10">
        <v>2.52299E-2</v>
      </c>
      <c r="CI94" s="10">
        <v>0</v>
      </c>
      <c r="CJ94" s="10">
        <v>0</v>
      </c>
      <c r="CK94" s="10">
        <v>5.0410299999999998E-2</v>
      </c>
      <c r="CL94" s="10">
        <v>5.01553E-2</v>
      </c>
      <c r="CM94" s="10">
        <v>0</v>
      </c>
      <c r="CN94" s="10">
        <v>0</v>
      </c>
      <c r="CO94" s="10">
        <v>6.7388100000000006E-2</v>
      </c>
      <c r="CP94" s="10">
        <v>5.6901E-2</v>
      </c>
      <c r="CQ94" s="10">
        <v>0</v>
      </c>
      <c r="CR94" s="10">
        <v>0</v>
      </c>
      <c r="CS94" s="10">
        <v>6.0067299999999997E-2</v>
      </c>
      <c r="CT94" s="10">
        <v>5.7053199999999998E-2</v>
      </c>
      <c r="CU94" s="10">
        <v>0</v>
      </c>
      <c r="CV94" s="10">
        <v>0</v>
      </c>
      <c r="CW94" s="10">
        <v>5.8905100000000002E-2</v>
      </c>
      <c r="CX94" s="10">
        <v>5.6472300000000003E-2</v>
      </c>
      <c r="CY94" s="10">
        <v>0</v>
      </c>
      <c r="CZ94" s="10">
        <v>0</v>
      </c>
      <c r="DA94" s="10">
        <v>5.5146100000000003E-2</v>
      </c>
      <c r="DB94" s="10">
        <v>5.8258499999999998E-2</v>
      </c>
      <c r="DC94" s="10">
        <v>0</v>
      </c>
      <c r="DD94" s="10">
        <v>0</v>
      </c>
      <c r="DE94" s="10">
        <v>7.0358799999999999E-2</v>
      </c>
      <c r="DF94" s="10">
        <v>6.4943299999999995E-2</v>
      </c>
      <c r="DG94" s="10">
        <v>0</v>
      </c>
      <c r="DH94" s="10">
        <v>0</v>
      </c>
      <c r="DI94" s="10">
        <v>6.2419200000000001E-2</v>
      </c>
      <c r="DJ94" s="10">
        <v>5.9469000000000001E-2</v>
      </c>
      <c r="DK94" s="10">
        <v>0</v>
      </c>
      <c r="DL94" s="10">
        <v>0</v>
      </c>
      <c r="DM94" s="10">
        <v>6.6803399999999999E-2</v>
      </c>
      <c r="DN94" s="10">
        <v>6.7796999999999996E-2</v>
      </c>
      <c r="DO94" s="10">
        <v>0</v>
      </c>
      <c r="DP94" s="10">
        <v>0</v>
      </c>
      <c r="DQ94" s="10">
        <v>5.3008899999999998E-2</v>
      </c>
      <c r="DR94" s="10">
        <v>5.0635899999999998E-2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320.44958838372497</v>
      </c>
      <c r="F95" s="10">
        <v>352.014783090516</v>
      </c>
      <c r="G95" s="10">
        <v>0</v>
      </c>
      <c r="H95" s="10">
        <v>0</v>
      </c>
      <c r="I95" s="10">
        <v>2499208.2283769702</v>
      </c>
      <c r="J95" s="10">
        <v>747028.48743497406</v>
      </c>
      <c r="K95" s="10">
        <v>0</v>
      </c>
      <c r="L95" s="10">
        <v>0</v>
      </c>
      <c r="M95" s="10">
        <v>1.0891009731885601E-2</v>
      </c>
      <c r="N95" s="10">
        <v>9.04219390097016E-3</v>
      </c>
      <c r="O95" s="10">
        <v>0</v>
      </c>
      <c r="P95" s="10">
        <v>0</v>
      </c>
      <c r="Q95" s="10">
        <v>4.1360466534997604E-3</v>
      </c>
      <c r="R95" s="10">
        <v>2.0215152996039799E-3</v>
      </c>
      <c r="S95" s="10">
        <v>0</v>
      </c>
      <c r="T95" s="10">
        <v>0</v>
      </c>
      <c r="U95" s="10">
        <v>1.73996810333216E-3</v>
      </c>
      <c r="V95" s="10">
        <v>1.5766696568367501E-3</v>
      </c>
      <c r="W95" s="10">
        <v>0</v>
      </c>
      <c r="X95" s="10">
        <v>0</v>
      </c>
      <c r="Y95" s="10">
        <v>1.53889448167077E-3</v>
      </c>
      <c r="Z95" s="10">
        <v>1.5633592631812299E-3</v>
      </c>
      <c r="AA95" s="10">
        <v>0</v>
      </c>
      <c r="AB95" s="10">
        <v>0</v>
      </c>
      <c r="AC95" s="10">
        <v>1.47515851297662E-3</v>
      </c>
      <c r="AD95" s="10">
        <v>1.44046406524646E-3</v>
      </c>
      <c r="AE95" s="10">
        <v>0</v>
      </c>
      <c r="AF95" s="10">
        <v>0</v>
      </c>
      <c r="AG95" s="10">
        <v>9.5519385446997396E-4</v>
      </c>
      <c r="AH95" s="10">
        <v>7.64999383376888E-4</v>
      </c>
      <c r="AI95" s="10">
        <v>0</v>
      </c>
      <c r="AJ95" s="10">
        <v>0</v>
      </c>
      <c r="AK95" s="10">
        <v>3.59369525322492E-4</v>
      </c>
      <c r="AL95" s="10">
        <v>1.5506193572244201E-4</v>
      </c>
      <c r="AM95" s="10">
        <v>0</v>
      </c>
      <c r="AN95" s="10">
        <v>0</v>
      </c>
      <c r="AO95" s="10">
        <v>9.6654362774053299E-4</v>
      </c>
      <c r="AP95" s="10">
        <v>3.0031456491834402E-4</v>
      </c>
      <c r="AQ95" s="10">
        <v>0</v>
      </c>
      <c r="AR95" s="10">
        <v>0</v>
      </c>
      <c r="AS95" s="10">
        <v>85.186677338906506</v>
      </c>
      <c r="AT95" s="10">
        <v>107.720993624261</v>
      </c>
      <c r="AU95" s="10">
        <v>0</v>
      </c>
      <c r="AV95" s="10">
        <v>0</v>
      </c>
      <c r="AW95" s="10">
        <v>674916.92944159603</v>
      </c>
      <c r="AX95" s="10">
        <v>196952.991641609</v>
      </c>
      <c r="AY95" s="10">
        <v>0</v>
      </c>
      <c r="AZ95" s="10">
        <v>0</v>
      </c>
      <c r="BA95" s="10">
        <v>7.7345222573443999E-3</v>
      </c>
      <c r="BB95" s="10">
        <v>6.35750362749723E-3</v>
      </c>
      <c r="BC95" s="10">
        <v>0</v>
      </c>
      <c r="BD95" s="10">
        <v>0</v>
      </c>
      <c r="BE95" s="10">
        <v>2.6604529361089098E-3</v>
      </c>
      <c r="BF95" s="10">
        <v>1.22600237118114E-3</v>
      </c>
      <c r="BG95" s="10">
        <v>0</v>
      </c>
      <c r="BH95" s="10">
        <v>0</v>
      </c>
      <c r="BI95" s="10">
        <v>1.1222081838442499E-3</v>
      </c>
      <c r="BJ95" s="10">
        <v>1.0794607503659299E-3</v>
      </c>
      <c r="BK95" s="10">
        <v>0</v>
      </c>
      <c r="BL95" s="10">
        <v>0</v>
      </c>
      <c r="BM95" s="10">
        <v>1.07317229492631E-3</v>
      </c>
      <c r="BN95" s="10">
        <v>1.0699301376206199E-3</v>
      </c>
      <c r="BO95" s="10">
        <v>0</v>
      </c>
      <c r="BP95" s="10">
        <v>0</v>
      </c>
      <c r="BQ95" s="10">
        <v>1.00862313370447E-3</v>
      </c>
      <c r="BR95" s="10">
        <v>9.8162891446973194E-4</v>
      </c>
      <c r="BS95" s="10">
        <v>0</v>
      </c>
      <c r="BT95" s="10">
        <v>0</v>
      </c>
      <c r="BU95" s="10">
        <v>6.3157784812362496E-4</v>
      </c>
      <c r="BV95" s="10">
        <v>4.96654940594459E-4</v>
      </c>
      <c r="BW95" s="10">
        <v>0</v>
      </c>
      <c r="BX95" s="10">
        <v>0</v>
      </c>
      <c r="BY95" s="10">
        <v>1.50362950790703E-4</v>
      </c>
      <c r="BZ95" s="10">
        <v>7.1894384384861302E-5</v>
      </c>
      <c r="CA95" s="10">
        <v>0</v>
      </c>
      <c r="CB95" s="10">
        <v>0</v>
      </c>
      <c r="CC95" s="10">
        <v>2.37067083019311E-4</v>
      </c>
      <c r="CD95" s="10">
        <v>9.0761229637820797E-5</v>
      </c>
      <c r="CE95" s="10">
        <v>0</v>
      </c>
      <c r="CF95" s="10">
        <v>0</v>
      </c>
      <c r="CG95" s="10">
        <v>3.8921600000000001E-2</v>
      </c>
      <c r="CH95" s="10">
        <v>3.8034400000000003E-2</v>
      </c>
      <c r="CI95" s="10">
        <v>0</v>
      </c>
      <c r="CJ95" s="10">
        <v>0</v>
      </c>
      <c r="CK95" s="10">
        <v>6.5011700000000006E-2</v>
      </c>
      <c r="CL95" s="10">
        <v>5.9970200000000001E-2</v>
      </c>
      <c r="CM95" s="10">
        <v>0</v>
      </c>
      <c r="CN95" s="10">
        <v>0</v>
      </c>
      <c r="CO95" s="10">
        <v>7.3229199999999994E-2</v>
      </c>
      <c r="CP95" s="10">
        <v>7.1534899999999998E-2</v>
      </c>
      <c r="CQ95" s="10">
        <v>0</v>
      </c>
      <c r="CR95" s="10">
        <v>0</v>
      </c>
      <c r="CS95" s="10">
        <v>8.0110899999999999E-2</v>
      </c>
      <c r="CT95" s="10">
        <v>7.3470599999999997E-2</v>
      </c>
      <c r="CU95" s="10">
        <v>0</v>
      </c>
      <c r="CV95" s="10">
        <v>0</v>
      </c>
      <c r="CW95" s="10">
        <v>7.5182100000000002E-2</v>
      </c>
      <c r="CX95" s="10">
        <v>7.1984300000000001E-2</v>
      </c>
      <c r="CY95" s="10">
        <v>0</v>
      </c>
      <c r="CZ95" s="10">
        <v>0</v>
      </c>
      <c r="DA95" s="10">
        <v>7.5698000000000001E-2</v>
      </c>
      <c r="DB95" s="10">
        <v>7.2321800000000006E-2</v>
      </c>
      <c r="DC95" s="10">
        <v>0</v>
      </c>
      <c r="DD95" s="10">
        <v>0</v>
      </c>
      <c r="DE95" s="10">
        <v>0.1090694</v>
      </c>
      <c r="DF95" s="10">
        <v>9.5394400000000004E-2</v>
      </c>
      <c r="DG95" s="10">
        <v>0</v>
      </c>
      <c r="DH95" s="10">
        <v>0</v>
      </c>
      <c r="DI95" s="10">
        <v>7.9967899999999995E-2</v>
      </c>
      <c r="DJ95" s="10">
        <v>7.8166899999999997E-2</v>
      </c>
      <c r="DK95" s="10">
        <v>0</v>
      </c>
      <c r="DL95" s="10">
        <v>0</v>
      </c>
      <c r="DM95" s="10">
        <v>8.8938400000000001E-2</v>
      </c>
      <c r="DN95" s="10">
        <v>8.4946800000000003E-2</v>
      </c>
      <c r="DO95" s="10">
        <v>0</v>
      </c>
      <c r="DP95" s="10">
        <v>0</v>
      </c>
      <c r="DQ95" s="10">
        <v>6.91277E-2</v>
      </c>
      <c r="DR95" s="10">
        <v>6.5799099999999999E-2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47.989960054161202</v>
      </c>
      <c r="F96" s="10">
        <v>2079.9986490441202</v>
      </c>
      <c r="G96" s="10">
        <v>0</v>
      </c>
      <c r="H96" s="10">
        <v>0</v>
      </c>
      <c r="I96" s="10">
        <v>5889.2397259537001</v>
      </c>
      <c r="J96" s="10">
        <v>6305216.0467873504</v>
      </c>
      <c r="K96" s="10">
        <v>0</v>
      </c>
      <c r="L96" s="10">
        <v>0</v>
      </c>
      <c r="M96" s="10">
        <v>8.9080294851294796E-3</v>
      </c>
      <c r="N96" s="10">
        <v>5.8932687634026303E-3</v>
      </c>
      <c r="O96" s="10">
        <v>0</v>
      </c>
      <c r="P96" s="10">
        <v>0</v>
      </c>
      <c r="Q96" s="10">
        <v>2.9020974736255799E-3</v>
      </c>
      <c r="R96" s="10">
        <v>1.5294317037922701E-3</v>
      </c>
      <c r="S96" s="10">
        <v>0</v>
      </c>
      <c r="T96" s="10">
        <v>0</v>
      </c>
      <c r="U96" s="10">
        <v>1.6047101820558199E-3</v>
      </c>
      <c r="V96" s="10">
        <v>1.55618956788885E-3</v>
      </c>
      <c r="W96" s="10">
        <v>0</v>
      </c>
      <c r="X96" s="10">
        <v>0</v>
      </c>
      <c r="Y96" s="10">
        <v>1.5233310532651899E-3</v>
      </c>
      <c r="Z96" s="10">
        <v>1.52273664112769E-3</v>
      </c>
      <c r="AA96" s="10">
        <v>0</v>
      </c>
      <c r="AB96" s="10">
        <v>0</v>
      </c>
      <c r="AC96" s="10">
        <v>1.36075005852804E-3</v>
      </c>
      <c r="AD96" s="10">
        <v>1.2425639757610899E-3</v>
      </c>
      <c r="AE96" s="10">
        <v>0</v>
      </c>
      <c r="AF96" s="10">
        <v>0</v>
      </c>
      <c r="AG96" s="10">
        <v>6.63265564117957E-4</v>
      </c>
      <c r="AH96" s="10">
        <v>3.3902028046323103E-4</v>
      </c>
      <c r="AI96" s="10">
        <v>0</v>
      </c>
      <c r="AJ96" s="10">
        <v>0</v>
      </c>
      <c r="AK96" s="10">
        <v>2.69088743030166E-4</v>
      </c>
      <c r="AL96" s="10">
        <v>1.1272090354319499E-4</v>
      </c>
      <c r="AM96" s="10">
        <v>0</v>
      </c>
      <c r="AN96" s="10">
        <v>0</v>
      </c>
      <c r="AO96" s="10">
        <v>1.7297667959089299E-3</v>
      </c>
      <c r="AP96" s="10">
        <v>3.0929560562729897E-4</v>
      </c>
      <c r="AQ96" s="10">
        <v>0</v>
      </c>
      <c r="AR96" s="10">
        <v>0</v>
      </c>
      <c r="AS96" s="10">
        <v>11.9517602615323</v>
      </c>
      <c r="AT96" s="10">
        <v>480.34659674020799</v>
      </c>
      <c r="AU96" s="10">
        <v>0</v>
      </c>
      <c r="AV96" s="10">
        <v>0</v>
      </c>
      <c r="AW96" s="10">
        <v>1512.9209436879701</v>
      </c>
      <c r="AX96" s="10">
        <v>1585212.9566623501</v>
      </c>
      <c r="AY96" s="10">
        <v>0</v>
      </c>
      <c r="AZ96" s="10">
        <v>0</v>
      </c>
      <c r="BA96" s="10">
        <v>6.2572706809075297E-3</v>
      </c>
      <c r="BB96" s="10">
        <v>3.9906136238085001E-3</v>
      </c>
      <c r="BC96" s="10">
        <v>0</v>
      </c>
      <c r="BD96" s="10">
        <v>0</v>
      </c>
      <c r="BE96" s="10">
        <v>1.75592989426877E-3</v>
      </c>
      <c r="BF96" s="10">
        <v>1.0841305140536399E-3</v>
      </c>
      <c r="BG96" s="10">
        <v>0</v>
      </c>
      <c r="BH96" s="10">
        <v>0</v>
      </c>
      <c r="BI96" s="10">
        <v>1.0923224350952701E-3</v>
      </c>
      <c r="BJ96" s="10">
        <v>1.0779070680322601E-3</v>
      </c>
      <c r="BK96" s="10">
        <v>0</v>
      </c>
      <c r="BL96" s="10">
        <v>0</v>
      </c>
      <c r="BM96" s="10">
        <v>1.06485140077589E-3</v>
      </c>
      <c r="BN96" s="10">
        <v>1.0540638041576099E-3</v>
      </c>
      <c r="BO96" s="10">
        <v>0</v>
      </c>
      <c r="BP96" s="10">
        <v>0</v>
      </c>
      <c r="BQ96" s="10">
        <v>9.3860266093873199E-4</v>
      </c>
      <c r="BR96" s="10">
        <v>8.5281349325941097E-4</v>
      </c>
      <c r="BS96" s="10">
        <v>0</v>
      </c>
      <c r="BT96" s="10">
        <v>0</v>
      </c>
      <c r="BU96" s="10">
        <v>4.3431243671402601E-4</v>
      </c>
      <c r="BV96" s="10">
        <v>2.0677089428810199E-4</v>
      </c>
      <c r="BW96" s="10">
        <v>0</v>
      </c>
      <c r="BX96" s="10">
        <v>0</v>
      </c>
      <c r="BY96" s="10">
        <v>9.61881178062393E-5</v>
      </c>
      <c r="BZ96" s="10">
        <v>6.4846906387921893E-5</v>
      </c>
      <c r="CA96" s="10">
        <v>0</v>
      </c>
      <c r="CB96" s="10">
        <v>0</v>
      </c>
      <c r="CC96" s="10">
        <v>3.8293976512833499E-4</v>
      </c>
      <c r="CD96" s="10">
        <v>8.9854482129694306E-5</v>
      </c>
      <c r="CE96" s="10">
        <v>0</v>
      </c>
      <c r="CF96" s="10">
        <v>0</v>
      </c>
      <c r="CG96" s="10">
        <v>6.5398300000000006E-2</v>
      </c>
      <c r="CH96" s="10">
        <v>6.6997899999999999E-2</v>
      </c>
      <c r="CI96" s="10">
        <v>0</v>
      </c>
      <c r="CJ96" s="10">
        <v>0</v>
      </c>
      <c r="CK96" s="10">
        <v>0.10366499999999999</v>
      </c>
      <c r="CL96" s="10">
        <v>8.7598499999999996E-2</v>
      </c>
      <c r="CM96" s="10">
        <v>0</v>
      </c>
      <c r="CN96" s="10">
        <v>0</v>
      </c>
      <c r="CO96" s="10">
        <v>0.12329710000000001</v>
      </c>
      <c r="CP96" s="10">
        <v>0.1111984</v>
      </c>
      <c r="CQ96" s="10">
        <v>0</v>
      </c>
      <c r="CR96" s="10">
        <v>0</v>
      </c>
      <c r="CS96" s="10">
        <v>0.1129469</v>
      </c>
      <c r="CT96" s="10">
        <v>0.11171250000000001</v>
      </c>
      <c r="CU96" s="10">
        <v>0</v>
      </c>
      <c r="CV96" s="10">
        <v>0</v>
      </c>
      <c r="CW96" s="10">
        <v>0.1105527</v>
      </c>
      <c r="CX96" s="10">
        <v>0.12394040000000001</v>
      </c>
      <c r="CY96" s="10">
        <v>0</v>
      </c>
      <c r="CZ96" s="10">
        <v>0</v>
      </c>
      <c r="DA96" s="10">
        <v>9.7277699999999995E-2</v>
      </c>
      <c r="DB96" s="10">
        <v>9.3275499999999997E-2</v>
      </c>
      <c r="DC96" s="10">
        <v>0</v>
      </c>
      <c r="DD96" s="10">
        <v>0</v>
      </c>
      <c r="DE96" s="10">
        <v>0.1337015</v>
      </c>
      <c r="DF96" s="10">
        <v>0.118426</v>
      </c>
      <c r="DG96" s="10">
        <v>0</v>
      </c>
      <c r="DH96" s="10">
        <v>0</v>
      </c>
      <c r="DI96" s="10">
        <v>0.1186325</v>
      </c>
      <c r="DJ96" s="10">
        <v>0.1202594</v>
      </c>
      <c r="DK96" s="10">
        <v>0</v>
      </c>
      <c r="DL96" s="10">
        <v>0</v>
      </c>
      <c r="DM96" s="10">
        <v>0.14225280000000001</v>
      </c>
      <c r="DN96" s="10">
        <v>0.12859219999999999</v>
      </c>
      <c r="DO96" s="10">
        <v>0</v>
      </c>
      <c r="DP96" s="10">
        <v>0</v>
      </c>
      <c r="DQ96" s="10">
        <v>0.1048087</v>
      </c>
      <c r="DR96" s="10">
        <v>0.102439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304.37814056188898</v>
      </c>
      <c r="F97" s="10">
        <v>81983.999377718894</v>
      </c>
      <c r="G97" s="10">
        <v>0</v>
      </c>
      <c r="H97" s="10">
        <v>0</v>
      </c>
      <c r="I97" s="10">
        <v>70405.301301415006</v>
      </c>
      <c r="J97" s="10">
        <v>716911395.98548102</v>
      </c>
      <c r="K97" s="10">
        <v>0</v>
      </c>
      <c r="L97" s="10">
        <v>0</v>
      </c>
      <c r="M97" s="10">
        <v>6.6608437637813997E-3</v>
      </c>
      <c r="N97" s="10">
        <v>3.2694471237969501E-3</v>
      </c>
      <c r="O97" s="10">
        <v>0</v>
      </c>
      <c r="P97" s="10">
        <v>0</v>
      </c>
      <c r="Q97" s="10">
        <v>2.2039343085599201E-3</v>
      </c>
      <c r="R97" s="10">
        <v>1.5496788547840301E-3</v>
      </c>
      <c r="S97" s="10">
        <v>0</v>
      </c>
      <c r="T97" s="10">
        <v>0</v>
      </c>
      <c r="U97" s="10">
        <v>1.53155648864312E-3</v>
      </c>
      <c r="V97" s="10">
        <v>1.54681523489994E-3</v>
      </c>
      <c r="W97" s="10">
        <v>0</v>
      </c>
      <c r="X97" s="10">
        <v>0</v>
      </c>
      <c r="Y97" s="10">
        <v>1.50354179310408E-3</v>
      </c>
      <c r="Z97" s="10">
        <v>1.47448342251993E-3</v>
      </c>
      <c r="AA97" s="10">
        <v>0</v>
      </c>
      <c r="AB97" s="10">
        <v>0</v>
      </c>
      <c r="AC97" s="10">
        <v>1.20236939998353E-3</v>
      </c>
      <c r="AD97" s="10">
        <v>9.6122776777055096E-4</v>
      </c>
      <c r="AE97" s="10">
        <v>0</v>
      </c>
      <c r="AF97" s="10">
        <v>0</v>
      </c>
      <c r="AG97" s="10">
        <v>4.42967983801751E-4</v>
      </c>
      <c r="AH97" s="10">
        <v>1.4289346087829899E-4</v>
      </c>
      <c r="AI97" s="10">
        <v>0</v>
      </c>
      <c r="AJ97" s="10">
        <v>0</v>
      </c>
      <c r="AK97" s="10">
        <v>3.8900366148292298E-4</v>
      </c>
      <c r="AL97" s="10">
        <v>1.4941235112558799E-4</v>
      </c>
      <c r="AM97" s="10">
        <v>0</v>
      </c>
      <c r="AN97" s="10">
        <v>0</v>
      </c>
      <c r="AO97" s="10">
        <v>4.5632390226692503E-3</v>
      </c>
      <c r="AP97" s="10">
        <v>7.4264882838551204E-4</v>
      </c>
      <c r="AQ97" s="10">
        <v>0</v>
      </c>
      <c r="AR97" s="10">
        <v>0</v>
      </c>
      <c r="AS97" s="10">
        <v>94.587266570038096</v>
      </c>
      <c r="AT97" s="10">
        <v>27622.589264766899</v>
      </c>
      <c r="AU97" s="10">
        <v>0</v>
      </c>
      <c r="AV97" s="10">
        <v>0</v>
      </c>
      <c r="AW97" s="10">
        <v>19437.4835717772</v>
      </c>
      <c r="AX97" s="10">
        <v>178901794.777971</v>
      </c>
      <c r="AY97" s="10">
        <v>0</v>
      </c>
      <c r="AZ97" s="10">
        <v>0</v>
      </c>
      <c r="BA97" s="10">
        <v>4.57051556289756E-3</v>
      </c>
      <c r="BB97" s="10">
        <v>2.01701097143405E-3</v>
      </c>
      <c r="BC97" s="10">
        <v>0</v>
      </c>
      <c r="BD97" s="10">
        <v>0</v>
      </c>
      <c r="BE97" s="10">
        <v>1.3163722544219101E-3</v>
      </c>
      <c r="BF97" s="10">
        <v>1.08019976646122E-3</v>
      </c>
      <c r="BG97" s="10">
        <v>0</v>
      </c>
      <c r="BH97" s="10">
        <v>0</v>
      </c>
      <c r="BI97" s="10">
        <v>1.08167281581615E-3</v>
      </c>
      <c r="BJ97" s="10">
        <v>1.0746914019251501E-3</v>
      </c>
      <c r="BK97" s="10">
        <v>0</v>
      </c>
      <c r="BL97" s="10">
        <v>0</v>
      </c>
      <c r="BM97" s="10">
        <v>1.0486183529760499E-3</v>
      </c>
      <c r="BN97" s="10">
        <v>1.0226858986450199E-3</v>
      </c>
      <c r="BO97" s="10">
        <v>0</v>
      </c>
      <c r="BP97" s="10">
        <v>0</v>
      </c>
      <c r="BQ97" s="10">
        <v>8.2716401276494299E-4</v>
      </c>
      <c r="BR97" s="10">
        <v>6.5357322063021403E-4</v>
      </c>
      <c r="BS97" s="10">
        <v>0</v>
      </c>
      <c r="BT97" s="10">
        <v>0</v>
      </c>
      <c r="BU97" s="10">
        <v>2.73024651554157E-4</v>
      </c>
      <c r="BV97" s="10">
        <v>8.2476025245522701E-5</v>
      </c>
      <c r="BW97" s="10">
        <v>0</v>
      </c>
      <c r="BX97" s="10">
        <v>0</v>
      </c>
      <c r="BY97" s="10">
        <v>1.0738184197953399E-4</v>
      </c>
      <c r="BZ97" s="10">
        <v>6.7037160919563497E-5</v>
      </c>
      <c r="CA97" s="10">
        <v>0</v>
      </c>
      <c r="CB97" s="10">
        <v>0</v>
      </c>
      <c r="CC97" s="10">
        <v>1.33641624711632E-3</v>
      </c>
      <c r="CD97" s="10">
        <v>2.1618343400280001E-4</v>
      </c>
      <c r="CE97" s="10">
        <v>0</v>
      </c>
      <c r="CF97" s="10">
        <v>0</v>
      </c>
      <c r="CG97" s="10">
        <v>0.11809269999999999</v>
      </c>
      <c r="CH97" s="10">
        <v>0.13846710000000001</v>
      </c>
      <c r="CI97" s="10">
        <v>0</v>
      </c>
      <c r="CJ97" s="10">
        <v>0</v>
      </c>
      <c r="CK97" s="10">
        <v>0.14543220000000001</v>
      </c>
      <c r="CL97" s="10">
        <v>0.16437160000000001</v>
      </c>
      <c r="CM97" s="10">
        <v>0</v>
      </c>
      <c r="CN97" s="10">
        <v>0</v>
      </c>
      <c r="CO97" s="10">
        <v>0.1702486</v>
      </c>
      <c r="CP97" s="10">
        <v>0.16282179999999999</v>
      </c>
      <c r="CQ97" s="10">
        <v>0</v>
      </c>
      <c r="CR97" s="10">
        <v>0</v>
      </c>
      <c r="CS97" s="10">
        <v>0.1899855</v>
      </c>
      <c r="CT97" s="10">
        <v>0.1875037</v>
      </c>
      <c r="CU97" s="10">
        <v>0</v>
      </c>
      <c r="CV97" s="10">
        <v>0</v>
      </c>
      <c r="CW97" s="10">
        <v>0.19385930000000001</v>
      </c>
      <c r="CX97" s="10">
        <v>0.18443619999999999</v>
      </c>
      <c r="CY97" s="10">
        <v>0</v>
      </c>
      <c r="CZ97" s="10">
        <v>0</v>
      </c>
      <c r="DA97" s="10">
        <v>0.1604749</v>
      </c>
      <c r="DB97" s="10">
        <v>0.1484732</v>
      </c>
      <c r="DC97" s="10">
        <v>0</v>
      </c>
      <c r="DD97" s="10">
        <v>0</v>
      </c>
      <c r="DE97" s="10">
        <v>0.18876609999999999</v>
      </c>
      <c r="DF97" s="10">
        <v>0.18109430000000001</v>
      </c>
      <c r="DG97" s="10">
        <v>0</v>
      </c>
      <c r="DH97" s="10">
        <v>0</v>
      </c>
      <c r="DI97" s="10">
        <v>0.20759710000000001</v>
      </c>
      <c r="DJ97" s="10">
        <v>0.20351639999999999</v>
      </c>
      <c r="DK97" s="10">
        <v>0</v>
      </c>
      <c r="DL97" s="10">
        <v>0</v>
      </c>
      <c r="DM97" s="10">
        <v>0.2084638</v>
      </c>
      <c r="DN97" s="10">
        <v>0.19545650000000001</v>
      </c>
      <c r="DO97" s="10">
        <v>0</v>
      </c>
      <c r="DP97" s="10">
        <v>0</v>
      </c>
      <c r="DQ97" s="10">
        <v>0.1696503</v>
      </c>
      <c r="DR97" s="10">
        <v>0.1726461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448.43631206586002</v>
      </c>
      <c r="F98" s="10">
        <v>827712.00125679001</v>
      </c>
      <c r="G98" s="10">
        <v>0</v>
      </c>
      <c r="H98" s="10">
        <v>0</v>
      </c>
      <c r="I98" s="10">
        <v>90891.032149311402</v>
      </c>
      <c r="J98" s="10">
        <v>81436859715.405502</v>
      </c>
      <c r="K98" s="10">
        <v>0</v>
      </c>
      <c r="L98" s="10">
        <v>0</v>
      </c>
      <c r="M98" s="10">
        <v>4.6541001353943004E-3</v>
      </c>
      <c r="N98" s="10">
        <v>1.9346971479066201E-3</v>
      </c>
      <c r="O98" s="10">
        <v>0</v>
      </c>
      <c r="P98" s="10">
        <v>0</v>
      </c>
      <c r="Q98" s="10">
        <v>1.83642149111302E-3</v>
      </c>
      <c r="R98" s="10">
        <v>1.5521111519067601E-3</v>
      </c>
      <c r="S98" s="10">
        <v>0</v>
      </c>
      <c r="T98" s="10">
        <v>0</v>
      </c>
      <c r="U98" s="10">
        <v>1.5103229908843699E-3</v>
      </c>
      <c r="V98" s="10">
        <v>1.5365038311374001E-3</v>
      </c>
      <c r="W98" s="10">
        <v>0</v>
      </c>
      <c r="X98" s="10">
        <v>0</v>
      </c>
      <c r="Y98" s="10">
        <v>1.4637394770384701E-3</v>
      </c>
      <c r="Z98" s="10">
        <v>1.39127250719502E-3</v>
      </c>
      <c r="AA98" s="10">
        <v>0</v>
      </c>
      <c r="AB98" s="10">
        <v>0</v>
      </c>
      <c r="AC98" s="10">
        <v>9.888324501082929E-4</v>
      </c>
      <c r="AD98" s="10">
        <v>6.2085290816661599E-4</v>
      </c>
      <c r="AE98" s="10">
        <v>0</v>
      </c>
      <c r="AF98" s="10">
        <v>0</v>
      </c>
      <c r="AG98" s="10">
        <v>3.0488280998053298E-4</v>
      </c>
      <c r="AH98" s="10">
        <v>1.21744289796333E-4</v>
      </c>
      <c r="AI98" s="10">
        <v>0</v>
      </c>
      <c r="AJ98" s="10">
        <v>0</v>
      </c>
      <c r="AK98" s="10">
        <v>8.3869100066447805E-4</v>
      </c>
      <c r="AL98" s="10">
        <v>2.9403426510926601E-4</v>
      </c>
      <c r="AM98" s="10">
        <v>0</v>
      </c>
      <c r="AN98" s="10">
        <v>0</v>
      </c>
      <c r="AO98" s="10">
        <v>7.6322403091398901E-3</v>
      </c>
      <c r="AP98" s="10">
        <v>2.2330349716843099E-3</v>
      </c>
      <c r="AQ98" s="10">
        <v>0</v>
      </c>
      <c r="AR98" s="10">
        <v>0</v>
      </c>
      <c r="AS98" s="10">
        <v>106.819991900961</v>
      </c>
      <c r="AT98" s="10">
        <v>194013.90769177501</v>
      </c>
      <c r="AU98" s="10">
        <v>0</v>
      </c>
      <c r="AV98" s="10">
        <v>0</v>
      </c>
      <c r="AW98" s="10">
        <v>21933.671810904001</v>
      </c>
      <c r="AX98" s="10">
        <v>19351117430.764599</v>
      </c>
      <c r="AY98" s="10">
        <v>0</v>
      </c>
      <c r="AZ98" s="10">
        <v>0</v>
      </c>
      <c r="BA98" s="10">
        <v>3.05185159485221E-3</v>
      </c>
      <c r="BB98" s="10">
        <v>1.18879572167228E-3</v>
      </c>
      <c r="BC98" s="10">
        <v>0</v>
      </c>
      <c r="BD98" s="10">
        <v>0</v>
      </c>
      <c r="BE98" s="10">
        <v>1.15188124182059E-3</v>
      </c>
      <c r="BF98" s="10">
        <v>1.0794520983349301E-3</v>
      </c>
      <c r="BG98" s="10">
        <v>0</v>
      </c>
      <c r="BH98" s="10">
        <v>0</v>
      </c>
      <c r="BI98" s="10">
        <v>1.0755771307216901E-3</v>
      </c>
      <c r="BJ98" s="10">
        <v>1.06811943303396E-3</v>
      </c>
      <c r="BK98" s="10">
        <v>0</v>
      </c>
      <c r="BL98" s="10">
        <v>0</v>
      </c>
      <c r="BM98" s="10">
        <v>1.01822945661618E-3</v>
      </c>
      <c r="BN98" s="10">
        <v>9.63511622059856E-4</v>
      </c>
      <c r="BO98" s="10">
        <v>0</v>
      </c>
      <c r="BP98" s="10">
        <v>0</v>
      </c>
      <c r="BQ98" s="10">
        <v>6.70545348618504E-4</v>
      </c>
      <c r="BR98" s="10">
        <v>4.0799446001893702E-4</v>
      </c>
      <c r="BS98" s="10">
        <v>0</v>
      </c>
      <c r="BT98" s="10">
        <v>0</v>
      </c>
      <c r="BU98" s="10">
        <v>1.6075087251219301E-4</v>
      </c>
      <c r="BV98" s="10">
        <v>6.6915256416955003E-5</v>
      </c>
      <c r="BW98" s="10">
        <v>0</v>
      </c>
      <c r="BX98" s="10">
        <v>0</v>
      </c>
      <c r="BY98" s="10">
        <v>2.7044710282175198E-4</v>
      </c>
      <c r="BZ98" s="10">
        <v>9.5393029103776206E-5</v>
      </c>
      <c r="CA98" s="10">
        <v>0</v>
      </c>
      <c r="CB98" s="10">
        <v>0</v>
      </c>
      <c r="CC98" s="10">
        <v>2.2440197233725302E-3</v>
      </c>
      <c r="CD98" s="10">
        <v>5.0839010549783004E-4</v>
      </c>
      <c r="CE98" s="10">
        <v>0</v>
      </c>
      <c r="CF98" s="10">
        <v>0</v>
      </c>
      <c r="CG98" s="10">
        <v>0.2347649</v>
      </c>
      <c r="CH98" s="10">
        <v>0.23282820000000001</v>
      </c>
      <c r="CI98" s="10">
        <v>0</v>
      </c>
      <c r="CJ98" s="10">
        <v>0</v>
      </c>
      <c r="CK98" s="10">
        <v>0.27177299999999999</v>
      </c>
      <c r="CL98" s="10">
        <v>0.27866000000000002</v>
      </c>
      <c r="CM98" s="10">
        <v>0</v>
      </c>
      <c r="CN98" s="10">
        <v>0</v>
      </c>
      <c r="CO98" s="10">
        <v>0.32389889999999999</v>
      </c>
      <c r="CP98" s="10">
        <v>0.30988019999999999</v>
      </c>
      <c r="CQ98" s="10">
        <v>0</v>
      </c>
      <c r="CR98" s="10">
        <v>0</v>
      </c>
      <c r="CS98" s="10">
        <v>0.34519850000000002</v>
      </c>
      <c r="CT98" s="10">
        <v>0.35273130000000003</v>
      </c>
      <c r="CU98" s="10">
        <v>0</v>
      </c>
      <c r="CV98" s="10">
        <v>0</v>
      </c>
      <c r="CW98" s="10">
        <v>0.36027579999999998</v>
      </c>
      <c r="CX98" s="10">
        <v>0.35516730000000002</v>
      </c>
      <c r="CY98" s="10">
        <v>0</v>
      </c>
      <c r="CZ98" s="10">
        <v>0</v>
      </c>
      <c r="DA98" s="10">
        <v>0.27266230000000002</v>
      </c>
      <c r="DB98" s="10">
        <v>0.2711616</v>
      </c>
      <c r="DC98" s="10">
        <v>0</v>
      </c>
      <c r="DD98" s="10">
        <v>0</v>
      </c>
      <c r="DE98" s="10">
        <v>0.33519850000000001</v>
      </c>
      <c r="DF98" s="10">
        <v>0.32691320000000001</v>
      </c>
      <c r="DG98" s="10">
        <v>0</v>
      </c>
      <c r="DH98" s="10">
        <v>0</v>
      </c>
      <c r="DI98" s="10">
        <v>0.36958740000000001</v>
      </c>
      <c r="DJ98" s="10">
        <v>0.36907309999999999</v>
      </c>
      <c r="DK98" s="10">
        <v>0</v>
      </c>
      <c r="DL98" s="10">
        <v>0</v>
      </c>
      <c r="DM98" s="10">
        <v>0.36388530000000002</v>
      </c>
      <c r="DN98" s="10">
        <v>0.35527389999999998</v>
      </c>
      <c r="DO98" s="10">
        <v>0</v>
      </c>
      <c r="DP98" s="10">
        <v>0</v>
      </c>
      <c r="DQ98" s="10">
        <v>0.30527490000000002</v>
      </c>
      <c r="DR98" s="10">
        <v>0.32913940000000003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255.794648811081</v>
      </c>
      <c r="F99" s="10">
        <v>14662592.0138357</v>
      </c>
      <c r="G99" s="10">
        <v>0</v>
      </c>
      <c r="H99" s="10">
        <v>0</v>
      </c>
      <c r="I99" s="10">
        <v>13497.8568989133</v>
      </c>
      <c r="J99" s="10">
        <v>2030035529820.22</v>
      </c>
      <c r="K99" s="10">
        <v>0</v>
      </c>
      <c r="L99" s="10">
        <v>0</v>
      </c>
      <c r="M99" s="10">
        <v>3.2312836217855399E-3</v>
      </c>
      <c r="N99" s="10">
        <v>1.53689462209478E-3</v>
      </c>
      <c r="O99" s="10">
        <v>0</v>
      </c>
      <c r="P99" s="10">
        <v>0</v>
      </c>
      <c r="Q99" s="10">
        <v>1.6486791692249001E-3</v>
      </c>
      <c r="R99" s="10">
        <v>1.55013494800658E-3</v>
      </c>
      <c r="S99" s="10">
        <v>0</v>
      </c>
      <c r="T99" s="10">
        <v>0</v>
      </c>
      <c r="U99" s="10">
        <v>1.51824640689813E-3</v>
      </c>
      <c r="V99" s="10">
        <v>1.5182699837777E-3</v>
      </c>
      <c r="W99" s="10">
        <v>0</v>
      </c>
      <c r="X99" s="10">
        <v>0</v>
      </c>
      <c r="Y99" s="10">
        <v>1.3899890583742901E-3</v>
      </c>
      <c r="Z99" s="10">
        <v>1.2463998681860201E-3</v>
      </c>
      <c r="AA99" s="10">
        <v>0</v>
      </c>
      <c r="AB99" s="10">
        <v>0</v>
      </c>
      <c r="AC99" s="10">
        <v>7.3548174638275699E-4</v>
      </c>
      <c r="AD99" s="10">
        <v>3.1649459880023201E-4</v>
      </c>
      <c r="AE99" s="10">
        <v>0</v>
      </c>
      <c r="AF99" s="10">
        <v>0</v>
      </c>
      <c r="AG99" s="10">
        <v>2.6228050050408597E-4</v>
      </c>
      <c r="AH99" s="10">
        <v>1.45838354824568E-4</v>
      </c>
      <c r="AI99" s="10">
        <v>0</v>
      </c>
      <c r="AJ99" s="10">
        <v>0</v>
      </c>
      <c r="AK99" s="10">
        <v>1.34907569099967E-3</v>
      </c>
      <c r="AL99" s="10">
        <v>7.1093388347393005E-4</v>
      </c>
      <c r="AM99" s="10">
        <v>0</v>
      </c>
      <c r="AN99" s="10">
        <v>0</v>
      </c>
      <c r="AO99" s="10">
        <v>1.50835537980126E-2</v>
      </c>
      <c r="AP99" s="10">
        <v>7.0062114149612199E-3</v>
      </c>
      <c r="AQ99" s="10">
        <v>0</v>
      </c>
      <c r="AR99" s="10">
        <v>0</v>
      </c>
      <c r="AS99" s="10">
        <v>63.5541542207391</v>
      </c>
      <c r="AT99" s="10">
        <v>3809142.4786167499</v>
      </c>
      <c r="AU99" s="10">
        <v>0</v>
      </c>
      <c r="AV99" s="10">
        <v>0</v>
      </c>
      <c r="AW99" s="10">
        <v>3250.4558276144398</v>
      </c>
      <c r="AX99" s="10">
        <v>495687115034.89099</v>
      </c>
      <c r="AY99" s="10">
        <v>0</v>
      </c>
      <c r="AZ99" s="10">
        <v>0</v>
      </c>
      <c r="BA99" s="10">
        <v>1.9894079842832E-3</v>
      </c>
      <c r="BB99" s="10">
        <v>1.08481841393311E-3</v>
      </c>
      <c r="BC99" s="10">
        <v>0</v>
      </c>
      <c r="BD99" s="10">
        <v>0</v>
      </c>
      <c r="BE99" s="10">
        <v>1.1003942298560699E-3</v>
      </c>
      <c r="BF99" s="10">
        <v>1.07813220071049E-3</v>
      </c>
      <c r="BG99" s="10">
        <v>0</v>
      </c>
      <c r="BH99" s="10">
        <v>0</v>
      </c>
      <c r="BI99" s="10">
        <v>1.06814281435863E-3</v>
      </c>
      <c r="BJ99" s="10">
        <v>1.05513065080663E-3</v>
      </c>
      <c r="BK99" s="10">
        <v>0</v>
      </c>
      <c r="BL99" s="10">
        <v>0</v>
      </c>
      <c r="BM99" s="10">
        <v>9.6185472669564197E-4</v>
      </c>
      <c r="BN99" s="10">
        <v>8.5763724257805103E-4</v>
      </c>
      <c r="BO99" s="10">
        <v>0</v>
      </c>
      <c r="BP99" s="10">
        <v>0</v>
      </c>
      <c r="BQ99" s="10">
        <v>4.8651761007263098E-4</v>
      </c>
      <c r="BR99" s="10">
        <v>1.9269853998098101E-4</v>
      </c>
      <c r="BS99" s="10">
        <v>0</v>
      </c>
      <c r="BT99" s="10">
        <v>0</v>
      </c>
      <c r="BU99" s="10">
        <v>1.0150989837792E-4</v>
      </c>
      <c r="BV99" s="10">
        <v>6.7821140177997302E-5</v>
      </c>
      <c r="BW99" s="10">
        <v>0</v>
      </c>
      <c r="BX99" s="10">
        <v>0</v>
      </c>
      <c r="BY99" s="10">
        <v>3.1092698845999701E-4</v>
      </c>
      <c r="BZ99" s="10">
        <v>1.8336812838627901E-4</v>
      </c>
      <c r="CA99" s="10">
        <v>0</v>
      </c>
      <c r="CB99" s="10">
        <v>0</v>
      </c>
      <c r="CC99" s="10">
        <v>4.2981466001662501E-3</v>
      </c>
      <c r="CD99" s="10">
        <v>1.8448626929058801E-3</v>
      </c>
      <c r="CE99" s="10">
        <v>0</v>
      </c>
      <c r="CF99" s="10">
        <v>0</v>
      </c>
      <c r="CG99" s="10">
        <v>0.43574980000000002</v>
      </c>
      <c r="CH99" s="10">
        <v>0.53115159999999995</v>
      </c>
      <c r="CI99" s="10">
        <v>0</v>
      </c>
      <c r="CJ99" s="10">
        <v>0</v>
      </c>
      <c r="CK99" s="10">
        <v>1.0358168999999999</v>
      </c>
      <c r="CL99" s="10">
        <v>1.0541947</v>
      </c>
      <c r="CM99" s="10">
        <v>0</v>
      </c>
      <c r="CN99" s="10">
        <v>0</v>
      </c>
      <c r="CO99" s="10">
        <v>1.2252088999999999</v>
      </c>
      <c r="CP99" s="10">
        <v>1.3830609</v>
      </c>
      <c r="CQ99" s="10">
        <v>0</v>
      </c>
      <c r="CR99" s="10">
        <v>0</v>
      </c>
      <c r="CS99" s="10">
        <v>1.2308774</v>
      </c>
      <c r="CT99" s="10">
        <v>1.3879520999999999</v>
      </c>
      <c r="CU99" s="10">
        <v>0</v>
      </c>
      <c r="CV99" s="10">
        <v>0</v>
      </c>
      <c r="CW99" s="10">
        <v>1.2974013</v>
      </c>
      <c r="CX99" s="10">
        <v>1.4226949</v>
      </c>
      <c r="CY99" s="10">
        <v>0</v>
      </c>
      <c r="CZ99" s="10">
        <v>0</v>
      </c>
      <c r="DA99" s="10">
        <v>1.1458762</v>
      </c>
      <c r="DB99" s="10">
        <v>1.1282430999999999</v>
      </c>
      <c r="DC99" s="10">
        <v>0</v>
      </c>
      <c r="DD99" s="10">
        <v>0</v>
      </c>
      <c r="DE99" s="10">
        <v>1.3102123000000001</v>
      </c>
      <c r="DF99" s="10">
        <v>1.5469288000000001</v>
      </c>
      <c r="DG99" s="10">
        <v>0</v>
      </c>
      <c r="DH99" s="10">
        <v>0</v>
      </c>
      <c r="DI99" s="10">
        <v>1.3360262999999999</v>
      </c>
      <c r="DJ99" s="10">
        <v>1.5004803</v>
      </c>
      <c r="DK99" s="10">
        <v>0</v>
      </c>
      <c r="DL99" s="10">
        <v>0</v>
      </c>
      <c r="DM99" s="10">
        <v>1.4378997</v>
      </c>
      <c r="DN99" s="10">
        <v>1.5454923</v>
      </c>
      <c r="DO99" s="10">
        <v>0</v>
      </c>
      <c r="DP99" s="10">
        <v>0</v>
      </c>
      <c r="DQ99" s="10">
        <v>1.2030206000000001</v>
      </c>
      <c r="DR99" s="10">
        <v>1.2814185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215.74996758545601</v>
      </c>
      <c r="F100" s="10">
        <v>117465311.999764</v>
      </c>
      <c r="G100" s="10">
        <v>0</v>
      </c>
      <c r="H100" s="10">
        <v>0</v>
      </c>
      <c r="I100" s="10">
        <v>74639.220031365097</v>
      </c>
      <c r="J100" s="10">
        <v>279023352420530</v>
      </c>
      <c r="K100" s="10">
        <v>0</v>
      </c>
      <c r="L100" s="10">
        <v>0</v>
      </c>
      <c r="M100" s="10">
        <v>2.3846575475665599E-3</v>
      </c>
      <c r="N100" s="10">
        <v>1.54678542555142E-3</v>
      </c>
      <c r="O100" s="10">
        <v>0</v>
      </c>
      <c r="P100" s="10">
        <v>0</v>
      </c>
      <c r="Q100" s="10">
        <v>1.5528726640138301E-3</v>
      </c>
      <c r="R100" s="10">
        <v>1.5463455524264301E-3</v>
      </c>
      <c r="S100" s="10">
        <v>0</v>
      </c>
      <c r="T100" s="10">
        <v>0</v>
      </c>
      <c r="U100" s="10">
        <v>1.50912692867404E-3</v>
      </c>
      <c r="V100" s="10">
        <v>1.48317181216848E-3</v>
      </c>
      <c r="W100" s="10">
        <v>0</v>
      </c>
      <c r="X100" s="10">
        <v>0</v>
      </c>
      <c r="Y100" s="10">
        <v>1.25890378870097E-3</v>
      </c>
      <c r="Z100" s="10">
        <v>1.01169126629297E-3</v>
      </c>
      <c r="AA100" s="10">
        <v>0</v>
      </c>
      <c r="AB100" s="10">
        <v>0</v>
      </c>
      <c r="AC100" s="10">
        <v>5.0555544317601496E-4</v>
      </c>
      <c r="AD100" s="10">
        <v>1.51882087889077E-4</v>
      </c>
      <c r="AE100" s="10">
        <v>0</v>
      </c>
      <c r="AF100" s="10">
        <v>0</v>
      </c>
      <c r="AG100" s="10">
        <v>3.3480959177963098E-4</v>
      </c>
      <c r="AH100" s="10">
        <v>1.90373192605953E-4</v>
      </c>
      <c r="AI100" s="10">
        <v>0</v>
      </c>
      <c r="AJ100" s="10">
        <v>0</v>
      </c>
      <c r="AK100" s="10">
        <v>2.28384538403825E-3</v>
      </c>
      <c r="AL100" s="10">
        <v>1.2739365196211001E-3</v>
      </c>
      <c r="AM100" s="10">
        <v>0</v>
      </c>
      <c r="AN100" s="10">
        <v>0</v>
      </c>
      <c r="AO100" s="10">
        <v>1.9867205111409301E-2</v>
      </c>
      <c r="AP100" s="10">
        <v>1.13007341403202E-2</v>
      </c>
      <c r="AQ100" s="10">
        <v>0</v>
      </c>
      <c r="AR100" s="10">
        <v>0</v>
      </c>
      <c r="AS100" s="10">
        <v>64.103162532837501</v>
      </c>
      <c r="AT100" s="10">
        <v>29417531.279927202</v>
      </c>
      <c r="AU100" s="10">
        <v>0</v>
      </c>
      <c r="AV100" s="10">
        <v>0</v>
      </c>
      <c r="AW100" s="10">
        <v>18091.1998484713</v>
      </c>
      <c r="AX100" s="10">
        <v>60401769383574.703</v>
      </c>
      <c r="AY100" s="10">
        <v>0</v>
      </c>
      <c r="AZ100" s="10">
        <v>0</v>
      </c>
      <c r="BA100" s="10">
        <v>1.4188055170745899E-3</v>
      </c>
      <c r="BB100" s="10">
        <v>1.0803611814164101E-3</v>
      </c>
      <c r="BC100" s="10">
        <v>0</v>
      </c>
      <c r="BD100" s="10">
        <v>0</v>
      </c>
      <c r="BE100" s="10">
        <v>1.08442514232879E-3</v>
      </c>
      <c r="BF100" s="10">
        <v>1.07547642365904E-3</v>
      </c>
      <c r="BG100" s="10">
        <v>0</v>
      </c>
      <c r="BH100" s="10">
        <v>0</v>
      </c>
      <c r="BI100" s="10">
        <v>1.0549763631510099E-3</v>
      </c>
      <c r="BJ100" s="10">
        <v>1.0297665764742699E-3</v>
      </c>
      <c r="BK100" s="10">
        <v>0</v>
      </c>
      <c r="BL100" s="10">
        <v>0</v>
      </c>
      <c r="BM100" s="10">
        <v>8.6644302607686804E-4</v>
      </c>
      <c r="BN100" s="10">
        <v>6.8822155857355702E-4</v>
      </c>
      <c r="BO100" s="10">
        <v>0</v>
      </c>
      <c r="BP100" s="10">
        <v>0</v>
      </c>
      <c r="BQ100" s="10">
        <v>3.1767433377539702E-4</v>
      </c>
      <c r="BR100" s="10">
        <v>8.5363253187428003E-5</v>
      </c>
      <c r="BS100" s="10">
        <v>0</v>
      </c>
      <c r="BT100" s="10">
        <v>0</v>
      </c>
      <c r="BU100" s="10">
        <v>1.03092503454477E-4</v>
      </c>
      <c r="BV100" s="10">
        <v>7.0803099883914405E-5</v>
      </c>
      <c r="BW100" s="10">
        <v>0</v>
      </c>
      <c r="BX100" s="10">
        <v>0</v>
      </c>
      <c r="BY100" s="10">
        <v>5.1036593972020403E-4</v>
      </c>
      <c r="BZ100" s="10">
        <v>2.9401249187514398E-4</v>
      </c>
      <c r="CA100" s="10">
        <v>0</v>
      </c>
      <c r="CB100" s="10">
        <v>0</v>
      </c>
      <c r="CC100" s="10">
        <v>4.5863924783549398E-3</v>
      </c>
      <c r="CD100" s="10">
        <v>2.4277614287154599E-3</v>
      </c>
      <c r="CE100" s="10">
        <v>0</v>
      </c>
      <c r="CF100" s="10">
        <v>0</v>
      </c>
      <c r="CG100" s="10">
        <v>0.92565129999999995</v>
      </c>
      <c r="CH100" s="10">
        <v>1.0458022</v>
      </c>
      <c r="CI100" s="10">
        <v>0</v>
      </c>
      <c r="CJ100" s="10">
        <v>0</v>
      </c>
      <c r="CK100" s="10">
        <v>2.2447585000000001</v>
      </c>
      <c r="CL100" s="10">
        <v>2.3408883999999999</v>
      </c>
      <c r="CM100" s="10">
        <v>0</v>
      </c>
      <c r="CN100" s="10">
        <v>0</v>
      </c>
      <c r="CO100" s="10">
        <v>2.8770014000000002</v>
      </c>
      <c r="CP100" s="10">
        <v>2.9222435999999998</v>
      </c>
      <c r="CQ100" s="10">
        <v>0</v>
      </c>
      <c r="CR100" s="10">
        <v>0</v>
      </c>
      <c r="CS100" s="10">
        <v>3.0095132000000002</v>
      </c>
      <c r="CT100" s="10">
        <v>2.8501428</v>
      </c>
      <c r="CU100" s="10">
        <v>0</v>
      </c>
      <c r="CV100" s="10">
        <v>0</v>
      </c>
      <c r="CW100" s="10">
        <v>2.8338953</v>
      </c>
      <c r="CX100" s="10">
        <v>2.8842751</v>
      </c>
      <c r="CY100" s="10">
        <v>0</v>
      </c>
      <c r="CZ100" s="10">
        <v>0</v>
      </c>
      <c r="DA100" s="10">
        <v>2.5191978000000002</v>
      </c>
      <c r="DB100" s="10">
        <v>2.5824419000000001</v>
      </c>
      <c r="DC100" s="10">
        <v>0</v>
      </c>
      <c r="DD100" s="10">
        <v>0</v>
      </c>
      <c r="DE100" s="10">
        <v>3.4139341999999999</v>
      </c>
      <c r="DF100" s="10">
        <v>3.1212423999999999</v>
      </c>
      <c r="DG100" s="10">
        <v>0</v>
      </c>
      <c r="DH100" s="10">
        <v>0</v>
      </c>
      <c r="DI100" s="10">
        <v>3.2681089999999999</v>
      </c>
      <c r="DJ100" s="10">
        <v>3.2285398000000001</v>
      </c>
      <c r="DK100" s="10">
        <v>0</v>
      </c>
      <c r="DL100" s="10">
        <v>0</v>
      </c>
      <c r="DM100" s="10">
        <v>3.3687496000000001</v>
      </c>
      <c r="DN100" s="10">
        <v>3.4422435</v>
      </c>
      <c r="DO100" s="10">
        <v>0</v>
      </c>
      <c r="DP100" s="10">
        <v>0</v>
      </c>
      <c r="DQ100" s="10">
        <v>2.7828300000000001</v>
      </c>
      <c r="DR100" s="10">
        <v>2.7126160000000001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479.87214823991098</v>
      </c>
      <c r="F101" s="10">
        <v>5318345023.9998503</v>
      </c>
      <c r="G101" s="10">
        <v>0</v>
      </c>
      <c r="H101" s="10">
        <v>0</v>
      </c>
      <c r="I101" s="10">
        <v>134360.90920723</v>
      </c>
      <c r="J101" s="10">
        <v>8.5913765165731296E+16</v>
      </c>
      <c r="K101" s="10">
        <v>0</v>
      </c>
      <c r="L101" s="10">
        <v>0</v>
      </c>
      <c r="M101" s="10">
        <v>1.9297814379277099E-3</v>
      </c>
      <c r="N101" s="10">
        <v>1.5518848933160901E-3</v>
      </c>
      <c r="O101" s="10">
        <v>0</v>
      </c>
      <c r="P101" s="10">
        <v>0</v>
      </c>
      <c r="Q101" s="10">
        <v>1.5033583742851699E-3</v>
      </c>
      <c r="R101" s="10">
        <v>1.5391080689939999E-3</v>
      </c>
      <c r="S101" s="10">
        <v>0</v>
      </c>
      <c r="T101" s="10">
        <v>0</v>
      </c>
      <c r="U101" s="10">
        <v>1.48052031253809E-3</v>
      </c>
      <c r="V101" s="10">
        <v>1.4172235363905099E-3</v>
      </c>
      <c r="W101" s="10">
        <v>0</v>
      </c>
      <c r="X101" s="10">
        <v>0</v>
      </c>
      <c r="Y101" s="10">
        <v>1.07083394996239E-3</v>
      </c>
      <c r="Z101" s="10">
        <v>7.0318176977669799E-4</v>
      </c>
      <c r="AA101" s="10">
        <v>0</v>
      </c>
      <c r="AB101" s="10">
        <v>0</v>
      </c>
      <c r="AC101" s="10">
        <v>3.4234032776188399E-4</v>
      </c>
      <c r="AD101" s="10">
        <v>1.2908312924733701E-4</v>
      </c>
      <c r="AE101" s="10">
        <v>0</v>
      </c>
      <c r="AF101" s="10">
        <v>0</v>
      </c>
      <c r="AG101" s="10">
        <v>4.9976022473502402E-4</v>
      </c>
      <c r="AH101" s="10">
        <v>4.0715240314792599E-4</v>
      </c>
      <c r="AI101" s="10">
        <v>0</v>
      </c>
      <c r="AJ101" s="10">
        <v>0</v>
      </c>
      <c r="AK101" s="10">
        <v>5.3026964354236398E-3</v>
      </c>
      <c r="AL101" s="10">
        <v>2.6427170658584998E-3</v>
      </c>
      <c r="AM101" s="10">
        <v>0</v>
      </c>
      <c r="AN101" s="10">
        <v>0</v>
      </c>
      <c r="AO101" s="10">
        <v>4.4868152108712901E-2</v>
      </c>
      <c r="AP101" s="10">
        <v>3.2467874221810702E-2</v>
      </c>
      <c r="AQ101" s="10">
        <v>0</v>
      </c>
      <c r="AR101" s="10">
        <v>0</v>
      </c>
      <c r="AS101" s="10">
        <v>165.950580860803</v>
      </c>
      <c r="AT101" s="10">
        <v>2591568762.6796398</v>
      </c>
      <c r="AU101" s="10">
        <v>0</v>
      </c>
      <c r="AV101" s="10">
        <v>0</v>
      </c>
      <c r="AW101" s="10">
        <v>27820.5982126655</v>
      </c>
      <c r="AX101" s="10">
        <v>2.13526173497181E+16</v>
      </c>
      <c r="AY101" s="10">
        <v>0</v>
      </c>
      <c r="AZ101" s="10">
        <v>0</v>
      </c>
      <c r="BA101" s="10">
        <v>1.1866618612293E-3</v>
      </c>
      <c r="BB101" s="10">
        <v>1.07967104346045E-3</v>
      </c>
      <c r="BC101" s="10">
        <v>0</v>
      </c>
      <c r="BD101" s="10">
        <v>0</v>
      </c>
      <c r="BE101" s="10">
        <v>1.07756251820987E-3</v>
      </c>
      <c r="BF101" s="10">
        <v>1.07023329736196E-3</v>
      </c>
      <c r="BG101" s="10">
        <v>0</v>
      </c>
      <c r="BH101" s="10">
        <v>0</v>
      </c>
      <c r="BI101" s="10">
        <v>1.03009747522517E-3</v>
      </c>
      <c r="BJ101" s="10">
        <v>9.8144172795211091E-4</v>
      </c>
      <c r="BK101" s="10">
        <v>0</v>
      </c>
      <c r="BL101" s="10">
        <v>0</v>
      </c>
      <c r="BM101" s="10">
        <v>7.2620869938788603E-4</v>
      </c>
      <c r="BN101" s="10">
        <v>4.6413468943377298E-4</v>
      </c>
      <c r="BO101" s="10">
        <v>0</v>
      </c>
      <c r="BP101" s="10">
        <v>0</v>
      </c>
      <c r="BQ101" s="10">
        <v>1.97482161862788E-4</v>
      </c>
      <c r="BR101" s="10">
        <v>6.7215668147962995E-5</v>
      </c>
      <c r="BS101" s="10">
        <v>0</v>
      </c>
      <c r="BT101" s="10">
        <v>0</v>
      </c>
      <c r="BU101" s="10">
        <v>1.2561343424360099E-4</v>
      </c>
      <c r="BV101" s="10">
        <v>1.07473297650412E-4</v>
      </c>
      <c r="BW101" s="10">
        <v>0</v>
      </c>
      <c r="BX101" s="10">
        <v>0</v>
      </c>
      <c r="BY101" s="10">
        <v>1.2467205306119201E-3</v>
      </c>
      <c r="BZ101" s="10">
        <v>6.18051979553578E-4</v>
      </c>
      <c r="CA101" s="10">
        <v>0</v>
      </c>
      <c r="CB101" s="10">
        <v>0</v>
      </c>
      <c r="CC101" s="10">
        <v>1.07894973248467E-2</v>
      </c>
      <c r="CD101" s="10">
        <v>8.01825302150567E-3</v>
      </c>
      <c r="CE101" s="10">
        <v>0</v>
      </c>
      <c r="CF101" s="10">
        <v>0</v>
      </c>
      <c r="CG101" s="10">
        <v>1.9029026</v>
      </c>
      <c r="CH101" s="10">
        <v>2.3455260999999998</v>
      </c>
      <c r="CI101" s="10">
        <v>0</v>
      </c>
      <c r="CJ101" s="10">
        <v>0</v>
      </c>
      <c r="CK101" s="10">
        <v>5.3945223000000002</v>
      </c>
      <c r="CL101" s="10">
        <v>5.4940417000000004</v>
      </c>
      <c r="CM101" s="10">
        <v>0</v>
      </c>
      <c r="CN101" s="10">
        <v>0</v>
      </c>
      <c r="CO101" s="10">
        <v>6.7324314000000003</v>
      </c>
      <c r="CP101" s="10">
        <v>7.4286785000000002</v>
      </c>
      <c r="CQ101" s="10">
        <v>0</v>
      </c>
      <c r="CR101" s="10">
        <v>0</v>
      </c>
      <c r="CS101" s="10">
        <v>6.6743075999999997</v>
      </c>
      <c r="CT101" s="10">
        <v>6.9502027999999996</v>
      </c>
      <c r="CU101" s="10">
        <v>0</v>
      </c>
      <c r="CV101" s="10">
        <v>0</v>
      </c>
      <c r="CW101" s="10">
        <v>6.5714433999999997</v>
      </c>
      <c r="CX101" s="10">
        <v>6.7610121000000003</v>
      </c>
      <c r="CY101" s="10">
        <v>0</v>
      </c>
      <c r="CZ101" s="10">
        <v>0</v>
      </c>
      <c r="DA101" s="10">
        <v>5.8537596000000001</v>
      </c>
      <c r="DB101" s="10">
        <v>6.0477926000000002</v>
      </c>
      <c r="DC101" s="10">
        <v>0</v>
      </c>
      <c r="DD101" s="10">
        <v>0</v>
      </c>
      <c r="DE101" s="10">
        <v>7.1202243000000003</v>
      </c>
      <c r="DF101" s="10">
        <v>7.6010968999999999</v>
      </c>
      <c r="DG101" s="10">
        <v>0</v>
      </c>
      <c r="DH101" s="10">
        <v>0</v>
      </c>
      <c r="DI101" s="10">
        <v>7.4035051000000003</v>
      </c>
      <c r="DJ101" s="10">
        <v>7.4303935000000001</v>
      </c>
      <c r="DK101" s="10">
        <v>0</v>
      </c>
      <c r="DL101" s="10">
        <v>0</v>
      </c>
      <c r="DM101" s="10">
        <v>7.5366542000000001</v>
      </c>
      <c r="DN101" s="10">
        <v>7.7527543999999997</v>
      </c>
      <c r="DO101" s="10">
        <v>0</v>
      </c>
      <c r="DP101" s="10">
        <v>0</v>
      </c>
      <c r="DQ101" s="10">
        <v>6.2911093999999999</v>
      </c>
      <c r="DR101" s="10">
        <v>6.5429060999999997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1.9835135724199401E-3</v>
      </c>
      <c r="F102" s="10">
        <v>1.9835135724199401E-3</v>
      </c>
      <c r="G102" s="10">
        <v>0</v>
      </c>
      <c r="H102" s="10">
        <v>0</v>
      </c>
      <c r="I102" s="10">
        <v>2.1901612582577402E-3</v>
      </c>
      <c r="J102" s="10">
        <v>2.1901612582577402E-3</v>
      </c>
      <c r="K102" s="10">
        <v>0</v>
      </c>
      <c r="L102" s="10">
        <v>0</v>
      </c>
      <c r="M102" s="10">
        <v>1.4064709654600299E-2</v>
      </c>
      <c r="N102" s="10">
        <v>1.4064709654600299E-2</v>
      </c>
      <c r="O102" s="10">
        <v>0</v>
      </c>
      <c r="P102" s="10">
        <v>0</v>
      </c>
      <c r="Q102" s="10">
        <v>1.36095716159644E-2</v>
      </c>
      <c r="R102" s="10">
        <v>1.36095716159644E-2</v>
      </c>
      <c r="S102" s="10">
        <v>0</v>
      </c>
      <c r="T102" s="10">
        <v>0</v>
      </c>
      <c r="U102" s="10">
        <v>1.03000072725531E-2</v>
      </c>
      <c r="V102" s="10">
        <v>1.03000072725531E-2</v>
      </c>
      <c r="W102" s="10">
        <v>0</v>
      </c>
      <c r="X102" s="10">
        <v>0</v>
      </c>
      <c r="Y102" s="10">
        <v>3.3654125403994599E-3</v>
      </c>
      <c r="Z102" s="10">
        <v>3.3654125403994599E-3</v>
      </c>
      <c r="AA102" s="10">
        <v>0</v>
      </c>
      <c r="AB102" s="10">
        <v>0</v>
      </c>
      <c r="AC102" s="10">
        <v>1.7265931655705399E-3</v>
      </c>
      <c r="AD102" s="10">
        <v>1.7265931655705399E-3</v>
      </c>
      <c r="AE102" s="10">
        <v>0</v>
      </c>
      <c r="AF102" s="10">
        <v>0</v>
      </c>
      <c r="AG102" s="10">
        <v>1.9576737457933798E-3</v>
      </c>
      <c r="AH102" s="10">
        <v>1.9576737457933798E-3</v>
      </c>
      <c r="AI102" s="10">
        <v>0</v>
      </c>
      <c r="AJ102" s="10">
        <v>0</v>
      </c>
      <c r="AK102" s="10">
        <v>1.9992497799141001E-3</v>
      </c>
      <c r="AL102" s="10">
        <v>1.9992497799141001E-3</v>
      </c>
      <c r="AM102" s="10">
        <v>0</v>
      </c>
      <c r="AN102" s="10">
        <v>0</v>
      </c>
      <c r="AO102" s="10">
        <v>2.06421044902888E-3</v>
      </c>
      <c r="AP102" s="10">
        <v>2.06421044902888E-3</v>
      </c>
      <c r="AQ102" s="10">
        <v>0</v>
      </c>
      <c r="AR102" s="10">
        <v>0</v>
      </c>
      <c r="AS102" s="10">
        <v>1.1696902915684401E-3</v>
      </c>
      <c r="AT102" s="10">
        <v>1.1696902915684401E-3</v>
      </c>
      <c r="AU102" s="10">
        <v>0</v>
      </c>
      <c r="AV102" s="10">
        <v>0</v>
      </c>
      <c r="AW102" s="10">
        <v>1.1492454170880799E-3</v>
      </c>
      <c r="AX102" s="10">
        <v>1.1492454170880799E-3</v>
      </c>
      <c r="AY102" s="10">
        <v>0</v>
      </c>
      <c r="AZ102" s="10">
        <v>0</v>
      </c>
      <c r="BA102" s="10">
        <v>1.00841425445122E-2</v>
      </c>
      <c r="BB102" s="10">
        <v>1.00841425445122E-2</v>
      </c>
      <c r="BC102" s="10">
        <v>0</v>
      </c>
      <c r="BD102" s="10">
        <v>0</v>
      </c>
      <c r="BE102" s="10">
        <v>9.7478457805314795E-3</v>
      </c>
      <c r="BF102" s="10">
        <v>9.7478457805314795E-3</v>
      </c>
      <c r="BG102" s="10">
        <v>0</v>
      </c>
      <c r="BH102" s="10">
        <v>0</v>
      </c>
      <c r="BI102" s="10">
        <v>7.29422811209337E-3</v>
      </c>
      <c r="BJ102" s="10">
        <v>7.29422811209337E-3</v>
      </c>
      <c r="BK102" s="10">
        <v>0</v>
      </c>
      <c r="BL102" s="10">
        <v>0</v>
      </c>
      <c r="BM102" s="10">
        <v>2.0858328748665101E-3</v>
      </c>
      <c r="BN102" s="10">
        <v>2.0858328748665101E-3</v>
      </c>
      <c r="BO102" s="10">
        <v>0</v>
      </c>
      <c r="BP102" s="10">
        <v>0</v>
      </c>
      <c r="BQ102" s="10">
        <v>1.0961204469022499E-3</v>
      </c>
      <c r="BR102" s="10">
        <v>1.0961204469022499E-3</v>
      </c>
      <c r="BS102" s="10">
        <v>0</v>
      </c>
      <c r="BT102" s="10">
        <v>0</v>
      </c>
      <c r="BU102" s="10">
        <v>1.1592389316348701E-3</v>
      </c>
      <c r="BV102" s="10">
        <v>1.1592389316348701E-3</v>
      </c>
      <c r="BW102" s="10">
        <v>0</v>
      </c>
      <c r="BX102" s="10">
        <v>0</v>
      </c>
      <c r="BY102" s="10">
        <v>1.1671292671328901E-3</v>
      </c>
      <c r="BZ102" s="10">
        <v>1.1671292671328901E-3</v>
      </c>
      <c r="CA102" s="10">
        <v>0</v>
      </c>
      <c r="CB102" s="10">
        <v>0</v>
      </c>
      <c r="CC102" s="10">
        <v>1.16200697718668E-3</v>
      </c>
      <c r="CD102" s="10">
        <v>1.16200697718668E-3</v>
      </c>
      <c r="CE102" s="10">
        <v>0</v>
      </c>
      <c r="CF102" s="10">
        <v>0</v>
      </c>
      <c r="CG102" s="10">
        <v>1.39989E-2</v>
      </c>
      <c r="CH102" s="10">
        <v>1.5660799999999999E-2</v>
      </c>
      <c r="CI102" s="10">
        <v>0</v>
      </c>
      <c r="CJ102" s="10">
        <v>0</v>
      </c>
      <c r="CK102" s="10">
        <v>4.53695E-2</v>
      </c>
      <c r="CL102" s="10">
        <v>5.44812E-2</v>
      </c>
      <c r="CM102" s="10">
        <v>0</v>
      </c>
      <c r="CN102" s="10">
        <v>0</v>
      </c>
      <c r="CO102" s="10">
        <v>4.8865499999999999E-2</v>
      </c>
      <c r="CP102" s="10">
        <v>5.34764E-2</v>
      </c>
      <c r="CQ102" s="10">
        <v>0</v>
      </c>
      <c r="CR102" s="10">
        <v>0</v>
      </c>
      <c r="CS102" s="10">
        <v>5.1464200000000002E-2</v>
      </c>
      <c r="CT102" s="10">
        <v>4.8515999999999997E-2</v>
      </c>
      <c r="CU102" s="10">
        <v>0</v>
      </c>
      <c r="CV102" s="10">
        <v>0</v>
      </c>
      <c r="CW102" s="10">
        <v>8.0915299999999996E-2</v>
      </c>
      <c r="CX102" s="10">
        <v>4.8932400000000001E-2</v>
      </c>
      <c r="CY102" s="10">
        <v>0</v>
      </c>
      <c r="CZ102" s="10">
        <v>0</v>
      </c>
      <c r="DA102" s="10">
        <v>4.3879799999999997E-2</v>
      </c>
      <c r="DB102" s="10">
        <v>4.1883799999999999E-2</v>
      </c>
      <c r="DC102" s="10">
        <v>0</v>
      </c>
      <c r="DD102" s="10">
        <v>0</v>
      </c>
      <c r="DE102" s="10">
        <v>6.4128599999999994E-2</v>
      </c>
      <c r="DF102" s="10">
        <v>5.2974100000000003E-2</v>
      </c>
      <c r="DG102" s="10">
        <v>0</v>
      </c>
      <c r="DH102" s="10">
        <v>0</v>
      </c>
      <c r="DI102" s="10">
        <v>7.2242600000000004E-2</v>
      </c>
      <c r="DJ102" s="10">
        <v>6.85756E-2</v>
      </c>
      <c r="DK102" s="10">
        <v>0</v>
      </c>
      <c r="DL102" s="10">
        <v>0</v>
      </c>
      <c r="DM102" s="10">
        <v>5.6051400000000001E-2</v>
      </c>
      <c r="DN102" s="10">
        <v>5.5190299999999998E-2</v>
      </c>
      <c r="DO102" s="10">
        <v>0</v>
      </c>
      <c r="DP102" s="10">
        <v>0</v>
      </c>
      <c r="DQ102" s="10">
        <v>5.02651E-2</v>
      </c>
      <c r="DR102" s="10">
        <v>4.6788299999999998E-2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20.0866655823055</v>
      </c>
      <c r="F103" s="10">
        <v>24.001715862310199</v>
      </c>
      <c r="G103" s="10">
        <v>0</v>
      </c>
      <c r="H103" s="10">
        <v>0</v>
      </c>
      <c r="I103" s="10">
        <v>1629.96468300369</v>
      </c>
      <c r="J103" s="10">
        <v>647.34382861617405</v>
      </c>
      <c r="K103" s="10">
        <v>0</v>
      </c>
      <c r="L103" s="10">
        <v>0</v>
      </c>
      <c r="M103" s="10">
        <v>1.3991087494050499E-2</v>
      </c>
      <c r="N103" s="10">
        <v>1.39391011855017E-2</v>
      </c>
      <c r="O103" s="10">
        <v>0</v>
      </c>
      <c r="P103" s="10">
        <v>0</v>
      </c>
      <c r="Q103" s="10">
        <v>1.2954264163248999E-2</v>
      </c>
      <c r="R103" s="10">
        <v>1.24912621957532E-2</v>
      </c>
      <c r="S103" s="10">
        <v>0</v>
      </c>
      <c r="T103" s="10">
        <v>0</v>
      </c>
      <c r="U103" s="10">
        <v>7.6057682991854704E-3</v>
      </c>
      <c r="V103" s="10">
        <v>5.70589216365702E-3</v>
      </c>
      <c r="W103" s="10">
        <v>0</v>
      </c>
      <c r="X103" s="10">
        <v>0</v>
      </c>
      <c r="Y103" s="10">
        <v>2.3620900406580701E-3</v>
      </c>
      <c r="Z103" s="10">
        <v>1.5341657496737401E-3</v>
      </c>
      <c r="AA103" s="10">
        <v>0</v>
      </c>
      <c r="AB103" s="10">
        <v>0</v>
      </c>
      <c r="AC103" s="10">
        <v>1.56019272667333E-3</v>
      </c>
      <c r="AD103" s="10">
        <v>1.65696445683282E-3</v>
      </c>
      <c r="AE103" s="10">
        <v>0</v>
      </c>
      <c r="AF103" s="10">
        <v>0</v>
      </c>
      <c r="AG103" s="10">
        <v>1.6462459183378001E-3</v>
      </c>
      <c r="AH103" s="10">
        <v>1.6516593861073299E-3</v>
      </c>
      <c r="AI103" s="10">
        <v>0</v>
      </c>
      <c r="AJ103" s="10">
        <v>0</v>
      </c>
      <c r="AK103" s="10">
        <v>1.6133687905620601E-3</v>
      </c>
      <c r="AL103" s="10">
        <v>1.62574168888577E-3</v>
      </c>
      <c r="AM103" s="10">
        <v>0</v>
      </c>
      <c r="AN103" s="10">
        <v>0</v>
      </c>
      <c r="AO103" s="10">
        <v>1.58099211372995E-3</v>
      </c>
      <c r="AP103" s="10">
        <v>1.3542685861812501E-3</v>
      </c>
      <c r="AQ103" s="10">
        <v>0</v>
      </c>
      <c r="AR103" s="10">
        <v>0</v>
      </c>
      <c r="AS103" s="10">
        <v>5.4646282853707104</v>
      </c>
      <c r="AT103" s="10">
        <v>6.0484197545565204</v>
      </c>
      <c r="AU103" s="10">
        <v>0</v>
      </c>
      <c r="AV103" s="10">
        <v>0</v>
      </c>
      <c r="AW103" s="10">
        <v>411.651010820061</v>
      </c>
      <c r="AX103" s="10">
        <v>176.93864562898199</v>
      </c>
      <c r="AY103" s="10">
        <v>0</v>
      </c>
      <c r="AZ103" s="10">
        <v>0</v>
      </c>
      <c r="BA103" s="10">
        <v>1.00297585830627E-2</v>
      </c>
      <c r="BB103" s="10">
        <v>9.9913534482778104E-3</v>
      </c>
      <c r="BC103" s="10">
        <v>0</v>
      </c>
      <c r="BD103" s="10">
        <v>0</v>
      </c>
      <c r="BE103" s="10">
        <v>9.2632422211171295E-3</v>
      </c>
      <c r="BF103" s="10">
        <v>8.9205341868663999E-3</v>
      </c>
      <c r="BG103" s="10">
        <v>0</v>
      </c>
      <c r="BH103" s="10">
        <v>0</v>
      </c>
      <c r="BI103" s="10">
        <v>5.2806242308211498E-3</v>
      </c>
      <c r="BJ103" s="10">
        <v>3.8475533555427598E-3</v>
      </c>
      <c r="BK103" s="10">
        <v>0</v>
      </c>
      <c r="BL103" s="10">
        <v>0</v>
      </c>
      <c r="BM103" s="10">
        <v>1.4054499094639599E-3</v>
      </c>
      <c r="BN103" s="10">
        <v>1.08730111483763E-3</v>
      </c>
      <c r="BO103" s="10">
        <v>0</v>
      </c>
      <c r="BP103" s="10">
        <v>0</v>
      </c>
      <c r="BQ103" s="10">
        <v>1.0831271026388201E-3</v>
      </c>
      <c r="BR103" s="10">
        <v>1.0867325095945801E-3</v>
      </c>
      <c r="BS103" s="10">
        <v>0</v>
      </c>
      <c r="BT103" s="10">
        <v>0</v>
      </c>
      <c r="BU103" s="10">
        <v>1.0819171553676399E-3</v>
      </c>
      <c r="BV103" s="10">
        <v>1.0826046957781001E-3</v>
      </c>
      <c r="BW103" s="10">
        <v>0</v>
      </c>
      <c r="BX103" s="10">
        <v>0</v>
      </c>
      <c r="BY103" s="10">
        <v>1.04593368716672E-3</v>
      </c>
      <c r="BZ103" s="10">
        <v>1.04469935363714E-3</v>
      </c>
      <c r="CA103" s="10">
        <v>0</v>
      </c>
      <c r="CB103" s="10">
        <v>0</v>
      </c>
      <c r="CC103" s="10">
        <v>7.3755175852029695E-4</v>
      </c>
      <c r="CD103" s="10">
        <v>7.6051685802106905E-4</v>
      </c>
      <c r="CE103" s="10">
        <v>0</v>
      </c>
      <c r="CF103" s="10">
        <v>0</v>
      </c>
      <c r="CG103" s="10">
        <v>2.8759699999999999E-2</v>
      </c>
      <c r="CH103" s="10">
        <v>2.4812000000000001E-2</v>
      </c>
      <c r="CI103" s="10">
        <v>0</v>
      </c>
      <c r="CJ103" s="10">
        <v>0</v>
      </c>
      <c r="CK103" s="10">
        <v>5.1733800000000003E-2</v>
      </c>
      <c r="CL103" s="10">
        <v>4.7119399999999999E-2</v>
      </c>
      <c r="CM103" s="10">
        <v>0</v>
      </c>
      <c r="CN103" s="10">
        <v>0</v>
      </c>
      <c r="CO103" s="10">
        <v>6.1143500000000003E-2</v>
      </c>
      <c r="CP103" s="10">
        <v>5.93949E-2</v>
      </c>
      <c r="CQ103" s="10">
        <v>0</v>
      </c>
      <c r="CR103" s="10">
        <v>0</v>
      </c>
      <c r="CS103" s="10">
        <v>6.1962200000000002E-2</v>
      </c>
      <c r="CT103" s="10">
        <v>6.0285600000000002E-2</v>
      </c>
      <c r="CU103" s="10">
        <v>0</v>
      </c>
      <c r="CV103" s="10">
        <v>0</v>
      </c>
      <c r="CW103" s="10">
        <v>5.7339099999999997E-2</v>
      </c>
      <c r="CX103" s="10">
        <v>5.4614099999999999E-2</v>
      </c>
      <c r="CY103" s="10">
        <v>0</v>
      </c>
      <c r="CZ103" s="10">
        <v>0</v>
      </c>
      <c r="DA103" s="10">
        <v>5.06934E-2</v>
      </c>
      <c r="DB103" s="10">
        <v>4.9237000000000003E-2</v>
      </c>
      <c r="DC103" s="10">
        <v>0</v>
      </c>
      <c r="DD103" s="10">
        <v>0</v>
      </c>
      <c r="DE103" s="10">
        <v>6.3127900000000001E-2</v>
      </c>
      <c r="DF103" s="10">
        <v>6.0038800000000003E-2</v>
      </c>
      <c r="DG103" s="10">
        <v>0</v>
      </c>
      <c r="DH103" s="10">
        <v>0</v>
      </c>
      <c r="DI103" s="10">
        <v>8.2014199999999995E-2</v>
      </c>
      <c r="DJ103" s="10">
        <v>7.6640200000000006E-2</v>
      </c>
      <c r="DK103" s="10">
        <v>0</v>
      </c>
      <c r="DL103" s="10">
        <v>0</v>
      </c>
      <c r="DM103" s="10">
        <v>6.8509399999999998E-2</v>
      </c>
      <c r="DN103" s="10">
        <v>6.2913999999999998E-2</v>
      </c>
      <c r="DO103" s="10">
        <v>0</v>
      </c>
      <c r="DP103" s="10">
        <v>0</v>
      </c>
      <c r="DQ103" s="10">
        <v>5.5870999999999997E-2</v>
      </c>
      <c r="DR103" s="10">
        <v>5.5654299999999997E-2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256.44462565978898</v>
      </c>
      <c r="F104" s="10">
        <v>212.00046353421601</v>
      </c>
      <c r="G104" s="10">
        <v>0</v>
      </c>
      <c r="H104" s="10">
        <v>0</v>
      </c>
      <c r="I104" s="10">
        <v>13513.5648212217</v>
      </c>
      <c r="J104" s="10">
        <v>2984.20611835004</v>
      </c>
      <c r="K104" s="10">
        <v>0</v>
      </c>
      <c r="L104" s="10">
        <v>0</v>
      </c>
      <c r="M104" s="10">
        <v>1.3857225034485599E-2</v>
      </c>
      <c r="N104" s="10">
        <v>1.36826511866864E-2</v>
      </c>
      <c r="O104" s="10">
        <v>0</v>
      </c>
      <c r="P104" s="10">
        <v>0</v>
      </c>
      <c r="Q104" s="10">
        <v>1.1905870058998701E-2</v>
      </c>
      <c r="R104" s="10">
        <v>1.05550279322632E-2</v>
      </c>
      <c r="S104" s="10">
        <v>0</v>
      </c>
      <c r="T104" s="10">
        <v>0</v>
      </c>
      <c r="U104" s="10">
        <v>5.3390594450461503E-3</v>
      </c>
      <c r="V104" s="10">
        <v>2.7487184184283898E-3</v>
      </c>
      <c r="W104" s="10">
        <v>0</v>
      </c>
      <c r="X104" s="10">
        <v>0</v>
      </c>
      <c r="Y104" s="10">
        <v>1.92633133119779E-3</v>
      </c>
      <c r="Z104" s="10">
        <v>1.5775899134109501E-3</v>
      </c>
      <c r="AA104" s="10">
        <v>0</v>
      </c>
      <c r="AB104" s="10">
        <v>0</v>
      </c>
      <c r="AC104" s="10">
        <v>1.5359641558156301E-3</v>
      </c>
      <c r="AD104" s="10">
        <v>1.5805537273363699E-3</v>
      </c>
      <c r="AE104" s="10">
        <v>0</v>
      </c>
      <c r="AF104" s="10">
        <v>0</v>
      </c>
      <c r="AG104" s="10">
        <v>1.5696767773997599E-3</v>
      </c>
      <c r="AH104" s="10">
        <v>1.56214992935369E-3</v>
      </c>
      <c r="AI104" s="10">
        <v>0</v>
      </c>
      <c r="AJ104" s="10">
        <v>0</v>
      </c>
      <c r="AK104" s="10">
        <v>1.5002271188897501E-3</v>
      </c>
      <c r="AL104" s="10">
        <v>1.43104510011526E-3</v>
      </c>
      <c r="AM104" s="10">
        <v>0</v>
      </c>
      <c r="AN104" s="10">
        <v>0</v>
      </c>
      <c r="AO104" s="10">
        <v>1.55891532730323E-3</v>
      </c>
      <c r="AP104" s="10">
        <v>8.0202334505706497E-4</v>
      </c>
      <c r="AQ104" s="10">
        <v>0</v>
      </c>
      <c r="AR104" s="10">
        <v>0</v>
      </c>
      <c r="AS104" s="10">
        <v>61.361802667680699</v>
      </c>
      <c r="AT104" s="10">
        <v>42.591420086418999</v>
      </c>
      <c r="AU104" s="10">
        <v>0</v>
      </c>
      <c r="AV104" s="10">
        <v>0</v>
      </c>
      <c r="AW104" s="10">
        <v>3514.1832264644099</v>
      </c>
      <c r="AX104" s="10">
        <v>779.39010575945804</v>
      </c>
      <c r="AY104" s="10">
        <v>0</v>
      </c>
      <c r="AZ104" s="10">
        <v>0</v>
      </c>
      <c r="BA104" s="10">
        <v>9.9308613863647206E-3</v>
      </c>
      <c r="BB104" s="10">
        <v>9.8018584305236203E-3</v>
      </c>
      <c r="BC104" s="10">
        <v>0</v>
      </c>
      <c r="BD104" s="10">
        <v>0</v>
      </c>
      <c r="BE104" s="10">
        <v>8.4868195559975896E-3</v>
      </c>
      <c r="BF104" s="10">
        <v>7.4839303312191699E-3</v>
      </c>
      <c r="BG104" s="10">
        <v>0</v>
      </c>
      <c r="BH104" s="10">
        <v>0</v>
      </c>
      <c r="BI104" s="10">
        <v>3.5696547573424099E-3</v>
      </c>
      <c r="BJ104" s="10">
        <v>1.6505340139961299E-3</v>
      </c>
      <c r="BK104" s="10">
        <v>0</v>
      </c>
      <c r="BL104" s="10">
        <v>0</v>
      </c>
      <c r="BM104" s="10">
        <v>1.1865328423713E-3</v>
      </c>
      <c r="BN104" s="10">
        <v>1.08326335562364E-3</v>
      </c>
      <c r="BO104" s="10">
        <v>0</v>
      </c>
      <c r="BP104" s="10">
        <v>0</v>
      </c>
      <c r="BQ104" s="10">
        <v>1.08318496731597E-3</v>
      </c>
      <c r="BR104" s="10">
        <v>1.08182576500162E-3</v>
      </c>
      <c r="BS104" s="10">
        <v>0</v>
      </c>
      <c r="BT104" s="10">
        <v>0</v>
      </c>
      <c r="BU104" s="10">
        <v>1.0727789395894101E-3</v>
      </c>
      <c r="BV104" s="10">
        <v>1.0675740382752399E-3</v>
      </c>
      <c r="BW104" s="10">
        <v>0</v>
      </c>
      <c r="BX104" s="10">
        <v>0</v>
      </c>
      <c r="BY104" s="10">
        <v>9.6252182387150404E-4</v>
      </c>
      <c r="BZ104" s="10">
        <v>9.3662345045740503E-4</v>
      </c>
      <c r="CA104" s="10">
        <v>0</v>
      </c>
      <c r="CB104" s="10">
        <v>0</v>
      </c>
      <c r="CC104" s="10">
        <v>6.3264739821988899E-4</v>
      </c>
      <c r="CD104" s="10">
        <v>3.8164515063053898E-4</v>
      </c>
      <c r="CE104" s="10">
        <v>0</v>
      </c>
      <c r="CF104" s="10">
        <v>0</v>
      </c>
      <c r="CG104" s="10">
        <v>3.9954499999999997E-2</v>
      </c>
      <c r="CH104" s="10">
        <v>5.1737699999999998E-2</v>
      </c>
      <c r="CI104" s="10">
        <v>0</v>
      </c>
      <c r="CJ104" s="10">
        <v>0</v>
      </c>
      <c r="CK104" s="10">
        <v>6.3125700000000007E-2</v>
      </c>
      <c r="CL104" s="10">
        <v>5.8909799999999998E-2</v>
      </c>
      <c r="CM104" s="10">
        <v>0</v>
      </c>
      <c r="CN104" s="10">
        <v>0</v>
      </c>
      <c r="CO104" s="10">
        <v>7.6343400000000006E-2</v>
      </c>
      <c r="CP104" s="10">
        <v>7.1493600000000004E-2</v>
      </c>
      <c r="CQ104" s="10">
        <v>0</v>
      </c>
      <c r="CR104" s="10">
        <v>0</v>
      </c>
      <c r="CS104" s="10">
        <v>7.8847799999999996E-2</v>
      </c>
      <c r="CT104" s="10">
        <v>7.3960200000000004E-2</v>
      </c>
      <c r="CU104" s="10">
        <v>0</v>
      </c>
      <c r="CV104" s="10">
        <v>0</v>
      </c>
      <c r="CW104" s="10">
        <v>7.5650700000000001E-2</v>
      </c>
      <c r="CX104" s="10">
        <v>7.6033699999999996E-2</v>
      </c>
      <c r="CY104" s="10">
        <v>0</v>
      </c>
      <c r="CZ104" s="10">
        <v>0</v>
      </c>
      <c r="DA104" s="10">
        <v>6.8664699999999995E-2</v>
      </c>
      <c r="DB104" s="10">
        <v>6.4678600000000003E-2</v>
      </c>
      <c r="DC104" s="10">
        <v>0</v>
      </c>
      <c r="DD104" s="10">
        <v>0</v>
      </c>
      <c r="DE104" s="10">
        <v>8.5155400000000006E-2</v>
      </c>
      <c r="DF104" s="10">
        <v>7.8705700000000003E-2</v>
      </c>
      <c r="DG104" s="10">
        <v>0</v>
      </c>
      <c r="DH104" s="10">
        <v>0</v>
      </c>
      <c r="DI104" s="10">
        <v>9.8520300000000005E-2</v>
      </c>
      <c r="DJ104" s="10">
        <v>9.5013E-2</v>
      </c>
      <c r="DK104" s="10">
        <v>0</v>
      </c>
      <c r="DL104" s="10">
        <v>0</v>
      </c>
      <c r="DM104" s="10">
        <v>8.2836999999999994E-2</v>
      </c>
      <c r="DN104" s="10">
        <v>7.9885899999999996E-2</v>
      </c>
      <c r="DO104" s="10">
        <v>0</v>
      </c>
      <c r="DP104" s="10">
        <v>0</v>
      </c>
      <c r="DQ104" s="10">
        <v>7.3651400000000006E-2</v>
      </c>
      <c r="DR104" s="10">
        <v>7.8556399999999998E-2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320.444741953657</v>
      </c>
      <c r="F105" s="10">
        <v>840.00175033628705</v>
      </c>
      <c r="G105" s="10">
        <v>0</v>
      </c>
      <c r="H105" s="10">
        <v>0</v>
      </c>
      <c r="I105" s="10">
        <v>39826.153655668903</v>
      </c>
      <c r="J105" s="10">
        <v>56968.789549189903</v>
      </c>
      <c r="K105" s="10">
        <v>0</v>
      </c>
      <c r="L105" s="10">
        <v>0</v>
      </c>
      <c r="M105" s="10">
        <v>1.36024072539991E-2</v>
      </c>
      <c r="N105" s="10">
        <v>1.3184919063206801E-2</v>
      </c>
      <c r="O105" s="10">
        <v>0</v>
      </c>
      <c r="P105" s="10">
        <v>0</v>
      </c>
      <c r="Q105" s="10">
        <v>1.03020937893152E-2</v>
      </c>
      <c r="R105" s="10">
        <v>7.7898300436004498E-3</v>
      </c>
      <c r="S105" s="10">
        <v>0</v>
      </c>
      <c r="T105" s="10">
        <v>0</v>
      </c>
      <c r="U105" s="10">
        <v>3.6714234989265698E-3</v>
      </c>
      <c r="V105" s="10">
        <v>1.70202383562823E-3</v>
      </c>
      <c r="W105" s="10">
        <v>0</v>
      </c>
      <c r="X105" s="10">
        <v>0</v>
      </c>
      <c r="Y105" s="10">
        <v>1.7013377905433201E-3</v>
      </c>
      <c r="Z105" s="10">
        <v>1.5636093434637499E-3</v>
      </c>
      <c r="AA105" s="10">
        <v>0</v>
      </c>
      <c r="AB105" s="10">
        <v>0</v>
      </c>
      <c r="AC105" s="10">
        <v>1.53890784505571E-3</v>
      </c>
      <c r="AD105" s="10">
        <v>1.5594045650735599E-3</v>
      </c>
      <c r="AE105" s="10">
        <v>0</v>
      </c>
      <c r="AF105" s="10">
        <v>0</v>
      </c>
      <c r="AG105" s="10">
        <v>1.54417999518573E-3</v>
      </c>
      <c r="AH105" s="10">
        <v>1.5212540821137701E-3</v>
      </c>
      <c r="AI105" s="10">
        <v>0</v>
      </c>
      <c r="AJ105" s="10">
        <v>0</v>
      </c>
      <c r="AK105" s="10">
        <v>1.40442893489391E-3</v>
      </c>
      <c r="AL105" s="10">
        <v>1.22682203356472E-3</v>
      </c>
      <c r="AM105" s="10">
        <v>0</v>
      </c>
      <c r="AN105" s="10">
        <v>0</v>
      </c>
      <c r="AO105" s="10">
        <v>1.68717713915706E-3</v>
      </c>
      <c r="AP105" s="10">
        <v>5.3127441841499502E-4</v>
      </c>
      <c r="AQ105" s="10">
        <v>0</v>
      </c>
      <c r="AR105" s="10">
        <v>0</v>
      </c>
      <c r="AS105" s="10">
        <v>89.814248940243402</v>
      </c>
      <c r="AT105" s="10">
        <v>199.42469094630499</v>
      </c>
      <c r="AU105" s="10">
        <v>0</v>
      </c>
      <c r="AV105" s="10">
        <v>0</v>
      </c>
      <c r="AW105" s="10">
        <v>9654.0056794825505</v>
      </c>
      <c r="AX105" s="10">
        <v>14059.352872584601</v>
      </c>
      <c r="AY105" s="10">
        <v>0</v>
      </c>
      <c r="AZ105" s="10">
        <v>0</v>
      </c>
      <c r="BA105" s="10">
        <v>9.7425503618638106E-3</v>
      </c>
      <c r="BB105" s="10">
        <v>9.4338700555915197E-3</v>
      </c>
      <c r="BC105" s="10">
        <v>0</v>
      </c>
      <c r="BD105" s="10">
        <v>0</v>
      </c>
      <c r="BE105" s="10">
        <v>7.2957815847056002E-3</v>
      </c>
      <c r="BF105" s="10">
        <v>5.4188330063045E-3</v>
      </c>
      <c r="BG105" s="10">
        <v>0</v>
      </c>
      <c r="BH105" s="10">
        <v>0</v>
      </c>
      <c r="BI105" s="10">
        <v>2.3113998725554901E-3</v>
      </c>
      <c r="BJ105" s="10">
        <v>1.1148385698726399E-3</v>
      </c>
      <c r="BK105" s="10">
        <v>0</v>
      </c>
      <c r="BL105" s="10">
        <v>0</v>
      </c>
      <c r="BM105" s="10">
        <v>1.1145274226804899E-3</v>
      </c>
      <c r="BN105" s="10">
        <v>1.0831132105508701E-3</v>
      </c>
      <c r="BO105" s="10">
        <v>0</v>
      </c>
      <c r="BP105" s="10">
        <v>0</v>
      </c>
      <c r="BQ105" s="10">
        <v>1.0815685137344001E-3</v>
      </c>
      <c r="BR105" s="10">
        <v>1.0794639770413501E-3</v>
      </c>
      <c r="BS105" s="10">
        <v>0</v>
      </c>
      <c r="BT105" s="10">
        <v>0</v>
      </c>
      <c r="BU105" s="10">
        <v>1.0593558689378699E-3</v>
      </c>
      <c r="BV105" s="10">
        <v>1.04367852580865E-3</v>
      </c>
      <c r="BW105" s="10">
        <v>0</v>
      </c>
      <c r="BX105" s="10">
        <v>0</v>
      </c>
      <c r="BY105" s="10">
        <v>8.8750245329036399E-4</v>
      </c>
      <c r="BZ105" s="10">
        <v>7.6123201911633095E-4</v>
      </c>
      <c r="CA105" s="10">
        <v>0</v>
      </c>
      <c r="CB105" s="10">
        <v>0</v>
      </c>
      <c r="CC105" s="10">
        <v>4.1035613261947802E-4</v>
      </c>
      <c r="CD105" s="10">
        <v>1.63878556842523E-4</v>
      </c>
      <c r="CE105" s="10">
        <v>0</v>
      </c>
      <c r="CF105" s="10">
        <v>0</v>
      </c>
      <c r="CG105" s="10">
        <v>7.7864199999999995E-2</v>
      </c>
      <c r="CH105" s="10">
        <v>6.4045900000000003E-2</v>
      </c>
      <c r="CI105" s="10">
        <v>0</v>
      </c>
      <c r="CJ105" s="10">
        <v>0</v>
      </c>
      <c r="CK105" s="10">
        <v>8.6965500000000001E-2</v>
      </c>
      <c r="CL105" s="10">
        <v>9.3235100000000001E-2</v>
      </c>
      <c r="CM105" s="10">
        <v>0</v>
      </c>
      <c r="CN105" s="10">
        <v>0</v>
      </c>
      <c r="CO105" s="10">
        <v>0.1080081</v>
      </c>
      <c r="CP105" s="10">
        <v>0.10813970000000001</v>
      </c>
      <c r="CQ105" s="10">
        <v>0</v>
      </c>
      <c r="CR105" s="10">
        <v>0</v>
      </c>
      <c r="CS105" s="10">
        <v>0.1148071</v>
      </c>
      <c r="CT105" s="10">
        <v>0.1122745</v>
      </c>
      <c r="CU105" s="10">
        <v>0</v>
      </c>
      <c r="CV105" s="10">
        <v>0</v>
      </c>
      <c r="CW105" s="10">
        <v>0.107305</v>
      </c>
      <c r="CX105" s="10">
        <v>0.1115085</v>
      </c>
      <c r="CY105" s="10">
        <v>0</v>
      </c>
      <c r="CZ105" s="10">
        <v>0</v>
      </c>
      <c r="DA105" s="10">
        <v>9.7105999999999998E-2</v>
      </c>
      <c r="DB105" s="10">
        <v>9.3227199999999996E-2</v>
      </c>
      <c r="DC105" s="10">
        <v>0</v>
      </c>
      <c r="DD105" s="10">
        <v>0</v>
      </c>
      <c r="DE105" s="10">
        <v>0.1219891</v>
      </c>
      <c r="DF105" s="10">
        <v>0.1197391</v>
      </c>
      <c r="DG105" s="10">
        <v>0</v>
      </c>
      <c r="DH105" s="10">
        <v>0</v>
      </c>
      <c r="DI105" s="10">
        <v>0.1237586</v>
      </c>
      <c r="DJ105" s="10">
        <v>0.11365169999999999</v>
      </c>
      <c r="DK105" s="10">
        <v>0</v>
      </c>
      <c r="DL105" s="10">
        <v>0</v>
      </c>
      <c r="DM105" s="10">
        <v>0.1268523</v>
      </c>
      <c r="DN105" s="10">
        <v>0.1272054</v>
      </c>
      <c r="DO105" s="10">
        <v>0</v>
      </c>
      <c r="DP105" s="10">
        <v>0</v>
      </c>
      <c r="DQ105" s="10">
        <v>0.1239261</v>
      </c>
      <c r="DR105" s="10">
        <v>0.1087839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303.63463435038801</v>
      </c>
      <c r="F106" s="10">
        <v>35232.001789387599</v>
      </c>
      <c r="G106" s="10">
        <v>0</v>
      </c>
      <c r="H106" s="10">
        <v>0</v>
      </c>
      <c r="I106" s="10">
        <v>36208.686161781698</v>
      </c>
      <c r="J106" s="10">
        <v>803873.30941286404</v>
      </c>
      <c r="K106" s="10">
        <v>0</v>
      </c>
      <c r="L106" s="10">
        <v>0</v>
      </c>
      <c r="M106" s="10">
        <v>1.3123766576826901E-2</v>
      </c>
      <c r="N106" s="10">
        <v>1.22622617248385E-2</v>
      </c>
      <c r="O106" s="10">
        <v>0</v>
      </c>
      <c r="P106" s="10">
        <v>0</v>
      </c>
      <c r="Q106" s="10">
        <v>8.1950112419166797E-3</v>
      </c>
      <c r="R106" s="10">
        <v>4.7985225421468599E-3</v>
      </c>
      <c r="S106" s="10">
        <v>0</v>
      </c>
      <c r="T106" s="10">
        <v>0</v>
      </c>
      <c r="U106" s="10">
        <v>2.6350476875018299E-3</v>
      </c>
      <c r="V106" s="10">
        <v>1.53525095375417E-3</v>
      </c>
      <c r="W106" s="10">
        <v>0</v>
      </c>
      <c r="X106" s="10">
        <v>0</v>
      </c>
      <c r="Y106" s="10">
        <v>1.58495432365813E-3</v>
      </c>
      <c r="Z106" s="10">
        <v>1.5583442211640501E-3</v>
      </c>
      <c r="AA106" s="10">
        <v>0</v>
      </c>
      <c r="AB106" s="10">
        <v>0</v>
      </c>
      <c r="AC106" s="10">
        <v>1.54428724987213E-3</v>
      </c>
      <c r="AD106" s="10">
        <v>1.5502057038798999E-3</v>
      </c>
      <c r="AE106" s="10">
        <v>0</v>
      </c>
      <c r="AF106" s="10">
        <v>0</v>
      </c>
      <c r="AG106" s="10">
        <v>1.52107128372295E-3</v>
      </c>
      <c r="AH106" s="10">
        <v>1.47801976345213E-3</v>
      </c>
      <c r="AI106" s="10">
        <v>0</v>
      </c>
      <c r="AJ106" s="10">
        <v>0</v>
      </c>
      <c r="AK106" s="10">
        <v>1.33937169963565E-3</v>
      </c>
      <c r="AL106" s="10">
        <v>9.7347747724939304E-4</v>
      </c>
      <c r="AM106" s="10">
        <v>0</v>
      </c>
      <c r="AN106" s="10">
        <v>0</v>
      </c>
      <c r="AO106" s="10">
        <v>3.2658980292029601E-3</v>
      </c>
      <c r="AP106" s="10">
        <v>9.5523849313200503E-4</v>
      </c>
      <c r="AQ106" s="10">
        <v>0</v>
      </c>
      <c r="AR106" s="10">
        <v>0</v>
      </c>
      <c r="AS106" s="10">
        <v>74.406502089430404</v>
      </c>
      <c r="AT106" s="10">
        <v>9254.8605386534691</v>
      </c>
      <c r="AU106" s="10">
        <v>0</v>
      </c>
      <c r="AV106" s="10">
        <v>0</v>
      </c>
      <c r="AW106" s="10">
        <v>10003.2349104</v>
      </c>
      <c r="AX106" s="10">
        <v>254151.78698752899</v>
      </c>
      <c r="AY106" s="10">
        <v>0</v>
      </c>
      <c r="AZ106" s="10">
        <v>0</v>
      </c>
      <c r="BA106" s="10">
        <v>9.3886380968021509E-3</v>
      </c>
      <c r="BB106" s="10">
        <v>8.7509260254092901E-3</v>
      </c>
      <c r="BC106" s="10">
        <v>0</v>
      </c>
      <c r="BD106" s="10">
        <v>0</v>
      </c>
      <c r="BE106" s="10">
        <v>5.72270255023792E-3</v>
      </c>
      <c r="BF106" s="10">
        <v>3.1599732999535802E-3</v>
      </c>
      <c r="BG106" s="10">
        <v>0</v>
      </c>
      <c r="BH106" s="10">
        <v>0</v>
      </c>
      <c r="BI106" s="10">
        <v>1.5752548527650501E-3</v>
      </c>
      <c r="BJ106" s="10">
        <v>1.0843544247110301E-3</v>
      </c>
      <c r="BK106" s="10">
        <v>0</v>
      </c>
      <c r="BL106" s="10">
        <v>0</v>
      </c>
      <c r="BM106" s="10">
        <v>1.0925055884427499E-3</v>
      </c>
      <c r="BN106" s="10">
        <v>1.08262537700115E-3</v>
      </c>
      <c r="BO106" s="10">
        <v>0</v>
      </c>
      <c r="BP106" s="10">
        <v>0</v>
      </c>
      <c r="BQ106" s="10">
        <v>1.07901250253482E-3</v>
      </c>
      <c r="BR106" s="10">
        <v>1.0747104142665299E-3</v>
      </c>
      <c r="BS106" s="10">
        <v>0</v>
      </c>
      <c r="BT106" s="10">
        <v>0</v>
      </c>
      <c r="BU106" s="10">
        <v>1.04475585061327E-3</v>
      </c>
      <c r="BV106" s="10">
        <v>1.00582693490665E-3</v>
      </c>
      <c r="BW106" s="10">
        <v>0</v>
      </c>
      <c r="BX106" s="10">
        <v>0</v>
      </c>
      <c r="BY106" s="10">
        <v>7.4659126778241398E-4</v>
      </c>
      <c r="BZ106" s="10">
        <v>5.3289848885911299E-4</v>
      </c>
      <c r="CA106" s="10">
        <v>0</v>
      </c>
      <c r="CB106" s="10">
        <v>0</v>
      </c>
      <c r="CC106" s="10">
        <v>9.3574243978035996E-4</v>
      </c>
      <c r="CD106" s="10">
        <v>3.1263702222709001E-4</v>
      </c>
      <c r="CE106" s="10">
        <v>0</v>
      </c>
      <c r="CF106" s="10">
        <v>0</v>
      </c>
      <c r="CG106" s="10">
        <v>0.1221805</v>
      </c>
      <c r="CH106" s="10">
        <v>0.12314849999999999</v>
      </c>
      <c r="CI106" s="10">
        <v>0</v>
      </c>
      <c r="CJ106" s="10">
        <v>0</v>
      </c>
      <c r="CK106" s="10">
        <v>0.1423172</v>
      </c>
      <c r="CL106" s="10">
        <v>0.14798620000000001</v>
      </c>
      <c r="CM106" s="10">
        <v>0</v>
      </c>
      <c r="CN106" s="10">
        <v>0</v>
      </c>
      <c r="CO106" s="10">
        <v>0.1795023</v>
      </c>
      <c r="CP106" s="10">
        <v>0.18138219999999999</v>
      </c>
      <c r="CQ106" s="10">
        <v>0</v>
      </c>
      <c r="CR106" s="10">
        <v>0</v>
      </c>
      <c r="CS106" s="10">
        <v>0.17763499999999999</v>
      </c>
      <c r="CT106" s="10">
        <v>0.1715428</v>
      </c>
      <c r="CU106" s="10">
        <v>0</v>
      </c>
      <c r="CV106" s="10">
        <v>0</v>
      </c>
      <c r="CW106" s="10">
        <v>0.19649069999999999</v>
      </c>
      <c r="CX106" s="10">
        <v>0.19103970000000001</v>
      </c>
      <c r="CY106" s="10">
        <v>0</v>
      </c>
      <c r="CZ106" s="10">
        <v>0</v>
      </c>
      <c r="DA106" s="10">
        <v>0.14925430000000001</v>
      </c>
      <c r="DB106" s="10">
        <v>0.15447610000000001</v>
      </c>
      <c r="DC106" s="10">
        <v>0</v>
      </c>
      <c r="DD106" s="10">
        <v>0</v>
      </c>
      <c r="DE106" s="10">
        <v>0.1861766</v>
      </c>
      <c r="DF106" s="10">
        <v>0.17699819999999999</v>
      </c>
      <c r="DG106" s="10">
        <v>0</v>
      </c>
      <c r="DH106" s="10">
        <v>0</v>
      </c>
      <c r="DI106" s="10">
        <v>0.18986639999999999</v>
      </c>
      <c r="DJ106" s="10">
        <v>0.19081590000000001</v>
      </c>
      <c r="DK106" s="10">
        <v>0</v>
      </c>
      <c r="DL106" s="10">
        <v>0</v>
      </c>
      <c r="DM106" s="10">
        <v>0.2008721</v>
      </c>
      <c r="DN106" s="10">
        <v>0.19806080000000001</v>
      </c>
      <c r="DO106" s="10">
        <v>0</v>
      </c>
      <c r="DP106" s="10">
        <v>0</v>
      </c>
      <c r="DQ106" s="10">
        <v>0.16261110000000001</v>
      </c>
      <c r="DR106" s="10">
        <v>0.16992850000000001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511.625310437547</v>
      </c>
      <c r="F107" s="10">
        <v>147399.99896570999</v>
      </c>
      <c r="G107" s="10">
        <v>0</v>
      </c>
      <c r="H107" s="10">
        <v>0</v>
      </c>
      <c r="I107" s="10">
        <v>89673.002869681499</v>
      </c>
      <c r="J107" s="10">
        <v>15917316.995821901</v>
      </c>
      <c r="K107" s="10">
        <v>0</v>
      </c>
      <c r="L107" s="10">
        <v>0</v>
      </c>
      <c r="M107" s="10">
        <v>1.2267645576088899E-2</v>
      </c>
      <c r="N107" s="10">
        <v>1.06758044513128E-2</v>
      </c>
      <c r="O107" s="10">
        <v>0</v>
      </c>
      <c r="P107" s="10">
        <v>0</v>
      </c>
      <c r="Q107" s="10">
        <v>5.9708734144359203E-3</v>
      </c>
      <c r="R107" s="10">
        <v>2.6528759728687802E-3</v>
      </c>
      <c r="S107" s="10">
        <v>0</v>
      </c>
      <c r="T107" s="10">
        <v>0</v>
      </c>
      <c r="U107" s="10">
        <v>2.06356241858829E-3</v>
      </c>
      <c r="V107" s="10">
        <v>1.5565872480979199E-3</v>
      </c>
      <c r="W107" s="10">
        <v>0</v>
      </c>
      <c r="X107" s="10">
        <v>0</v>
      </c>
      <c r="Y107" s="10">
        <v>1.52533336300159E-3</v>
      </c>
      <c r="Z107" s="10">
        <v>1.5569344751504E-3</v>
      </c>
      <c r="AA107" s="10">
        <v>0</v>
      </c>
      <c r="AB107" s="10">
        <v>0</v>
      </c>
      <c r="AC107" s="10">
        <v>1.5499813257368899E-3</v>
      </c>
      <c r="AD107" s="10">
        <v>1.5451376229754E-3</v>
      </c>
      <c r="AE107" s="10">
        <v>0</v>
      </c>
      <c r="AF107" s="10">
        <v>0</v>
      </c>
      <c r="AG107" s="10">
        <v>1.4982227519867301E-3</v>
      </c>
      <c r="AH107" s="10">
        <v>1.4207107719397701E-3</v>
      </c>
      <c r="AI107" s="10">
        <v>0</v>
      </c>
      <c r="AJ107" s="10">
        <v>0</v>
      </c>
      <c r="AK107" s="10">
        <v>1.2536730039018899E-3</v>
      </c>
      <c r="AL107" s="10">
        <v>7.6718179231387296E-4</v>
      </c>
      <c r="AM107" s="10">
        <v>0</v>
      </c>
      <c r="AN107" s="10">
        <v>0</v>
      </c>
      <c r="AO107" s="10">
        <v>5.2159166043015404E-3</v>
      </c>
      <c r="AP107" s="10">
        <v>2.5883580923514501E-3</v>
      </c>
      <c r="AQ107" s="10">
        <v>0</v>
      </c>
      <c r="AR107" s="10">
        <v>0</v>
      </c>
      <c r="AS107" s="10">
        <v>117.24910478210199</v>
      </c>
      <c r="AT107" s="10">
        <v>35571.5302872018</v>
      </c>
      <c r="AU107" s="10">
        <v>0</v>
      </c>
      <c r="AV107" s="10">
        <v>0</v>
      </c>
      <c r="AW107" s="10">
        <v>21276.298316628101</v>
      </c>
      <c r="AX107" s="10">
        <v>4201778.4471924296</v>
      </c>
      <c r="AY107" s="10">
        <v>0</v>
      </c>
      <c r="AZ107" s="10">
        <v>0</v>
      </c>
      <c r="BA107" s="10">
        <v>8.7549138285357604E-3</v>
      </c>
      <c r="BB107" s="10">
        <v>7.5737268761567897E-3</v>
      </c>
      <c r="BC107" s="10">
        <v>0</v>
      </c>
      <c r="BD107" s="10">
        <v>0</v>
      </c>
      <c r="BE107" s="10">
        <v>4.0481029426501997E-3</v>
      </c>
      <c r="BF107" s="10">
        <v>1.5869169664689299E-3</v>
      </c>
      <c r="BG107" s="10">
        <v>0</v>
      </c>
      <c r="BH107" s="10">
        <v>0</v>
      </c>
      <c r="BI107" s="10">
        <v>1.2461462644549699E-3</v>
      </c>
      <c r="BJ107" s="10">
        <v>1.08348711745737E-3</v>
      </c>
      <c r="BK107" s="10">
        <v>0</v>
      </c>
      <c r="BL107" s="10">
        <v>0</v>
      </c>
      <c r="BM107" s="10">
        <v>1.08562888514835E-3</v>
      </c>
      <c r="BN107" s="10">
        <v>1.0816787275885801E-3</v>
      </c>
      <c r="BO107" s="10">
        <v>0</v>
      </c>
      <c r="BP107" s="10">
        <v>0</v>
      </c>
      <c r="BQ107" s="10">
        <v>1.0731908315910301E-3</v>
      </c>
      <c r="BR107" s="10">
        <v>1.0643703235260499E-3</v>
      </c>
      <c r="BS107" s="10">
        <v>0</v>
      </c>
      <c r="BT107" s="10">
        <v>0</v>
      </c>
      <c r="BU107" s="10">
        <v>1.00345273061632E-3</v>
      </c>
      <c r="BV107" s="10">
        <v>9.33343528394734E-4</v>
      </c>
      <c r="BW107" s="10">
        <v>0</v>
      </c>
      <c r="BX107" s="10">
        <v>0</v>
      </c>
      <c r="BY107" s="10">
        <v>5.6534398847115101E-4</v>
      </c>
      <c r="BZ107" s="10">
        <v>3.11329328883002E-4</v>
      </c>
      <c r="CA107" s="10">
        <v>0</v>
      </c>
      <c r="CB107" s="10">
        <v>0</v>
      </c>
      <c r="CC107" s="10">
        <v>1.20985112716551E-3</v>
      </c>
      <c r="CD107" s="10">
        <v>6.4274498502203301E-4</v>
      </c>
      <c r="CE107" s="10">
        <v>0</v>
      </c>
      <c r="CF107" s="10">
        <v>0</v>
      </c>
      <c r="CG107" s="10">
        <v>0.2285124</v>
      </c>
      <c r="CH107" s="10">
        <v>0.23618500000000001</v>
      </c>
      <c r="CI107" s="10">
        <v>0</v>
      </c>
      <c r="CJ107" s="10">
        <v>0</v>
      </c>
      <c r="CK107" s="10">
        <v>0.27873039999999999</v>
      </c>
      <c r="CL107" s="10">
        <v>0.28629339999999998</v>
      </c>
      <c r="CM107" s="10">
        <v>0</v>
      </c>
      <c r="CN107" s="10">
        <v>0</v>
      </c>
      <c r="CO107" s="10">
        <v>0.3127067</v>
      </c>
      <c r="CP107" s="10">
        <v>0.31503049999999999</v>
      </c>
      <c r="CQ107" s="10">
        <v>0</v>
      </c>
      <c r="CR107" s="10">
        <v>0</v>
      </c>
      <c r="CS107" s="10">
        <v>0.36114740000000001</v>
      </c>
      <c r="CT107" s="10">
        <v>0.36478470000000002</v>
      </c>
      <c r="CU107" s="10">
        <v>0</v>
      </c>
      <c r="CV107" s="10">
        <v>0</v>
      </c>
      <c r="CW107" s="10">
        <v>0.32772370000000001</v>
      </c>
      <c r="CX107" s="10">
        <v>0.3114769</v>
      </c>
      <c r="CY107" s="10">
        <v>0</v>
      </c>
      <c r="CZ107" s="10">
        <v>0</v>
      </c>
      <c r="DA107" s="10">
        <v>0.28598309999999999</v>
      </c>
      <c r="DB107" s="10">
        <v>0.2812443</v>
      </c>
      <c r="DC107" s="10">
        <v>0</v>
      </c>
      <c r="DD107" s="10">
        <v>0</v>
      </c>
      <c r="DE107" s="10">
        <v>0.33880290000000002</v>
      </c>
      <c r="DF107" s="10">
        <v>0.3394992</v>
      </c>
      <c r="DG107" s="10">
        <v>0</v>
      </c>
      <c r="DH107" s="10">
        <v>0</v>
      </c>
      <c r="DI107" s="10">
        <v>0.38461420000000002</v>
      </c>
      <c r="DJ107" s="10">
        <v>0.36145620000000001</v>
      </c>
      <c r="DK107" s="10">
        <v>0</v>
      </c>
      <c r="DL107" s="10">
        <v>0</v>
      </c>
      <c r="DM107" s="10">
        <v>0.36708590000000002</v>
      </c>
      <c r="DN107" s="10">
        <v>0.3547035</v>
      </c>
      <c r="DO107" s="10">
        <v>0</v>
      </c>
      <c r="DP107" s="10">
        <v>0</v>
      </c>
      <c r="DQ107" s="10">
        <v>0.33208569999999998</v>
      </c>
      <c r="DR107" s="10">
        <v>0.32194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767.62609113900805</v>
      </c>
      <c r="F108" s="10">
        <v>3139824.0003913301</v>
      </c>
      <c r="G108" s="10">
        <v>0</v>
      </c>
      <c r="H108" s="10">
        <v>0</v>
      </c>
      <c r="I108" s="10">
        <v>188166.99599179599</v>
      </c>
      <c r="J108" s="10">
        <v>4045345569.0915799</v>
      </c>
      <c r="K108" s="10">
        <v>0</v>
      </c>
      <c r="L108" s="10">
        <v>0</v>
      </c>
      <c r="M108" s="10">
        <v>1.08709364102819E-2</v>
      </c>
      <c r="N108" s="10">
        <v>8.2917795579550702E-3</v>
      </c>
      <c r="O108" s="10">
        <v>0</v>
      </c>
      <c r="P108" s="10">
        <v>0</v>
      </c>
      <c r="Q108" s="10">
        <v>4.1317806006917999E-3</v>
      </c>
      <c r="R108" s="10">
        <v>1.7329663898690299E-3</v>
      </c>
      <c r="S108" s="10">
        <v>0</v>
      </c>
      <c r="T108" s="10">
        <v>0</v>
      </c>
      <c r="U108" s="10">
        <v>1.7670978138157301E-3</v>
      </c>
      <c r="V108" s="10">
        <v>1.5573745169175899E-3</v>
      </c>
      <c r="W108" s="10">
        <v>0</v>
      </c>
      <c r="X108" s="10">
        <v>0</v>
      </c>
      <c r="Y108" s="10">
        <v>1.5327526366463299E-3</v>
      </c>
      <c r="Z108" s="10">
        <v>1.55791698705557E-3</v>
      </c>
      <c r="AA108" s="10">
        <v>0</v>
      </c>
      <c r="AB108" s="10">
        <v>0</v>
      </c>
      <c r="AC108" s="10">
        <v>1.5443897274674001E-3</v>
      </c>
      <c r="AD108" s="10">
        <v>1.5209868208041499E-3</v>
      </c>
      <c r="AE108" s="10">
        <v>0</v>
      </c>
      <c r="AF108" s="10">
        <v>0</v>
      </c>
      <c r="AG108" s="10">
        <v>1.63940181745437E-3</v>
      </c>
      <c r="AH108" s="10">
        <v>1.4412199096915899E-3</v>
      </c>
      <c r="AI108" s="10">
        <v>0</v>
      </c>
      <c r="AJ108" s="10">
        <v>0</v>
      </c>
      <c r="AK108" s="10">
        <v>1.57752140249735E-3</v>
      </c>
      <c r="AL108" s="10">
        <v>6.7590887476054505E-4</v>
      </c>
      <c r="AM108" s="10">
        <v>0</v>
      </c>
      <c r="AN108" s="10">
        <v>0</v>
      </c>
      <c r="AO108" s="10">
        <v>1.1225697962411799E-2</v>
      </c>
      <c r="AP108" s="10">
        <v>6.8278186168744997E-3</v>
      </c>
      <c r="AQ108" s="10">
        <v>0</v>
      </c>
      <c r="AR108" s="10">
        <v>0</v>
      </c>
      <c r="AS108" s="10">
        <v>326.794261351611</v>
      </c>
      <c r="AT108" s="10">
        <v>773248.89570090105</v>
      </c>
      <c r="AU108" s="10">
        <v>0</v>
      </c>
      <c r="AV108" s="10">
        <v>0</v>
      </c>
      <c r="AW108" s="10">
        <v>46301.258194061098</v>
      </c>
      <c r="AX108" s="10">
        <v>1051609791.8652</v>
      </c>
      <c r="AY108" s="10">
        <v>0</v>
      </c>
      <c r="AZ108" s="10">
        <v>0</v>
      </c>
      <c r="BA108" s="10">
        <v>7.7187476378099496E-3</v>
      </c>
      <c r="BB108" s="10">
        <v>5.7952029066030697E-3</v>
      </c>
      <c r="BC108" s="10">
        <v>0</v>
      </c>
      <c r="BD108" s="10">
        <v>0</v>
      </c>
      <c r="BE108" s="10">
        <v>2.6559830114881999E-3</v>
      </c>
      <c r="BF108" s="10">
        <v>1.1225333980824899E-3</v>
      </c>
      <c r="BG108" s="10">
        <v>0</v>
      </c>
      <c r="BH108" s="10">
        <v>0</v>
      </c>
      <c r="BI108" s="10">
        <v>1.1317386766592299E-3</v>
      </c>
      <c r="BJ108" s="10">
        <v>1.0832276200175199E-3</v>
      </c>
      <c r="BK108" s="10">
        <v>0</v>
      </c>
      <c r="BL108" s="10">
        <v>0</v>
      </c>
      <c r="BM108" s="10">
        <v>1.08383167041967E-3</v>
      </c>
      <c r="BN108" s="10">
        <v>1.08084222143992E-3</v>
      </c>
      <c r="BO108" s="10">
        <v>0</v>
      </c>
      <c r="BP108" s="10">
        <v>0</v>
      </c>
      <c r="BQ108" s="10">
        <v>1.0628668441100299E-3</v>
      </c>
      <c r="BR108" s="10">
        <v>1.04352370547381E-3</v>
      </c>
      <c r="BS108" s="10">
        <v>0</v>
      </c>
      <c r="BT108" s="10">
        <v>0</v>
      </c>
      <c r="BU108" s="10">
        <v>9.53480381014596E-4</v>
      </c>
      <c r="BV108" s="10">
        <v>8.3095564197179005E-4</v>
      </c>
      <c r="BW108" s="10">
        <v>0</v>
      </c>
      <c r="BX108" s="10">
        <v>0</v>
      </c>
      <c r="BY108" s="10">
        <v>3.97240566003344E-4</v>
      </c>
      <c r="BZ108" s="10">
        <v>1.99430509733364E-4</v>
      </c>
      <c r="CA108" s="10">
        <v>0</v>
      </c>
      <c r="CB108" s="10">
        <v>0</v>
      </c>
      <c r="CC108" s="10">
        <v>2.3251630789604002E-3</v>
      </c>
      <c r="CD108" s="10">
        <v>1.68666923874812E-3</v>
      </c>
      <c r="CE108" s="10">
        <v>0</v>
      </c>
      <c r="CF108" s="10">
        <v>0</v>
      </c>
      <c r="CG108" s="10">
        <v>0.42985089999999998</v>
      </c>
      <c r="CH108" s="10">
        <v>0.5211519</v>
      </c>
      <c r="CI108" s="10">
        <v>0</v>
      </c>
      <c r="CJ108" s="10">
        <v>0</v>
      </c>
      <c r="CK108" s="10">
        <v>1.1690871</v>
      </c>
      <c r="CL108" s="10">
        <v>1.0675239999999999</v>
      </c>
      <c r="CM108" s="10">
        <v>0</v>
      </c>
      <c r="CN108" s="10">
        <v>0</v>
      </c>
      <c r="CO108" s="10">
        <v>1.256445</v>
      </c>
      <c r="CP108" s="10">
        <v>1.3288276000000001</v>
      </c>
      <c r="CQ108" s="10">
        <v>0</v>
      </c>
      <c r="CR108" s="10">
        <v>0</v>
      </c>
      <c r="CS108" s="10">
        <v>1.2715702</v>
      </c>
      <c r="CT108" s="10">
        <v>1.2715730999999999</v>
      </c>
      <c r="CU108" s="10">
        <v>0</v>
      </c>
      <c r="CV108" s="10">
        <v>0</v>
      </c>
      <c r="CW108" s="10">
        <v>1.2660796000000001</v>
      </c>
      <c r="CX108" s="10">
        <v>1.3061886</v>
      </c>
      <c r="CY108" s="10">
        <v>0</v>
      </c>
      <c r="CZ108" s="10">
        <v>0</v>
      </c>
      <c r="DA108" s="10">
        <v>1.0488377</v>
      </c>
      <c r="DB108" s="10">
        <v>1.1882927000000001</v>
      </c>
      <c r="DC108" s="10">
        <v>0</v>
      </c>
      <c r="DD108" s="10">
        <v>0</v>
      </c>
      <c r="DE108" s="10">
        <v>1.357898</v>
      </c>
      <c r="DF108" s="10">
        <v>1.4984268999999999</v>
      </c>
      <c r="DG108" s="10">
        <v>0</v>
      </c>
      <c r="DH108" s="10">
        <v>0</v>
      </c>
      <c r="DI108" s="10">
        <v>1.4020565</v>
      </c>
      <c r="DJ108" s="10">
        <v>1.5763107999999999</v>
      </c>
      <c r="DK108" s="10">
        <v>0</v>
      </c>
      <c r="DL108" s="10">
        <v>0</v>
      </c>
      <c r="DM108" s="10">
        <v>1.4509182</v>
      </c>
      <c r="DN108" s="10">
        <v>1.5734611999999999</v>
      </c>
      <c r="DO108" s="10">
        <v>0</v>
      </c>
      <c r="DP108" s="10">
        <v>0</v>
      </c>
      <c r="DQ108" s="10">
        <v>1.2345302</v>
      </c>
      <c r="DR108" s="10">
        <v>1.2292912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959.93573474932305</v>
      </c>
      <c r="F109" s="10">
        <v>141759591.99854499</v>
      </c>
      <c r="G109" s="10">
        <v>0</v>
      </c>
      <c r="H109" s="10">
        <v>0</v>
      </c>
      <c r="I109" s="10">
        <v>125400.301283968</v>
      </c>
      <c r="J109" s="10">
        <v>133843674421.78999</v>
      </c>
      <c r="K109" s="10">
        <v>0</v>
      </c>
      <c r="L109" s="10">
        <v>0</v>
      </c>
      <c r="M109" s="10">
        <v>8.9074599525353401E-3</v>
      </c>
      <c r="N109" s="10">
        <v>5.4491656398976103E-3</v>
      </c>
      <c r="O109" s="10">
        <v>0</v>
      </c>
      <c r="P109" s="10">
        <v>0</v>
      </c>
      <c r="Q109" s="10">
        <v>2.9085543442339801E-3</v>
      </c>
      <c r="R109" s="10">
        <v>1.5252150933872E-3</v>
      </c>
      <c r="S109" s="10">
        <v>0</v>
      </c>
      <c r="T109" s="10">
        <v>0</v>
      </c>
      <c r="U109" s="10">
        <v>1.6169096401879E-3</v>
      </c>
      <c r="V109" s="10">
        <v>1.5572579679515399E-3</v>
      </c>
      <c r="W109" s="10">
        <v>0</v>
      </c>
      <c r="X109" s="10">
        <v>0</v>
      </c>
      <c r="Y109" s="10">
        <v>1.54480769166049E-3</v>
      </c>
      <c r="Z109" s="10">
        <v>1.55816284612066E-3</v>
      </c>
      <c r="AA109" s="10">
        <v>0</v>
      </c>
      <c r="AB109" s="10">
        <v>0</v>
      </c>
      <c r="AC109" s="10">
        <v>1.56779853536172E-3</v>
      </c>
      <c r="AD109" s="10">
        <v>1.5090092803897899E-3</v>
      </c>
      <c r="AE109" s="10">
        <v>0</v>
      </c>
      <c r="AF109" s="10">
        <v>0</v>
      </c>
      <c r="AG109" s="10">
        <v>1.7980110642175501E-3</v>
      </c>
      <c r="AH109" s="10">
        <v>1.3578250897740001E-3</v>
      </c>
      <c r="AI109" s="10">
        <v>0</v>
      </c>
      <c r="AJ109" s="10">
        <v>0</v>
      </c>
      <c r="AK109" s="10">
        <v>2.3570040503960699E-3</v>
      </c>
      <c r="AL109" s="10">
        <v>9.4023025128214799E-4</v>
      </c>
      <c r="AM109" s="10">
        <v>0</v>
      </c>
      <c r="AN109" s="10">
        <v>0</v>
      </c>
      <c r="AO109" s="10">
        <v>2.1517560887203899E-2</v>
      </c>
      <c r="AP109" s="10">
        <v>1.18815007931853E-2</v>
      </c>
      <c r="AQ109" s="10">
        <v>0</v>
      </c>
      <c r="AR109" s="10">
        <v>0</v>
      </c>
      <c r="AS109" s="10">
        <v>275.697866095091</v>
      </c>
      <c r="AT109" s="10">
        <v>31723046.0457705</v>
      </c>
      <c r="AU109" s="10">
        <v>0</v>
      </c>
      <c r="AV109" s="10">
        <v>0</v>
      </c>
      <c r="AW109" s="10">
        <v>24749.6990499571</v>
      </c>
      <c r="AX109" s="10">
        <v>31125954237.903099</v>
      </c>
      <c r="AY109" s="10">
        <v>0</v>
      </c>
      <c r="AZ109" s="10">
        <v>0</v>
      </c>
      <c r="BA109" s="10">
        <v>6.25585090183098E-3</v>
      </c>
      <c r="BB109" s="10">
        <v>3.6530870321026202E-3</v>
      </c>
      <c r="BC109" s="10">
        <v>0</v>
      </c>
      <c r="BD109" s="10">
        <v>0</v>
      </c>
      <c r="BE109" s="10">
        <v>1.7596295703490999E-3</v>
      </c>
      <c r="BF109" s="10">
        <v>1.08493005046588E-3</v>
      </c>
      <c r="BG109" s="10">
        <v>0</v>
      </c>
      <c r="BH109" s="10">
        <v>0</v>
      </c>
      <c r="BI109" s="10">
        <v>1.0974394104216901E-3</v>
      </c>
      <c r="BJ109" s="10">
        <v>1.0828611329716999E-3</v>
      </c>
      <c r="BK109" s="10">
        <v>0</v>
      </c>
      <c r="BL109" s="10">
        <v>0</v>
      </c>
      <c r="BM109" s="10">
        <v>1.079894742943E-3</v>
      </c>
      <c r="BN109" s="10">
        <v>1.07687511623915E-3</v>
      </c>
      <c r="BO109" s="10">
        <v>0</v>
      </c>
      <c r="BP109" s="10">
        <v>0</v>
      </c>
      <c r="BQ109" s="10">
        <v>1.0432063706920199E-3</v>
      </c>
      <c r="BR109" s="10">
        <v>1.0044472605137101E-3</v>
      </c>
      <c r="BS109" s="10">
        <v>0</v>
      </c>
      <c r="BT109" s="10">
        <v>0</v>
      </c>
      <c r="BU109" s="10">
        <v>7.7417293662349995E-4</v>
      </c>
      <c r="BV109" s="10">
        <v>6.2676950386782605E-4</v>
      </c>
      <c r="BW109" s="10">
        <v>0</v>
      </c>
      <c r="BX109" s="10">
        <v>0</v>
      </c>
      <c r="BY109" s="10">
        <v>5.1843070850339805E-4</v>
      </c>
      <c r="BZ109" s="10">
        <v>2.3289965948618301E-4</v>
      </c>
      <c r="CA109" s="10">
        <v>0</v>
      </c>
      <c r="CB109" s="10">
        <v>0</v>
      </c>
      <c r="CC109" s="10">
        <v>5.8345165503425004E-3</v>
      </c>
      <c r="CD109" s="10">
        <v>2.8542692438331698E-3</v>
      </c>
      <c r="CE109" s="10">
        <v>0</v>
      </c>
      <c r="CF109" s="10">
        <v>0</v>
      </c>
      <c r="CG109" s="10">
        <v>0.95410150000000005</v>
      </c>
      <c r="CH109" s="10">
        <v>1.1366415999999999</v>
      </c>
      <c r="CI109" s="10">
        <v>0</v>
      </c>
      <c r="CJ109" s="10">
        <v>0</v>
      </c>
      <c r="CK109" s="10">
        <v>2.3651952000000001</v>
      </c>
      <c r="CL109" s="10">
        <v>2.3598172000000002</v>
      </c>
      <c r="CM109" s="10">
        <v>0</v>
      </c>
      <c r="CN109" s="10">
        <v>0</v>
      </c>
      <c r="CO109" s="10">
        <v>2.8532926000000001</v>
      </c>
      <c r="CP109" s="10">
        <v>2.9507734999999999</v>
      </c>
      <c r="CQ109" s="10">
        <v>0</v>
      </c>
      <c r="CR109" s="10">
        <v>0</v>
      </c>
      <c r="CS109" s="10">
        <v>2.9088026999999999</v>
      </c>
      <c r="CT109" s="10">
        <v>2.879426</v>
      </c>
      <c r="CU109" s="10">
        <v>0</v>
      </c>
      <c r="CV109" s="10">
        <v>0</v>
      </c>
      <c r="CW109" s="10">
        <v>2.9370598000000001</v>
      </c>
      <c r="CX109" s="10">
        <v>2.9467780000000001</v>
      </c>
      <c r="CY109" s="10">
        <v>0</v>
      </c>
      <c r="CZ109" s="10">
        <v>0</v>
      </c>
      <c r="DA109" s="10">
        <v>2.5292153000000002</v>
      </c>
      <c r="DB109" s="10">
        <v>2.5372758000000002</v>
      </c>
      <c r="DC109" s="10">
        <v>0</v>
      </c>
      <c r="DD109" s="10">
        <v>0</v>
      </c>
      <c r="DE109" s="10">
        <v>3.1930244999999999</v>
      </c>
      <c r="DF109" s="10">
        <v>3.2022913000000002</v>
      </c>
      <c r="DG109" s="10">
        <v>0</v>
      </c>
      <c r="DH109" s="10">
        <v>0</v>
      </c>
      <c r="DI109" s="10">
        <v>3.2242180999999999</v>
      </c>
      <c r="DJ109" s="10">
        <v>3.2119594999999999</v>
      </c>
      <c r="DK109" s="10">
        <v>0</v>
      </c>
      <c r="DL109" s="10">
        <v>0</v>
      </c>
      <c r="DM109" s="10">
        <v>3.0941670999999999</v>
      </c>
      <c r="DN109" s="10">
        <v>3.1380094999999999</v>
      </c>
      <c r="DO109" s="10">
        <v>0</v>
      </c>
      <c r="DP109" s="10">
        <v>0</v>
      </c>
      <c r="DQ109" s="10">
        <v>2.7296808000000001</v>
      </c>
      <c r="DR109" s="10">
        <v>2.7818851000000002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832.29990034354705</v>
      </c>
      <c r="F110" s="10">
        <v>8531495112.0018702</v>
      </c>
      <c r="G110" s="10">
        <v>0</v>
      </c>
      <c r="H110" s="10">
        <v>0</v>
      </c>
      <c r="I110" s="10">
        <v>195812.44675371901</v>
      </c>
      <c r="J110" s="10">
        <v>21733784433677.102</v>
      </c>
      <c r="K110" s="10">
        <v>0</v>
      </c>
      <c r="L110" s="10">
        <v>0</v>
      </c>
      <c r="M110" s="10">
        <v>6.6658217799491198E-3</v>
      </c>
      <c r="N110" s="10">
        <v>3.09318997936869E-3</v>
      </c>
      <c r="O110" s="10">
        <v>0</v>
      </c>
      <c r="P110" s="10">
        <v>0</v>
      </c>
      <c r="Q110" s="10">
        <v>2.2099924076988699E-3</v>
      </c>
      <c r="R110" s="10">
        <v>1.5552667547969301E-3</v>
      </c>
      <c r="S110" s="10">
        <v>0</v>
      </c>
      <c r="T110" s="10">
        <v>0</v>
      </c>
      <c r="U110" s="10">
        <v>1.54149312092378E-3</v>
      </c>
      <c r="V110" s="10">
        <v>1.55671711277099E-3</v>
      </c>
      <c r="W110" s="10">
        <v>0</v>
      </c>
      <c r="X110" s="10">
        <v>0</v>
      </c>
      <c r="Y110" s="10">
        <v>1.56489309774403E-3</v>
      </c>
      <c r="Z110" s="10">
        <v>1.5663583799375E-3</v>
      </c>
      <c r="AA110" s="10">
        <v>0</v>
      </c>
      <c r="AB110" s="10">
        <v>0</v>
      </c>
      <c r="AC110" s="10">
        <v>1.71316256753959E-3</v>
      </c>
      <c r="AD110" s="10">
        <v>1.5816282918182101E-3</v>
      </c>
      <c r="AE110" s="10">
        <v>0</v>
      </c>
      <c r="AF110" s="10">
        <v>0</v>
      </c>
      <c r="AG110" s="10">
        <v>1.9677954058868702E-3</v>
      </c>
      <c r="AH110" s="10">
        <v>1.2399284767504199E-3</v>
      </c>
      <c r="AI110" s="10">
        <v>0</v>
      </c>
      <c r="AJ110" s="10">
        <v>0</v>
      </c>
      <c r="AK110" s="10">
        <v>4.63078114153274E-3</v>
      </c>
      <c r="AL110" s="10">
        <v>3.32836349667953E-3</v>
      </c>
      <c r="AM110" s="10">
        <v>0</v>
      </c>
      <c r="AN110" s="10">
        <v>0</v>
      </c>
      <c r="AO110" s="10">
        <v>5.3543429698306798E-2</v>
      </c>
      <c r="AP110" s="10">
        <v>3.4836617836783698E-2</v>
      </c>
      <c r="AQ110" s="10">
        <v>0</v>
      </c>
      <c r="AR110" s="10">
        <v>0</v>
      </c>
      <c r="AS110" s="10">
        <v>199.60091296940001</v>
      </c>
      <c r="AT110" s="10">
        <v>1868336481.9417601</v>
      </c>
      <c r="AU110" s="10">
        <v>0</v>
      </c>
      <c r="AV110" s="10">
        <v>0</v>
      </c>
      <c r="AW110" s="10">
        <v>41538.661918138401</v>
      </c>
      <c r="AX110" s="10">
        <v>4837285117241.3701</v>
      </c>
      <c r="AY110" s="10">
        <v>0</v>
      </c>
      <c r="AZ110" s="10">
        <v>0</v>
      </c>
      <c r="BA110" s="10">
        <v>4.5730794264193103E-3</v>
      </c>
      <c r="BB110" s="10">
        <v>1.88941425434584E-3</v>
      </c>
      <c r="BC110" s="10">
        <v>0</v>
      </c>
      <c r="BD110" s="10">
        <v>0</v>
      </c>
      <c r="BE110" s="10">
        <v>1.3198393088857E-3</v>
      </c>
      <c r="BF110" s="10">
        <v>1.0835278354205001E-3</v>
      </c>
      <c r="BG110" s="10">
        <v>0</v>
      </c>
      <c r="BH110" s="10">
        <v>0</v>
      </c>
      <c r="BI110" s="10">
        <v>1.0869760903170001E-3</v>
      </c>
      <c r="BJ110" s="10">
        <v>1.0818084843025901E-3</v>
      </c>
      <c r="BK110" s="10">
        <v>0</v>
      </c>
      <c r="BL110" s="10">
        <v>0</v>
      </c>
      <c r="BM110" s="10">
        <v>1.07532893988597E-3</v>
      </c>
      <c r="BN110" s="10">
        <v>1.06872795436781E-3</v>
      </c>
      <c r="BO110" s="10">
        <v>0</v>
      </c>
      <c r="BP110" s="10">
        <v>0</v>
      </c>
      <c r="BQ110" s="10">
        <v>1.0190858041491499E-3</v>
      </c>
      <c r="BR110" s="10">
        <v>9.4906522537566997E-4</v>
      </c>
      <c r="BS110" s="10">
        <v>0</v>
      </c>
      <c r="BT110" s="10">
        <v>0</v>
      </c>
      <c r="BU110" s="10">
        <v>7.0213717818606901E-4</v>
      </c>
      <c r="BV110" s="10">
        <v>4.0208588273127398E-4</v>
      </c>
      <c r="BW110" s="10">
        <v>0</v>
      </c>
      <c r="BX110" s="10">
        <v>0</v>
      </c>
      <c r="BY110" s="10">
        <v>1.04683483909355E-3</v>
      </c>
      <c r="BZ110" s="10">
        <v>6.4236072018668798E-4</v>
      </c>
      <c r="CA110" s="10">
        <v>0</v>
      </c>
      <c r="CB110" s="10">
        <v>0</v>
      </c>
      <c r="CC110" s="10">
        <v>1.17008086373578E-2</v>
      </c>
      <c r="CD110" s="10">
        <v>1.06988254906256E-2</v>
      </c>
      <c r="CE110" s="10">
        <v>0</v>
      </c>
      <c r="CF110" s="10">
        <v>0</v>
      </c>
      <c r="CG110" s="10">
        <v>1.8868582</v>
      </c>
      <c r="CH110" s="10">
        <v>2.4646015000000001</v>
      </c>
      <c r="CI110" s="10">
        <v>0</v>
      </c>
      <c r="CJ110" s="10">
        <v>0</v>
      </c>
      <c r="CK110" s="10">
        <v>5.5993605000000004</v>
      </c>
      <c r="CL110" s="10">
        <v>5.6744925000000004</v>
      </c>
      <c r="CM110" s="10">
        <v>0</v>
      </c>
      <c r="CN110" s="10">
        <v>0</v>
      </c>
      <c r="CO110" s="10">
        <v>6.5720406000000002</v>
      </c>
      <c r="CP110" s="10">
        <v>6.9451042999999997</v>
      </c>
      <c r="CQ110" s="10">
        <v>0</v>
      </c>
      <c r="CR110" s="10">
        <v>0</v>
      </c>
      <c r="CS110" s="10">
        <v>6.7209367000000002</v>
      </c>
      <c r="CT110" s="10">
        <v>6.8511034000000004</v>
      </c>
      <c r="CU110" s="10">
        <v>0</v>
      </c>
      <c r="CV110" s="10">
        <v>0</v>
      </c>
      <c r="CW110" s="10">
        <v>6.7176023000000002</v>
      </c>
      <c r="CX110" s="10">
        <v>7.5972761999999996</v>
      </c>
      <c r="CY110" s="10">
        <v>0</v>
      </c>
      <c r="CZ110" s="10">
        <v>0</v>
      </c>
      <c r="DA110" s="10">
        <v>5.8512785000000003</v>
      </c>
      <c r="DB110" s="10">
        <v>6.0662684999999996</v>
      </c>
      <c r="DC110" s="10">
        <v>0</v>
      </c>
      <c r="DD110" s="10">
        <v>0</v>
      </c>
      <c r="DE110" s="10">
        <v>7.3705090999999996</v>
      </c>
      <c r="DF110" s="10">
        <v>7.3526308</v>
      </c>
      <c r="DG110" s="10">
        <v>0</v>
      </c>
      <c r="DH110" s="10">
        <v>0</v>
      </c>
      <c r="DI110" s="10">
        <v>7.5808732000000001</v>
      </c>
      <c r="DJ110" s="10">
        <v>7.7975773000000004</v>
      </c>
      <c r="DK110" s="10">
        <v>0</v>
      </c>
      <c r="DL110" s="10">
        <v>0</v>
      </c>
      <c r="DM110" s="10">
        <v>7.3084148000000004</v>
      </c>
      <c r="DN110" s="10">
        <v>7.4123049999999999</v>
      </c>
      <c r="DO110" s="10">
        <v>0</v>
      </c>
      <c r="DP110" s="10">
        <v>0</v>
      </c>
      <c r="DQ110" s="10">
        <v>11.123003199999999</v>
      </c>
      <c r="DR110" s="10">
        <v>9.5580154999999998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1.98473837434453E-3</v>
      </c>
      <c r="F111" s="10">
        <v>1.98473837434453E-3</v>
      </c>
      <c r="G111" s="10">
        <v>0</v>
      </c>
      <c r="H111" s="10">
        <v>0</v>
      </c>
      <c r="I111" s="10">
        <v>2.6230112635824299E-2</v>
      </c>
      <c r="J111" s="10">
        <v>2.6230112635824299E-2</v>
      </c>
      <c r="K111" s="10">
        <v>0</v>
      </c>
      <c r="L111" s="10">
        <v>0</v>
      </c>
      <c r="M111" s="10">
        <v>1.41168400664352E-2</v>
      </c>
      <c r="N111" s="10">
        <v>1.41168400664352E-2</v>
      </c>
      <c r="O111" s="10">
        <v>0</v>
      </c>
      <c r="P111" s="10">
        <v>0</v>
      </c>
      <c r="Q111" s="10">
        <v>1.4087277283656399E-2</v>
      </c>
      <c r="R111" s="10">
        <v>1.4087277283656399E-2</v>
      </c>
      <c r="S111" s="10">
        <v>0</v>
      </c>
      <c r="T111" s="10">
        <v>0</v>
      </c>
      <c r="U111" s="10">
        <v>1.3798414017977999E-2</v>
      </c>
      <c r="V111" s="10">
        <v>1.3798414017977999E-2</v>
      </c>
      <c r="W111" s="10">
        <v>0</v>
      </c>
      <c r="X111" s="10">
        <v>0</v>
      </c>
      <c r="Y111" s="10">
        <v>1.14582429625287E-2</v>
      </c>
      <c r="Z111" s="10">
        <v>1.14582429625287E-2</v>
      </c>
      <c r="AA111" s="10">
        <v>0</v>
      </c>
      <c r="AB111" s="10">
        <v>0</v>
      </c>
      <c r="AC111" s="10">
        <v>4.4878621148757899E-3</v>
      </c>
      <c r="AD111" s="10">
        <v>4.4878621148757899E-3</v>
      </c>
      <c r="AE111" s="10">
        <v>0</v>
      </c>
      <c r="AF111" s="10">
        <v>0</v>
      </c>
      <c r="AG111" s="10">
        <v>1.5877136088871401E-3</v>
      </c>
      <c r="AH111" s="10">
        <v>1.5877136088871401E-3</v>
      </c>
      <c r="AI111" s="10">
        <v>0</v>
      </c>
      <c r="AJ111" s="10">
        <v>0</v>
      </c>
      <c r="AK111" s="10">
        <v>1.95580999247584E-3</v>
      </c>
      <c r="AL111" s="10">
        <v>1.95580999247584E-3</v>
      </c>
      <c r="AM111" s="10">
        <v>0</v>
      </c>
      <c r="AN111" s="10">
        <v>0</v>
      </c>
      <c r="AO111" s="10">
        <v>2.2695894296608501E-3</v>
      </c>
      <c r="AP111" s="10">
        <v>2.2695894296608501E-3</v>
      </c>
      <c r="AQ111" s="10">
        <v>0</v>
      </c>
      <c r="AR111" s="10">
        <v>0</v>
      </c>
      <c r="AS111" s="10">
        <v>1.17041231406171E-3</v>
      </c>
      <c r="AT111" s="10">
        <v>1.17041231406171E-3</v>
      </c>
      <c r="AU111" s="10">
        <v>0</v>
      </c>
      <c r="AV111" s="10">
        <v>0</v>
      </c>
      <c r="AW111" s="10">
        <v>8.9839631072925405E-3</v>
      </c>
      <c r="AX111" s="10">
        <v>8.9839631072925405E-3</v>
      </c>
      <c r="AY111" s="10">
        <v>0</v>
      </c>
      <c r="AZ111" s="10">
        <v>0</v>
      </c>
      <c r="BA111" s="10">
        <v>1.0122475626655801E-2</v>
      </c>
      <c r="BB111" s="10">
        <v>1.0122475626655801E-2</v>
      </c>
      <c r="BC111" s="10">
        <v>0</v>
      </c>
      <c r="BD111" s="10">
        <v>0</v>
      </c>
      <c r="BE111" s="10">
        <v>1.0100639723194599E-2</v>
      </c>
      <c r="BF111" s="10">
        <v>1.0100639723194599E-2</v>
      </c>
      <c r="BG111" s="10">
        <v>0</v>
      </c>
      <c r="BH111" s="10">
        <v>0</v>
      </c>
      <c r="BI111" s="10">
        <v>9.8872294626378403E-3</v>
      </c>
      <c r="BJ111" s="10">
        <v>9.8872294626378403E-3</v>
      </c>
      <c r="BK111" s="10">
        <v>0</v>
      </c>
      <c r="BL111" s="10">
        <v>0</v>
      </c>
      <c r="BM111" s="10">
        <v>8.1546129608119598E-3</v>
      </c>
      <c r="BN111" s="10">
        <v>8.1546129608119598E-3</v>
      </c>
      <c r="BO111" s="10">
        <v>0</v>
      </c>
      <c r="BP111" s="10">
        <v>0</v>
      </c>
      <c r="BQ111" s="10">
        <v>2.9243551878749201E-3</v>
      </c>
      <c r="BR111" s="10">
        <v>2.9243551878749201E-3</v>
      </c>
      <c r="BS111" s="10">
        <v>0</v>
      </c>
      <c r="BT111" s="10">
        <v>0</v>
      </c>
      <c r="BU111" s="10">
        <v>1.08421278054138E-3</v>
      </c>
      <c r="BV111" s="10">
        <v>1.08421278054138E-3</v>
      </c>
      <c r="BW111" s="10">
        <v>0</v>
      </c>
      <c r="BX111" s="10">
        <v>0</v>
      </c>
      <c r="BY111" s="10">
        <v>1.1499647831316399E-3</v>
      </c>
      <c r="BZ111" s="10">
        <v>1.1499647831316399E-3</v>
      </c>
      <c r="CA111" s="10">
        <v>0</v>
      </c>
      <c r="CB111" s="10">
        <v>0</v>
      </c>
      <c r="CC111" s="10">
        <v>1.1928569749494E-3</v>
      </c>
      <c r="CD111" s="10">
        <v>1.1928569749494E-3</v>
      </c>
      <c r="CE111" s="10">
        <v>0</v>
      </c>
      <c r="CF111" s="10">
        <v>0</v>
      </c>
      <c r="CG111" s="10">
        <v>1.4697699999999999E-2</v>
      </c>
      <c r="CH111" s="10">
        <v>1.39004E-2</v>
      </c>
      <c r="CI111" s="10">
        <v>0</v>
      </c>
      <c r="CJ111" s="10">
        <v>0</v>
      </c>
      <c r="CK111" s="10">
        <v>4.39791E-2</v>
      </c>
      <c r="CL111" s="10">
        <v>3.9934400000000002E-2</v>
      </c>
      <c r="CM111" s="10">
        <v>0</v>
      </c>
      <c r="CN111" s="10">
        <v>0</v>
      </c>
      <c r="CO111" s="10">
        <v>6.1189300000000002E-2</v>
      </c>
      <c r="CP111" s="10">
        <v>5.3062100000000001E-2</v>
      </c>
      <c r="CQ111" s="10">
        <v>0</v>
      </c>
      <c r="CR111" s="10">
        <v>0</v>
      </c>
      <c r="CS111" s="10">
        <v>5.4520300000000001E-2</v>
      </c>
      <c r="CT111" s="10">
        <v>5.2466699999999998E-2</v>
      </c>
      <c r="CU111" s="10">
        <v>0</v>
      </c>
      <c r="CV111" s="10">
        <v>0</v>
      </c>
      <c r="CW111" s="10">
        <v>7.2236499999999995E-2</v>
      </c>
      <c r="CX111" s="10">
        <v>0.12094299999999999</v>
      </c>
      <c r="CY111" s="10">
        <v>0</v>
      </c>
      <c r="CZ111" s="10">
        <v>0</v>
      </c>
      <c r="DA111" s="10">
        <v>4.6387200000000003E-2</v>
      </c>
      <c r="DB111" s="10">
        <v>4.77905E-2</v>
      </c>
      <c r="DC111" s="10">
        <v>0</v>
      </c>
      <c r="DD111" s="10">
        <v>0</v>
      </c>
      <c r="DE111" s="10">
        <v>5.1641699999999999E-2</v>
      </c>
      <c r="DF111" s="10">
        <v>5.33719E-2</v>
      </c>
      <c r="DG111" s="10">
        <v>0</v>
      </c>
      <c r="DH111" s="10">
        <v>0</v>
      </c>
      <c r="DI111" s="10">
        <v>5.7869799999999999E-2</v>
      </c>
      <c r="DJ111" s="10">
        <v>5.5388699999999999E-2</v>
      </c>
      <c r="DK111" s="10">
        <v>0</v>
      </c>
      <c r="DL111" s="10">
        <v>0</v>
      </c>
      <c r="DM111" s="10">
        <v>5.5287900000000001E-2</v>
      </c>
      <c r="DN111" s="10">
        <v>5.28362E-2</v>
      </c>
      <c r="DO111" s="10">
        <v>0</v>
      </c>
      <c r="DP111" s="10">
        <v>0</v>
      </c>
      <c r="DQ111" s="10">
        <v>4.8190299999999998E-2</v>
      </c>
      <c r="DR111" s="10">
        <v>4.6494399999999998E-2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640.42792330509201</v>
      </c>
      <c r="F112" s="10">
        <v>639.99897471362999</v>
      </c>
      <c r="G112" s="10">
        <v>0</v>
      </c>
      <c r="H112" s="10">
        <v>0</v>
      </c>
      <c r="I112" s="10">
        <v>136836.863242758</v>
      </c>
      <c r="J112" s="10">
        <v>79850.876418998203</v>
      </c>
      <c r="K112" s="10">
        <v>0</v>
      </c>
      <c r="L112" s="10">
        <v>0</v>
      </c>
      <c r="M112" s="10">
        <v>1.41121796373664E-2</v>
      </c>
      <c r="N112" s="10">
        <v>1.41088890861039E-2</v>
      </c>
      <c r="O112" s="10">
        <v>0</v>
      </c>
      <c r="P112" s="10">
        <v>0</v>
      </c>
      <c r="Q112" s="10">
        <v>1.4041023843643301E-2</v>
      </c>
      <c r="R112" s="10">
        <v>1.40083647095871E-2</v>
      </c>
      <c r="S112" s="10">
        <v>0</v>
      </c>
      <c r="T112" s="10">
        <v>0</v>
      </c>
      <c r="U112" s="10">
        <v>1.3368797329852701E-2</v>
      </c>
      <c r="V112" s="10">
        <v>1.3065325593114199E-2</v>
      </c>
      <c r="W112" s="10">
        <v>0</v>
      </c>
      <c r="X112" s="10">
        <v>0</v>
      </c>
      <c r="Y112" s="10">
        <v>9.1305855418655196E-3</v>
      </c>
      <c r="Z112" s="10">
        <v>7.4858867529457003E-3</v>
      </c>
      <c r="AA112" s="10">
        <v>0</v>
      </c>
      <c r="AB112" s="10">
        <v>0</v>
      </c>
      <c r="AC112" s="10">
        <v>2.9245978721414399E-3</v>
      </c>
      <c r="AD112" s="10">
        <v>1.76230708601605E-3</v>
      </c>
      <c r="AE112" s="10">
        <v>0</v>
      </c>
      <c r="AF112" s="10">
        <v>0</v>
      </c>
      <c r="AG112" s="10">
        <v>1.5311544118431499E-3</v>
      </c>
      <c r="AH112" s="10">
        <v>1.65998100341573E-3</v>
      </c>
      <c r="AI112" s="10">
        <v>0</v>
      </c>
      <c r="AJ112" s="10">
        <v>0</v>
      </c>
      <c r="AK112" s="10">
        <v>1.6729300619291499E-3</v>
      </c>
      <c r="AL112" s="10">
        <v>1.6794983464286099E-3</v>
      </c>
      <c r="AM112" s="10">
        <v>0</v>
      </c>
      <c r="AN112" s="10">
        <v>0</v>
      </c>
      <c r="AO112" s="10">
        <v>2.09912742948987E-3</v>
      </c>
      <c r="AP112" s="10">
        <v>2.04528398572193E-3</v>
      </c>
      <c r="AQ112" s="10">
        <v>0</v>
      </c>
      <c r="AR112" s="10">
        <v>0</v>
      </c>
      <c r="AS112" s="10">
        <v>195.63598396038</v>
      </c>
      <c r="AT112" s="10">
        <v>174.97902653278899</v>
      </c>
      <c r="AU112" s="10">
        <v>0</v>
      </c>
      <c r="AV112" s="10">
        <v>0</v>
      </c>
      <c r="AW112" s="10">
        <v>37064.388689174702</v>
      </c>
      <c r="AX112" s="10">
        <v>17442.856207232799</v>
      </c>
      <c r="AY112" s="10">
        <v>0</v>
      </c>
      <c r="AZ112" s="10">
        <v>0</v>
      </c>
      <c r="BA112" s="10">
        <v>1.0119033370944301E-2</v>
      </c>
      <c r="BB112" s="10">
        <v>1.01166029244006E-2</v>
      </c>
      <c r="BC112" s="10">
        <v>0</v>
      </c>
      <c r="BD112" s="10">
        <v>0</v>
      </c>
      <c r="BE112" s="10">
        <v>1.0066473810178399E-2</v>
      </c>
      <c r="BF112" s="10">
        <v>1.00423481016544E-2</v>
      </c>
      <c r="BG112" s="10">
        <v>0</v>
      </c>
      <c r="BH112" s="10">
        <v>0</v>
      </c>
      <c r="BI112" s="10">
        <v>9.5696667843879497E-3</v>
      </c>
      <c r="BJ112" s="10">
        <v>9.3452217630413704E-3</v>
      </c>
      <c r="BK112" s="10">
        <v>0</v>
      </c>
      <c r="BL112" s="10">
        <v>0</v>
      </c>
      <c r="BM112" s="10">
        <v>6.4222741551309501E-3</v>
      </c>
      <c r="BN112" s="10">
        <v>5.1902515624581598E-3</v>
      </c>
      <c r="BO112" s="10">
        <v>0</v>
      </c>
      <c r="BP112" s="10">
        <v>0</v>
      </c>
      <c r="BQ112" s="10">
        <v>1.7704227057644001E-3</v>
      </c>
      <c r="BR112" s="10">
        <v>1.13091789643583E-3</v>
      </c>
      <c r="BS112" s="10">
        <v>0</v>
      </c>
      <c r="BT112" s="10">
        <v>0</v>
      </c>
      <c r="BU112" s="10">
        <v>1.0877473807471901E-3</v>
      </c>
      <c r="BV112" s="10">
        <v>1.0876075359693301E-3</v>
      </c>
      <c r="BW112" s="10">
        <v>0</v>
      </c>
      <c r="BX112" s="10">
        <v>0</v>
      </c>
      <c r="BY112" s="10">
        <v>1.0845471472379299E-3</v>
      </c>
      <c r="BZ112" s="10">
        <v>1.0878399822135201E-3</v>
      </c>
      <c r="CA112" s="10">
        <v>0</v>
      </c>
      <c r="CB112" s="10">
        <v>0</v>
      </c>
      <c r="CC112" s="10">
        <v>1.07642572715938E-3</v>
      </c>
      <c r="CD112" s="10">
        <v>1.1041000230849101E-3</v>
      </c>
      <c r="CE112" s="10">
        <v>0</v>
      </c>
      <c r="CF112" s="10">
        <v>0</v>
      </c>
      <c r="CG112" s="10">
        <v>2.47414E-2</v>
      </c>
      <c r="CH112" s="10">
        <v>2.8037699999999999E-2</v>
      </c>
      <c r="CI112" s="10">
        <v>0</v>
      </c>
      <c r="CJ112" s="10">
        <v>0</v>
      </c>
      <c r="CK112" s="10">
        <v>4.9030999999999998E-2</v>
      </c>
      <c r="CL112" s="10">
        <v>4.7074199999999997E-2</v>
      </c>
      <c r="CM112" s="10">
        <v>0</v>
      </c>
      <c r="CN112" s="10">
        <v>0</v>
      </c>
      <c r="CO112" s="10">
        <v>6.6406300000000001E-2</v>
      </c>
      <c r="CP112" s="10">
        <v>6.9787399999999999E-2</v>
      </c>
      <c r="CQ112" s="10">
        <v>0</v>
      </c>
      <c r="CR112" s="10">
        <v>0</v>
      </c>
      <c r="CS112" s="10">
        <v>6.9788199999999995E-2</v>
      </c>
      <c r="CT112" s="10">
        <v>6.0312200000000003E-2</v>
      </c>
      <c r="CU112" s="10">
        <v>0</v>
      </c>
      <c r="CV112" s="10">
        <v>0</v>
      </c>
      <c r="CW112" s="10">
        <v>7.0277900000000004E-2</v>
      </c>
      <c r="CX112" s="10">
        <v>7.3114299999999993E-2</v>
      </c>
      <c r="CY112" s="10">
        <v>0</v>
      </c>
      <c r="CZ112" s="10">
        <v>0</v>
      </c>
      <c r="DA112" s="10">
        <v>5.4768699999999997E-2</v>
      </c>
      <c r="DB112" s="10">
        <v>6.0450400000000001E-2</v>
      </c>
      <c r="DC112" s="10">
        <v>0</v>
      </c>
      <c r="DD112" s="10">
        <v>0</v>
      </c>
      <c r="DE112" s="10">
        <v>6.3136100000000001E-2</v>
      </c>
      <c r="DF112" s="10">
        <v>5.9833999999999998E-2</v>
      </c>
      <c r="DG112" s="10">
        <v>0</v>
      </c>
      <c r="DH112" s="10">
        <v>0</v>
      </c>
      <c r="DI112" s="10">
        <v>6.7872799999999997E-2</v>
      </c>
      <c r="DJ112" s="10">
        <v>6.3348199999999993E-2</v>
      </c>
      <c r="DK112" s="10">
        <v>0</v>
      </c>
      <c r="DL112" s="10">
        <v>0</v>
      </c>
      <c r="DM112" s="10">
        <v>6.2707100000000002E-2</v>
      </c>
      <c r="DN112" s="10">
        <v>8.2639299999999999E-2</v>
      </c>
      <c r="DO112" s="10">
        <v>0</v>
      </c>
      <c r="DP112" s="10">
        <v>0</v>
      </c>
      <c r="DQ112" s="10">
        <v>5.50386E-2</v>
      </c>
      <c r="DR112" s="10">
        <v>5.2258400000000003E-2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10240.205015011899</v>
      </c>
      <c r="F113" s="10">
        <v>6912.0003722072397</v>
      </c>
      <c r="G113" s="10">
        <v>0</v>
      </c>
      <c r="H113" s="10">
        <v>0</v>
      </c>
      <c r="I113" s="10">
        <v>932629.36596150498</v>
      </c>
      <c r="J113" s="10">
        <v>3703075.9703424899</v>
      </c>
      <c r="K113" s="10">
        <v>0</v>
      </c>
      <c r="L113" s="10">
        <v>0</v>
      </c>
      <c r="M113" s="10">
        <v>1.4103579363449701E-2</v>
      </c>
      <c r="N113" s="10">
        <v>1.4092350116661699E-2</v>
      </c>
      <c r="O113" s="10">
        <v>0</v>
      </c>
      <c r="P113" s="10">
        <v>0</v>
      </c>
      <c r="Q113" s="10">
        <v>1.3956427446592E-2</v>
      </c>
      <c r="R113" s="10">
        <v>1.3846049762811201E-2</v>
      </c>
      <c r="S113" s="10">
        <v>0</v>
      </c>
      <c r="T113" s="10">
        <v>0</v>
      </c>
      <c r="U113" s="10">
        <v>1.26459424425098E-2</v>
      </c>
      <c r="V113" s="10">
        <v>1.17097833242371E-2</v>
      </c>
      <c r="W113" s="10">
        <v>0</v>
      </c>
      <c r="X113" s="10">
        <v>0</v>
      </c>
      <c r="Y113" s="10">
        <v>6.7742656190242804E-3</v>
      </c>
      <c r="Z113" s="10">
        <v>3.95832953382458E-3</v>
      </c>
      <c r="AA113" s="10">
        <v>0</v>
      </c>
      <c r="AB113" s="10">
        <v>0</v>
      </c>
      <c r="AC113" s="10">
        <v>2.2139778178799602E-3</v>
      </c>
      <c r="AD113" s="10">
        <v>1.5613918888755E-3</v>
      </c>
      <c r="AE113" s="10">
        <v>0</v>
      </c>
      <c r="AF113" s="10">
        <v>0</v>
      </c>
      <c r="AG113" s="10">
        <v>1.52582728453782E-3</v>
      </c>
      <c r="AH113" s="10">
        <v>1.5889468392635601E-3</v>
      </c>
      <c r="AI113" s="10">
        <v>0</v>
      </c>
      <c r="AJ113" s="10">
        <v>0</v>
      </c>
      <c r="AK113" s="10">
        <v>1.66806587120479E-3</v>
      </c>
      <c r="AL113" s="10">
        <v>1.6240163149778301E-3</v>
      </c>
      <c r="AM113" s="10">
        <v>0</v>
      </c>
      <c r="AN113" s="10">
        <v>0</v>
      </c>
      <c r="AO113" s="10">
        <v>2.37758043258951E-3</v>
      </c>
      <c r="AP113" s="10">
        <v>2.1276505045370502E-3</v>
      </c>
      <c r="AQ113" s="10">
        <v>0</v>
      </c>
      <c r="AR113" s="10">
        <v>0</v>
      </c>
      <c r="AS113" s="10">
        <v>2567.1523583119201</v>
      </c>
      <c r="AT113" s="10">
        <v>1792.5932965545701</v>
      </c>
      <c r="AU113" s="10">
        <v>0</v>
      </c>
      <c r="AV113" s="10">
        <v>0</v>
      </c>
      <c r="AW113" s="10">
        <v>302383.92647172097</v>
      </c>
      <c r="AX113" s="10">
        <v>926537.49789598398</v>
      </c>
      <c r="AY113" s="10">
        <v>0</v>
      </c>
      <c r="AZ113" s="10">
        <v>0</v>
      </c>
      <c r="BA113" s="10">
        <v>1.01126810455966E-2</v>
      </c>
      <c r="BB113" s="10">
        <v>1.01043867216881E-2</v>
      </c>
      <c r="BC113" s="10">
        <v>0</v>
      </c>
      <c r="BD113" s="10">
        <v>0</v>
      </c>
      <c r="BE113" s="10">
        <v>1.00039796025518E-2</v>
      </c>
      <c r="BF113" s="10">
        <v>9.9224287859759706E-3</v>
      </c>
      <c r="BG113" s="10">
        <v>0</v>
      </c>
      <c r="BH113" s="10">
        <v>0</v>
      </c>
      <c r="BI113" s="10">
        <v>9.0348629825780201E-3</v>
      </c>
      <c r="BJ113" s="10">
        <v>8.3412193955893204E-3</v>
      </c>
      <c r="BK113" s="10">
        <v>0</v>
      </c>
      <c r="BL113" s="10">
        <v>0</v>
      </c>
      <c r="BM113" s="10">
        <v>4.6545395423569303E-3</v>
      </c>
      <c r="BN113" s="10">
        <v>2.5253017851493702E-3</v>
      </c>
      <c r="BO113" s="10">
        <v>0</v>
      </c>
      <c r="BP113" s="10">
        <v>0</v>
      </c>
      <c r="BQ113" s="10">
        <v>1.3217226215821E-3</v>
      </c>
      <c r="BR113" s="10">
        <v>1.08426700013576E-3</v>
      </c>
      <c r="BS113" s="10">
        <v>0</v>
      </c>
      <c r="BT113" s="10">
        <v>0</v>
      </c>
      <c r="BU113" s="10">
        <v>1.0863844477226399E-3</v>
      </c>
      <c r="BV113" s="10">
        <v>1.08357023472139E-3</v>
      </c>
      <c r="BW113" s="10">
        <v>0</v>
      </c>
      <c r="BX113" s="10">
        <v>0</v>
      </c>
      <c r="BY113" s="10">
        <v>1.0810538873738699E-3</v>
      </c>
      <c r="BZ113" s="10">
        <v>1.0847449073084401E-3</v>
      </c>
      <c r="CA113" s="10">
        <v>0</v>
      </c>
      <c r="CB113" s="10">
        <v>0</v>
      </c>
      <c r="CC113" s="10">
        <v>1.14227880874956E-3</v>
      </c>
      <c r="CD113" s="10">
        <v>1.0784816063969299E-3</v>
      </c>
      <c r="CE113" s="10">
        <v>0</v>
      </c>
      <c r="CF113" s="10">
        <v>0</v>
      </c>
      <c r="CG113" s="10">
        <v>4.1445599999999999E-2</v>
      </c>
      <c r="CH113" s="10">
        <v>3.9072000000000003E-2</v>
      </c>
      <c r="CI113" s="10">
        <v>0</v>
      </c>
      <c r="CJ113" s="10">
        <v>0</v>
      </c>
      <c r="CK113" s="10">
        <v>6.9496000000000002E-2</v>
      </c>
      <c r="CL113" s="10">
        <v>6.3854099999999997E-2</v>
      </c>
      <c r="CM113" s="10">
        <v>0</v>
      </c>
      <c r="CN113" s="10">
        <v>0</v>
      </c>
      <c r="CO113" s="10">
        <v>8.0553600000000003E-2</v>
      </c>
      <c r="CP113" s="10">
        <v>7.9554299999999994E-2</v>
      </c>
      <c r="CQ113" s="10">
        <v>0</v>
      </c>
      <c r="CR113" s="10">
        <v>0</v>
      </c>
      <c r="CS113" s="10">
        <v>8.7674299999999997E-2</v>
      </c>
      <c r="CT113" s="10">
        <v>7.9616599999999996E-2</v>
      </c>
      <c r="CU113" s="10">
        <v>0</v>
      </c>
      <c r="CV113" s="10">
        <v>0</v>
      </c>
      <c r="CW113" s="10">
        <v>0.11476509999999999</v>
      </c>
      <c r="CX113" s="10">
        <v>0.1091534</v>
      </c>
      <c r="CY113" s="10">
        <v>0</v>
      </c>
      <c r="CZ113" s="10">
        <v>0</v>
      </c>
      <c r="DA113" s="10">
        <v>7.3050799999999999E-2</v>
      </c>
      <c r="DB113" s="10">
        <v>6.8499400000000002E-2</v>
      </c>
      <c r="DC113" s="10">
        <v>0</v>
      </c>
      <c r="DD113" s="10">
        <v>0</v>
      </c>
      <c r="DE113" s="10">
        <v>7.7652799999999994E-2</v>
      </c>
      <c r="DF113" s="10">
        <v>7.4113399999999996E-2</v>
      </c>
      <c r="DG113" s="10">
        <v>0</v>
      </c>
      <c r="DH113" s="10">
        <v>0</v>
      </c>
      <c r="DI113" s="10">
        <v>8.4470400000000001E-2</v>
      </c>
      <c r="DJ113" s="10">
        <v>8.3657200000000001E-2</v>
      </c>
      <c r="DK113" s="10">
        <v>0</v>
      </c>
      <c r="DL113" s="10">
        <v>0</v>
      </c>
      <c r="DM113" s="10">
        <v>8.3880800000000005E-2</v>
      </c>
      <c r="DN113" s="10">
        <v>7.7348700000000006E-2</v>
      </c>
      <c r="DO113" s="10">
        <v>0</v>
      </c>
      <c r="DP113" s="10">
        <v>0</v>
      </c>
      <c r="DQ113" s="10">
        <v>7.0516999999999996E-2</v>
      </c>
      <c r="DR113" s="10">
        <v>8.0155500000000005E-2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7679.5728934768804</v>
      </c>
      <c r="F114" s="10">
        <v>281599.99802719499</v>
      </c>
      <c r="G114" s="10">
        <v>0</v>
      </c>
      <c r="H114" s="10">
        <v>0</v>
      </c>
      <c r="I114" s="10">
        <v>170294.46181935299</v>
      </c>
      <c r="J114" s="10">
        <v>52251531.458645001</v>
      </c>
      <c r="K114" s="10">
        <v>0</v>
      </c>
      <c r="L114" s="10">
        <v>0</v>
      </c>
      <c r="M114" s="10">
        <v>1.40867435459815E-2</v>
      </c>
      <c r="N114" s="10">
        <v>1.40590314531617E-2</v>
      </c>
      <c r="O114" s="10">
        <v>0</v>
      </c>
      <c r="P114" s="10">
        <v>0</v>
      </c>
      <c r="Q114" s="10">
        <v>1.37936015398394E-2</v>
      </c>
      <c r="R114" s="10">
        <v>1.3526337116320101E-2</v>
      </c>
      <c r="S114" s="10">
        <v>0</v>
      </c>
      <c r="T114" s="10">
        <v>0</v>
      </c>
      <c r="U114" s="10">
        <v>1.14461696011459E-2</v>
      </c>
      <c r="V114" s="10">
        <v>9.5311237224454098E-3</v>
      </c>
      <c r="W114" s="10">
        <v>0</v>
      </c>
      <c r="X114" s="10">
        <v>0</v>
      </c>
      <c r="Y114" s="10">
        <v>4.7250157599935698E-3</v>
      </c>
      <c r="Z114" s="10">
        <v>2.1186430066026398E-3</v>
      </c>
      <c r="AA114" s="10">
        <v>0</v>
      </c>
      <c r="AB114" s="10">
        <v>0</v>
      </c>
      <c r="AC114" s="10">
        <v>1.84780500215304E-3</v>
      </c>
      <c r="AD114" s="10">
        <v>1.5662808406490801E-3</v>
      </c>
      <c r="AE114" s="10">
        <v>0</v>
      </c>
      <c r="AF114" s="10">
        <v>0</v>
      </c>
      <c r="AG114" s="10">
        <v>1.5393563121367799E-3</v>
      </c>
      <c r="AH114" s="10">
        <v>1.5818073220405201E-3</v>
      </c>
      <c r="AI114" s="10">
        <v>0</v>
      </c>
      <c r="AJ114" s="10">
        <v>0</v>
      </c>
      <c r="AK114" s="10">
        <v>1.6563250018638699E-3</v>
      </c>
      <c r="AL114" s="10">
        <v>1.6864689321558499E-3</v>
      </c>
      <c r="AM114" s="10">
        <v>0</v>
      </c>
      <c r="AN114" s="10">
        <v>0</v>
      </c>
      <c r="AO114" s="10">
        <v>2.8322675798979099E-3</v>
      </c>
      <c r="AP114" s="10">
        <v>3.4602477326100699E-3</v>
      </c>
      <c r="AQ114" s="10">
        <v>0</v>
      </c>
      <c r="AR114" s="10">
        <v>0</v>
      </c>
      <c r="AS114" s="10">
        <v>1867.85733604341</v>
      </c>
      <c r="AT114" s="10">
        <v>74310.970917786195</v>
      </c>
      <c r="AU114" s="10">
        <v>0</v>
      </c>
      <c r="AV114" s="10">
        <v>0</v>
      </c>
      <c r="AW114" s="10">
        <v>38684.462340293401</v>
      </c>
      <c r="AX114" s="10">
        <v>12805113.390891699</v>
      </c>
      <c r="AY114" s="10">
        <v>0</v>
      </c>
      <c r="AZ114" s="10">
        <v>0</v>
      </c>
      <c r="BA114" s="10">
        <v>1.0100245231963E-2</v>
      </c>
      <c r="BB114" s="10">
        <v>1.00797756710809E-2</v>
      </c>
      <c r="BC114" s="10">
        <v>0</v>
      </c>
      <c r="BD114" s="10">
        <v>0</v>
      </c>
      <c r="BE114" s="10">
        <v>9.8836733254801801E-3</v>
      </c>
      <c r="BF114" s="10">
        <v>9.6861404284308804E-3</v>
      </c>
      <c r="BG114" s="10">
        <v>0</v>
      </c>
      <c r="BH114" s="10">
        <v>0</v>
      </c>
      <c r="BI114" s="10">
        <v>8.14565027790967E-3</v>
      </c>
      <c r="BJ114" s="10">
        <v>6.7211945252230402E-3</v>
      </c>
      <c r="BK114" s="10">
        <v>0</v>
      </c>
      <c r="BL114" s="10">
        <v>0</v>
      </c>
      <c r="BM114" s="10">
        <v>3.10389736384624E-3</v>
      </c>
      <c r="BN114" s="10">
        <v>1.2729374928048E-3</v>
      </c>
      <c r="BO114" s="10">
        <v>0</v>
      </c>
      <c r="BP114" s="10">
        <v>0</v>
      </c>
      <c r="BQ114" s="10">
        <v>1.1574870151374601E-3</v>
      </c>
      <c r="BR114" s="10">
        <v>1.0843666818606201E-3</v>
      </c>
      <c r="BS114" s="10">
        <v>0</v>
      </c>
      <c r="BT114" s="10">
        <v>0</v>
      </c>
      <c r="BU114" s="10">
        <v>1.08407368466907E-3</v>
      </c>
      <c r="BV114" s="10">
        <v>1.0837741552403601E-3</v>
      </c>
      <c r="BW114" s="10">
        <v>0</v>
      </c>
      <c r="BX114" s="10">
        <v>0</v>
      </c>
      <c r="BY114" s="10">
        <v>1.08763892305424E-3</v>
      </c>
      <c r="BZ114" s="10">
        <v>1.08767486975759E-3</v>
      </c>
      <c r="CA114" s="10">
        <v>0</v>
      </c>
      <c r="CB114" s="10">
        <v>0</v>
      </c>
      <c r="CC114" s="10">
        <v>1.1235084026086899E-3</v>
      </c>
      <c r="CD114" s="10">
        <v>1.1893575860783801E-3</v>
      </c>
      <c r="CE114" s="10">
        <v>0</v>
      </c>
      <c r="CF114" s="10">
        <v>0</v>
      </c>
      <c r="CG114" s="10">
        <v>7.3246699999999998E-2</v>
      </c>
      <c r="CH114" s="10">
        <v>7.4661199999999997E-2</v>
      </c>
      <c r="CI114" s="10">
        <v>0</v>
      </c>
      <c r="CJ114" s="10">
        <v>0</v>
      </c>
      <c r="CK114" s="10">
        <v>0.1071419</v>
      </c>
      <c r="CL114" s="10">
        <v>9.8214599999999999E-2</v>
      </c>
      <c r="CM114" s="10">
        <v>0</v>
      </c>
      <c r="CN114" s="10">
        <v>0</v>
      </c>
      <c r="CO114" s="10">
        <v>0.11602949999999999</v>
      </c>
      <c r="CP114" s="10">
        <v>0.1153467</v>
      </c>
      <c r="CQ114" s="10">
        <v>0</v>
      </c>
      <c r="CR114" s="10">
        <v>0</v>
      </c>
      <c r="CS114" s="10">
        <v>0.1243884</v>
      </c>
      <c r="CT114" s="10">
        <v>0.1245967</v>
      </c>
      <c r="CU114" s="10">
        <v>0</v>
      </c>
      <c r="CV114" s="10">
        <v>0</v>
      </c>
      <c r="CW114" s="10">
        <v>0.16593150000000001</v>
      </c>
      <c r="CX114" s="10">
        <v>0.15912799999999999</v>
      </c>
      <c r="CY114" s="10">
        <v>0</v>
      </c>
      <c r="CZ114" s="10">
        <v>0</v>
      </c>
      <c r="DA114" s="10">
        <v>0.1021879</v>
      </c>
      <c r="DB114" s="10">
        <v>9.6894800000000003E-2</v>
      </c>
      <c r="DC114" s="10">
        <v>0</v>
      </c>
      <c r="DD114" s="10">
        <v>0</v>
      </c>
      <c r="DE114" s="10">
        <v>0.1139498</v>
      </c>
      <c r="DF114" s="10">
        <v>0.1147533</v>
      </c>
      <c r="DG114" s="10">
        <v>0</v>
      </c>
      <c r="DH114" s="10">
        <v>0</v>
      </c>
      <c r="DI114" s="10">
        <v>0.1245609</v>
      </c>
      <c r="DJ114" s="10">
        <v>0.1199532</v>
      </c>
      <c r="DK114" s="10">
        <v>0</v>
      </c>
      <c r="DL114" s="10">
        <v>0</v>
      </c>
      <c r="DM114" s="10">
        <v>0.1165302</v>
      </c>
      <c r="DN114" s="10">
        <v>0.1107443</v>
      </c>
      <c r="DO114" s="10">
        <v>0</v>
      </c>
      <c r="DP114" s="10">
        <v>0</v>
      </c>
      <c r="DQ114" s="10">
        <v>0.1070641</v>
      </c>
      <c r="DR114" s="10">
        <v>0.1031647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11776.438120160399</v>
      </c>
      <c r="F115" s="10">
        <v>8912639.9990447704</v>
      </c>
      <c r="G115" s="10">
        <v>0</v>
      </c>
      <c r="H115" s="10">
        <v>0</v>
      </c>
      <c r="I115" s="10">
        <v>190326.18461195999</v>
      </c>
      <c r="J115" s="10">
        <v>1941296271.64551</v>
      </c>
      <c r="K115" s="10">
        <v>0</v>
      </c>
      <c r="L115" s="10">
        <v>0</v>
      </c>
      <c r="M115" s="10">
        <v>1.40533599761996E-2</v>
      </c>
      <c r="N115" s="10">
        <v>1.39925699289019E-2</v>
      </c>
      <c r="O115" s="10">
        <v>0</v>
      </c>
      <c r="P115" s="10">
        <v>0</v>
      </c>
      <c r="Q115" s="10">
        <v>1.34812377363305E-2</v>
      </c>
      <c r="R115" s="10">
        <v>1.2916392713777701E-2</v>
      </c>
      <c r="S115" s="10">
        <v>0</v>
      </c>
      <c r="T115" s="10">
        <v>0</v>
      </c>
      <c r="U115" s="10">
        <v>9.6655598083478806E-3</v>
      </c>
      <c r="V115" s="10">
        <v>6.66261371659271E-3</v>
      </c>
      <c r="W115" s="10">
        <v>0</v>
      </c>
      <c r="X115" s="10">
        <v>0</v>
      </c>
      <c r="Y115" s="10">
        <v>3.2764626762892802E-3</v>
      </c>
      <c r="Z115" s="10">
        <v>1.57092116289365E-3</v>
      </c>
      <c r="AA115" s="10">
        <v>0</v>
      </c>
      <c r="AB115" s="10">
        <v>0</v>
      </c>
      <c r="AC115" s="10">
        <v>1.6617435870439599E-3</v>
      </c>
      <c r="AD115" s="10">
        <v>1.5642895415262099E-3</v>
      </c>
      <c r="AE115" s="10">
        <v>0</v>
      </c>
      <c r="AF115" s="10">
        <v>0</v>
      </c>
      <c r="AG115" s="10">
        <v>1.56971925367802E-3</v>
      </c>
      <c r="AH115" s="10">
        <v>1.59492998434566E-3</v>
      </c>
      <c r="AI115" s="10">
        <v>0</v>
      </c>
      <c r="AJ115" s="10">
        <v>0</v>
      </c>
      <c r="AK115" s="10">
        <v>1.92798584471331E-3</v>
      </c>
      <c r="AL115" s="10">
        <v>2.0008401884767002E-3</v>
      </c>
      <c r="AM115" s="10">
        <v>0</v>
      </c>
      <c r="AN115" s="10">
        <v>0</v>
      </c>
      <c r="AO115" s="10">
        <v>6.4668049330921804E-3</v>
      </c>
      <c r="AP115" s="10">
        <v>6.4103712645201304E-3</v>
      </c>
      <c r="AQ115" s="10">
        <v>0</v>
      </c>
      <c r="AR115" s="10">
        <v>0</v>
      </c>
      <c r="AS115" s="10">
        <v>2890.9286607395002</v>
      </c>
      <c r="AT115" s="10">
        <v>2155898.1142276698</v>
      </c>
      <c r="AU115" s="10">
        <v>0</v>
      </c>
      <c r="AV115" s="10">
        <v>0</v>
      </c>
      <c r="AW115" s="10">
        <v>43002.217358941401</v>
      </c>
      <c r="AX115" s="10">
        <v>493948860.647955</v>
      </c>
      <c r="AY115" s="10">
        <v>0</v>
      </c>
      <c r="AZ115" s="10">
        <v>0</v>
      </c>
      <c r="BA115" s="10">
        <v>1.00755863500468E-2</v>
      </c>
      <c r="BB115" s="10">
        <v>1.0030679930810599E-2</v>
      </c>
      <c r="BC115" s="10">
        <v>0</v>
      </c>
      <c r="BD115" s="10">
        <v>0</v>
      </c>
      <c r="BE115" s="10">
        <v>9.6527970765470199E-3</v>
      </c>
      <c r="BF115" s="10">
        <v>9.2350273275482106E-3</v>
      </c>
      <c r="BG115" s="10">
        <v>0</v>
      </c>
      <c r="BH115" s="10">
        <v>0</v>
      </c>
      <c r="BI115" s="10">
        <v>6.8213868301964598E-3</v>
      </c>
      <c r="BJ115" s="10">
        <v>4.57033982545859E-3</v>
      </c>
      <c r="BK115" s="10">
        <v>0</v>
      </c>
      <c r="BL115" s="10">
        <v>0</v>
      </c>
      <c r="BM115" s="10">
        <v>2.0205863856612898E-3</v>
      </c>
      <c r="BN115" s="10">
        <v>1.09179026346245E-3</v>
      </c>
      <c r="BO115" s="10">
        <v>0</v>
      </c>
      <c r="BP115" s="10">
        <v>0</v>
      </c>
      <c r="BQ115" s="10">
        <v>1.1052792993588799E-3</v>
      </c>
      <c r="BR115" s="10">
        <v>1.0838141885552901E-3</v>
      </c>
      <c r="BS115" s="10">
        <v>0</v>
      </c>
      <c r="BT115" s="10">
        <v>0</v>
      </c>
      <c r="BU115" s="10">
        <v>1.08150416901577E-3</v>
      </c>
      <c r="BV115" s="10">
        <v>1.07905966904057E-3</v>
      </c>
      <c r="BW115" s="10">
        <v>0</v>
      </c>
      <c r="BX115" s="10">
        <v>0</v>
      </c>
      <c r="BY115" s="10">
        <v>1.0753875870580501E-3</v>
      </c>
      <c r="BZ115" s="10">
        <v>1.1110253842056099E-3</v>
      </c>
      <c r="CA115" s="10">
        <v>0</v>
      </c>
      <c r="CB115" s="10">
        <v>0</v>
      </c>
      <c r="CC115" s="10">
        <v>1.6597979465864899E-3</v>
      </c>
      <c r="CD115" s="10">
        <v>1.72287400987705E-3</v>
      </c>
      <c r="CE115" s="10">
        <v>0</v>
      </c>
      <c r="CF115" s="10">
        <v>0</v>
      </c>
      <c r="CG115" s="10">
        <v>0.1299189</v>
      </c>
      <c r="CH115" s="10">
        <v>0.12540299999999999</v>
      </c>
      <c r="CI115" s="10">
        <v>0</v>
      </c>
      <c r="CJ115" s="10">
        <v>0</v>
      </c>
      <c r="CK115" s="10">
        <v>0.15286669999999999</v>
      </c>
      <c r="CL115" s="10">
        <v>0.1477716</v>
      </c>
      <c r="CM115" s="10">
        <v>0</v>
      </c>
      <c r="CN115" s="10">
        <v>0</v>
      </c>
      <c r="CO115" s="10">
        <v>0.19854859999999999</v>
      </c>
      <c r="CP115" s="10">
        <v>0.19817509999999999</v>
      </c>
      <c r="CQ115" s="10">
        <v>0</v>
      </c>
      <c r="CR115" s="10">
        <v>0</v>
      </c>
      <c r="CS115" s="10">
        <v>0.2032284</v>
      </c>
      <c r="CT115" s="10">
        <v>0.1890425</v>
      </c>
      <c r="CU115" s="10">
        <v>0</v>
      </c>
      <c r="CV115" s="10">
        <v>0</v>
      </c>
      <c r="CW115" s="10">
        <v>0.2687853</v>
      </c>
      <c r="CX115" s="10">
        <v>0.23157530000000001</v>
      </c>
      <c r="CY115" s="10">
        <v>0</v>
      </c>
      <c r="CZ115" s="10">
        <v>0</v>
      </c>
      <c r="DA115" s="10">
        <v>0.16295290000000001</v>
      </c>
      <c r="DB115" s="10">
        <v>0.16417419999999999</v>
      </c>
      <c r="DC115" s="10">
        <v>0</v>
      </c>
      <c r="DD115" s="10">
        <v>0</v>
      </c>
      <c r="DE115" s="10">
        <v>0.19736790000000001</v>
      </c>
      <c r="DF115" s="10">
        <v>0.19609270000000001</v>
      </c>
      <c r="DG115" s="10">
        <v>0</v>
      </c>
      <c r="DH115" s="10">
        <v>0</v>
      </c>
      <c r="DI115" s="10">
        <v>0.18993750000000001</v>
      </c>
      <c r="DJ115" s="10">
        <v>0.1955973</v>
      </c>
      <c r="DK115" s="10">
        <v>0</v>
      </c>
      <c r="DL115" s="10">
        <v>0</v>
      </c>
      <c r="DM115" s="10">
        <v>0.1798487</v>
      </c>
      <c r="DN115" s="10">
        <v>0.17837040000000001</v>
      </c>
      <c r="DO115" s="10">
        <v>0</v>
      </c>
      <c r="DP115" s="10">
        <v>0</v>
      </c>
      <c r="DQ115" s="10">
        <v>0.16636380000000001</v>
      </c>
      <c r="DR115" s="10">
        <v>0.15962009999999999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49151.990219428102</v>
      </c>
      <c r="F116" s="10">
        <v>171049855.99982801</v>
      </c>
      <c r="G116" s="10">
        <v>0</v>
      </c>
      <c r="H116" s="10">
        <v>0</v>
      </c>
      <c r="I116" s="10">
        <v>258662.34012986699</v>
      </c>
      <c r="J116" s="10">
        <v>68704093982.281502</v>
      </c>
      <c r="K116" s="10">
        <v>0</v>
      </c>
      <c r="L116" s="10">
        <v>0</v>
      </c>
      <c r="M116" s="10">
        <v>1.39871773933545E-2</v>
      </c>
      <c r="N116" s="10">
        <v>1.38609045031348E-2</v>
      </c>
      <c r="O116" s="10">
        <v>0</v>
      </c>
      <c r="P116" s="10">
        <v>0</v>
      </c>
      <c r="Q116" s="10">
        <v>1.29002679832841E-2</v>
      </c>
      <c r="R116" s="10">
        <v>1.1808826790164E-2</v>
      </c>
      <c r="S116" s="10">
        <v>0</v>
      </c>
      <c r="T116" s="10">
        <v>0</v>
      </c>
      <c r="U116" s="10">
        <v>7.4671374239841399E-3</v>
      </c>
      <c r="V116" s="10">
        <v>3.9072124317070496E-3</v>
      </c>
      <c r="W116" s="10">
        <v>0</v>
      </c>
      <c r="X116" s="10">
        <v>0</v>
      </c>
      <c r="Y116" s="10">
        <v>2.4129593318188399E-3</v>
      </c>
      <c r="Z116" s="10">
        <v>1.5519194679125699E-3</v>
      </c>
      <c r="AA116" s="10">
        <v>0</v>
      </c>
      <c r="AB116" s="10">
        <v>0</v>
      </c>
      <c r="AC116" s="10">
        <v>1.5738068125079601E-3</v>
      </c>
      <c r="AD116" s="10">
        <v>1.5682018924041399E-3</v>
      </c>
      <c r="AE116" s="10">
        <v>0</v>
      </c>
      <c r="AF116" s="10">
        <v>0</v>
      </c>
      <c r="AG116" s="10">
        <v>1.6273653512685201E-3</v>
      </c>
      <c r="AH116" s="10">
        <v>1.64286546379332E-3</v>
      </c>
      <c r="AI116" s="10">
        <v>0</v>
      </c>
      <c r="AJ116" s="10">
        <v>0</v>
      </c>
      <c r="AK116" s="10">
        <v>3.1286548696670699E-3</v>
      </c>
      <c r="AL116" s="10">
        <v>3.3126801326273702E-3</v>
      </c>
      <c r="AM116" s="10">
        <v>0</v>
      </c>
      <c r="AN116" s="10">
        <v>0</v>
      </c>
      <c r="AO116" s="10">
        <v>1.3392994667996601E-2</v>
      </c>
      <c r="AP116" s="10">
        <v>1.3491872059988501E-2</v>
      </c>
      <c r="AQ116" s="10">
        <v>0</v>
      </c>
      <c r="AR116" s="10">
        <v>0</v>
      </c>
      <c r="AS116" s="10">
        <v>13730.5296360839</v>
      </c>
      <c r="AT116" s="10">
        <v>42861053.4240143</v>
      </c>
      <c r="AU116" s="10">
        <v>0</v>
      </c>
      <c r="AV116" s="10">
        <v>0</v>
      </c>
      <c r="AW116" s="10">
        <v>60789.610319609397</v>
      </c>
      <c r="AX116" s="10">
        <v>15112021715.1572</v>
      </c>
      <c r="AY116" s="10">
        <v>0</v>
      </c>
      <c r="AZ116" s="10">
        <v>0</v>
      </c>
      <c r="BA116" s="10">
        <v>1.00266942873115E-2</v>
      </c>
      <c r="BB116" s="10">
        <v>9.9334040977594896E-3</v>
      </c>
      <c r="BC116" s="10">
        <v>0</v>
      </c>
      <c r="BD116" s="10">
        <v>0</v>
      </c>
      <c r="BE116" s="10">
        <v>9.2230860210380603E-3</v>
      </c>
      <c r="BF116" s="10">
        <v>8.4146568838891298E-3</v>
      </c>
      <c r="BG116" s="10">
        <v>0</v>
      </c>
      <c r="BH116" s="10">
        <v>0</v>
      </c>
      <c r="BI116" s="10">
        <v>5.1760348324409603E-3</v>
      </c>
      <c r="BJ116" s="10">
        <v>2.4868977766898002E-3</v>
      </c>
      <c r="BK116" s="10">
        <v>0</v>
      </c>
      <c r="BL116" s="10">
        <v>0</v>
      </c>
      <c r="BM116" s="10">
        <v>1.4348076136147499E-3</v>
      </c>
      <c r="BN116" s="10">
        <v>1.08463931401485E-3</v>
      </c>
      <c r="BO116" s="10">
        <v>0</v>
      </c>
      <c r="BP116" s="10">
        <v>0</v>
      </c>
      <c r="BQ116" s="10">
        <v>1.0899030986785501E-3</v>
      </c>
      <c r="BR116" s="10">
        <v>1.0825833492028199E-3</v>
      </c>
      <c r="BS116" s="10">
        <v>0</v>
      </c>
      <c r="BT116" s="10">
        <v>0</v>
      </c>
      <c r="BU116" s="10">
        <v>1.0835204511685701E-3</v>
      </c>
      <c r="BV116" s="10">
        <v>1.0780544575214801E-3</v>
      </c>
      <c r="BW116" s="10">
        <v>0</v>
      </c>
      <c r="BX116" s="10">
        <v>0</v>
      </c>
      <c r="BY116" s="10">
        <v>1.2725894754472399E-3</v>
      </c>
      <c r="BZ116" s="10">
        <v>1.3201722954314301E-3</v>
      </c>
      <c r="CA116" s="10">
        <v>0</v>
      </c>
      <c r="CB116" s="10">
        <v>0</v>
      </c>
      <c r="CC116" s="10">
        <v>3.13824214908529E-3</v>
      </c>
      <c r="CD116" s="10">
        <v>3.0411239327794298E-3</v>
      </c>
      <c r="CE116" s="10">
        <v>0</v>
      </c>
      <c r="CF116" s="10">
        <v>0</v>
      </c>
      <c r="CG116" s="10">
        <v>0.23461499999999999</v>
      </c>
      <c r="CH116" s="10">
        <v>0.23448150000000001</v>
      </c>
      <c r="CI116" s="10">
        <v>0</v>
      </c>
      <c r="CJ116" s="10">
        <v>0</v>
      </c>
      <c r="CK116" s="10">
        <v>0.28093980000000002</v>
      </c>
      <c r="CL116" s="10">
        <v>0.2698256</v>
      </c>
      <c r="CM116" s="10">
        <v>0</v>
      </c>
      <c r="CN116" s="10">
        <v>0</v>
      </c>
      <c r="CO116" s="10">
        <v>0.33492270000000002</v>
      </c>
      <c r="CP116" s="10">
        <v>0.3245557</v>
      </c>
      <c r="CQ116" s="10">
        <v>0</v>
      </c>
      <c r="CR116" s="10">
        <v>0</v>
      </c>
      <c r="CS116" s="10">
        <v>0.34331050000000002</v>
      </c>
      <c r="CT116" s="10">
        <v>0.34752280000000002</v>
      </c>
      <c r="CU116" s="10">
        <v>0</v>
      </c>
      <c r="CV116" s="10">
        <v>0</v>
      </c>
      <c r="CW116" s="10">
        <v>0.44687470000000001</v>
      </c>
      <c r="CX116" s="10">
        <v>0.40026909999999999</v>
      </c>
      <c r="CY116" s="10">
        <v>0</v>
      </c>
      <c r="CZ116" s="10">
        <v>0</v>
      </c>
      <c r="DA116" s="10">
        <v>0.31833830000000002</v>
      </c>
      <c r="DB116" s="10">
        <v>0.30461480000000002</v>
      </c>
      <c r="DC116" s="10">
        <v>0</v>
      </c>
      <c r="DD116" s="10">
        <v>0</v>
      </c>
      <c r="DE116" s="10">
        <v>0.3573037</v>
      </c>
      <c r="DF116" s="10">
        <v>0.36719760000000001</v>
      </c>
      <c r="DG116" s="10">
        <v>0</v>
      </c>
      <c r="DH116" s="10">
        <v>0</v>
      </c>
      <c r="DI116" s="10">
        <v>0.3807914</v>
      </c>
      <c r="DJ116" s="10">
        <v>0.37927519999999998</v>
      </c>
      <c r="DK116" s="10">
        <v>0</v>
      </c>
      <c r="DL116" s="10">
        <v>0</v>
      </c>
      <c r="DM116" s="10">
        <v>0.34627720000000001</v>
      </c>
      <c r="DN116" s="10">
        <v>0.33763840000000001</v>
      </c>
      <c r="DO116" s="10">
        <v>0</v>
      </c>
      <c r="DP116" s="10">
        <v>0</v>
      </c>
      <c r="DQ116" s="10">
        <v>0.29720410000000003</v>
      </c>
      <c r="DR116" s="10">
        <v>0.31906390000000001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12288.438187972301</v>
      </c>
      <c r="F117" s="10">
        <v>1476459520.00125</v>
      </c>
      <c r="G117" s="10">
        <v>0</v>
      </c>
      <c r="H117" s="10">
        <v>0</v>
      </c>
      <c r="I117" s="10">
        <v>464984.00167680002</v>
      </c>
      <c r="J117" s="10">
        <v>3656811951945.29</v>
      </c>
      <c r="K117" s="10">
        <v>0</v>
      </c>
      <c r="L117" s="10">
        <v>0</v>
      </c>
      <c r="M117" s="10">
        <v>1.3856807255015599E-2</v>
      </c>
      <c r="N117" s="10">
        <v>1.3602777391427101E-2</v>
      </c>
      <c r="O117" s="10">
        <v>0</v>
      </c>
      <c r="P117" s="10">
        <v>0</v>
      </c>
      <c r="Q117" s="10">
        <v>1.18854692132708E-2</v>
      </c>
      <c r="R117" s="10">
        <v>9.9708942038707598E-3</v>
      </c>
      <c r="S117" s="10">
        <v>0</v>
      </c>
      <c r="T117" s="10">
        <v>0</v>
      </c>
      <c r="U117" s="10">
        <v>5.3195809494334103E-3</v>
      </c>
      <c r="V117" s="10">
        <v>2.22150203121019E-3</v>
      </c>
      <c r="W117" s="10">
        <v>0</v>
      </c>
      <c r="X117" s="10">
        <v>0</v>
      </c>
      <c r="Y117" s="10">
        <v>1.9503609240250101E-3</v>
      </c>
      <c r="Z117" s="10">
        <v>1.5621985315104601E-3</v>
      </c>
      <c r="AA117" s="10">
        <v>0</v>
      </c>
      <c r="AB117" s="10">
        <v>0</v>
      </c>
      <c r="AC117" s="10">
        <v>1.5553018039361499E-3</v>
      </c>
      <c r="AD117" s="10">
        <v>1.58899167674705E-3</v>
      </c>
      <c r="AE117" s="10">
        <v>0</v>
      </c>
      <c r="AF117" s="10">
        <v>0</v>
      </c>
      <c r="AG117" s="10">
        <v>1.88601250514925E-3</v>
      </c>
      <c r="AH117" s="10">
        <v>1.94721823152527E-3</v>
      </c>
      <c r="AI117" s="10">
        <v>0</v>
      </c>
      <c r="AJ117" s="10">
        <v>0</v>
      </c>
      <c r="AK117" s="10">
        <v>8.5137774708661101E-3</v>
      </c>
      <c r="AL117" s="10">
        <v>8.4161941972657906E-3</v>
      </c>
      <c r="AM117" s="10">
        <v>0</v>
      </c>
      <c r="AN117" s="10">
        <v>0</v>
      </c>
      <c r="AO117" s="10">
        <v>4.2981948780953599E-2</v>
      </c>
      <c r="AP117" s="10">
        <v>3.5351629213556397E-2</v>
      </c>
      <c r="AQ117" s="10">
        <v>0</v>
      </c>
      <c r="AR117" s="10">
        <v>0</v>
      </c>
      <c r="AS117" s="10">
        <v>3394.8880454263099</v>
      </c>
      <c r="AT117" s="10">
        <v>331992256.34721899</v>
      </c>
      <c r="AU117" s="10">
        <v>0</v>
      </c>
      <c r="AV117" s="10">
        <v>0</v>
      </c>
      <c r="AW117" s="10">
        <v>102233.385111293</v>
      </c>
      <c r="AX117" s="10">
        <v>756915371274.85999</v>
      </c>
      <c r="AY117" s="10">
        <v>0</v>
      </c>
      <c r="AZ117" s="10">
        <v>0</v>
      </c>
      <c r="BA117" s="10">
        <v>9.9303735317961394E-3</v>
      </c>
      <c r="BB117" s="10">
        <v>9.7426445721737996E-3</v>
      </c>
      <c r="BC117" s="10">
        <v>0</v>
      </c>
      <c r="BD117" s="10">
        <v>0</v>
      </c>
      <c r="BE117" s="10">
        <v>8.4714453096368606E-3</v>
      </c>
      <c r="BF117" s="10">
        <v>7.0489220101903598E-3</v>
      </c>
      <c r="BG117" s="10">
        <v>0</v>
      </c>
      <c r="BH117" s="10">
        <v>0</v>
      </c>
      <c r="BI117" s="10">
        <v>3.5542061812635301E-3</v>
      </c>
      <c r="BJ117" s="10">
        <v>1.32613367235884E-3</v>
      </c>
      <c r="BK117" s="10">
        <v>0</v>
      </c>
      <c r="BL117" s="10">
        <v>0</v>
      </c>
      <c r="BM117" s="10">
        <v>1.1943009391087501E-3</v>
      </c>
      <c r="BN117" s="10">
        <v>1.0837451694734599E-3</v>
      </c>
      <c r="BO117" s="10">
        <v>0</v>
      </c>
      <c r="BP117" s="10">
        <v>0</v>
      </c>
      <c r="BQ117" s="10">
        <v>1.0880794244475501E-3</v>
      </c>
      <c r="BR117" s="10">
        <v>1.08464479013228E-3</v>
      </c>
      <c r="BS117" s="10">
        <v>0</v>
      </c>
      <c r="BT117" s="10">
        <v>0</v>
      </c>
      <c r="BU117" s="10">
        <v>1.0903815441073801E-3</v>
      </c>
      <c r="BV117" s="10">
        <v>1.0920662572743399E-3</v>
      </c>
      <c r="BW117" s="10">
        <v>0</v>
      </c>
      <c r="BX117" s="10">
        <v>0</v>
      </c>
      <c r="BY117" s="10">
        <v>2.5633777127556201E-3</v>
      </c>
      <c r="BZ117" s="10">
        <v>2.5927459872359501E-3</v>
      </c>
      <c r="CA117" s="10">
        <v>0</v>
      </c>
      <c r="CB117" s="10">
        <v>0</v>
      </c>
      <c r="CC117" s="10">
        <v>1.53526503456928E-2</v>
      </c>
      <c r="CD117" s="10">
        <v>1.0577628695548401E-2</v>
      </c>
      <c r="CE117" s="10">
        <v>0</v>
      </c>
      <c r="CF117" s="10">
        <v>0</v>
      </c>
      <c r="CG117" s="10">
        <v>0.44620219999999999</v>
      </c>
      <c r="CH117" s="10">
        <v>0.54767089999999996</v>
      </c>
      <c r="CI117" s="10">
        <v>0</v>
      </c>
      <c r="CJ117" s="10">
        <v>0</v>
      </c>
      <c r="CK117" s="10">
        <v>1.1603779000000001</v>
      </c>
      <c r="CL117" s="10">
        <v>1.1063042999999999</v>
      </c>
      <c r="CM117" s="10">
        <v>0</v>
      </c>
      <c r="CN117" s="10">
        <v>0</v>
      </c>
      <c r="CO117" s="10">
        <v>1.2742294000000001</v>
      </c>
      <c r="CP117" s="10">
        <v>1.3291645999999999</v>
      </c>
      <c r="CQ117" s="10">
        <v>0</v>
      </c>
      <c r="CR117" s="10">
        <v>0</v>
      </c>
      <c r="CS117" s="10">
        <v>1.282071</v>
      </c>
      <c r="CT117" s="10">
        <v>1.4930448000000001</v>
      </c>
      <c r="CU117" s="10">
        <v>0</v>
      </c>
      <c r="CV117" s="10">
        <v>0</v>
      </c>
      <c r="CW117" s="10">
        <v>1.2789006999999999</v>
      </c>
      <c r="CX117" s="10">
        <v>1.3506738</v>
      </c>
      <c r="CY117" s="10">
        <v>0</v>
      </c>
      <c r="CZ117" s="10">
        <v>0</v>
      </c>
      <c r="DA117" s="10">
        <v>1.0432553</v>
      </c>
      <c r="DB117" s="10">
        <v>1.2431154</v>
      </c>
      <c r="DC117" s="10">
        <v>0</v>
      </c>
      <c r="DD117" s="10">
        <v>0</v>
      </c>
      <c r="DE117" s="10">
        <v>1.274748</v>
      </c>
      <c r="DF117" s="10">
        <v>1.4152419000000001</v>
      </c>
      <c r="DG117" s="10">
        <v>0</v>
      </c>
      <c r="DH117" s="10">
        <v>0</v>
      </c>
      <c r="DI117" s="10">
        <v>1.3824837000000001</v>
      </c>
      <c r="DJ117" s="10">
        <v>1.5123769</v>
      </c>
      <c r="DK117" s="10">
        <v>0</v>
      </c>
      <c r="DL117" s="10">
        <v>0</v>
      </c>
      <c r="DM117" s="10">
        <v>1.4776328999999999</v>
      </c>
      <c r="DN117" s="10">
        <v>1.4256586</v>
      </c>
      <c r="DO117" s="10">
        <v>0</v>
      </c>
      <c r="DP117" s="10">
        <v>0</v>
      </c>
      <c r="DQ117" s="10">
        <v>1.2272679</v>
      </c>
      <c r="DR117" s="10">
        <v>1.3467737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131071.94088018</v>
      </c>
      <c r="F118" s="10">
        <v>51804963840.001602</v>
      </c>
      <c r="G118" s="10">
        <v>0</v>
      </c>
      <c r="H118" s="10">
        <v>0</v>
      </c>
      <c r="I118" s="10">
        <v>7723258.2061119201</v>
      </c>
      <c r="J118" s="10">
        <v>1552955599701690</v>
      </c>
      <c r="K118" s="10">
        <v>0</v>
      </c>
      <c r="L118" s="10">
        <v>0</v>
      </c>
      <c r="M118" s="10">
        <v>1.3603677097977799E-2</v>
      </c>
      <c r="N118" s="10">
        <v>1.31067085665154E-2</v>
      </c>
      <c r="O118" s="10">
        <v>0</v>
      </c>
      <c r="P118" s="10">
        <v>0</v>
      </c>
      <c r="Q118" s="10">
        <v>1.0296484392680799E-2</v>
      </c>
      <c r="R118" s="10">
        <v>7.3752289800136398E-3</v>
      </c>
      <c r="S118" s="10">
        <v>0</v>
      </c>
      <c r="T118" s="10">
        <v>0</v>
      </c>
      <c r="U118" s="10">
        <v>3.6722215792711599E-3</v>
      </c>
      <c r="V118" s="10">
        <v>1.61247670590342E-3</v>
      </c>
      <c r="W118" s="10">
        <v>0</v>
      </c>
      <c r="X118" s="10">
        <v>0</v>
      </c>
      <c r="Y118" s="10">
        <v>1.7160943711005999E-3</v>
      </c>
      <c r="Z118" s="10">
        <v>1.56517118054968E-3</v>
      </c>
      <c r="AA118" s="10">
        <v>0</v>
      </c>
      <c r="AB118" s="10">
        <v>0</v>
      </c>
      <c r="AC118" s="10">
        <v>1.5752710896496499E-3</v>
      </c>
      <c r="AD118" s="10">
        <v>1.6114324079982601E-3</v>
      </c>
      <c r="AE118" s="10">
        <v>0</v>
      </c>
      <c r="AF118" s="10">
        <v>0</v>
      </c>
      <c r="AG118" s="10">
        <v>2.1197552457997201E-3</v>
      </c>
      <c r="AH118" s="10">
        <v>2.2106531290470599E-3</v>
      </c>
      <c r="AI118" s="10">
        <v>0</v>
      </c>
      <c r="AJ118" s="10">
        <v>0</v>
      </c>
      <c r="AK118" s="10">
        <v>1.03924384047363E-2</v>
      </c>
      <c r="AL118" s="10">
        <v>1.39579212957671E-2</v>
      </c>
      <c r="AM118" s="10">
        <v>0</v>
      </c>
      <c r="AN118" s="10">
        <v>0</v>
      </c>
      <c r="AO118" s="10">
        <v>5.6215207977464099E-2</v>
      </c>
      <c r="AP118" s="10">
        <v>4.8893895308258398E-2</v>
      </c>
      <c r="AQ118" s="10">
        <v>0</v>
      </c>
      <c r="AR118" s="10">
        <v>0</v>
      </c>
      <c r="AS118" s="10">
        <v>41519.021627721202</v>
      </c>
      <c r="AT118" s="10">
        <v>13218973352.1661</v>
      </c>
      <c r="AU118" s="10">
        <v>0</v>
      </c>
      <c r="AV118" s="10">
        <v>0</v>
      </c>
      <c r="AW118" s="10">
        <v>1617458.81913441</v>
      </c>
      <c r="AX118" s="10">
        <v>447465528830548</v>
      </c>
      <c r="AY118" s="10">
        <v>0</v>
      </c>
      <c r="AZ118" s="10">
        <v>0</v>
      </c>
      <c r="BA118" s="10">
        <v>9.7433052592680799E-3</v>
      </c>
      <c r="BB118" s="10">
        <v>9.3758284237385608E-3</v>
      </c>
      <c r="BC118" s="10">
        <v>0</v>
      </c>
      <c r="BD118" s="10">
        <v>0</v>
      </c>
      <c r="BE118" s="10">
        <v>7.2912694038525403E-3</v>
      </c>
      <c r="BF118" s="10">
        <v>5.1069735893512604E-3</v>
      </c>
      <c r="BG118" s="10">
        <v>0</v>
      </c>
      <c r="BH118" s="10">
        <v>0</v>
      </c>
      <c r="BI118" s="10">
        <v>2.3112623579540801E-3</v>
      </c>
      <c r="BJ118" s="10">
        <v>1.0974252480764699E-3</v>
      </c>
      <c r="BK118" s="10">
        <v>0</v>
      </c>
      <c r="BL118" s="10">
        <v>0</v>
      </c>
      <c r="BM118" s="10">
        <v>1.1166560382647401E-3</v>
      </c>
      <c r="BN118" s="10">
        <v>1.0833255670241299E-3</v>
      </c>
      <c r="BO118" s="10">
        <v>0</v>
      </c>
      <c r="BP118" s="10">
        <v>0</v>
      </c>
      <c r="BQ118" s="10">
        <v>1.0803686310923201E-3</v>
      </c>
      <c r="BR118" s="10">
        <v>1.0786534247828E-3</v>
      </c>
      <c r="BS118" s="10">
        <v>0</v>
      </c>
      <c r="BT118" s="10">
        <v>0</v>
      </c>
      <c r="BU118" s="10">
        <v>9.6208580442356498E-4</v>
      </c>
      <c r="BV118" s="10">
        <v>9.8643859608219106E-4</v>
      </c>
      <c r="BW118" s="10">
        <v>0</v>
      </c>
      <c r="BX118" s="10">
        <v>0</v>
      </c>
      <c r="BY118" s="10">
        <v>2.5116236634632702E-3</v>
      </c>
      <c r="BZ118" s="10">
        <v>3.3585667506061301E-3</v>
      </c>
      <c r="CA118" s="10">
        <v>0</v>
      </c>
      <c r="CB118" s="10">
        <v>0</v>
      </c>
      <c r="CC118" s="10">
        <v>1.27346544797074E-2</v>
      </c>
      <c r="CD118" s="10">
        <v>1.3222009637709999E-2</v>
      </c>
      <c r="CE118" s="10">
        <v>0</v>
      </c>
      <c r="CF118" s="10">
        <v>0</v>
      </c>
      <c r="CG118" s="10">
        <v>1.008372</v>
      </c>
      <c r="CH118" s="10">
        <v>1.2611713</v>
      </c>
      <c r="CI118" s="10">
        <v>0</v>
      </c>
      <c r="CJ118" s="10">
        <v>0</v>
      </c>
      <c r="CK118" s="10">
        <v>2.4530696000000001</v>
      </c>
      <c r="CL118" s="10">
        <v>2.5764657999999998</v>
      </c>
      <c r="CM118" s="10">
        <v>0</v>
      </c>
      <c r="CN118" s="10">
        <v>0</v>
      </c>
      <c r="CO118" s="10">
        <v>2.9004859999999999</v>
      </c>
      <c r="CP118" s="10">
        <v>3.0329229</v>
      </c>
      <c r="CQ118" s="10">
        <v>0</v>
      </c>
      <c r="CR118" s="10">
        <v>0</v>
      </c>
      <c r="CS118" s="10">
        <v>2.9757785000000001</v>
      </c>
      <c r="CT118" s="10">
        <v>3.1516291999999999</v>
      </c>
      <c r="CU118" s="10">
        <v>0</v>
      </c>
      <c r="CV118" s="10">
        <v>0</v>
      </c>
      <c r="CW118" s="10">
        <v>3.0194008000000001</v>
      </c>
      <c r="CX118" s="10">
        <v>2.9412430999999999</v>
      </c>
      <c r="CY118" s="10">
        <v>0</v>
      </c>
      <c r="CZ118" s="10">
        <v>0</v>
      </c>
      <c r="DA118" s="10">
        <v>2.6364519999999998</v>
      </c>
      <c r="DB118" s="10">
        <v>2.6550438000000001</v>
      </c>
      <c r="DC118" s="10">
        <v>0</v>
      </c>
      <c r="DD118" s="10">
        <v>0</v>
      </c>
      <c r="DE118" s="10">
        <v>2.9829129999999999</v>
      </c>
      <c r="DF118" s="10">
        <v>3.0313661999999999</v>
      </c>
      <c r="DG118" s="10">
        <v>0</v>
      </c>
      <c r="DH118" s="10">
        <v>0</v>
      </c>
      <c r="DI118" s="10">
        <v>3.3020048000000002</v>
      </c>
      <c r="DJ118" s="10">
        <v>3.2738668</v>
      </c>
      <c r="DK118" s="10">
        <v>0</v>
      </c>
      <c r="DL118" s="10">
        <v>0</v>
      </c>
      <c r="DM118" s="10">
        <v>3.2041933999999999</v>
      </c>
      <c r="DN118" s="10">
        <v>3.2254877</v>
      </c>
      <c r="DO118" s="10">
        <v>0</v>
      </c>
      <c r="DP118" s="10">
        <v>0</v>
      </c>
      <c r="DQ118" s="10">
        <v>2.7814147999999999</v>
      </c>
      <c r="DR118" s="10">
        <v>2.8168899999999999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24575.6560561732</v>
      </c>
      <c r="F119" s="10">
        <v>878118995328</v>
      </c>
      <c r="G119" s="10">
        <v>0</v>
      </c>
      <c r="H119" s="10">
        <v>0</v>
      </c>
      <c r="I119" s="10">
        <v>2853221.0327343699</v>
      </c>
      <c r="J119" s="10">
        <v>2.7358787652987699E+17</v>
      </c>
      <c r="K119" s="10">
        <v>0</v>
      </c>
      <c r="L119" s="10">
        <v>0</v>
      </c>
      <c r="M119" s="10">
        <v>1.3125835079911399E-2</v>
      </c>
      <c r="N119" s="10">
        <v>1.21894145266109E-2</v>
      </c>
      <c r="O119" s="10">
        <v>0</v>
      </c>
      <c r="P119" s="10">
        <v>0</v>
      </c>
      <c r="Q119" s="10">
        <v>8.1951506731929302E-3</v>
      </c>
      <c r="R119" s="10">
        <v>4.5793606575540999E-3</v>
      </c>
      <c r="S119" s="10">
        <v>0</v>
      </c>
      <c r="T119" s="10">
        <v>0</v>
      </c>
      <c r="U119" s="10">
        <v>2.6385680968633602E-3</v>
      </c>
      <c r="V119" s="10">
        <v>1.54583746933393E-3</v>
      </c>
      <c r="W119" s="10">
        <v>0</v>
      </c>
      <c r="X119" s="10">
        <v>0</v>
      </c>
      <c r="Y119" s="10">
        <v>1.5959232834457701E-3</v>
      </c>
      <c r="Z119" s="10">
        <v>1.58846248805386E-3</v>
      </c>
      <c r="AA119" s="10">
        <v>0</v>
      </c>
      <c r="AB119" s="10">
        <v>0</v>
      </c>
      <c r="AC119" s="10">
        <v>1.72125990372191E-3</v>
      </c>
      <c r="AD119" s="10">
        <v>1.7269835470234401E-3</v>
      </c>
      <c r="AE119" s="10">
        <v>0</v>
      </c>
      <c r="AF119" s="10">
        <v>0</v>
      </c>
      <c r="AG119" s="10">
        <v>3.9891613142779003E-3</v>
      </c>
      <c r="AH119" s="10">
        <v>3.7205288909924498E-3</v>
      </c>
      <c r="AI119" s="10">
        <v>0</v>
      </c>
      <c r="AJ119" s="10">
        <v>0</v>
      </c>
      <c r="AK119" s="10">
        <v>2.9396490063861701E-2</v>
      </c>
      <c r="AL119" s="10">
        <v>2.79667391891717E-2</v>
      </c>
      <c r="AM119" s="10">
        <v>0</v>
      </c>
      <c r="AN119" s="10">
        <v>0</v>
      </c>
      <c r="AO119" s="10">
        <v>0.118772219372587</v>
      </c>
      <c r="AP119" s="10">
        <v>5.9889145752143103E-2</v>
      </c>
      <c r="AQ119" s="10">
        <v>0</v>
      </c>
      <c r="AR119" s="10">
        <v>0</v>
      </c>
      <c r="AS119" s="10">
        <v>6754.6024171914196</v>
      </c>
      <c r="AT119" s="10">
        <v>210775942922.60599</v>
      </c>
      <c r="AU119" s="10">
        <v>0</v>
      </c>
      <c r="AV119" s="10">
        <v>0</v>
      </c>
      <c r="AW119" s="10">
        <v>732921.20232577203</v>
      </c>
      <c r="AX119" s="10">
        <v>7.0466136236391104E+16</v>
      </c>
      <c r="AY119" s="10">
        <v>0</v>
      </c>
      <c r="AZ119" s="10">
        <v>0</v>
      </c>
      <c r="BA119" s="10">
        <v>9.3899681667087599E-3</v>
      </c>
      <c r="BB119" s="10">
        <v>8.6967436631010392E-3</v>
      </c>
      <c r="BC119" s="10">
        <v>0</v>
      </c>
      <c r="BD119" s="10">
        <v>0</v>
      </c>
      <c r="BE119" s="10">
        <v>5.7222662181738203E-3</v>
      </c>
      <c r="BF119" s="10">
        <v>2.9934978831647101E-3</v>
      </c>
      <c r="BG119" s="10">
        <v>0</v>
      </c>
      <c r="BH119" s="10">
        <v>0</v>
      </c>
      <c r="BI119" s="10">
        <v>1.5763595229643301E-3</v>
      </c>
      <c r="BJ119" s="10">
        <v>1.08490866816063E-3</v>
      </c>
      <c r="BK119" s="10">
        <v>0</v>
      </c>
      <c r="BL119" s="10">
        <v>0</v>
      </c>
      <c r="BM119" s="10">
        <v>1.09363846766617E-3</v>
      </c>
      <c r="BN119" s="10">
        <v>1.0846212037346899E-3</v>
      </c>
      <c r="BO119" s="10">
        <v>0</v>
      </c>
      <c r="BP119" s="10">
        <v>0</v>
      </c>
      <c r="BQ119" s="10">
        <v>1.05681978988131E-3</v>
      </c>
      <c r="BR119" s="10">
        <v>1.05161615048033E-3</v>
      </c>
      <c r="BS119" s="10">
        <v>0</v>
      </c>
      <c r="BT119" s="10">
        <v>0</v>
      </c>
      <c r="BU119" s="10">
        <v>1.32863596117396E-3</v>
      </c>
      <c r="BV119" s="10">
        <v>1.2357889674093599E-3</v>
      </c>
      <c r="BW119" s="10">
        <v>0</v>
      </c>
      <c r="BX119" s="10">
        <v>0</v>
      </c>
      <c r="BY119" s="10">
        <v>7.27596181998933E-3</v>
      </c>
      <c r="BZ119" s="10">
        <v>7.9407854210938097E-3</v>
      </c>
      <c r="CA119" s="10">
        <v>0</v>
      </c>
      <c r="CB119" s="10">
        <v>0</v>
      </c>
      <c r="CC119" s="10">
        <v>3.0073633519382099E-2</v>
      </c>
      <c r="CD119" s="10">
        <v>1.59260001219521E-2</v>
      </c>
      <c r="CE119" s="10">
        <v>0</v>
      </c>
      <c r="CF119" s="10">
        <v>0</v>
      </c>
      <c r="CG119" s="10">
        <v>1.9097856</v>
      </c>
      <c r="CH119" s="10">
        <v>2.3739398</v>
      </c>
      <c r="CI119" s="10">
        <v>0</v>
      </c>
      <c r="CJ119" s="10">
        <v>0</v>
      </c>
      <c r="CK119" s="10">
        <v>5.4553209000000003</v>
      </c>
      <c r="CL119" s="10">
        <v>5.6836653999999998</v>
      </c>
      <c r="CM119" s="10">
        <v>0</v>
      </c>
      <c r="CN119" s="10">
        <v>0</v>
      </c>
      <c r="CO119" s="10">
        <v>6.7587387999999997</v>
      </c>
      <c r="CP119" s="10">
        <v>7.0633303999999999</v>
      </c>
      <c r="CQ119" s="10">
        <v>0</v>
      </c>
      <c r="CR119" s="10">
        <v>0</v>
      </c>
      <c r="CS119" s="10">
        <v>7.3459909999999997</v>
      </c>
      <c r="CT119" s="10">
        <v>7.1748804000000002</v>
      </c>
      <c r="CU119" s="10">
        <v>0</v>
      </c>
      <c r="CV119" s="10">
        <v>0</v>
      </c>
      <c r="CW119" s="10">
        <v>6.6921404000000004</v>
      </c>
      <c r="CX119" s="10">
        <v>7.0948943</v>
      </c>
      <c r="CY119" s="10">
        <v>0</v>
      </c>
      <c r="CZ119" s="10">
        <v>0</v>
      </c>
      <c r="DA119" s="10">
        <v>6.0187491</v>
      </c>
      <c r="DB119" s="10">
        <v>6.2687011000000004</v>
      </c>
      <c r="DC119" s="10">
        <v>0</v>
      </c>
      <c r="DD119" s="10">
        <v>0</v>
      </c>
      <c r="DE119" s="10">
        <v>6.9868081000000002</v>
      </c>
      <c r="DF119" s="10">
        <v>7.2957080999999997</v>
      </c>
      <c r="DG119" s="10">
        <v>0</v>
      </c>
      <c r="DH119" s="10">
        <v>0</v>
      </c>
      <c r="DI119" s="10">
        <v>7.2354286999999999</v>
      </c>
      <c r="DJ119" s="10">
        <v>7.4431143999999998</v>
      </c>
      <c r="DK119" s="10">
        <v>0</v>
      </c>
      <c r="DL119" s="10">
        <v>0</v>
      </c>
      <c r="DM119" s="10">
        <v>7.3321114999999999</v>
      </c>
      <c r="DN119" s="10">
        <v>7.5694670000000004</v>
      </c>
      <c r="DO119" s="10">
        <v>0</v>
      </c>
      <c r="DP119" s="10">
        <v>0</v>
      </c>
      <c r="DQ119" s="10">
        <v>6.3517625000000004</v>
      </c>
      <c r="DR119" s="10">
        <v>6.4808101000000002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0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E909A-9516-4F7B-8713-F1AAEE5D404E}">
  <sheetPr>
    <tabColor rgb="FFFF0000"/>
  </sheetPr>
  <dimension ref="A1:W106"/>
  <sheetViews>
    <sheetView showGridLines="0" topLeftCell="A6" zoomScale="85" zoomScaleNormal="85" workbookViewId="0">
      <selection activeCell="X27" sqref="X2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_xlfn.TEXTAFTER(CELL("filename",Example_6_No_Adap!A1),"]")&amp;"!"</f>
        <v>Example_6_No_Adap!</v>
      </c>
    </row>
    <row r="2" spans="1:14" ht="37.15" customHeight="1" thickBot="1" x14ac:dyDescent="0.5">
      <c r="B2" s="82" t="str">
        <f ca="1">_xlfn.TEXTAFTER(CELL("filename",Example_6_No_Adap!A1),"]")</f>
        <v>Example_6_No_Adap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SMALL(Example_6_No_Adap!$E$6:$AR$6,COUNTIF(Example_6_No_Adap!$E$6:$AR$6,0)+C7)</f>
        <v>2.9916126798035199E-9</v>
      </c>
      <c r="E7" s="1" cm="1">
        <f t="array" aca="1" ref="E7" ca="1">INDEX(Example_6_No_Adap!$AS$12:$CF$119,Analysis_6_No_Adap!$K7,MATCH(Analysis_6_No_Adap!$J7,Example_6_No_Adap!$AS$11:$CF$11,0))</f>
        <v>8.1445200089679203E-10</v>
      </c>
      <c r="F7" s="1" cm="1">
        <f t="array" aca="1" ref="F7" ca="1">INDEX(Example_6_No_Adap!$DU$12:$FD$119,Analysis_6_No_Adap!$K7,MATCH(Analysis_6_No_Adap!$L7,Example_6_No_Adap!$DU$11:$FD$11,0))</f>
        <v>2144525.6997048501</v>
      </c>
      <c r="G7" s="1" cm="1">
        <f t="array" aca="1" ref="G7" ca="1">INDEX(Example_6_No_Adap!$CG$12:$DT$119,$K7,MATCH(Analysis_6_No_Adap!$J7,Example_6_No_Adap!$CG$11:$DT$11,0))</f>
        <v>6.0549384000000002</v>
      </c>
      <c r="H7" s="48" cm="1">
        <f t="array" aca="1" ref="H7" ca="1">INDEX(Example_6_No_Adap!$D$12:$D$119,K7,1)</f>
        <v>9</v>
      </c>
      <c r="I7" s="52" cm="1">
        <f t="array" aca="1" ref="I7" ca="1">INDEX(Example_6_No_Adap!$C$12:$C$119,K7,1)</f>
        <v>0.25</v>
      </c>
      <c r="J7" s="44" t="str">
        <f>INDEX(Example_6_No_Adap!$E$5:$AR$5,1,MATCH(D7,Example_6_No_Adap!$E$6:$AR$6,0))</f>
        <v>Mu_1E-9_CPLRBF</v>
      </c>
      <c r="K7" s="48">
        <f ca="1">MATCH(D7,INDIRECT($A$1&amp;INDEX(Example_6_No_Adap!$E$1:$FD$1,1,MATCH(J7,Example_6_No_Adap!$E$11:$AR$11,0))&amp;ROW(Example_6_No_Adap!$E$12)&amp;":" &amp; INDEX(Example_6_No_Adap!$E$1:$FD$1,1,MATCH(J7,Example_6_No_Adap!$E$11:$AR$11,0))&amp;ROW(Example_6_No_Adap!$E$119)),0)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SMALL(Example_6_No_Adap!$E$6:$AR$6,COUNTIF(Example_6_No_Adap!$E$6:$AR$6,0)+C8)</f>
        <v>5.2449571352752896E-9</v>
      </c>
      <c r="E8" s="1" cm="1">
        <f t="array" aca="1" ref="E8" ca="1">INDEX(Example_6_No_Adap!$AS$12:$CF$119,Analysis_6_No_Adap!$K8,MATCH(Analysis_6_No_Adap!$J8,Example_6_No_Adap!$AS$11:$CF$11,0))</f>
        <v>1.4890080752182101E-9</v>
      </c>
      <c r="F8" s="1" cm="1">
        <f t="array" aca="1" ref="F8" ca="1">INDEX(Example_6_No_Adap!$DU$12:$FD$119,Analysis_6_No_Adap!$K8,MATCH(Analysis_6_No_Adap!$L8,Example_6_No_Adap!$DU$11:$FD$11,0))</f>
        <v>1004515.68852906</v>
      </c>
      <c r="G8" s="1" cm="1">
        <f t="array" aca="1" ref="G8" ca="1">INDEX(Example_6_No_Adap!$CG$12:$DT$119,$K8,MATCH(Analysis_6_No_Adap!$J8,Example_6_No_Adap!$CG$11:$DT$11,0))</f>
        <v>7.5096040000000004</v>
      </c>
      <c r="H8" s="48" cm="1">
        <f t="array" aca="1" ref="H8" ca="1">INDEX(Example_6_No_Adap!$D$12:$D$119,K8,1)</f>
        <v>9</v>
      </c>
      <c r="I8" s="52" cm="1">
        <f t="array" aca="1" ref="I8" ca="1">INDEX(Example_6_No_Adap!$C$12:$C$119,K8,1)</f>
        <v>0.125</v>
      </c>
      <c r="J8" s="44" t="str">
        <f>INDEX(Example_6_No_Adap!$E$5:$AR$5,1,MATCH(D8,Example_6_No_Adap!$E$6:$AR$6,0))</f>
        <v>Mu_1E-8_CPLRBF</v>
      </c>
      <c r="K8" s="48">
        <f ca="1">MATCH(D8,INDIRECT($A$1&amp;INDEX(Example_6_No_Adap!$E$1:$FD$1,1,MATCH(J8,Example_6_No_Adap!$E$11:$AR$11,0))&amp;ROW(Example_6_No_Adap!$E$12)&amp;":" &amp; INDEX(Example_6_No_Adap!$E$1:$FD$1,1,MATCH(J8,Example_6_No_Adap!$E$11:$AR$11,0))&amp;ROW(Example_6_No_Adap!$E$119)),0)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SMALL(Example_6_No_Adap!$E$6:$AR$6,COUNTIF(Example_6_No_Adap!$E$6:$AR$6,0)+C9)</f>
        <v>6.1714150317859803E-9</v>
      </c>
      <c r="E9" s="1" cm="1">
        <f t="array" aca="1" ref="E9" ca="1">INDEX(Example_6_No_Adap!$AS$12:$CF$119,Analysis_6_No_Adap!$K9,MATCH(Analysis_6_No_Adap!$J9,Example_6_No_Adap!$AS$11:$CF$11,0))</f>
        <v>2.89883424297153E-9</v>
      </c>
      <c r="F9" s="1" cm="1">
        <f t="array" aca="1" ref="F9" ca="1">INDEX(Example_6_No_Adap!$DU$12:$FD$119,Analysis_6_No_Adap!$K9,MATCH(Analysis_6_No_Adap!$L9,Example_6_No_Adap!$DU$11:$FD$11,0))</f>
        <v>505326551850994</v>
      </c>
      <c r="G9" s="1" cm="1">
        <f t="array" aca="1" ref="G9" ca="1">INDEX(Example_6_No_Adap!$CG$12:$DT$119,$K9,MATCH(Analysis_6_No_Adap!$J9,Example_6_No_Adap!$CG$11:$DT$11,0))</f>
        <v>9.9375500000000005E-2</v>
      </c>
      <c r="H9" s="48" cm="1">
        <f t="array" aca="1" ref="H9" ca="1">INDEX(Example_6_No_Adap!$D$12:$D$119,K9,1)</f>
        <v>3</v>
      </c>
      <c r="I9" s="52" cm="1">
        <f t="array" aca="1" ref="I9" ca="1">INDEX(Example_6_No_Adap!$C$12:$C$119,K9,1)</f>
        <v>2</v>
      </c>
      <c r="J9" s="44" t="str">
        <f>INDEX(Example_6_No_Adap!$E$5:$AR$5,1,MATCH(D9,Example_6_No_Adap!$E$6:$AR$6,0))</f>
        <v>Mu_RBF</v>
      </c>
      <c r="K9" s="48">
        <f ca="1">MATCH(D9,INDIRECT($A$1&amp;INDEX(Example_6_No_Adap!$E$1:$FD$1,1,MATCH(J9,Example_6_No_Adap!$E$11:$AR$11,0))&amp;ROW(Example_6_No_Adap!$E$12)&amp;":" &amp; INDEX(Example_6_No_Adap!$E$1:$FD$1,1,MATCH(J9,Example_6_No_Adap!$E$11:$AR$11,0))&amp;ROW(Example_6_No_Adap!$E$119)),0)</f>
        <v>39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SMALL(Example_6_No_Adap!$E$6:$AR$6,COUNTIF(Example_6_No_Adap!$E$6:$AR$6,0)+C10)</f>
        <v>6.5954877392915304E-9</v>
      </c>
      <c r="E10" s="1" cm="1">
        <f t="array" aca="1" ref="E10" ca="1">INDEX(Example_6_No_Adap!$AS$12:$CF$119,Analysis_6_No_Adap!$K10,MATCH(Analysis_6_No_Adap!$J10,Example_6_No_Adap!$AS$11:$CF$11,0))</f>
        <v>2.9604949466670799E-9</v>
      </c>
      <c r="F10" s="1" cm="1">
        <f t="array" aca="1" ref="F10" ca="1">INDEX(Example_6_No_Adap!$DU$12:$FD$119,Analysis_6_No_Adap!$K10,MATCH(Analysis_6_No_Adap!$L10,Example_6_No_Adap!$DU$11:$FD$11,0))</f>
        <v>505326551850994</v>
      </c>
      <c r="G10" s="1" cm="1">
        <f t="array" aca="1" ref="G10" ca="1">INDEX(Example_6_No_Adap!$CG$12:$DT$119,$K10,MATCH(Analysis_6_No_Adap!$J10,Example_6_No_Adap!$CG$11:$DT$11,0))</f>
        <v>6.9905700000000001E-2</v>
      </c>
      <c r="H10" s="48" cm="1">
        <f t="array" aca="1" ref="H10" ca="1">INDEX(Example_6_No_Adap!$D$12:$D$119,K10,1)</f>
        <v>3</v>
      </c>
      <c r="I10" s="52" cm="1">
        <f t="array" aca="1" ref="I10" ca="1">INDEX(Example_6_No_Adap!$C$12:$C$119,K10,1)</f>
        <v>2</v>
      </c>
      <c r="J10" s="44" t="str">
        <f>INDEX(Example_6_No_Adap!$E$5:$AR$5,1,MATCH(D10,Example_6_No_Adap!$E$6:$AR$6,0))</f>
        <v>St_RBF</v>
      </c>
      <c r="K10" s="48">
        <f ca="1">MATCH(D10,INDIRECT($A$1&amp;INDEX(Example_6_No_Adap!$E$1:$FD$1,1,MATCH(J10,Example_6_No_Adap!$E$11:$AR$11,0))&amp;ROW(Example_6_No_Adap!$E$12)&amp;":" &amp; INDEX(Example_6_No_Adap!$E$1:$FD$1,1,MATCH(J10,Example_6_No_Adap!$E$11:$AR$11,0))&amp;ROW(Example_6_No_Adap!$E$119)),0)</f>
        <v>39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SMALL(Example_6_No_Adap!$E$6:$AR$6,COUNTIF(Example_6_No_Adap!$E$6:$AR$6,0)+C11)</f>
        <v>7.6221569056400507E-9</v>
      </c>
      <c r="E11" s="1" cm="1">
        <f t="array" aca="1" ref="E11" ca="1">INDEX(Example_6_No_Adap!$AS$12:$CF$119,Analysis_6_No_Adap!$K11,MATCH(Analysis_6_No_Adap!$J11,Example_6_No_Adap!$AS$11:$CF$11,0))</f>
        <v>1.8509567524908501E-9</v>
      </c>
      <c r="F11" s="1" cm="1">
        <f t="array" aca="1" ref="F11" ca="1">INDEX(Example_6_No_Adap!$DU$12:$FD$119,Analysis_6_No_Adap!$K11,MATCH(Analysis_6_No_Adap!$L11,Example_6_No_Adap!$DU$11:$FD$11,0))</f>
        <v>1067410.00391483</v>
      </c>
      <c r="G11" s="1" cm="1">
        <f t="array" aca="1" ref="G11" ca="1">INDEX(Example_6_No_Adap!$CG$12:$DT$119,$K11,MATCH(Analysis_6_No_Adap!$J11,Example_6_No_Adap!$CG$11:$DT$11,0))</f>
        <v>2.8159394</v>
      </c>
      <c r="H11" s="48" cm="1">
        <f t="array" aca="1" ref="H11" ca="1">INDEX(Example_6_No_Adap!$D$12:$D$119,K11,1)</f>
        <v>8</v>
      </c>
      <c r="I11" s="52" cm="1">
        <f t="array" aca="1" ref="I11" ca="1">INDEX(Example_6_No_Adap!$C$12:$C$119,K11,1)</f>
        <v>2</v>
      </c>
      <c r="J11" s="44" t="str">
        <f>INDEX(Example_6_No_Adap!$E$5:$AR$5,1,MATCH(D11,Example_6_No_Adap!$E$6:$AR$6,0))</f>
        <v>Mu_1E-10_CPLRBF</v>
      </c>
      <c r="K11" s="48">
        <f ca="1">MATCH(D11,INDIRECT($A$1&amp;INDEX(Example_6_No_Adap!$E$1:$FD$1,1,MATCH(J11,Example_6_No_Adap!$E$11:$AR$11,0))&amp;ROW(Example_6_No_Adap!$E$12)&amp;":" &amp; INDEX(Example_6_No_Adap!$E$1:$FD$1,1,MATCH(J11,Example_6_No_Adap!$E$11:$AR$11,0))&amp;ROW(Example_6_No_Adap!$E$119)),0)</f>
        <v>44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SMALL(Example_6_No_Adap!$E$6:$AR$6,COUNTIF(Example_6_No_Adap!$E$6:$AR$6,0)+C12)</f>
        <v>1.6466741914467101E-8</v>
      </c>
      <c r="E12" s="1" cm="1">
        <f t="array" aca="1" ref="E12" ca="1">INDEX(Example_6_No_Adap!$AS$12:$CF$119,Analysis_6_No_Adap!$K12,MATCH(Analysis_6_No_Adap!$J12,Example_6_No_Adap!$AS$11:$CF$11,0))</f>
        <v>4.9335490025178103E-9</v>
      </c>
      <c r="F12" s="1" cm="1">
        <f t="array" aca="1" ref="F12" ca="1">INDEX(Example_6_No_Adap!$DU$12:$FD$119,Analysis_6_No_Adap!$K12,MATCH(Analysis_6_No_Adap!$L12,Example_6_No_Adap!$DU$11:$FD$11,0))</f>
        <v>317650.04269288603</v>
      </c>
      <c r="G12" s="1" cm="1">
        <f t="array" aca="1" ref="G12" ca="1">INDEX(Example_6_No_Adap!$CG$12:$DT$119,$K12,MATCH(Analysis_6_No_Adap!$J12,Example_6_No_Adap!$CG$11:$DT$11,0))</f>
        <v>8.1512346000000004</v>
      </c>
      <c r="H12" s="48" cm="1">
        <f t="array" aca="1" ref="H12" ca="1">INDEX(Example_6_No_Adap!$D$12:$D$119,K12,1)</f>
        <v>9</v>
      </c>
      <c r="I12" s="52" cm="1">
        <f t="array" aca="1" ref="I12" ca="1">INDEX(Example_6_No_Adap!$C$12:$C$119,K12,1)</f>
        <v>0.125</v>
      </c>
      <c r="J12" s="44" t="str">
        <f>INDEX(Example_6_No_Adap!$E$5:$AR$5,1,MATCH(D12,Example_6_No_Adap!$E$6:$AR$6,0))</f>
        <v>Mu_1E-7_CPLRBF</v>
      </c>
      <c r="K12" s="48">
        <f ca="1">MATCH(D12,INDIRECT($A$1&amp;INDEX(Example_6_No_Adap!$E$1:$FD$1,1,MATCH(J12,Example_6_No_Adap!$E$11:$AR$11,0))&amp;ROW(Example_6_No_Adap!$E$12)&amp;":" &amp; INDEX(Example_6_No_Adap!$E$1:$FD$1,1,MATCH(J12,Example_6_No_Adap!$E$11:$AR$11,0))&amp;ROW(Example_6_No_Adap!$E$119)),0)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SMALL(Example_6_No_Adap!$E$6:$AR$6,COUNTIF(Example_6_No_Adap!$E$6:$AR$6,0)+C13)</f>
        <v>3.0008950435700399E-8</v>
      </c>
      <c r="E13" s="1" cm="1">
        <f t="array" aca="1" ref="E13" ca="1">INDEX(Example_6_No_Adap!$AS$12:$CF$119,Analysis_6_No_Adap!$K13,MATCH(Analysis_6_No_Adap!$J13,Example_6_No_Adap!$AS$11:$CF$11,0))</f>
        <v>6.6503109115805698E-9</v>
      </c>
      <c r="F13" s="1" cm="1">
        <f t="array" aca="1" ref="F13" ca="1">INDEX(Example_6_No_Adap!$DU$12:$FD$119,Analysis_6_No_Adap!$K13,MATCH(Analysis_6_No_Adap!$L13,Example_6_No_Adap!$DU$11:$FD$11,0))</f>
        <v>317650.04269288603</v>
      </c>
      <c r="G13" s="1" cm="1">
        <f t="array" aca="1" ref="G13" ca="1">INDEX(Example_6_No_Adap!$CG$12:$DT$119,$K13,MATCH(Analysis_6_No_Adap!$J13,Example_6_No_Adap!$CG$11:$DT$11,0))</f>
        <v>7.9131701999999997</v>
      </c>
      <c r="H13" s="48" cm="1">
        <f t="array" aca="1" ref="H13" ca="1">INDEX(Example_6_No_Adap!$D$12:$D$119,K13,1)</f>
        <v>9</v>
      </c>
      <c r="I13" s="52" cm="1">
        <f t="array" aca="1" ref="I13" ca="1">INDEX(Example_6_No_Adap!$C$12:$C$119,K13,1)</f>
        <v>0.125</v>
      </c>
      <c r="J13" s="44" t="str">
        <f>INDEX(Example_6_No_Adap!$E$5:$AR$5,1,MATCH(D13,Example_6_No_Adap!$E$6:$AR$6,0))</f>
        <v>St_1E-7_CPLRBF</v>
      </c>
      <c r="K13" s="48">
        <f ca="1">MATCH(D13,INDIRECT($A$1&amp;INDEX(Example_6_No_Adap!$E$1:$FD$1,1,MATCH(J13,Example_6_No_Adap!$E$11:$AR$11,0))&amp;ROW(Example_6_No_Adap!$E$12)&amp;":" &amp; INDEX(Example_6_No_Adap!$E$1:$FD$1,1,MATCH(J13,Example_6_No_Adap!$E$11:$AR$11,0))&amp;ROW(Example_6_No_Adap!$E$119)),0)</f>
        <v>9</v>
      </c>
      <c r="L13" s="25" t="str">
        <f t="shared" si="0"/>
        <v>St_1E-7_CPLRBF</v>
      </c>
      <c r="N13" s="47"/>
    </row>
    <row r="14" spans="1:14" ht="15" customHeight="1" x14ac:dyDescent="0.6">
      <c r="C14" s="46">
        <v>8</v>
      </c>
      <c r="D14" s="43">
        <f>SMALL(Example_6_No_Adap!$E$6:$AR$6,COUNTIF(Example_6_No_Adap!$E$6:$AR$6,0)+C14)</f>
        <v>3.04925187877281E-8</v>
      </c>
      <c r="E14" s="1" cm="1">
        <f t="array" aca="1" ref="E14" ca="1">INDEX(Example_6_No_Adap!$AS$12:$CF$119,Analysis_6_No_Adap!$K14,MATCH(Analysis_6_No_Adap!$J14,Example_6_No_Adap!$AS$11:$CF$11,0))</f>
        <v>5.9119291905809101E-9</v>
      </c>
      <c r="F14" s="1" cm="1">
        <f t="array" aca="1" ref="F14" ca="1">INDEX(Example_6_No_Adap!$DU$12:$FD$119,Analysis_6_No_Adap!$K14,MATCH(Analysis_6_No_Adap!$L14,Example_6_No_Adap!$DU$11:$FD$11,0))</f>
        <v>710429.08781614504</v>
      </c>
      <c r="G14" s="1" cm="1">
        <f t="array" aca="1" ref="G14" ca="1">INDEX(Example_6_No_Adap!$CG$12:$DT$119,$K14,MATCH(Analysis_6_No_Adap!$J14,Example_6_No_Adap!$CG$11:$DT$11,0))</f>
        <v>3.2923703999999998</v>
      </c>
      <c r="H14" s="48" cm="1">
        <f t="array" aca="1" ref="H14" ca="1">INDEX(Example_6_No_Adap!$D$12:$D$119,K14,1)</f>
        <v>8</v>
      </c>
      <c r="I14" s="52" cm="1">
        <f t="array" aca="1" ref="I14" ca="1">INDEX(Example_6_No_Adap!$C$12:$C$119,K14,1)</f>
        <v>0.125</v>
      </c>
      <c r="J14" s="44" t="str">
        <f>INDEX(Example_6_No_Adap!$E$5:$AR$5,1,MATCH(D14,Example_6_No_Adap!$E$6:$AR$6,0))</f>
        <v>St_1E-8_CPLRBF</v>
      </c>
      <c r="K14" s="48">
        <f ca="1">MATCH(D14,INDIRECT($A$1&amp;INDEX(Example_6_No_Adap!$E$1:$FD$1,1,MATCH(J14,Example_6_No_Adap!$E$11:$AR$11,0))&amp;ROW(Example_6_No_Adap!$E$12)&amp;":" &amp; INDEX(Example_6_No_Adap!$E$1:$FD$1,1,MATCH(J14,Example_6_No_Adap!$E$11:$AR$11,0))&amp;ROW(Example_6_No_Adap!$E$119)),0)</f>
        <v>8</v>
      </c>
      <c r="L14" s="25" t="str">
        <f t="shared" si="0"/>
        <v>St_1E-8_CPLRBF</v>
      </c>
      <c r="N14" s="47"/>
    </row>
    <row r="15" spans="1:14" ht="15" customHeight="1" x14ac:dyDescent="0.6">
      <c r="C15" s="46">
        <v>9</v>
      </c>
      <c r="D15" s="43">
        <f>SMALL(Example_6_No_Adap!$E$6:$AR$6,COUNTIF(Example_6_No_Adap!$E$6:$AR$6,0)+C15)</f>
        <v>3.3707214686096198E-8</v>
      </c>
      <c r="E15" s="1" cm="1">
        <f t="array" aca="1" ref="E15" ca="1">INDEX(Example_6_No_Adap!$AS$12:$CF$119,Analysis_6_No_Adap!$K15,MATCH(Analysis_6_No_Adap!$J15,Example_6_No_Adap!$AS$11:$CF$11,0))</f>
        <v>7.1146555105883897E-9</v>
      </c>
      <c r="F15" s="1" cm="1">
        <f t="array" aca="1" ref="F15" ca="1">INDEX(Example_6_No_Adap!$DU$12:$FD$119,Analysis_6_No_Adap!$K15,MATCH(Analysis_6_No_Adap!$L15,Example_6_No_Adap!$DU$11:$FD$11,0))</f>
        <v>15231785.6305224</v>
      </c>
      <c r="G15" s="1" cm="1">
        <f t="array" aca="1" ref="G15" ca="1">INDEX(Example_6_No_Adap!$CG$12:$DT$119,$K15,MATCH(Analysis_6_No_Adap!$J15,Example_6_No_Adap!$CG$11:$DT$11,0))</f>
        <v>3.5382720999999999</v>
      </c>
      <c r="H15" s="48" cm="1">
        <f t="array" aca="1" ref="H15" ca="1">INDEX(Example_6_No_Adap!$D$12:$D$119,K15,1)</f>
        <v>8</v>
      </c>
      <c r="I15" s="52" cm="1">
        <f t="array" aca="1" ref="I15" ca="1">INDEX(Example_6_No_Adap!$C$12:$C$119,K15,1)</f>
        <v>0.25</v>
      </c>
      <c r="J15" s="44" t="str">
        <f>INDEX(Example_6_No_Adap!$E$5:$AR$5,1,MATCH(D15,Example_6_No_Adap!$E$6:$AR$6,0))</f>
        <v>Mu_1E-11_CPLRBF</v>
      </c>
      <c r="K15" s="48">
        <f ca="1">MATCH(D15,INDIRECT($A$1&amp;INDEX(Example_6_No_Adap!$E$1:$FD$1,1,MATCH(J15,Example_6_No_Adap!$E$11:$AR$11,0))&amp;ROW(Example_6_No_Adap!$E$12)&amp;":" &amp; INDEX(Example_6_No_Adap!$E$1:$FD$1,1,MATCH(J15,Example_6_No_Adap!$E$11:$AR$11,0))&amp;ROW(Example_6_No_Adap!$E$119)),0)</f>
        <v>17</v>
      </c>
      <c r="L15" s="25" t="str">
        <f t="shared" si="0"/>
        <v>St_1E-11_CPLRBF</v>
      </c>
      <c r="N15" s="47"/>
    </row>
    <row r="16" spans="1:14" ht="15" customHeight="1" x14ac:dyDescent="0.6">
      <c r="C16" s="46">
        <v>10</v>
      </c>
      <c r="D16" s="43">
        <f>SMALL(Example_6_No_Adap!$E$6:$AR$6,COUNTIF(Example_6_No_Adap!$E$6:$AR$6,0)+C16)</f>
        <v>5.4496433254946901E-8</v>
      </c>
      <c r="E16" s="1" cm="1">
        <f t="array" aca="1" ref="E16" ca="1">INDEX(Example_6_No_Adap!$AS$12:$CF$119,Analysis_6_No_Adap!$K16,MATCH(Analysis_6_No_Adap!$J16,Example_6_No_Adap!$AS$11:$CF$11,0))</f>
        <v>1.6746052674453101E-8</v>
      </c>
      <c r="F16" s="1" cm="1">
        <f t="array" aca="1" ref="F16" ca="1">INDEX(Example_6_No_Adap!$DU$12:$FD$119,Analysis_6_No_Adap!$K16,MATCH(Analysis_6_No_Adap!$L16,Example_6_No_Adap!$DU$11:$FD$11,0))</f>
        <v>100449.56994376901</v>
      </c>
      <c r="G16" s="1" cm="1">
        <f t="array" aca="1" ref="G16" ca="1">INDEX(Example_6_No_Adap!$CG$12:$DT$119,$K16,MATCH(Analysis_6_No_Adap!$J16,Example_6_No_Adap!$CG$11:$DT$11,0))</f>
        <v>6.6829139</v>
      </c>
      <c r="H16" s="48" cm="1">
        <f t="array" aca="1" ref="H16" ca="1">INDEX(Example_6_No_Adap!$D$12:$D$119,K16,1)</f>
        <v>9</v>
      </c>
      <c r="I16" s="52" cm="1">
        <f t="array" aca="1" ref="I16" ca="1">INDEX(Example_6_No_Adap!$C$12:$C$119,K16,1)</f>
        <v>0.125</v>
      </c>
      <c r="J16" s="44" t="str">
        <f>INDEX(Example_6_No_Adap!$E$5:$AR$5,1,MATCH(D16,Example_6_No_Adap!$E$6:$AR$6,0))</f>
        <v>Mu_1E-6_CPLRBF</v>
      </c>
      <c r="K16" s="48">
        <f ca="1">MATCH(D16,INDIRECT($A$1&amp;INDEX(Example_6_No_Adap!$E$1:$FD$1,1,MATCH(J16,Example_6_No_Adap!$E$11:$AR$11,0))&amp;ROW(Example_6_No_Adap!$E$12)&amp;":" &amp; INDEX(Example_6_No_Adap!$E$1:$FD$1,1,MATCH(J16,Example_6_No_Adap!$E$11:$AR$11,0))&amp;ROW(Example_6_No_Adap!$E$119)),0)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SMALL(Example_6_No_Adap!$E$6:$AR$6,COUNTIF(Example_6_No_Adap!$E$6:$AR$6,0)+C17)</f>
        <v>9.0436860555875906E-8</v>
      </c>
      <c r="E17" s="1" cm="1">
        <f t="array" aca="1" ref="E17" ca="1">INDEX(Example_6_No_Adap!$AS$12:$CF$119,Analysis_6_No_Adap!$K17,MATCH(Analysis_6_No_Adap!$J17,Example_6_No_Adap!$AS$11:$CF$11,0))</f>
        <v>2.2034692200458999E-8</v>
      </c>
      <c r="F17" s="1" cm="1">
        <f t="array" aca="1" ref="F17" ca="1">INDEX(Example_6_No_Adap!$DU$12:$FD$119,Analysis_6_No_Adap!$K17,MATCH(Analysis_6_No_Adap!$L17,Example_6_No_Adap!$DU$11:$FD$11,0))</f>
        <v>9205266.1517098099</v>
      </c>
      <c r="G17" s="1" cm="1">
        <f t="array" aca="1" ref="G17" ca="1">INDEX(Example_6_No_Adap!$CG$12:$DT$119,$K17,MATCH(Analysis_6_No_Adap!$J17,Example_6_No_Adap!$CG$11:$DT$11,0))</f>
        <v>0.35192380000000001</v>
      </c>
      <c r="H17" s="48" cm="1">
        <f t="array" aca="1" ref="H17" ca="1">INDEX(Example_6_No_Adap!$D$12:$D$119,K17,1)</f>
        <v>6</v>
      </c>
      <c r="I17" s="52" cm="1">
        <f t="array" aca="1" ref="I17" ca="1">INDEX(Example_6_No_Adap!$C$12:$C$119,K17,1)</f>
        <v>1</v>
      </c>
      <c r="J17" s="44" t="str">
        <f>INDEX(Example_6_No_Adap!$E$5:$AR$5,1,MATCH(D17,Example_6_No_Adap!$E$6:$AR$6,0))</f>
        <v>Mu_1E-12_CPLRBF</v>
      </c>
      <c r="K17" s="48">
        <f ca="1">MATCH(D17,INDIRECT($A$1&amp;INDEX(Example_6_No_Adap!$E$1:$FD$1,1,MATCH(J17,Example_6_No_Adap!$E$11:$AR$11,0))&amp;ROW(Example_6_No_Adap!$E$12)&amp;":" &amp; INDEX(Example_6_No_Adap!$E$1:$FD$1,1,MATCH(J17,Example_6_No_Adap!$E$11:$AR$11,0))&amp;ROW(Example_6_No_Adap!$E$119)),0)</f>
        <v>33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SMALL(Example_6_No_Adap!$E$6:$AR$6,COUNTIF(Example_6_No_Adap!$E$6:$AR$6,0)+C18)</f>
        <v>9.3465820805160899E-8</v>
      </c>
      <c r="E18" s="1" cm="1">
        <f t="array" aca="1" ref="E18" ca="1">INDEX(Example_6_No_Adap!$AS$12:$CF$119,Analysis_6_No_Adap!$K18,MATCH(Analysis_6_No_Adap!$J18,Example_6_No_Adap!$AS$11:$CF$11,0))</f>
        <v>2.2336550637561199E-8</v>
      </c>
      <c r="F18" s="1" cm="1">
        <f t="array" aca="1" ref="F18" ca="1">INDEX(Example_6_No_Adap!$DU$12:$FD$119,Analysis_6_No_Adap!$K18,MATCH(Analysis_6_No_Adap!$L18,Example_6_No_Adap!$DU$11:$FD$11,0))</f>
        <v>100449.56994376901</v>
      </c>
      <c r="G18" s="1" cm="1">
        <f t="array" aca="1" ref="G18" ca="1">INDEX(Example_6_No_Adap!$CG$12:$DT$119,$K18,MATCH(Analysis_6_No_Adap!$J18,Example_6_No_Adap!$CG$11:$DT$11,0))</f>
        <v>6.3176395999999997</v>
      </c>
      <c r="H18" s="48" cm="1">
        <f t="array" aca="1" ref="H18" ca="1">INDEX(Example_6_No_Adap!$D$12:$D$119,K18,1)</f>
        <v>9</v>
      </c>
      <c r="I18" s="52" cm="1">
        <f t="array" aca="1" ref="I18" ca="1">INDEX(Example_6_No_Adap!$C$12:$C$119,K18,1)</f>
        <v>0.125</v>
      </c>
      <c r="J18" s="44" t="str">
        <f>INDEX(Example_6_No_Adap!$E$5:$AR$5,1,MATCH(D18,Example_6_No_Adap!$E$6:$AR$6,0))</f>
        <v>St_1E-6_CPLRBF</v>
      </c>
      <c r="K18" s="48">
        <f ca="1">MATCH(D18,INDIRECT($A$1&amp;INDEX(Example_6_No_Adap!$E$1:$FD$1,1,MATCH(J18,Example_6_No_Adap!$E$11:$AR$11,0))&amp;ROW(Example_6_No_Adap!$E$12)&amp;":" &amp; INDEX(Example_6_No_Adap!$E$1:$FD$1,1,MATCH(J18,Example_6_No_Adap!$E$11:$AR$11,0))&amp;ROW(Example_6_No_Adap!$E$119)),0)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SMALL(Example_6_No_Adap!$E$6:$AR$6,COUNTIF(Example_6_No_Adap!$E$6:$AR$6,0)+C19)</f>
        <v>9.6408646121925998E-8</v>
      </c>
      <c r="E19" s="1" cm="1">
        <f t="array" aca="1" ref="E19" ca="1">INDEX(Example_6_No_Adap!$AS$12:$CF$119,Analysis_6_No_Adap!$K19,MATCH(Analysis_6_No_Adap!$J19,Example_6_No_Adap!$AS$11:$CF$11,0))</f>
        <v>2.02320167071634E-8</v>
      </c>
      <c r="F19" s="1" cm="1">
        <f t="array" aca="1" ref="F19" ca="1">INDEX(Example_6_No_Adap!$DU$12:$FD$119,Analysis_6_No_Adap!$K19,MATCH(Analysis_6_No_Adap!$L19,Example_6_No_Adap!$DU$11:$FD$11,0))</f>
        <v>759248.71857840498</v>
      </c>
      <c r="G19" s="1" cm="1">
        <f t="array" aca="1" ref="G19" ca="1">INDEX(Example_6_No_Adap!$CG$12:$DT$119,$K19,MATCH(Analysis_6_No_Adap!$J19,Example_6_No_Adap!$CG$11:$DT$11,0))</f>
        <v>0.32130900000000001</v>
      </c>
      <c r="H19" s="48" cm="1">
        <f t="array" aca="1" ref="H19" ca="1">INDEX(Example_6_No_Adap!$D$12:$D$119,K19,1)</f>
        <v>6</v>
      </c>
      <c r="I19" s="52" cm="1">
        <f t="array" aca="1" ref="I19" ca="1">INDEX(Example_6_No_Adap!$C$12:$C$119,K19,1)</f>
        <v>0.25</v>
      </c>
      <c r="J19" s="44" t="str">
        <f>INDEX(Example_6_No_Adap!$E$5:$AR$5,1,MATCH(D19,Example_6_No_Adap!$E$6:$AR$6,0))</f>
        <v>St_1E-9_CPLRBF</v>
      </c>
      <c r="K19" s="48">
        <f ca="1">MATCH(D19,INDIRECT($A$1&amp;INDEX(Example_6_No_Adap!$E$1:$FD$1,1,MATCH(J19,Example_6_No_Adap!$E$11:$AR$11,0))&amp;ROW(Example_6_No_Adap!$E$12)&amp;":" &amp; INDEX(Example_6_No_Adap!$E$1:$FD$1,1,MATCH(J19,Example_6_No_Adap!$E$11:$AR$11,0))&amp;ROW(Example_6_No_Adap!$E$119)),0)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SMALL(Example_6_No_Adap!$E$6:$AR$6,COUNTIF(Example_6_No_Adap!$E$6:$AR$6,0)+C20)</f>
        <v>1.8855349276369901E-7</v>
      </c>
      <c r="E20" s="1" cm="1">
        <f t="array" aca="1" ref="E20" ca="1">INDEX(Example_6_No_Adap!$AS$12:$CF$119,Analysis_6_No_Adap!$K20,MATCH(Analysis_6_No_Adap!$J20,Example_6_No_Adap!$AS$11:$CF$11,0))</f>
        <v>5.0716248578375201E-8</v>
      </c>
      <c r="F20" s="1" cm="1">
        <f t="array" aca="1" ref="F20" ca="1">INDEX(Example_6_No_Adap!$DU$12:$FD$119,Analysis_6_No_Adap!$K20,MATCH(Analysis_6_No_Adap!$L20,Example_6_No_Adap!$DU$11:$FD$11,0))</f>
        <v>29303223.729085501</v>
      </c>
      <c r="G20" s="1" cm="1">
        <f t="array" aca="1" ref="G20" ca="1">INDEX(Example_6_No_Adap!$CG$12:$DT$119,$K20,MATCH(Analysis_6_No_Adap!$J20,Example_6_No_Adap!$CG$11:$DT$11,0))</f>
        <v>0.33271479999999998</v>
      </c>
      <c r="H20" s="48" cm="1">
        <f t="array" aca="1" ref="H20" ca="1">INDEX(Example_6_No_Adap!$D$12:$D$119,K20,1)</f>
        <v>6</v>
      </c>
      <c r="I20" s="52" cm="1">
        <f t="array" aca="1" ref="I20" ca="1">INDEX(Example_6_No_Adap!$C$12:$C$119,K20,1)</f>
        <v>1</v>
      </c>
      <c r="J20" s="44" t="str">
        <f>INDEX(Example_6_No_Adap!$E$5:$AR$5,1,MATCH(D20,Example_6_No_Adap!$E$6:$AR$6,0))</f>
        <v>Mu_1E-13_CPLRBF</v>
      </c>
      <c r="K20" s="48">
        <f ca="1">MATCH(D20,INDIRECT($A$1&amp;INDEX(Example_6_No_Adap!$E$1:$FD$1,1,MATCH(J20,Example_6_No_Adap!$E$11:$AR$11,0))&amp;ROW(Example_6_No_Adap!$E$12)&amp;":" &amp; INDEX(Example_6_No_Adap!$E$1:$FD$1,1,MATCH(J20,Example_6_No_Adap!$E$11:$AR$11,0))&amp;ROW(Example_6_No_Adap!$E$119)),0)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SMALL(Example_6_No_Adap!$E$6:$AR$6,COUNTIF(Example_6_No_Adap!$E$6:$AR$6,0)+C21)</f>
        <v>4.7628684052280997E-7</v>
      </c>
      <c r="E21" s="1" cm="1">
        <f t="array" aca="1" ref="E21" ca="1">INDEX(Example_6_No_Adap!$AS$12:$CF$119,Analysis_6_No_Adap!$K21,MATCH(Analysis_6_No_Adap!$J21,Example_6_No_Adap!$AS$11:$CF$11,0))</f>
        <v>1.5344109494471099E-7</v>
      </c>
      <c r="F21" s="1" cm="1">
        <f t="array" aca="1" ref="F21" ca="1">INDEX(Example_6_No_Adap!$DU$12:$FD$119,Analysis_6_No_Adap!$K21,MATCH(Analysis_6_No_Adap!$L21,Example_6_No_Adap!$DU$11:$FD$11,0))</f>
        <v>1700365.0018932701</v>
      </c>
      <c r="G21" s="1" cm="1">
        <f t="array" aca="1" ref="G21" ca="1">INDEX(Example_6_No_Adap!$CG$12:$DT$119,$K21,MATCH(Analysis_6_No_Adap!$J21,Example_6_No_Adap!$CG$11:$DT$11,0))</f>
        <v>0.18621840000000001</v>
      </c>
      <c r="H21" s="48" cm="1">
        <f t="array" aca="1" ref="H21" ca="1">INDEX(Example_6_No_Adap!$D$12:$D$119,K21,1)</f>
        <v>5</v>
      </c>
      <c r="I21" s="52" cm="1">
        <f t="array" aca="1" ref="I21" ca="1">INDEX(Example_6_No_Adap!$C$12:$C$119,K21,1)</f>
        <v>0.25</v>
      </c>
      <c r="J21" s="44" t="str">
        <f>INDEX(Example_6_No_Adap!$E$5:$AR$5,1,MATCH(D21,Example_6_No_Adap!$E$6:$AR$6,0))</f>
        <v>St_1E-10_CPLRBF</v>
      </c>
      <c r="K21" s="48">
        <f ca="1">MATCH(D21,INDIRECT($A$1&amp;INDEX(Example_6_No_Adap!$E$1:$FD$1,1,MATCH(J21,Example_6_No_Adap!$E$11:$AR$11,0))&amp;ROW(Example_6_No_Adap!$E$12)&amp;":" &amp; INDEX(Example_6_No_Adap!$E$1:$FD$1,1,MATCH(J21,Example_6_No_Adap!$E$11:$AR$11,0))&amp;ROW(Example_6_No_Adap!$E$119)),0)</f>
        <v>14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SMALL(Example_6_No_Adap!$E$6:$AR$6,COUNTIF(Example_6_No_Adap!$E$6:$AR$6,0)+C22)</f>
        <v>1.92608924509674E-6</v>
      </c>
      <c r="E22" s="1" cm="1">
        <f t="array" aca="1" ref="E22" ca="1">INDEX(Example_6_No_Adap!$AS$12:$CF$119,Analysis_6_No_Adap!$K22,MATCH(Analysis_6_No_Adap!$J22,Example_6_No_Adap!$AS$11:$CF$11,0))</f>
        <v>1.0739363823924601E-6</v>
      </c>
      <c r="F22" s="1" cm="1">
        <f t="array" aca="1" ref="F22" ca="1">INDEX(Example_6_No_Adap!$DU$12:$FD$119,Analysis_6_No_Adap!$K22,MATCH(Analysis_6_No_Adap!$L22,Example_6_No_Adap!$DU$11:$FD$11,0))</f>
        <v>210208074179.31799</v>
      </c>
      <c r="G22" s="1" cm="1">
        <f t="array" aca="1" ref="G22" ca="1">INDEX(Example_6_No_Adap!$CG$12:$DT$119,$K22,MATCH(Analysis_6_No_Adap!$J22,Example_6_No_Adap!$CG$11:$DT$11,0))</f>
        <v>0.13904369999999999</v>
      </c>
      <c r="H22" s="48" cm="1">
        <f t="array" aca="1" ref="H22" ca="1">INDEX(Example_6_No_Adap!$D$12:$D$119,K22,1)</f>
        <v>3</v>
      </c>
      <c r="I22" s="52" cm="1">
        <f t="array" aca="1" ref="I22" ca="1">INDEX(Example_6_No_Adap!$C$12:$C$119,K22,1)</f>
        <v>1</v>
      </c>
      <c r="J22" s="44" t="str">
        <f>INDEX(Example_6_No_Adap!$E$5:$AR$5,1,MATCH(D22,Example_6_No_Adap!$E$6:$AR$6,0))</f>
        <v>Mu_LRBF</v>
      </c>
      <c r="K22" s="48">
        <f ca="1">MATCH(D22,INDIRECT($A$1&amp;INDEX(Example_6_No_Adap!$E$1:$FD$1,1,MATCH(J22,Example_6_No_Adap!$E$11:$AR$11,0))&amp;ROW(Example_6_No_Adap!$E$12)&amp;":" &amp; INDEX(Example_6_No_Adap!$E$1:$FD$1,1,MATCH(J22,Example_6_No_Adap!$E$11:$AR$11,0))&amp;ROW(Example_6_No_Adap!$E$119)),0)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SMALL(Example_6_No_Adap!$E$6:$AR$6,COUNTIF(Example_6_No_Adap!$E$6:$AR$6,0)+C23)</f>
        <v>2.1438810007268199E-6</v>
      </c>
      <c r="E23" s="1" cm="1">
        <f t="array" aca="1" ref="E23" ca="1">INDEX(Example_6_No_Adap!$AS$12:$CF$119,Analysis_6_No_Adap!$K23,MATCH(Analysis_6_No_Adap!$J23,Example_6_No_Adap!$AS$11:$CF$11,0))</f>
        <v>1.0583241692137801E-6</v>
      </c>
      <c r="F23" s="1" cm="1">
        <f t="array" aca="1" ref="F23" ca="1">INDEX(Example_6_No_Adap!$DU$12:$FD$119,Analysis_6_No_Adap!$K23,MATCH(Analysis_6_No_Adap!$L23,Example_6_No_Adap!$DU$11:$FD$11,0))</f>
        <v>454116.76007901097</v>
      </c>
      <c r="G23" s="1" cm="1">
        <f t="array" aca="1" ref="G23" ca="1">INDEX(Example_6_No_Adap!$CG$12:$DT$119,$K23,MATCH(Analysis_6_No_Adap!$J23,Example_6_No_Adap!$CG$11:$DT$11,0))</f>
        <v>9.7434900000000005E-2</v>
      </c>
      <c r="H23" s="48" cm="1">
        <f t="array" aca="1" ref="H23" ca="1">INDEX(Example_6_No_Adap!$D$12:$D$119,K23,1)</f>
        <v>3</v>
      </c>
      <c r="I23" s="52" cm="1">
        <f t="array" aca="1" ref="I23" ca="1">INDEX(Example_6_No_Adap!$C$12:$C$119,K23,1)</f>
        <v>1</v>
      </c>
      <c r="J23" s="44" t="str">
        <f>INDEX(Example_6_No_Adap!$E$5:$AR$5,1,MATCH(D23,Example_6_No_Adap!$E$6:$AR$6,0))</f>
        <v>St_1E-12_CPLRBF</v>
      </c>
      <c r="K23" s="48">
        <f ca="1">MATCH(D23,INDIRECT($A$1&amp;INDEX(Example_6_No_Adap!$E$1:$FD$1,1,MATCH(J23,Example_6_No_Adap!$E$11:$AR$11,0))&amp;ROW(Example_6_No_Adap!$E$12)&amp;":" &amp; INDEX(Example_6_No_Adap!$E$1:$FD$1,1,MATCH(J23,Example_6_No_Adap!$E$11:$AR$11,0))&amp;ROW(Example_6_No_Adap!$E$119)),0)</f>
        <v>30</v>
      </c>
      <c r="L23" s="25" t="str">
        <f t="shared" si="0"/>
        <v>St_1E-12_CPLRBF</v>
      </c>
      <c r="N23" s="47"/>
    </row>
    <row r="24" spans="2:22" x14ac:dyDescent="0.45">
      <c r="C24" s="46">
        <v>18</v>
      </c>
      <c r="D24" s="43">
        <f>SMALL(Example_6_No_Adap!$E$6:$AR$6,COUNTIF(Example_6_No_Adap!$E$6:$AR$6,0)+C24)</f>
        <v>2.18182457378813E-6</v>
      </c>
      <c r="E24" s="1" cm="1">
        <f t="array" aca="1" ref="E24" ca="1">INDEX(Example_6_No_Adap!$AS$12:$CF$119,Analysis_6_No_Adap!$K24,MATCH(Analysis_6_No_Adap!$J24,Example_6_No_Adap!$AS$11:$CF$11,0))</f>
        <v>1.0854959357694801E-6</v>
      </c>
      <c r="F24" s="1" cm="1">
        <f t="array" aca="1" ref="F24" ca="1">INDEX(Example_6_No_Adap!$DU$12:$FD$119,Analysis_6_No_Adap!$K24,MATCH(Analysis_6_No_Adap!$L24,Example_6_No_Adap!$DU$11:$FD$11,0))</f>
        <v>419714.94213645702</v>
      </c>
      <c r="G24" s="1" cm="1">
        <f t="array" aca="1" ref="G24" ca="1">INDEX(Example_6_No_Adap!$CG$12:$DT$119,$K24,MATCH(Analysis_6_No_Adap!$J24,Example_6_No_Adap!$CG$11:$DT$11,0))</f>
        <v>8.74838E-2</v>
      </c>
      <c r="H24" s="48" cm="1">
        <f t="array" aca="1" ref="H24" ca="1">INDEX(Example_6_No_Adap!$D$12:$D$119,K24,1)</f>
        <v>3</v>
      </c>
      <c r="I24" s="52" cm="1">
        <f t="array" aca="1" ref="I24" ca="1">INDEX(Example_6_No_Adap!$C$12:$C$119,K24,1)</f>
        <v>1</v>
      </c>
      <c r="J24" s="44" t="str">
        <f>INDEX(Example_6_No_Adap!$E$5:$AR$5,1,MATCH(D24,Example_6_No_Adap!$E$6:$AR$6,0))</f>
        <v>St_1E-11_CPLRBF</v>
      </c>
      <c r="K24" s="48">
        <f ca="1">MATCH(D24,INDIRECT($A$1&amp;INDEX(Example_6_No_Adap!$E$1:$FD$1,1,MATCH(J24,Example_6_No_Adap!$E$11:$AR$11,0))&amp;ROW(Example_6_No_Adap!$E$12)&amp;":" &amp; INDEX(Example_6_No_Adap!$E$1:$FD$1,1,MATCH(J24,Example_6_No_Adap!$E$11:$AR$11,0))&amp;ROW(Example_6_No_Adap!$E$119)),0)</f>
        <v>30</v>
      </c>
      <c r="L24" s="25" t="str">
        <f t="shared" si="0"/>
        <v>St_1E-11_CPLRBF</v>
      </c>
    </row>
    <row r="25" spans="2:22" x14ac:dyDescent="0.45">
      <c r="C25" s="46">
        <v>19</v>
      </c>
      <c r="D25" s="43">
        <f>SMALL(Example_6_No_Adap!$E$6:$AR$6,COUNTIF(Example_6_No_Adap!$E$6:$AR$6,0)+C25)</f>
        <v>2.2275043776026601E-6</v>
      </c>
      <c r="E25" s="1" cm="1">
        <f t="array" aca="1" ref="E25" ca="1">INDEX(Example_6_No_Adap!$AS$12:$CF$119,Analysis_6_No_Adap!$K25,MATCH(Analysis_6_No_Adap!$J25,Example_6_No_Adap!$AS$11:$CF$11,0))</f>
        <v>1.0769330483695499E-6</v>
      </c>
      <c r="F25" s="1" cm="1">
        <f t="array" aca="1" ref="F25" ca="1">INDEX(Example_6_No_Adap!$DU$12:$FD$119,Analysis_6_No_Adap!$K25,MATCH(Analysis_6_No_Adap!$L25,Example_6_No_Adap!$DU$11:$FD$11,0))</f>
        <v>458043.00261223997</v>
      </c>
      <c r="G25" s="1" cm="1">
        <f t="array" aca="1" ref="G25" ca="1">INDEX(Example_6_No_Adap!$CG$12:$DT$119,$K25,MATCH(Analysis_6_No_Adap!$J25,Example_6_No_Adap!$CG$11:$DT$11,0))</f>
        <v>0.1184588</v>
      </c>
      <c r="H25" s="48" cm="1">
        <f t="array" aca="1" ref="H25" ca="1">INDEX(Example_6_No_Adap!$D$12:$D$119,K25,1)</f>
        <v>3</v>
      </c>
      <c r="I25" s="52" cm="1">
        <f t="array" aca="1" ref="I25" ca="1">INDEX(Example_6_No_Adap!$C$12:$C$119,K25,1)</f>
        <v>1</v>
      </c>
      <c r="J25" s="44" t="str">
        <f>INDEX(Example_6_No_Adap!$E$5:$AR$5,1,MATCH(D25,Example_6_No_Adap!$E$6:$AR$6,0))</f>
        <v>St_1E-13_CPLRBF</v>
      </c>
      <c r="K25" s="48">
        <f ca="1">MATCH(D25,INDIRECT($A$1&amp;INDEX(Example_6_No_Adap!$E$1:$FD$1,1,MATCH(J25,Example_6_No_Adap!$E$11:$AR$11,0))&amp;ROW(Example_6_No_Adap!$E$12)&amp;":" &amp; INDEX(Example_6_No_Adap!$E$1:$FD$1,1,MATCH(J25,Example_6_No_Adap!$E$11:$AR$11,0))&amp;ROW(Example_6_No_Adap!$E$119)),0)</f>
        <v>30</v>
      </c>
      <c r="L25" s="25" t="str">
        <f t="shared" si="0"/>
        <v>St_1E-13_CPLRBF</v>
      </c>
    </row>
    <row r="26" spans="2:22" x14ac:dyDescent="0.45">
      <c r="C26" s="46">
        <v>20</v>
      </c>
      <c r="D26" s="43">
        <f>SMALL(Example_6_No_Adap!$E$6:$AR$6,COUNTIF(Example_6_No_Adap!$E$6:$AR$6,0)+C26)</f>
        <v>2.2773958558430802E-6</v>
      </c>
      <c r="E26" s="1" cm="1">
        <f t="array" aca="1" ref="E26" ca="1">INDEX(Example_6_No_Adap!$AS$12:$CF$119,Analysis_6_No_Adap!$K26,MATCH(Analysis_6_No_Adap!$J26,Example_6_No_Adap!$AS$11:$CF$11,0))</f>
        <v>1.11152449897194E-6</v>
      </c>
      <c r="F26" s="1" cm="1">
        <f t="array" aca="1" ref="F26" ca="1">INDEX(Example_6_No_Adap!$DU$12:$FD$119,Analysis_6_No_Adap!$K26,MATCH(Analysis_6_No_Adap!$L26,Example_6_No_Adap!$DU$11:$FD$11,0))</f>
        <v>210208074179.31799</v>
      </c>
      <c r="G26" s="1" cm="1">
        <f t="array" aca="1" ref="G26" ca="1">INDEX(Example_6_No_Adap!$CG$12:$DT$119,$K26,MATCH(Analysis_6_No_Adap!$J26,Example_6_No_Adap!$CG$11:$DT$11,0))</f>
        <v>0.13431650000000001</v>
      </c>
      <c r="H26" s="48" cm="1">
        <f t="array" aca="1" ref="H26" ca="1">INDEX(Example_6_No_Adap!$D$12:$D$119,K26,1)</f>
        <v>3</v>
      </c>
      <c r="I26" s="52" cm="1">
        <f t="array" aca="1" ref="I26" ca="1">INDEX(Example_6_No_Adap!$C$12:$C$119,K26,1)</f>
        <v>1</v>
      </c>
      <c r="J26" s="44" t="str">
        <f>INDEX(Example_6_No_Adap!$E$5:$AR$5,1,MATCH(D26,Example_6_No_Adap!$E$6:$AR$6,0))</f>
        <v>St_LRBF</v>
      </c>
      <c r="K26" s="48">
        <f ca="1">MATCH(D26,INDIRECT($A$1&amp;INDEX(Example_6_No_Adap!$E$1:$FD$1,1,MATCH(J26,Example_6_No_Adap!$E$11:$AR$11,0))&amp;ROW(Example_6_No_Adap!$E$12)&amp;":" &amp; INDEX(Example_6_No_Adap!$E$1:$FD$1,1,MATCH(J26,Example_6_No_Adap!$E$11:$AR$11,0))&amp;ROW(Example_6_No_Adap!$E$119)),0)</f>
        <v>30</v>
      </c>
      <c r="L26" s="25" t="str">
        <f t="shared" si="0"/>
        <v>St_LRBF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115</v>
      </c>
      <c r="F32" s="54" t="s">
        <v>116</v>
      </c>
      <c r="G32" s="54" t="s">
        <v>117</v>
      </c>
      <c r="H32" s="54" t="s">
        <v>120</v>
      </c>
      <c r="I32" s="54" t="s">
        <v>119</v>
      </c>
      <c r="J32" s="54" t="s">
        <v>120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Mu_1E-8_CPLRBF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0.125</v>
      </c>
      <c r="D33" s="48">
        <v>1</v>
      </c>
      <c r="E33" s="1" cm="1">
        <f t="array" ref="E33">INDEX(Example_6_No_Adap!$E$12:$AR$119,MATCH(Analysis_6_No_Adap!$C33,Example_6_No_Adap!$C$12:$C$119)+Analysis_6_No_Adap!$D33-COUNT($C$33:$C$41),MATCH(Analysis_6_No_Adap!E$32,Example_6_No_Adap!$E$11:$AR$11,0))</f>
        <v>0.351420444562415</v>
      </c>
      <c r="F33" s="1" cm="1">
        <f t="array" ref="F33">INDEX(Example_6_No_Adap!$E$12:$AR$119,MATCH(Analysis_6_No_Adap!$C33,Example_6_No_Adap!$C$12:$C$119)+Analysis_6_No_Adap!$D33-COUNT($C$33:$C$41),MATCH(Analysis_6_No_Adap!F$32,Example_6_No_Adap!$E$11:$AR$11,0))</f>
        <v>0.351420444562415</v>
      </c>
      <c r="G33" s="1" cm="1">
        <f t="array" ref="G33">INDEX(Example_6_No_Adap!$E$12:$AR$119,MATCH(Analysis_6_No_Adap!$C33,Example_6_No_Adap!$C$12:$C$119)+Analysis_6_No_Adap!$D33-COUNT($C$33:$C$41),MATCH(Analysis_6_No_Adap!G$32,Example_6_No_Adap!$E$11:$AR$11,0))</f>
        <v>0.351420444562415</v>
      </c>
      <c r="H33" s="1" cm="1">
        <f t="array" ref="H33">INDEX(Example_6_No_Adap!$E$12:$AR$119,MATCH(Analysis_6_No_Adap!$C33,Example_6_No_Adap!$C$12:$C$119)+Analysis_6_No_Adap!$D33-COUNT($C$33:$C$41),MATCH(Analysis_6_No_Adap!H$32,Example_6_No_Adap!$E$11:$AR$11,0))</f>
        <v>0.351420444562416</v>
      </c>
      <c r="I33" s="1" cm="1">
        <f t="array" ref="I33">INDEX(Example_6_No_Adap!$E$12:$AR$119,MATCH(Analysis_6_No_Adap!$C33,Example_6_No_Adap!$C$12:$C$119)+Analysis_6_No_Adap!$D33-COUNT($C$33:$C$41),MATCH(Analysis_6_No_Adap!I$32,Example_6_No_Adap!$E$11:$AR$11,0))</f>
        <v>0.351420444562416</v>
      </c>
      <c r="J33" s="1" cm="1">
        <f t="array" ref="J33">INDEX(Example_6_No_Adap!$E$12:$AR$119,MATCH(Analysis_6_No_Adap!$C33,Example_6_No_Adap!$C$12:$C$119)+Analysis_6_No_Adap!$D33-COUNT($C$33:$C$41),MATCH(Analysis_6_No_Adap!J$32,Example_6_No_Adap!$E$11:$AR$11,0))</f>
        <v>0.351420444562416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0.125</v>
      </c>
      <c r="D34" s="48">
        <v>2</v>
      </c>
      <c r="E34" s="1" cm="1">
        <f t="array" ref="E34">INDEX(Example_6_No_Adap!$E$12:$AR$119,MATCH(Analysis_6_No_Adap!$C34,Example_6_No_Adap!$C$12:$C$119)+Analysis_6_No_Adap!$D34-COUNT($C$33:$C$41),MATCH(Analysis_6_No_Adap!E$32,Example_6_No_Adap!$E$11:$AR$11,0))</f>
        <v>0.29273891485346099</v>
      </c>
      <c r="F34" s="1" cm="1">
        <f t="array" ref="F34">INDEX(Example_6_No_Adap!$E$12:$AR$119,MATCH(Analysis_6_No_Adap!$C34,Example_6_No_Adap!$C$12:$C$119)+Analysis_6_No_Adap!$D34-COUNT($C$33:$C$41),MATCH(Analysis_6_No_Adap!F$32,Example_6_No_Adap!$E$11:$AR$11,0))</f>
        <v>0.29273891485346099</v>
      </c>
      <c r="G34" s="1" cm="1">
        <f t="array" ref="G34">INDEX(Example_6_No_Adap!$E$12:$AR$119,MATCH(Analysis_6_No_Adap!$C34,Example_6_No_Adap!$C$12:$C$119)+Analysis_6_No_Adap!$D34-COUNT($C$33:$C$41),MATCH(Analysis_6_No_Adap!G$32,Example_6_No_Adap!$E$11:$AR$11,0))</f>
        <v>0.29273891485346099</v>
      </c>
      <c r="H34" s="1" cm="1">
        <f t="array" ref="H34">INDEX(Example_6_No_Adap!$E$12:$AR$119,MATCH(Analysis_6_No_Adap!$C34,Example_6_No_Adap!$C$12:$C$119)+Analysis_6_No_Adap!$D34-COUNT($C$33:$C$41),MATCH(Analysis_6_No_Adap!H$32,Example_6_No_Adap!$E$11:$AR$11,0))</f>
        <v>0.29273891485798498</v>
      </c>
      <c r="I34" s="1" cm="1">
        <f t="array" ref="I34">INDEX(Example_6_No_Adap!$E$12:$AR$119,MATCH(Analysis_6_No_Adap!$C34,Example_6_No_Adap!$C$12:$C$119)+Analysis_6_No_Adap!$D34-COUNT($C$33:$C$41),MATCH(Analysis_6_No_Adap!I$32,Example_6_No_Adap!$E$11:$AR$11,0))</f>
        <v>0.29273891485799303</v>
      </c>
      <c r="J34" s="1" cm="1">
        <f t="array" ref="J34">INDEX(Example_6_No_Adap!$E$12:$AR$119,MATCH(Analysis_6_No_Adap!$C34,Example_6_No_Adap!$C$12:$C$119)+Analysis_6_No_Adap!$D34-COUNT($C$33:$C$41),MATCH(Analysis_6_No_Adap!J$32,Example_6_No_Adap!$E$11:$AR$11,0))</f>
        <v>0.29273891485798498</v>
      </c>
      <c r="P34" s="56">
        <f>LOG(E33/E34)/LOG(2)</f>
        <v>0.26358358413785971</v>
      </c>
      <c r="Q34" s="56">
        <f t="shared" ref="Q34:U41" si="2">LOG(F33/F34)/LOG(2)</f>
        <v>0.26358358413785971</v>
      </c>
      <c r="R34" s="56">
        <f t="shared" si="2"/>
        <v>0.26358358413785971</v>
      </c>
      <c r="S34" s="56">
        <f t="shared" si="2"/>
        <v>0.26358358411556831</v>
      </c>
      <c r="T34" s="56">
        <f t="shared" si="2"/>
        <v>0.26358358411552857</v>
      </c>
      <c r="U34" s="56">
        <f t="shared" si="2"/>
        <v>0.26358358411556831</v>
      </c>
    </row>
    <row r="35" spans="3:22" x14ac:dyDescent="0.45">
      <c r="C35" s="48">
        <f t="shared" ref="C35:C41" si="3">C34</f>
        <v>0.125</v>
      </c>
      <c r="D35" s="48">
        <v>3</v>
      </c>
      <c r="E35" s="1" cm="1">
        <f t="array" ref="E35">INDEX(Example_6_No_Adap!$E$12:$AR$119,MATCH(Analysis_6_No_Adap!$C35,Example_6_No_Adap!$C$12:$C$119)+Analysis_6_No_Adap!$D35-COUNT($C$33:$C$41),MATCH(Analysis_6_No_Adap!E$32,Example_6_No_Adap!$E$11:$AR$11,0))</f>
        <v>6.4827226116895703E-2</v>
      </c>
      <c r="F35" s="1" cm="1">
        <f t="array" ref="F35">INDEX(Example_6_No_Adap!$E$12:$AR$119,MATCH(Analysis_6_No_Adap!$C35,Example_6_No_Adap!$C$12:$C$119)+Analysis_6_No_Adap!$D35-COUNT($C$33:$C$41),MATCH(Analysis_6_No_Adap!F$32,Example_6_No_Adap!$E$11:$AR$11,0))</f>
        <v>6.4827226116895995E-2</v>
      </c>
      <c r="G35" s="1" cm="1">
        <f t="array" ref="G35">INDEX(Example_6_No_Adap!$E$12:$AR$119,MATCH(Analysis_6_No_Adap!$C35,Example_6_No_Adap!$C$12:$C$119)+Analysis_6_No_Adap!$D35-COUNT($C$33:$C$41),MATCH(Analysis_6_No_Adap!G$32,Example_6_No_Adap!$E$11:$AR$11,0))</f>
        <v>6.4827226116895703E-2</v>
      </c>
      <c r="H35" s="1" cm="1">
        <f t="array" ref="H35">INDEX(Example_6_No_Adap!$E$12:$AR$119,MATCH(Analysis_6_No_Adap!$C35,Example_6_No_Adap!$C$12:$C$119)+Analysis_6_No_Adap!$D35-COUNT($C$33:$C$41),MATCH(Analysis_6_No_Adap!H$32,Example_6_No_Adap!$E$11:$AR$11,0))</f>
        <v>6.4827226076863503E-2</v>
      </c>
      <c r="I35" s="1" cm="1">
        <f t="array" ref="I35">INDEX(Example_6_No_Adap!$E$12:$AR$119,MATCH(Analysis_6_No_Adap!$C35,Example_6_No_Adap!$C$12:$C$119)+Analysis_6_No_Adap!$D35-COUNT($C$33:$C$41),MATCH(Analysis_6_No_Adap!I$32,Example_6_No_Adap!$E$11:$AR$11,0))</f>
        <v>6.4827226073341196E-2</v>
      </c>
      <c r="J35" s="1" cm="1">
        <f t="array" ref="J35">INDEX(Example_6_No_Adap!$E$12:$AR$119,MATCH(Analysis_6_No_Adap!$C35,Example_6_No_Adap!$C$12:$C$119)+Analysis_6_No_Adap!$D35-COUNT($C$33:$C$41),MATCH(Analysis_6_No_Adap!J$32,Example_6_No_Adap!$E$11:$AR$11,0))</f>
        <v>6.4827226076863503E-2</v>
      </c>
      <c r="P35" s="56">
        <f t="shared" ref="P35:P41" si="4">LOG(E34/E35)/LOG(2)</f>
        <v>2.1749427931418799</v>
      </c>
      <c r="Q35" s="56">
        <f t="shared" si="2"/>
        <v>2.1749427931418732</v>
      </c>
      <c r="R35" s="56">
        <f t="shared" si="2"/>
        <v>2.1749427931418799</v>
      </c>
      <c r="S35" s="56">
        <f t="shared" si="2"/>
        <v>2.1749427940550703</v>
      </c>
      <c r="T35" s="56">
        <f t="shared" si="2"/>
        <v>2.1749427941334969</v>
      </c>
      <c r="U35" s="56">
        <f t="shared" si="2"/>
        <v>2.1749427940550703</v>
      </c>
    </row>
    <row r="36" spans="3:22" x14ac:dyDescent="0.45">
      <c r="C36" s="48">
        <f t="shared" si="3"/>
        <v>0.125</v>
      </c>
      <c r="D36" s="48">
        <v>4</v>
      </c>
      <c r="E36" s="1" cm="1">
        <f t="array" ref="E36">INDEX(Example_6_No_Adap!$E$12:$AR$119,MATCH(Analysis_6_No_Adap!$C36,Example_6_No_Adap!$C$12:$C$119)+Analysis_6_No_Adap!$D36-COUNT($C$33:$C$41),MATCH(Analysis_6_No_Adap!E$32,Example_6_No_Adap!$E$11:$AR$11,0))</f>
        <v>1.25885754326759E-2</v>
      </c>
      <c r="F36" s="1" cm="1">
        <f t="array" ref="F36">INDEX(Example_6_No_Adap!$E$12:$AR$119,MATCH(Analysis_6_No_Adap!$C36,Example_6_No_Adap!$C$12:$C$119)+Analysis_6_No_Adap!$D36-COUNT($C$33:$C$41),MATCH(Analysis_6_No_Adap!F$32,Example_6_No_Adap!$E$11:$AR$11,0))</f>
        <v>1.25885754326759E-2</v>
      </c>
      <c r="G36" s="1" cm="1">
        <f t="array" ref="G36">INDEX(Example_6_No_Adap!$E$12:$AR$119,MATCH(Analysis_6_No_Adap!$C36,Example_6_No_Adap!$C$12:$C$119)+Analysis_6_No_Adap!$D36-COUNT($C$33:$C$41),MATCH(Analysis_6_No_Adap!G$32,Example_6_No_Adap!$E$11:$AR$11,0))</f>
        <v>1.2588575432676E-2</v>
      </c>
      <c r="H36" s="1" cm="1">
        <f t="array" ref="H36">INDEX(Example_6_No_Adap!$E$12:$AR$119,MATCH(Analysis_6_No_Adap!$C36,Example_6_No_Adap!$C$12:$C$119)+Analysis_6_No_Adap!$D36-COUNT($C$33:$C$41),MATCH(Analysis_6_No_Adap!H$32,Example_6_No_Adap!$E$11:$AR$11,0))</f>
        <v>1.25885754453546E-2</v>
      </c>
      <c r="I36" s="1" cm="1">
        <f t="array" ref="I36">INDEX(Example_6_No_Adap!$E$12:$AR$119,MATCH(Analysis_6_No_Adap!$C36,Example_6_No_Adap!$C$12:$C$119)+Analysis_6_No_Adap!$D36-COUNT($C$33:$C$41),MATCH(Analysis_6_No_Adap!I$32,Example_6_No_Adap!$E$11:$AR$11,0))</f>
        <v>1.2588575432948499E-2</v>
      </c>
      <c r="J36" s="1" cm="1">
        <f t="array" ref="J36">INDEX(Example_6_No_Adap!$E$12:$AR$119,MATCH(Analysis_6_No_Adap!$C36,Example_6_No_Adap!$C$12:$C$119)+Analysis_6_No_Adap!$D36-COUNT($C$33:$C$41),MATCH(Analysis_6_No_Adap!J$32,Example_6_No_Adap!$E$11:$AR$11,0))</f>
        <v>1.25885754453546E-2</v>
      </c>
      <c r="P36" s="56">
        <f t="shared" si="4"/>
        <v>2.3644848110973502</v>
      </c>
      <c r="Q36" s="56">
        <f t="shared" si="2"/>
        <v>2.3644848110973569</v>
      </c>
      <c r="R36" s="56">
        <f t="shared" si="2"/>
        <v>2.3644848110973387</v>
      </c>
      <c r="S36" s="56">
        <f t="shared" si="2"/>
        <v>2.3644848087534314</v>
      </c>
      <c r="T36" s="56">
        <f t="shared" si="2"/>
        <v>2.364484810096827</v>
      </c>
      <c r="U36" s="56">
        <f t="shared" si="2"/>
        <v>2.3644848087534314</v>
      </c>
    </row>
    <row r="37" spans="3:22" x14ac:dyDescent="0.45">
      <c r="C37" s="48">
        <f t="shared" si="3"/>
        <v>0.125</v>
      </c>
      <c r="D37" s="48">
        <v>5</v>
      </c>
      <c r="E37" s="1" cm="1">
        <f t="array" ref="E37">INDEX(Example_6_No_Adap!$E$12:$AR$119,MATCH(Analysis_6_No_Adap!$C37,Example_6_No_Adap!$C$12:$C$119)+Analysis_6_No_Adap!$D37-COUNT($C$33:$C$41),MATCH(Analysis_6_No_Adap!E$32,Example_6_No_Adap!$E$11:$AR$11,0))</f>
        <v>6.1304717961396804E-5</v>
      </c>
      <c r="F37" s="1" cm="1">
        <f t="array" ref="F37">INDEX(Example_6_No_Adap!$E$12:$AR$119,MATCH(Analysis_6_No_Adap!$C37,Example_6_No_Adap!$C$12:$C$119)+Analysis_6_No_Adap!$D37-COUNT($C$33:$C$41),MATCH(Analysis_6_No_Adap!F$32,Example_6_No_Adap!$E$11:$AR$11,0))</f>
        <v>6.1304717289989403E-5</v>
      </c>
      <c r="G37" s="1" cm="1">
        <f t="array" ref="G37">INDEX(Example_6_No_Adap!$E$12:$AR$119,MATCH(Analysis_6_No_Adap!$C37,Example_6_No_Adap!$C$12:$C$119)+Analysis_6_No_Adap!$D37-COUNT($C$33:$C$41),MATCH(Analysis_6_No_Adap!G$32,Example_6_No_Adap!$E$11:$AR$11,0))</f>
        <v>6.1304796320271803E-5</v>
      </c>
      <c r="H37" s="1" cm="1">
        <f t="array" ref="H37">INDEX(Example_6_No_Adap!$E$12:$AR$119,MATCH(Analysis_6_No_Adap!$C37,Example_6_No_Adap!$C$12:$C$119)+Analysis_6_No_Adap!$D37-COUNT($C$33:$C$41),MATCH(Analysis_6_No_Adap!H$32,Example_6_No_Adap!$E$11:$AR$11,0))</f>
        <v>8.3472664390682501E-5</v>
      </c>
      <c r="I37" s="1" cm="1">
        <f t="array" ref="I37">INDEX(Example_6_No_Adap!$E$12:$AR$119,MATCH(Analysis_6_No_Adap!$C37,Example_6_No_Adap!$C$12:$C$119)+Analysis_6_No_Adap!$D37-COUNT($C$33:$C$41),MATCH(Analysis_6_No_Adap!I$32,Example_6_No_Adap!$E$11:$AR$11,0))</f>
        <v>8.3472745655455204E-5</v>
      </c>
      <c r="J37" s="1" cm="1">
        <f t="array" ref="J37">INDEX(Example_6_No_Adap!$E$12:$AR$119,MATCH(Analysis_6_No_Adap!$C37,Example_6_No_Adap!$C$12:$C$119)+Analysis_6_No_Adap!$D37-COUNT($C$33:$C$41),MATCH(Analysis_6_No_Adap!J$32,Example_6_No_Adap!$E$11:$AR$11,0))</f>
        <v>8.3472664390682501E-5</v>
      </c>
      <c r="P37" s="56">
        <f t="shared" si="4"/>
        <v>7.6819012096983936</v>
      </c>
      <c r="Q37" s="56">
        <f t="shared" si="2"/>
        <v>7.6819012254987467</v>
      </c>
      <c r="R37" s="56">
        <f t="shared" si="2"/>
        <v>7.6818993656659744</v>
      </c>
      <c r="S37" s="56">
        <f t="shared" si="2"/>
        <v>7.2365954964983237</v>
      </c>
      <c r="T37" s="56">
        <f t="shared" si="2"/>
        <v>7.2365940905421535</v>
      </c>
      <c r="U37" s="56">
        <f t="shared" si="2"/>
        <v>7.2365954964983237</v>
      </c>
    </row>
    <row r="38" spans="3:22" x14ac:dyDescent="0.45">
      <c r="C38" s="48">
        <f t="shared" si="3"/>
        <v>0.125</v>
      </c>
      <c r="D38" s="48">
        <v>6</v>
      </c>
      <c r="E38" s="1" cm="1">
        <f t="array" ref="E38">INDEX(Example_6_No_Adap!$E$12:$AR$119,MATCH(Analysis_6_No_Adap!$C38,Example_6_No_Adap!$C$12:$C$119)+Analysis_6_No_Adap!$D38-COUNT($C$33:$C$41),MATCH(Analysis_6_No_Adap!E$32,Example_6_No_Adap!$E$11:$AR$11,0))</f>
        <v>5.17815275694985E-7</v>
      </c>
      <c r="F38" s="1" cm="1">
        <f t="array" ref="F38">INDEX(Example_6_No_Adap!$E$12:$AR$119,MATCH(Analysis_6_No_Adap!$C38,Example_6_No_Adap!$C$12:$C$119)+Analysis_6_No_Adap!$D38-COUNT($C$33:$C$41),MATCH(Analysis_6_No_Adap!F$32,Example_6_No_Adap!$E$11:$AR$11,0))</f>
        <v>5.7260798362124602E-7</v>
      </c>
      <c r="G38" s="1" cm="1">
        <f t="array" ref="G38">INDEX(Example_6_No_Adap!$E$12:$AR$119,MATCH(Analysis_6_No_Adap!$C38,Example_6_No_Adap!$C$12:$C$119)+Analysis_6_No_Adap!$D38-COUNT($C$33:$C$41),MATCH(Analysis_6_No_Adap!G$32,Example_6_No_Adap!$E$11:$AR$11,0))</f>
        <v>0.289568893445383</v>
      </c>
      <c r="H38" s="1" cm="1">
        <f t="array" ref="H38">INDEX(Example_6_No_Adap!$E$12:$AR$119,MATCH(Analysis_6_No_Adap!$C38,Example_6_No_Adap!$C$12:$C$119)+Analysis_6_No_Adap!$D38-COUNT($C$33:$C$41),MATCH(Analysis_6_No_Adap!H$32,Example_6_No_Adap!$E$11:$AR$11,0))</f>
        <v>8.4797178134810004E-7</v>
      </c>
      <c r="I38" s="1" cm="1">
        <f t="array" ref="I38">INDEX(Example_6_No_Adap!$E$12:$AR$119,MATCH(Analysis_6_No_Adap!$C38,Example_6_No_Adap!$C$12:$C$119)+Analysis_6_No_Adap!$D38-COUNT($C$33:$C$41),MATCH(Analysis_6_No_Adap!I$32,Example_6_No_Adap!$E$11:$AR$11,0))</f>
        <v>8.3871388406597802E-7</v>
      </c>
      <c r="J38" s="1" cm="1">
        <f t="array" ref="J38">INDEX(Example_6_No_Adap!$E$12:$AR$119,MATCH(Analysis_6_No_Adap!$C38,Example_6_No_Adap!$C$12:$C$119)+Analysis_6_No_Adap!$D38-COUNT($C$33:$C$41),MATCH(Analysis_6_No_Adap!J$32,Example_6_No_Adap!$E$11:$AR$11,0))</f>
        <v>8.4797178134810004E-7</v>
      </c>
      <c r="P38" s="56">
        <f t="shared" si="4"/>
        <v>6.8874167708324556</v>
      </c>
      <c r="Q38" s="56">
        <f t="shared" si="2"/>
        <v>6.7423064954639322</v>
      </c>
      <c r="R38" s="56">
        <f t="shared" si="2"/>
        <v>-12.205619059829575</v>
      </c>
      <c r="S38" s="56">
        <f t="shared" si="2"/>
        <v>6.6211437554151491</v>
      </c>
      <c r="T38" s="56">
        <f t="shared" si="2"/>
        <v>6.6369826771622362</v>
      </c>
      <c r="U38" s="56">
        <f t="shared" si="2"/>
        <v>6.6211437554151491</v>
      </c>
    </row>
    <row r="39" spans="3:22" x14ac:dyDescent="0.45">
      <c r="C39" s="48">
        <f t="shared" si="3"/>
        <v>0.125</v>
      </c>
      <c r="D39" s="48">
        <v>7</v>
      </c>
      <c r="E39" s="1" cm="1">
        <f t="array" ref="E39">INDEX(Example_6_No_Adap!$E$12:$AR$119,MATCH(Analysis_6_No_Adap!$C39,Example_6_No_Adap!$C$12:$C$119)+Analysis_6_No_Adap!$D39-COUNT($C$33:$C$41),MATCH(Analysis_6_No_Adap!E$32,Example_6_No_Adap!$E$11:$AR$11,0))</f>
        <v>4.4826884590572198E-7</v>
      </c>
      <c r="F39" s="1" cm="1">
        <f t="array" ref="F39">INDEX(Example_6_No_Adap!$E$12:$AR$119,MATCH(Analysis_6_No_Adap!$C39,Example_6_No_Adap!$C$12:$C$119)+Analysis_6_No_Adap!$D39-COUNT($C$33:$C$41),MATCH(Analysis_6_No_Adap!F$32,Example_6_No_Adap!$E$11:$AR$11,0))</f>
        <v>1.6600686263759701E-6</v>
      </c>
      <c r="G39" s="1" cm="1">
        <f t="array" ref="G39">INDEX(Example_6_No_Adap!$E$12:$AR$119,MATCH(Analysis_6_No_Adap!$C39,Example_6_No_Adap!$C$12:$C$119)+Analysis_6_No_Adap!$D39-COUNT($C$33:$C$41),MATCH(Analysis_6_No_Adap!G$32,Example_6_No_Adap!$E$11:$AR$11,0))</f>
        <v>6.6862841636293996E-2</v>
      </c>
      <c r="H39" s="1" cm="1">
        <f t="array" ref="H39">INDEX(Example_6_No_Adap!$E$12:$AR$119,MATCH(Analysis_6_No_Adap!$C39,Example_6_No_Adap!$C$12:$C$119)+Analysis_6_No_Adap!$D39-COUNT($C$33:$C$41),MATCH(Analysis_6_No_Adap!H$32,Example_6_No_Adap!$E$11:$AR$11,0))</f>
        <v>5.08324415893213E-8</v>
      </c>
      <c r="I39" s="1" cm="1">
        <f t="array" ref="I39">INDEX(Example_6_No_Adap!$E$12:$AR$119,MATCH(Analysis_6_No_Adap!$C39,Example_6_No_Adap!$C$12:$C$119)+Analysis_6_No_Adap!$D39-COUNT($C$33:$C$41),MATCH(Analysis_6_No_Adap!I$32,Example_6_No_Adap!$E$11:$AR$11,0))</f>
        <v>6.5543362348652297E-8</v>
      </c>
      <c r="J39" s="1" cm="1">
        <f t="array" ref="J39">INDEX(Example_6_No_Adap!$E$12:$AR$119,MATCH(Analysis_6_No_Adap!$C39,Example_6_No_Adap!$C$12:$C$119)+Analysis_6_No_Adap!$D39-COUNT($C$33:$C$41),MATCH(Analysis_6_No_Adap!J$32,Example_6_No_Adap!$E$11:$AR$11,0))</f>
        <v>5.08324415893213E-8</v>
      </c>
      <c r="P39" s="56">
        <f t="shared" si="4"/>
        <v>0.2080732883039467</v>
      </c>
      <c r="Q39" s="56">
        <f t="shared" si="2"/>
        <v>-1.5356231926171795</v>
      </c>
      <c r="R39" s="56">
        <f t="shared" si="2"/>
        <v>2.1146300559757218</v>
      </c>
      <c r="S39" s="56">
        <f t="shared" si="2"/>
        <v>4.0601948225949034</v>
      </c>
      <c r="T39" s="56">
        <f t="shared" si="2"/>
        <v>3.6776571490507712</v>
      </c>
      <c r="U39" s="56">
        <f t="shared" si="2"/>
        <v>4.0601948225949034</v>
      </c>
    </row>
    <row r="40" spans="3:22" x14ac:dyDescent="0.45">
      <c r="C40" s="48">
        <f t="shared" si="3"/>
        <v>0.125</v>
      </c>
      <c r="D40" s="48">
        <v>8</v>
      </c>
      <c r="E40" s="1" cm="1">
        <f t="array" ref="E40">INDEX(Example_6_No_Adap!$E$12:$AR$119,MATCH(Analysis_6_No_Adap!$C40,Example_6_No_Adap!$C$12:$C$119)+Analysis_6_No_Adap!$D40-COUNT($C$33:$C$41),MATCH(Analysis_6_No_Adap!E$32,Example_6_No_Adap!$E$11:$AR$11,0))</f>
        <v>1.6436944239427801E-6</v>
      </c>
      <c r="F40" s="1" cm="1">
        <f t="array" ref="F40">INDEX(Example_6_No_Adap!$E$12:$AR$119,MATCH(Analysis_6_No_Adap!$C40,Example_6_No_Adap!$C$12:$C$119)+Analysis_6_No_Adap!$D40-COUNT($C$33:$C$41),MATCH(Analysis_6_No_Adap!F$32,Example_6_No_Adap!$E$11:$AR$11,0))</f>
        <v>1.3396228892168E-5</v>
      </c>
      <c r="G40" s="1" cm="1">
        <f t="array" ref="G40">INDEX(Example_6_No_Adap!$E$12:$AR$119,MATCH(Analysis_6_No_Adap!$C40,Example_6_No_Adap!$C$12:$C$119)+Analysis_6_No_Adap!$D40-COUNT($C$33:$C$41),MATCH(Analysis_6_No_Adap!G$32,Example_6_No_Adap!$E$11:$AR$11,0))</f>
        <v>0.10158711221406699</v>
      </c>
      <c r="H40" s="1" cm="1">
        <f t="array" ref="H40">INDEX(Example_6_No_Adap!$E$12:$AR$119,MATCH(Analysis_6_No_Adap!$C40,Example_6_No_Adap!$C$12:$C$119)+Analysis_6_No_Adap!$D40-COUNT($C$33:$C$41),MATCH(Analysis_6_No_Adap!H$32,Example_6_No_Adap!$E$11:$AR$11,0))</f>
        <v>1.1622784790166201E-8</v>
      </c>
      <c r="I40" s="1" cm="1">
        <f t="array" ref="I40">INDEX(Example_6_No_Adap!$E$12:$AR$119,MATCH(Analysis_6_No_Adap!$C40,Example_6_No_Adap!$C$12:$C$119)+Analysis_6_No_Adap!$D40-COUNT($C$33:$C$41),MATCH(Analysis_6_No_Adap!I$32,Example_6_No_Adap!$E$11:$AR$11,0))</f>
        <v>3.04925187877281E-8</v>
      </c>
      <c r="J40" s="1" cm="1">
        <f t="array" ref="J40">INDEX(Example_6_No_Adap!$E$12:$AR$119,MATCH(Analysis_6_No_Adap!$C40,Example_6_No_Adap!$C$12:$C$119)+Analysis_6_No_Adap!$D40-COUNT($C$33:$C$41),MATCH(Analysis_6_No_Adap!J$32,Example_6_No_Adap!$E$11:$AR$11,0))</f>
        <v>1.1622784790166201E-8</v>
      </c>
      <c r="P40" s="56">
        <f t="shared" si="4"/>
        <v>-1.8745059727172588</v>
      </c>
      <c r="Q40" s="56">
        <f t="shared" si="2"/>
        <v>-3.0125121435254538</v>
      </c>
      <c r="R40" s="56">
        <f t="shared" si="2"/>
        <v>-0.60344081194178101</v>
      </c>
      <c r="S40" s="56">
        <f t="shared" si="2"/>
        <v>2.1287937518516218</v>
      </c>
      <c r="T40" s="56">
        <f t="shared" si="2"/>
        <v>1.1039943575858087</v>
      </c>
      <c r="U40" s="56">
        <f t="shared" si="2"/>
        <v>2.1287937518516218</v>
      </c>
    </row>
    <row r="41" spans="3:22" x14ac:dyDescent="0.45">
      <c r="C41" s="48">
        <f t="shared" si="3"/>
        <v>0.125</v>
      </c>
      <c r="D41" s="48">
        <v>9</v>
      </c>
      <c r="E41" s="1" cm="1">
        <f t="array" ref="E41">INDEX(Example_6_No_Adap!$E$12:$AR$119,MATCH(Analysis_6_No_Adap!$C41,Example_6_No_Adap!$C$12:$C$119)+Analysis_6_No_Adap!$D41-COUNT($C$33:$C$41),MATCH(Analysis_6_No_Adap!E$32,Example_6_No_Adap!$E$11:$AR$11,0))</f>
        <v>2.01698019445633E-5</v>
      </c>
      <c r="F41" s="1" cm="1">
        <f t="array" ref="F41">INDEX(Example_6_No_Adap!$E$12:$AR$119,MATCH(Analysis_6_No_Adap!$C41,Example_6_No_Adap!$C$12:$C$119)+Analysis_6_No_Adap!$D41-COUNT($C$33:$C$41),MATCH(Analysis_6_No_Adap!F$32,Example_6_No_Adap!$E$11:$AR$11,0))</f>
        <v>1.3360441327064699E-3</v>
      </c>
      <c r="G41" s="1" cm="1">
        <f t="array" ref="G41">INDEX(Example_6_No_Adap!$E$12:$AR$119,MATCH(Analysis_6_No_Adap!$C41,Example_6_No_Adap!$C$12:$C$119)+Analysis_6_No_Adap!$D41-COUNT($C$33:$C$41),MATCH(Analysis_6_No_Adap!G$32,Example_6_No_Adap!$E$11:$AR$11,0))</f>
        <v>1.2544734169931999</v>
      </c>
      <c r="H41" s="1" cm="1">
        <f t="array" ref="H41">INDEX(Example_6_No_Adap!$E$12:$AR$119,MATCH(Analysis_6_No_Adap!$C41,Example_6_No_Adap!$C$12:$C$119)+Analysis_6_No_Adap!$D41-COUNT($C$33:$C$41),MATCH(Analysis_6_No_Adap!H$32,Example_6_No_Adap!$E$11:$AR$11,0))</f>
        <v>5.2449571352752896E-9</v>
      </c>
      <c r="I41" s="1" cm="1">
        <f t="array" ref="I41">INDEX(Example_6_No_Adap!$E$12:$AR$119,MATCH(Analysis_6_No_Adap!$C41,Example_6_No_Adap!$C$12:$C$119)+Analysis_6_No_Adap!$D41-COUNT($C$33:$C$41),MATCH(Analysis_6_No_Adap!I$32,Example_6_No_Adap!$E$11:$AR$11,0))</f>
        <v>6.5878763388926802E-8</v>
      </c>
      <c r="J41" s="1" cm="1">
        <f t="array" ref="J41">INDEX(Example_6_No_Adap!$E$12:$AR$119,MATCH(Analysis_6_No_Adap!$C41,Example_6_No_Adap!$C$12:$C$119)+Analysis_6_No_Adap!$D41-COUNT($C$33:$C$41),MATCH(Analysis_6_No_Adap!J$32,Example_6_No_Adap!$E$11:$AR$11,0))</f>
        <v>5.2449571352752896E-9</v>
      </c>
      <c r="P41" s="56">
        <f t="shared" si="4"/>
        <v>-3.6171828972044944</v>
      </c>
      <c r="Q41" s="56">
        <f t="shared" si="2"/>
        <v>-6.6399969223049453</v>
      </c>
      <c r="R41" s="56">
        <f t="shared" si="2"/>
        <v>-3.6262926073200186</v>
      </c>
      <c r="S41" s="56">
        <f t="shared" si="2"/>
        <v>1.1479528888307526</v>
      </c>
      <c r="T41" s="56">
        <f t="shared" si="2"/>
        <v>-1.1113581475920047</v>
      </c>
      <c r="U41" s="56">
        <f t="shared" si="2"/>
        <v>1.1479528888307526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115</v>
      </c>
      <c r="F44" s="54" t="s">
        <v>116</v>
      </c>
      <c r="G44" s="54" t="s">
        <v>117</v>
      </c>
      <c r="H44" s="54" t="s">
        <v>118</v>
      </c>
      <c r="I44" s="54" t="s">
        <v>119</v>
      </c>
      <c r="J44" s="54" t="s">
        <v>120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INDEX(Example_6_No_Adap!$E$12:$AR$119,MATCH(Analysis_6_No_Adap!$C45,Example_6_No_Adap!$C$12:$C$119)+Analysis_6_No_Adap!$D45-COUNT($C$45:$C$53),MATCH(Analysis_6_No_Adap!E$44,Example_6_No_Adap!$E$11:$AR$11,0))</f>
        <v>1.9602472780549402E-3</v>
      </c>
      <c r="F45" s="1" cm="1">
        <f t="array" ref="F45">INDEX(Example_6_No_Adap!$E$12:$AR$119,MATCH(Analysis_6_No_Adap!$C45,Example_6_No_Adap!$C$12:$C$119)+Analysis_6_No_Adap!$D45-COUNT($C$45:$C$53),MATCH(Analysis_6_No_Adap!F$44,Example_6_No_Adap!$E$11:$AR$11,0))</f>
        <v>1.9602472780549402E-3</v>
      </c>
      <c r="G45" s="1" cm="1">
        <f t="array" ref="G45">INDEX(Example_6_No_Adap!$E$12:$AR$119,MATCH(Analysis_6_No_Adap!$C45,Example_6_No_Adap!$C$12:$C$119)+Analysis_6_No_Adap!$D45-COUNT($C$45:$C$53),MATCH(Analysis_6_No_Adap!G$44,Example_6_No_Adap!$E$11:$AR$11,0))</f>
        <v>1.96030154983114E-3</v>
      </c>
      <c r="H45" s="1" cm="1">
        <f t="array" ref="H45">INDEX(Example_6_No_Adap!$E$12:$AR$119,MATCH(Analysis_6_No_Adap!$C45,Example_6_No_Adap!$C$12:$C$119)+Analysis_6_No_Adap!$D45-COUNT($C$45:$C$53),MATCH(Analysis_6_No_Adap!H$44,Example_6_No_Adap!$E$11:$AR$11,0))</f>
        <v>1.96030154983114E-3</v>
      </c>
      <c r="I45" s="1" cm="1">
        <f t="array" ref="I45">INDEX(Example_6_No_Adap!$E$12:$AR$119,MATCH(Analysis_6_No_Adap!$C45,Example_6_No_Adap!$C$12:$C$119)+Analysis_6_No_Adap!$D45-COUNT($C$45:$C$53),MATCH(Analysis_6_No_Adap!I$44,Example_6_No_Adap!$E$11:$AR$11,0))</f>
        <v>1.85718063818159E-3</v>
      </c>
      <c r="J45" s="1" cm="1">
        <f t="array" ref="J45">INDEX(Example_6_No_Adap!$E$12:$AR$119,MATCH(Analysis_6_No_Adap!$C45,Example_6_No_Adap!$C$12:$C$119)+Analysis_6_No_Adap!$D45-COUNT($C$45:$C$53),MATCH(Analysis_6_No_Adap!J$44,Example_6_No_Adap!$E$11:$AR$11,0))</f>
        <v>1.85718063818159E-3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INDEX(Example_6_No_Adap!$E$12:$AR$119,MATCH(Analysis_6_No_Adap!$C46,Example_6_No_Adap!$C$12:$C$119)+Analysis_6_No_Adap!$D46-COUNT($C$45:$C$53),MATCH(Analysis_6_No_Adap!E$44,Example_6_No_Adap!$E$11:$AR$11,0))</f>
        <v>3.4857146985241299E-4</v>
      </c>
      <c r="F46" s="1" cm="1">
        <f t="array" ref="F46">INDEX(Example_6_No_Adap!$E$12:$AR$119,MATCH(Analysis_6_No_Adap!$C46,Example_6_No_Adap!$C$12:$C$119)+Analysis_6_No_Adap!$D46-COUNT($C$45:$C$53),MATCH(Analysis_6_No_Adap!F$44,Example_6_No_Adap!$E$11:$AR$11,0))</f>
        <v>3.65282369751899E-4</v>
      </c>
      <c r="G46" s="1" cm="1">
        <f t="array" ref="G46">INDEX(Example_6_No_Adap!$E$12:$AR$119,MATCH(Analysis_6_No_Adap!$C46,Example_6_No_Adap!$C$12:$C$119)+Analysis_6_No_Adap!$D46-COUNT($C$45:$C$53),MATCH(Analysis_6_No_Adap!G$44,Example_6_No_Adap!$E$11:$AR$11,0))</f>
        <v>44.762993552297601</v>
      </c>
      <c r="H46" s="1" cm="1">
        <f t="array" ref="H46">INDEX(Example_6_No_Adap!$E$12:$AR$119,MATCH(Analysis_6_No_Adap!$C46,Example_6_No_Adap!$C$12:$C$119)+Analysis_6_No_Adap!$D46-COUNT($C$45:$C$53),MATCH(Analysis_6_No_Adap!H$44,Example_6_No_Adap!$E$11:$AR$11,0))</f>
        <v>13.792099444235401</v>
      </c>
      <c r="I46" s="1" cm="1">
        <f t="array" ref="I46">INDEX(Example_6_No_Adap!$E$12:$AR$119,MATCH(Analysis_6_No_Adap!$C46,Example_6_No_Adap!$C$12:$C$119)+Analysis_6_No_Adap!$D46-COUNT($C$45:$C$53),MATCH(Analysis_6_No_Adap!I$44,Example_6_No_Adap!$E$11:$AR$11,0))</f>
        <v>1.57169425793773E-3</v>
      </c>
      <c r="J46" s="1" cm="1">
        <f t="array" ref="J46">INDEX(Example_6_No_Adap!$E$12:$AR$119,MATCH(Analysis_6_No_Adap!$C46,Example_6_No_Adap!$C$12:$C$119)+Analysis_6_No_Adap!$D46-COUNT($C$45:$C$53),MATCH(Analysis_6_No_Adap!J$44,Example_6_No_Adap!$E$11:$AR$11,0))</f>
        <v>1.6104907677851599E-3</v>
      </c>
      <c r="P46" s="56">
        <f>LOG(E45/E46)/LOG(2)</f>
        <v>2.4915092599577644</v>
      </c>
      <c r="Q46" s="56">
        <f t="shared" ref="Q46:U53" si="6">LOG(F45/F46)/LOG(2)</f>
        <v>2.4239516273120105</v>
      </c>
      <c r="R46" s="56">
        <f t="shared" si="6"/>
        <v>-14.478943301474764</v>
      </c>
      <c r="S46" s="56">
        <f t="shared" si="6"/>
        <v>-12.78047886257275</v>
      </c>
      <c r="T46" s="56">
        <f t="shared" si="6"/>
        <v>0.24079354837137773</v>
      </c>
      <c r="U46" s="56">
        <f t="shared" si="6"/>
        <v>0.20561375502150189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INDEX(Example_6_No_Adap!$E$12:$AR$119,MATCH(Analysis_6_No_Adap!$C47,Example_6_No_Adap!$C$12:$C$119)+Analysis_6_No_Adap!$D47-COUNT($C$45:$C$53),MATCH(Analysis_6_No_Adap!E$44,Example_6_No_Adap!$E$11:$AR$11,0))</f>
        <v>0.62555030066511796</v>
      </c>
      <c r="F47" s="1" cm="1">
        <f t="array" ref="F47">INDEX(Example_6_No_Adap!$E$12:$AR$119,MATCH(Analysis_6_No_Adap!$C47,Example_6_No_Adap!$C$12:$C$119)+Analysis_6_No_Adap!$D47-COUNT($C$45:$C$53),MATCH(Analysis_6_No_Adap!F$44,Example_6_No_Adap!$E$11:$AR$11,0))</f>
        <v>0.562677845126899</v>
      </c>
      <c r="G47" s="1" cm="1">
        <f t="array" ref="G47">INDEX(Example_6_No_Adap!$E$12:$AR$119,MATCH(Analysis_6_No_Adap!$C47,Example_6_No_Adap!$C$12:$C$119)+Analysis_6_No_Adap!$D47-COUNT($C$45:$C$53),MATCH(Analysis_6_No_Adap!G$44,Example_6_No_Adap!$E$11:$AR$11,0))</f>
        <v>680.21183508836498</v>
      </c>
      <c r="H47" s="1" cm="1">
        <f t="array" ref="H47">INDEX(Example_6_No_Adap!$E$12:$AR$119,MATCH(Analysis_6_No_Adap!$C47,Example_6_No_Adap!$C$12:$C$119)+Analysis_6_No_Adap!$D47-COUNT($C$45:$C$53),MATCH(Analysis_6_No_Adap!H$44,Example_6_No_Adap!$E$11:$AR$11,0))</f>
        <v>63.189497760919302</v>
      </c>
      <c r="I47" s="1" cm="1">
        <f t="array" ref="I47">INDEX(Example_6_No_Adap!$E$12:$AR$119,MATCH(Analysis_6_No_Adap!$C47,Example_6_No_Adap!$C$12:$C$119)+Analysis_6_No_Adap!$D47-COUNT($C$45:$C$53),MATCH(Analysis_6_No_Adap!I$44,Example_6_No_Adap!$E$11:$AR$11,0))</f>
        <v>1.47841323147269E-3</v>
      </c>
      <c r="J47" s="1" cm="1">
        <f t="array" ref="J47">INDEX(Example_6_No_Adap!$E$12:$AR$119,MATCH(Analysis_6_No_Adap!$C47,Example_6_No_Adap!$C$12:$C$119)+Analysis_6_No_Adap!$D47-COUNT($C$45:$C$53),MATCH(Analysis_6_No_Adap!J$44,Example_6_No_Adap!$E$11:$AR$11,0))</f>
        <v>1.47162233720968E-3</v>
      </c>
      <c r="P47" s="56">
        <f t="shared" ref="P47:P53" si="8">LOG(E46/E47)/LOG(2)</f>
        <v>-10.809455689732403</v>
      </c>
      <c r="Q47" s="56">
        <f t="shared" si="6"/>
        <v>-10.589081320391841</v>
      </c>
      <c r="R47" s="56">
        <f t="shared" si="6"/>
        <v>-3.9256056821328262</v>
      </c>
      <c r="S47" s="56">
        <f t="shared" si="6"/>
        <v>-2.195842717367023</v>
      </c>
      <c r="T47" s="56">
        <f t="shared" si="6"/>
        <v>8.8271023349551753E-2</v>
      </c>
      <c r="U47" s="56">
        <f t="shared" si="6"/>
        <v>0.13009291070387291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INDEX(Example_6_No_Adap!$E$12:$AR$119,MATCH(Analysis_6_No_Adap!$C48,Example_6_No_Adap!$C$12:$C$119)+Analysis_6_No_Adap!$D48-COUNT($C$45:$C$53),MATCH(Analysis_6_No_Adap!E$44,Example_6_No_Adap!$E$11:$AR$11,0))</f>
        <v>4.5472289361949398</v>
      </c>
      <c r="F48" s="1" cm="1">
        <f t="array" ref="F48">INDEX(Example_6_No_Adap!$E$12:$AR$119,MATCH(Analysis_6_No_Adap!$C48,Example_6_No_Adap!$C$12:$C$119)+Analysis_6_No_Adap!$D48-COUNT($C$45:$C$53),MATCH(Analysis_6_No_Adap!F$44,Example_6_No_Adap!$E$11:$AR$11,0))</f>
        <v>5.8126052871685596</v>
      </c>
      <c r="G48" s="1" cm="1">
        <f t="array" ref="G48">INDEX(Example_6_No_Adap!$E$12:$AR$119,MATCH(Analysis_6_No_Adap!$C48,Example_6_No_Adap!$C$12:$C$119)+Analysis_6_No_Adap!$D48-COUNT($C$45:$C$53),MATCH(Analysis_6_No_Adap!G$44,Example_6_No_Adap!$E$11:$AR$11,0))</f>
        <v>388.99522883593198</v>
      </c>
      <c r="H48" s="1" cm="1">
        <f t="array" ref="H48">INDEX(Example_6_No_Adap!$E$12:$AR$119,MATCH(Analysis_6_No_Adap!$C48,Example_6_No_Adap!$C$12:$C$119)+Analysis_6_No_Adap!$D48-COUNT($C$45:$C$53),MATCH(Analysis_6_No_Adap!H$44,Example_6_No_Adap!$E$11:$AR$11,0))</f>
        <v>181.75904111608</v>
      </c>
      <c r="I48" s="1" cm="1">
        <f t="array" ref="I48">INDEX(Example_6_No_Adap!$E$12:$AR$119,MATCH(Analysis_6_No_Adap!$C48,Example_6_No_Adap!$C$12:$C$119)+Analysis_6_No_Adap!$D48-COUNT($C$45:$C$53),MATCH(Analysis_6_No_Adap!I$44,Example_6_No_Adap!$E$11:$AR$11,0))</f>
        <v>1.4027996381190001E-3</v>
      </c>
      <c r="J48" s="1" cm="1">
        <f t="array" ref="J48">INDEX(Example_6_No_Adap!$E$12:$AR$119,MATCH(Analysis_6_No_Adap!$C48,Example_6_No_Adap!$C$12:$C$119)+Analysis_6_No_Adap!$D48-COUNT($C$45:$C$53),MATCH(Analysis_6_No_Adap!J$44,Example_6_No_Adap!$E$11:$AR$11,0))</f>
        <v>1.32974421102557E-3</v>
      </c>
      <c r="P48" s="56">
        <f t="shared" si="8"/>
        <v>-2.8617898386239791</v>
      </c>
      <c r="Q48" s="56">
        <f t="shared" si="6"/>
        <v>-3.3688038787729657</v>
      </c>
      <c r="R48" s="56">
        <f t="shared" si="6"/>
        <v>0.80623164773540357</v>
      </c>
      <c r="S48" s="56">
        <f t="shared" si="6"/>
        <v>-1.5242704247030963</v>
      </c>
      <c r="T48" s="56">
        <f t="shared" si="6"/>
        <v>7.57406101965694E-2</v>
      </c>
      <c r="U48" s="56">
        <f t="shared" si="6"/>
        <v>0.14625872345144408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INDEX(Example_6_No_Adap!$E$12:$AR$119,MATCH(Analysis_6_No_Adap!$C49,Example_6_No_Adap!$C$12:$C$119)+Analysis_6_No_Adap!$D49-COUNT($C$45:$C$53),MATCH(Analysis_6_No_Adap!E$44,Example_6_No_Adap!$E$11:$AR$11,0))</f>
        <v>14.8163913257312</v>
      </c>
      <c r="F49" s="1" cm="1">
        <f t="array" ref="F49">INDEX(Example_6_No_Adap!$E$12:$AR$119,MATCH(Analysis_6_No_Adap!$C49,Example_6_No_Adap!$C$12:$C$119)+Analysis_6_No_Adap!$D49-COUNT($C$45:$C$53),MATCH(Analysis_6_No_Adap!F$44,Example_6_No_Adap!$E$11:$AR$11,0))</f>
        <v>94.562366094014095</v>
      </c>
      <c r="G49" s="1" cm="1">
        <f t="array" ref="G49">INDEX(Example_6_No_Adap!$E$12:$AR$119,MATCH(Analysis_6_No_Adap!$C49,Example_6_No_Adap!$C$12:$C$119)+Analysis_6_No_Adap!$D49-COUNT($C$45:$C$53),MATCH(Analysis_6_No_Adap!G$44,Example_6_No_Adap!$E$11:$AR$11,0))</f>
        <v>2974.6216867360099</v>
      </c>
      <c r="H49" s="1" cm="1">
        <f t="array" ref="H49">INDEX(Example_6_No_Adap!$E$12:$AR$119,MATCH(Analysis_6_No_Adap!$C49,Example_6_No_Adap!$C$12:$C$119)+Analysis_6_No_Adap!$D49-COUNT($C$45:$C$53),MATCH(Analysis_6_No_Adap!H$44,Example_6_No_Adap!$E$11:$AR$11,0))</f>
        <v>3521.32172849484</v>
      </c>
      <c r="I49" s="1" cm="1">
        <f t="array" ref="I49">INDEX(Example_6_No_Adap!$E$12:$AR$119,MATCH(Analysis_6_No_Adap!$C49,Example_6_No_Adap!$C$12:$C$119)+Analysis_6_No_Adap!$D49-COUNT($C$45:$C$53),MATCH(Analysis_6_No_Adap!I$44,Example_6_No_Adap!$E$11:$AR$11,0))</f>
        <v>1.28965615034081E-3</v>
      </c>
      <c r="J49" s="1" cm="1">
        <f t="array" ref="J49">INDEX(Example_6_No_Adap!$E$12:$AR$119,MATCH(Analysis_6_No_Adap!$C49,Example_6_No_Adap!$C$12:$C$119)+Analysis_6_No_Adap!$D49-COUNT($C$45:$C$53),MATCH(Analysis_6_No_Adap!J$44,Example_6_No_Adap!$E$11:$AR$11,0))</f>
        <v>1.11591279274527E-3</v>
      </c>
      <c r="P49" s="56">
        <f t="shared" si="8"/>
        <v>-1.7041345628138804</v>
      </c>
      <c r="Q49" s="56">
        <f t="shared" si="6"/>
        <v>-4.0240092855393872</v>
      </c>
      <c r="R49" s="56">
        <f t="shared" si="6"/>
        <v>-2.9348818324385251</v>
      </c>
      <c r="S49" s="56">
        <f t="shared" si="6"/>
        <v>-4.2760180122195983</v>
      </c>
      <c r="T49" s="56">
        <f t="shared" si="6"/>
        <v>0.12132249968333093</v>
      </c>
      <c r="U49" s="56">
        <f t="shared" si="6"/>
        <v>0.25292446959688131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INDEX(Example_6_No_Adap!$E$12:$AR$119,MATCH(Analysis_6_No_Adap!$C50,Example_6_No_Adap!$C$12:$C$119)+Analysis_6_No_Adap!$D50-COUNT($C$45:$C$53),MATCH(Analysis_6_No_Adap!E$44,Example_6_No_Adap!$E$11:$AR$11,0))</f>
        <v>3.4360698293147198</v>
      </c>
      <c r="F50" s="1" cm="1">
        <f t="array" ref="F50">INDEX(Example_6_No_Adap!$E$12:$AR$119,MATCH(Analysis_6_No_Adap!$C50,Example_6_No_Adap!$C$12:$C$119)+Analysis_6_No_Adap!$D50-COUNT($C$45:$C$53),MATCH(Analysis_6_No_Adap!F$44,Example_6_No_Adap!$E$11:$AR$11,0))</f>
        <v>528.31244557331695</v>
      </c>
      <c r="G50" s="1" cm="1">
        <f t="array" ref="G50">INDEX(Example_6_No_Adap!$E$12:$AR$119,MATCH(Analysis_6_No_Adap!$C50,Example_6_No_Adap!$C$12:$C$119)+Analysis_6_No_Adap!$D50-COUNT($C$45:$C$53),MATCH(Analysis_6_No_Adap!G$44,Example_6_No_Adap!$E$11:$AR$11,0))</f>
        <v>2747.2874822058998</v>
      </c>
      <c r="H50" s="1" cm="1">
        <f t="array" ref="H50">INDEX(Example_6_No_Adap!$E$12:$AR$119,MATCH(Analysis_6_No_Adap!$C50,Example_6_No_Adap!$C$12:$C$119)+Analysis_6_No_Adap!$D50-COUNT($C$45:$C$53),MATCH(Analysis_6_No_Adap!H$44,Example_6_No_Adap!$E$11:$AR$11,0))</f>
        <v>42711.594191079297</v>
      </c>
      <c r="I50" s="1" cm="1">
        <f t="array" ref="I50">INDEX(Example_6_No_Adap!$E$12:$AR$119,MATCH(Analysis_6_No_Adap!$C50,Example_6_No_Adap!$C$12:$C$119)+Analysis_6_No_Adap!$D50-COUNT($C$45:$C$53),MATCH(Analysis_6_No_Adap!I$44,Example_6_No_Adap!$E$11:$AR$11,0))</f>
        <v>1.1143911086440601E-3</v>
      </c>
      <c r="J50" s="1" cm="1">
        <f t="array" ref="J50">INDEX(Example_6_No_Adap!$E$12:$AR$119,MATCH(Analysis_6_No_Adap!$C50,Example_6_No_Adap!$C$12:$C$119)+Analysis_6_No_Adap!$D50-COUNT($C$45:$C$53),MATCH(Analysis_6_No_Adap!J$44,Example_6_No_Adap!$E$11:$AR$11,0))</f>
        <v>8.1449242885013595E-4</v>
      </c>
      <c r="P50" s="56">
        <f t="shared" si="8"/>
        <v>2.1083628472414784</v>
      </c>
      <c r="Q50" s="56">
        <f t="shared" si="6"/>
        <v>-2.4820533566765755</v>
      </c>
      <c r="R50" s="56">
        <f t="shared" si="6"/>
        <v>0.11469831261026106</v>
      </c>
      <c r="S50" s="56">
        <f t="shared" si="6"/>
        <v>-3.6004387955591697</v>
      </c>
      <c r="T50" s="56">
        <f t="shared" si="6"/>
        <v>0.21073081153331844</v>
      </c>
      <c r="U50" s="56">
        <f t="shared" si="6"/>
        <v>0.45425109338322867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INDEX(Example_6_No_Adap!$E$12:$AR$119,MATCH(Analysis_6_No_Adap!$C51,Example_6_No_Adap!$C$12:$C$119)+Analysis_6_No_Adap!$D51-COUNT($C$45:$C$53),MATCH(Analysis_6_No_Adap!E$44,Example_6_No_Adap!$E$11:$AR$11,0))</f>
        <v>3.9697121981484602</v>
      </c>
      <c r="F51" s="1" cm="1">
        <f t="array" ref="F51">INDEX(Example_6_No_Adap!$E$12:$AR$119,MATCH(Analysis_6_No_Adap!$C51,Example_6_No_Adap!$C$12:$C$119)+Analysis_6_No_Adap!$D51-COUNT($C$45:$C$53),MATCH(Analysis_6_No_Adap!F$44,Example_6_No_Adap!$E$11:$AR$11,0))</f>
        <v>6080.0001078761497</v>
      </c>
      <c r="G51" s="1" cm="1">
        <f t="array" ref="G51">INDEX(Example_6_No_Adap!$E$12:$AR$119,MATCH(Analysis_6_No_Adap!$C51,Example_6_No_Adap!$C$12:$C$119)+Analysis_6_No_Adap!$D51-COUNT($C$45:$C$53),MATCH(Analysis_6_No_Adap!G$44,Example_6_No_Adap!$E$11:$AR$11,0))</f>
        <v>4721.6448483289996</v>
      </c>
      <c r="H51" s="1" cm="1">
        <f t="array" ref="H51">INDEX(Example_6_No_Adap!$E$12:$AR$119,MATCH(Analysis_6_No_Adap!$C51,Example_6_No_Adap!$C$12:$C$119)+Analysis_6_No_Adap!$D51-COUNT($C$45:$C$53),MATCH(Analysis_6_No_Adap!H$44,Example_6_No_Adap!$E$11:$AR$11,0))</f>
        <v>2007520.0491899401</v>
      </c>
      <c r="I51" s="1" cm="1">
        <f t="array" ref="I51">INDEX(Example_6_No_Adap!$E$12:$AR$119,MATCH(Analysis_6_No_Adap!$C51,Example_6_No_Adap!$C$12:$C$119)+Analysis_6_No_Adap!$D51-COUNT($C$45:$C$53),MATCH(Analysis_6_No_Adap!I$44,Example_6_No_Adap!$E$11:$AR$11,0))</f>
        <v>8.8059803614856701E-4</v>
      </c>
      <c r="J51" s="1" cm="1">
        <f t="array" ref="J51">INDEX(Example_6_No_Adap!$E$12:$AR$119,MATCH(Analysis_6_No_Adap!$C51,Example_6_No_Adap!$C$12:$C$119)+Analysis_6_No_Adap!$D51-COUNT($C$45:$C$53),MATCH(Analysis_6_No_Adap!J$44,Example_6_No_Adap!$E$11:$AR$11,0))</f>
        <v>4.8080974140928001E-4</v>
      </c>
      <c r="P51" s="56">
        <f t="shared" si="8"/>
        <v>-0.20827506074449298</v>
      </c>
      <c r="Q51" s="56">
        <f t="shared" si="6"/>
        <v>-3.5246080479763879</v>
      </c>
      <c r="R51" s="56">
        <f t="shared" si="6"/>
        <v>-0.78128164422498214</v>
      </c>
      <c r="S51" s="56">
        <f t="shared" si="6"/>
        <v>-5.55464283891755</v>
      </c>
      <c r="T51" s="56">
        <f t="shared" si="6"/>
        <v>0.33970012032584579</v>
      </c>
      <c r="U51" s="56">
        <f t="shared" si="6"/>
        <v>0.76043516221990093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INDEX(Example_6_No_Adap!$E$12:$AR$119,MATCH(Analysis_6_No_Adap!$C52,Example_6_No_Adap!$C$12:$C$119)+Analysis_6_No_Adap!$D52-COUNT($C$45:$C$53),MATCH(Analysis_6_No_Adap!E$44,Example_6_No_Adap!$E$11:$AR$11,0))</f>
        <v>28.460940321379301</v>
      </c>
      <c r="F52" s="1" cm="1">
        <f t="array" ref="F52">INDEX(Example_6_No_Adap!$E$12:$AR$119,MATCH(Analysis_6_No_Adap!$C52,Example_6_No_Adap!$C$12:$C$119)+Analysis_6_No_Adap!$D52-COUNT($C$45:$C$53),MATCH(Analysis_6_No_Adap!F$44,Example_6_No_Adap!$E$11:$AR$11,0))</f>
        <v>96406.281195844305</v>
      </c>
      <c r="G52" s="1" cm="1">
        <f t="array" ref="G52">INDEX(Example_6_No_Adap!$E$12:$AR$119,MATCH(Analysis_6_No_Adap!$C52,Example_6_No_Adap!$C$12:$C$119)+Analysis_6_No_Adap!$D52-COUNT($C$45:$C$53),MATCH(Analysis_6_No_Adap!G$44,Example_6_No_Adap!$E$11:$AR$11,0))</f>
        <v>9573.0685934778903</v>
      </c>
      <c r="H52" s="1" cm="1">
        <f t="array" ref="H52">INDEX(Example_6_No_Adap!$E$12:$AR$119,MATCH(Analysis_6_No_Adap!$C52,Example_6_No_Adap!$C$12:$C$119)+Analysis_6_No_Adap!$D52-COUNT($C$45:$C$53),MATCH(Analysis_6_No_Adap!H$44,Example_6_No_Adap!$E$11:$AR$11,0))</f>
        <v>283872498.87868398</v>
      </c>
      <c r="I52" s="1" cm="1">
        <f t="array" ref="I52">INDEX(Example_6_No_Adap!$E$12:$AR$119,MATCH(Analysis_6_No_Adap!$C52,Example_6_No_Adap!$C$12:$C$119)+Analysis_6_No_Adap!$D52-COUNT($C$45:$C$53),MATCH(Analysis_6_No_Adap!I$44,Example_6_No_Adap!$E$11:$AR$11,0))</f>
        <v>6.2889630406807995E-4</v>
      </c>
      <c r="J52" s="1" cm="1">
        <f t="array" ref="J52">INDEX(Example_6_No_Adap!$E$12:$AR$119,MATCH(Analysis_6_No_Adap!$C52,Example_6_No_Adap!$C$12:$C$119)+Analysis_6_No_Adap!$D52-COUNT($C$45:$C$53),MATCH(Analysis_6_No_Adap!J$44,Example_6_No_Adap!$E$11:$AR$11,0))</f>
        <v>2.2762787929586601E-4</v>
      </c>
      <c r="P52" s="56">
        <f t="shared" si="8"/>
        <v>-2.8418770061607495</v>
      </c>
      <c r="Q52" s="56">
        <f t="shared" si="6"/>
        <v>-3.9869838916082974</v>
      </c>
      <c r="R52" s="56">
        <f t="shared" si="6"/>
        <v>-1.0196919173323982</v>
      </c>
      <c r="S52" s="56">
        <f t="shared" si="6"/>
        <v>-7.1436848835071691</v>
      </c>
      <c r="T52" s="56">
        <f t="shared" si="6"/>
        <v>0.48566146977029834</v>
      </c>
      <c r="U52" s="56">
        <f t="shared" si="6"/>
        <v>1.0787888597961595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INDEX(Example_6_No_Adap!$E$12:$AR$119,MATCH(Analysis_6_No_Adap!$C53,Example_6_No_Adap!$C$12:$C$119)+Analysis_6_No_Adap!$D53-COUNT($C$45:$C$53),MATCH(Analysis_6_No_Adap!E$44,Example_6_No_Adap!$E$11:$AR$11,0))</f>
        <v>23.549389544920501</v>
      </c>
      <c r="F53" s="1" cm="1">
        <f t="array" ref="F53">INDEX(Example_6_No_Adap!$E$12:$AR$119,MATCH(Analysis_6_No_Adap!$C53,Example_6_No_Adap!$C$12:$C$119)+Analysis_6_No_Adap!$D53-COUNT($C$45:$C$53),MATCH(Analysis_6_No_Adap!F$44,Example_6_No_Adap!$E$11:$AR$11,0))</f>
        <v>3473769.3124559899</v>
      </c>
      <c r="G53" s="1" cm="1">
        <f t="array" ref="G53">INDEX(Example_6_No_Adap!$E$12:$AR$119,MATCH(Analysis_6_No_Adap!$C53,Example_6_No_Adap!$C$12:$C$119)+Analysis_6_No_Adap!$D53-COUNT($C$45:$C$53),MATCH(Analysis_6_No_Adap!G$44,Example_6_No_Adap!$E$11:$AR$11,0))</f>
        <v>7109.1582171375503</v>
      </c>
      <c r="H53" s="1" cm="1">
        <f t="array" ref="H53">INDEX(Example_6_No_Adap!$E$12:$AR$119,MATCH(Analysis_6_No_Adap!$C53,Example_6_No_Adap!$C$12:$C$119)+Analysis_6_No_Adap!$D53-COUNT($C$45:$C$53),MATCH(Analysis_6_No_Adap!H$44,Example_6_No_Adap!$E$11:$AR$11,0))</f>
        <v>12642607890.7281</v>
      </c>
      <c r="I53" s="1" cm="1">
        <f t="array" ref="I53">INDEX(Example_6_No_Adap!$E$12:$AR$119,MATCH(Analysis_6_No_Adap!$C53,Example_6_No_Adap!$C$12:$C$119)+Analysis_6_No_Adap!$D53-COUNT($C$45:$C$53),MATCH(Analysis_6_No_Adap!I$44,Example_6_No_Adap!$E$11:$AR$11,0))</f>
        <v>4.1395684468770199E-4</v>
      </c>
      <c r="J53" s="1" cm="1">
        <f t="array" ref="J53">INDEX(Example_6_No_Adap!$E$12:$AR$119,MATCH(Analysis_6_No_Adap!$C53,Example_6_No_Adap!$C$12:$C$119)+Analysis_6_No_Adap!$D53-COUNT($C$45:$C$53),MATCH(Analysis_6_No_Adap!J$44,Example_6_No_Adap!$E$11:$AR$11,0))</f>
        <v>1.12628291984135E-4</v>
      </c>
      <c r="P53" s="56">
        <f t="shared" si="8"/>
        <v>0.2732936655682856</v>
      </c>
      <c r="Q53" s="56">
        <f t="shared" si="6"/>
        <v>-5.1712309939134524</v>
      </c>
      <c r="R53" s="56">
        <f t="shared" si="6"/>
        <v>0.42930270366627932</v>
      </c>
      <c r="S53" s="56">
        <f t="shared" si="6"/>
        <v>-5.4769071902999693</v>
      </c>
      <c r="T53" s="56">
        <f t="shared" si="6"/>
        <v>0.60334178358404555</v>
      </c>
      <c r="U53" s="56">
        <f t="shared" si="6"/>
        <v>1.0151079913353758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115</v>
      </c>
      <c r="F56" s="54" t="s">
        <v>116</v>
      </c>
      <c r="G56" s="54" t="s">
        <v>117</v>
      </c>
      <c r="H56" s="54" t="s">
        <v>118</v>
      </c>
      <c r="I56" s="54" t="s">
        <v>119</v>
      </c>
      <c r="J56" s="54" t="s">
        <v>120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INDEX(Example_6_No_Adap!$E$12:$AR$119,MATCH(Analysis_6_No_Adap!$C57,Example_6_No_Adap!$C$12:$C$119)+Analysis_6_No_Adap!$D57-COUNT($C$57:$C$65),MATCH(Analysis_6_No_Adap!E$56,Example_6_No_Adap!$E$11:$AR$11,0))</f>
        <v>2.12337719508819E-2</v>
      </c>
      <c r="F57" s="1" cm="1">
        <f t="array" ref="F57">INDEX(Example_6_No_Adap!$E$12:$AR$119,MATCH(Analysis_6_No_Adap!$C57,Example_6_No_Adap!$C$12:$C$119)+Analysis_6_No_Adap!$D57-COUNT($C$57:$C$65),MATCH(Analysis_6_No_Adap!F$56,Example_6_No_Adap!$E$11:$AR$11,0))</f>
        <v>2.12337719508819E-2</v>
      </c>
      <c r="G57" s="1" cm="1">
        <f t="array" ref="G57">INDEX(Example_6_No_Adap!$E$12:$AR$119,MATCH(Analysis_6_No_Adap!$C57,Example_6_No_Adap!$C$12:$C$119)+Analysis_6_No_Adap!$D57-COUNT($C$57:$C$65),MATCH(Analysis_6_No_Adap!G$56,Example_6_No_Adap!$E$11:$AR$11,0))</f>
        <v>2.1233771950882E-2</v>
      </c>
      <c r="H57" s="1" cm="1">
        <f t="array" ref="H57">INDEX(Example_6_No_Adap!$E$12:$AR$119,MATCH(Analysis_6_No_Adap!$C57,Example_6_No_Adap!$C$12:$C$119)+Analysis_6_No_Adap!$D57-COUNT($C$57:$C$65),MATCH(Analysis_6_No_Adap!H$56,Example_6_No_Adap!$E$11:$AR$11,0))</f>
        <v>2.1233771950882E-2</v>
      </c>
      <c r="I57" s="1" cm="1">
        <f t="array" ref="I57">INDEX(Example_6_No_Adap!$E$12:$AR$119,MATCH(Analysis_6_No_Adap!$C57,Example_6_No_Adap!$C$12:$C$119)+Analysis_6_No_Adap!$D57-COUNT($C$57:$C$65),MATCH(Analysis_6_No_Adap!I$56,Example_6_No_Adap!$E$11:$AR$11,0))</f>
        <v>2.12337720389516E-2</v>
      </c>
      <c r="J57" s="1" cm="1">
        <f t="array" ref="J57">INDEX(Example_6_No_Adap!$E$12:$AR$119,MATCH(Analysis_6_No_Adap!$C57,Example_6_No_Adap!$C$12:$C$119)+Analysis_6_No_Adap!$D57-COUNT($C$57:$C$65),MATCH(Analysis_6_No_Adap!J$56,Example_6_No_Adap!$E$11:$AR$11,0))</f>
        <v>2.12337720389516E-2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INDEX(Example_6_No_Adap!$E$12:$AR$119,MATCH(Analysis_6_No_Adap!$C58,Example_6_No_Adap!$C$12:$C$119)+Analysis_6_No_Adap!$D58-COUNT($C$57:$C$65),MATCH(Analysis_6_No_Adap!E$56,Example_6_No_Adap!$E$11:$AR$11,0))</f>
        <v>1.2795447895482799E-3</v>
      </c>
      <c r="F58" s="1" cm="1">
        <f t="array" ref="F58">INDEX(Example_6_No_Adap!$E$12:$AR$119,MATCH(Analysis_6_No_Adap!$C58,Example_6_No_Adap!$C$12:$C$119)+Analysis_6_No_Adap!$D58-COUNT($C$57:$C$65),MATCH(Analysis_6_No_Adap!F$56,Example_6_No_Adap!$E$11:$AR$11,0))</f>
        <v>1.2795447895476699E-3</v>
      </c>
      <c r="G58" s="1" cm="1">
        <f t="array" ref="G58">INDEX(Example_6_No_Adap!$E$12:$AR$119,MATCH(Analysis_6_No_Adap!$C58,Example_6_No_Adap!$C$12:$C$119)+Analysis_6_No_Adap!$D58-COUNT($C$57:$C$65),MATCH(Analysis_6_No_Adap!G$56,Example_6_No_Adap!$E$11:$AR$11,0))</f>
        <v>1.27954478954284E-3</v>
      </c>
      <c r="H58" s="1" cm="1">
        <f t="array" ref="H58">INDEX(Example_6_No_Adap!$E$12:$AR$119,MATCH(Analysis_6_No_Adap!$C58,Example_6_No_Adap!$C$12:$C$119)+Analysis_6_No_Adap!$D58-COUNT($C$57:$C$65),MATCH(Analysis_6_No_Adap!H$56,Example_6_No_Adap!$E$11:$AR$11,0))</f>
        <v>1.27954478956033E-3</v>
      </c>
      <c r="I58" s="1" cm="1">
        <f t="array" ref="I58">INDEX(Example_6_No_Adap!$E$12:$AR$119,MATCH(Analysis_6_No_Adap!$C58,Example_6_No_Adap!$C$12:$C$119)+Analysis_6_No_Adap!$D58-COUNT($C$57:$C$65),MATCH(Analysis_6_No_Adap!I$56,Example_6_No_Adap!$E$11:$AR$11,0))</f>
        <v>1.2795474522775401E-3</v>
      </c>
      <c r="J58" s="1" cm="1">
        <f t="array" ref="J58">INDEX(Example_6_No_Adap!$E$12:$AR$119,MATCH(Analysis_6_No_Adap!$C58,Example_6_No_Adap!$C$12:$C$119)+Analysis_6_No_Adap!$D58-COUNT($C$57:$C$65),MATCH(Analysis_6_No_Adap!J$56,Example_6_No_Adap!$E$11:$AR$11,0))</f>
        <v>1.2795474465561701E-3</v>
      </c>
      <c r="P58" s="56">
        <f>LOG(E57/E58)/LOG(2)</f>
        <v>4.0526581193638336</v>
      </c>
      <c r="Q58" s="56">
        <f t="shared" ref="Q58:U65" si="10">LOG(F57/F58)/LOG(2)</f>
        <v>4.052658119364521</v>
      </c>
      <c r="R58" s="56">
        <f t="shared" si="10"/>
        <v>4.0526581193699736</v>
      </c>
      <c r="S58" s="56">
        <f t="shared" si="10"/>
        <v>4.0526581193502533</v>
      </c>
      <c r="T58" s="56">
        <f t="shared" si="10"/>
        <v>4.0526551231062191</v>
      </c>
      <c r="U58" s="56">
        <f t="shared" si="10"/>
        <v>4.0526551295570883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INDEX(Example_6_No_Adap!$E$12:$AR$119,MATCH(Analysis_6_No_Adap!$C59,Example_6_No_Adap!$C$12:$C$119)+Analysis_6_No_Adap!$D59-COUNT($C$57:$C$65),MATCH(Analysis_6_No_Adap!E$56,Example_6_No_Adap!$E$11:$AR$11,0))</f>
        <v>1.8692737172032501E-6</v>
      </c>
      <c r="F59" s="1" cm="1">
        <f t="array" ref="F59">INDEX(Example_6_No_Adap!$E$12:$AR$119,MATCH(Analysis_6_No_Adap!$C59,Example_6_No_Adap!$C$12:$C$119)+Analysis_6_No_Adap!$D59-COUNT($C$57:$C$65),MATCH(Analysis_6_No_Adap!F$56,Example_6_No_Adap!$E$11:$AR$11,0))</f>
        <v>1.8692730769376301E-6</v>
      </c>
      <c r="G59" s="1" cm="1">
        <f t="array" ref="G59">INDEX(Example_6_No_Adap!$E$12:$AR$119,MATCH(Analysis_6_No_Adap!$C59,Example_6_No_Adap!$C$12:$C$119)+Analysis_6_No_Adap!$D59-COUNT($C$57:$C$65),MATCH(Analysis_6_No_Adap!G$56,Example_6_No_Adap!$E$11:$AR$11,0))</f>
        <v>2.2773958558430802E-6</v>
      </c>
      <c r="H59" s="1" cm="1">
        <f t="array" ref="H59">INDEX(Example_6_No_Adap!$E$12:$AR$119,MATCH(Analysis_6_No_Adap!$C59,Example_6_No_Adap!$C$12:$C$119)+Analysis_6_No_Adap!$D59-COUNT($C$57:$C$65),MATCH(Analysis_6_No_Adap!H$56,Example_6_No_Adap!$E$11:$AR$11,0))</f>
        <v>1.92608924509674E-6</v>
      </c>
      <c r="I59" s="1" cm="1">
        <f t="array" ref="I59">INDEX(Example_6_No_Adap!$E$12:$AR$119,MATCH(Analysis_6_No_Adap!$C59,Example_6_No_Adap!$C$12:$C$119)+Analysis_6_No_Adap!$D59-COUNT($C$57:$C$65),MATCH(Analysis_6_No_Adap!I$56,Example_6_No_Adap!$E$11:$AR$11,0))</f>
        <v>4.6082788249246498E-6</v>
      </c>
      <c r="J59" s="1" cm="1">
        <f t="array" ref="J59">INDEX(Example_6_No_Adap!$E$12:$AR$119,MATCH(Analysis_6_No_Adap!$C59,Example_6_No_Adap!$C$12:$C$119)+Analysis_6_No_Adap!$D59-COUNT($C$57:$C$65),MATCH(Analysis_6_No_Adap!J$56,Example_6_No_Adap!$E$11:$AR$11,0))</f>
        <v>4.6080436877371503E-6</v>
      </c>
      <c r="P59" s="56">
        <f t="shared" ref="P59:P65" si="12">LOG(E58/E59)/LOG(2)</f>
        <v>9.4189370954652176</v>
      </c>
      <c r="Q59" s="56">
        <f t="shared" si="10"/>
        <v>9.4189375896180518</v>
      </c>
      <c r="R59" s="56">
        <f t="shared" si="10"/>
        <v>9.1340298515995286</v>
      </c>
      <c r="S59" s="56">
        <f t="shared" si="10"/>
        <v>9.3757403816240821</v>
      </c>
      <c r="T59" s="56">
        <f t="shared" si="10"/>
        <v>8.1171899256684927</v>
      </c>
      <c r="U59" s="56">
        <f t="shared" si="10"/>
        <v>8.1172635345352173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INDEX(Example_6_No_Adap!$E$12:$AR$119,MATCH(Analysis_6_No_Adap!$C60,Example_6_No_Adap!$C$12:$C$119)+Analysis_6_No_Adap!$D60-COUNT($C$57:$C$65),MATCH(Analysis_6_No_Adap!E$56,Example_6_No_Adap!$E$11:$AR$11,0))</f>
        <v>5.8805117719718003E-8</v>
      </c>
      <c r="F60" s="1" cm="1">
        <f t="array" ref="F60">INDEX(Example_6_No_Adap!$E$12:$AR$119,MATCH(Analysis_6_No_Adap!$C60,Example_6_No_Adap!$C$12:$C$119)+Analysis_6_No_Adap!$D60-COUNT($C$57:$C$65),MATCH(Analysis_6_No_Adap!F$56,Example_6_No_Adap!$E$11:$AR$11,0))</f>
        <v>6.0818815650343096E-8</v>
      </c>
      <c r="G60" s="1" cm="1">
        <f t="array" ref="G60">INDEX(Example_6_No_Adap!$E$12:$AR$119,MATCH(Analysis_6_No_Adap!$C60,Example_6_No_Adap!$C$12:$C$119)+Analysis_6_No_Adap!$D60-COUNT($C$57:$C$65),MATCH(Analysis_6_No_Adap!G$56,Example_6_No_Adap!$E$11:$AR$11,0))</f>
        <v>0.255570182246388</v>
      </c>
      <c r="H60" s="1" cm="1">
        <f t="array" ref="H60">INDEX(Example_6_No_Adap!$E$12:$AR$119,MATCH(Analysis_6_No_Adap!$C60,Example_6_No_Adap!$C$12:$C$119)+Analysis_6_No_Adap!$D60-COUNT($C$57:$C$65),MATCH(Analysis_6_No_Adap!H$56,Example_6_No_Adap!$E$11:$AR$11,0))</f>
        <v>1.26002129614389E-4</v>
      </c>
      <c r="I60" s="1" cm="1">
        <f t="array" ref="I60">INDEX(Example_6_No_Adap!$E$12:$AR$119,MATCH(Analysis_6_No_Adap!$C60,Example_6_No_Adap!$C$12:$C$119)+Analysis_6_No_Adap!$D60-COUNT($C$57:$C$65),MATCH(Analysis_6_No_Adap!I$56,Example_6_No_Adap!$E$11:$AR$11,0))</f>
        <v>5.1171940412819705E-7</v>
      </c>
      <c r="J60" s="1" cm="1">
        <f t="array" ref="J60">INDEX(Example_6_No_Adap!$E$12:$AR$119,MATCH(Analysis_6_No_Adap!$C60,Example_6_No_Adap!$C$12:$C$119)+Analysis_6_No_Adap!$D60-COUNT($C$57:$C$65),MATCH(Analysis_6_No_Adap!J$56,Example_6_No_Adap!$E$11:$AR$11,0))</f>
        <v>4.1291050345559899E-7</v>
      </c>
      <c r="P60" s="56">
        <f t="shared" si="12"/>
        <v>4.9903923116640101</v>
      </c>
      <c r="Q60" s="56">
        <f t="shared" si="10"/>
        <v>4.9418158111331953</v>
      </c>
      <c r="R60" s="56">
        <f t="shared" si="10"/>
        <v>-16.775974917338484</v>
      </c>
      <c r="S60" s="56">
        <f t="shared" si="10"/>
        <v>-6.0316297554760565</v>
      </c>
      <c r="T60" s="56">
        <f t="shared" si="10"/>
        <v>3.1708031642740671</v>
      </c>
      <c r="U60" s="56">
        <f t="shared" si="10"/>
        <v>3.4802533718798441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INDEX(Example_6_No_Adap!$E$12:$AR$119,MATCH(Analysis_6_No_Adap!$C61,Example_6_No_Adap!$C$12:$C$119)+Analysis_6_No_Adap!$D61-COUNT($C$57:$C$65),MATCH(Analysis_6_No_Adap!E$56,Example_6_No_Adap!$E$11:$AR$11,0))</f>
        <v>4.9263849270786398E-7</v>
      </c>
      <c r="F61" s="1" cm="1">
        <f t="array" ref="F61">INDEX(Example_6_No_Adap!$E$12:$AR$119,MATCH(Analysis_6_No_Adap!$C61,Example_6_No_Adap!$C$12:$C$119)+Analysis_6_No_Adap!$D61-COUNT($C$57:$C$65),MATCH(Analysis_6_No_Adap!F$56,Example_6_No_Adap!$E$11:$AR$11,0))</f>
        <v>1.7756841191873799E-7</v>
      </c>
      <c r="G61" s="1" cm="1">
        <f t="array" ref="G61">INDEX(Example_6_No_Adap!$E$12:$AR$119,MATCH(Analysis_6_No_Adap!$C61,Example_6_No_Adap!$C$12:$C$119)+Analysis_6_No_Adap!$D61-COUNT($C$57:$C$65),MATCH(Analysis_6_No_Adap!G$56,Example_6_No_Adap!$E$11:$AR$11,0))</f>
        <v>2.5165996600420502</v>
      </c>
      <c r="H61" s="1" cm="1">
        <f t="array" ref="H61">INDEX(Example_6_No_Adap!$E$12:$AR$119,MATCH(Analysis_6_No_Adap!$C61,Example_6_No_Adap!$C$12:$C$119)+Analysis_6_No_Adap!$D61-COUNT($C$57:$C$65),MATCH(Analysis_6_No_Adap!H$56,Example_6_No_Adap!$E$11:$AR$11,0))</f>
        <v>1.3563918337801701E-3</v>
      </c>
      <c r="I61" s="1" cm="1">
        <f t="array" ref="I61">INDEX(Example_6_No_Adap!$E$12:$AR$119,MATCH(Analysis_6_No_Adap!$C61,Example_6_No_Adap!$C$12:$C$119)+Analysis_6_No_Adap!$D61-COUNT($C$57:$C$65),MATCH(Analysis_6_No_Adap!I$56,Example_6_No_Adap!$E$11:$AR$11,0))</f>
        <v>1.7873777374832801E-7</v>
      </c>
      <c r="J61" s="1" cm="1">
        <f t="array" ref="J61">INDEX(Example_6_No_Adap!$E$12:$AR$119,MATCH(Analysis_6_No_Adap!$C61,Example_6_No_Adap!$C$12:$C$119)+Analysis_6_No_Adap!$D61-COUNT($C$57:$C$65),MATCH(Analysis_6_No_Adap!J$56,Example_6_No_Adap!$E$11:$AR$11,0))</f>
        <v>1.48338329730713E-7</v>
      </c>
      <c r="P61" s="56">
        <f t="shared" si="12"/>
        <v>-3.0665157371999001</v>
      </c>
      <c r="Q61" s="56">
        <f t="shared" si="10"/>
        <v>-1.5457853323812334</v>
      </c>
      <c r="R61" s="56">
        <f t="shared" si="10"/>
        <v>-3.2996843013970989</v>
      </c>
      <c r="S61" s="56">
        <f t="shared" si="10"/>
        <v>-3.428253981057142</v>
      </c>
      <c r="T61" s="56">
        <f t="shared" si="10"/>
        <v>1.5175083804357947</v>
      </c>
      <c r="U61" s="56">
        <f t="shared" si="10"/>
        <v>1.4769376880218521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INDEX(Example_6_No_Adap!$E$12:$AR$119,MATCH(Analysis_6_No_Adap!$C62,Example_6_No_Adap!$C$12:$C$119)+Analysis_6_No_Adap!$D62-COUNT($C$57:$C$65),MATCH(Analysis_6_No_Adap!E$56,Example_6_No_Adap!$E$11:$AR$11,0))</f>
        <v>9.8440574585606489E-7</v>
      </c>
      <c r="F62" s="1" cm="1">
        <f t="array" ref="F62">INDEX(Example_6_No_Adap!$E$12:$AR$119,MATCH(Analysis_6_No_Adap!$C62,Example_6_No_Adap!$C$12:$C$119)+Analysis_6_No_Adap!$D62-COUNT($C$57:$C$65),MATCH(Analysis_6_No_Adap!F$56,Example_6_No_Adap!$E$11:$AR$11,0))</f>
        <v>1.98573704943139E-6</v>
      </c>
      <c r="G62" s="1" cm="1">
        <f t="array" ref="G62">INDEX(Example_6_No_Adap!$E$12:$AR$119,MATCH(Analysis_6_No_Adap!$C62,Example_6_No_Adap!$C$12:$C$119)+Analysis_6_No_Adap!$D62-COUNT($C$57:$C$65),MATCH(Analysis_6_No_Adap!G$56,Example_6_No_Adap!$E$11:$AR$11,0))</f>
        <v>30.5040679813232</v>
      </c>
      <c r="H62" s="1" cm="1">
        <f t="array" ref="H62">INDEX(Example_6_No_Adap!$E$12:$AR$119,MATCH(Analysis_6_No_Adap!$C62,Example_6_No_Adap!$C$12:$C$119)+Analysis_6_No_Adap!$D62-COUNT($C$57:$C$65),MATCH(Analysis_6_No_Adap!H$56,Example_6_No_Adap!$E$11:$AR$11,0))</f>
        <v>0.18893150917930099</v>
      </c>
      <c r="I62" s="1" cm="1">
        <f t="array" ref="I62">INDEX(Example_6_No_Adap!$E$12:$AR$119,MATCH(Analysis_6_No_Adap!$C62,Example_6_No_Adap!$C$12:$C$119)+Analysis_6_No_Adap!$D62-COUNT($C$57:$C$65),MATCH(Analysis_6_No_Adap!I$56,Example_6_No_Adap!$E$11:$AR$11,0))</f>
        <v>1.3476719035177001E-7</v>
      </c>
      <c r="J62" s="1" cm="1">
        <f t="array" ref="J62">INDEX(Example_6_No_Adap!$E$12:$AR$119,MATCH(Analysis_6_No_Adap!$C62,Example_6_No_Adap!$C$12:$C$119)+Analysis_6_No_Adap!$D62-COUNT($C$57:$C$65),MATCH(Analysis_6_No_Adap!J$56,Example_6_No_Adap!$E$11:$AR$11,0))</f>
        <v>1.10398698183189E-7</v>
      </c>
      <c r="P62" s="56">
        <f t="shared" si="12"/>
        <v>-0.99872372026807166</v>
      </c>
      <c r="Q62" s="56">
        <f t="shared" si="10"/>
        <v>-3.4832277293095664</v>
      </c>
      <c r="R62" s="56">
        <f t="shared" si="10"/>
        <v>-3.5994540150207852</v>
      </c>
      <c r="S62" s="56">
        <f t="shared" si="10"/>
        <v>-7.1219455143111814</v>
      </c>
      <c r="T62" s="56">
        <f t="shared" si="10"/>
        <v>0.40737525118355916</v>
      </c>
      <c r="U62" s="56">
        <f t="shared" si="10"/>
        <v>0.42616826965310645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INDEX(Example_6_No_Adap!$E$12:$AR$119,MATCH(Analysis_6_No_Adap!$C63,Example_6_No_Adap!$C$12:$C$119)+Analysis_6_No_Adap!$D63-COUNT($C$57:$C$65),MATCH(Analysis_6_No_Adap!E$56,Example_6_No_Adap!$E$11:$AR$11,0))</f>
        <v>1.8944112070568E-6</v>
      </c>
      <c r="F63" s="1" cm="1">
        <f t="array" ref="F63">INDEX(Example_6_No_Adap!$E$12:$AR$119,MATCH(Analysis_6_No_Adap!$C63,Example_6_No_Adap!$C$12:$C$119)+Analysis_6_No_Adap!$D63-COUNT($C$57:$C$65),MATCH(Analysis_6_No_Adap!F$56,Example_6_No_Adap!$E$11:$AR$11,0))</f>
        <v>7.7227774359200904E-5</v>
      </c>
      <c r="G63" s="1" cm="1">
        <f t="array" ref="G63">INDEX(Example_6_No_Adap!$E$12:$AR$119,MATCH(Analysis_6_No_Adap!$C63,Example_6_No_Adap!$C$12:$C$119)+Analysis_6_No_Adap!$D63-COUNT($C$57:$C$65),MATCH(Analysis_6_No_Adap!G$56,Example_6_No_Adap!$E$11:$AR$11,0))</f>
        <v>44.857945913451402</v>
      </c>
      <c r="H63" s="1" cm="1">
        <f t="array" ref="H63">INDEX(Example_6_No_Adap!$E$12:$AR$119,MATCH(Analysis_6_No_Adap!$C63,Example_6_No_Adap!$C$12:$C$119)+Analysis_6_No_Adap!$D63-COUNT($C$57:$C$65),MATCH(Analysis_6_No_Adap!H$56,Example_6_No_Adap!$E$11:$AR$11,0))</f>
        <v>41.301553342732802</v>
      </c>
      <c r="I63" s="1" cm="1">
        <f t="array" ref="I63">INDEX(Example_6_No_Adap!$E$12:$AR$119,MATCH(Analysis_6_No_Adap!$C63,Example_6_No_Adap!$C$12:$C$119)+Analysis_6_No_Adap!$D63-COUNT($C$57:$C$65),MATCH(Analysis_6_No_Adap!I$56,Example_6_No_Adap!$E$11:$AR$11,0))</f>
        <v>1.3410308252748101E-7</v>
      </c>
      <c r="J63" s="1" cm="1">
        <f t="array" ref="J63">INDEX(Example_6_No_Adap!$E$12:$AR$119,MATCH(Analysis_6_No_Adap!$C63,Example_6_No_Adap!$C$12:$C$119)+Analysis_6_No_Adap!$D63-COUNT($C$57:$C$65),MATCH(Analysis_6_No_Adap!J$56,Example_6_No_Adap!$E$11:$AR$11,0))</f>
        <v>7.8596565700195203E-8</v>
      </c>
      <c r="P63" s="56">
        <f t="shared" si="12"/>
        <v>-0.94442453710747531</v>
      </c>
      <c r="Q63" s="56">
        <f t="shared" si="10"/>
        <v>-5.2813732952147241</v>
      </c>
      <c r="R63" s="56">
        <f t="shared" si="10"/>
        <v>-0.55636190823712905</v>
      </c>
      <c r="S63" s="56">
        <f t="shared" si="10"/>
        <v>-7.7721889036705072</v>
      </c>
      <c r="T63" s="56">
        <f t="shared" si="10"/>
        <v>7.1269092182522668E-3</v>
      </c>
      <c r="U63" s="56">
        <f t="shared" si="10"/>
        <v>0.49018498002288208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INDEX(Example_6_No_Adap!$E$12:$AR$119,MATCH(Analysis_6_No_Adap!$C64,Example_6_No_Adap!$C$12:$C$119)+Analysis_6_No_Adap!$D64-COUNT($C$57:$C$65),MATCH(Analysis_6_No_Adap!E$56,Example_6_No_Adap!$E$11:$AR$11,0))</f>
        <v>7.7183931257440698E-7</v>
      </c>
      <c r="F64" s="1" cm="1">
        <f t="array" ref="F64">INDEX(Example_6_No_Adap!$E$12:$AR$119,MATCH(Analysis_6_No_Adap!$C64,Example_6_No_Adap!$C$12:$C$119)+Analysis_6_No_Adap!$D64-COUNT($C$57:$C$65),MATCH(Analysis_6_No_Adap!F$56,Example_6_No_Adap!$E$11:$AR$11,0))</f>
        <v>4.8024947538516399E-4</v>
      </c>
      <c r="G64" s="1" cm="1">
        <f t="array" ref="G64">INDEX(Example_6_No_Adap!$E$12:$AR$119,MATCH(Analysis_6_No_Adap!$C64,Example_6_No_Adap!$C$12:$C$119)+Analysis_6_No_Adap!$D64-COUNT($C$57:$C$65),MATCH(Analysis_6_No_Adap!G$56,Example_6_No_Adap!$E$11:$AR$11,0))</f>
        <v>4.9339101395804699</v>
      </c>
      <c r="H64" s="1" cm="1">
        <f t="array" ref="H64">INDEX(Example_6_No_Adap!$E$12:$AR$119,MATCH(Analysis_6_No_Adap!$C64,Example_6_No_Adap!$C$12:$C$119)+Analysis_6_No_Adap!$D64-COUNT($C$57:$C$65),MATCH(Analysis_6_No_Adap!H$56,Example_6_No_Adap!$E$11:$AR$11,0))</f>
        <v>14621.242759062599</v>
      </c>
      <c r="I64" s="1" cm="1">
        <f t="array" ref="I64">INDEX(Example_6_No_Adap!$E$12:$AR$119,MATCH(Analysis_6_No_Adap!$C64,Example_6_No_Adap!$C$12:$C$119)+Analysis_6_No_Adap!$D64-COUNT($C$57:$C$65),MATCH(Analysis_6_No_Adap!I$56,Example_6_No_Adap!$E$11:$AR$11,0))</f>
        <v>1.6906748878664499E-7</v>
      </c>
      <c r="J64" s="1" cm="1">
        <f t="array" ref="J64">INDEX(Example_6_No_Adap!$E$12:$AR$119,MATCH(Analysis_6_No_Adap!$C64,Example_6_No_Adap!$C$12:$C$119)+Analysis_6_No_Adap!$D64-COUNT($C$57:$C$65),MATCH(Analysis_6_No_Adap!J$56,Example_6_No_Adap!$E$11:$AR$11,0))</f>
        <v>4.3488219303444702E-8</v>
      </c>
      <c r="P64" s="56">
        <f t="shared" si="12"/>
        <v>1.2953770883234725</v>
      </c>
      <c r="Q64" s="56">
        <f t="shared" si="10"/>
        <v>-2.6365923381126199</v>
      </c>
      <c r="R64" s="56">
        <f t="shared" si="10"/>
        <v>3.1845602141613356</v>
      </c>
      <c r="S64" s="56">
        <f t="shared" si="10"/>
        <v>-8.4676541835251626</v>
      </c>
      <c r="T64" s="56">
        <f t="shared" si="10"/>
        <v>-0.33425686035020646</v>
      </c>
      <c r="U64" s="56">
        <f t="shared" si="10"/>
        <v>0.85384163838780136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INDEX(Example_6_No_Adap!$E$12:$AR$119,MATCH(Analysis_6_No_Adap!$C65,Example_6_No_Adap!$C$12:$C$119)+Analysis_6_No_Adap!$D65-COUNT($C$57:$C$65),MATCH(Analysis_6_No_Adap!E$56,Example_6_No_Adap!$E$11:$AR$11,0))</f>
        <v>5.3379035885869897E-7</v>
      </c>
      <c r="F65" s="1" cm="1">
        <f t="array" ref="F65">INDEX(Example_6_No_Adap!$E$12:$AR$119,MATCH(Analysis_6_No_Adap!$C65,Example_6_No_Adap!$C$12:$C$119)+Analysis_6_No_Adap!$D65-COUNT($C$57:$C$65),MATCH(Analysis_6_No_Adap!F$56,Example_6_No_Adap!$E$11:$AR$11,0))</f>
        <v>4.4641550660030104E-3</v>
      </c>
      <c r="G65" s="1" cm="1">
        <f t="array" ref="G65">INDEX(Example_6_No_Adap!$E$12:$AR$119,MATCH(Analysis_6_No_Adap!$C65,Example_6_No_Adap!$C$12:$C$119)+Analysis_6_No_Adap!$D65-COUNT($C$57:$C$65),MATCH(Analysis_6_No_Adap!G$56,Example_6_No_Adap!$E$11:$AR$11,0))</f>
        <v>7.2878124491972596</v>
      </c>
      <c r="H65" s="1" cm="1">
        <f t="array" ref="H65">INDEX(Example_6_No_Adap!$E$12:$AR$119,MATCH(Analysis_6_No_Adap!$C65,Example_6_No_Adap!$C$12:$C$119)+Analysis_6_No_Adap!$D65-COUNT($C$57:$C$65),MATCH(Analysis_6_No_Adap!H$56,Example_6_No_Adap!$E$11:$AR$11,0))</f>
        <v>717657.85813574796</v>
      </c>
      <c r="I65" s="1" cm="1">
        <f t="array" ref="I65">INDEX(Example_6_No_Adap!$E$12:$AR$119,MATCH(Analysis_6_No_Adap!$C65,Example_6_No_Adap!$C$12:$C$119)+Analysis_6_No_Adap!$D65-COUNT($C$57:$C$65),MATCH(Analysis_6_No_Adap!I$56,Example_6_No_Adap!$E$11:$AR$11,0))</f>
        <v>2.8028665310930702E-7</v>
      </c>
      <c r="J65" s="1" cm="1">
        <f t="array" ref="J65">INDEX(Example_6_No_Adap!$E$12:$AR$119,MATCH(Analysis_6_No_Adap!$C65,Example_6_No_Adap!$C$12:$C$119)+Analysis_6_No_Adap!$D65-COUNT($C$57:$C$65),MATCH(Analysis_6_No_Adap!J$56,Example_6_No_Adap!$E$11:$AR$11,0))</f>
        <v>1.6483606979367202E-8</v>
      </c>
      <c r="P65" s="56">
        <f t="shared" si="12"/>
        <v>0.53202727919504267</v>
      </c>
      <c r="Q65" s="56">
        <f t="shared" si="10"/>
        <v>-3.2165311981722997</v>
      </c>
      <c r="R65" s="56">
        <f t="shared" si="10"/>
        <v>-0.56275439173724584</v>
      </c>
      <c r="S65" s="56">
        <f t="shared" si="10"/>
        <v>-5.6171583600465746</v>
      </c>
      <c r="T65" s="56">
        <f t="shared" si="10"/>
        <v>-0.72930378659178918</v>
      </c>
      <c r="U65" s="56">
        <f t="shared" si="10"/>
        <v>1.399592665704795</v>
      </c>
    </row>
    <row r="67" spans="2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2:22" x14ac:dyDescent="0.45">
      <c r="C68" s="50" t="s">
        <v>11</v>
      </c>
      <c r="D68" s="50" t="s">
        <v>14</v>
      </c>
      <c r="E68" s="54" t="s">
        <v>115</v>
      </c>
      <c r="F68" s="54" t="s">
        <v>116</v>
      </c>
      <c r="G68" s="54" t="s">
        <v>117</v>
      </c>
      <c r="H68" s="54" t="s">
        <v>118</v>
      </c>
      <c r="I68" s="54" t="s">
        <v>119</v>
      </c>
      <c r="J68" s="54" t="s">
        <v>120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INDEX(Example_6_No_Adap!$AS$12:$CF$119,MATCH(Analysis_6_No_Adap!$C69,Example_6_No_Adap!$C$12:$C$119)+Analysis_6_No_Adap!$D69-COUNT($C$69:$C$77),MATCH(Analysis_6_No_Adap!E$68,Example_6_No_Adap!$AS$11:$CF$11,0))</f>
        <v>2.9749105912366803E-4</v>
      </c>
      <c r="F69" s="1" cm="1">
        <f t="array" ref="F69">INDEX(Example_6_No_Adap!$AS$12:$CF$119,MATCH(Analysis_6_No_Adap!$C69,Example_6_No_Adap!$C$12:$C$119)+Analysis_6_No_Adap!$D69-COUNT($C$69:$C$77),MATCH(Analysis_6_No_Adap!F$68,Example_6_No_Adap!$AS$11:$CF$11,0))</f>
        <v>2.9749105912366803E-4</v>
      </c>
      <c r="G69" s="1" cm="1">
        <f t="array" ref="G69">INDEX(Example_6_No_Adap!$AS$12:$CF$119,MATCH(Analysis_6_No_Adap!$C69,Example_6_No_Adap!$C$12:$C$119)+Analysis_6_No_Adap!$D69-COUNT($C$69:$C$77),MATCH(Analysis_6_No_Adap!G$68,Example_6_No_Adap!$AS$11:$CF$11,0))</f>
        <v>2.9749105909870302E-4</v>
      </c>
      <c r="H69" s="1" cm="1">
        <f t="array" ref="H69">INDEX(Example_6_No_Adap!$AS$12:$CF$119,MATCH(Analysis_6_No_Adap!$C69,Example_6_No_Adap!$C$12:$C$119)+Analysis_6_No_Adap!$D69-COUNT($C$69:$C$77),MATCH(Analysis_6_No_Adap!H$68,Example_6_No_Adap!$AS$11:$CF$11,0))</f>
        <v>2.9749105909870302E-4</v>
      </c>
      <c r="I69" s="1" cm="1">
        <f t="array" ref="I69">INDEX(Example_6_No_Adap!$AS$12:$CF$119,MATCH(Analysis_6_No_Adap!$C69,Example_6_No_Adap!$C$12:$C$119)+Analysis_6_No_Adap!$D69-COUNT($C$69:$C$77),MATCH(Analysis_6_No_Adap!I$68,Example_6_No_Adap!$AS$11:$CF$11,0))</f>
        <v>2.9747258486222599E-4</v>
      </c>
      <c r="J69" s="1" cm="1">
        <f t="array" ref="J69">INDEX(Example_6_No_Adap!$AS$12:$CF$119,MATCH(Analysis_6_No_Adap!$C69,Example_6_No_Adap!$C$12:$C$119)+Analysis_6_No_Adap!$D69-COUNT($C$69:$C$77),MATCH(Analysis_6_No_Adap!J$68,Example_6_No_Adap!$AS$11:$CF$11,0))</f>
        <v>2.9747258486222599E-4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INDEX(Example_6_No_Adap!$AS$12:$CF$119,MATCH(Analysis_6_No_Adap!$C70,Example_6_No_Adap!$C$12:$C$119)+Analysis_6_No_Adap!$D70-COUNT($C$69:$C$77),MATCH(Analysis_6_No_Adap!E$68,Example_6_No_Adap!$AS$11:$CF$11,0))</f>
        <v>6.3155245009545903E-6</v>
      </c>
      <c r="F70" s="1" cm="1">
        <f t="array" ref="F70">INDEX(Example_6_No_Adap!$AS$12:$CF$119,MATCH(Analysis_6_No_Adap!$C70,Example_6_No_Adap!$C$12:$C$119)+Analysis_6_No_Adap!$D70-COUNT($C$69:$C$77),MATCH(Analysis_6_No_Adap!F$68,Example_6_No_Adap!$AS$11:$CF$11,0))</f>
        <v>6.3155231869965198E-6</v>
      </c>
      <c r="G70" s="1" cm="1">
        <f t="array" ref="G70">INDEX(Example_6_No_Adap!$AS$12:$CF$119,MATCH(Analysis_6_No_Adap!$C70,Example_6_No_Adap!$C$12:$C$119)+Analysis_6_No_Adap!$D70-COUNT($C$69:$C$77),MATCH(Analysis_6_No_Adap!G$68,Example_6_No_Adap!$AS$11:$CF$11,0))</f>
        <v>6.3101379867871497E-6</v>
      </c>
      <c r="H70" s="1" cm="1">
        <f t="array" ref="H70">INDEX(Example_6_No_Adap!$AS$12:$CF$119,MATCH(Analysis_6_No_Adap!$C70,Example_6_No_Adap!$C$12:$C$119)+Analysis_6_No_Adap!$D70-COUNT($C$69:$C$77),MATCH(Analysis_6_No_Adap!H$68,Example_6_No_Adap!$AS$11:$CF$11,0))</f>
        <v>6.3154128154159797E-6</v>
      </c>
      <c r="I70" s="1" cm="1">
        <f t="array" ref="I70">INDEX(Example_6_No_Adap!$AS$12:$CF$119,MATCH(Analysis_6_No_Adap!$C70,Example_6_No_Adap!$C$12:$C$119)+Analysis_6_No_Adap!$D70-COUNT($C$69:$C$77),MATCH(Analysis_6_No_Adap!I$68,Example_6_No_Adap!$AS$11:$CF$11,0))</f>
        <v>7.7761405409033404E-6</v>
      </c>
      <c r="J70" s="1" cm="1">
        <f t="array" ref="J70">INDEX(Example_6_No_Adap!$AS$12:$CF$119,MATCH(Analysis_6_No_Adap!$C70,Example_6_No_Adap!$C$12:$C$119)+Analysis_6_No_Adap!$D70-COUNT($C$69:$C$77),MATCH(Analysis_6_No_Adap!J$68,Example_6_No_Adap!$AS$11:$CF$11,0))</f>
        <v>7.7781723269377901E-6</v>
      </c>
      <c r="P70" s="56">
        <f>LOG(E69/E70)/LOG(2)</f>
        <v>5.5577999456568508</v>
      </c>
      <c r="Q70" s="56">
        <f t="shared" ref="Q70:U77" si="14">LOG(F69/F70)/LOG(2)</f>
        <v>5.5578002458125999</v>
      </c>
      <c r="R70" s="56">
        <f t="shared" si="14"/>
        <v>5.5590309459297931</v>
      </c>
      <c r="S70" s="56">
        <f t="shared" si="14"/>
        <v>5.5578254587924247</v>
      </c>
      <c r="T70" s="56">
        <f t="shared" si="14"/>
        <v>5.2575586117240585</v>
      </c>
      <c r="U70" s="56">
        <f t="shared" si="14"/>
        <v>5.2571817069160316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INDEX(Example_6_No_Adap!$AS$12:$CF$119,MATCH(Analysis_6_No_Adap!$C71,Example_6_No_Adap!$C$12:$C$119)+Analysis_6_No_Adap!$D71-COUNT($C$69:$C$77),MATCH(Analysis_6_No_Adap!E$68,Example_6_No_Adap!$AS$11:$CF$11,0))</f>
        <v>1.63717113525744E-6</v>
      </c>
      <c r="F71" s="1" cm="1">
        <f t="array" ref="F71">INDEX(Example_6_No_Adap!$AS$12:$CF$119,MATCH(Analysis_6_No_Adap!$C71,Example_6_No_Adap!$C$12:$C$119)+Analysis_6_No_Adap!$D71-COUNT($C$69:$C$77),MATCH(Analysis_6_No_Adap!F$68,Example_6_No_Adap!$AS$11:$CF$11,0))</f>
        <v>3.5177525342772699E-6</v>
      </c>
      <c r="G71" s="1" cm="1">
        <f t="array" ref="G71">INDEX(Example_6_No_Adap!$AS$12:$CF$119,MATCH(Analysis_6_No_Adap!$C71,Example_6_No_Adap!$C$12:$C$119)+Analysis_6_No_Adap!$D71-COUNT($C$69:$C$77),MATCH(Analysis_6_No_Adap!G$68,Example_6_No_Adap!$AS$11:$CF$11,0))</f>
        <v>0.78897243553468799</v>
      </c>
      <c r="H71" s="1" cm="1">
        <f t="array" ref="H71">INDEX(Example_6_No_Adap!$AS$12:$CF$119,MATCH(Analysis_6_No_Adap!$C71,Example_6_No_Adap!$C$12:$C$119)+Analysis_6_No_Adap!$D71-COUNT($C$69:$C$77),MATCH(Analysis_6_No_Adap!H$68,Example_6_No_Adap!$AS$11:$CF$11,0))</f>
        <v>1.8031430400808201E-3</v>
      </c>
      <c r="I71" s="1" cm="1">
        <f t="array" ref="I71">INDEX(Example_6_No_Adap!$AS$12:$CF$119,MATCH(Analysis_6_No_Adap!$C71,Example_6_No_Adap!$C$12:$C$119)+Analysis_6_No_Adap!$D71-COUNT($C$69:$C$77),MATCH(Analysis_6_No_Adap!I$68,Example_6_No_Adap!$AS$11:$CF$11,0))</f>
        <v>2.2062947873307899E-6</v>
      </c>
      <c r="J71" s="1" cm="1">
        <f t="array" ref="J71">INDEX(Example_6_No_Adap!$AS$12:$CF$119,MATCH(Analysis_6_No_Adap!$C71,Example_6_No_Adap!$C$12:$C$119)+Analysis_6_No_Adap!$D71-COUNT($C$69:$C$77),MATCH(Analysis_6_No_Adap!J$68,Example_6_No_Adap!$AS$11:$CF$11,0))</f>
        <v>2.0330303725735501E-6</v>
      </c>
      <c r="P71" s="56">
        <f t="shared" ref="P71:P77" si="16">LOG(E70/E71)/LOG(2)</f>
        <v>1.9476974178881015</v>
      </c>
      <c r="Q71" s="56">
        <f t="shared" si="14"/>
        <v>0.84424825775608348</v>
      </c>
      <c r="R71" s="56">
        <f t="shared" si="14"/>
        <v>-16.931943818220827</v>
      </c>
      <c r="S71" s="56">
        <f t="shared" si="14"/>
        <v>-8.1574210915755803</v>
      </c>
      <c r="T71" s="56">
        <f t="shared" si="14"/>
        <v>1.8174287284166368</v>
      </c>
      <c r="U71" s="56">
        <f t="shared" si="14"/>
        <v>1.9357994297498591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INDEX(Example_6_No_Adap!$AS$12:$CF$119,MATCH(Analysis_6_No_Adap!$C72,Example_6_No_Adap!$C$12:$C$119)+Analysis_6_No_Adap!$D72-COUNT($C$69:$C$77),MATCH(Analysis_6_No_Adap!E$68,Example_6_No_Adap!$AS$11:$CF$11,0))</f>
        <v>3.0698982017012097E-5</v>
      </c>
      <c r="F72" s="1" cm="1">
        <f t="array" ref="F72">INDEX(Example_6_No_Adap!$AS$12:$CF$119,MATCH(Analysis_6_No_Adap!$C72,Example_6_No_Adap!$C$12:$C$119)+Analysis_6_No_Adap!$D72-COUNT($C$69:$C$77),MATCH(Analysis_6_No_Adap!F$68,Example_6_No_Adap!$AS$11:$CF$11,0))</f>
        <v>2.9325556451266298E-5</v>
      </c>
      <c r="G72" s="1" cm="1">
        <f t="array" ref="G72">INDEX(Example_6_No_Adap!$AS$12:$CF$119,MATCH(Analysis_6_No_Adap!$C72,Example_6_No_Adap!$C$12:$C$119)+Analysis_6_No_Adap!$D72-COUNT($C$69:$C$77),MATCH(Analysis_6_No_Adap!G$68,Example_6_No_Adap!$AS$11:$CF$11,0))</f>
        <v>3.5872218075018898</v>
      </c>
      <c r="H72" s="1" cm="1">
        <f t="array" ref="H72">INDEX(Example_6_No_Adap!$AS$12:$CF$119,MATCH(Analysis_6_No_Adap!$C72,Example_6_No_Adap!$C$12:$C$119)+Analysis_6_No_Adap!$D72-COUNT($C$69:$C$77),MATCH(Analysis_6_No_Adap!H$68,Example_6_No_Adap!$AS$11:$CF$11,0))</f>
        <v>2.1185971073278301E-2</v>
      </c>
      <c r="I72" s="1" cm="1">
        <f t="array" ref="I72">INDEX(Example_6_No_Adap!$AS$12:$CF$119,MATCH(Analysis_6_No_Adap!$C72,Example_6_No_Adap!$C$12:$C$119)+Analysis_6_No_Adap!$D72-COUNT($C$69:$C$77),MATCH(Analysis_6_No_Adap!I$68,Example_6_No_Adap!$AS$11:$CF$11,0))</f>
        <v>1.8403765591192999E-6</v>
      </c>
      <c r="J72" s="1" cm="1">
        <f t="array" ref="J72">INDEX(Example_6_No_Adap!$AS$12:$CF$119,MATCH(Analysis_6_No_Adap!$C72,Example_6_No_Adap!$C$12:$C$119)+Analysis_6_No_Adap!$D72-COUNT($C$69:$C$77),MATCH(Analysis_6_No_Adap!J$68,Example_6_No_Adap!$AS$11:$CF$11,0))</f>
        <v>1.64600886504704E-6</v>
      </c>
      <c r="P72" s="56">
        <f t="shared" si="16"/>
        <v>-4.2289137751284969</v>
      </c>
      <c r="Q72" s="56">
        <f t="shared" si="14"/>
        <v>-3.0594325823485895</v>
      </c>
      <c r="R72" s="56">
        <f t="shared" si="14"/>
        <v>-2.1848201511919729</v>
      </c>
      <c r="S72" s="56">
        <f t="shared" si="14"/>
        <v>-3.5545235043033467</v>
      </c>
      <c r="T72" s="56">
        <f t="shared" si="14"/>
        <v>0.2616245790333504</v>
      </c>
      <c r="U72" s="56">
        <f t="shared" si="14"/>
        <v>0.30465966274543127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INDEX(Example_6_No_Adap!$AS$12:$CF$119,MATCH(Analysis_6_No_Adap!$C73,Example_6_No_Adap!$C$12:$C$119)+Analysis_6_No_Adap!$D73-COUNT($C$69:$C$77),MATCH(Analysis_6_No_Adap!E$68,Example_6_No_Adap!$AS$11:$CF$11,0))</f>
        <v>1.4624905808752E-4</v>
      </c>
      <c r="F73" s="1" cm="1">
        <f t="array" ref="F73">INDEX(Example_6_No_Adap!$AS$12:$CF$119,MATCH(Analysis_6_No_Adap!$C73,Example_6_No_Adap!$C$12:$C$119)+Analysis_6_No_Adap!$D73-COUNT($C$69:$C$77),MATCH(Analysis_6_No_Adap!F$68,Example_6_No_Adap!$AS$11:$CF$11,0))</f>
        <v>6.8108322058922698E-4</v>
      </c>
      <c r="G73" s="1" cm="1">
        <f t="array" ref="G73">INDEX(Example_6_No_Adap!$AS$12:$CF$119,MATCH(Analysis_6_No_Adap!$C73,Example_6_No_Adap!$C$12:$C$119)+Analysis_6_No_Adap!$D73-COUNT($C$69:$C$77),MATCH(Analysis_6_No_Adap!G$68,Example_6_No_Adap!$AS$11:$CF$11,0))</f>
        <v>8.7673890293626808</v>
      </c>
      <c r="H73" s="1" cm="1">
        <f t="array" ref="H73">INDEX(Example_6_No_Adap!$AS$12:$CF$119,MATCH(Analysis_6_No_Adap!$C73,Example_6_No_Adap!$C$12:$C$119)+Analysis_6_No_Adap!$D73-COUNT($C$69:$C$77),MATCH(Analysis_6_No_Adap!H$68,Example_6_No_Adap!$AS$11:$CF$11,0))</f>
        <v>0.45745683782783603</v>
      </c>
      <c r="I73" s="1" cm="1">
        <f t="array" ref="I73">INDEX(Example_6_No_Adap!$AS$12:$CF$119,MATCH(Analysis_6_No_Adap!$C73,Example_6_No_Adap!$C$12:$C$119)+Analysis_6_No_Adap!$D73-COUNT($C$69:$C$77),MATCH(Analysis_6_No_Adap!I$68,Example_6_No_Adap!$AS$11:$CF$11,0))</f>
        <v>1.56701445068135E-6</v>
      </c>
      <c r="J73" s="1" cm="1">
        <f t="array" ref="J73">INDEX(Example_6_No_Adap!$AS$12:$CF$119,MATCH(Analysis_6_No_Adap!$C73,Example_6_No_Adap!$C$12:$C$119)+Analysis_6_No_Adap!$D73-COUNT($C$69:$C$77),MATCH(Analysis_6_No_Adap!J$68,Example_6_No_Adap!$AS$11:$CF$11,0))</f>
        <v>1.2051188369433201E-6</v>
      </c>
      <c r="P73" s="56">
        <f t="shared" si="16"/>
        <v>-2.252164611582963</v>
      </c>
      <c r="Q73" s="56">
        <f t="shared" si="14"/>
        <v>-4.5376007011542834</v>
      </c>
      <c r="R73" s="56">
        <f t="shared" si="14"/>
        <v>-1.2892803113675519</v>
      </c>
      <c r="S73" s="56">
        <f t="shared" si="14"/>
        <v>-4.4324544657796769</v>
      </c>
      <c r="T73" s="56">
        <f t="shared" si="14"/>
        <v>0.23198250195513509</v>
      </c>
      <c r="U73" s="56">
        <f t="shared" si="14"/>
        <v>0.44979668798600009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INDEX(Example_6_No_Adap!$AS$12:$CF$119,MATCH(Analysis_6_No_Adap!$C74,Example_6_No_Adap!$C$12:$C$119)+Analysis_6_No_Adap!$D74-COUNT($C$69:$C$77),MATCH(Analysis_6_No_Adap!E$68,Example_6_No_Adap!$AS$11:$CF$11,0))</f>
        <v>4.5872005586319402E-5</v>
      </c>
      <c r="F74" s="1" cm="1">
        <f t="array" ref="F74">INDEX(Example_6_No_Adap!$AS$12:$CF$119,MATCH(Analysis_6_No_Adap!$C74,Example_6_No_Adap!$C$12:$C$119)+Analysis_6_No_Adap!$D74-COUNT($C$69:$C$77),MATCH(Analysis_6_No_Adap!F$68,Example_6_No_Adap!$AS$11:$CF$11,0))</f>
        <v>5.75207153306011E-3</v>
      </c>
      <c r="G74" s="1" cm="1">
        <f t="array" ref="G74">INDEX(Example_6_No_Adap!$AS$12:$CF$119,MATCH(Analysis_6_No_Adap!$C74,Example_6_No_Adap!$C$12:$C$119)+Analysis_6_No_Adap!$D74-COUNT($C$69:$C$77),MATCH(Analysis_6_No_Adap!G$68,Example_6_No_Adap!$AS$11:$CF$11,0))</f>
        <v>4700.2099188955299</v>
      </c>
      <c r="H74" s="1" cm="1">
        <f t="array" ref="H74">INDEX(Example_6_No_Adap!$AS$12:$CF$119,MATCH(Analysis_6_No_Adap!$C74,Example_6_No_Adap!$C$12:$C$119)+Analysis_6_No_Adap!$D74-COUNT($C$69:$C$77),MATCH(Analysis_6_No_Adap!H$68,Example_6_No_Adap!$AS$11:$CF$11,0))</f>
        <v>1611.6977592507801</v>
      </c>
      <c r="I74" s="1" cm="1">
        <f t="array" ref="I74">INDEX(Example_6_No_Adap!$AS$12:$CF$119,MATCH(Analysis_6_No_Adap!$C74,Example_6_No_Adap!$C$12:$C$119)+Analysis_6_No_Adap!$D74-COUNT($C$69:$C$77),MATCH(Analysis_6_No_Adap!I$68,Example_6_No_Adap!$AS$11:$CF$11,0))</f>
        <v>1.2072121080283899E-6</v>
      </c>
      <c r="J74" s="1" cm="1">
        <f t="array" ref="J74">INDEX(Example_6_No_Adap!$AS$12:$CF$119,MATCH(Analysis_6_No_Adap!$C74,Example_6_No_Adap!$C$12:$C$119)+Analysis_6_No_Adap!$D74-COUNT($C$69:$C$77),MATCH(Analysis_6_No_Adap!J$68,Example_6_No_Adap!$AS$11:$CF$11,0))</f>
        <v>6.84784625616676E-7</v>
      </c>
      <c r="P74" s="56">
        <f t="shared" si="16"/>
        <v>1.6727414425977587</v>
      </c>
      <c r="Q74" s="56">
        <f t="shared" si="14"/>
        <v>-3.0781786223451366</v>
      </c>
      <c r="R74" s="56">
        <f t="shared" si="14"/>
        <v>-9.0663622108529029</v>
      </c>
      <c r="S74" s="56">
        <f t="shared" si="14"/>
        <v>-11.782657973002628</v>
      </c>
      <c r="T74" s="56">
        <f t="shared" si="14"/>
        <v>0.37633930319372716</v>
      </c>
      <c r="U74" s="56">
        <f t="shared" si="14"/>
        <v>0.81545320116605335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INDEX(Example_6_No_Adap!$AS$12:$CF$119,MATCH(Analysis_6_No_Adap!$C75,Example_6_No_Adap!$C$12:$C$119)+Analysis_6_No_Adap!$D75-COUNT($C$69:$C$77),MATCH(Analysis_6_No_Adap!E$68,Example_6_No_Adap!$AS$11:$CF$11,0))</f>
        <v>8.3090335490405495E-4</v>
      </c>
      <c r="F75" s="1" cm="1">
        <f t="array" ref="F75">INDEX(Example_6_No_Adap!$AS$12:$CF$119,MATCH(Analysis_6_No_Adap!$C75,Example_6_No_Adap!$C$12:$C$119)+Analysis_6_No_Adap!$D75-COUNT($C$69:$C$77),MATCH(Analysis_6_No_Adap!F$68,Example_6_No_Adap!$AS$11:$CF$11,0))</f>
        <v>0.22865913752881301</v>
      </c>
      <c r="G75" s="1" cm="1">
        <f t="array" ref="G75">INDEX(Example_6_No_Adap!$AS$12:$CF$119,MATCH(Analysis_6_No_Adap!$C75,Example_6_No_Adap!$C$12:$C$119)+Analysis_6_No_Adap!$D75-COUNT($C$69:$C$77),MATCH(Analysis_6_No_Adap!G$68,Example_6_No_Adap!$AS$11:$CF$11,0))</f>
        <v>43.617015512909902</v>
      </c>
      <c r="H75" s="1" cm="1">
        <f t="array" ref="H75">INDEX(Example_6_No_Adap!$AS$12:$CF$119,MATCH(Analysis_6_No_Adap!$C75,Example_6_No_Adap!$C$12:$C$119)+Analysis_6_No_Adap!$D75-COUNT($C$69:$C$77),MATCH(Analysis_6_No_Adap!H$68,Example_6_No_Adap!$AS$11:$CF$11,0))</f>
        <v>166660.516122923</v>
      </c>
      <c r="I75" s="1" cm="1">
        <f t="array" ref="I75">INDEX(Example_6_No_Adap!$AS$12:$CF$119,MATCH(Analysis_6_No_Adap!$C75,Example_6_No_Adap!$C$12:$C$119)+Analysis_6_No_Adap!$D75-COUNT($C$69:$C$77),MATCH(Analysis_6_No_Adap!I$68,Example_6_No_Adap!$AS$11:$CF$11,0))</f>
        <v>8.4403514760585895E-7</v>
      </c>
      <c r="J75" s="1" cm="1">
        <f t="array" ref="J75">INDEX(Example_6_No_Adap!$AS$12:$CF$119,MATCH(Analysis_6_No_Adap!$C75,Example_6_No_Adap!$C$12:$C$119)+Analysis_6_No_Adap!$D75-COUNT($C$69:$C$77),MATCH(Analysis_6_No_Adap!J$68,Example_6_No_Adap!$AS$11:$CF$11,0))</f>
        <v>3.58902292623587E-7</v>
      </c>
      <c r="P75" s="56">
        <f t="shared" si="16"/>
        <v>-4.1789947916632251</v>
      </c>
      <c r="Q75" s="56">
        <f t="shared" si="14"/>
        <v>-5.3129731448000879</v>
      </c>
      <c r="R75" s="56">
        <f t="shared" si="14"/>
        <v>6.7516903238871038</v>
      </c>
      <c r="S75" s="56">
        <f t="shared" si="14"/>
        <v>-6.6921873213413807</v>
      </c>
      <c r="T75" s="56">
        <f t="shared" si="14"/>
        <v>0.51630419840587327</v>
      </c>
      <c r="U75" s="56">
        <f t="shared" si="14"/>
        <v>0.93205917261717541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INDEX(Example_6_No_Adap!$AS$12:$CF$119,MATCH(Analysis_6_No_Adap!$C76,Example_6_No_Adap!$C$12:$C$119)+Analysis_6_No_Adap!$D76-COUNT($C$69:$C$77),MATCH(Analysis_6_No_Adap!E$68,Example_6_No_Adap!$AS$11:$CF$11,0))</f>
        <v>1.20865538896137E-4</v>
      </c>
      <c r="F76" s="1" cm="1">
        <f t="array" ref="F76">INDEX(Example_6_No_Adap!$AS$12:$CF$119,MATCH(Analysis_6_No_Adap!$C76,Example_6_No_Adap!$C$12:$C$119)+Analysis_6_No_Adap!$D76-COUNT($C$69:$C$77),MATCH(Analysis_6_No_Adap!F$68,Example_6_No_Adap!$AS$11:$CF$11,0))</f>
        <v>0.85503586512416596</v>
      </c>
      <c r="G76" s="1" cm="1">
        <f t="array" ref="G76">INDEX(Example_6_No_Adap!$AS$12:$CF$119,MATCH(Analysis_6_No_Adap!$C76,Example_6_No_Adap!$C$12:$C$119)+Analysis_6_No_Adap!$D76-COUNT($C$69:$C$77),MATCH(Analysis_6_No_Adap!G$68,Example_6_No_Adap!$AS$11:$CF$11,0))</f>
        <v>51.463223189553602</v>
      </c>
      <c r="H76" s="1" cm="1">
        <f t="array" ref="H76">INDEX(Example_6_No_Adap!$AS$12:$CF$119,MATCH(Analysis_6_No_Adap!$C76,Example_6_No_Adap!$C$12:$C$119)+Analysis_6_No_Adap!$D76-COUNT($C$69:$C$77),MATCH(Analysis_6_No_Adap!H$68,Example_6_No_Adap!$AS$11:$CF$11,0))</f>
        <v>16092886.1141176</v>
      </c>
      <c r="I76" s="1" cm="1">
        <f t="array" ref="I76">INDEX(Example_6_No_Adap!$AS$12:$CF$119,MATCH(Analysis_6_No_Adap!$C76,Example_6_No_Adap!$C$12:$C$119)+Analysis_6_No_Adap!$D76-COUNT($C$69:$C$77),MATCH(Analysis_6_No_Adap!I$68,Example_6_No_Adap!$AS$11:$CF$11,0))</f>
        <v>5.6243199634339396E-7</v>
      </c>
      <c r="J76" s="1" cm="1">
        <f t="array" ref="J76">INDEX(Example_6_No_Adap!$AS$12:$CF$119,MATCH(Analysis_6_No_Adap!$C76,Example_6_No_Adap!$C$12:$C$119)+Analysis_6_No_Adap!$D76-COUNT($C$69:$C$77),MATCH(Analysis_6_No_Adap!J$68,Example_6_No_Adap!$AS$11:$CF$11,0))</f>
        <v>2.8366973882889998E-7</v>
      </c>
      <c r="P76" s="56">
        <f t="shared" si="16"/>
        <v>2.7812777192147715</v>
      </c>
      <c r="Q76" s="56">
        <f t="shared" si="14"/>
        <v>-1.902786363854668</v>
      </c>
      <c r="R76" s="56">
        <f t="shared" si="14"/>
        <v>-0.23865076004852973</v>
      </c>
      <c r="S76" s="56">
        <f t="shared" si="14"/>
        <v>-6.5933669203656269</v>
      </c>
      <c r="T76" s="56">
        <f t="shared" si="14"/>
        <v>0.58562440678630945</v>
      </c>
      <c r="U76" s="56">
        <f t="shared" si="14"/>
        <v>0.33937888318302062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INDEX(Example_6_No_Adap!$AS$12:$CF$119,MATCH(Analysis_6_No_Adap!$C77,Example_6_No_Adap!$C$12:$C$119)+Analysis_6_No_Adap!$D77-COUNT($C$69:$C$77),MATCH(Analysis_6_No_Adap!E$68,Example_6_No_Adap!$AS$11:$CF$11,0))</f>
        <v>4.1910951208090597E-4</v>
      </c>
      <c r="F77" s="1" cm="1">
        <f t="array" ref="F77">INDEX(Example_6_No_Adap!$AS$12:$CF$119,MATCH(Analysis_6_No_Adap!$C77,Example_6_No_Adap!$C$12:$C$119)+Analysis_6_No_Adap!$D77-COUNT($C$69:$C$77),MATCH(Analysis_6_No_Adap!F$68,Example_6_No_Adap!$AS$11:$CF$11,0))</f>
        <v>327.47992582970602</v>
      </c>
      <c r="G77" s="1" cm="1">
        <f t="array" ref="G77">INDEX(Example_6_No_Adap!$AS$12:$CF$119,MATCH(Analysis_6_No_Adap!$C77,Example_6_No_Adap!$C$12:$C$119)+Analysis_6_No_Adap!$D77-COUNT($C$69:$C$77),MATCH(Analysis_6_No_Adap!G$68,Example_6_No_Adap!$AS$11:$CF$11,0))</f>
        <v>54.1441882793115</v>
      </c>
      <c r="H77" s="1" cm="1">
        <f t="array" ref="H77">INDEX(Example_6_No_Adap!$AS$12:$CF$119,MATCH(Analysis_6_No_Adap!$C77,Example_6_No_Adap!$C$12:$C$119)+Analysis_6_No_Adap!$D77-COUNT($C$69:$C$77),MATCH(Analysis_6_No_Adap!H$68,Example_6_No_Adap!$AS$11:$CF$11,0))</f>
        <v>9657068866.5304298</v>
      </c>
      <c r="I77" s="1" cm="1">
        <f t="array" ref="I77">INDEX(Example_6_No_Adap!$AS$12:$CF$119,MATCH(Analysis_6_No_Adap!$C77,Example_6_No_Adap!$C$12:$C$119)+Analysis_6_No_Adap!$D77-COUNT($C$69:$C$77),MATCH(Analysis_6_No_Adap!I$68,Example_6_No_Adap!$AS$11:$CF$11,0))</f>
        <v>3.9813070369729699E-7</v>
      </c>
      <c r="J77" s="1" cm="1">
        <f t="array" ref="J77">INDEX(Example_6_No_Adap!$AS$12:$CF$119,MATCH(Analysis_6_No_Adap!$C77,Example_6_No_Adap!$C$12:$C$119)+Analysis_6_No_Adap!$D77-COUNT($C$69:$C$77),MATCH(Analysis_6_No_Adap!J$68,Example_6_No_Adap!$AS$11:$CF$11,0))</f>
        <v>2.7578792818852202E-7</v>
      </c>
      <c r="P77" s="56">
        <f t="shared" si="16"/>
        <v>-1.793924302203961</v>
      </c>
      <c r="Q77" s="56">
        <f t="shared" si="14"/>
        <v>-8.581205822155562</v>
      </c>
      <c r="R77" s="56">
        <f t="shared" si="14"/>
        <v>-7.3264673127743207E-2</v>
      </c>
      <c r="S77" s="56">
        <f t="shared" si="14"/>
        <v>-9.2290184718801758</v>
      </c>
      <c r="T77" s="56">
        <f t="shared" si="14"/>
        <v>0.49843653476232758</v>
      </c>
      <c r="U77" s="56">
        <f t="shared" si="14"/>
        <v>4.065294728837579E-2</v>
      </c>
    </row>
    <row r="80" spans="2:22" s="4" customFormat="1" ht="35.25" customHeight="1" x14ac:dyDescent="0.45">
      <c r="B80" s="83" t="s">
        <v>16</v>
      </c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</row>
    <row r="81" spans="2:13" ht="5.45" customHeight="1" x14ac:dyDescent="0.45"/>
    <row r="82" spans="2:13" x14ac:dyDescent="0.45">
      <c r="C82" s="77" t="s">
        <v>94</v>
      </c>
      <c r="D82" s="77"/>
      <c r="E82" s="77"/>
      <c r="F82" s="77"/>
      <c r="G82" s="77"/>
      <c r="H82" s="77" t="s">
        <v>96</v>
      </c>
      <c r="I82" s="7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115</v>
      </c>
      <c r="F83" s="54" t="s">
        <v>117</v>
      </c>
      <c r="G83" s="54" t="s">
        <v>121</v>
      </c>
      <c r="H83" s="57" t="str">
        <f>I83&amp;"^2"</f>
        <v>St_1E-10_CPLRBF^2</v>
      </c>
      <c r="I83" s="57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INDEX(Example_6_No_Adap!$DU$12:$FD$119,MATCH($C84,Example_6_No_Adap!$C$12:$C$119)+$D84-COUNT($C$84:$C$92),MATCH(E$83,Example_6_No_Adap!$DU$11:$FD$11,0))</f>
        <v>3143943.1825176501</v>
      </c>
      <c r="F84" s="1" cm="1">
        <f t="array" ref="F84">INDEX(Example_6_No_Adap!$DU$12:$FD$119,MATCH($C84,Example_6_No_Adap!$C$12:$C$119)+$D84-COUNT($C$84:$C$92),MATCH(F$83,Example_6_No_Adap!$DU$11:$FD$11,0))</f>
        <v>12568590.0790234</v>
      </c>
      <c r="G84" s="1" cm="1">
        <f t="array" ref="G84">INDEX(Example_6_No_Adap!$DU$12:$FD$119,MATCH($C84,Example_6_No_Adap!$C$12:$C$119)+$D84-COUNT($C$84:$C$92),MATCH(G$83,Example_6_No_Adap!$DU$11:$FD$11,0))</f>
        <v>10346958.893250899</v>
      </c>
      <c r="H84" s="1">
        <f t="shared" ref="H84:H92" si="17">I84*I84</f>
        <v>10346958.892720426</v>
      </c>
      <c r="I84" s="1" cm="1">
        <f t="array" ref="I84">INDEX(Example_6_No_Adap!$DU$12:$FD$119,MATCH($C84,Example_6_No_Adap!$C$12:$C$119)+$D84-COUNT($C$84:$C$92),MATCH(I$83,Example_6_No_Adap!$DU$11:$FD$11,0))</f>
        <v>3216.6689125118901</v>
      </c>
      <c r="J84" s="58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INDEX(Example_6_No_Adap!$DU$12:$FD$119,MATCH($C85,Example_6_No_Adap!$C$12:$C$119)+$D85-COUNT($C$84:$C$92),MATCH(E$83,Example_6_No_Adap!$DU$11:$FD$11,0))</f>
        <v>759759815699141</v>
      </c>
      <c r="F85" s="1" cm="1">
        <f t="array" ref="F85">INDEX(Example_6_No_Adap!$DU$12:$FD$119,MATCH($C85,Example_6_No_Adap!$C$12:$C$119)+$D85-COUNT($C$84:$C$92),MATCH(F$83,Example_6_No_Adap!$DU$11:$FD$11,0))</f>
        <v>1.36389088562234E+16</v>
      </c>
      <c r="G85" s="1" cm="1">
        <f t="array" ref="G85">INDEX(Example_6_No_Adap!$DU$12:$FD$119,MATCH($C85,Example_6_No_Adap!$C$12:$C$119)+$D85-COUNT($C$84:$C$92),MATCH(G$83,Example_6_No_Adap!$DU$11:$FD$11,0))</f>
        <v>97584767.9866772</v>
      </c>
      <c r="H85" s="1">
        <f t="shared" si="17"/>
        <v>97584768.066203043</v>
      </c>
      <c r="I85" s="1" cm="1">
        <f t="array" ref="I85">INDEX(Example_6_No_Adap!$DU$12:$FD$119,MATCH($C85,Example_6_No_Adap!$C$12:$C$119)+$D85-COUNT($C$84:$C$92),MATCH(I$83,Example_6_No_Adap!$DU$11:$FD$11,0))</f>
        <v>9878.5002943869495</v>
      </c>
      <c r="J85" s="58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INDEX(Example_6_No_Adap!$DU$12:$FD$119,MATCH($C86,Example_6_No_Adap!$C$12:$C$119)+$D86-COUNT($C$84:$C$92),MATCH(E$83,Example_6_No_Adap!$DU$11:$FD$11,0))</f>
        <v>6.4993090060172303E+20</v>
      </c>
      <c r="F86" s="1" cm="1">
        <f t="array" ref="F86">INDEX(Example_6_No_Adap!$DU$12:$FD$119,MATCH($C86,Example_6_No_Adap!$C$12:$C$119)+$D86-COUNT($C$84:$C$92),MATCH(F$83,Example_6_No_Adap!$DU$11:$FD$11,0))</f>
        <v>7.5723827256096205E+17</v>
      </c>
      <c r="G86" s="1" cm="1">
        <f t="array" ref="G86">INDEX(Example_6_No_Adap!$DU$12:$FD$119,MATCH($C86,Example_6_No_Adap!$C$12:$C$119)+$D86-COUNT($C$84:$C$92),MATCH(G$83,Example_6_No_Adap!$DU$11:$FD$11,0))</f>
        <v>175674019.041776</v>
      </c>
      <c r="H86" s="1">
        <f t="shared" si="17"/>
        <v>175674019.07460332</v>
      </c>
      <c r="I86" s="1" cm="1">
        <f t="array" ref="I86">INDEX(Example_6_No_Adap!$DU$12:$FD$119,MATCH($C86,Example_6_No_Adap!$C$12:$C$119)+$D86-COUNT($C$84:$C$92),MATCH(I$83,Example_6_No_Adap!$DU$11:$FD$11,0))</f>
        <v>13254.2075988949</v>
      </c>
      <c r="J86" s="58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INDEX(Example_6_No_Adap!$DU$12:$FD$119,MATCH($C87,Example_6_No_Adap!$C$12:$C$119)+$D87-COUNT($C$84:$C$92),MATCH(E$83,Example_6_No_Adap!$DU$11:$FD$11,0))</f>
        <v>3.4101210478369099E+20</v>
      </c>
      <c r="F87" s="1" cm="1">
        <f t="array" ref="F87">INDEX(Example_6_No_Adap!$DU$12:$FD$119,MATCH($C87,Example_6_No_Adap!$C$12:$C$119)+$D87-COUNT($C$84:$C$92),MATCH(F$83,Example_6_No_Adap!$DU$11:$FD$11,0))</f>
        <v>2.1419572944802299E+18</v>
      </c>
      <c r="G87" s="1" cm="1">
        <f t="array" ref="G87">INDEX(Example_6_No_Adap!$DU$12:$FD$119,MATCH($C87,Example_6_No_Adap!$C$12:$C$119)+$D87-COUNT($C$84:$C$92),MATCH(G$83,Example_6_No_Adap!$DU$11:$FD$11,0))</f>
        <v>331848948.963368</v>
      </c>
      <c r="H87" s="1">
        <f t="shared" si="17"/>
        <v>331848948.85484934</v>
      </c>
      <c r="I87" s="1" cm="1">
        <f t="array" ref="I87">INDEX(Example_6_No_Adap!$DU$12:$FD$119,MATCH($C87,Example_6_No_Adap!$C$12:$C$119)+$D87-COUNT($C$84:$C$92),MATCH(I$83,Example_6_No_Adap!$DU$11:$FD$11,0))</f>
        <v>18216.7216824227</v>
      </c>
      <c r="J87" s="58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INDEX(Example_6_No_Adap!$DU$12:$FD$119,MATCH($C88,Example_6_No_Adap!$C$12:$C$119)+$D88-COUNT($C$84:$C$92),MATCH(E$83,Example_6_No_Adap!$DU$11:$FD$11,0))</f>
        <v>1.03454471297479E+20</v>
      </c>
      <c r="F88" s="1" cm="1">
        <f t="array" ref="F88">INDEX(Example_6_No_Adap!$DU$12:$FD$119,MATCH($C88,Example_6_No_Adap!$C$12:$C$119)+$D88-COUNT($C$84:$C$92),MATCH(F$83,Example_6_No_Adap!$DU$11:$FD$11,0))</f>
        <v>1.3738224788869801E+18</v>
      </c>
      <c r="G88" s="1" cm="1">
        <f t="array" ref="G88">INDEX(Example_6_No_Adap!$DU$12:$FD$119,MATCH($C88,Example_6_No_Adap!$C$12:$C$119)+$D88-COUNT($C$84:$C$92),MATCH(G$83,Example_6_No_Adap!$DU$11:$FD$11,0))</f>
        <v>644197068.40283</v>
      </c>
      <c r="H88" s="1">
        <f t="shared" si="17"/>
        <v>644197023.9771024</v>
      </c>
      <c r="I88" s="1" cm="1">
        <f t="array" ref="I88">INDEX(Example_6_No_Adap!$DU$12:$FD$119,MATCH($C88,Example_6_No_Adap!$C$12:$C$119)+$D88-COUNT($C$84:$C$92),MATCH(I$83,Example_6_No_Adap!$DU$11:$FD$11,0))</f>
        <v>25381.036700204</v>
      </c>
      <c r="J88" s="58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INDEX(Example_6_No_Adap!$DU$12:$FD$119,MATCH($C89,Example_6_No_Adap!$C$12:$C$119)+$D89-COUNT($C$84:$C$92),MATCH(E$83,Example_6_No_Adap!$DU$11:$FD$11,0))</f>
        <v>1.07489683859887E+21</v>
      </c>
      <c r="F89" s="1" cm="1">
        <f t="array" ref="F89">INDEX(Example_6_No_Adap!$DU$12:$FD$119,MATCH($C89,Example_6_No_Adap!$C$12:$C$119)+$D89-COUNT($C$84:$C$92),MATCH(F$83,Example_6_No_Adap!$DU$11:$FD$11,0))</f>
        <v>8.1054745269009797E+18</v>
      </c>
      <c r="G89" s="1" cm="1">
        <f t="array" ref="G89">INDEX(Example_6_No_Adap!$DU$12:$FD$119,MATCH($C89,Example_6_No_Adap!$C$12:$C$119)+$D89-COUNT($C$84:$C$92),MATCH(G$83,Example_6_No_Adap!$DU$11:$FD$11,0))</f>
        <v>1268892583.6869099</v>
      </c>
      <c r="H89" s="1">
        <f t="shared" si="17"/>
        <v>1268892285.8749449</v>
      </c>
      <c r="I89" s="1" cm="1">
        <f t="array" ref="I89">INDEX(Example_6_No_Adap!$DU$12:$FD$119,MATCH($C89,Example_6_No_Adap!$C$12:$C$119)+$D89-COUNT($C$84:$C$92),MATCH(I$83,Example_6_No_Adap!$DU$11:$FD$11,0))</f>
        <v>35621.514368074597</v>
      </c>
      <c r="J89" s="58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INDEX(Example_6_No_Adap!$DU$12:$FD$119,MATCH($C90,Example_6_No_Adap!$C$12:$C$119)+$D90-COUNT($C$84:$C$92),MATCH(E$83,Example_6_No_Adap!$DU$11:$FD$11,0))</f>
        <v>8.4236563440539704E+20</v>
      </c>
      <c r="F90" s="1" cm="1">
        <f t="array" ref="F90">INDEX(Example_6_No_Adap!$DU$12:$FD$119,MATCH($C90,Example_6_No_Adap!$C$12:$C$119)+$D90-COUNT($C$84:$C$92),MATCH(F$83,Example_6_No_Adap!$DU$11:$FD$11,0))</f>
        <v>3.5351295901997498E+19</v>
      </c>
      <c r="G90" s="1" cm="1">
        <f t="array" ref="G90">INDEX(Example_6_No_Adap!$DU$12:$FD$119,MATCH($C90,Example_6_No_Adap!$C$12:$C$119)+$D90-COUNT($C$84:$C$92),MATCH(G$83,Example_6_No_Adap!$DU$11:$FD$11,0))</f>
        <v>2518283633.7178602</v>
      </c>
      <c r="H90" s="1">
        <f t="shared" si="17"/>
        <v>2518282548.1496034</v>
      </c>
      <c r="I90" s="1" cm="1">
        <f t="array" ref="I90">INDEX(Example_6_No_Adap!$DU$12:$FD$119,MATCH($C90,Example_6_No_Adap!$C$12:$C$119)+$D90-COUNT($C$84:$C$92),MATCH(I$83,Example_6_No_Adap!$DU$11:$FD$11,0))</f>
        <v>50182.492446565499</v>
      </c>
      <c r="J90" s="58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INDEX(Example_6_No_Adap!$DU$12:$FD$119,MATCH($C91,Example_6_No_Adap!$C$12:$C$119)+$D91-COUNT($C$84:$C$92),MATCH(E$83,Example_6_No_Adap!$DU$11:$FD$11,0))</f>
        <v>2.9132386945051001E+21</v>
      </c>
      <c r="F91" s="1" cm="1">
        <f t="array" ref="F91">INDEX(Example_6_No_Adap!$DU$12:$FD$119,MATCH($C91,Example_6_No_Adap!$C$12:$C$119)+$D91-COUNT($C$84:$C$92),MATCH(F$83,Example_6_No_Adap!$DU$11:$FD$11,0))</f>
        <v>1.08408968498114E+20</v>
      </c>
      <c r="G91" s="1" cm="1">
        <f t="array" ref="G91">INDEX(Example_6_No_Adap!$DU$12:$FD$119,MATCH($C91,Example_6_No_Adap!$C$12:$C$119)+$D91-COUNT($C$84:$C$92),MATCH(G$83,Example_6_No_Adap!$DU$11:$FD$11,0))</f>
        <v>5017065997.8350601</v>
      </c>
      <c r="H91" s="1">
        <f t="shared" si="17"/>
        <v>5017062742.2668371</v>
      </c>
      <c r="I91" s="1" cm="1">
        <f t="array" ref="I91">INDEX(Example_6_No_Adap!$DU$12:$FD$119,MATCH($C91,Example_6_No_Adap!$C$12:$C$119)+$D91-COUNT($C$84:$C$92),MATCH(I$83,Example_6_No_Adap!$DU$11:$FD$11,0))</f>
        <v>70831.227169002494</v>
      </c>
      <c r="J91" s="58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INDEX(Example_6_No_Adap!$DU$12:$FD$119,MATCH($C92,Example_6_No_Adap!$C$12:$C$119)+$D92-COUNT($C$84:$C$92),MATCH(E$83,Example_6_No_Adap!$DU$11:$FD$11,0))</f>
        <v>1.63350101344363E+22</v>
      </c>
      <c r="F92" s="1" cm="1">
        <f t="array" ref="F92">INDEX(Example_6_No_Adap!$DU$12:$FD$119,MATCH($C92,Example_6_No_Adap!$C$12:$C$119)+$D92-COUNT($C$84:$C$92),MATCH(F$83,Example_6_No_Adap!$DU$11:$FD$11,0))</f>
        <v>4.78603651329047E+20</v>
      </c>
      <c r="G92" s="1" cm="1">
        <f t="array" ref="G92">INDEX(Example_6_No_Adap!$DU$12:$FD$119,MATCH($C92,Example_6_No_Adap!$C$12:$C$119)+$D92-COUNT($C$84:$C$92),MATCH(G$83,Example_6_No_Adap!$DU$11:$FD$11,0))</f>
        <v>10014647358.3813</v>
      </c>
      <c r="H92" s="1">
        <f t="shared" si="17"/>
        <v>10014623976.715176</v>
      </c>
      <c r="I92" s="1" cm="1">
        <f t="array" ref="I92">INDEX(Example_6_No_Adap!$DU$12:$FD$119,MATCH($C92,Example_6_No_Adap!$C$12:$C$119)+$D92-COUNT($C$84:$C$92),MATCH(I$83,Example_6_No_Adap!$DU$11:$FD$11,0))</f>
        <v>100073.093170518</v>
      </c>
      <c r="J92" s="58">
        <f t="shared" si="18"/>
        <v>2.3347468250867224E-6</v>
      </c>
    </row>
    <row r="94" spans="2:13" s="4" customFormat="1" ht="35.25" customHeight="1" x14ac:dyDescent="0.45">
      <c r="B94" s="83" t="s">
        <v>90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</row>
    <row r="95" spans="2:13" ht="5.45" customHeight="1" x14ac:dyDescent="0.45"/>
    <row r="96" spans="2:13" x14ac:dyDescent="0.45">
      <c r="C96" s="79" t="s">
        <v>76</v>
      </c>
      <c r="D96" s="80"/>
      <c r="E96" s="80"/>
      <c r="F96" s="80"/>
      <c r="G96" s="80"/>
      <c r="H96" s="80"/>
      <c r="I96" s="80"/>
      <c r="J96" s="81"/>
    </row>
    <row r="97" spans="3:10" x14ac:dyDescent="0.45">
      <c r="C97" s="50" t="s">
        <v>11</v>
      </c>
      <c r="D97" s="50" t="s">
        <v>14</v>
      </c>
      <c r="E97" s="54" t="s">
        <v>115</v>
      </c>
      <c r="F97" s="54" t="s">
        <v>116</v>
      </c>
      <c r="G97" s="54" t="s">
        <v>117</v>
      </c>
      <c r="H97" s="54" t="s">
        <v>118</v>
      </c>
      <c r="I97" s="54" t="s">
        <v>119</v>
      </c>
      <c r="J97" s="54" t="s">
        <v>120</v>
      </c>
    </row>
    <row r="98" spans="3:10" x14ac:dyDescent="0.45">
      <c r="C98" s="53">
        <v>8</v>
      </c>
      <c r="D98" s="48">
        <v>1</v>
      </c>
      <c r="E98" s="1" cm="1">
        <f t="array" ref="E98">INDEX(Example_6_No_Adap!$E$12:$AR$119,MATCH(Analysis_6_No_Adap!$C98,Example_6_No_Adap!$C$12:$C$119)+Analysis_6_No_Adap!$D98-COUNT($C$98:$C$106),MATCH(Analysis_6_No_Adap!E$97,Example_6_No_Adap!$E$11:$AR$11,0))</f>
        <v>1.59024186821694E-3</v>
      </c>
      <c r="F98" s="1" cm="1">
        <f t="array" ref="F98">INDEX(Example_6_No_Adap!$E$12:$AR$119,MATCH(Analysis_6_No_Adap!$C98,Example_6_No_Adap!$C$12:$C$119)+Analysis_6_No_Adap!$D98-COUNT($C$98:$C$106),MATCH(Analysis_6_No_Adap!F$97,Example_6_No_Adap!$E$11:$AR$11,0))</f>
        <v>1.59024186821694E-3</v>
      </c>
      <c r="G98" s="1" cm="1">
        <f t="array" ref="G98">INDEX(Example_6_No_Adap!$E$12:$AR$119,MATCH(Analysis_6_No_Adap!$C98,Example_6_No_Adap!$C$12:$C$119)+Analysis_6_No_Adap!$D98-COUNT($C$98:$C$106),MATCH(Analysis_6_No_Adap!G$97,Example_6_No_Adap!$E$11:$AR$11,0))</f>
        <v>1.59024186615636E-3</v>
      </c>
      <c r="H98" s="1" cm="1">
        <f t="array" ref="H98">INDEX(Example_6_No_Adap!$E$12:$AR$119,MATCH(Analysis_6_No_Adap!$C98,Example_6_No_Adap!$C$12:$C$119)+Analysis_6_No_Adap!$D98-COUNT($C$98:$C$106),MATCH(Analysis_6_No_Adap!H$97,Example_6_No_Adap!$E$11:$AR$11,0))</f>
        <v>1.59024186615636E-3</v>
      </c>
      <c r="I98" s="1" cm="1">
        <f t="array" ref="I98">INDEX(Example_6_No_Adap!$E$12:$AR$119,MATCH(Analysis_6_No_Adap!$C98,Example_6_No_Adap!$C$12:$C$119)+Analysis_6_No_Adap!$D98-COUNT($C$98:$C$106),MATCH(Analysis_6_No_Adap!I$97,Example_6_No_Adap!$E$11:$AR$11,0))</f>
        <v>1.5898562853713699E-3</v>
      </c>
      <c r="J98" s="1" cm="1">
        <f t="array" ref="J98">INDEX(Example_6_No_Adap!$E$12:$AR$119,MATCH(Analysis_6_No_Adap!$C98,Example_6_No_Adap!$C$12:$C$119)+Analysis_6_No_Adap!$D98-COUNT($C$98:$C$106),MATCH(Analysis_6_No_Adap!J$97,Example_6_No_Adap!$E$11:$AR$11,0))</f>
        <v>1.5898562853713699E-3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INDEX(Example_6_No_Adap!$E$12:$AR$119,MATCH(Analysis_6_No_Adap!$C99,Example_6_No_Adap!$C$12:$C$119)+Analysis_6_No_Adap!$D99-COUNT($C$98:$C$106),MATCH(Analysis_6_No_Adap!E$97,Example_6_No_Adap!$E$11:$AR$11,0))</f>
        <v>1.8854059139927801E-5</v>
      </c>
      <c r="F99" s="1" cm="1">
        <f t="array" ref="F99">INDEX(Example_6_No_Adap!$E$12:$AR$119,MATCH(Analysis_6_No_Adap!$C99,Example_6_No_Adap!$C$12:$C$119)+Analysis_6_No_Adap!$D99-COUNT($C$98:$C$106),MATCH(Analysis_6_No_Adap!F$97,Example_6_No_Adap!$E$11:$AR$11,0))</f>
        <v>1.8853805387894499E-5</v>
      </c>
      <c r="G99" s="1" cm="1">
        <f t="array" ref="G99">INDEX(Example_6_No_Adap!$E$12:$AR$119,MATCH(Analysis_6_No_Adap!$C99,Example_6_No_Adap!$C$12:$C$119)+Analysis_6_No_Adap!$D99-COUNT($C$98:$C$106),MATCH(Analysis_6_No_Adap!G$97,Example_6_No_Adap!$E$11:$AR$11,0))</f>
        <v>5.5218696686537601E-5</v>
      </c>
      <c r="H99" s="1" cm="1">
        <f t="array" ref="H99">INDEX(Example_6_No_Adap!$E$12:$AR$119,MATCH(Analysis_6_No_Adap!$C99,Example_6_No_Adap!$C$12:$C$119)+Analysis_6_No_Adap!$D99-COUNT($C$98:$C$106),MATCH(Analysis_6_No_Adap!H$97,Example_6_No_Adap!$E$11:$AR$11,0))</f>
        <v>2.26502529913561E-5</v>
      </c>
      <c r="I99" s="1" cm="1">
        <f t="array" ref="I99">INDEX(Example_6_No_Adap!$E$12:$AR$119,MATCH(Analysis_6_No_Adap!$C99,Example_6_No_Adap!$C$12:$C$119)+Analysis_6_No_Adap!$D99-COUNT($C$98:$C$106),MATCH(Analysis_6_No_Adap!I$97,Example_6_No_Adap!$E$11:$AR$11,0))</f>
        <v>1.3864648129076299E-4</v>
      </c>
      <c r="J99" s="1" cm="1">
        <f t="array" ref="J99">INDEX(Example_6_No_Adap!$E$12:$AR$119,MATCH(Analysis_6_No_Adap!$C99,Example_6_No_Adap!$C$12:$C$119)+Analysis_6_No_Adap!$D99-COUNT($C$98:$C$106),MATCH(Analysis_6_No_Adap!J$97,Example_6_No_Adap!$E$11:$AR$11,0))</f>
        <v>1.38767961472872E-4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INDEX(Example_6_No_Adap!$E$12:$AR$119,MATCH(Analysis_6_No_Adap!$C100,Example_6_No_Adap!$C$12:$C$119)+Analysis_6_No_Adap!$D100-COUNT($C$98:$C$106),MATCH(Analysis_6_No_Adap!E$97,Example_6_No_Adap!$E$11:$AR$11,0))</f>
        <v>1.5387069030636199E-3</v>
      </c>
      <c r="F100" s="1" cm="1">
        <f t="array" ref="F100">INDEX(Example_6_No_Adap!$E$12:$AR$119,MATCH(Analysis_6_No_Adap!$C100,Example_6_No_Adap!$C$12:$C$119)+Analysis_6_No_Adap!$D100-COUNT($C$98:$C$106),MATCH(Analysis_6_No_Adap!F$97,Example_6_No_Adap!$E$11:$AR$11,0))</f>
        <v>1.4698486817955E-3</v>
      </c>
      <c r="G100" s="1" cm="1">
        <f t="array" ref="G100">INDEX(Example_6_No_Adap!$E$12:$AR$119,MATCH(Analysis_6_No_Adap!$C100,Example_6_No_Adap!$C$12:$C$119)+Analysis_6_No_Adap!$D100-COUNT($C$98:$C$106),MATCH(Analysis_6_No_Adap!G$97,Example_6_No_Adap!$E$11:$AR$11,0))</f>
        <v>110.099052115852</v>
      </c>
      <c r="H100" s="1" cm="1">
        <f t="array" ref="H100">INDEX(Example_6_No_Adap!$E$12:$AR$119,MATCH(Analysis_6_No_Adap!$C100,Example_6_No_Adap!$C$12:$C$119)+Analysis_6_No_Adap!$D100-COUNT($C$98:$C$106),MATCH(Analysis_6_No_Adap!H$97,Example_6_No_Adap!$E$11:$AR$11,0))</f>
        <v>0.42290287160011802</v>
      </c>
      <c r="I100" s="1" cm="1">
        <f t="array" ref="I100">INDEX(Example_6_No_Adap!$E$12:$AR$119,MATCH(Analysis_6_No_Adap!$C100,Example_6_No_Adap!$C$12:$C$119)+Analysis_6_No_Adap!$D100-COUNT($C$98:$C$106),MATCH(Analysis_6_No_Adap!I$97,Example_6_No_Adap!$E$11:$AR$11,0))</f>
        <v>7.80113801258919E-5</v>
      </c>
      <c r="J100" s="1" cm="1">
        <f t="array" ref="J100">INDEX(Example_6_No_Adap!$E$12:$AR$119,MATCH(Analysis_6_No_Adap!$C100,Example_6_No_Adap!$C$12:$C$119)+Analysis_6_No_Adap!$D100-COUNT($C$98:$C$106),MATCH(Analysis_6_No_Adap!J$97,Example_6_No_Adap!$E$11:$AR$11,0))</f>
        <v>8.0580553573517095E-5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INDEX(Example_6_No_Adap!$E$12:$AR$119,MATCH(Analysis_6_No_Adap!$C101,Example_6_No_Adap!$C$12:$C$119)+Analysis_6_No_Adap!$D101-COUNT($C$98:$C$106),MATCH(Analysis_6_No_Adap!E$97,Example_6_No_Adap!$E$11:$AR$11,0))</f>
        <v>2.0008086253152598E-3</v>
      </c>
      <c r="F101" s="1" cm="1">
        <f t="array" ref="F101">INDEX(Example_6_No_Adap!$E$12:$AR$119,MATCH(Analysis_6_No_Adap!$C101,Example_6_No_Adap!$C$12:$C$119)+Analysis_6_No_Adap!$D101-COUNT($C$98:$C$106),MATCH(Analysis_6_No_Adap!F$97,Example_6_No_Adap!$E$11:$AR$11,0))</f>
        <v>2.0022539400874499E-2</v>
      </c>
      <c r="G101" s="1" cm="1">
        <f t="array" ref="G101">INDEX(Example_6_No_Adap!$E$12:$AR$119,MATCH(Analysis_6_No_Adap!$C101,Example_6_No_Adap!$C$12:$C$119)+Analysis_6_No_Adap!$D101-COUNT($C$98:$C$106),MATCH(Analysis_6_No_Adap!G$97,Example_6_No_Adap!$E$11:$AR$11,0))</f>
        <v>149.20067708487301</v>
      </c>
      <c r="H101" s="1" cm="1">
        <f t="array" ref="H101">INDEX(Example_6_No_Adap!$E$12:$AR$119,MATCH(Analysis_6_No_Adap!$C101,Example_6_No_Adap!$C$12:$C$119)+Analysis_6_No_Adap!$D101-COUNT($C$98:$C$106),MATCH(Analysis_6_No_Adap!H$97,Example_6_No_Adap!$E$11:$AR$11,0))</f>
        <v>2.51882109584772</v>
      </c>
      <c r="I101" s="1" cm="1">
        <f t="array" ref="I101">INDEX(Example_6_No_Adap!$E$12:$AR$119,MATCH(Analysis_6_No_Adap!$C101,Example_6_No_Adap!$C$12:$C$119)+Analysis_6_No_Adap!$D101-COUNT($C$98:$C$106),MATCH(Analysis_6_No_Adap!I$97,Example_6_No_Adap!$E$11:$AR$11,0))</f>
        <v>6.4209418716987306E-5</v>
      </c>
      <c r="J101" s="1" cm="1">
        <f t="array" ref="J101">INDEX(Example_6_No_Adap!$E$12:$AR$119,MATCH(Analysis_6_No_Adap!$C101,Example_6_No_Adap!$C$12:$C$119)+Analysis_6_No_Adap!$D101-COUNT($C$98:$C$106),MATCH(Analysis_6_No_Adap!J$97,Example_6_No_Adap!$E$11:$AR$11,0))</f>
        <v>5.4491892922781102E-5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INDEX(Example_6_No_Adap!$E$12:$AR$119,MATCH(Analysis_6_No_Adap!$C102,Example_6_No_Adap!$C$12:$C$119)+Analysis_6_No_Adap!$D102-COUNT($C$98:$C$106),MATCH(Analysis_6_No_Adap!E$97,Example_6_No_Adap!$E$11:$AR$11,0))</f>
        <v>3.6773680247381298E-3</v>
      </c>
      <c r="F102" s="1" cm="1">
        <f t="array" ref="F102">INDEX(Example_6_No_Adap!$E$12:$AR$119,MATCH(Analysis_6_No_Adap!$C102,Example_6_No_Adap!$C$12:$C$119)+Analysis_6_No_Adap!$D102-COUNT($C$98:$C$106),MATCH(Analysis_6_No_Adap!F$97,Example_6_No_Adap!$E$11:$AR$11,0))</f>
        <v>8.9603185559572807E-2</v>
      </c>
      <c r="G102" s="1" cm="1">
        <f t="array" ref="G102">INDEX(Example_6_No_Adap!$E$12:$AR$119,MATCH(Analysis_6_No_Adap!$C102,Example_6_No_Adap!$C$12:$C$119)+Analysis_6_No_Adap!$D102-COUNT($C$98:$C$106),MATCH(Analysis_6_No_Adap!G$97,Example_6_No_Adap!$E$11:$AR$11,0))</f>
        <v>133.13071561879701</v>
      </c>
      <c r="H102" s="1" cm="1">
        <f t="array" ref="H102">INDEX(Example_6_No_Adap!$E$12:$AR$119,MATCH(Analysis_6_No_Adap!$C102,Example_6_No_Adap!$C$12:$C$119)+Analysis_6_No_Adap!$D102-COUNT($C$98:$C$106),MATCH(Analysis_6_No_Adap!H$97,Example_6_No_Adap!$E$11:$AR$11,0))</f>
        <v>27.436023949326302</v>
      </c>
      <c r="I102" s="1" cm="1">
        <f t="array" ref="I102">INDEX(Example_6_No_Adap!$E$12:$AR$119,MATCH(Analysis_6_No_Adap!$C102,Example_6_No_Adap!$C$12:$C$119)+Analysis_6_No_Adap!$D102-COUNT($C$98:$C$106),MATCH(Analysis_6_No_Adap!I$97,Example_6_No_Adap!$E$11:$AR$11,0))</f>
        <v>5.4226583442618097E-5</v>
      </c>
      <c r="J102" s="1" cm="1">
        <f t="array" ref="J102">INDEX(Example_6_No_Adap!$E$12:$AR$119,MATCH(Analysis_6_No_Adap!$C102,Example_6_No_Adap!$C$12:$C$119)+Analysis_6_No_Adap!$D102-COUNT($C$98:$C$106),MATCH(Analysis_6_No_Adap!J$97,Example_6_No_Adap!$E$11:$AR$11,0))</f>
        <v>3.4782524099274999E-5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INDEX(Example_6_No_Adap!$E$12:$AR$119,MATCH(Analysis_6_No_Adap!$C103,Example_6_No_Adap!$C$12:$C$119)+Analysis_6_No_Adap!$D103-COUNT($C$98:$C$106),MATCH(Analysis_6_No_Adap!E$97,Example_6_No_Adap!$E$11:$AR$11,0))</f>
        <v>0.17510767672491501</v>
      </c>
      <c r="F103" s="1" cm="1">
        <f t="array" ref="F103">INDEX(Example_6_No_Adap!$E$12:$AR$119,MATCH(Analysis_6_No_Adap!$C103,Example_6_No_Adap!$C$12:$C$119)+Analysis_6_No_Adap!$D103-COUNT($C$98:$C$106),MATCH(Analysis_6_No_Adap!F$97,Example_6_No_Adap!$E$11:$AR$11,0))</f>
        <v>8.9919245738100706</v>
      </c>
      <c r="G103" s="1" cm="1">
        <f t="array" ref="G103">INDEX(Example_6_No_Adap!$E$12:$AR$119,MATCH(Analysis_6_No_Adap!$C103,Example_6_No_Adap!$C$12:$C$119)+Analysis_6_No_Adap!$D103-COUNT($C$98:$C$106),MATCH(Analysis_6_No_Adap!G$97,Example_6_No_Adap!$E$11:$AR$11,0))</f>
        <v>95.711167123767595</v>
      </c>
      <c r="H103" s="1" cm="1">
        <f t="array" ref="H103">INDEX(Example_6_No_Adap!$E$12:$AR$119,MATCH(Analysis_6_No_Adap!$C103,Example_6_No_Adap!$C$12:$C$119)+Analysis_6_No_Adap!$D103-COUNT($C$98:$C$106),MATCH(Analysis_6_No_Adap!H$97,Example_6_No_Adap!$E$11:$AR$11,0))</f>
        <v>669.32183438565903</v>
      </c>
      <c r="I103" s="1" cm="1">
        <f t="array" ref="I103">INDEX(Example_6_No_Adap!$E$12:$AR$119,MATCH(Analysis_6_No_Adap!$C103,Example_6_No_Adap!$C$12:$C$119)+Analysis_6_No_Adap!$D103-COUNT($C$98:$C$106),MATCH(Analysis_6_No_Adap!I$97,Example_6_No_Adap!$E$11:$AR$11,0))</f>
        <v>3.9200158108820799E-5</v>
      </c>
      <c r="J103" s="1" cm="1">
        <f t="array" ref="J103">INDEX(Example_6_No_Adap!$E$12:$AR$119,MATCH(Analysis_6_No_Adap!$C103,Example_6_No_Adap!$C$12:$C$119)+Analysis_6_No_Adap!$D103-COUNT($C$98:$C$106),MATCH(Analysis_6_No_Adap!J$97,Example_6_No_Adap!$E$11:$AR$11,0))</f>
        <v>1.5978457747256602E-5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INDEX(Example_6_No_Adap!$E$12:$AR$119,MATCH(Analysis_6_No_Adap!$C104,Example_6_No_Adap!$C$12:$C$119)+Analysis_6_No_Adap!$D104-COUNT($C$98:$C$106),MATCH(Analysis_6_No_Adap!E$97,Example_6_No_Adap!$E$11:$AR$11,0))</f>
        <v>3.95756593497439E-2</v>
      </c>
      <c r="F104" s="1" cm="1">
        <f t="array" ref="F104">INDEX(Example_6_No_Adap!$E$12:$AR$119,MATCH(Analysis_6_No_Adap!$C104,Example_6_No_Adap!$C$12:$C$119)+Analysis_6_No_Adap!$D104-COUNT($C$98:$C$106),MATCH(Analysis_6_No_Adap!F$97,Example_6_No_Adap!$E$11:$AR$11,0))</f>
        <v>2051.0075615355299</v>
      </c>
      <c r="G104" s="1" cm="1">
        <f t="array" ref="G104">INDEX(Example_6_No_Adap!$E$12:$AR$119,MATCH(Analysis_6_No_Adap!$C104,Example_6_No_Adap!$C$12:$C$119)+Analysis_6_No_Adap!$D104-COUNT($C$98:$C$106),MATCH(Analysis_6_No_Adap!G$97,Example_6_No_Adap!$E$11:$AR$11,0))</f>
        <v>1451.50310110802</v>
      </c>
      <c r="H104" s="1" cm="1">
        <f t="array" ref="H104">INDEX(Example_6_No_Adap!$E$12:$AR$119,MATCH(Analysis_6_No_Adap!$C104,Example_6_No_Adap!$C$12:$C$119)+Analysis_6_No_Adap!$D104-COUNT($C$98:$C$106),MATCH(Analysis_6_No_Adap!H$97,Example_6_No_Adap!$E$11:$AR$11,0))</f>
        <v>207926.79950332601</v>
      </c>
      <c r="I104" s="1" cm="1">
        <f t="array" ref="I104">INDEX(Example_6_No_Adap!$E$12:$AR$119,MATCH(Analysis_6_No_Adap!$C104,Example_6_No_Adap!$C$12:$C$119)+Analysis_6_No_Adap!$D104-COUNT($C$98:$C$106),MATCH(Analysis_6_No_Adap!I$97,Example_6_No_Adap!$E$11:$AR$11,0))</f>
        <v>2.55162389122821E-5</v>
      </c>
      <c r="J104" s="1" cm="1">
        <f t="array" ref="J104">INDEX(Example_6_No_Adap!$E$12:$AR$119,MATCH(Analysis_6_No_Adap!$C104,Example_6_No_Adap!$C$12:$C$119)+Analysis_6_No_Adap!$D104-COUNT($C$98:$C$106),MATCH(Analysis_6_No_Adap!J$97,Example_6_No_Adap!$E$11:$AR$11,0))</f>
        <v>7.2242421226276204E-6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INDEX(Example_6_No_Adap!$E$12:$AR$119,MATCH(Analysis_6_No_Adap!$C105,Example_6_No_Adap!$C$12:$C$119)+Analysis_6_No_Adap!$D105-COUNT($C$98:$C$106),MATCH(Analysis_6_No_Adap!E$97,Example_6_No_Adap!$E$11:$AR$11,0))</f>
        <v>1.22169420561914E-2</v>
      </c>
      <c r="F105" s="1" cm="1">
        <f t="array" ref="F105">INDEX(Example_6_No_Adap!$E$12:$AR$119,MATCH(Analysis_6_No_Adap!$C105,Example_6_No_Adap!$C$12:$C$119)+Analysis_6_No_Adap!$D105-COUNT($C$98:$C$106),MATCH(Analysis_6_No_Adap!F$97,Example_6_No_Adap!$E$11:$AR$11,0))</f>
        <v>196608.546875528</v>
      </c>
      <c r="G105" s="1" cm="1">
        <f t="array" ref="G105">INDEX(Example_6_No_Adap!$E$12:$AR$119,MATCH(Analysis_6_No_Adap!$C105,Example_6_No_Adap!$C$12:$C$119)+Analysis_6_No_Adap!$D105-COUNT($C$98:$C$106),MATCH(Analysis_6_No_Adap!G$97,Example_6_No_Adap!$E$11:$AR$11,0))</f>
        <v>7368.7458256176797</v>
      </c>
      <c r="H105" s="1" cm="1">
        <f t="array" ref="H105">INDEX(Example_6_No_Adap!$E$12:$AR$119,MATCH(Analysis_6_No_Adap!$C105,Example_6_No_Adap!$C$12:$C$119)+Analysis_6_No_Adap!$D105-COUNT($C$98:$C$106),MATCH(Analysis_6_No_Adap!H$97,Example_6_No_Adap!$E$11:$AR$11,0))</f>
        <v>82690599.328889295</v>
      </c>
      <c r="I105" s="1" cm="1">
        <f t="array" ref="I105">INDEX(Example_6_No_Adap!$E$12:$AR$119,MATCH(Analysis_6_No_Adap!$C105,Example_6_No_Adap!$C$12:$C$119)+Analysis_6_No_Adap!$D105-COUNT($C$98:$C$106),MATCH(Analysis_6_No_Adap!I$97,Example_6_No_Adap!$E$11:$AR$11,0))</f>
        <v>1.5914338019562499E-5</v>
      </c>
      <c r="J105" s="1" cm="1">
        <f t="array" ref="J105">INDEX(Example_6_No_Adap!$E$12:$AR$119,MATCH(Analysis_6_No_Adap!$C105,Example_6_No_Adap!$C$12:$C$119)+Analysis_6_No_Adap!$D105-COUNT($C$98:$C$106),MATCH(Analysis_6_No_Adap!J$97,Example_6_No_Adap!$E$11:$AR$11,0))</f>
        <v>5.3032570196398501E-6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INDEX(Example_6_No_Adap!$E$12:$AR$119,MATCH(Analysis_6_No_Adap!$C106,Example_6_No_Adap!$C$12:$C$119)+Analysis_6_No_Adap!$D106-COUNT($C$98:$C$106),MATCH(Analysis_6_No_Adap!E$97,Example_6_No_Adap!$E$11:$AR$11,0))</f>
        <v>1.16499551010963E-2</v>
      </c>
      <c r="F106" s="1" cm="1">
        <f t="array" ref="F106">INDEX(Example_6_No_Adap!$E$12:$AR$119,MATCH(Analysis_6_No_Adap!$C106,Example_6_No_Adap!$C$12:$C$119)+Analysis_6_No_Adap!$D106-COUNT($C$98:$C$106),MATCH(Analysis_6_No_Adap!F$97,Example_6_No_Adap!$E$11:$AR$11,0))</f>
        <v>5767169.9802069496</v>
      </c>
      <c r="G106" s="1" cm="1">
        <f t="array" ref="G106">INDEX(Example_6_No_Adap!$E$12:$AR$119,MATCH(Analysis_6_No_Adap!$C106,Example_6_No_Adap!$C$12:$C$119)+Analysis_6_No_Adap!$D106-COUNT($C$98:$C$106),MATCH(Analysis_6_No_Adap!G$97,Example_6_No_Adap!$E$11:$AR$11,0))</f>
        <v>1701.93721908271</v>
      </c>
      <c r="H106" s="1" cm="1">
        <f t="array" ref="H106">INDEX(Example_6_No_Adap!$E$12:$AR$119,MATCH(Analysis_6_No_Adap!$C106,Example_6_No_Adap!$C$12:$C$119)+Analysis_6_No_Adap!$D106-COUNT($C$98:$C$106),MATCH(Analysis_6_No_Adap!H$97,Example_6_No_Adap!$E$11:$AR$11,0))</f>
        <v>11313183317.365499</v>
      </c>
      <c r="I106" s="1" cm="1">
        <f t="array" ref="I106">INDEX(Example_6_No_Adap!$E$12:$AR$119,MATCH(Analysis_6_No_Adap!$C106,Example_6_No_Adap!$C$12:$C$119)+Analysis_6_No_Adap!$D106-COUNT($C$98:$C$106),MATCH(Analysis_6_No_Adap!I$97,Example_6_No_Adap!$E$11:$AR$11,0))</f>
        <v>1.0390869812138E-5</v>
      </c>
      <c r="J106" s="1" cm="1">
        <f t="array" ref="J106">INDEX(Example_6_No_Adap!$E$12:$AR$119,MATCH(Analysis_6_No_Adap!$C106,Example_6_No_Adap!$C$12:$C$119)+Analysis_6_No_Adap!$D106-COUNT($C$98:$C$106),MATCH(Analysis_6_No_Adap!J$97,Example_6_No_Adap!$E$11:$AR$11,0))</f>
        <v>5.3936154347789004E-6</v>
      </c>
    </row>
  </sheetData>
  <mergeCells count="16"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588797B-6497-4E04-B093-6A70350A858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1CE-EDED-4BB3-B7FE-64761C103925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105</v>
      </c>
      <c r="F3" s="23" t="s">
        <v>105</v>
      </c>
      <c r="G3" s="23" t="s">
        <v>105</v>
      </c>
      <c r="H3" s="23" t="s">
        <v>105</v>
      </c>
      <c r="I3" s="24" t="s">
        <v>106</v>
      </c>
      <c r="J3" s="24" t="s">
        <v>106</v>
      </c>
      <c r="K3" s="24" t="s">
        <v>106</v>
      </c>
      <c r="L3" s="24" t="s">
        <v>106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105</v>
      </c>
      <c r="AT3" s="23" t="s">
        <v>105</v>
      </c>
      <c r="AU3" s="23" t="s">
        <v>105</v>
      </c>
      <c r="AV3" s="23" t="s">
        <v>105</v>
      </c>
      <c r="AW3" s="24" t="s">
        <v>106</v>
      </c>
      <c r="AX3" s="24" t="s">
        <v>106</v>
      </c>
      <c r="AY3" s="24" t="s">
        <v>106</v>
      </c>
      <c r="AZ3" s="24" t="s">
        <v>106</v>
      </c>
      <c r="BA3" s="26" t="s">
        <v>107</v>
      </c>
      <c r="BB3" s="26" t="s">
        <v>107</v>
      </c>
      <c r="BC3" s="26" t="s">
        <v>107</v>
      </c>
      <c r="BD3" s="26" t="s">
        <v>107</v>
      </c>
      <c r="BE3" s="27" t="s">
        <v>108</v>
      </c>
      <c r="BF3" s="27" t="s">
        <v>108</v>
      </c>
      <c r="BG3" s="27" t="s">
        <v>108</v>
      </c>
      <c r="BH3" s="27" t="s">
        <v>108</v>
      </c>
      <c r="BI3" s="26" t="s">
        <v>109</v>
      </c>
      <c r="BJ3" s="26" t="s">
        <v>109</v>
      </c>
      <c r="BK3" s="26" t="s">
        <v>109</v>
      </c>
      <c r="BL3" s="26" t="s">
        <v>109</v>
      </c>
      <c r="BM3" s="27" t="s">
        <v>110</v>
      </c>
      <c r="BN3" s="27" t="s">
        <v>110</v>
      </c>
      <c r="BO3" s="27" t="s">
        <v>110</v>
      </c>
      <c r="BP3" s="27" t="s">
        <v>110</v>
      </c>
      <c r="BQ3" s="26" t="s">
        <v>111</v>
      </c>
      <c r="BR3" s="26" t="s">
        <v>111</v>
      </c>
      <c r="BS3" s="26" t="s">
        <v>111</v>
      </c>
      <c r="BT3" s="26" t="s">
        <v>111</v>
      </c>
      <c r="BU3" s="27" t="s">
        <v>112</v>
      </c>
      <c r="BV3" s="27" t="s">
        <v>112</v>
      </c>
      <c r="BW3" s="27" t="s">
        <v>112</v>
      </c>
      <c r="BX3" s="27" t="s">
        <v>112</v>
      </c>
      <c r="BY3" s="26" t="s">
        <v>113</v>
      </c>
      <c r="BZ3" s="26" t="s">
        <v>113</v>
      </c>
      <c r="CA3" s="26" t="s">
        <v>113</v>
      </c>
      <c r="CB3" s="26" t="s">
        <v>113</v>
      </c>
      <c r="CC3" s="28" t="s">
        <v>114</v>
      </c>
      <c r="CD3" s="28" t="s">
        <v>114</v>
      </c>
      <c r="CE3" s="28" t="s">
        <v>114</v>
      </c>
      <c r="CF3" s="28" t="s">
        <v>114</v>
      </c>
      <c r="CG3" s="23" t="s">
        <v>105</v>
      </c>
      <c r="CH3" s="23" t="s">
        <v>105</v>
      </c>
      <c r="CI3" s="23" t="s">
        <v>105</v>
      </c>
      <c r="CJ3" s="23" t="s">
        <v>105</v>
      </c>
      <c r="CK3" s="24" t="s">
        <v>106</v>
      </c>
      <c r="CL3" s="24" t="s">
        <v>106</v>
      </c>
      <c r="CM3" s="24" t="s">
        <v>106</v>
      </c>
      <c r="CN3" s="24" t="s">
        <v>106</v>
      </c>
      <c r="CO3" s="26" t="s">
        <v>107</v>
      </c>
      <c r="CP3" s="26" t="s">
        <v>107</v>
      </c>
      <c r="CQ3" s="26" t="s">
        <v>107</v>
      </c>
      <c r="CR3" s="26" t="s">
        <v>107</v>
      </c>
      <c r="CS3" s="27" t="s">
        <v>108</v>
      </c>
      <c r="CT3" s="27" t="s">
        <v>108</v>
      </c>
      <c r="CU3" s="27" t="s">
        <v>108</v>
      </c>
      <c r="CV3" s="27" t="s">
        <v>108</v>
      </c>
      <c r="CW3" s="26" t="s">
        <v>109</v>
      </c>
      <c r="CX3" s="26" t="s">
        <v>109</v>
      </c>
      <c r="CY3" s="26" t="s">
        <v>109</v>
      </c>
      <c r="CZ3" s="26" t="s">
        <v>109</v>
      </c>
      <c r="DA3" s="27" t="s">
        <v>110</v>
      </c>
      <c r="DB3" s="27" t="s">
        <v>110</v>
      </c>
      <c r="DC3" s="27" t="s">
        <v>110</v>
      </c>
      <c r="DD3" s="27" t="s">
        <v>110</v>
      </c>
      <c r="DE3" s="26" t="s">
        <v>111</v>
      </c>
      <c r="DF3" s="26" t="s">
        <v>111</v>
      </c>
      <c r="DG3" s="26" t="s">
        <v>111</v>
      </c>
      <c r="DH3" s="26" t="s">
        <v>111</v>
      </c>
      <c r="DI3" s="27" t="s">
        <v>112</v>
      </c>
      <c r="DJ3" s="27" t="s">
        <v>112</v>
      </c>
      <c r="DK3" s="27" t="s">
        <v>112</v>
      </c>
      <c r="DL3" s="27" t="s">
        <v>112</v>
      </c>
      <c r="DM3" s="26" t="s">
        <v>113</v>
      </c>
      <c r="DN3" s="26" t="s">
        <v>113</v>
      </c>
      <c r="DO3" s="26" t="s">
        <v>113</v>
      </c>
      <c r="DP3" s="26" t="s">
        <v>113</v>
      </c>
      <c r="DQ3" s="28" t="s">
        <v>114</v>
      </c>
      <c r="DR3" s="28" t="s">
        <v>114</v>
      </c>
      <c r="DS3" s="28" t="s">
        <v>114</v>
      </c>
      <c r="DT3" s="28" t="s">
        <v>114</v>
      </c>
      <c r="DU3" s="23" t="s">
        <v>105</v>
      </c>
      <c r="DV3" s="23" t="s">
        <v>105</v>
      </c>
      <c r="DW3" s="24" t="s">
        <v>106</v>
      </c>
      <c r="DX3" s="24" t="s">
        <v>106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3.6798410762983698E-7</v>
      </c>
      <c r="F6" s="6">
        <f t="shared" si="7"/>
        <v>2.9608932528013602E-7</v>
      </c>
      <c r="G6" s="6">
        <f t="shared" si="7"/>
        <v>0</v>
      </c>
      <c r="H6" s="6">
        <f t="shared" si="7"/>
        <v>0</v>
      </c>
      <c r="I6" s="6">
        <f t="shared" si="7"/>
        <v>2.44665555486634E-5</v>
      </c>
      <c r="J6" s="6">
        <f t="shared" si="7"/>
        <v>2.0415454950573102E-5</v>
      </c>
      <c r="K6" s="6">
        <f t="shared" si="7"/>
        <v>0</v>
      </c>
      <c r="L6" s="6">
        <f t="shared" si="7"/>
        <v>0</v>
      </c>
      <c r="M6" s="6">
        <f t="shared" si="7"/>
        <v>5.8008090642047705E-7</v>
      </c>
      <c r="N6" s="6">
        <f t="shared" si="7"/>
        <v>3.3816537126085698E-7</v>
      </c>
      <c r="O6" s="6">
        <f t="shared" si="7"/>
        <v>0</v>
      </c>
      <c r="P6" s="6">
        <f t="shared" si="7"/>
        <v>0</v>
      </c>
      <c r="Q6" s="6">
        <f t="shared" si="7"/>
        <v>2.0652624188599599E-7</v>
      </c>
      <c r="R6" s="6">
        <f t="shared" si="7"/>
        <v>1.04113459187261E-7</v>
      </c>
      <c r="S6" s="6">
        <f t="shared" si="7"/>
        <v>0</v>
      </c>
      <c r="T6" s="6">
        <f t="shared" si="7"/>
        <v>0</v>
      </c>
      <c r="U6" s="6">
        <f t="shared" si="7"/>
        <v>4.3097408841674699E-7</v>
      </c>
      <c r="V6" s="6">
        <f t="shared" si="7"/>
        <v>3.3242685493206603E-8</v>
      </c>
      <c r="W6" s="6">
        <f t="shared" si="7"/>
        <v>0</v>
      </c>
      <c r="X6" s="6">
        <f t="shared" si="7"/>
        <v>0</v>
      </c>
      <c r="Y6" s="6">
        <f t="shared" si="7"/>
        <v>1.4720089773767599E-6</v>
      </c>
      <c r="Z6" s="6">
        <f t="shared" si="7"/>
        <v>2.23838507729113E-8</v>
      </c>
      <c r="AA6" s="6">
        <f t="shared" si="7"/>
        <v>0</v>
      </c>
      <c r="AB6" s="6">
        <f t="shared" si="7"/>
        <v>0</v>
      </c>
      <c r="AC6" s="6">
        <f t="shared" si="7"/>
        <v>7.4449982636615201E-6</v>
      </c>
      <c r="AD6" s="6">
        <f t="shared" si="7"/>
        <v>4.7763365706998697E-8</v>
      </c>
      <c r="AE6" s="6">
        <f t="shared" si="7"/>
        <v>0</v>
      </c>
      <c r="AF6" s="6">
        <f t="shared" si="7"/>
        <v>0</v>
      </c>
      <c r="AG6" s="6">
        <f t="shared" si="7"/>
        <v>2.54234320888891E-5</v>
      </c>
      <c r="AH6" s="6">
        <f t="shared" si="7"/>
        <v>1.99483849439019E-7</v>
      </c>
      <c r="AI6" s="6">
        <f t="shared" si="7"/>
        <v>0</v>
      </c>
      <c r="AJ6" s="6">
        <f t="shared" si="7"/>
        <v>0</v>
      </c>
      <c r="AK6" s="6">
        <f t="shared" si="7"/>
        <v>2.4662532057906398E-5</v>
      </c>
      <c r="AL6" s="6">
        <f t="shared" si="7"/>
        <v>5.5927351638729295E-7</v>
      </c>
      <c r="AM6" s="6">
        <f t="shared" si="7"/>
        <v>0</v>
      </c>
      <c r="AN6" s="6">
        <f t="shared" si="7"/>
        <v>0</v>
      </c>
      <c r="AO6" s="6">
        <f t="shared" si="7"/>
        <v>2.70279744425395E-5</v>
      </c>
      <c r="AP6" s="6">
        <f t="shared" si="7"/>
        <v>1.7388632018722199E-6</v>
      </c>
      <c r="AQ6" s="6">
        <f t="shared" si="7"/>
        <v>0</v>
      </c>
      <c r="AR6" s="6">
        <f t="shared" si="7"/>
        <v>0</v>
      </c>
      <c r="AS6" s="6">
        <f t="shared" si="7"/>
        <v>1.3018973476176999E-7</v>
      </c>
      <c r="AT6" s="6">
        <f t="shared" si="7"/>
        <v>8.7525854102507397E-8</v>
      </c>
      <c r="AU6" s="6">
        <f t="shared" si="7"/>
        <v>0</v>
      </c>
      <c r="AV6" s="6">
        <f t="shared" si="7"/>
        <v>0</v>
      </c>
      <c r="AW6" s="6">
        <f t="shared" si="7"/>
        <v>9.8263629353845203E-6</v>
      </c>
      <c r="AX6" s="6">
        <f t="shared" si="7"/>
        <v>1.0090992821497499E-5</v>
      </c>
      <c r="AY6" s="6">
        <f t="shared" si="7"/>
        <v>0</v>
      </c>
      <c r="AZ6" s="6">
        <f t="shared" si="7"/>
        <v>0</v>
      </c>
      <c r="BA6" s="6">
        <f t="shared" si="7"/>
        <v>1.42808608043575E-7</v>
      </c>
      <c r="BB6" s="6">
        <f t="shared" si="7"/>
        <v>9.8725063890152201E-8</v>
      </c>
      <c r="BC6" s="6">
        <f t="shared" si="7"/>
        <v>0</v>
      </c>
      <c r="BD6" s="6">
        <f t="shared" si="7"/>
        <v>0</v>
      </c>
      <c r="BE6" s="6">
        <f t="shared" si="7"/>
        <v>4.8733378460102101E-8</v>
      </c>
      <c r="BF6" s="6">
        <f t="shared" si="7"/>
        <v>3.22212404068536E-8</v>
      </c>
      <c r="BG6" s="6">
        <f t="shared" si="7"/>
        <v>0</v>
      </c>
      <c r="BH6" s="6">
        <f t="shared" si="7"/>
        <v>0</v>
      </c>
      <c r="BI6" s="6">
        <f t="shared" si="7"/>
        <v>8.1674313368162994E-8</v>
      </c>
      <c r="BJ6" s="6">
        <f t="shared" si="7"/>
        <v>1.03834120259318E-8</v>
      </c>
      <c r="BK6" s="6">
        <f t="shared" si="7"/>
        <v>0</v>
      </c>
      <c r="BL6" s="6">
        <f t="shared" si="7"/>
        <v>0</v>
      </c>
      <c r="BM6" s="6">
        <f t="shared" si="7"/>
        <v>4.0314180272854402E-7</v>
      </c>
      <c r="BN6" s="6">
        <f t="shared" si="7"/>
        <v>7.3925886655185998E-9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2.08337546375875E-6</v>
      </c>
      <c r="BR6" s="6">
        <f t="shared" si="8"/>
        <v>7.0777604294501803E-9</v>
      </c>
      <c r="BS6" s="6">
        <f t="shared" si="8"/>
        <v>0</v>
      </c>
      <c r="BT6" s="6">
        <f t="shared" si="8"/>
        <v>0</v>
      </c>
      <c r="BU6" s="6">
        <f t="shared" si="8"/>
        <v>9.4388008581055298E-6</v>
      </c>
      <c r="BV6" s="6">
        <f t="shared" si="8"/>
        <v>3.51178820835678E-8</v>
      </c>
      <c r="BW6" s="6">
        <f t="shared" si="8"/>
        <v>0</v>
      </c>
      <c r="BX6" s="6">
        <f t="shared" si="8"/>
        <v>0</v>
      </c>
      <c r="BY6" s="6">
        <f t="shared" si="8"/>
        <v>1.0441465596399601E-5</v>
      </c>
      <c r="BZ6" s="6">
        <f t="shared" si="8"/>
        <v>1.2665346521793801E-7</v>
      </c>
      <c r="CA6" s="6">
        <f t="shared" si="8"/>
        <v>0</v>
      </c>
      <c r="CB6" s="6">
        <f t="shared" si="8"/>
        <v>0</v>
      </c>
      <c r="CC6" s="6">
        <f t="shared" si="8"/>
        <v>1.15279917624469E-5</v>
      </c>
      <c r="CD6" s="6">
        <f t="shared" si="8"/>
        <v>4.3598152327928999E-7</v>
      </c>
      <c r="CE6" s="6">
        <f t="shared" si="8"/>
        <v>0</v>
      </c>
      <c r="CF6" s="6">
        <f t="shared" si="8"/>
        <v>0</v>
      </c>
      <c r="CG6" s="6">
        <f t="shared" si="8"/>
        <v>1.5067799999999999E-2</v>
      </c>
      <c r="CH6" s="6">
        <f t="shared" si="8"/>
        <v>1.3945000000000001E-2</v>
      </c>
      <c r="CI6" s="6">
        <f t="shared" si="8"/>
        <v>0</v>
      </c>
      <c r="CJ6" s="6">
        <f t="shared" si="8"/>
        <v>0</v>
      </c>
      <c r="CK6" s="6">
        <f t="shared" si="8"/>
        <v>4.3654600000000002E-2</v>
      </c>
      <c r="CL6" s="6">
        <f t="shared" si="8"/>
        <v>4.2488499999999998E-2</v>
      </c>
      <c r="CM6" s="6">
        <f t="shared" si="8"/>
        <v>0</v>
      </c>
      <c r="CN6" s="6">
        <f t="shared" si="8"/>
        <v>0</v>
      </c>
      <c r="CO6" s="6">
        <f t="shared" si="8"/>
        <v>4.5836700000000001E-2</v>
      </c>
      <c r="CP6" s="6">
        <f t="shared" si="8"/>
        <v>4.5757399999999997E-2</v>
      </c>
      <c r="CQ6" s="6">
        <f t="shared" si="8"/>
        <v>0</v>
      </c>
      <c r="CR6" s="6">
        <f t="shared" si="8"/>
        <v>0</v>
      </c>
      <c r="CS6" s="6">
        <f t="shared" si="8"/>
        <v>4.6704500000000003E-2</v>
      </c>
      <c r="CT6" s="6">
        <f t="shared" si="8"/>
        <v>4.55015E-2</v>
      </c>
      <c r="CU6" s="6">
        <f t="shared" si="8"/>
        <v>0</v>
      </c>
      <c r="CV6" s="6">
        <f t="shared" si="8"/>
        <v>0</v>
      </c>
      <c r="CW6" s="6">
        <f t="shared" si="8"/>
        <v>4.5130200000000002E-2</v>
      </c>
      <c r="CX6" s="6">
        <f t="shared" si="8"/>
        <v>4.51627E-2</v>
      </c>
      <c r="CY6" s="6">
        <f t="shared" si="8"/>
        <v>0</v>
      </c>
      <c r="CZ6" s="6">
        <f t="shared" si="8"/>
        <v>0</v>
      </c>
      <c r="DA6" s="6">
        <f t="shared" si="8"/>
        <v>4.6541100000000002E-2</v>
      </c>
      <c r="DB6" s="6">
        <f t="shared" si="8"/>
        <v>4.5609200000000003E-2</v>
      </c>
      <c r="DC6" s="6">
        <f t="shared" si="8"/>
        <v>0</v>
      </c>
      <c r="DD6" s="6">
        <f t="shared" si="8"/>
        <v>0</v>
      </c>
      <c r="DE6" s="6">
        <f t="shared" si="8"/>
        <v>4.2306700000000003E-2</v>
      </c>
      <c r="DF6" s="6">
        <f t="shared" si="8"/>
        <v>4.0837699999999998E-2</v>
      </c>
      <c r="DG6" s="6">
        <f t="shared" si="8"/>
        <v>0</v>
      </c>
      <c r="DH6" s="6">
        <f t="shared" si="8"/>
        <v>0</v>
      </c>
      <c r="DI6" s="6">
        <f t="shared" si="8"/>
        <v>4.6355300000000002E-2</v>
      </c>
      <c r="DJ6" s="6">
        <f t="shared" si="8"/>
        <v>4.4987699999999999E-2</v>
      </c>
      <c r="DK6" s="6">
        <f t="shared" si="8"/>
        <v>0</v>
      </c>
      <c r="DL6" s="6">
        <f t="shared" si="8"/>
        <v>0</v>
      </c>
      <c r="DM6" s="6">
        <f t="shared" si="8"/>
        <v>4.5199499999999997E-2</v>
      </c>
      <c r="DN6" s="6">
        <f t="shared" si="8"/>
        <v>4.67061E-2</v>
      </c>
      <c r="DO6" s="6">
        <f t="shared" si="8"/>
        <v>0</v>
      </c>
      <c r="DP6" s="6">
        <f t="shared" si="8"/>
        <v>0</v>
      </c>
      <c r="DQ6" s="6">
        <f t="shared" si="8"/>
        <v>4.6431199999999999E-2</v>
      </c>
      <c r="DR6" s="6">
        <f t="shared" si="8"/>
        <v>4.5417399999999997E-2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1245182.5641085301</v>
      </c>
      <c r="F7" s="6">
        <f t="shared" si="10"/>
        <v>617416511992832</v>
      </c>
      <c r="G7" s="6">
        <f t="shared" si="10"/>
        <v>0</v>
      </c>
      <c r="H7" s="6">
        <f t="shared" si="10"/>
        <v>0</v>
      </c>
      <c r="I7" s="6">
        <f t="shared" si="10"/>
        <v>109893962.564459</v>
      </c>
      <c r="J7" s="6">
        <f t="shared" si="10"/>
        <v>3.5973071499582198E+18</v>
      </c>
      <c r="K7" s="6">
        <f t="shared" si="10"/>
        <v>0</v>
      </c>
      <c r="L7" s="6">
        <f t="shared" si="10"/>
        <v>0</v>
      </c>
      <c r="M7" s="6">
        <f t="shared" si="10"/>
        <v>2.0703352996716902</v>
      </c>
      <c r="N7" s="6">
        <f t="shared" si="10"/>
        <v>2.0703352996716902</v>
      </c>
      <c r="O7" s="6">
        <f t="shared" si="10"/>
        <v>0</v>
      </c>
      <c r="P7" s="6">
        <f t="shared" si="10"/>
        <v>0</v>
      </c>
      <c r="Q7" s="6">
        <f t="shared" si="10"/>
        <v>2.0703352996728599</v>
      </c>
      <c r="R7" s="6">
        <f t="shared" si="10"/>
        <v>2.0703352996728599</v>
      </c>
      <c r="S7" s="6">
        <f t="shared" si="10"/>
        <v>0</v>
      </c>
      <c r="T7" s="6">
        <f t="shared" si="10"/>
        <v>0</v>
      </c>
      <c r="U7" s="6">
        <f t="shared" si="10"/>
        <v>2.07033529967297</v>
      </c>
      <c r="V7" s="6">
        <f t="shared" si="10"/>
        <v>2.07033529967297</v>
      </c>
      <c r="W7" s="6">
        <f t="shared" si="10"/>
        <v>0</v>
      </c>
      <c r="X7" s="6">
        <f t="shared" si="10"/>
        <v>0</v>
      </c>
      <c r="Y7" s="6">
        <f t="shared" si="10"/>
        <v>2.0703352996729798</v>
      </c>
      <c r="Z7" s="6">
        <f t="shared" si="10"/>
        <v>2.0703352996729798</v>
      </c>
      <c r="AA7" s="6">
        <f t="shared" si="10"/>
        <v>0</v>
      </c>
      <c r="AB7" s="6">
        <f t="shared" si="10"/>
        <v>0</v>
      </c>
      <c r="AC7" s="6">
        <f t="shared" si="10"/>
        <v>2.07033529967299</v>
      </c>
      <c r="AD7" s="6">
        <f t="shared" si="10"/>
        <v>2.07033529967299</v>
      </c>
      <c r="AE7" s="6">
        <f t="shared" si="10"/>
        <v>0</v>
      </c>
      <c r="AF7" s="6">
        <f t="shared" si="10"/>
        <v>0</v>
      </c>
      <c r="AG7" s="6">
        <f t="shared" si="10"/>
        <v>2.07033529967299</v>
      </c>
      <c r="AH7" s="6">
        <f t="shared" si="10"/>
        <v>2.07033529967299</v>
      </c>
      <c r="AI7" s="6">
        <f t="shared" si="10"/>
        <v>0</v>
      </c>
      <c r="AJ7" s="6">
        <f t="shared" si="10"/>
        <v>0</v>
      </c>
      <c r="AK7" s="6">
        <f t="shared" si="10"/>
        <v>2.07033529967299</v>
      </c>
      <c r="AL7" s="6">
        <f t="shared" si="10"/>
        <v>2.07033529967299</v>
      </c>
      <c r="AM7" s="6">
        <f t="shared" si="10"/>
        <v>0</v>
      </c>
      <c r="AN7" s="6">
        <f t="shared" si="10"/>
        <v>0</v>
      </c>
      <c r="AO7" s="6">
        <f t="shared" si="10"/>
        <v>5.5057076265526597</v>
      </c>
      <c r="AP7" s="6">
        <f t="shared" si="10"/>
        <v>2.07033529967299</v>
      </c>
      <c r="AQ7" s="6">
        <f t="shared" si="10"/>
        <v>0</v>
      </c>
      <c r="AR7" s="6">
        <f t="shared" si="10"/>
        <v>0</v>
      </c>
      <c r="AS7" s="6">
        <f t="shared" si="10"/>
        <v>387400.68922502198</v>
      </c>
      <c r="AT7" s="6">
        <f t="shared" si="10"/>
        <v>177095154384666</v>
      </c>
      <c r="AU7" s="6">
        <f t="shared" si="10"/>
        <v>0</v>
      </c>
      <c r="AV7" s="6">
        <f t="shared" si="10"/>
        <v>0</v>
      </c>
      <c r="AW7" s="6">
        <f t="shared" si="10"/>
        <v>21798658.305054501</v>
      </c>
      <c r="AX7" s="6">
        <f t="shared" si="10"/>
        <v>9.2509771390198106E+17</v>
      </c>
      <c r="AY7" s="6">
        <f t="shared" si="10"/>
        <v>0</v>
      </c>
      <c r="AZ7" s="6">
        <f t="shared" si="10"/>
        <v>0</v>
      </c>
      <c r="BA7" s="6">
        <f t="shared" si="10"/>
        <v>1.44750893822492</v>
      </c>
      <c r="BB7" s="6">
        <f t="shared" si="10"/>
        <v>1.44750893822492</v>
      </c>
      <c r="BC7" s="6">
        <f t="shared" si="10"/>
        <v>0</v>
      </c>
      <c r="BD7" s="6">
        <f t="shared" si="10"/>
        <v>0</v>
      </c>
      <c r="BE7" s="6">
        <f t="shared" si="10"/>
        <v>1.44750893824795</v>
      </c>
      <c r="BF7" s="6">
        <f t="shared" si="10"/>
        <v>1.44750893824795</v>
      </c>
      <c r="BG7" s="6">
        <f t="shared" si="10"/>
        <v>0</v>
      </c>
      <c r="BH7" s="6">
        <f t="shared" si="10"/>
        <v>0</v>
      </c>
      <c r="BI7" s="6">
        <f t="shared" si="10"/>
        <v>1.4475089382502599</v>
      </c>
      <c r="BJ7" s="6">
        <f t="shared" si="10"/>
        <v>1.4475089382502599</v>
      </c>
      <c r="BK7" s="6">
        <f t="shared" si="10"/>
        <v>0</v>
      </c>
      <c r="BL7" s="6">
        <f t="shared" si="10"/>
        <v>0</v>
      </c>
      <c r="BM7" s="6">
        <f t="shared" si="10"/>
        <v>1.44750893825049</v>
      </c>
      <c r="BN7" s="6">
        <f t="shared" si="10"/>
        <v>1.44750893825049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1.44750893825051</v>
      </c>
      <c r="BR7" s="6">
        <f t="shared" si="11"/>
        <v>1.44750893825051</v>
      </c>
      <c r="BS7" s="6">
        <f t="shared" si="11"/>
        <v>0</v>
      </c>
      <c r="BT7" s="6">
        <f t="shared" si="11"/>
        <v>0</v>
      </c>
      <c r="BU7" s="6">
        <f t="shared" si="11"/>
        <v>1.44750893825051</v>
      </c>
      <c r="BV7" s="6">
        <f t="shared" si="11"/>
        <v>1.44750893825051</v>
      </c>
      <c r="BW7" s="6">
        <f t="shared" si="11"/>
        <v>0</v>
      </c>
      <c r="BX7" s="6">
        <f t="shared" si="11"/>
        <v>0</v>
      </c>
      <c r="BY7" s="6">
        <f t="shared" si="11"/>
        <v>1.44750893825051</v>
      </c>
      <c r="BZ7" s="6">
        <f t="shared" si="11"/>
        <v>1.44750893825051</v>
      </c>
      <c r="CA7" s="6">
        <f t="shared" si="11"/>
        <v>0</v>
      </c>
      <c r="CB7" s="6">
        <f t="shared" si="11"/>
        <v>0</v>
      </c>
      <c r="CC7" s="6">
        <f t="shared" si="11"/>
        <v>2.9404784928838299</v>
      </c>
      <c r="CD7" s="6">
        <f t="shared" si="11"/>
        <v>1.44750893825051</v>
      </c>
      <c r="CE7" s="6">
        <f t="shared" si="11"/>
        <v>0</v>
      </c>
      <c r="CF7" s="6">
        <f t="shared" si="11"/>
        <v>0</v>
      </c>
      <c r="CG7" s="6">
        <f t="shared" si="11"/>
        <v>2.4899298999999999</v>
      </c>
      <c r="CH7" s="6">
        <f t="shared" si="11"/>
        <v>2.9290083999999998</v>
      </c>
      <c r="CI7" s="6">
        <f t="shared" si="11"/>
        <v>0</v>
      </c>
      <c r="CJ7" s="6">
        <f t="shared" si="11"/>
        <v>0</v>
      </c>
      <c r="CK7" s="6">
        <f t="shared" si="11"/>
        <v>6.6855532999999996</v>
      </c>
      <c r="CL7" s="6">
        <f t="shared" si="11"/>
        <v>6.7711639999999997</v>
      </c>
      <c r="CM7" s="6">
        <f t="shared" si="11"/>
        <v>0</v>
      </c>
      <c r="CN7" s="6">
        <f t="shared" si="11"/>
        <v>0</v>
      </c>
      <c r="CO7" s="6">
        <f t="shared" si="11"/>
        <v>7.1024653999999998</v>
      </c>
      <c r="CP7" s="6">
        <f t="shared" si="11"/>
        <v>7.3570438999999999</v>
      </c>
      <c r="CQ7" s="6">
        <f t="shared" si="11"/>
        <v>0</v>
      </c>
      <c r="CR7" s="6">
        <f t="shared" si="11"/>
        <v>0</v>
      </c>
      <c r="CS7" s="6">
        <f t="shared" si="11"/>
        <v>7.4016394999999999</v>
      </c>
      <c r="CT7" s="6">
        <f t="shared" si="11"/>
        <v>7.5956111000000002</v>
      </c>
      <c r="CU7" s="6">
        <f t="shared" si="11"/>
        <v>0</v>
      </c>
      <c r="CV7" s="6">
        <f t="shared" si="11"/>
        <v>0</v>
      </c>
      <c r="CW7" s="6">
        <f t="shared" si="11"/>
        <v>7.1970587999999998</v>
      </c>
      <c r="CX7" s="6">
        <f t="shared" si="11"/>
        <v>7.6228705000000003</v>
      </c>
      <c r="CY7" s="6">
        <f t="shared" si="11"/>
        <v>0</v>
      </c>
      <c r="CZ7" s="6">
        <f t="shared" si="11"/>
        <v>0</v>
      </c>
      <c r="DA7" s="6">
        <f t="shared" si="11"/>
        <v>7.1877797000000001</v>
      </c>
      <c r="DB7" s="6">
        <f t="shared" si="11"/>
        <v>7.4379527000000003</v>
      </c>
      <c r="DC7" s="6">
        <f t="shared" si="11"/>
        <v>0</v>
      </c>
      <c r="DD7" s="6">
        <f t="shared" si="11"/>
        <v>0</v>
      </c>
      <c r="DE7" s="6">
        <f t="shared" si="11"/>
        <v>12.574048599999999</v>
      </c>
      <c r="DF7" s="6">
        <f t="shared" si="11"/>
        <v>7.4336327999999998</v>
      </c>
      <c r="DG7" s="6">
        <f t="shared" si="11"/>
        <v>0</v>
      </c>
      <c r="DH7" s="6">
        <f t="shared" si="11"/>
        <v>0</v>
      </c>
      <c r="DI7" s="6">
        <f t="shared" si="11"/>
        <v>7.0999186999999999</v>
      </c>
      <c r="DJ7" s="6">
        <f t="shared" si="11"/>
        <v>7.3343781000000003</v>
      </c>
      <c r="DK7" s="6">
        <f t="shared" si="11"/>
        <v>0</v>
      </c>
      <c r="DL7" s="6">
        <f t="shared" si="11"/>
        <v>0</v>
      </c>
      <c r="DM7" s="6">
        <f t="shared" si="11"/>
        <v>7.4387163999999997</v>
      </c>
      <c r="DN7" s="6">
        <f t="shared" si="11"/>
        <v>7.6039992999999999</v>
      </c>
      <c r="DO7" s="6">
        <f t="shared" si="11"/>
        <v>0</v>
      </c>
      <c r="DP7" s="6">
        <f t="shared" si="11"/>
        <v>0</v>
      </c>
      <c r="DQ7" s="6">
        <f t="shared" si="11"/>
        <v>7.3753342999999996</v>
      </c>
      <c r="DR7" s="6">
        <f t="shared" si="11"/>
        <v>7.6167090999999996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2.07033529967299</v>
      </c>
      <c r="F12" s="10">
        <v>2.07033529967299</v>
      </c>
      <c r="G12" s="10">
        <v>0</v>
      </c>
      <c r="H12" s="10">
        <v>0</v>
      </c>
      <c r="I12" s="10">
        <v>2.07033529967299</v>
      </c>
      <c r="J12" s="10">
        <v>2.07033529967299</v>
      </c>
      <c r="K12" s="10">
        <v>0</v>
      </c>
      <c r="L12" s="10">
        <v>0</v>
      </c>
      <c r="M12" s="10">
        <v>2.0703352996716902</v>
      </c>
      <c r="N12" s="10">
        <v>2.0703352996716902</v>
      </c>
      <c r="O12" s="10">
        <v>0</v>
      </c>
      <c r="P12" s="10">
        <v>0</v>
      </c>
      <c r="Q12" s="10">
        <v>2.0703352996728599</v>
      </c>
      <c r="R12" s="10">
        <v>2.0703352996728599</v>
      </c>
      <c r="S12" s="10">
        <v>0</v>
      </c>
      <c r="T12" s="10">
        <v>0</v>
      </c>
      <c r="U12" s="10">
        <v>2.07033529967297</v>
      </c>
      <c r="V12" s="10">
        <v>2.07033529967297</v>
      </c>
      <c r="W12" s="10">
        <v>0</v>
      </c>
      <c r="X12" s="10">
        <v>0</v>
      </c>
      <c r="Y12" s="10">
        <v>2.0703352996729798</v>
      </c>
      <c r="Z12" s="10">
        <v>2.0703352996729798</v>
      </c>
      <c r="AA12" s="10">
        <v>0</v>
      </c>
      <c r="AB12" s="10">
        <v>0</v>
      </c>
      <c r="AC12" s="10">
        <v>2.07033529967299</v>
      </c>
      <c r="AD12" s="10">
        <v>2.07033529967299</v>
      </c>
      <c r="AE12" s="10">
        <v>0</v>
      </c>
      <c r="AF12" s="10">
        <v>0</v>
      </c>
      <c r="AG12" s="10">
        <v>2.07033529967299</v>
      </c>
      <c r="AH12" s="10">
        <v>2.07033529967299</v>
      </c>
      <c r="AI12" s="10">
        <v>0</v>
      </c>
      <c r="AJ12" s="10">
        <v>0</v>
      </c>
      <c r="AK12" s="10">
        <v>2.07033529967299</v>
      </c>
      <c r="AL12" s="10">
        <v>2.07033529967299</v>
      </c>
      <c r="AM12" s="10">
        <v>0</v>
      </c>
      <c r="AN12" s="10">
        <v>0</v>
      </c>
      <c r="AO12" s="10">
        <v>2.07033529967299</v>
      </c>
      <c r="AP12" s="10">
        <v>2.07033529967299</v>
      </c>
      <c r="AQ12" s="10">
        <v>0</v>
      </c>
      <c r="AR12" s="10">
        <v>0</v>
      </c>
      <c r="AS12" s="10">
        <v>1.44750893825051</v>
      </c>
      <c r="AT12" s="10">
        <v>1.44750893825051</v>
      </c>
      <c r="AU12" s="10">
        <v>0</v>
      </c>
      <c r="AV12" s="10">
        <v>0</v>
      </c>
      <c r="AW12" s="10">
        <v>1.44750893825051</v>
      </c>
      <c r="AX12" s="10">
        <v>1.44750893825051</v>
      </c>
      <c r="AY12" s="10">
        <v>0</v>
      </c>
      <c r="AZ12" s="10">
        <v>0</v>
      </c>
      <c r="BA12" s="10">
        <v>1.44750893822492</v>
      </c>
      <c r="BB12" s="10">
        <v>1.44750893822492</v>
      </c>
      <c r="BC12" s="10">
        <v>0</v>
      </c>
      <c r="BD12" s="10">
        <v>0</v>
      </c>
      <c r="BE12" s="10">
        <v>1.44750893824795</v>
      </c>
      <c r="BF12" s="10">
        <v>1.44750893824795</v>
      </c>
      <c r="BG12" s="10">
        <v>0</v>
      </c>
      <c r="BH12" s="10">
        <v>0</v>
      </c>
      <c r="BI12" s="10">
        <v>1.4475089382502599</v>
      </c>
      <c r="BJ12" s="10">
        <v>1.4475089382502599</v>
      </c>
      <c r="BK12" s="10">
        <v>0</v>
      </c>
      <c r="BL12" s="10">
        <v>0</v>
      </c>
      <c r="BM12" s="10">
        <v>1.44750893825049</v>
      </c>
      <c r="BN12" s="10">
        <v>1.44750893825049</v>
      </c>
      <c r="BO12" s="10">
        <v>0</v>
      </c>
      <c r="BP12" s="10">
        <v>0</v>
      </c>
      <c r="BQ12" s="10">
        <v>1.44750893825051</v>
      </c>
      <c r="BR12" s="10">
        <v>1.44750893825051</v>
      </c>
      <c r="BS12" s="10">
        <v>0</v>
      </c>
      <c r="BT12" s="10">
        <v>0</v>
      </c>
      <c r="BU12" s="10">
        <v>1.44750893825051</v>
      </c>
      <c r="BV12" s="10">
        <v>1.44750893825051</v>
      </c>
      <c r="BW12" s="10">
        <v>0</v>
      </c>
      <c r="BX12" s="10">
        <v>0</v>
      </c>
      <c r="BY12" s="10">
        <v>1.44750893825051</v>
      </c>
      <c r="BZ12" s="10">
        <v>1.44750893825051</v>
      </c>
      <c r="CA12" s="10">
        <v>0</v>
      </c>
      <c r="CB12" s="10">
        <v>0</v>
      </c>
      <c r="CC12" s="10">
        <v>1.44750893825051</v>
      </c>
      <c r="CD12" s="10">
        <v>1.44750893825051</v>
      </c>
      <c r="CE12" s="10">
        <v>0</v>
      </c>
      <c r="CF12" s="10">
        <v>0</v>
      </c>
      <c r="CG12" s="10">
        <v>3.0609399999999998E-2</v>
      </c>
      <c r="CH12" s="10">
        <v>2.74807E-2</v>
      </c>
      <c r="CI12" s="10">
        <v>0</v>
      </c>
      <c r="CJ12" s="10">
        <v>0</v>
      </c>
      <c r="CK12" s="10">
        <v>5.1326999999999998E-2</v>
      </c>
      <c r="CL12" s="10">
        <v>5.1824299999999997E-2</v>
      </c>
      <c r="CM12" s="10">
        <v>0</v>
      </c>
      <c r="CN12" s="10">
        <v>0</v>
      </c>
      <c r="CO12" s="10">
        <v>5.46682E-2</v>
      </c>
      <c r="CP12" s="10">
        <v>5.2936700000000003E-2</v>
      </c>
      <c r="CQ12" s="10">
        <v>0</v>
      </c>
      <c r="CR12" s="10">
        <v>0</v>
      </c>
      <c r="CS12" s="10">
        <v>5.23683E-2</v>
      </c>
      <c r="CT12" s="10">
        <v>5.1102500000000002E-2</v>
      </c>
      <c r="CU12" s="10">
        <v>0</v>
      </c>
      <c r="CV12" s="10">
        <v>0</v>
      </c>
      <c r="CW12" s="10">
        <v>6.2859499999999999E-2</v>
      </c>
      <c r="CX12" s="10">
        <v>5.1031300000000002E-2</v>
      </c>
      <c r="CY12" s="10">
        <v>0</v>
      </c>
      <c r="CZ12" s="10">
        <v>0</v>
      </c>
      <c r="DA12" s="10">
        <v>5.2539799999999998E-2</v>
      </c>
      <c r="DB12" s="10">
        <v>4.9480499999999997E-2</v>
      </c>
      <c r="DC12" s="10">
        <v>0</v>
      </c>
      <c r="DD12" s="10">
        <v>0</v>
      </c>
      <c r="DE12" s="10">
        <v>5.33251E-2</v>
      </c>
      <c r="DF12" s="10">
        <v>5.5860699999999999E-2</v>
      </c>
      <c r="DG12" s="10">
        <v>0</v>
      </c>
      <c r="DH12" s="10">
        <v>0</v>
      </c>
      <c r="DI12" s="10">
        <v>5.0390999999999998E-2</v>
      </c>
      <c r="DJ12" s="10">
        <v>4.9229799999999997E-2</v>
      </c>
      <c r="DK12" s="10">
        <v>0</v>
      </c>
      <c r="DL12" s="10">
        <v>0</v>
      </c>
      <c r="DM12" s="10">
        <v>5.2805100000000001E-2</v>
      </c>
      <c r="DN12" s="10">
        <v>4.9322900000000003E-2</v>
      </c>
      <c r="DO12" s="10">
        <v>0</v>
      </c>
      <c r="DP12" s="10">
        <v>0</v>
      </c>
      <c r="DQ12" s="10">
        <v>5.3953000000000001E-2</v>
      </c>
      <c r="DR12" s="10">
        <v>6.4740300000000001E-2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1.7404707635894401</v>
      </c>
      <c r="F13" s="10">
        <v>1.7404707635894401</v>
      </c>
      <c r="G13" s="10">
        <v>0</v>
      </c>
      <c r="H13" s="10">
        <v>0</v>
      </c>
      <c r="I13" s="10">
        <v>1.7404707635894401</v>
      </c>
      <c r="J13" s="10">
        <v>1.7404707635894401</v>
      </c>
      <c r="K13" s="10">
        <v>0</v>
      </c>
      <c r="L13" s="10">
        <v>0</v>
      </c>
      <c r="M13" s="10">
        <v>1.7404707661837999</v>
      </c>
      <c r="N13" s="10">
        <v>1.74047076619708</v>
      </c>
      <c r="O13" s="10">
        <v>0</v>
      </c>
      <c r="P13" s="10">
        <v>0</v>
      </c>
      <c r="Q13" s="10">
        <v>1.7404707638488699</v>
      </c>
      <c r="R13" s="10">
        <v>1.7404707638501999</v>
      </c>
      <c r="S13" s="10">
        <v>0</v>
      </c>
      <c r="T13" s="10">
        <v>0</v>
      </c>
      <c r="U13" s="10">
        <v>1.74047076361538</v>
      </c>
      <c r="V13" s="10">
        <v>1.7404707636155099</v>
      </c>
      <c r="W13" s="10">
        <v>0</v>
      </c>
      <c r="X13" s="10">
        <v>0</v>
      </c>
      <c r="Y13" s="10">
        <v>1.74047076359203</v>
      </c>
      <c r="Z13" s="10">
        <v>1.74047076359204</v>
      </c>
      <c r="AA13" s="10">
        <v>0</v>
      </c>
      <c r="AB13" s="10">
        <v>0</v>
      </c>
      <c r="AC13" s="10">
        <v>1.7404707635897001</v>
      </c>
      <c r="AD13" s="10">
        <v>1.7404707635897001</v>
      </c>
      <c r="AE13" s="10">
        <v>0</v>
      </c>
      <c r="AF13" s="10">
        <v>0</v>
      </c>
      <c r="AG13" s="10">
        <v>1.7404707635894601</v>
      </c>
      <c r="AH13" s="10">
        <v>1.7404707635894601</v>
      </c>
      <c r="AI13" s="10">
        <v>0</v>
      </c>
      <c r="AJ13" s="10">
        <v>0</v>
      </c>
      <c r="AK13" s="10">
        <v>1.7404707635894401</v>
      </c>
      <c r="AL13" s="10">
        <v>1.7404707635894401</v>
      </c>
      <c r="AM13" s="10">
        <v>0</v>
      </c>
      <c r="AN13" s="10">
        <v>0</v>
      </c>
      <c r="AO13" s="10">
        <v>1.7404707635894401</v>
      </c>
      <c r="AP13" s="10">
        <v>1.7404707635894401</v>
      </c>
      <c r="AQ13" s="10">
        <v>0</v>
      </c>
      <c r="AR13" s="10">
        <v>0</v>
      </c>
      <c r="AS13" s="10">
        <v>1.3154201380662001</v>
      </c>
      <c r="AT13" s="10">
        <v>1.3154201380662001</v>
      </c>
      <c r="AU13" s="10">
        <v>0</v>
      </c>
      <c r="AV13" s="10">
        <v>0</v>
      </c>
      <c r="AW13" s="10">
        <v>1.3154201380662001</v>
      </c>
      <c r="AX13" s="10">
        <v>1.3154201380662001</v>
      </c>
      <c r="AY13" s="10">
        <v>0</v>
      </c>
      <c r="AZ13" s="10">
        <v>0</v>
      </c>
      <c r="BA13" s="10">
        <v>1.31542013923586</v>
      </c>
      <c r="BB13" s="10">
        <v>1.3154201392695499</v>
      </c>
      <c r="BC13" s="10">
        <v>0</v>
      </c>
      <c r="BD13" s="10">
        <v>0</v>
      </c>
      <c r="BE13" s="10">
        <v>1.3154201381831701</v>
      </c>
      <c r="BF13" s="10">
        <v>1.31542013818653</v>
      </c>
      <c r="BG13" s="10">
        <v>0</v>
      </c>
      <c r="BH13" s="10">
        <v>0</v>
      </c>
      <c r="BI13" s="10">
        <v>1.3154201380779</v>
      </c>
      <c r="BJ13" s="10">
        <v>1.31542013807823</v>
      </c>
      <c r="BK13" s="10">
        <v>0</v>
      </c>
      <c r="BL13" s="10">
        <v>0</v>
      </c>
      <c r="BM13" s="10">
        <v>1.31542013806737</v>
      </c>
      <c r="BN13" s="10">
        <v>1.31542013806741</v>
      </c>
      <c r="BO13" s="10">
        <v>0</v>
      </c>
      <c r="BP13" s="10">
        <v>0</v>
      </c>
      <c r="BQ13" s="10">
        <v>1.31542013806632</v>
      </c>
      <c r="BR13" s="10">
        <v>1.31542013806632</v>
      </c>
      <c r="BS13" s="10">
        <v>0</v>
      </c>
      <c r="BT13" s="10">
        <v>0</v>
      </c>
      <c r="BU13" s="10">
        <v>1.3154201380662101</v>
      </c>
      <c r="BV13" s="10">
        <v>1.3154201380662101</v>
      </c>
      <c r="BW13" s="10">
        <v>0</v>
      </c>
      <c r="BX13" s="10">
        <v>0</v>
      </c>
      <c r="BY13" s="10">
        <v>1.3154201380662001</v>
      </c>
      <c r="BZ13" s="10">
        <v>1.3154201380662001</v>
      </c>
      <c r="CA13" s="10">
        <v>0</v>
      </c>
      <c r="CB13" s="10">
        <v>0</v>
      </c>
      <c r="CC13" s="10">
        <v>1.3154201380662001</v>
      </c>
      <c r="CD13" s="10">
        <v>1.3154201380662001</v>
      </c>
      <c r="CE13" s="10">
        <v>0</v>
      </c>
      <c r="CF13" s="10">
        <v>0</v>
      </c>
      <c r="CG13" s="10">
        <v>2.6356399999999999E-2</v>
      </c>
      <c r="CH13" s="10">
        <v>2.9674900000000001E-2</v>
      </c>
      <c r="CI13" s="10">
        <v>0</v>
      </c>
      <c r="CJ13" s="10">
        <v>0</v>
      </c>
      <c r="CK13" s="10">
        <v>5.0026000000000001E-2</v>
      </c>
      <c r="CL13" s="10">
        <v>5.2609099999999999E-2</v>
      </c>
      <c r="CM13" s="10">
        <v>0</v>
      </c>
      <c r="CN13" s="10">
        <v>0</v>
      </c>
      <c r="CO13" s="10">
        <v>6.2361399999999997E-2</v>
      </c>
      <c r="CP13" s="10">
        <v>5.9696800000000001E-2</v>
      </c>
      <c r="CQ13" s="10">
        <v>0</v>
      </c>
      <c r="CR13" s="10">
        <v>0</v>
      </c>
      <c r="CS13" s="10">
        <v>6.2156299999999998E-2</v>
      </c>
      <c r="CT13" s="10">
        <v>6.0789500000000003E-2</v>
      </c>
      <c r="CU13" s="10">
        <v>0</v>
      </c>
      <c r="CV13" s="10">
        <v>0</v>
      </c>
      <c r="CW13" s="10">
        <v>6.2010000000000003E-2</v>
      </c>
      <c r="CX13" s="10">
        <v>6.0590400000000003E-2</v>
      </c>
      <c r="CY13" s="10">
        <v>0</v>
      </c>
      <c r="CZ13" s="10">
        <v>0</v>
      </c>
      <c r="DA13" s="10">
        <v>6.0598199999999998E-2</v>
      </c>
      <c r="DB13" s="10">
        <v>6.1801599999999998E-2</v>
      </c>
      <c r="DC13" s="10">
        <v>0</v>
      </c>
      <c r="DD13" s="10">
        <v>0</v>
      </c>
      <c r="DE13" s="10">
        <v>6.3879500000000006E-2</v>
      </c>
      <c r="DF13" s="10">
        <v>6.1711099999999998E-2</v>
      </c>
      <c r="DG13" s="10">
        <v>0</v>
      </c>
      <c r="DH13" s="10">
        <v>0</v>
      </c>
      <c r="DI13" s="10">
        <v>5.8898399999999997E-2</v>
      </c>
      <c r="DJ13" s="10">
        <v>6.0920000000000002E-2</v>
      </c>
      <c r="DK13" s="10">
        <v>0</v>
      </c>
      <c r="DL13" s="10">
        <v>0</v>
      </c>
      <c r="DM13" s="10">
        <v>6.0011099999999998E-2</v>
      </c>
      <c r="DN13" s="10">
        <v>6.6998699999999994E-2</v>
      </c>
      <c r="DO13" s="10">
        <v>0</v>
      </c>
      <c r="DP13" s="10">
        <v>0</v>
      </c>
      <c r="DQ13" s="10">
        <v>6.5914200000000006E-2</v>
      </c>
      <c r="DR13" s="10">
        <v>6.4210900000000001E-2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0.39962449325341298</v>
      </c>
      <c r="F14" s="10">
        <v>0.39962449325341398</v>
      </c>
      <c r="G14" s="10">
        <v>0</v>
      </c>
      <c r="H14" s="10">
        <v>0</v>
      </c>
      <c r="I14" s="10">
        <v>0.39962449325341298</v>
      </c>
      <c r="J14" s="10">
        <v>0.39962449325341198</v>
      </c>
      <c r="K14" s="10">
        <v>0</v>
      </c>
      <c r="L14" s="10">
        <v>0</v>
      </c>
      <c r="M14" s="10">
        <v>0.39962446436077997</v>
      </c>
      <c r="N14" s="10">
        <v>0.39962446653303302</v>
      </c>
      <c r="O14" s="10">
        <v>0</v>
      </c>
      <c r="P14" s="10">
        <v>0</v>
      </c>
      <c r="Q14" s="10">
        <v>0.39962449036414999</v>
      </c>
      <c r="R14" s="10">
        <v>0.399624490581374</v>
      </c>
      <c r="S14" s="10">
        <v>0</v>
      </c>
      <c r="T14" s="10">
        <v>0</v>
      </c>
      <c r="U14" s="10">
        <v>0.39962449296448599</v>
      </c>
      <c r="V14" s="10">
        <v>0.399624492986209</v>
      </c>
      <c r="W14" s="10">
        <v>0</v>
      </c>
      <c r="X14" s="10">
        <v>0</v>
      </c>
      <c r="Y14" s="10">
        <v>0.39962449322451998</v>
      </c>
      <c r="Z14" s="10">
        <v>0.39962449322669202</v>
      </c>
      <c r="AA14" s="10">
        <v>0</v>
      </c>
      <c r="AB14" s="10">
        <v>0</v>
      </c>
      <c r="AC14" s="10">
        <v>0.39962449325052402</v>
      </c>
      <c r="AD14" s="10">
        <v>0.39962449325074101</v>
      </c>
      <c r="AE14" s="10">
        <v>0</v>
      </c>
      <c r="AF14" s="10">
        <v>0</v>
      </c>
      <c r="AG14" s="10">
        <v>0.39962449325312299</v>
      </c>
      <c r="AH14" s="10">
        <v>0.39962449325314497</v>
      </c>
      <c r="AI14" s="10">
        <v>0</v>
      </c>
      <c r="AJ14" s="10">
        <v>0</v>
      </c>
      <c r="AK14" s="10">
        <v>0.39962449325338401</v>
      </c>
      <c r="AL14" s="10">
        <v>0.399624493253386</v>
      </c>
      <c r="AM14" s="10">
        <v>0</v>
      </c>
      <c r="AN14" s="10">
        <v>0</v>
      </c>
      <c r="AO14" s="10">
        <v>0.39962449325340998</v>
      </c>
      <c r="AP14" s="10">
        <v>0.39962449325340899</v>
      </c>
      <c r="AQ14" s="10">
        <v>0</v>
      </c>
      <c r="AR14" s="10">
        <v>0</v>
      </c>
      <c r="AS14" s="10">
        <v>0.205786642133793</v>
      </c>
      <c r="AT14" s="10">
        <v>0.205786642133794</v>
      </c>
      <c r="AU14" s="10">
        <v>0</v>
      </c>
      <c r="AV14" s="10">
        <v>0</v>
      </c>
      <c r="AW14" s="10">
        <v>0.20578664213379499</v>
      </c>
      <c r="AX14" s="10">
        <v>0.205786642133793</v>
      </c>
      <c r="AY14" s="10">
        <v>0</v>
      </c>
      <c r="AZ14" s="10">
        <v>0</v>
      </c>
      <c r="BA14" s="10">
        <v>0.205786573431845</v>
      </c>
      <c r="BB14" s="10">
        <v>0.20578657851507501</v>
      </c>
      <c r="BC14" s="10">
        <v>0</v>
      </c>
      <c r="BD14" s="10">
        <v>0</v>
      </c>
      <c r="BE14" s="10">
        <v>0.2057866352636</v>
      </c>
      <c r="BF14" s="10">
        <v>0.20578663577192299</v>
      </c>
      <c r="BG14" s="10">
        <v>0</v>
      </c>
      <c r="BH14" s="10">
        <v>0</v>
      </c>
      <c r="BI14" s="10">
        <v>0.205786641446773</v>
      </c>
      <c r="BJ14" s="10">
        <v>0.20578664149760501</v>
      </c>
      <c r="BK14" s="10">
        <v>0</v>
      </c>
      <c r="BL14" s="10">
        <v>0</v>
      </c>
      <c r="BM14" s="10">
        <v>0.20578664206509301</v>
      </c>
      <c r="BN14" s="10">
        <v>0.20578664207017699</v>
      </c>
      <c r="BO14" s="10">
        <v>0</v>
      </c>
      <c r="BP14" s="10">
        <v>0</v>
      </c>
      <c r="BQ14" s="10">
        <v>0.20578664212692599</v>
      </c>
      <c r="BR14" s="10">
        <v>0.205786642127434</v>
      </c>
      <c r="BS14" s="10">
        <v>0</v>
      </c>
      <c r="BT14" s="10">
        <v>0</v>
      </c>
      <c r="BU14" s="10">
        <v>0.20578664213310699</v>
      </c>
      <c r="BV14" s="10">
        <v>0.205786642133158</v>
      </c>
      <c r="BW14" s="10">
        <v>0</v>
      </c>
      <c r="BX14" s="10">
        <v>0</v>
      </c>
      <c r="BY14" s="10">
        <v>0.20578664213372699</v>
      </c>
      <c r="BZ14" s="10">
        <v>0.20578664213373199</v>
      </c>
      <c r="CA14" s="10">
        <v>0</v>
      </c>
      <c r="CB14" s="10">
        <v>0</v>
      </c>
      <c r="CC14" s="10">
        <v>0.205786642133786</v>
      </c>
      <c r="CD14" s="10">
        <v>0.205786642133786</v>
      </c>
      <c r="CE14" s="10">
        <v>0</v>
      </c>
      <c r="CF14" s="10">
        <v>0</v>
      </c>
      <c r="CG14" s="10">
        <v>4.1435600000000003E-2</v>
      </c>
      <c r="CH14" s="10">
        <v>4.6846400000000003E-2</v>
      </c>
      <c r="CI14" s="10">
        <v>0</v>
      </c>
      <c r="CJ14" s="10">
        <v>0</v>
      </c>
      <c r="CK14" s="10">
        <v>6.7483500000000002E-2</v>
      </c>
      <c r="CL14" s="10">
        <v>7.1112300000000003E-2</v>
      </c>
      <c r="CM14" s="10">
        <v>0</v>
      </c>
      <c r="CN14" s="10">
        <v>0</v>
      </c>
      <c r="CO14" s="10">
        <v>8.3233000000000001E-2</v>
      </c>
      <c r="CP14" s="10">
        <v>8.4801000000000001E-2</v>
      </c>
      <c r="CQ14" s="10">
        <v>0</v>
      </c>
      <c r="CR14" s="10">
        <v>0</v>
      </c>
      <c r="CS14" s="10">
        <v>8.0083600000000005E-2</v>
      </c>
      <c r="CT14" s="10">
        <v>7.8016299999999997E-2</v>
      </c>
      <c r="CU14" s="10">
        <v>0</v>
      </c>
      <c r="CV14" s="10">
        <v>0</v>
      </c>
      <c r="CW14" s="10">
        <v>8.1359000000000001E-2</v>
      </c>
      <c r="CX14" s="10">
        <v>7.9362100000000005E-2</v>
      </c>
      <c r="CY14" s="10">
        <v>0</v>
      </c>
      <c r="CZ14" s="10">
        <v>0</v>
      </c>
      <c r="DA14" s="10">
        <v>8.3030699999999999E-2</v>
      </c>
      <c r="DB14" s="10">
        <v>7.9040799999999994E-2</v>
      </c>
      <c r="DC14" s="10">
        <v>0</v>
      </c>
      <c r="DD14" s="10">
        <v>0</v>
      </c>
      <c r="DE14" s="10">
        <v>8.1997100000000003E-2</v>
      </c>
      <c r="DF14" s="10">
        <v>7.8938300000000003E-2</v>
      </c>
      <c r="DG14" s="10">
        <v>0</v>
      </c>
      <c r="DH14" s="10">
        <v>0</v>
      </c>
      <c r="DI14" s="10">
        <v>8.4210099999999996E-2</v>
      </c>
      <c r="DJ14" s="10">
        <v>7.6340400000000003E-2</v>
      </c>
      <c r="DK14" s="10">
        <v>0</v>
      </c>
      <c r="DL14" s="10">
        <v>0</v>
      </c>
      <c r="DM14" s="10">
        <v>9.2352000000000004E-2</v>
      </c>
      <c r="DN14" s="10">
        <v>9.0579800000000002E-2</v>
      </c>
      <c r="DO14" s="10">
        <v>0</v>
      </c>
      <c r="DP14" s="10">
        <v>0</v>
      </c>
      <c r="DQ14" s="10">
        <v>8.5277699999999998E-2</v>
      </c>
      <c r="DR14" s="10">
        <v>8.42754E-2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7.6813073492763895E-2</v>
      </c>
      <c r="F15" s="10">
        <v>7.6813073492762604E-2</v>
      </c>
      <c r="G15" s="10">
        <v>0</v>
      </c>
      <c r="H15" s="10">
        <v>0</v>
      </c>
      <c r="I15" s="10">
        <v>7.6813073492761702E-2</v>
      </c>
      <c r="J15" s="10">
        <v>7.6813073492762104E-2</v>
      </c>
      <c r="K15" s="10">
        <v>0</v>
      </c>
      <c r="L15" s="10">
        <v>0</v>
      </c>
      <c r="M15" s="10">
        <v>7.6813073514339497E-2</v>
      </c>
      <c r="N15" s="10">
        <v>7.6813081726692503E-2</v>
      </c>
      <c r="O15" s="10">
        <v>0</v>
      </c>
      <c r="P15" s="10">
        <v>0</v>
      </c>
      <c r="Q15" s="10">
        <v>7.6813073494920794E-2</v>
      </c>
      <c r="R15" s="10">
        <v>7.68130743161555E-2</v>
      </c>
      <c r="S15" s="10">
        <v>0</v>
      </c>
      <c r="T15" s="10">
        <v>0</v>
      </c>
      <c r="U15" s="10">
        <v>7.68130734929766E-2</v>
      </c>
      <c r="V15" s="10">
        <v>7.6813073575103405E-2</v>
      </c>
      <c r="W15" s="10">
        <v>0</v>
      </c>
      <c r="X15" s="10">
        <v>0</v>
      </c>
      <c r="Y15" s="10">
        <v>7.6813073492784295E-2</v>
      </c>
      <c r="Z15" s="10">
        <v>7.6813073500997295E-2</v>
      </c>
      <c r="AA15" s="10">
        <v>0</v>
      </c>
      <c r="AB15" s="10">
        <v>0</v>
      </c>
      <c r="AC15" s="10">
        <v>7.6813073492765199E-2</v>
      </c>
      <c r="AD15" s="10">
        <v>7.6813073493585501E-2</v>
      </c>
      <c r="AE15" s="10">
        <v>0</v>
      </c>
      <c r="AF15" s="10">
        <v>0</v>
      </c>
      <c r="AG15" s="10">
        <v>7.6813073492763506E-2</v>
      </c>
      <c r="AH15" s="10">
        <v>7.6813073492846107E-2</v>
      </c>
      <c r="AI15" s="10">
        <v>0</v>
      </c>
      <c r="AJ15" s="10">
        <v>0</v>
      </c>
      <c r="AK15" s="10">
        <v>7.6813073492762104E-2</v>
      </c>
      <c r="AL15" s="10">
        <v>7.6813073492771902E-2</v>
      </c>
      <c r="AM15" s="10">
        <v>0</v>
      </c>
      <c r="AN15" s="10">
        <v>0</v>
      </c>
      <c r="AO15" s="10">
        <v>7.68130734927603E-2</v>
      </c>
      <c r="AP15" s="10">
        <v>7.6813073492764797E-2</v>
      </c>
      <c r="AQ15" s="10">
        <v>0</v>
      </c>
      <c r="AR15" s="10">
        <v>0</v>
      </c>
      <c r="AS15" s="10">
        <v>4.3554553177557798E-2</v>
      </c>
      <c r="AT15" s="10">
        <v>4.3554553177555598E-2</v>
      </c>
      <c r="AU15" s="10">
        <v>0</v>
      </c>
      <c r="AV15" s="10">
        <v>0</v>
      </c>
      <c r="AW15" s="10">
        <v>4.3554553177556098E-2</v>
      </c>
      <c r="AX15" s="10">
        <v>4.35545531775565E-2</v>
      </c>
      <c r="AY15" s="10">
        <v>0</v>
      </c>
      <c r="AZ15" s="10">
        <v>0</v>
      </c>
      <c r="BA15" s="10">
        <v>4.3554519182568398E-2</v>
      </c>
      <c r="BB15" s="10">
        <v>4.35545594527397E-2</v>
      </c>
      <c r="BC15" s="10">
        <v>0</v>
      </c>
      <c r="BD15" s="10">
        <v>0</v>
      </c>
      <c r="BE15" s="10">
        <v>4.3554549778058803E-2</v>
      </c>
      <c r="BF15" s="10">
        <v>4.35545538050758E-2</v>
      </c>
      <c r="BG15" s="10">
        <v>0</v>
      </c>
      <c r="BH15" s="10">
        <v>0</v>
      </c>
      <c r="BI15" s="10">
        <v>4.3554552837607001E-2</v>
      </c>
      <c r="BJ15" s="10">
        <v>4.3554553240308901E-2</v>
      </c>
      <c r="BK15" s="10">
        <v>0</v>
      </c>
      <c r="BL15" s="10">
        <v>0</v>
      </c>
      <c r="BM15" s="10">
        <v>4.3554553143561998E-2</v>
      </c>
      <c r="BN15" s="10">
        <v>4.3554553183832397E-2</v>
      </c>
      <c r="BO15" s="10">
        <v>0</v>
      </c>
      <c r="BP15" s="10">
        <v>0</v>
      </c>
      <c r="BQ15" s="10">
        <v>4.3554553174158003E-2</v>
      </c>
      <c r="BR15" s="10">
        <v>4.3554553178184102E-2</v>
      </c>
      <c r="BS15" s="10">
        <v>0</v>
      </c>
      <c r="BT15" s="10">
        <v>0</v>
      </c>
      <c r="BU15" s="10">
        <v>4.3554553177217299E-2</v>
      </c>
      <c r="BV15" s="10">
        <v>4.3554553177620102E-2</v>
      </c>
      <c r="BW15" s="10">
        <v>0</v>
      </c>
      <c r="BX15" s="10">
        <v>0</v>
      </c>
      <c r="BY15" s="10">
        <v>4.3554553177523499E-2</v>
      </c>
      <c r="BZ15" s="10">
        <v>4.3554553177564001E-2</v>
      </c>
      <c r="CA15" s="10">
        <v>0</v>
      </c>
      <c r="CB15" s="10">
        <v>0</v>
      </c>
      <c r="CC15" s="10">
        <v>4.35545531775531E-2</v>
      </c>
      <c r="CD15" s="10">
        <v>4.3554553177557701E-2</v>
      </c>
      <c r="CE15" s="10">
        <v>0</v>
      </c>
      <c r="CF15" s="10">
        <v>0</v>
      </c>
      <c r="CG15" s="10">
        <v>6.6810999999999995E-2</v>
      </c>
      <c r="CH15" s="10">
        <v>6.6403199999999996E-2</v>
      </c>
      <c r="CI15" s="10">
        <v>0</v>
      </c>
      <c r="CJ15" s="10">
        <v>0</v>
      </c>
      <c r="CK15" s="10">
        <v>8.8539300000000001E-2</v>
      </c>
      <c r="CL15" s="10">
        <v>9.6428799999999995E-2</v>
      </c>
      <c r="CM15" s="10">
        <v>0</v>
      </c>
      <c r="CN15" s="10">
        <v>0</v>
      </c>
      <c r="CO15" s="10">
        <v>0.12569540000000001</v>
      </c>
      <c r="CP15" s="10">
        <v>0.12025909999999999</v>
      </c>
      <c r="CQ15" s="10">
        <v>0</v>
      </c>
      <c r="CR15" s="10">
        <v>0</v>
      </c>
      <c r="CS15" s="10">
        <v>0.1252162</v>
      </c>
      <c r="CT15" s="10">
        <v>0.12588730000000001</v>
      </c>
      <c r="CU15" s="10">
        <v>0</v>
      </c>
      <c r="CV15" s="10">
        <v>0</v>
      </c>
      <c r="CW15" s="10">
        <v>0.1197473</v>
      </c>
      <c r="CX15" s="10">
        <v>0.1177277</v>
      </c>
      <c r="CY15" s="10">
        <v>0</v>
      </c>
      <c r="CZ15" s="10">
        <v>0</v>
      </c>
      <c r="DA15" s="10">
        <v>0.12339260000000001</v>
      </c>
      <c r="DB15" s="10">
        <v>0.1187844</v>
      </c>
      <c r="DC15" s="10">
        <v>0</v>
      </c>
      <c r="DD15" s="10">
        <v>0</v>
      </c>
      <c r="DE15" s="10">
        <v>0.12769330000000001</v>
      </c>
      <c r="DF15" s="10">
        <v>0.1260975</v>
      </c>
      <c r="DG15" s="10">
        <v>0</v>
      </c>
      <c r="DH15" s="10">
        <v>0</v>
      </c>
      <c r="DI15" s="10">
        <v>0.1147465</v>
      </c>
      <c r="DJ15" s="10">
        <v>0.1217729</v>
      </c>
      <c r="DK15" s="10">
        <v>0</v>
      </c>
      <c r="DL15" s="10">
        <v>0</v>
      </c>
      <c r="DM15" s="10">
        <v>0.13428850000000001</v>
      </c>
      <c r="DN15" s="10">
        <v>0.11706999999999999</v>
      </c>
      <c r="DO15" s="10">
        <v>0</v>
      </c>
      <c r="DP15" s="10">
        <v>0</v>
      </c>
      <c r="DQ15" s="10">
        <v>0.1315914</v>
      </c>
      <c r="DR15" s="10">
        <v>0.12595239999999999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3.7094075122468001E-4</v>
      </c>
      <c r="F16" s="10">
        <v>3.7094073992349801E-4</v>
      </c>
      <c r="G16" s="10">
        <v>0</v>
      </c>
      <c r="H16" s="10">
        <v>0</v>
      </c>
      <c r="I16" s="10">
        <v>3.7094257240255502E-4</v>
      </c>
      <c r="J16" s="10">
        <v>3.70936760363261E-4</v>
      </c>
      <c r="K16" s="10">
        <v>0</v>
      </c>
      <c r="L16" s="10">
        <v>0</v>
      </c>
      <c r="M16" s="10">
        <v>8.0508627048514502E-4</v>
      </c>
      <c r="N16" s="10">
        <v>8.0508416550628703E-4</v>
      </c>
      <c r="O16" s="10">
        <v>0</v>
      </c>
      <c r="P16" s="10">
        <v>0</v>
      </c>
      <c r="Q16" s="10">
        <v>6.3180347026836603E-4</v>
      </c>
      <c r="R16" s="10">
        <v>6.3180290831477105E-4</v>
      </c>
      <c r="S16" s="10">
        <v>0</v>
      </c>
      <c r="T16" s="10">
        <v>0</v>
      </c>
      <c r="U16" s="10">
        <v>5.1536233375060203E-4</v>
      </c>
      <c r="V16" s="10">
        <v>5.1536136394103604E-4</v>
      </c>
      <c r="W16" s="10">
        <v>0</v>
      </c>
      <c r="X16" s="10">
        <v>0</v>
      </c>
      <c r="Y16" s="10">
        <v>4.4651919442273397E-4</v>
      </c>
      <c r="Z16" s="10">
        <v>4.4651963994723999E-4</v>
      </c>
      <c r="AA16" s="10">
        <v>0</v>
      </c>
      <c r="AB16" s="10">
        <v>0</v>
      </c>
      <c r="AC16" s="10">
        <v>3.9563896983096897E-4</v>
      </c>
      <c r="AD16" s="10">
        <v>3.9564335715702698E-4</v>
      </c>
      <c r="AE16" s="10">
        <v>0</v>
      </c>
      <c r="AF16" s="10">
        <v>0</v>
      </c>
      <c r="AG16" s="10">
        <v>3.7431647964814003E-4</v>
      </c>
      <c r="AH16" s="10">
        <v>3.7430846008756902E-4</v>
      </c>
      <c r="AI16" s="10">
        <v>0</v>
      </c>
      <c r="AJ16" s="10">
        <v>0</v>
      </c>
      <c r="AK16" s="10">
        <v>3.7128406964859201E-4</v>
      </c>
      <c r="AL16" s="10">
        <v>3.7129075156760999E-4</v>
      </c>
      <c r="AM16" s="10">
        <v>0</v>
      </c>
      <c r="AN16" s="10">
        <v>0</v>
      </c>
      <c r="AO16" s="10">
        <v>3.70982416196597E-4</v>
      </c>
      <c r="AP16" s="10">
        <v>3.7097377202455201E-4</v>
      </c>
      <c r="AQ16" s="10">
        <v>0</v>
      </c>
      <c r="AR16" s="10">
        <v>0</v>
      </c>
      <c r="AS16" s="10">
        <v>2.25313253578552E-4</v>
      </c>
      <c r="AT16" s="10">
        <v>2.25313082492175E-4</v>
      </c>
      <c r="AU16" s="10">
        <v>0</v>
      </c>
      <c r="AV16" s="10">
        <v>0</v>
      </c>
      <c r="AW16" s="10">
        <v>2.2533019812287801E-4</v>
      </c>
      <c r="AX16" s="10">
        <v>2.25333109249916E-4</v>
      </c>
      <c r="AY16" s="10">
        <v>0</v>
      </c>
      <c r="AZ16" s="10">
        <v>0</v>
      </c>
      <c r="BA16" s="10">
        <v>4.9739288928024497E-4</v>
      </c>
      <c r="BB16" s="10">
        <v>4.97408905510634E-4</v>
      </c>
      <c r="BC16" s="10">
        <v>0</v>
      </c>
      <c r="BD16" s="10">
        <v>0</v>
      </c>
      <c r="BE16" s="10">
        <v>3.9492451565562801E-4</v>
      </c>
      <c r="BF16" s="10">
        <v>3.9492558118405099E-4</v>
      </c>
      <c r="BG16" s="10">
        <v>0</v>
      </c>
      <c r="BH16" s="10">
        <v>0</v>
      </c>
      <c r="BI16" s="10">
        <v>3.1978939888431101E-4</v>
      </c>
      <c r="BJ16" s="10">
        <v>3.19788379991863E-4</v>
      </c>
      <c r="BK16" s="10">
        <v>0</v>
      </c>
      <c r="BL16" s="10">
        <v>0</v>
      </c>
      <c r="BM16" s="10">
        <v>2.8239294231769698E-4</v>
      </c>
      <c r="BN16" s="10">
        <v>2.8236225403756603E-4</v>
      </c>
      <c r="BO16" s="10">
        <v>0</v>
      </c>
      <c r="BP16" s="10">
        <v>0</v>
      </c>
      <c r="BQ16" s="10">
        <v>2.45410847904472E-4</v>
      </c>
      <c r="BR16" s="10">
        <v>2.4551251720203199E-4</v>
      </c>
      <c r="BS16" s="10">
        <v>0</v>
      </c>
      <c r="BT16" s="10">
        <v>0</v>
      </c>
      <c r="BU16" s="10">
        <v>2.2779998027161699E-4</v>
      </c>
      <c r="BV16" s="10">
        <v>2.28085588470959E-4</v>
      </c>
      <c r="BW16" s="10">
        <v>0</v>
      </c>
      <c r="BX16" s="10">
        <v>0</v>
      </c>
      <c r="BY16" s="10">
        <v>2.2577149717059499E-4</v>
      </c>
      <c r="BZ16" s="10">
        <v>2.2556983691085001E-4</v>
      </c>
      <c r="CA16" s="10">
        <v>0</v>
      </c>
      <c r="CB16" s="10">
        <v>0</v>
      </c>
      <c r="CC16" s="10">
        <v>2.2522462172761001E-4</v>
      </c>
      <c r="CD16" s="10">
        <v>2.25360065467091E-4</v>
      </c>
      <c r="CE16" s="10">
        <v>0</v>
      </c>
      <c r="CF16" s="10">
        <v>0</v>
      </c>
      <c r="CG16" s="10">
        <v>0.13476569999999999</v>
      </c>
      <c r="CH16" s="10">
        <v>0.14053299999999999</v>
      </c>
      <c r="CI16" s="10">
        <v>0</v>
      </c>
      <c r="CJ16" s="10">
        <v>0</v>
      </c>
      <c r="CK16" s="10">
        <v>0.15305189999999999</v>
      </c>
      <c r="CL16" s="10">
        <v>0.15670719999999999</v>
      </c>
      <c r="CM16" s="10">
        <v>0</v>
      </c>
      <c r="CN16" s="10">
        <v>0</v>
      </c>
      <c r="CO16" s="10">
        <v>0.19958790000000001</v>
      </c>
      <c r="CP16" s="10">
        <v>0.1973965</v>
      </c>
      <c r="CQ16" s="10">
        <v>0</v>
      </c>
      <c r="CR16" s="10">
        <v>0</v>
      </c>
      <c r="CS16" s="10">
        <v>0.20711930000000001</v>
      </c>
      <c r="CT16" s="10">
        <v>0.197489</v>
      </c>
      <c r="CU16" s="10">
        <v>0</v>
      </c>
      <c r="CV16" s="10">
        <v>0</v>
      </c>
      <c r="CW16" s="10">
        <v>0.1962206</v>
      </c>
      <c r="CX16" s="10">
        <v>0.19019929999999999</v>
      </c>
      <c r="CY16" s="10">
        <v>0</v>
      </c>
      <c r="CZ16" s="10">
        <v>0</v>
      </c>
      <c r="DA16" s="10">
        <v>0.19701750000000001</v>
      </c>
      <c r="DB16" s="10">
        <v>0.21193609999999999</v>
      </c>
      <c r="DC16" s="10">
        <v>0</v>
      </c>
      <c r="DD16" s="10">
        <v>0</v>
      </c>
      <c r="DE16" s="10">
        <v>0.22100410000000001</v>
      </c>
      <c r="DF16" s="10">
        <v>0.2229313</v>
      </c>
      <c r="DG16" s="10">
        <v>0</v>
      </c>
      <c r="DH16" s="10">
        <v>0</v>
      </c>
      <c r="DI16" s="10">
        <v>0.18771840000000001</v>
      </c>
      <c r="DJ16" s="10">
        <v>0.18287790000000001</v>
      </c>
      <c r="DK16" s="10">
        <v>0</v>
      </c>
      <c r="DL16" s="10">
        <v>0</v>
      </c>
      <c r="DM16" s="10">
        <v>0.20158300000000001</v>
      </c>
      <c r="DN16" s="10">
        <v>0.19864589999999999</v>
      </c>
      <c r="DO16" s="10">
        <v>0</v>
      </c>
      <c r="DP16" s="10">
        <v>0</v>
      </c>
      <c r="DQ16" s="10">
        <v>0.197323</v>
      </c>
      <c r="DR16" s="10">
        <v>0.201041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1.6485578040459399E-6</v>
      </c>
      <c r="F17" s="10">
        <v>1.5408064895083799E-6</v>
      </c>
      <c r="G17" s="10">
        <v>0</v>
      </c>
      <c r="H17" s="10">
        <v>0</v>
      </c>
      <c r="I17" s="10">
        <v>3.9369340328856901</v>
      </c>
      <c r="J17" s="10">
        <v>2.9298508344806099E-3</v>
      </c>
      <c r="K17" s="10">
        <v>0</v>
      </c>
      <c r="L17" s="10">
        <v>0</v>
      </c>
      <c r="M17" s="10">
        <v>2.1856920081830801E-5</v>
      </c>
      <c r="N17" s="10">
        <v>2.30043624176446E-5</v>
      </c>
      <c r="O17" s="10">
        <v>0</v>
      </c>
      <c r="P17" s="10">
        <v>0</v>
      </c>
      <c r="Q17" s="10">
        <v>1.05354575530292E-5</v>
      </c>
      <c r="R17" s="10">
        <v>1.09682799593891E-5</v>
      </c>
      <c r="S17" s="10">
        <v>0</v>
      </c>
      <c r="T17" s="10">
        <v>0</v>
      </c>
      <c r="U17" s="10">
        <v>5.2355957005367804E-6</v>
      </c>
      <c r="V17" s="10">
        <v>5.28913413910814E-6</v>
      </c>
      <c r="W17" s="10">
        <v>0</v>
      </c>
      <c r="X17" s="10">
        <v>0</v>
      </c>
      <c r="Y17" s="10">
        <v>2.9001875256895502E-6</v>
      </c>
      <c r="Z17" s="10">
        <v>2.6267970336668599E-6</v>
      </c>
      <c r="AA17" s="10">
        <v>0</v>
      </c>
      <c r="AB17" s="10">
        <v>0</v>
      </c>
      <c r="AC17" s="10">
        <v>1.2037348925853001E-5</v>
      </c>
      <c r="AD17" s="10">
        <v>1.41255498586901E-6</v>
      </c>
      <c r="AE17" s="10">
        <v>0</v>
      </c>
      <c r="AF17" s="10">
        <v>0</v>
      </c>
      <c r="AG17" s="10">
        <v>7.6547428641715598E-5</v>
      </c>
      <c r="AH17" s="10">
        <v>1.0271711214926399E-6</v>
      </c>
      <c r="AI17" s="10">
        <v>0</v>
      </c>
      <c r="AJ17" s="10">
        <v>0</v>
      </c>
      <c r="AK17" s="10">
        <v>5.3260936299848204E-4</v>
      </c>
      <c r="AL17" s="10">
        <v>3.9257323365404798E-6</v>
      </c>
      <c r="AM17" s="10">
        <v>0</v>
      </c>
      <c r="AN17" s="10">
        <v>0</v>
      </c>
      <c r="AO17" s="10">
        <v>6.0426046096688796E-3</v>
      </c>
      <c r="AP17" s="10">
        <v>1.49648957115112E-5</v>
      </c>
      <c r="AQ17" s="10">
        <v>0</v>
      </c>
      <c r="AR17" s="10">
        <v>0</v>
      </c>
      <c r="AS17" s="10">
        <v>8.4060144485553503E-7</v>
      </c>
      <c r="AT17" s="10">
        <v>8.0275396680151599E-7</v>
      </c>
      <c r="AU17" s="10">
        <v>0</v>
      </c>
      <c r="AV17" s="10">
        <v>0</v>
      </c>
      <c r="AW17" s="10">
        <v>1.75746498187456</v>
      </c>
      <c r="AX17" s="10">
        <v>1.14963657304627E-3</v>
      </c>
      <c r="AY17" s="10">
        <v>0</v>
      </c>
      <c r="AZ17" s="10">
        <v>0</v>
      </c>
      <c r="BA17" s="10">
        <v>1.26457500625429E-5</v>
      </c>
      <c r="BB17" s="10">
        <v>1.3380610458374699E-5</v>
      </c>
      <c r="BC17" s="10">
        <v>0</v>
      </c>
      <c r="BD17" s="10">
        <v>0</v>
      </c>
      <c r="BE17" s="10">
        <v>6.2709553523858299E-6</v>
      </c>
      <c r="BF17" s="10">
        <v>6.5224708863354804E-6</v>
      </c>
      <c r="BG17" s="10">
        <v>0</v>
      </c>
      <c r="BH17" s="10">
        <v>0</v>
      </c>
      <c r="BI17" s="10">
        <v>3.1694870425386398E-6</v>
      </c>
      <c r="BJ17" s="10">
        <v>3.1879692368138399E-6</v>
      </c>
      <c r="BK17" s="10">
        <v>0</v>
      </c>
      <c r="BL17" s="10">
        <v>0</v>
      </c>
      <c r="BM17" s="10">
        <v>1.8021209684946599E-6</v>
      </c>
      <c r="BN17" s="10">
        <v>1.59735149247987E-6</v>
      </c>
      <c r="BO17" s="10">
        <v>0</v>
      </c>
      <c r="BP17" s="10">
        <v>0</v>
      </c>
      <c r="BQ17" s="10">
        <v>3.8730388894002103E-6</v>
      </c>
      <c r="BR17" s="10">
        <v>8.3192630386201404E-7</v>
      </c>
      <c r="BS17" s="10">
        <v>0</v>
      </c>
      <c r="BT17" s="10">
        <v>0</v>
      </c>
      <c r="BU17" s="10">
        <v>1.9498432757200499E-5</v>
      </c>
      <c r="BV17" s="10">
        <v>3.4613629668170902E-7</v>
      </c>
      <c r="BW17" s="10">
        <v>0</v>
      </c>
      <c r="BX17" s="10">
        <v>0</v>
      </c>
      <c r="BY17" s="10">
        <v>1.39913081541966E-4</v>
      </c>
      <c r="BZ17" s="10">
        <v>1.55630225310606E-6</v>
      </c>
      <c r="CA17" s="10">
        <v>0</v>
      </c>
      <c r="CB17" s="10">
        <v>0</v>
      </c>
      <c r="CC17" s="10">
        <v>1.2299317262930199E-3</v>
      </c>
      <c r="CD17" s="10">
        <v>2.3165417540067498E-6</v>
      </c>
      <c r="CE17" s="10">
        <v>0</v>
      </c>
      <c r="CF17" s="10">
        <v>0</v>
      </c>
      <c r="CG17" s="10">
        <v>0.27186379999999999</v>
      </c>
      <c r="CH17" s="10">
        <v>0.28613650000000002</v>
      </c>
      <c r="CI17" s="10">
        <v>0</v>
      </c>
      <c r="CJ17" s="10">
        <v>0</v>
      </c>
      <c r="CK17" s="10">
        <v>0.31880760000000002</v>
      </c>
      <c r="CL17" s="10">
        <v>0.3371789</v>
      </c>
      <c r="CM17" s="10">
        <v>0</v>
      </c>
      <c r="CN17" s="10">
        <v>0</v>
      </c>
      <c r="CO17" s="10">
        <v>0.40137319999999999</v>
      </c>
      <c r="CP17" s="10">
        <v>0.38391809999999998</v>
      </c>
      <c r="CQ17" s="10">
        <v>0</v>
      </c>
      <c r="CR17" s="10">
        <v>0</v>
      </c>
      <c r="CS17" s="10">
        <v>0.36923600000000001</v>
      </c>
      <c r="CT17" s="10">
        <v>0.36387570000000002</v>
      </c>
      <c r="CU17" s="10">
        <v>0</v>
      </c>
      <c r="CV17" s="10">
        <v>0</v>
      </c>
      <c r="CW17" s="10">
        <v>0.36213260000000003</v>
      </c>
      <c r="CX17" s="10">
        <v>0.37158370000000002</v>
      </c>
      <c r="CY17" s="10">
        <v>0</v>
      </c>
      <c r="CZ17" s="10">
        <v>0</v>
      </c>
      <c r="DA17" s="10">
        <v>0.3800308</v>
      </c>
      <c r="DB17" s="10">
        <v>0.36400929999999998</v>
      </c>
      <c r="DC17" s="10">
        <v>0</v>
      </c>
      <c r="DD17" s="10">
        <v>0</v>
      </c>
      <c r="DE17" s="10">
        <v>0.40307539999999997</v>
      </c>
      <c r="DF17" s="10">
        <v>0.37103639999999999</v>
      </c>
      <c r="DG17" s="10">
        <v>0</v>
      </c>
      <c r="DH17" s="10">
        <v>0</v>
      </c>
      <c r="DI17" s="10">
        <v>0.35985099999999998</v>
      </c>
      <c r="DJ17" s="10">
        <v>0.34965570000000001</v>
      </c>
      <c r="DK17" s="10">
        <v>0</v>
      </c>
      <c r="DL17" s="10">
        <v>0</v>
      </c>
      <c r="DM17" s="10">
        <v>0.38875480000000001</v>
      </c>
      <c r="DN17" s="10">
        <v>0.37724869999999999</v>
      </c>
      <c r="DO17" s="10">
        <v>0</v>
      </c>
      <c r="DP17" s="10">
        <v>0</v>
      </c>
      <c r="DQ17" s="10">
        <v>0.3937078</v>
      </c>
      <c r="DR17" s="10">
        <v>0.37528299999999998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4.5713722931495201E-6</v>
      </c>
      <c r="F18" s="10">
        <v>3.61594435283052E-6</v>
      </c>
      <c r="G18" s="10">
        <v>0</v>
      </c>
      <c r="H18" s="10">
        <v>0</v>
      </c>
      <c r="I18" s="10">
        <v>0.88272643430657904</v>
      </c>
      <c r="J18" s="10">
        <v>2.5333408087353699E-2</v>
      </c>
      <c r="K18" s="10">
        <v>0</v>
      </c>
      <c r="L18" s="10">
        <v>0</v>
      </c>
      <c r="M18" s="10">
        <v>2.7870348446867899E-6</v>
      </c>
      <c r="N18" s="10">
        <v>2.3172710741370399E-6</v>
      </c>
      <c r="O18" s="10">
        <v>0</v>
      </c>
      <c r="P18" s="10">
        <v>0</v>
      </c>
      <c r="Q18" s="10">
        <v>1.0187436867426001E-6</v>
      </c>
      <c r="R18" s="10">
        <v>8.4627532404013603E-7</v>
      </c>
      <c r="S18" s="10">
        <v>0</v>
      </c>
      <c r="T18" s="10">
        <v>0</v>
      </c>
      <c r="U18" s="10">
        <v>4.3097408841674699E-7</v>
      </c>
      <c r="V18" s="10">
        <v>3.2039699293662201E-7</v>
      </c>
      <c r="W18" s="10">
        <v>0</v>
      </c>
      <c r="X18" s="10">
        <v>0</v>
      </c>
      <c r="Y18" s="10">
        <v>1.61652580676908E-6</v>
      </c>
      <c r="Z18" s="10">
        <v>1.4216626897933801E-7</v>
      </c>
      <c r="AA18" s="10">
        <v>0</v>
      </c>
      <c r="AB18" s="10">
        <v>0</v>
      </c>
      <c r="AC18" s="10">
        <v>1.59181069223635E-5</v>
      </c>
      <c r="AD18" s="10">
        <v>2.7809920521981702E-7</v>
      </c>
      <c r="AE18" s="10">
        <v>0</v>
      </c>
      <c r="AF18" s="10">
        <v>0</v>
      </c>
      <c r="AG18" s="10">
        <v>1.6576223430320199E-4</v>
      </c>
      <c r="AH18" s="10">
        <v>4.8975609168167001E-7</v>
      </c>
      <c r="AI18" s="10">
        <v>0</v>
      </c>
      <c r="AJ18" s="10">
        <v>0</v>
      </c>
      <c r="AK18" s="10">
        <v>1.4574906441873199E-3</v>
      </c>
      <c r="AL18" s="10">
        <v>2.7225004117781299E-6</v>
      </c>
      <c r="AM18" s="10">
        <v>0</v>
      </c>
      <c r="AN18" s="10">
        <v>0</v>
      </c>
      <c r="AO18" s="10">
        <v>3.4107912664012502E-2</v>
      </c>
      <c r="AP18" s="10">
        <v>1.69618165268837E-5</v>
      </c>
      <c r="AQ18" s="10">
        <v>0</v>
      </c>
      <c r="AR18" s="10">
        <v>0</v>
      </c>
      <c r="AS18" s="10">
        <v>2.0051646388962199E-6</v>
      </c>
      <c r="AT18" s="10">
        <v>1.24585489628414E-6</v>
      </c>
      <c r="AU18" s="10">
        <v>0</v>
      </c>
      <c r="AV18" s="10">
        <v>0</v>
      </c>
      <c r="AW18" s="10">
        <v>0.41344100340388701</v>
      </c>
      <c r="AX18" s="10">
        <v>8.4404243013987707E-3</v>
      </c>
      <c r="AY18" s="10">
        <v>0</v>
      </c>
      <c r="AZ18" s="10">
        <v>0</v>
      </c>
      <c r="BA18" s="10">
        <v>1.17575417885504E-6</v>
      </c>
      <c r="BB18" s="10">
        <v>9.8912087042624994E-7</v>
      </c>
      <c r="BC18" s="10">
        <v>0</v>
      </c>
      <c r="BD18" s="10">
        <v>0</v>
      </c>
      <c r="BE18" s="10">
        <v>4.6744578906351698E-7</v>
      </c>
      <c r="BF18" s="10">
        <v>3.96251958163972E-7</v>
      </c>
      <c r="BG18" s="10">
        <v>0</v>
      </c>
      <c r="BH18" s="10">
        <v>0</v>
      </c>
      <c r="BI18" s="10">
        <v>1.2270578419305601E-7</v>
      </c>
      <c r="BJ18" s="10">
        <v>1.61023494567782E-7</v>
      </c>
      <c r="BK18" s="10">
        <v>0</v>
      </c>
      <c r="BL18" s="10">
        <v>0</v>
      </c>
      <c r="BM18" s="10">
        <v>4.8257595896191102E-7</v>
      </c>
      <c r="BN18" s="10">
        <v>7.0501780898043403E-8</v>
      </c>
      <c r="BO18" s="10">
        <v>0</v>
      </c>
      <c r="BP18" s="10">
        <v>0</v>
      </c>
      <c r="BQ18" s="10">
        <v>5.6292662311412602E-6</v>
      </c>
      <c r="BR18" s="10">
        <v>7.0055827540617094E-8</v>
      </c>
      <c r="BS18" s="10">
        <v>0</v>
      </c>
      <c r="BT18" s="10">
        <v>0</v>
      </c>
      <c r="BU18" s="10">
        <v>4.7560437595362397E-5</v>
      </c>
      <c r="BV18" s="10">
        <v>1.1846991395632101E-7</v>
      </c>
      <c r="BW18" s="10">
        <v>0</v>
      </c>
      <c r="BX18" s="10">
        <v>0</v>
      </c>
      <c r="BY18" s="10">
        <v>3.1299483047484599E-4</v>
      </c>
      <c r="BZ18" s="10">
        <v>4.4717138444687599E-7</v>
      </c>
      <c r="CA18" s="10">
        <v>0</v>
      </c>
      <c r="CB18" s="10">
        <v>0</v>
      </c>
      <c r="CC18" s="10">
        <v>1.16729128194678E-2</v>
      </c>
      <c r="CD18" s="10">
        <v>3.4284899189338101E-6</v>
      </c>
      <c r="CE18" s="10">
        <v>0</v>
      </c>
      <c r="CF18" s="10">
        <v>0</v>
      </c>
      <c r="CG18" s="10">
        <v>0.51509249999999995</v>
      </c>
      <c r="CH18" s="10">
        <v>0.56507099999999999</v>
      </c>
      <c r="CI18" s="10">
        <v>0</v>
      </c>
      <c r="CJ18" s="10">
        <v>0</v>
      </c>
      <c r="CK18" s="10">
        <v>1.0406039</v>
      </c>
      <c r="CL18" s="10">
        <v>1.2893173</v>
      </c>
      <c r="CM18" s="10">
        <v>0</v>
      </c>
      <c r="CN18" s="10">
        <v>0</v>
      </c>
      <c r="CO18" s="10">
        <v>1.3624137000000001</v>
      </c>
      <c r="CP18" s="10">
        <v>1.450645</v>
      </c>
      <c r="CQ18" s="10">
        <v>0</v>
      </c>
      <c r="CR18" s="10">
        <v>0</v>
      </c>
      <c r="CS18" s="10">
        <v>1.4616909</v>
      </c>
      <c r="CT18" s="10">
        <v>1.5166158999999999</v>
      </c>
      <c r="CU18" s="10">
        <v>0</v>
      </c>
      <c r="CV18" s="10">
        <v>0</v>
      </c>
      <c r="CW18" s="10">
        <v>1.7897472999999999</v>
      </c>
      <c r="CX18" s="10">
        <v>1.7155665</v>
      </c>
      <c r="CY18" s="10">
        <v>0</v>
      </c>
      <c r="CZ18" s="10">
        <v>0</v>
      </c>
      <c r="DA18" s="10">
        <v>1.3664504</v>
      </c>
      <c r="DB18" s="10">
        <v>1.5644361</v>
      </c>
      <c r="DC18" s="10">
        <v>0</v>
      </c>
      <c r="DD18" s="10">
        <v>0</v>
      </c>
      <c r="DE18" s="10">
        <v>1.3985867999999999</v>
      </c>
      <c r="DF18" s="10">
        <v>1.5773600999999999</v>
      </c>
      <c r="DG18" s="10">
        <v>0</v>
      </c>
      <c r="DH18" s="10">
        <v>0</v>
      </c>
      <c r="DI18" s="10">
        <v>1.3985437000000001</v>
      </c>
      <c r="DJ18" s="10">
        <v>1.4227126000000001</v>
      </c>
      <c r="DK18" s="10">
        <v>0</v>
      </c>
      <c r="DL18" s="10">
        <v>0</v>
      </c>
      <c r="DM18" s="10">
        <v>1.5103103</v>
      </c>
      <c r="DN18" s="10">
        <v>1.4939845</v>
      </c>
      <c r="DO18" s="10">
        <v>0</v>
      </c>
      <c r="DP18" s="10">
        <v>0</v>
      </c>
      <c r="DQ18" s="10">
        <v>1.5871006999999999</v>
      </c>
      <c r="DR18" s="10">
        <v>1.5858251000000001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8.7474545185095599E-6</v>
      </c>
      <c r="F19" s="10">
        <v>8.1053091732119498E-5</v>
      </c>
      <c r="G19" s="10">
        <v>0</v>
      </c>
      <c r="H19" s="10">
        <v>0</v>
      </c>
      <c r="I19" s="10">
        <v>1.47831479700994</v>
      </c>
      <c r="J19" s="10">
        <v>0.81319771423369802</v>
      </c>
      <c r="K19" s="10">
        <v>0</v>
      </c>
      <c r="L19" s="10">
        <v>0</v>
      </c>
      <c r="M19" s="10">
        <v>1.0207108531723499E-6</v>
      </c>
      <c r="N19" s="10">
        <v>6.8821891074932804E-7</v>
      </c>
      <c r="O19" s="10">
        <v>0</v>
      </c>
      <c r="P19" s="10">
        <v>0</v>
      </c>
      <c r="Q19" s="10">
        <v>3.4093087819542202E-7</v>
      </c>
      <c r="R19" s="10">
        <v>2.1920797621532999E-7</v>
      </c>
      <c r="S19" s="10">
        <v>0</v>
      </c>
      <c r="T19" s="10">
        <v>0</v>
      </c>
      <c r="U19" s="10">
        <v>4.6767147665605101E-7</v>
      </c>
      <c r="V19" s="10">
        <v>7.2097718017971602E-8</v>
      </c>
      <c r="W19" s="10">
        <v>0</v>
      </c>
      <c r="X19" s="10">
        <v>0</v>
      </c>
      <c r="Y19" s="10">
        <v>4.0686642699405704E-6</v>
      </c>
      <c r="Z19" s="10">
        <v>6.0508926535973702E-8</v>
      </c>
      <c r="AA19" s="10">
        <v>0</v>
      </c>
      <c r="AB19" s="10">
        <v>0</v>
      </c>
      <c r="AC19" s="10">
        <v>3.6741398427242397E-5</v>
      </c>
      <c r="AD19" s="10">
        <v>2.1838557673348199E-7</v>
      </c>
      <c r="AE19" s="10">
        <v>0</v>
      </c>
      <c r="AF19" s="10">
        <v>0</v>
      </c>
      <c r="AG19" s="10">
        <v>4.3912013638402998E-4</v>
      </c>
      <c r="AH19" s="10">
        <v>3.5083554061898802E-7</v>
      </c>
      <c r="AI19" s="10">
        <v>0</v>
      </c>
      <c r="AJ19" s="10">
        <v>0</v>
      </c>
      <c r="AK19" s="10">
        <v>3.19954089233399E-3</v>
      </c>
      <c r="AL19" s="10">
        <v>2.82598544520951E-6</v>
      </c>
      <c r="AM19" s="10">
        <v>0</v>
      </c>
      <c r="AN19" s="10">
        <v>0</v>
      </c>
      <c r="AO19" s="10">
        <v>0.85427974211581803</v>
      </c>
      <c r="AP19" s="10">
        <v>1.56261591500728E-4</v>
      </c>
      <c r="AQ19" s="10">
        <v>0</v>
      </c>
      <c r="AR19" s="10">
        <v>0</v>
      </c>
      <c r="AS19" s="10">
        <v>3.6957670258000501E-6</v>
      </c>
      <c r="AT19" s="10">
        <v>4.6043610892736299E-5</v>
      </c>
      <c r="AU19" s="10">
        <v>0</v>
      </c>
      <c r="AV19" s="10">
        <v>0</v>
      </c>
      <c r="AW19" s="10">
        <v>0.34627613969328203</v>
      </c>
      <c r="AX19" s="10">
        <v>0.23665690253416199</v>
      </c>
      <c r="AY19" s="10">
        <v>0</v>
      </c>
      <c r="AZ19" s="10">
        <v>0</v>
      </c>
      <c r="BA19" s="10">
        <v>2.6189967567334097E-7</v>
      </c>
      <c r="BB19" s="10">
        <v>2.0330287889699901E-7</v>
      </c>
      <c r="BC19" s="10">
        <v>0</v>
      </c>
      <c r="BD19" s="10">
        <v>0</v>
      </c>
      <c r="BE19" s="10">
        <v>9.1580834008020302E-8</v>
      </c>
      <c r="BF19" s="10">
        <v>6.67937796873553E-8</v>
      </c>
      <c r="BG19" s="10">
        <v>0</v>
      </c>
      <c r="BH19" s="10">
        <v>0</v>
      </c>
      <c r="BI19" s="10">
        <v>8.1674313368162994E-8</v>
      </c>
      <c r="BJ19" s="10">
        <v>2.1501118038417301E-8</v>
      </c>
      <c r="BK19" s="10">
        <v>0</v>
      </c>
      <c r="BL19" s="10">
        <v>0</v>
      </c>
      <c r="BM19" s="10">
        <v>9.76226132938327E-7</v>
      </c>
      <c r="BN19" s="10">
        <v>9.9436981853228606E-9</v>
      </c>
      <c r="BO19" s="10">
        <v>0</v>
      </c>
      <c r="BP19" s="10">
        <v>0</v>
      </c>
      <c r="BQ19" s="10">
        <v>7.1206089839993296E-6</v>
      </c>
      <c r="BR19" s="10">
        <v>3.6801618809707598E-8</v>
      </c>
      <c r="BS19" s="10">
        <v>0</v>
      </c>
      <c r="BT19" s="10">
        <v>0</v>
      </c>
      <c r="BU19" s="10">
        <v>1.2275817592545101E-4</v>
      </c>
      <c r="BV19" s="10">
        <v>6.57225971904344E-8</v>
      </c>
      <c r="BW19" s="10">
        <v>0</v>
      </c>
      <c r="BX19" s="10">
        <v>0</v>
      </c>
      <c r="BY19" s="10">
        <v>6.58375709377383E-4</v>
      </c>
      <c r="BZ19" s="10">
        <v>4.6482631425193998E-7</v>
      </c>
      <c r="CA19" s="10">
        <v>0</v>
      </c>
      <c r="CB19" s="10">
        <v>0</v>
      </c>
      <c r="CC19" s="10">
        <v>0.10500766328781699</v>
      </c>
      <c r="CD19" s="10">
        <v>2.8154316130161499E-5</v>
      </c>
      <c r="CE19" s="10">
        <v>0</v>
      </c>
      <c r="CF19" s="10">
        <v>0</v>
      </c>
      <c r="CG19" s="10">
        <v>1.2333453999999999</v>
      </c>
      <c r="CH19" s="10">
        <v>1.2956312000000001</v>
      </c>
      <c r="CI19" s="10">
        <v>0</v>
      </c>
      <c r="CJ19" s="10">
        <v>0</v>
      </c>
      <c r="CK19" s="10">
        <v>2.7673988999999999</v>
      </c>
      <c r="CL19" s="10">
        <v>2.7625188999999999</v>
      </c>
      <c r="CM19" s="10">
        <v>0</v>
      </c>
      <c r="CN19" s="10">
        <v>0</v>
      </c>
      <c r="CO19" s="10">
        <v>3.1864973999999999</v>
      </c>
      <c r="CP19" s="10">
        <v>3.4305283000000002</v>
      </c>
      <c r="CQ19" s="10">
        <v>0</v>
      </c>
      <c r="CR19" s="10">
        <v>0</v>
      </c>
      <c r="CS19" s="10">
        <v>3.0933704</v>
      </c>
      <c r="CT19" s="10">
        <v>3.244326</v>
      </c>
      <c r="CU19" s="10">
        <v>0</v>
      </c>
      <c r="CV19" s="10">
        <v>0</v>
      </c>
      <c r="CW19" s="10">
        <v>3.1035501999999999</v>
      </c>
      <c r="CX19" s="10">
        <v>3.2796211</v>
      </c>
      <c r="CY19" s="10">
        <v>0</v>
      </c>
      <c r="CZ19" s="10">
        <v>0</v>
      </c>
      <c r="DA19" s="10">
        <v>3.0259985999999999</v>
      </c>
      <c r="DB19" s="10">
        <v>3.1433832000000002</v>
      </c>
      <c r="DC19" s="10">
        <v>0</v>
      </c>
      <c r="DD19" s="10">
        <v>0</v>
      </c>
      <c r="DE19" s="10">
        <v>3.1672685999999999</v>
      </c>
      <c r="DF19" s="10">
        <v>3.1865253999999998</v>
      </c>
      <c r="DG19" s="10">
        <v>0</v>
      </c>
      <c r="DH19" s="10">
        <v>0</v>
      </c>
      <c r="DI19" s="10">
        <v>3.0790389999999999</v>
      </c>
      <c r="DJ19" s="10">
        <v>3.2050150999999998</v>
      </c>
      <c r="DK19" s="10">
        <v>0</v>
      </c>
      <c r="DL19" s="10">
        <v>0</v>
      </c>
      <c r="DM19" s="10">
        <v>3.2291382</v>
      </c>
      <c r="DN19" s="10">
        <v>3.3519464000000001</v>
      </c>
      <c r="DO19" s="10">
        <v>0</v>
      </c>
      <c r="DP19" s="10">
        <v>0</v>
      </c>
      <c r="DQ19" s="10">
        <v>3.5672893000000001</v>
      </c>
      <c r="DR19" s="10">
        <v>3.3391340999999999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1.10906118392373E-4</v>
      </c>
      <c r="F20" s="10">
        <v>1.1792630406850701E-2</v>
      </c>
      <c r="G20" s="10">
        <v>0</v>
      </c>
      <c r="H20" s="10">
        <v>0</v>
      </c>
      <c r="I20" s="10">
        <v>20.456716333581198</v>
      </c>
      <c r="J20" s="10">
        <v>182.61055037937999</v>
      </c>
      <c r="K20" s="10">
        <v>0</v>
      </c>
      <c r="L20" s="10">
        <v>0</v>
      </c>
      <c r="M20" s="10">
        <v>5.8008090642047705E-7</v>
      </c>
      <c r="N20" s="10">
        <v>3.3816537126085698E-7</v>
      </c>
      <c r="O20" s="10">
        <v>0</v>
      </c>
      <c r="P20" s="10">
        <v>0</v>
      </c>
      <c r="Q20" s="10">
        <v>2.0652624188599599E-7</v>
      </c>
      <c r="R20" s="10">
        <v>1.04113459187261E-7</v>
      </c>
      <c r="S20" s="10">
        <v>0</v>
      </c>
      <c r="T20" s="10">
        <v>0</v>
      </c>
      <c r="U20" s="10">
        <v>9.1471663088427104E-7</v>
      </c>
      <c r="V20" s="10">
        <v>3.3242685493206603E-8</v>
      </c>
      <c r="W20" s="10">
        <v>0</v>
      </c>
      <c r="X20" s="10">
        <v>0</v>
      </c>
      <c r="Y20" s="10">
        <v>6.6855766345241801E-6</v>
      </c>
      <c r="Z20" s="10">
        <v>5.9043194999830501E-8</v>
      </c>
      <c r="AA20" s="10">
        <v>0</v>
      </c>
      <c r="AB20" s="10">
        <v>0</v>
      </c>
      <c r="AC20" s="10">
        <v>8.5504073333630997E-5</v>
      </c>
      <c r="AD20" s="10">
        <v>2.29859620448636E-7</v>
      </c>
      <c r="AE20" s="10">
        <v>0</v>
      </c>
      <c r="AF20" s="10">
        <v>0</v>
      </c>
      <c r="AG20" s="10">
        <v>8.3615998606312303E-4</v>
      </c>
      <c r="AH20" s="10">
        <v>3.5646779306119898E-7</v>
      </c>
      <c r="AI20" s="10">
        <v>0</v>
      </c>
      <c r="AJ20" s="10">
        <v>0</v>
      </c>
      <c r="AK20" s="10">
        <v>8.1557851386726606E-3</v>
      </c>
      <c r="AL20" s="10">
        <v>2.8363046626900299E-6</v>
      </c>
      <c r="AM20" s="10">
        <v>0</v>
      </c>
      <c r="AN20" s="10">
        <v>0</v>
      </c>
      <c r="AO20" s="10">
        <v>5.5057076265526597</v>
      </c>
      <c r="AP20" s="10">
        <v>4.4398539000765104E-3</v>
      </c>
      <c r="AQ20" s="10">
        <v>0</v>
      </c>
      <c r="AR20" s="10">
        <v>0</v>
      </c>
      <c r="AS20" s="10">
        <v>1.63636864003886E-5</v>
      </c>
      <c r="AT20" s="10">
        <v>2.22968371327704E-3</v>
      </c>
      <c r="AU20" s="10">
        <v>0</v>
      </c>
      <c r="AV20" s="10">
        <v>0</v>
      </c>
      <c r="AW20" s="10">
        <v>4.1856982726099998</v>
      </c>
      <c r="AX20" s="10">
        <v>57.579855703836103</v>
      </c>
      <c r="AY20" s="10">
        <v>0</v>
      </c>
      <c r="AZ20" s="10">
        <v>0</v>
      </c>
      <c r="BA20" s="10">
        <v>1.42808608043575E-7</v>
      </c>
      <c r="BB20" s="10">
        <v>9.8725063890152201E-8</v>
      </c>
      <c r="BC20" s="10">
        <v>0</v>
      </c>
      <c r="BD20" s="10">
        <v>0</v>
      </c>
      <c r="BE20" s="10">
        <v>4.8733378460102101E-8</v>
      </c>
      <c r="BF20" s="10">
        <v>3.22212404068536E-8</v>
      </c>
      <c r="BG20" s="10">
        <v>0</v>
      </c>
      <c r="BH20" s="10">
        <v>0</v>
      </c>
      <c r="BI20" s="10">
        <v>1.5024325905453001E-7</v>
      </c>
      <c r="BJ20" s="10">
        <v>1.03834120259318E-8</v>
      </c>
      <c r="BK20" s="10">
        <v>0</v>
      </c>
      <c r="BL20" s="10">
        <v>0</v>
      </c>
      <c r="BM20" s="10">
        <v>1.38754884768315E-6</v>
      </c>
      <c r="BN20" s="10">
        <v>9.0242653062820402E-9</v>
      </c>
      <c r="BO20" s="10">
        <v>0</v>
      </c>
      <c r="BP20" s="10">
        <v>0</v>
      </c>
      <c r="BQ20" s="10">
        <v>2.7507433163948899E-5</v>
      </c>
      <c r="BR20" s="10">
        <v>3.8468784595355301E-8</v>
      </c>
      <c r="BS20" s="10">
        <v>0</v>
      </c>
      <c r="BT20" s="10">
        <v>0</v>
      </c>
      <c r="BU20" s="10">
        <v>1.67478671682248E-4</v>
      </c>
      <c r="BV20" s="10">
        <v>6.5700827974312798E-8</v>
      </c>
      <c r="BW20" s="10">
        <v>0</v>
      </c>
      <c r="BX20" s="10">
        <v>0</v>
      </c>
      <c r="BY20" s="10">
        <v>1.53315599086229E-3</v>
      </c>
      <c r="BZ20" s="10">
        <v>4.8796327301882096E-7</v>
      </c>
      <c r="CA20" s="10">
        <v>0</v>
      </c>
      <c r="CB20" s="10">
        <v>0</v>
      </c>
      <c r="CC20" s="10">
        <v>2.9404784928838299</v>
      </c>
      <c r="CD20" s="10">
        <v>1.13068258953972E-3</v>
      </c>
      <c r="CE20" s="10">
        <v>0</v>
      </c>
      <c r="CF20" s="10">
        <v>0</v>
      </c>
      <c r="CG20" s="10">
        <v>2.3350601000000002</v>
      </c>
      <c r="CH20" s="10">
        <v>2.9290083999999998</v>
      </c>
      <c r="CI20" s="10">
        <v>0</v>
      </c>
      <c r="CJ20" s="10">
        <v>0</v>
      </c>
      <c r="CK20" s="10">
        <v>6.4103200999999999</v>
      </c>
      <c r="CL20" s="10">
        <v>6.4828346000000003</v>
      </c>
      <c r="CM20" s="10">
        <v>0</v>
      </c>
      <c r="CN20" s="10">
        <v>0</v>
      </c>
      <c r="CO20" s="10">
        <v>7.1024653999999998</v>
      </c>
      <c r="CP20" s="10">
        <v>7.3570438999999999</v>
      </c>
      <c r="CQ20" s="10">
        <v>0</v>
      </c>
      <c r="CR20" s="10">
        <v>0</v>
      </c>
      <c r="CS20" s="10">
        <v>7.4016394999999999</v>
      </c>
      <c r="CT20" s="10">
        <v>7.5956111000000002</v>
      </c>
      <c r="CU20" s="10">
        <v>0</v>
      </c>
      <c r="CV20" s="10">
        <v>0</v>
      </c>
      <c r="CW20" s="10">
        <v>7.1960838000000003</v>
      </c>
      <c r="CX20" s="10">
        <v>7.6228705000000003</v>
      </c>
      <c r="CY20" s="10">
        <v>0</v>
      </c>
      <c r="CZ20" s="10">
        <v>0</v>
      </c>
      <c r="DA20" s="10">
        <v>7.1877797000000001</v>
      </c>
      <c r="DB20" s="10">
        <v>7.2793701999999998</v>
      </c>
      <c r="DC20" s="10">
        <v>0</v>
      </c>
      <c r="DD20" s="10">
        <v>0</v>
      </c>
      <c r="DE20" s="10">
        <v>7.149985</v>
      </c>
      <c r="DF20" s="10">
        <v>7.4336327999999998</v>
      </c>
      <c r="DG20" s="10">
        <v>0</v>
      </c>
      <c r="DH20" s="10">
        <v>0</v>
      </c>
      <c r="DI20" s="10">
        <v>7.0999186999999999</v>
      </c>
      <c r="DJ20" s="10">
        <v>7.3343781000000003</v>
      </c>
      <c r="DK20" s="10">
        <v>0</v>
      </c>
      <c r="DL20" s="10">
        <v>0</v>
      </c>
      <c r="DM20" s="10">
        <v>7.4387163999999997</v>
      </c>
      <c r="DN20" s="10">
        <v>7.6039992999999999</v>
      </c>
      <c r="DO20" s="10">
        <v>0</v>
      </c>
      <c r="DP20" s="10">
        <v>0</v>
      </c>
      <c r="DQ20" s="10">
        <v>7.3753342999999996</v>
      </c>
      <c r="DR20" s="10">
        <v>7.6167090999999996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1.25187905242291</v>
      </c>
      <c r="F21" s="10">
        <v>1.25187905242291</v>
      </c>
      <c r="G21" s="10">
        <v>0</v>
      </c>
      <c r="H21" s="10">
        <v>0</v>
      </c>
      <c r="I21" s="10">
        <v>1.25187905242291</v>
      </c>
      <c r="J21" s="10">
        <v>1.25187905242291</v>
      </c>
      <c r="K21" s="10">
        <v>0</v>
      </c>
      <c r="L21" s="10">
        <v>0</v>
      </c>
      <c r="M21" s="10">
        <v>1.2518790629855201</v>
      </c>
      <c r="N21" s="10">
        <v>1.2518790629855201</v>
      </c>
      <c r="O21" s="10">
        <v>0</v>
      </c>
      <c r="P21" s="10">
        <v>0</v>
      </c>
      <c r="Q21" s="10">
        <v>1.2518790534791799</v>
      </c>
      <c r="R21" s="10">
        <v>1.2518790534791799</v>
      </c>
      <c r="S21" s="10">
        <v>0</v>
      </c>
      <c r="T21" s="10">
        <v>0</v>
      </c>
      <c r="U21" s="10">
        <v>1.2518790525285399</v>
      </c>
      <c r="V21" s="10">
        <v>1.2518790525285399</v>
      </c>
      <c r="W21" s="10">
        <v>0</v>
      </c>
      <c r="X21" s="10">
        <v>0</v>
      </c>
      <c r="Y21" s="10">
        <v>1.25187905243348</v>
      </c>
      <c r="Z21" s="10">
        <v>1.25187905243348</v>
      </c>
      <c r="AA21" s="10">
        <v>0</v>
      </c>
      <c r="AB21" s="10">
        <v>0</v>
      </c>
      <c r="AC21" s="10">
        <v>1.25187905242397</v>
      </c>
      <c r="AD21" s="10">
        <v>1.25187905242397</v>
      </c>
      <c r="AE21" s="10">
        <v>0</v>
      </c>
      <c r="AF21" s="10">
        <v>0</v>
      </c>
      <c r="AG21" s="10">
        <v>1.2518790524230199</v>
      </c>
      <c r="AH21" s="10">
        <v>1.2518790524230199</v>
      </c>
      <c r="AI21" s="10">
        <v>0</v>
      </c>
      <c r="AJ21" s="10">
        <v>0</v>
      </c>
      <c r="AK21" s="10">
        <v>1.25187905242293</v>
      </c>
      <c r="AL21" s="10">
        <v>1.25187905242293</v>
      </c>
      <c r="AM21" s="10">
        <v>0</v>
      </c>
      <c r="AN21" s="10">
        <v>0</v>
      </c>
      <c r="AO21" s="10">
        <v>1.25187905242292</v>
      </c>
      <c r="AP21" s="10">
        <v>1.25187905242292</v>
      </c>
      <c r="AQ21" s="10">
        <v>0</v>
      </c>
      <c r="AR21" s="10">
        <v>0</v>
      </c>
      <c r="AS21" s="10">
        <v>0.83747955737483304</v>
      </c>
      <c r="AT21" s="10">
        <v>0.83747955737483304</v>
      </c>
      <c r="AU21" s="10">
        <v>0</v>
      </c>
      <c r="AV21" s="10">
        <v>0</v>
      </c>
      <c r="AW21" s="10">
        <v>0.83747955737483304</v>
      </c>
      <c r="AX21" s="10">
        <v>0.83747955737483304</v>
      </c>
      <c r="AY21" s="10">
        <v>0</v>
      </c>
      <c r="AZ21" s="10">
        <v>0</v>
      </c>
      <c r="BA21" s="10">
        <v>0.837479564432552</v>
      </c>
      <c r="BB21" s="10">
        <v>0.837479564432552</v>
      </c>
      <c r="BC21" s="10">
        <v>0</v>
      </c>
      <c r="BD21" s="10">
        <v>0</v>
      </c>
      <c r="BE21" s="10">
        <v>0.83747955808060404</v>
      </c>
      <c r="BF21" s="10">
        <v>0.83747955808060404</v>
      </c>
      <c r="BG21" s="10">
        <v>0</v>
      </c>
      <c r="BH21" s="10">
        <v>0</v>
      </c>
      <c r="BI21" s="10">
        <v>0.83747955744541303</v>
      </c>
      <c r="BJ21" s="10">
        <v>0.83747955744541303</v>
      </c>
      <c r="BK21" s="10">
        <v>0</v>
      </c>
      <c r="BL21" s="10">
        <v>0</v>
      </c>
      <c r="BM21" s="10">
        <v>0.83747955738188495</v>
      </c>
      <c r="BN21" s="10">
        <v>0.83747955738188495</v>
      </c>
      <c r="BO21" s="10">
        <v>0</v>
      </c>
      <c r="BP21" s="10">
        <v>0</v>
      </c>
      <c r="BQ21" s="10">
        <v>0.83747955737553703</v>
      </c>
      <c r="BR21" s="10">
        <v>0.83747955737553703</v>
      </c>
      <c r="BS21" s="10">
        <v>0</v>
      </c>
      <c r="BT21" s="10">
        <v>0</v>
      </c>
      <c r="BU21" s="10">
        <v>0.83747955737489899</v>
      </c>
      <c r="BV21" s="10">
        <v>0.83747955737489899</v>
      </c>
      <c r="BW21" s="10">
        <v>0</v>
      </c>
      <c r="BX21" s="10">
        <v>0</v>
      </c>
      <c r="BY21" s="10">
        <v>0.83747955737483903</v>
      </c>
      <c r="BZ21" s="10">
        <v>0.83747955737483903</v>
      </c>
      <c r="CA21" s="10">
        <v>0</v>
      </c>
      <c r="CB21" s="10">
        <v>0</v>
      </c>
      <c r="CC21" s="10">
        <v>0.83747955737483304</v>
      </c>
      <c r="CD21" s="10">
        <v>0.83747955737483304</v>
      </c>
      <c r="CE21" s="10">
        <v>0</v>
      </c>
      <c r="CF21" s="10">
        <v>0</v>
      </c>
      <c r="CG21" s="10">
        <v>1.8715900000000001E-2</v>
      </c>
      <c r="CH21" s="10">
        <v>1.9145499999999999E-2</v>
      </c>
      <c r="CI21" s="10">
        <v>0</v>
      </c>
      <c r="CJ21" s="10">
        <v>0</v>
      </c>
      <c r="CK21" s="10">
        <v>5.5878499999999998E-2</v>
      </c>
      <c r="CL21" s="10">
        <v>5.5720899999999997E-2</v>
      </c>
      <c r="CM21" s="10">
        <v>0</v>
      </c>
      <c r="CN21" s="10">
        <v>0</v>
      </c>
      <c r="CO21" s="10">
        <v>6.15828E-2</v>
      </c>
      <c r="CP21" s="10">
        <v>6.1190000000000001E-2</v>
      </c>
      <c r="CQ21" s="10">
        <v>0</v>
      </c>
      <c r="CR21" s="10">
        <v>0</v>
      </c>
      <c r="CS21" s="10">
        <v>8.3229600000000001E-2</v>
      </c>
      <c r="CT21" s="10">
        <v>6.2521999999999994E-2</v>
      </c>
      <c r="CU21" s="10">
        <v>0</v>
      </c>
      <c r="CV21" s="10">
        <v>0</v>
      </c>
      <c r="CW21" s="10">
        <v>5.2228999999999998E-2</v>
      </c>
      <c r="CX21" s="10">
        <v>5.6049300000000003E-2</v>
      </c>
      <c r="CY21" s="10">
        <v>0</v>
      </c>
      <c r="CZ21" s="10">
        <v>0</v>
      </c>
      <c r="DA21" s="10">
        <v>5.56626E-2</v>
      </c>
      <c r="DB21" s="10">
        <v>5.0867999999999997E-2</v>
      </c>
      <c r="DC21" s="10">
        <v>0</v>
      </c>
      <c r="DD21" s="10">
        <v>0</v>
      </c>
      <c r="DE21" s="10">
        <v>5.2155199999999999E-2</v>
      </c>
      <c r="DF21" s="10">
        <v>5.2132699999999997E-2</v>
      </c>
      <c r="DG21" s="10">
        <v>0</v>
      </c>
      <c r="DH21" s="10">
        <v>0</v>
      </c>
      <c r="DI21" s="10">
        <v>5.6364299999999999E-2</v>
      </c>
      <c r="DJ21" s="10">
        <v>5.1842399999999997E-2</v>
      </c>
      <c r="DK21" s="10">
        <v>0</v>
      </c>
      <c r="DL21" s="10">
        <v>0</v>
      </c>
      <c r="DM21" s="10">
        <v>5.6192600000000002E-2</v>
      </c>
      <c r="DN21" s="10">
        <v>5.6241600000000003E-2</v>
      </c>
      <c r="DO21" s="10">
        <v>0</v>
      </c>
      <c r="DP21" s="10">
        <v>0</v>
      </c>
      <c r="DQ21" s="10">
        <v>5.03264E-2</v>
      </c>
      <c r="DR21" s="10">
        <v>5.8152599999999999E-2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0.441533662905296</v>
      </c>
      <c r="F22" s="10">
        <v>0.441533662905296</v>
      </c>
      <c r="G22" s="10">
        <v>0</v>
      </c>
      <c r="H22" s="10">
        <v>0</v>
      </c>
      <c r="I22" s="10">
        <v>0.441533662905296</v>
      </c>
      <c r="J22" s="10">
        <v>0.441533662905296</v>
      </c>
      <c r="K22" s="10">
        <v>0</v>
      </c>
      <c r="L22" s="10">
        <v>0</v>
      </c>
      <c r="M22" s="10">
        <v>0.44153361704013899</v>
      </c>
      <c r="N22" s="10">
        <v>0.44153362286939002</v>
      </c>
      <c r="O22" s="10">
        <v>0</v>
      </c>
      <c r="P22" s="10">
        <v>0</v>
      </c>
      <c r="Q22" s="10">
        <v>0.441533658318781</v>
      </c>
      <c r="R22" s="10">
        <v>0.44153365890170598</v>
      </c>
      <c r="S22" s="10">
        <v>0</v>
      </c>
      <c r="T22" s="10">
        <v>0</v>
      </c>
      <c r="U22" s="10">
        <v>0.44153366244664399</v>
      </c>
      <c r="V22" s="10">
        <v>0.44153366250493697</v>
      </c>
      <c r="W22" s="10">
        <v>0</v>
      </c>
      <c r="X22" s="10">
        <v>0</v>
      </c>
      <c r="Y22" s="10">
        <v>0.44153366285943202</v>
      </c>
      <c r="Z22" s="10">
        <v>0.44153366286526102</v>
      </c>
      <c r="AA22" s="10">
        <v>0</v>
      </c>
      <c r="AB22" s="10">
        <v>0</v>
      </c>
      <c r="AC22" s="10">
        <v>0.44153366290071</v>
      </c>
      <c r="AD22" s="10">
        <v>0.44153366290129198</v>
      </c>
      <c r="AE22" s="10">
        <v>0</v>
      </c>
      <c r="AF22" s="10">
        <v>0</v>
      </c>
      <c r="AG22" s="10">
        <v>0.44153366290483698</v>
      </c>
      <c r="AH22" s="10">
        <v>0.44153366290489698</v>
      </c>
      <c r="AI22" s="10">
        <v>0</v>
      </c>
      <c r="AJ22" s="10">
        <v>0</v>
      </c>
      <c r="AK22" s="10">
        <v>0.44153366290524998</v>
      </c>
      <c r="AL22" s="10">
        <v>0.44153366290525597</v>
      </c>
      <c r="AM22" s="10">
        <v>0</v>
      </c>
      <c r="AN22" s="10">
        <v>0</v>
      </c>
      <c r="AO22" s="10">
        <v>0.441533662905292</v>
      </c>
      <c r="AP22" s="10">
        <v>0.441533662905294</v>
      </c>
      <c r="AQ22" s="10">
        <v>0</v>
      </c>
      <c r="AR22" s="10">
        <v>0</v>
      </c>
      <c r="AS22" s="10">
        <v>0.255602089876725</v>
      </c>
      <c r="AT22" s="10">
        <v>0.255602089876725</v>
      </c>
      <c r="AU22" s="10">
        <v>0</v>
      </c>
      <c r="AV22" s="10">
        <v>0</v>
      </c>
      <c r="AW22" s="10">
        <v>0.255602089876725</v>
      </c>
      <c r="AX22" s="10">
        <v>0.255602089876725</v>
      </c>
      <c r="AY22" s="10">
        <v>0</v>
      </c>
      <c r="AZ22" s="10">
        <v>0</v>
      </c>
      <c r="BA22" s="10">
        <v>0.25560202616937999</v>
      </c>
      <c r="BB22" s="10">
        <v>0.25560203677321702</v>
      </c>
      <c r="BC22" s="10">
        <v>0</v>
      </c>
      <c r="BD22" s="10">
        <v>0</v>
      </c>
      <c r="BE22" s="10">
        <v>0.25560208350599001</v>
      </c>
      <c r="BF22" s="10">
        <v>0.25560208456637401</v>
      </c>
      <c r="BG22" s="10">
        <v>0</v>
      </c>
      <c r="BH22" s="10">
        <v>0</v>
      </c>
      <c r="BI22" s="10">
        <v>0.255602089239651</v>
      </c>
      <c r="BJ22" s="10">
        <v>0.25560208934569001</v>
      </c>
      <c r="BK22" s="10">
        <v>0</v>
      </c>
      <c r="BL22" s="10">
        <v>0</v>
      </c>
      <c r="BM22" s="10">
        <v>0.25560208981301802</v>
      </c>
      <c r="BN22" s="10">
        <v>0.25560208982362098</v>
      </c>
      <c r="BO22" s="10">
        <v>0</v>
      </c>
      <c r="BP22" s="10">
        <v>0</v>
      </c>
      <c r="BQ22" s="10">
        <v>0.25560208987035399</v>
      </c>
      <c r="BR22" s="10">
        <v>0.25560208987141497</v>
      </c>
      <c r="BS22" s="10">
        <v>0</v>
      </c>
      <c r="BT22" s="10">
        <v>0</v>
      </c>
      <c r="BU22" s="10">
        <v>0.25560208987608701</v>
      </c>
      <c r="BV22" s="10">
        <v>0.25560208987619398</v>
      </c>
      <c r="BW22" s="10">
        <v>0</v>
      </c>
      <c r="BX22" s="10">
        <v>0</v>
      </c>
      <c r="BY22" s="10">
        <v>0.255602089876661</v>
      </c>
      <c r="BZ22" s="10">
        <v>0.25560208987667099</v>
      </c>
      <c r="CA22" s="10">
        <v>0</v>
      </c>
      <c r="CB22" s="10">
        <v>0</v>
      </c>
      <c r="CC22" s="10">
        <v>0.25560208987671901</v>
      </c>
      <c r="CD22" s="10">
        <v>0.25560208987672001</v>
      </c>
      <c r="CE22" s="10">
        <v>0</v>
      </c>
      <c r="CF22" s="10">
        <v>0</v>
      </c>
      <c r="CG22" s="10">
        <v>2.7031800000000002E-2</v>
      </c>
      <c r="CH22" s="10">
        <v>2.75211E-2</v>
      </c>
      <c r="CI22" s="10">
        <v>0</v>
      </c>
      <c r="CJ22" s="10">
        <v>0</v>
      </c>
      <c r="CK22" s="10">
        <v>6.22138E-2</v>
      </c>
      <c r="CL22" s="10">
        <v>6.38431E-2</v>
      </c>
      <c r="CM22" s="10">
        <v>0</v>
      </c>
      <c r="CN22" s="10">
        <v>0</v>
      </c>
      <c r="CO22" s="10">
        <v>5.8748700000000001E-2</v>
      </c>
      <c r="CP22" s="10">
        <v>5.6350900000000002E-2</v>
      </c>
      <c r="CQ22" s="10">
        <v>0</v>
      </c>
      <c r="CR22" s="10">
        <v>0</v>
      </c>
      <c r="CS22" s="10">
        <v>7.1874400000000005E-2</v>
      </c>
      <c r="CT22" s="10">
        <v>6.1999899999999997E-2</v>
      </c>
      <c r="CU22" s="10">
        <v>0</v>
      </c>
      <c r="CV22" s="10">
        <v>0</v>
      </c>
      <c r="CW22" s="10">
        <v>6.5036700000000003E-2</v>
      </c>
      <c r="CX22" s="10">
        <v>6.2661999999999995E-2</v>
      </c>
      <c r="CY22" s="10">
        <v>0</v>
      </c>
      <c r="CZ22" s="10">
        <v>0</v>
      </c>
      <c r="DA22" s="10">
        <v>6.1753500000000003E-2</v>
      </c>
      <c r="DB22" s="10">
        <v>5.9564400000000003E-2</v>
      </c>
      <c r="DC22" s="10">
        <v>0</v>
      </c>
      <c r="DD22" s="10">
        <v>0</v>
      </c>
      <c r="DE22" s="10">
        <v>6.1517000000000002E-2</v>
      </c>
      <c r="DF22" s="10">
        <v>6.0742600000000001E-2</v>
      </c>
      <c r="DG22" s="10">
        <v>0</v>
      </c>
      <c r="DH22" s="10">
        <v>0</v>
      </c>
      <c r="DI22" s="10">
        <v>6.2379900000000002E-2</v>
      </c>
      <c r="DJ22" s="10">
        <v>5.9750200000000003E-2</v>
      </c>
      <c r="DK22" s="10">
        <v>0</v>
      </c>
      <c r="DL22" s="10">
        <v>0</v>
      </c>
      <c r="DM22" s="10">
        <v>6.0749200000000003E-2</v>
      </c>
      <c r="DN22" s="10">
        <v>6.2631699999999998E-2</v>
      </c>
      <c r="DO22" s="10">
        <v>0</v>
      </c>
      <c r="DP22" s="10">
        <v>0</v>
      </c>
      <c r="DQ22" s="10">
        <v>6.24153E-2</v>
      </c>
      <c r="DR22" s="10">
        <v>5.64413E-2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8.4607179521542203E-2</v>
      </c>
      <c r="F23" s="10">
        <v>8.4607179521542203E-2</v>
      </c>
      <c r="G23" s="10">
        <v>0</v>
      </c>
      <c r="H23" s="10">
        <v>0</v>
      </c>
      <c r="I23" s="10">
        <v>8.4607179521542605E-2</v>
      </c>
      <c r="J23" s="10">
        <v>8.4607179521542203E-2</v>
      </c>
      <c r="K23" s="10">
        <v>0</v>
      </c>
      <c r="L23" s="10">
        <v>0</v>
      </c>
      <c r="M23" s="10">
        <v>8.4607201479316899E-2</v>
      </c>
      <c r="N23" s="10">
        <v>8.4607213409898296E-2</v>
      </c>
      <c r="O23" s="10">
        <v>0</v>
      </c>
      <c r="P23" s="10">
        <v>0</v>
      </c>
      <c r="Q23" s="10">
        <v>8.4607181717321706E-2</v>
      </c>
      <c r="R23" s="10">
        <v>8.4607182910380302E-2</v>
      </c>
      <c r="S23" s="10">
        <v>0</v>
      </c>
      <c r="T23" s="10">
        <v>0</v>
      </c>
      <c r="U23" s="10">
        <v>8.4607179741120794E-2</v>
      </c>
      <c r="V23" s="10">
        <v>8.4607179860426193E-2</v>
      </c>
      <c r="W23" s="10">
        <v>0</v>
      </c>
      <c r="X23" s="10">
        <v>0</v>
      </c>
      <c r="Y23" s="10">
        <v>8.4607179543501096E-2</v>
      </c>
      <c r="Z23" s="10">
        <v>8.4607179555429707E-2</v>
      </c>
      <c r="AA23" s="10">
        <v>0</v>
      </c>
      <c r="AB23" s="10">
        <v>0</v>
      </c>
      <c r="AC23" s="10">
        <v>8.4607179523738196E-2</v>
      </c>
      <c r="AD23" s="10">
        <v>8.4607179524931506E-2</v>
      </c>
      <c r="AE23" s="10">
        <v>0</v>
      </c>
      <c r="AF23" s="10">
        <v>0</v>
      </c>
      <c r="AG23" s="10">
        <v>8.4607179521761999E-2</v>
      </c>
      <c r="AH23" s="10">
        <v>8.4607179521880099E-2</v>
      </c>
      <c r="AI23" s="10">
        <v>0</v>
      </c>
      <c r="AJ23" s="10">
        <v>0</v>
      </c>
      <c r="AK23" s="10">
        <v>8.4607179521565296E-2</v>
      </c>
      <c r="AL23" s="10">
        <v>8.4607179521575898E-2</v>
      </c>
      <c r="AM23" s="10">
        <v>0</v>
      </c>
      <c r="AN23" s="10">
        <v>0</v>
      </c>
      <c r="AO23" s="10">
        <v>8.4607179521544798E-2</v>
      </c>
      <c r="AP23" s="10">
        <v>8.4607179521547102E-2</v>
      </c>
      <c r="AQ23" s="10">
        <v>0</v>
      </c>
      <c r="AR23" s="10">
        <v>0</v>
      </c>
      <c r="AS23" s="10">
        <v>4.6658024940455602E-2</v>
      </c>
      <c r="AT23" s="10">
        <v>4.66580249404559E-2</v>
      </c>
      <c r="AU23" s="10">
        <v>0</v>
      </c>
      <c r="AV23" s="10">
        <v>0</v>
      </c>
      <c r="AW23" s="10">
        <v>4.6658024940456497E-2</v>
      </c>
      <c r="AX23" s="10">
        <v>4.6658024940457399E-2</v>
      </c>
      <c r="AY23" s="10">
        <v>0</v>
      </c>
      <c r="AZ23" s="10">
        <v>0</v>
      </c>
      <c r="BA23" s="10">
        <v>4.6658008523142301E-2</v>
      </c>
      <c r="BB23" s="10">
        <v>4.6658044307760799E-2</v>
      </c>
      <c r="BC23" s="10">
        <v>0</v>
      </c>
      <c r="BD23" s="10">
        <v>0</v>
      </c>
      <c r="BE23" s="10">
        <v>4.66580232987263E-2</v>
      </c>
      <c r="BF23" s="10">
        <v>4.6658026877189E-2</v>
      </c>
      <c r="BG23" s="10">
        <v>0</v>
      </c>
      <c r="BH23" s="10">
        <v>0</v>
      </c>
      <c r="BI23" s="10">
        <v>4.66580247762843E-2</v>
      </c>
      <c r="BJ23" s="10">
        <v>4.6658025134130199E-2</v>
      </c>
      <c r="BK23" s="10">
        <v>0</v>
      </c>
      <c r="BL23" s="10">
        <v>0</v>
      </c>
      <c r="BM23" s="10">
        <v>4.6658024924038602E-2</v>
      </c>
      <c r="BN23" s="10">
        <v>4.6658024959822998E-2</v>
      </c>
      <c r="BO23" s="10">
        <v>0</v>
      </c>
      <c r="BP23" s="10">
        <v>0</v>
      </c>
      <c r="BQ23" s="10">
        <v>4.6658024938814803E-2</v>
      </c>
      <c r="BR23" s="10">
        <v>4.6658024942393003E-2</v>
      </c>
      <c r="BS23" s="10">
        <v>0</v>
      </c>
      <c r="BT23" s="10">
        <v>0</v>
      </c>
      <c r="BU23" s="10">
        <v>4.66580249402926E-2</v>
      </c>
      <c r="BV23" s="10">
        <v>4.6658024940650099E-2</v>
      </c>
      <c r="BW23" s="10">
        <v>0</v>
      </c>
      <c r="BX23" s="10">
        <v>0</v>
      </c>
      <c r="BY23" s="10">
        <v>4.6658024940441301E-2</v>
      </c>
      <c r="BZ23" s="10">
        <v>4.6658024940476502E-2</v>
      </c>
      <c r="CA23" s="10">
        <v>0</v>
      </c>
      <c r="CB23" s="10">
        <v>0</v>
      </c>
      <c r="CC23" s="10">
        <v>4.6658024940454998E-2</v>
      </c>
      <c r="CD23" s="10">
        <v>4.6658024940459598E-2</v>
      </c>
      <c r="CE23" s="10">
        <v>0</v>
      </c>
      <c r="CF23" s="10">
        <v>0</v>
      </c>
      <c r="CG23" s="10">
        <v>4.6805399999999997E-2</v>
      </c>
      <c r="CH23" s="10">
        <v>4.3931199999999997E-2</v>
      </c>
      <c r="CI23" s="10">
        <v>0</v>
      </c>
      <c r="CJ23" s="10">
        <v>0</v>
      </c>
      <c r="CK23" s="10">
        <v>8.1267800000000001E-2</v>
      </c>
      <c r="CL23" s="10">
        <v>7.7207300000000006E-2</v>
      </c>
      <c r="CM23" s="10">
        <v>0</v>
      </c>
      <c r="CN23" s="10">
        <v>0</v>
      </c>
      <c r="CO23" s="10">
        <v>7.7393400000000001E-2</v>
      </c>
      <c r="CP23" s="10">
        <v>7.5495499999999993E-2</v>
      </c>
      <c r="CQ23" s="10">
        <v>0</v>
      </c>
      <c r="CR23" s="10">
        <v>0</v>
      </c>
      <c r="CS23" s="10">
        <v>8.2192799999999996E-2</v>
      </c>
      <c r="CT23" s="10">
        <v>8.0965999999999996E-2</v>
      </c>
      <c r="CU23" s="10">
        <v>0</v>
      </c>
      <c r="CV23" s="10">
        <v>0</v>
      </c>
      <c r="CW23" s="10">
        <v>8.2830699999999993E-2</v>
      </c>
      <c r="CX23" s="10">
        <v>8.0599100000000007E-2</v>
      </c>
      <c r="CY23" s="10">
        <v>0</v>
      </c>
      <c r="CZ23" s="10">
        <v>0</v>
      </c>
      <c r="DA23" s="10">
        <v>8.0529400000000001E-2</v>
      </c>
      <c r="DB23" s="10">
        <v>7.91848E-2</v>
      </c>
      <c r="DC23" s="10">
        <v>0</v>
      </c>
      <c r="DD23" s="10">
        <v>0</v>
      </c>
      <c r="DE23" s="10">
        <v>7.9749799999999996E-2</v>
      </c>
      <c r="DF23" s="10">
        <v>7.97287E-2</v>
      </c>
      <c r="DG23" s="10">
        <v>0</v>
      </c>
      <c r="DH23" s="10">
        <v>0</v>
      </c>
      <c r="DI23" s="10">
        <v>8.1165299999999996E-2</v>
      </c>
      <c r="DJ23" s="10">
        <v>7.9028600000000004E-2</v>
      </c>
      <c r="DK23" s="10">
        <v>0</v>
      </c>
      <c r="DL23" s="10">
        <v>0</v>
      </c>
      <c r="DM23" s="10">
        <v>8.8625800000000005E-2</v>
      </c>
      <c r="DN23" s="10">
        <v>9.34667E-2</v>
      </c>
      <c r="DO23" s="10">
        <v>0</v>
      </c>
      <c r="DP23" s="10">
        <v>0</v>
      </c>
      <c r="DQ23" s="10">
        <v>7.7060699999999996E-2</v>
      </c>
      <c r="DR23" s="10">
        <v>7.5736600000000001E-2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6.5300309967675197E-4</v>
      </c>
      <c r="F24" s="10">
        <v>6.5300309747140495E-4</v>
      </c>
      <c r="G24" s="10">
        <v>0</v>
      </c>
      <c r="H24" s="10">
        <v>0</v>
      </c>
      <c r="I24" s="10">
        <v>6.5300334444806695E-4</v>
      </c>
      <c r="J24" s="10">
        <v>6.5300324223782603E-4</v>
      </c>
      <c r="K24" s="10">
        <v>0</v>
      </c>
      <c r="L24" s="10">
        <v>0</v>
      </c>
      <c r="M24" s="10">
        <v>1.1440604553651899E-3</v>
      </c>
      <c r="N24" s="10">
        <v>1.14405331248602E-3</v>
      </c>
      <c r="O24" s="10">
        <v>0</v>
      </c>
      <c r="P24" s="10">
        <v>0</v>
      </c>
      <c r="Q24" s="10">
        <v>8.8760796954190401E-4</v>
      </c>
      <c r="R24" s="10">
        <v>8.8760565884138398E-4</v>
      </c>
      <c r="S24" s="10">
        <v>0</v>
      </c>
      <c r="T24" s="10">
        <v>0</v>
      </c>
      <c r="U24" s="10">
        <v>6.9916779596645995E-4</v>
      </c>
      <c r="V24" s="10">
        <v>6.9916757187771196E-4</v>
      </c>
      <c r="W24" s="10">
        <v>0</v>
      </c>
      <c r="X24" s="10">
        <v>0</v>
      </c>
      <c r="Y24" s="10">
        <v>6.5813709770079498E-4</v>
      </c>
      <c r="Z24" s="10">
        <v>6.5813679400461599E-4</v>
      </c>
      <c r="AA24" s="10">
        <v>0</v>
      </c>
      <c r="AB24" s="10">
        <v>0</v>
      </c>
      <c r="AC24" s="10">
        <v>6.5352262732254495E-4</v>
      </c>
      <c r="AD24" s="10">
        <v>6.5352254757034E-4</v>
      </c>
      <c r="AE24" s="10">
        <v>0</v>
      </c>
      <c r="AF24" s="10">
        <v>0</v>
      </c>
      <c r="AG24" s="10">
        <v>6.5305475122379197E-4</v>
      </c>
      <c r="AH24" s="10">
        <v>6.5305521497549502E-4</v>
      </c>
      <c r="AI24" s="10">
        <v>0</v>
      </c>
      <c r="AJ24" s="10">
        <v>0</v>
      </c>
      <c r="AK24" s="10">
        <v>6.5300832117465301E-4</v>
      </c>
      <c r="AL24" s="10">
        <v>6.5300860825257001E-4</v>
      </c>
      <c r="AM24" s="10">
        <v>0</v>
      </c>
      <c r="AN24" s="10">
        <v>0</v>
      </c>
      <c r="AO24" s="10">
        <v>6.53003638896976E-4</v>
      </c>
      <c r="AP24" s="10">
        <v>6.53003710176847E-4</v>
      </c>
      <c r="AQ24" s="10">
        <v>0</v>
      </c>
      <c r="AR24" s="10">
        <v>0</v>
      </c>
      <c r="AS24" s="10">
        <v>3.6049523530239498E-4</v>
      </c>
      <c r="AT24" s="10">
        <v>3.6049523104672598E-4</v>
      </c>
      <c r="AU24" s="10">
        <v>0</v>
      </c>
      <c r="AV24" s="10">
        <v>0</v>
      </c>
      <c r="AW24" s="10">
        <v>3.60495342519239E-4</v>
      </c>
      <c r="AX24" s="10">
        <v>3.6049532172923701E-4</v>
      </c>
      <c r="AY24" s="10">
        <v>0</v>
      </c>
      <c r="AZ24" s="10">
        <v>0</v>
      </c>
      <c r="BA24" s="10">
        <v>6.9607097999295898E-4</v>
      </c>
      <c r="BB24" s="10">
        <v>6.9608002580036203E-4</v>
      </c>
      <c r="BC24" s="10">
        <v>0</v>
      </c>
      <c r="BD24" s="10">
        <v>0</v>
      </c>
      <c r="BE24" s="10">
        <v>5.4380952694225201E-4</v>
      </c>
      <c r="BF24" s="10">
        <v>5.4380932015195597E-4</v>
      </c>
      <c r="BG24" s="10">
        <v>0</v>
      </c>
      <c r="BH24" s="10">
        <v>0</v>
      </c>
      <c r="BI24" s="10">
        <v>3.9624523699527398E-4</v>
      </c>
      <c r="BJ24" s="10">
        <v>3.9624528872862698E-4</v>
      </c>
      <c r="BK24" s="10">
        <v>0</v>
      </c>
      <c r="BL24" s="10">
        <v>0</v>
      </c>
      <c r="BM24" s="10">
        <v>3.6443500848573097E-4</v>
      </c>
      <c r="BN24" s="10">
        <v>3.6443419057092499E-4</v>
      </c>
      <c r="BO24" s="10">
        <v>0</v>
      </c>
      <c r="BP24" s="10">
        <v>0</v>
      </c>
      <c r="BQ24" s="10">
        <v>3.6089279592401699E-4</v>
      </c>
      <c r="BR24" s="10">
        <v>3.6089273526788702E-4</v>
      </c>
      <c r="BS24" s="10">
        <v>0</v>
      </c>
      <c r="BT24" s="10">
        <v>0</v>
      </c>
      <c r="BU24" s="10">
        <v>3.6053422546655501E-4</v>
      </c>
      <c r="BV24" s="10">
        <v>3.60534619849352E-4</v>
      </c>
      <c r="BW24" s="10">
        <v>0</v>
      </c>
      <c r="BX24" s="10">
        <v>0</v>
      </c>
      <c r="BY24" s="10">
        <v>3.6049918080065501E-4</v>
      </c>
      <c r="BZ24" s="10">
        <v>3.6049943006073899E-4</v>
      </c>
      <c r="CA24" s="10">
        <v>0</v>
      </c>
      <c r="CB24" s="10">
        <v>0</v>
      </c>
      <c r="CC24" s="10">
        <v>3.6049602209847401E-4</v>
      </c>
      <c r="CD24" s="10">
        <v>3.6049529689598703E-4</v>
      </c>
      <c r="CE24" s="10">
        <v>0</v>
      </c>
      <c r="CF24" s="10">
        <v>0</v>
      </c>
      <c r="CG24" s="10">
        <v>7.7798699999999998E-2</v>
      </c>
      <c r="CH24" s="10">
        <v>8.20269E-2</v>
      </c>
      <c r="CI24" s="10">
        <v>0</v>
      </c>
      <c r="CJ24" s="10">
        <v>0</v>
      </c>
      <c r="CK24" s="10">
        <v>0.114858</v>
      </c>
      <c r="CL24" s="10">
        <v>0.1147799</v>
      </c>
      <c r="CM24" s="10">
        <v>0</v>
      </c>
      <c r="CN24" s="10">
        <v>0</v>
      </c>
      <c r="CO24" s="10">
        <v>0.11677700000000001</v>
      </c>
      <c r="CP24" s="10">
        <v>0.12852069999999999</v>
      </c>
      <c r="CQ24" s="10">
        <v>0</v>
      </c>
      <c r="CR24" s="10">
        <v>0</v>
      </c>
      <c r="CS24" s="10">
        <v>0.1250867</v>
      </c>
      <c r="CT24" s="10">
        <v>0.12075370000000001</v>
      </c>
      <c r="CU24" s="10">
        <v>0</v>
      </c>
      <c r="CV24" s="10">
        <v>0</v>
      </c>
      <c r="CW24" s="10">
        <v>0.1218159</v>
      </c>
      <c r="CX24" s="10">
        <v>0.1184771</v>
      </c>
      <c r="CY24" s="10">
        <v>0</v>
      </c>
      <c r="CZ24" s="10">
        <v>0</v>
      </c>
      <c r="DA24" s="10">
        <v>0.1207669</v>
      </c>
      <c r="DB24" s="10">
        <v>0.115291</v>
      </c>
      <c r="DC24" s="10">
        <v>0</v>
      </c>
      <c r="DD24" s="10">
        <v>0</v>
      </c>
      <c r="DE24" s="10">
        <v>0.12485250000000001</v>
      </c>
      <c r="DF24" s="10">
        <v>0.119241</v>
      </c>
      <c r="DG24" s="10">
        <v>0</v>
      </c>
      <c r="DH24" s="10">
        <v>0</v>
      </c>
      <c r="DI24" s="10">
        <v>0.1200962</v>
      </c>
      <c r="DJ24" s="10">
        <v>0.11772000000000001</v>
      </c>
      <c r="DK24" s="10">
        <v>0</v>
      </c>
      <c r="DL24" s="10">
        <v>0</v>
      </c>
      <c r="DM24" s="10">
        <v>0.1398856</v>
      </c>
      <c r="DN24" s="10">
        <v>0.13448769999999999</v>
      </c>
      <c r="DO24" s="10">
        <v>0</v>
      </c>
      <c r="DP24" s="10">
        <v>0</v>
      </c>
      <c r="DQ24" s="10">
        <v>0.1176393</v>
      </c>
      <c r="DR24" s="10">
        <v>0.1268155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3.6798410762983698E-7</v>
      </c>
      <c r="F25" s="10">
        <v>2.9608932528013602E-7</v>
      </c>
      <c r="G25" s="10">
        <v>0</v>
      </c>
      <c r="H25" s="10">
        <v>0</v>
      </c>
      <c r="I25" s="10">
        <v>0.63031198304431901</v>
      </c>
      <c r="J25" s="10">
        <v>6.4312641183494901E-4</v>
      </c>
      <c r="K25" s="10">
        <v>0</v>
      </c>
      <c r="L25" s="10">
        <v>0</v>
      </c>
      <c r="M25" s="10">
        <v>4.1501515754660498E-5</v>
      </c>
      <c r="N25" s="10">
        <v>4.3115946080973799E-5</v>
      </c>
      <c r="O25" s="10">
        <v>0</v>
      </c>
      <c r="P25" s="10">
        <v>0</v>
      </c>
      <c r="Q25" s="10">
        <v>2.0044427739396301E-5</v>
      </c>
      <c r="R25" s="10">
        <v>2.09747230250912E-5</v>
      </c>
      <c r="S25" s="10">
        <v>0</v>
      </c>
      <c r="T25" s="10">
        <v>0</v>
      </c>
      <c r="U25" s="10">
        <v>9.7143445336733708E-6</v>
      </c>
      <c r="V25" s="10">
        <v>9.9281750545188208E-6</v>
      </c>
      <c r="W25" s="10">
        <v>0</v>
      </c>
      <c r="X25" s="10">
        <v>0</v>
      </c>
      <c r="Y25" s="10">
        <v>5.2492818376492803E-6</v>
      </c>
      <c r="Z25" s="10">
        <v>4.9876003949123102E-6</v>
      </c>
      <c r="AA25" s="10">
        <v>0</v>
      </c>
      <c r="AB25" s="10">
        <v>0</v>
      </c>
      <c r="AC25" s="10">
        <v>7.9538393120692808E-6</v>
      </c>
      <c r="AD25" s="10">
        <v>2.5644023371462799E-6</v>
      </c>
      <c r="AE25" s="10">
        <v>0</v>
      </c>
      <c r="AF25" s="10">
        <v>0</v>
      </c>
      <c r="AG25" s="10">
        <v>6.1254277323286006E-5</v>
      </c>
      <c r="AH25" s="10">
        <v>1.49238991964396E-6</v>
      </c>
      <c r="AI25" s="10">
        <v>0</v>
      </c>
      <c r="AJ25" s="10">
        <v>0</v>
      </c>
      <c r="AK25" s="10">
        <v>5.0033285354267299E-4</v>
      </c>
      <c r="AL25" s="10">
        <v>1.5342498196346799E-6</v>
      </c>
      <c r="AM25" s="10">
        <v>0</v>
      </c>
      <c r="AN25" s="10">
        <v>0</v>
      </c>
      <c r="AO25" s="10">
        <v>3.6724602734685701E-3</v>
      </c>
      <c r="AP25" s="10">
        <v>1.1395363428867701E-5</v>
      </c>
      <c r="AQ25" s="10">
        <v>0</v>
      </c>
      <c r="AR25" s="10">
        <v>0</v>
      </c>
      <c r="AS25" s="10">
        <v>1.3018973476176999E-7</v>
      </c>
      <c r="AT25" s="10">
        <v>8.7525854102507397E-8</v>
      </c>
      <c r="AU25" s="10">
        <v>0</v>
      </c>
      <c r="AV25" s="10">
        <v>0</v>
      </c>
      <c r="AW25" s="10">
        <v>0.20712467214852701</v>
      </c>
      <c r="AX25" s="10">
        <v>1.2878785605097701E-4</v>
      </c>
      <c r="AY25" s="10">
        <v>0</v>
      </c>
      <c r="AZ25" s="10">
        <v>0</v>
      </c>
      <c r="BA25" s="10">
        <v>2.2167852613492801E-5</v>
      </c>
      <c r="BB25" s="10">
        <v>2.2992844636598499E-5</v>
      </c>
      <c r="BC25" s="10">
        <v>0</v>
      </c>
      <c r="BD25" s="10">
        <v>0</v>
      </c>
      <c r="BE25" s="10">
        <v>1.1543689636289399E-5</v>
      </c>
      <c r="BF25" s="10">
        <v>1.21374435382651E-5</v>
      </c>
      <c r="BG25" s="10">
        <v>0</v>
      </c>
      <c r="BH25" s="10">
        <v>0</v>
      </c>
      <c r="BI25" s="10">
        <v>5.4283853903100997E-6</v>
      </c>
      <c r="BJ25" s="10">
        <v>5.6004504045505698E-6</v>
      </c>
      <c r="BK25" s="10">
        <v>0</v>
      </c>
      <c r="BL25" s="10">
        <v>0</v>
      </c>
      <c r="BM25" s="10">
        <v>3.0652054204737799E-6</v>
      </c>
      <c r="BN25" s="10">
        <v>2.9860392636648799E-6</v>
      </c>
      <c r="BO25" s="10">
        <v>0</v>
      </c>
      <c r="BP25" s="10">
        <v>0</v>
      </c>
      <c r="BQ25" s="10">
        <v>2.8923608698616899E-6</v>
      </c>
      <c r="BR25" s="10">
        <v>1.44161178835573E-6</v>
      </c>
      <c r="BS25" s="10">
        <v>0</v>
      </c>
      <c r="BT25" s="10">
        <v>0</v>
      </c>
      <c r="BU25" s="10">
        <v>1.8414776355167199E-5</v>
      </c>
      <c r="BV25" s="10">
        <v>8.5165581754848005E-7</v>
      </c>
      <c r="BW25" s="10">
        <v>0</v>
      </c>
      <c r="BX25" s="10">
        <v>0</v>
      </c>
      <c r="BY25" s="10">
        <v>1.19395161350943E-4</v>
      </c>
      <c r="BZ25" s="10">
        <v>2.7996504955236202E-7</v>
      </c>
      <c r="CA25" s="10">
        <v>0</v>
      </c>
      <c r="CB25" s="10">
        <v>0</v>
      </c>
      <c r="CC25" s="10">
        <v>7.5556930217292404E-4</v>
      </c>
      <c r="CD25" s="10">
        <v>1.8635242467395399E-6</v>
      </c>
      <c r="CE25" s="10">
        <v>0</v>
      </c>
      <c r="CF25" s="10">
        <v>0</v>
      </c>
      <c r="CG25" s="10">
        <v>0.1479096</v>
      </c>
      <c r="CH25" s="10">
        <v>0.14933969999999999</v>
      </c>
      <c r="CI25" s="10">
        <v>0</v>
      </c>
      <c r="CJ25" s="10">
        <v>0</v>
      </c>
      <c r="CK25" s="10">
        <v>0.16484270000000001</v>
      </c>
      <c r="CL25" s="10">
        <v>0.1764638</v>
      </c>
      <c r="CM25" s="10">
        <v>0</v>
      </c>
      <c r="CN25" s="10">
        <v>0</v>
      </c>
      <c r="CO25" s="10">
        <v>0.18852169999999999</v>
      </c>
      <c r="CP25" s="10">
        <v>0.18436810000000001</v>
      </c>
      <c r="CQ25" s="10">
        <v>0</v>
      </c>
      <c r="CR25" s="10">
        <v>0</v>
      </c>
      <c r="CS25" s="10">
        <v>0.20537910000000001</v>
      </c>
      <c r="CT25" s="10">
        <v>0.19245519999999999</v>
      </c>
      <c r="CU25" s="10">
        <v>0</v>
      </c>
      <c r="CV25" s="10">
        <v>0</v>
      </c>
      <c r="CW25" s="10">
        <v>0.19335160000000001</v>
      </c>
      <c r="CX25" s="10">
        <v>0.19475529999999999</v>
      </c>
      <c r="CY25" s="10">
        <v>0</v>
      </c>
      <c r="CZ25" s="10">
        <v>0</v>
      </c>
      <c r="DA25" s="10">
        <v>0.18979280000000001</v>
      </c>
      <c r="DB25" s="10">
        <v>0.1851875</v>
      </c>
      <c r="DC25" s="10">
        <v>0</v>
      </c>
      <c r="DD25" s="10">
        <v>0</v>
      </c>
      <c r="DE25" s="10">
        <v>0.1962439</v>
      </c>
      <c r="DF25" s="10">
        <v>0.19545560000000001</v>
      </c>
      <c r="DG25" s="10">
        <v>0</v>
      </c>
      <c r="DH25" s="10">
        <v>0</v>
      </c>
      <c r="DI25" s="10">
        <v>0.211981</v>
      </c>
      <c r="DJ25" s="10">
        <v>0.2041888</v>
      </c>
      <c r="DK25" s="10">
        <v>0</v>
      </c>
      <c r="DL25" s="10">
        <v>0</v>
      </c>
      <c r="DM25" s="10">
        <v>0.21001800000000001</v>
      </c>
      <c r="DN25" s="10">
        <v>0.2111981</v>
      </c>
      <c r="DO25" s="10">
        <v>0</v>
      </c>
      <c r="DP25" s="10">
        <v>0</v>
      </c>
      <c r="DQ25" s="10">
        <v>0.20443</v>
      </c>
      <c r="DR25" s="10">
        <v>0.2019426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4.6915573943540101E-6</v>
      </c>
      <c r="F26" s="10">
        <v>6.3065799820183301E-6</v>
      </c>
      <c r="G26" s="10">
        <v>0</v>
      </c>
      <c r="H26" s="10">
        <v>0</v>
      </c>
      <c r="I26" s="10">
        <v>1.84356274918968</v>
      </c>
      <c r="J26" s="10">
        <v>5.5830871112263498E-3</v>
      </c>
      <c r="K26" s="10">
        <v>0</v>
      </c>
      <c r="L26" s="10">
        <v>0</v>
      </c>
      <c r="M26" s="10">
        <v>6.3678023081159602E-6</v>
      </c>
      <c r="N26" s="10">
        <v>5.1743498374889896E-6</v>
      </c>
      <c r="O26" s="10">
        <v>0</v>
      </c>
      <c r="P26" s="10">
        <v>0</v>
      </c>
      <c r="Q26" s="10">
        <v>2.26343493947567E-6</v>
      </c>
      <c r="R26" s="10">
        <v>1.8534063714881199E-6</v>
      </c>
      <c r="S26" s="10">
        <v>0</v>
      </c>
      <c r="T26" s="10">
        <v>0</v>
      </c>
      <c r="U26" s="10">
        <v>9.0440681388415101E-7</v>
      </c>
      <c r="V26" s="10">
        <v>7.0736016111183599E-7</v>
      </c>
      <c r="W26" s="10">
        <v>0</v>
      </c>
      <c r="X26" s="10">
        <v>0</v>
      </c>
      <c r="Y26" s="10">
        <v>1.4720089773767599E-6</v>
      </c>
      <c r="Z26" s="10">
        <v>2.7635173571738402E-7</v>
      </c>
      <c r="AA26" s="10">
        <v>0</v>
      </c>
      <c r="AB26" s="10">
        <v>0</v>
      </c>
      <c r="AC26" s="10">
        <v>1.18826561648078E-5</v>
      </c>
      <c r="AD26" s="10">
        <v>1.45445820276535E-7</v>
      </c>
      <c r="AE26" s="10">
        <v>0</v>
      </c>
      <c r="AF26" s="10">
        <v>0</v>
      </c>
      <c r="AG26" s="10">
        <v>1.14099705187609E-4</v>
      </c>
      <c r="AH26" s="10">
        <v>2.29456631917202E-7</v>
      </c>
      <c r="AI26" s="10">
        <v>0</v>
      </c>
      <c r="AJ26" s="10">
        <v>0</v>
      </c>
      <c r="AK26" s="10">
        <v>1.09819480541695E-3</v>
      </c>
      <c r="AL26" s="10">
        <v>1.7551063651311E-6</v>
      </c>
      <c r="AM26" s="10">
        <v>0</v>
      </c>
      <c r="AN26" s="10">
        <v>0</v>
      </c>
      <c r="AO26" s="10">
        <v>1.18235867790655E-2</v>
      </c>
      <c r="AP26" s="10">
        <v>1.1108779355950601E-5</v>
      </c>
      <c r="AQ26" s="10">
        <v>0</v>
      </c>
      <c r="AR26" s="10">
        <v>0</v>
      </c>
      <c r="AS26" s="10">
        <v>1.80717969182819E-6</v>
      </c>
      <c r="AT26" s="10">
        <v>2.04691952431904E-6</v>
      </c>
      <c r="AU26" s="10">
        <v>0</v>
      </c>
      <c r="AV26" s="10">
        <v>0</v>
      </c>
      <c r="AW26" s="10">
        <v>0.49053381342031999</v>
      </c>
      <c r="AX26" s="10">
        <v>1.6305419731477799E-3</v>
      </c>
      <c r="AY26" s="10">
        <v>0</v>
      </c>
      <c r="AZ26" s="10">
        <v>0</v>
      </c>
      <c r="BA26" s="10">
        <v>2.5358883710827602E-6</v>
      </c>
      <c r="BB26" s="10">
        <v>2.1908515032163102E-6</v>
      </c>
      <c r="BC26" s="10">
        <v>0</v>
      </c>
      <c r="BD26" s="10">
        <v>0</v>
      </c>
      <c r="BE26" s="10">
        <v>9.7599506652224108E-7</v>
      </c>
      <c r="BF26" s="10">
        <v>8.1096295707717998E-7</v>
      </c>
      <c r="BG26" s="10">
        <v>0</v>
      </c>
      <c r="BH26" s="10">
        <v>0</v>
      </c>
      <c r="BI26" s="10">
        <v>4.07189315170999E-7</v>
      </c>
      <c r="BJ26" s="10">
        <v>3.5202676082579202E-7</v>
      </c>
      <c r="BK26" s="10">
        <v>0</v>
      </c>
      <c r="BL26" s="10">
        <v>0</v>
      </c>
      <c r="BM26" s="10">
        <v>4.0314180272854402E-7</v>
      </c>
      <c r="BN26" s="10">
        <v>1.3470232058991499E-7</v>
      </c>
      <c r="BO26" s="10">
        <v>0</v>
      </c>
      <c r="BP26" s="10">
        <v>0</v>
      </c>
      <c r="BQ26" s="10">
        <v>3.1360348989394301E-6</v>
      </c>
      <c r="BR26" s="10">
        <v>6.5095834772527303E-8</v>
      </c>
      <c r="BS26" s="10">
        <v>0</v>
      </c>
      <c r="BT26" s="10">
        <v>0</v>
      </c>
      <c r="BU26" s="10">
        <v>2.4300310986522701E-5</v>
      </c>
      <c r="BV26" s="10">
        <v>4.6768911077002503E-8</v>
      </c>
      <c r="BW26" s="10">
        <v>0</v>
      </c>
      <c r="BX26" s="10">
        <v>0</v>
      </c>
      <c r="BY26" s="10">
        <v>2.4513588006056598E-4</v>
      </c>
      <c r="BZ26" s="10">
        <v>2.7982981443540998E-7</v>
      </c>
      <c r="CA26" s="10">
        <v>0</v>
      </c>
      <c r="CB26" s="10">
        <v>0</v>
      </c>
      <c r="CC26" s="10">
        <v>2.71529116511931E-3</v>
      </c>
      <c r="CD26" s="10">
        <v>1.79110517101966E-6</v>
      </c>
      <c r="CE26" s="10">
        <v>0</v>
      </c>
      <c r="CF26" s="10">
        <v>0</v>
      </c>
      <c r="CG26" s="10">
        <v>0.28746529999999998</v>
      </c>
      <c r="CH26" s="10">
        <v>0.29452899999999999</v>
      </c>
      <c r="CI26" s="10">
        <v>0</v>
      </c>
      <c r="CJ26" s="10">
        <v>0</v>
      </c>
      <c r="CK26" s="10">
        <v>0.32109470000000001</v>
      </c>
      <c r="CL26" s="10">
        <v>0.3419952</v>
      </c>
      <c r="CM26" s="10">
        <v>0</v>
      </c>
      <c r="CN26" s="10">
        <v>0</v>
      </c>
      <c r="CO26" s="10">
        <v>0.34469729999999998</v>
      </c>
      <c r="CP26" s="10">
        <v>0.36208970000000001</v>
      </c>
      <c r="CQ26" s="10">
        <v>0</v>
      </c>
      <c r="CR26" s="10">
        <v>0</v>
      </c>
      <c r="CS26" s="10">
        <v>0.36394690000000002</v>
      </c>
      <c r="CT26" s="10">
        <v>0.35449150000000001</v>
      </c>
      <c r="CU26" s="10">
        <v>0</v>
      </c>
      <c r="CV26" s="10">
        <v>0</v>
      </c>
      <c r="CW26" s="10">
        <v>0.3920496</v>
      </c>
      <c r="CX26" s="10">
        <v>0.41034599999999999</v>
      </c>
      <c r="CY26" s="10">
        <v>0</v>
      </c>
      <c r="CZ26" s="10">
        <v>0</v>
      </c>
      <c r="DA26" s="10">
        <v>0.34307589999999999</v>
      </c>
      <c r="DB26" s="10">
        <v>0.35073110000000002</v>
      </c>
      <c r="DC26" s="10">
        <v>0</v>
      </c>
      <c r="DD26" s="10">
        <v>0</v>
      </c>
      <c r="DE26" s="10">
        <v>0.38199300000000003</v>
      </c>
      <c r="DF26" s="10">
        <v>0.36001</v>
      </c>
      <c r="DG26" s="10">
        <v>0</v>
      </c>
      <c r="DH26" s="10">
        <v>0</v>
      </c>
      <c r="DI26" s="10">
        <v>0.36724760000000001</v>
      </c>
      <c r="DJ26" s="10">
        <v>0.35170400000000002</v>
      </c>
      <c r="DK26" s="10">
        <v>0</v>
      </c>
      <c r="DL26" s="10">
        <v>0</v>
      </c>
      <c r="DM26" s="10">
        <v>0.36413580000000001</v>
      </c>
      <c r="DN26" s="10">
        <v>0.35336600000000001</v>
      </c>
      <c r="DO26" s="10">
        <v>0</v>
      </c>
      <c r="DP26" s="10">
        <v>0</v>
      </c>
      <c r="DQ26" s="10">
        <v>0.36579679999999998</v>
      </c>
      <c r="DR26" s="10">
        <v>0.3604405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2.4112020307054398E-6</v>
      </c>
      <c r="F27" s="10">
        <v>1.89280426692307E-5</v>
      </c>
      <c r="G27" s="10">
        <v>0</v>
      </c>
      <c r="H27" s="10">
        <v>0</v>
      </c>
      <c r="I27" s="10">
        <v>1.9894002642809601</v>
      </c>
      <c r="J27" s="10">
        <v>6.8815162289497203E-2</v>
      </c>
      <c r="K27" s="10">
        <v>0</v>
      </c>
      <c r="L27" s="10">
        <v>0</v>
      </c>
      <c r="M27" s="10">
        <v>2.4922767369872598E-6</v>
      </c>
      <c r="N27" s="10">
        <v>1.7252880293305901E-6</v>
      </c>
      <c r="O27" s="10">
        <v>0</v>
      </c>
      <c r="P27" s="10">
        <v>0</v>
      </c>
      <c r="Q27" s="10">
        <v>7.9218517523571595E-7</v>
      </c>
      <c r="R27" s="10">
        <v>5.2280337792254304E-7</v>
      </c>
      <c r="S27" s="10">
        <v>0</v>
      </c>
      <c r="T27" s="10">
        <v>0</v>
      </c>
      <c r="U27" s="10">
        <v>4.5016442307144199E-7</v>
      </c>
      <c r="V27" s="10">
        <v>1.7906850091620199E-7</v>
      </c>
      <c r="W27" s="10">
        <v>0</v>
      </c>
      <c r="X27" s="10">
        <v>0</v>
      </c>
      <c r="Y27" s="10">
        <v>2.35561088679503E-6</v>
      </c>
      <c r="Z27" s="10">
        <v>6.0478020813548001E-8</v>
      </c>
      <c r="AA27" s="10">
        <v>0</v>
      </c>
      <c r="AB27" s="10">
        <v>0</v>
      </c>
      <c r="AC27" s="10">
        <v>3.0652222214433402E-5</v>
      </c>
      <c r="AD27" s="10">
        <v>5.7840662925912103E-8</v>
      </c>
      <c r="AE27" s="10">
        <v>0</v>
      </c>
      <c r="AF27" s="10">
        <v>0</v>
      </c>
      <c r="AG27" s="10">
        <v>2.2608307599103499E-4</v>
      </c>
      <c r="AH27" s="10">
        <v>1.99483849439019E-7</v>
      </c>
      <c r="AI27" s="10">
        <v>0</v>
      </c>
      <c r="AJ27" s="10">
        <v>0</v>
      </c>
      <c r="AK27" s="10">
        <v>2.17197673143454E-3</v>
      </c>
      <c r="AL27" s="10">
        <v>1.71271754734192E-6</v>
      </c>
      <c r="AM27" s="10">
        <v>0</v>
      </c>
      <c r="AN27" s="10">
        <v>0</v>
      </c>
      <c r="AO27" s="10">
        <v>3.0859146587661101E-2</v>
      </c>
      <c r="AP27" s="10">
        <v>1.0988103656295301E-5</v>
      </c>
      <c r="AQ27" s="10">
        <v>0</v>
      </c>
      <c r="AR27" s="10">
        <v>0</v>
      </c>
      <c r="AS27" s="10">
        <v>5.5218712381769995E-7</v>
      </c>
      <c r="AT27" s="10">
        <v>3.8677453314390498E-6</v>
      </c>
      <c r="AU27" s="10">
        <v>0</v>
      </c>
      <c r="AV27" s="10">
        <v>0</v>
      </c>
      <c r="AW27" s="10">
        <v>0.64754960903999204</v>
      </c>
      <c r="AX27" s="10">
        <v>2.2626212295088401E-2</v>
      </c>
      <c r="AY27" s="10">
        <v>0</v>
      </c>
      <c r="AZ27" s="10">
        <v>0</v>
      </c>
      <c r="BA27" s="10">
        <v>8.1474470343032902E-7</v>
      </c>
      <c r="BB27" s="10">
        <v>6.5209313072466404E-7</v>
      </c>
      <c r="BC27" s="10">
        <v>0</v>
      </c>
      <c r="BD27" s="10">
        <v>0</v>
      </c>
      <c r="BE27" s="10">
        <v>2.3634132210707501E-7</v>
      </c>
      <c r="BF27" s="10">
        <v>1.82001663327331E-7</v>
      </c>
      <c r="BG27" s="10">
        <v>0</v>
      </c>
      <c r="BH27" s="10">
        <v>0</v>
      </c>
      <c r="BI27" s="10">
        <v>9.2794678030113095E-8</v>
      </c>
      <c r="BJ27" s="10">
        <v>6.6737103362197694E-8</v>
      </c>
      <c r="BK27" s="10">
        <v>0</v>
      </c>
      <c r="BL27" s="10">
        <v>0</v>
      </c>
      <c r="BM27" s="10">
        <v>4.7932658109882204E-7</v>
      </c>
      <c r="BN27" s="10">
        <v>2.03742691278534E-8</v>
      </c>
      <c r="BO27" s="10">
        <v>0</v>
      </c>
      <c r="BP27" s="10">
        <v>0</v>
      </c>
      <c r="BQ27" s="10">
        <v>1.05013407420028E-5</v>
      </c>
      <c r="BR27" s="10">
        <v>1.14661992957137E-8</v>
      </c>
      <c r="BS27" s="10">
        <v>0</v>
      </c>
      <c r="BT27" s="10">
        <v>0</v>
      </c>
      <c r="BU27" s="10">
        <v>4.4073787277054803E-5</v>
      </c>
      <c r="BV27" s="10">
        <v>3.51178820835678E-8</v>
      </c>
      <c r="BW27" s="10">
        <v>0</v>
      </c>
      <c r="BX27" s="10">
        <v>0</v>
      </c>
      <c r="BY27" s="10">
        <v>5.1364877318120299E-4</v>
      </c>
      <c r="BZ27" s="10">
        <v>2.8039920575060499E-7</v>
      </c>
      <c r="CA27" s="10">
        <v>0</v>
      </c>
      <c r="CB27" s="10">
        <v>0</v>
      </c>
      <c r="CC27" s="10">
        <v>8.1263875603624306E-3</v>
      </c>
      <c r="CD27" s="10">
        <v>1.92785614396798E-6</v>
      </c>
      <c r="CE27" s="10">
        <v>0</v>
      </c>
      <c r="CF27" s="10">
        <v>0</v>
      </c>
      <c r="CG27" s="10">
        <v>0.51876699999999998</v>
      </c>
      <c r="CH27" s="10">
        <v>0.65368570000000004</v>
      </c>
      <c r="CI27" s="10">
        <v>0</v>
      </c>
      <c r="CJ27" s="10">
        <v>0</v>
      </c>
      <c r="CK27" s="10">
        <v>1.2827172</v>
      </c>
      <c r="CL27" s="10">
        <v>1.1624540999999999</v>
      </c>
      <c r="CM27" s="10">
        <v>0</v>
      </c>
      <c r="CN27" s="10">
        <v>0</v>
      </c>
      <c r="CO27" s="10">
        <v>1.3161741</v>
      </c>
      <c r="CP27" s="10">
        <v>1.4615290000000001</v>
      </c>
      <c r="CQ27" s="10">
        <v>0</v>
      </c>
      <c r="CR27" s="10">
        <v>0</v>
      </c>
      <c r="CS27" s="10">
        <v>1.47519</v>
      </c>
      <c r="CT27" s="10">
        <v>1.5765452</v>
      </c>
      <c r="CU27" s="10">
        <v>0</v>
      </c>
      <c r="CV27" s="10">
        <v>0</v>
      </c>
      <c r="CW27" s="10">
        <v>1.3853820999999999</v>
      </c>
      <c r="CX27" s="10">
        <v>1.5623739000000001</v>
      </c>
      <c r="CY27" s="10">
        <v>0</v>
      </c>
      <c r="CZ27" s="10">
        <v>0</v>
      </c>
      <c r="DA27" s="10">
        <v>1.3831644000000001</v>
      </c>
      <c r="DB27" s="10">
        <v>1.3808387</v>
      </c>
      <c r="DC27" s="10">
        <v>0</v>
      </c>
      <c r="DD27" s="10">
        <v>0</v>
      </c>
      <c r="DE27" s="10">
        <v>1.3684892</v>
      </c>
      <c r="DF27" s="10">
        <v>1.4809000000000001</v>
      </c>
      <c r="DG27" s="10">
        <v>0</v>
      </c>
      <c r="DH27" s="10">
        <v>0</v>
      </c>
      <c r="DI27" s="10">
        <v>1.4052608</v>
      </c>
      <c r="DJ27" s="10">
        <v>1.4665627999999999</v>
      </c>
      <c r="DK27" s="10">
        <v>0</v>
      </c>
      <c r="DL27" s="10">
        <v>0</v>
      </c>
      <c r="DM27" s="10">
        <v>1.4370229000000001</v>
      </c>
      <c r="DN27" s="10">
        <v>1.5189482999999999</v>
      </c>
      <c r="DO27" s="10">
        <v>0</v>
      </c>
      <c r="DP27" s="10">
        <v>0</v>
      </c>
      <c r="DQ27" s="10">
        <v>1.3782732</v>
      </c>
      <c r="DR27" s="10">
        <v>1.5742181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2.2752678086046499E-5</v>
      </c>
      <c r="F28" s="10">
        <v>8.5677706514330999E-4</v>
      </c>
      <c r="G28" s="10">
        <v>0</v>
      </c>
      <c r="H28" s="10">
        <v>0</v>
      </c>
      <c r="I28" s="10">
        <v>11.2732544195191</v>
      </c>
      <c r="J28" s="10">
        <v>4.0668994665072997</v>
      </c>
      <c r="K28" s="10">
        <v>0</v>
      </c>
      <c r="L28" s="10">
        <v>0</v>
      </c>
      <c r="M28" s="10">
        <v>1.4636921332744601E-6</v>
      </c>
      <c r="N28" s="10">
        <v>8.4873882366665001E-7</v>
      </c>
      <c r="O28" s="10">
        <v>0</v>
      </c>
      <c r="P28" s="10">
        <v>0</v>
      </c>
      <c r="Q28" s="10">
        <v>4.8322331291927899E-7</v>
      </c>
      <c r="R28" s="10">
        <v>2.6374181638644197E-7</v>
      </c>
      <c r="S28" s="10">
        <v>0</v>
      </c>
      <c r="T28" s="10">
        <v>0</v>
      </c>
      <c r="U28" s="10">
        <v>8.5231871294055903E-7</v>
      </c>
      <c r="V28" s="10">
        <v>7.9987286127902695E-8</v>
      </c>
      <c r="W28" s="10">
        <v>0</v>
      </c>
      <c r="X28" s="10">
        <v>0</v>
      </c>
      <c r="Y28" s="10">
        <v>5.8413659935752102E-6</v>
      </c>
      <c r="Z28" s="10">
        <v>2.81174625804681E-8</v>
      </c>
      <c r="AA28" s="10">
        <v>0</v>
      </c>
      <c r="AB28" s="10">
        <v>0</v>
      </c>
      <c r="AC28" s="10">
        <v>6.0917259610660002E-5</v>
      </c>
      <c r="AD28" s="10">
        <v>4.9640228372282997E-8</v>
      </c>
      <c r="AE28" s="10">
        <v>0</v>
      </c>
      <c r="AF28" s="10">
        <v>0</v>
      </c>
      <c r="AG28" s="10">
        <v>5.8841665623843298E-4</v>
      </c>
      <c r="AH28" s="10">
        <v>2.0933300248771E-7</v>
      </c>
      <c r="AI28" s="10">
        <v>0</v>
      </c>
      <c r="AJ28" s="10">
        <v>0</v>
      </c>
      <c r="AK28" s="10">
        <v>5.36780232528944E-3</v>
      </c>
      <c r="AL28" s="10">
        <v>1.6971932645937201E-6</v>
      </c>
      <c r="AM28" s="10">
        <v>0</v>
      </c>
      <c r="AN28" s="10">
        <v>0</v>
      </c>
      <c r="AO28" s="10">
        <v>0.33487117055131199</v>
      </c>
      <c r="AP28" s="10">
        <v>1.21394214032122E-5</v>
      </c>
      <c r="AQ28" s="10">
        <v>0</v>
      </c>
      <c r="AR28" s="10">
        <v>0</v>
      </c>
      <c r="AS28" s="10">
        <v>9.3755531531582006E-6</v>
      </c>
      <c r="AT28" s="10">
        <v>3.9053901548271398E-4</v>
      </c>
      <c r="AU28" s="10">
        <v>0</v>
      </c>
      <c r="AV28" s="10">
        <v>0</v>
      </c>
      <c r="AW28" s="10">
        <v>2.33901878471739</v>
      </c>
      <c r="AX28" s="10">
        <v>0.95704542694730399</v>
      </c>
      <c r="AY28" s="10">
        <v>0</v>
      </c>
      <c r="AZ28" s="10">
        <v>0</v>
      </c>
      <c r="BA28" s="10">
        <v>5.0979717523331702E-7</v>
      </c>
      <c r="BB28" s="10">
        <v>3.2185287809065799E-7</v>
      </c>
      <c r="BC28" s="10">
        <v>0</v>
      </c>
      <c r="BD28" s="10">
        <v>0</v>
      </c>
      <c r="BE28" s="10">
        <v>1.42571414569996E-7</v>
      </c>
      <c r="BF28" s="10">
        <v>1.10489139646031E-7</v>
      </c>
      <c r="BG28" s="10">
        <v>0</v>
      </c>
      <c r="BH28" s="10">
        <v>0</v>
      </c>
      <c r="BI28" s="10">
        <v>2.0675569831348601E-7</v>
      </c>
      <c r="BJ28" s="10">
        <v>2.9668914373177499E-8</v>
      </c>
      <c r="BK28" s="10">
        <v>0</v>
      </c>
      <c r="BL28" s="10">
        <v>0</v>
      </c>
      <c r="BM28" s="10">
        <v>1.20136272018606E-6</v>
      </c>
      <c r="BN28" s="10">
        <v>1.0690626000454701E-8</v>
      </c>
      <c r="BO28" s="10">
        <v>0</v>
      </c>
      <c r="BP28" s="10">
        <v>0</v>
      </c>
      <c r="BQ28" s="10">
        <v>1.3399966710636999E-5</v>
      </c>
      <c r="BR28" s="10">
        <v>7.6753924717702103E-9</v>
      </c>
      <c r="BS28" s="10">
        <v>0</v>
      </c>
      <c r="BT28" s="10">
        <v>0</v>
      </c>
      <c r="BU28" s="10">
        <v>1.2942494254644801E-4</v>
      </c>
      <c r="BV28" s="10">
        <v>3.5222235607622699E-8</v>
      </c>
      <c r="BW28" s="10">
        <v>0</v>
      </c>
      <c r="BX28" s="10">
        <v>0</v>
      </c>
      <c r="BY28" s="10">
        <v>1.1486698167977999E-3</v>
      </c>
      <c r="BZ28" s="10">
        <v>2.7469423036406802E-7</v>
      </c>
      <c r="CA28" s="10">
        <v>0</v>
      </c>
      <c r="CB28" s="10">
        <v>0</v>
      </c>
      <c r="CC28" s="10">
        <v>5.76709099227928E-2</v>
      </c>
      <c r="CD28" s="10">
        <v>2.4131119009515901E-6</v>
      </c>
      <c r="CE28" s="10">
        <v>0</v>
      </c>
      <c r="CF28" s="10">
        <v>0</v>
      </c>
      <c r="CG28" s="10">
        <v>1.1208868999999999</v>
      </c>
      <c r="CH28" s="10">
        <v>1.2574844999999999</v>
      </c>
      <c r="CI28" s="10">
        <v>0</v>
      </c>
      <c r="CJ28" s="10">
        <v>0</v>
      </c>
      <c r="CK28" s="10">
        <v>2.6533280000000001</v>
      </c>
      <c r="CL28" s="10">
        <v>2.6828159</v>
      </c>
      <c r="CM28" s="10">
        <v>0</v>
      </c>
      <c r="CN28" s="10">
        <v>0</v>
      </c>
      <c r="CO28" s="10">
        <v>3.0000814</v>
      </c>
      <c r="CP28" s="10">
        <v>3.0974761000000002</v>
      </c>
      <c r="CQ28" s="10">
        <v>0</v>
      </c>
      <c r="CR28" s="10">
        <v>0</v>
      </c>
      <c r="CS28" s="10">
        <v>3.2531511000000002</v>
      </c>
      <c r="CT28" s="10">
        <v>3.2217395</v>
      </c>
      <c r="CU28" s="10">
        <v>0</v>
      </c>
      <c r="CV28" s="10">
        <v>0</v>
      </c>
      <c r="CW28" s="10">
        <v>3.1897790000000001</v>
      </c>
      <c r="CX28" s="10">
        <v>3.2355765000000001</v>
      </c>
      <c r="CY28" s="10">
        <v>0</v>
      </c>
      <c r="CZ28" s="10">
        <v>0</v>
      </c>
      <c r="DA28" s="10">
        <v>2.9373371000000001</v>
      </c>
      <c r="DB28" s="10">
        <v>3.0189428</v>
      </c>
      <c r="DC28" s="10">
        <v>0</v>
      </c>
      <c r="DD28" s="10">
        <v>0</v>
      </c>
      <c r="DE28" s="10">
        <v>3.0841774000000002</v>
      </c>
      <c r="DF28" s="10">
        <v>3.0616302000000002</v>
      </c>
      <c r="DG28" s="10">
        <v>0</v>
      </c>
      <c r="DH28" s="10">
        <v>0</v>
      </c>
      <c r="DI28" s="10">
        <v>3.0798676</v>
      </c>
      <c r="DJ28" s="10">
        <v>3.1593306000000001</v>
      </c>
      <c r="DK28" s="10">
        <v>0</v>
      </c>
      <c r="DL28" s="10">
        <v>0</v>
      </c>
      <c r="DM28" s="10">
        <v>3.0863315999999998</v>
      </c>
      <c r="DN28" s="10">
        <v>3.1865549999999998</v>
      </c>
      <c r="DO28" s="10">
        <v>0</v>
      </c>
      <c r="DP28" s="10">
        <v>0</v>
      </c>
      <c r="DQ28" s="10">
        <v>3.1670139000000002</v>
      </c>
      <c r="DR28" s="10">
        <v>3.1973201000000002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1.8388432381444299E-5</v>
      </c>
      <c r="F29" s="10">
        <v>7.7553650191732899E-3</v>
      </c>
      <c r="G29" s="10">
        <v>0</v>
      </c>
      <c r="H29" s="10">
        <v>0</v>
      </c>
      <c r="I29" s="10">
        <v>4.9108633450774102</v>
      </c>
      <c r="J29" s="10">
        <v>86.251881036016897</v>
      </c>
      <c r="K29" s="10">
        <v>0</v>
      </c>
      <c r="L29" s="10">
        <v>0</v>
      </c>
      <c r="M29" s="10">
        <v>9.9042948065175594E-7</v>
      </c>
      <c r="N29" s="10">
        <v>5.0640855686623396E-7</v>
      </c>
      <c r="O29" s="10">
        <v>0</v>
      </c>
      <c r="P29" s="10">
        <v>0</v>
      </c>
      <c r="Q29" s="10">
        <v>3.5432555822723099E-7</v>
      </c>
      <c r="R29" s="10">
        <v>1.6359622945216801E-7</v>
      </c>
      <c r="S29" s="10">
        <v>0</v>
      </c>
      <c r="T29" s="10">
        <v>0</v>
      </c>
      <c r="U29" s="10">
        <v>1.30864077263482E-6</v>
      </c>
      <c r="V29" s="10">
        <v>4.7394018931612403E-8</v>
      </c>
      <c r="W29" s="10">
        <v>0</v>
      </c>
      <c r="X29" s="10">
        <v>0</v>
      </c>
      <c r="Y29" s="10">
        <v>1.21660930973988E-5</v>
      </c>
      <c r="Z29" s="10">
        <v>2.23838507729113E-8</v>
      </c>
      <c r="AA29" s="10">
        <v>0</v>
      </c>
      <c r="AB29" s="10">
        <v>0</v>
      </c>
      <c r="AC29" s="10">
        <v>1.69429957433298E-4</v>
      </c>
      <c r="AD29" s="10">
        <v>4.7763365706998697E-8</v>
      </c>
      <c r="AE29" s="10">
        <v>0</v>
      </c>
      <c r="AF29" s="10">
        <v>0</v>
      </c>
      <c r="AG29" s="10">
        <v>1.2646634453361599E-3</v>
      </c>
      <c r="AH29" s="10">
        <v>2.2049464298845599E-7</v>
      </c>
      <c r="AI29" s="10">
        <v>0</v>
      </c>
      <c r="AJ29" s="10">
        <v>0</v>
      </c>
      <c r="AK29" s="10">
        <v>1.22142973881929E-2</v>
      </c>
      <c r="AL29" s="10">
        <v>1.7174918864881801E-6</v>
      </c>
      <c r="AM29" s="10">
        <v>0</v>
      </c>
      <c r="AN29" s="10">
        <v>0</v>
      </c>
      <c r="AO29" s="10">
        <v>0.219321004584343</v>
      </c>
      <c r="AP29" s="10">
        <v>1.44870239338069E-5</v>
      </c>
      <c r="AQ29" s="10">
        <v>0</v>
      </c>
      <c r="AR29" s="10">
        <v>0</v>
      </c>
      <c r="AS29" s="10">
        <v>4.2465021842537399E-6</v>
      </c>
      <c r="AT29" s="10">
        <v>3.2963442987387101E-3</v>
      </c>
      <c r="AU29" s="10">
        <v>0</v>
      </c>
      <c r="AV29" s="10">
        <v>0</v>
      </c>
      <c r="AW29" s="10">
        <v>1.31290084428729</v>
      </c>
      <c r="AX29" s="10">
        <v>23.5432937925804</v>
      </c>
      <c r="AY29" s="10">
        <v>0</v>
      </c>
      <c r="AZ29" s="10">
        <v>0</v>
      </c>
      <c r="BA29" s="10">
        <v>3.3714007090565801E-7</v>
      </c>
      <c r="BB29" s="10">
        <v>2.0790850608696201E-7</v>
      </c>
      <c r="BC29" s="10">
        <v>0</v>
      </c>
      <c r="BD29" s="10">
        <v>0</v>
      </c>
      <c r="BE29" s="10">
        <v>1.05323261658816E-7</v>
      </c>
      <c r="BF29" s="10">
        <v>7.6502070793397095E-8</v>
      </c>
      <c r="BG29" s="10">
        <v>0</v>
      </c>
      <c r="BH29" s="10">
        <v>0</v>
      </c>
      <c r="BI29" s="10">
        <v>2.8333064332332797E-7</v>
      </c>
      <c r="BJ29" s="10">
        <v>1.99887694629007E-8</v>
      </c>
      <c r="BK29" s="10">
        <v>0</v>
      </c>
      <c r="BL29" s="10">
        <v>0</v>
      </c>
      <c r="BM29" s="10">
        <v>2.4657703044632902E-6</v>
      </c>
      <c r="BN29" s="10">
        <v>7.3925886655185998E-9</v>
      </c>
      <c r="BO29" s="10">
        <v>0</v>
      </c>
      <c r="BP29" s="10">
        <v>0</v>
      </c>
      <c r="BQ29" s="10">
        <v>4.4997958863898502E-5</v>
      </c>
      <c r="BR29" s="10">
        <v>7.0777604294501803E-9</v>
      </c>
      <c r="BS29" s="10">
        <v>0</v>
      </c>
      <c r="BT29" s="10">
        <v>0</v>
      </c>
      <c r="BU29" s="10">
        <v>2.4899808424163998E-4</v>
      </c>
      <c r="BV29" s="10">
        <v>3.6998994398793498E-8</v>
      </c>
      <c r="BW29" s="10">
        <v>0</v>
      </c>
      <c r="BX29" s="10">
        <v>0</v>
      </c>
      <c r="BY29" s="10">
        <v>2.7976350319447898E-3</v>
      </c>
      <c r="BZ29" s="10">
        <v>2.7631354353705198E-7</v>
      </c>
      <c r="CA29" s="10">
        <v>0</v>
      </c>
      <c r="CB29" s="10">
        <v>0</v>
      </c>
      <c r="CC29" s="10">
        <v>4.4030651116391602E-2</v>
      </c>
      <c r="CD29" s="10">
        <v>3.19309030295664E-6</v>
      </c>
      <c r="CE29" s="10">
        <v>0</v>
      </c>
      <c r="CF29" s="10">
        <v>0</v>
      </c>
      <c r="CG29" s="10">
        <v>2.2869003000000001</v>
      </c>
      <c r="CH29" s="10">
        <v>2.7706095999999998</v>
      </c>
      <c r="CI29" s="10">
        <v>0</v>
      </c>
      <c r="CJ29" s="10">
        <v>0</v>
      </c>
      <c r="CK29" s="10">
        <v>6.2910795000000004</v>
      </c>
      <c r="CL29" s="10">
        <v>6.5817661000000003</v>
      </c>
      <c r="CM29" s="10">
        <v>0</v>
      </c>
      <c r="CN29" s="10">
        <v>0</v>
      </c>
      <c r="CO29" s="10">
        <v>6.9268000000000001</v>
      </c>
      <c r="CP29" s="10">
        <v>7.1553253000000003</v>
      </c>
      <c r="CQ29" s="10">
        <v>0</v>
      </c>
      <c r="CR29" s="10">
        <v>0</v>
      </c>
      <c r="CS29" s="10">
        <v>7.3333161999999996</v>
      </c>
      <c r="CT29" s="10">
        <v>7.5365900999999997</v>
      </c>
      <c r="CU29" s="10">
        <v>0</v>
      </c>
      <c r="CV29" s="10">
        <v>0</v>
      </c>
      <c r="CW29" s="10">
        <v>7.1970587999999998</v>
      </c>
      <c r="CX29" s="10">
        <v>7.4511089000000004</v>
      </c>
      <c r="CY29" s="10">
        <v>0</v>
      </c>
      <c r="CZ29" s="10">
        <v>0</v>
      </c>
      <c r="DA29" s="10">
        <v>6.9138621000000002</v>
      </c>
      <c r="DB29" s="10">
        <v>7.0647167</v>
      </c>
      <c r="DC29" s="10">
        <v>0</v>
      </c>
      <c r="DD29" s="10">
        <v>0</v>
      </c>
      <c r="DE29" s="10">
        <v>6.7796323000000003</v>
      </c>
      <c r="DF29" s="10">
        <v>7.0500083</v>
      </c>
      <c r="DG29" s="10">
        <v>0</v>
      </c>
      <c r="DH29" s="10">
        <v>0</v>
      </c>
      <c r="DI29" s="10">
        <v>6.9728243000000001</v>
      </c>
      <c r="DJ29" s="10">
        <v>7.1314285999999996</v>
      </c>
      <c r="DK29" s="10">
        <v>0</v>
      </c>
      <c r="DL29" s="10">
        <v>0</v>
      </c>
      <c r="DM29" s="10">
        <v>7.2795373000000003</v>
      </c>
      <c r="DN29" s="10">
        <v>7.3127993</v>
      </c>
      <c r="DO29" s="10">
        <v>0</v>
      </c>
      <c r="DP29" s="10">
        <v>0</v>
      </c>
      <c r="DQ29" s="10">
        <v>7.3111819000000002</v>
      </c>
      <c r="DR29" s="10">
        <v>7.3527943999999996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0.50152409187957603</v>
      </c>
      <c r="F30" s="10">
        <v>0.50152409187957603</v>
      </c>
      <c r="G30" s="10">
        <v>0</v>
      </c>
      <c r="H30" s="10">
        <v>0</v>
      </c>
      <c r="I30" s="10">
        <v>0.50152409187957503</v>
      </c>
      <c r="J30" s="10">
        <v>0.50152409187957503</v>
      </c>
      <c r="K30" s="10">
        <v>0</v>
      </c>
      <c r="L30" s="10">
        <v>0</v>
      </c>
      <c r="M30" s="10">
        <v>0.50152404762035696</v>
      </c>
      <c r="N30" s="10">
        <v>0.50152404762035696</v>
      </c>
      <c r="O30" s="10">
        <v>0</v>
      </c>
      <c r="P30" s="10">
        <v>0</v>
      </c>
      <c r="Q30" s="10">
        <v>0.50152408745365296</v>
      </c>
      <c r="R30" s="10">
        <v>0.50152408745365296</v>
      </c>
      <c r="S30" s="10">
        <v>0</v>
      </c>
      <c r="T30" s="10">
        <v>0</v>
      </c>
      <c r="U30" s="10">
        <v>0.50152409143698395</v>
      </c>
      <c r="V30" s="10">
        <v>0.50152409143698395</v>
      </c>
      <c r="W30" s="10">
        <v>0</v>
      </c>
      <c r="X30" s="10">
        <v>0</v>
      </c>
      <c r="Y30" s="10">
        <v>0.50152409183531699</v>
      </c>
      <c r="Z30" s="10">
        <v>0.50152409183531699</v>
      </c>
      <c r="AA30" s="10">
        <v>0</v>
      </c>
      <c r="AB30" s="10">
        <v>0</v>
      </c>
      <c r="AC30" s="10">
        <v>0.50152409187515001</v>
      </c>
      <c r="AD30" s="10">
        <v>0.50152409187515001</v>
      </c>
      <c r="AE30" s="10">
        <v>0</v>
      </c>
      <c r="AF30" s="10">
        <v>0</v>
      </c>
      <c r="AG30" s="10">
        <v>0.50152409187913405</v>
      </c>
      <c r="AH30" s="10">
        <v>0.50152409187913405</v>
      </c>
      <c r="AI30" s="10">
        <v>0</v>
      </c>
      <c r="AJ30" s="10">
        <v>0</v>
      </c>
      <c r="AK30" s="10">
        <v>0.50152409187953195</v>
      </c>
      <c r="AL30" s="10">
        <v>0.50152409187953195</v>
      </c>
      <c r="AM30" s="10">
        <v>0</v>
      </c>
      <c r="AN30" s="10">
        <v>0</v>
      </c>
      <c r="AO30" s="10">
        <v>0.50152409187957203</v>
      </c>
      <c r="AP30" s="10">
        <v>0.50152409187957203</v>
      </c>
      <c r="AQ30" s="10">
        <v>0</v>
      </c>
      <c r="AR30" s="10">
        <v>0</v>
      </c>
      <c r="AS30" s="10">
        <v>0.31974335142654797</v>
      </c>
      <c r="AT30" s="10">
        <v>0.31974335142654797</v>
      </c>
      <c r="AU30" s="10">
        <v>0</v>
      </c>
      <c r="AV30" s="10">
        <v>0</v>
      </c>
      <c r="AW30" s="10">
        <v>0.31974335142654797</v>
      </c>
      <c r="AX30" s="10">
        <v>0.31974335142654797</v>
      </c>
      <c r="AY30" s="10">
        <v>0</v>
      </c>
      <c r="AZ30" s="10">
        <v>0</v>
      </c>
      <c r="BA30" s="10">
        <v>0.319743312576103</v>
      </c>
      <c r="BB30" s="10">
        <v>0.319743312576103</v>
      </c>
      <c r="BC30" s="10">
        <v>0</v>
      </c>
      <c r="BD30" s="10">
        <v>0</v>
      </c>
      <c r="BE30" s="10">
        <v>0.31974334754150302</v>
      </c>
      <c r="BF30" s="10">
        <v>0.31974334754150302</v>
      </c>
      <c r="BG30" s="10">
        <v>0</v>
      </c>
      <c r="BH30" s="10">
        <v>0</v>
      </c>
      <c r="BI30" s="10">
        <v>0.31974335103804402</v>
      </c>
      <c r="BJ30" s="10">
        <v>0.31974335103804402</v>
      </c>
      <c r="BK30" s="10">
        <v>0</v>
      </c>
      <c r="BL30" s="10">
        <v>0</v>
      </c>
      <c r="BM30" s="10">
        <v>0.31974335138769699</v>
      </c>
      <c r="BN30" s="10">
        <v>0.31974335138769699</v>
      </c>
      <c r="BO30" s="10">
        <v>0</v>
      </c>
      <c r="BP30" s="10">
        <v>0</v>
      </c>
      <c r="BQ30" s="10">
        <v>0.31974335142266402</v>
      </c>
      <c r="BR30" s="10">
        <v>0.31974335142266402</v>
      </c>
      <c r="BS30" s="10">
        <v>0</v>
      </c>
      <c r="BT30" s="10">
        <v>0</v>
      </c>
      <c r="BU30" s="10">
        <v>0.319743351426161</v>
      </c>
      <c r="BV30" s="10">
        <v>0.319743351426161</v>
      </c>
      <c r="BW30" s="10">
        <v>0</v>
      </c>
      <c r="BX30" s="10">
        <v>0</v>
      </c>
      <c r="BY30" s="10">
        <v>0.319743351426509</v>
      </c>
      <c r="BZ30" s="10">
        <v>0.319743351426509</v>
      </c>
      <c r="CA30" s="10">
        <v>0</v>
      </c>
      <c r="CB30" s="10">
        <v>0</v>
      </c>
      <c r="CC30" s="10">
        <v>0.31974335142654497</v>
      </c>
      <c r="CD30" s="10">
        <v>0.31974335142654497</v>
      </c>
      <c r="CE30" s="10">
        <v>0</v>
      </c>
      <c r="CF30" s="10">
        <v>0</v>
      </c>
      <c r="CG30" s="10">
        <v>1.6797300000000001E-2</v>
      </c>
      <c r="CH30" s="10">
        <v>1.6235699999999999E-2</v>
      </c>
      <c r="CI30" s="10">
        <v>0</v>
      </c>
      <c r="CJ30" s="10">
        <v>0</v>
      </c>
      <c r="CK30" s="10">
        <v>4.4457200000000002E-2</v>
      </c>
      <c r="CL30" s="10">
        <v>4.2992500000000003E-2</v>
      </c>
      <c r="CM30" s="10">
        <v>0</v>
      </c>
      <c r="CN30" s="10">
        <v>0</v>
      </c>
      <c r="CO30" s="10">
        <v>5.0414899999999999E-2</v>
      </c>
      <c r="CP30" s="10">
        <v>4.9234199999999999E-2</v>
      </c>
      <c r="CQ30" s="10">
        <v>0</v>
      </c>
      <c r="CR30" s="10">
        <v>0</v>
      </c>
      <c r="CS30" s="10">
        <v>4.9875299999999997E-2</v>
      </c>
      <c r="CT30" s="10">
        <v>5.0604999999999997E-2</v>
      </c>
      <c r="CU30" s="10">
        <v>0</v>
      </c>
      <c r="CV30" s="10">
        <v>0</v>
      </c>
      <c r="CW30" s="10">
        <v>5.0023499999999999E-2</v>
      </c>
      <c r="CX30" s="10">
        <v>4.9919600000000001E-2</v>
      </c>
      <c r="CY30" s="10">
        <v>0</v>
      </c>
      <c r="CZ30" s="10">
        <v>0</v>
      </c>
      <c r="DA30" s="10">
        <v>5.0160900000000001E-2</v>
      </c>
      <c r="DB30" s="10">
        <v>4.9001799999999998E-2</v>
      </c>
      <c r="DC30" s="10">
        <v>0</v>
      </c>
      <c r="DD30" s="10">
        <v>0</v>
      </c>
      <c r="DE30" s="10">
        <v>6.2356599999999998E-2</v>
      </c>
      <c r="DF30" s="10">
        <v>6.1109499999999997E-2</v>
      </c>
      <c r="DG30" s="10">
        <v>0</v>
      </c>
      <c r="DH30" s="10">
        <v>0</v>
      </c>
      <c r="DI30" s="10">
        <v>4.9557900000000002E-2</v>
      </c>
      <c r="DJ30" s="10">
        <v>4.8957300000000002E-2</v>
      </c>
      <c r="DK30" s="10">
        <v>0</v>
      </c>
      <c r="DL30" s="10">
        <v>0</v>
      </c>
      <c r="DM30" s="10">
        <v>6.1208800000000001E-2</v>
      </c>
      <c r="DN30" s="10">
        <v>6.1305800000000001E-2</v>
      </c>
      <c r="DO30" s="10">
        <v>0</v>
      </c>
      <c r="DP30" s="10">
        <v>0</v>
      </c>
      <c r="DQ30" s="10">
        <v>6.5946299999999999E-2</v>
      </c>
      <c r="DR30" s="10">
        <v>5.5021599999999997E-2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0.106109109094146</v>
      </c>
      <c r="F31" s="10">
        <v>0.106109109094146</v>
      </c>
      <c r="G31" s="10">
        <v>0</v>
      </c>
      <c r="H31" s="10">
        <v>0</v>
      </c>
      <c r="I31" s="10">
        <v>0.106109109094147</v>
      </c>
      <c r="J31" s="10">
        <v>0.106109109094147</v>
      </c>
      <c r="K31" s="10">
        <v>0</v>
      </c>
      <c r="L31" s="10">
        <v>0</v>
      </c>
      <c r="M31" s="10">
        <v>0.10610919720655899</v>
      </c>
      <c r="N31" s="10">
        <v>0.106109208406251</v>
      </c>
      <c r="O31" s="10">
        <v>0</v>
      </c>
      <c r="P31" s="10">
        <v>0</v>
      </c>
      <c r="Q31" s="10">
        <v>0.106109117905395</v>
      </c>
      <c r="R31" s="10">
        <v>0.106109119025365</v>
      </c>
      <c r="S31" s="10">
        <v>0</v>
      </c>
      <c r="T31" s="10">
        <v>0</v>
      </c>
      <c r="U31" s="10">
        <v>0.106109109975272</v>
      </c>
      <c r="V31" s="10">
        <v>0.106109110087268</v>
      </c>
      <c r="W31" s="10">
        <v>0</v>
      </c>
      <c r="X31" s="10">
        <v>0</v>
      </c>
      <c r="Y31" s="10">
        <v>0.10610910918226001</v>
      </c>
      <c r="Z31" s="10">
        <v>0.106109109193461</v>
      </c>
      <c r="AA31" s="10">
        <v>0</v>
      </c>
      <c r="AB31" s="10">
        <v>0</v>
      </c>
      <c r="AC31" s="10">
        <v>0.106109109102958</v>
      </c>
      <c r="AD31" s="10">
        <v>0.106109109104079</v>
      </c>
      <c r="AE31" s="10">
        <v>0</v>
      </c>
      <c r="AF31" s="10">
        <v>0</v>
      </c>
      <c r="AG31" s="10">
        <v>0.10610910909502801</v>
      </c>
      <c r="AH31" s="10">
        <v>0.10610910909514</v>
      </c>
      <c r="AI31" s="10">
        <v>0</v>
      </c>
      <c r="AJ31" s="10">
        <v>0</v>
      </c>
      <c r="AK31" s="10">
        <v>0.106109109094236</v>
      </c>
      <c r="AL31" s="10">
        <v>0.10610910909424701</v>
      </c>
      <c r="AM31" s="10">
        <v>0</v>
      </c>
      <c r="AN31" s="10">
        <v>0</v>
      </c>
      <c r="AO31" s="10">
        <v>0.106109109094156</v>
      </c>
      <c r="AP31" s="10">
        <v>0.10610910909415699</v>
      </c>
      <c r="AQ31" s="10">
        <v>0</v>
      </c>
      <c r="AR31" s="10">
        <v>0</v>
      </c>
      <c r="AS31" s="10">
        <v>5.7006982842730002E-2</v>
      </c>
      <c r="AT31" s="10">
        <v>5.7006982842729398E-2</v>
      </c>
      <c r="AU31" s="10">
        <v>0</v>
      </c>
      <c r="AV31" s="10">
        <v>0</v>
      </c>
      <c r="AW31" s="10">
        <v>5.7006982842730702E-2</v>
      </c>
      <c r="AX31" s="10">
        <v>5.7006982842730598E-2</v>
      </c>
      <c r="AY31" s="10">
        <v>0</v>
      </c>
      <c r="AZ31" s="10">
        <v>0</v>
      </c>
      <c r="BA31" s="10">
        <v>5.7007016801378499E-2</v>
      </c>
      <c r="BB31" s="10">
        <v>5.7007038586219402E-2</v>
      </c>
      <c r="BC31" s="10">
        <v>0</v>
      </c>
      <c r="BD31" s="10">
        <v>0</v>
      </c>
      <c r="BE31" s="10">
        <v>5.7006986238597797E-2</v>
      </c>
      <c r="BF31" s="10">
        <v>5.70069884170828E-2</v>
      </c>
      <c r="BG31" s="10">
        <v>0</v>
      </c>
      <c r="BH31" s="10">
        <v>0</v>
      </c>
      <c r="BI31" s="10">
        <v>5.7006983182317998E-2</v>
      </c>
      <c r="BJ31" s="10">
        <v>5.7006983400165703E-2</v>
      </c>
      <c r="BK31" s="10">
        <v>0</v>
      </c>
      <c r="BL31" s="10">
        <v>0</v>
      </c>
      <c r="BM31" s="10">
        <v>5.7006982876689802E-2</v>
      </c>
      <c r="BN31" s="10">
        <v>5.7006982898474501E-2</v>
      </c>
      <c r="BO31" s="10">
        <v>0</v>
      </c>
      <c r="BP31" s="10">
        <v>0</v>
      </c>
      <c r="BQ31" s="10">
        <v>5.70069828461265E-2</v>
      </c>
      <c r="BR31" s="10">
        <v>5.7006982848305202E-2</v>
      </c>
      <c r="BS31" s="10">
        <v>0</v>
      </c>
      <c r="BT31" s="10">
        <v>0</v>
      </c>
      <c r="BU31" s="10">
        <v>5.7006982843069903E-2</v>
      </c>
      <c r="BV31" s="10">
        <v>5.7006982843287902E-2</v>
      </c>
      <c r="BW31" s="10">
        <v>0</v>
      </c>
      <c r="BX31" s="10">
        <v>0</v>
      </c>
      <c r="BY31" s="10">
        <v>5.7006982842765397E-2</v>
      </c>
      <c r="BZ31" s="10">
        <v>5.7006982842786699E-2</v>
      </c>
      <c r="CA31" s="10">
        <v>0</v>
      </c>
      <c r="CB31" s="10">
        <v>0</v>
      </c>
      <c r="CC31" s="10">
        <v>5.7006982842734401E-2</v>
      </c>
      <c r="CD31" s="10">
        <v>5.7006982842736899E-2</v>
      </c>
      <c r="CE31" s="10">
        <v>0</v>
      </c>
      <c r="CF31" s="10">
        <v>0</v>
      </c>
      <c r="CG31" s="10">
        <v>2.3587299999999999E-2</v>
      </c>
      <c r="CH31" s="10">
        <v>2.3802199999999999E-2</v>
      </c>
      <c r="CI31" s="10">
        <v>0</v>
      </c>
      <c r="CJ31" s="10">
        <v>0</v>
      </c>
      <c r="CK31" s="10">
        <v>5.0874500000000003E-2</v>
      </c>
      <c r="CL31" s="10">
        <v>5.0179700000000001E-2</v>
      </c>
      <c r="CM31" s="10">
        <v>0</v>
      </c>
      <c r="CN31" s="10">
        <v>0</v>
      </c>
      <c r="CO31" s="10">
        <v>5.9344399999999999E-2</v>
      </c>
      <c r="CP31" s="10">
        <v>5.6726400000000003E-2</v>
      </c>
      <c r="CQ31" s="10">
        <v>0</v>
      </c>
      <c r="CR31" s="10">
        <v>0</v>
      </c>
      <c r="CS31" s="10">
        <v>5.9350399999999998E-2</v>
      </c>
      <c r="CT31" s="10">
        <v>5.7133400000000001E-2</v>
      </c>
      <c r="CU31" s="10">
        <v>0</v>
      </c>
      <c r="CV31" s="10">
        <v>0</v>
      </c>
      <c r="CW31" s="10">
        <v>6.0381799999999999E-2</v>
      </c>
      <c r="CX31" s="10">
        <v>5.9596299999999998E-2</v>
      </c>
      <c r="CY31" s="10">
        <v>0</v>
      </c>
      <c r="CZ31" s="10">
        <v>0</v>
      </c>
      <c r="DA31" s="10">
        <v>5.6821999999999998E-2</v>
      </c>
      <c r="DB31" s="10">
        <v>5.5024799999999999E-2</v>
      </c>
      <c r="DC31" s="10">
        <v>0</v>
      </c>
      <c r="DD31" s="10">
        <v>0</v>
      </c>
      <c r="DE31" s="10">
        <v>6.9455600000000006E-2</v>
      </c>
      <c r="DF31" s="10">
        <v>6.8366700000000002E-2</v>
      </c>
      <c r="DG31" s="10">
        <v>0</v>
      </c>
      <c r="DH31" s="10">
        <v>0</v>
      </c>
      <c r="DI31" s="10">
        <v>5.6561300000000002E-2</v>
      </c>
      <c r="DJ31" s="10">
        <v>5.4307099999999997E-2</v>
      </c>
      <c r="DK31" s="10">
        <v>0</v>
      </c>
      <c r="DL31" s="10">
        <v>0</v>
      </c>
      <c r="DM31" s="10">
        <v>6.8481399999999998E-2</v>
      </c>
      <c r="DN31" s="10">
        <v>5.5515500000000002E-2</v>
      </c>
      <c r="DO31" s="10">
        <v>0</v>
      </c>
      <c r="DP31" s="10">
        <v>0</v>
      </c>
      <c r="DQ31" s="10">
        <v>6.4531400000000003E-2</v>
      </c>
      <c r="DR31" s="10">
        <v>7.5091199999999997E-2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2.20019946515926E-3</v>
      </c>
      <c r="F32" s="10">
        <v>2.20019946544436E-3</v>
      </c>
      <c r="G32" s="10">
        <v>0</v>
      </c>
      <c r="H32" s="10">
        <v>0</v>
      </c>
      <c r="I32" s="10">
        <v>2.2001994582847599E-3</v>
      </c>
      <c r="J32" s="10">
        <v>2.2001994705194202E-3</v>
      </c>
      <c r="K32" s="10">
        <v>0</v>
      </c>
      <c r="L32" s="10">
        <v>0</v>
      </c>
      <c r="M32" s="10">
        <v>2.2620239043096299E-3</v>
      </c>
      <c r="N32" s="10">
        <v>2.2620085073548099E-3</v>
      </c>
      <c r="O32" s="10">
        <v>0</v>
      </c>
      <c r="P32" s="10">
        <v>0</v>
      </c>
      <c r="Q32" s="10">
        <v>2.2065038306524599E-3</v>
      </c>
      <c r="R32" s="10">
        <v>2.2065022478101599E-3</v>
      </c>
      <c r="S32" s="10">
        <v>0</v>
      </c>
      <c r="T32" s="10">
        <v>0</v>
      </c>
      <c r="U32" s="10">
        <v>2.2008311531909199E-3</v>
      </c>
      <c r="V32" s="10">
        <v>2.2008309924395099E-3</v>
      </c>
      <c r="W32" s="10">
        <v>0</v>
      </c>
      <c r="X32" s="10">
        <v>0</v>
      </c>
      <c r="Y32" s="10">
        <v>2.2002626484241001E-3</v>
      </c>
      <c r="Z32" s="10">
        <v>2.2002626281199E-3</v>
      </c>
      <c r="AA32" s="10">
        <v>0</v>
      </c>
      <c r="AB32" s="10">
        <v>0</v>
      </c>
      <c r="AC32" s="10">
        <v>2.2002057937395799E-3</v>
      </c>
      <c r="AD32" s="10">
        <v>2.2002057802277299E-3</v>
      </c>
      <c r="AE32" s="10">
        <v>0</v>
      </c>
      <c r="AF32" s="10">
        <v>0</v>
      </c>
      <c r="AG32" s="10">
        <v>2.2002001042746898E-3</v>
      </c>
      <c r="AH32" s="10">
        <v>2.2002000906242701E-3</v>
      </c>
      <c r="AI32" s="10">
        <v>0</v>
      </c>
      <c r="AJ32" s="10">
        <v>0</v>
      </c>
      <c r="AK32" s="10">
        <v>2.2001995275271499E-3</v>
      </c>
      <c r="AL32" s="10">
        <v>2.20019952380524E-3</v>
      </c>
      <c r="AM32" s="10">
        <v>0</v>
      </c>
      <c r="AN32" s="10">
        <v>0</v>
      </c>
      <c r="AO32" s="10">
        <v>2.2001994705878E-3</v>
      </c>
      <c r="AP32" s="10">
        <v>2.2001994691196501E-3</v>
      </c>
      <c r="AQ32" s="10">
        <v>0</v>
      </c>
      <c r="AR32" s="10">
        <v>0</v>
      </c>
      <c r="AS32" s="10">
        <v>1.1229802699413501E-3</v>
      </c>
      <c r="AT32" s="10">
        <v>1.1229802704091599E-3</v>
      </c>
      <c r="AU32" s="10">
        <v>0</v>
      </c>
      <c r="AV32" s="10">
        <v>0</v>
      </c>
      <c r="AW32" s="10">
        <v>1.12298027058788E-3</v>
      </c>
      <c r="AX32" s="10">
        <v>1.1229802723278599E-3</v>
      </c>
      <c r="AY32" s="10">
        <v>0</v>
      </c>
      <c r="AZ32" s="10">
        <v>0</v>
      </c>
      <c r="BA32" s="10">
        <v>1.1617582740356799E-3</v>
      </c>
      <c r="BB32" s="10">
        <v>1.1617468321920401E-3</v>
      </c>
      <c r="BC32" s="10">
        <v>0</v>
      </c>
      <c r="BD32" s="10">
        <v>0</v>
      </c>
      <c r="BE32" s="10">
        <v>1.12689510972478E-3</v>
      </c>
      <c r="BF32" s="10">
        <v>1.1268939495761099E-3</v>
      </c>
      <c r="BG32" s="10">
        <v>0</v>
      </c>
      <c r="BH32" s="10">
        <v>0</v>
      </c>
      <c r="BI32" s="10">
        <v>1.12337210806274E-3</v>
      </c>
      <c r="BJ32" s="10">
        <v>1.12337199488117E-3</v>
      </c>
      <c r="BK32" s="10">
        <v>0</v>
      </c>
      <c r="BL32" s="10">
        <v>0</v>
      </c>
      <c r="BM32" s="10">
        <v>1.1230194580875801E-3</v>
      </c>
      <c r="BN32" s="10">
        <v>1.12301944397657E-3</v>
      </c>
      <c r="BO32" s="10">
        <v>0</v>
      </c>
      <c r="BP32" s="10">
        <v>0</v>
      </c>
      <c r="BQ32" s="10">
        <v>1.12298419287692E-3</v>
      </c>
      <c r="BR32" s="10">
        <v>1.12298418817333E-3</v>
      </c>
      <c r="BS32" s="10">
        <v>0</v>
      </c>
      <c r="BT32" s="10">
        <v>0</v>
      </c>
      <c r="BU32" s="10">
        <v>1.1229806634857401E-3</v>
      </c>
      <c r="BV32" s="10">
        <v>1.12298066092074E-3</v>
      </c>
      <c r="BW32" s="10">
        <v>0</v>
      </c>
      <c r="BX32" s="10">
        <v>0</v>
      </c>
      <c r="BY32" s="10">
        <v>1.1229803075863099E-3</v>
      </c>
      <c r="BZ32" s="10">
        <v>1.12298030765901E-3</v>
      </c>
      <c r="CA32" s="10">
        <v>0</v>
      </c>
      <c r="CB32" s="10">
        <v>0</v>
      </c>
      <c r="CC32" s="10">
        <v>1.1229802749881401E-3</v>
      </c>
      <c r="CD32" s="10">
        <v>1.12298027588824E-3</v>
      </c>
      <c r="CE32" s="10">
        <v>0</v>
      </c>
      <c r="CF32" s="10">
        <v>0</v>
      </c>
      <c r="CG32" s="10">
        <v>4.2465599999999999E-2</v>
      </c>
      <c r="CH32" s="10">
        <v>4.3823599999999997E-2</v>
      </c>
      <c r="CI32" s="10">
        <v>0</v>
      </c>
      <c r="CJ32" s="10">
        <v>0</v>
      </c>
      <c r="CK32" s="10">
        <v>7.5457300000000005E-2</v>
      </c>
      <c r="CL32" s="10">
        <v>7.8605599999999998E-2</v>
      </c>
      <c r="CM32" s="10">
        <v>0</v>
      </c>
      <c r="CN32" s="10">
        <v>0</v>
      </c>
      <c r="CO32" s="10">
        <v>8.1943000000000002E-2</v>
      </c>
      <c r="CP32" s="10">
        <v>8.7454299999999999E-2</v>
      </c>
      <c r="CQ32" s="10">
        <v>0</v>
      </c>
      <c r="CR32" s="10">
        <v>0</v>
      </c>
      <c r="CS32" s="10">
        <v>7.92736E-2</v>
      </c>
      <c r="CT32" s="10">
        <v>7.7364299999999997E-2</v>
      </c>
      <c r="CU32" s="10">
        <v>0</v>
      </c>
      <c r="CV32" s="10">
        <v>0</v>
      </c>
      <c r="CW32" s="10">
        <v>7.7823799999999999E-2</v>
      </c>
      <c r="CX32" s="10">
        <v>7.6747599999999999E-2</v>
      </c>
      <c r="CY32" s="10">
        <v>0</v>
      </c>
      <c r="CZ32" s="10">
        <v>0</v>
      </c>
      <c r="DA32" s="10">
        <v>7.3886499999999994E-2</v>
      </c>
      <c r="DB32" s="10">
        <v>7.2856500000000005E-2</v>
      </c>
      <c r="DC32" s="10">
        <v>0</v>
      </c>
      <c r="DD32" s="10">
        <v>0</v>
      </c>
      <c r="DE32" s="10">
        <v>8.6224700000000001E-2</v>
      </c>
      <c r="DF32" s="10">
        <v>8.3107200000000006E-2</v>
      </c>
      <c r="DG32" s="10">
        <v>0</v>
      </c>
      <c r="DH32" s="10">
        <v>0</v>
      </c>
      <c r="DI32" s="10">
        <v>7.6266100000000003E-2</v>
      </c>
      <c r="DJ32" s="10">
        <v>7.3975399999999997E-2</v>
      </c>
      <c r="DK32" s="10">
        <v>0</v>
      </c>
      <c r="DL32" s="10">
        <v>0</v>
      </c>
      <c r="DM32" s="10">
        <v>7.1870199999999995E-2</v>
      </c>
      <c r="DN32" s="10">
        <v>7.0896600000000004E-2</v>
      </c>
      <c r="DO32" s="10">
        <v>0</v>
      </c>
      <c r="DP32" s="10">
        <v>0</v>
      </c>
      <c r="DQ32" s="10">
        <v>9.2346700000000004E-2</v>
      </c>
      <c r="DR32" s="10">
        <v>8.6687E-2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5.6352179811369804E-7</v>
      </c>
      <c r="F33" s="10">
        <v>4.6313638701889198E-7</v>
      </c>
      <c r="G33" s="10">
        <v>0</v>
      </c>
      <c r="H33" s="10">
        <v>0</v>
      </c>
      <c r="I33" s="10">
        <v>0.374022177122176</v>
      </c>
      <c r="J33" s="10">
        <v>1.7859840559555399E-3</v>
      </c>
      <c r="K33" s="10">
        <v>0</v>
      </c>
      <c r="L33" s="10">
        <v>0</v>
      </c>
      <c r="M33" s="10">
        <v>9.8664962493000302E-5</v>
      </c>
      <c r="N33" s="10">
        <v>1.0107059738517801E-4</v>
      </c>
      <c r="O33" s="10">
        <v>0</v>
      </c>
      <c r="P33" s="10">
        <v>0</v>
      </c>
      <c r="Q33" s="10">
        <v>4.6424289996238599E-5</v>
      </c>
      <c r="R33" s="10">
        <v>4.6850216965932403E-5</v>
      </c>
      <c r="S33" s="10">
        <v>0</v>
      </c>
      <c r="T33" s="10">
        <v>0</v>
      </c>
      <c r="U33" s="10">
        <v>2.3547882320507099E-5</v>
      </c>
      <c r="V33" s="10">
        <v>2.35712532750121E-5</v>
      </c>
      <c r="W33" s="10">
        <v>0</v>
      </c>
      <c r="X33" s="10">
        <v>0</v>
      </c>
      <c r="Y33" s="10">
        <v>1.24182621679125E-5</v>
      </c>
      <c r="Z33" s="10">
        <v>1.22387341461305E-5</v>
      </c>
      <c r="AA33" s="10">
        <v>0</v>
      </c>
      <c r="AB33" s="10">
        <v>0</v>
      </c>
      <c r="AC33" s="10">
        <v>7.4449982636615201E-6</v>
      </c>
      <c r="AD33" s="10">
        <v>6.4432147217630097E-6</v>
      </c>
      <c r="AE33" s="10">
        <v>0</v>
      </c>
      <c r="AF33" s="10">
        <v>0</v>
      </c>
      <c r="AG33" s="10">
        <v>3.7397615302081599E-5</v>
      </c>
      <c r="AH33" s="10">
        <v>3.7737847602414802E-6</v>
      </c>
      <c r="AI33" s="10">
        <v>0</v>
      </c>
      <c r="AJ33" s="10">
        <v>0</v>
      </c>
      <c r="AK33" s="10">
        <v>3.7955001735356898E-4</v>
      </c>
      <c r="AL33" s="10">
        <v>4.0502495066707701E-6</v>
      </c>
      <c r="AM33" s="10">
        <v>0</v>
      </c>
      <c r="AN33" s="10">
        <v>0</v>
      </c>
      <c r="AO33" s="10">
        <v>3.47606922126564E-3</v>
      </c>
      <c r="AP33" s="10">
        <v>2.32427791262424E-5</v>
      </c>
      <c r="AQ33" s="10">
        <v>0</v>
      </c>
      <c r="AR33" s="10">
        <v>0</v>
      </c>
      <c r="AS33" s="10">
        <v>2.6144839598839603E-7</v>
      </c>
      <c r="AT33" s="10">
        <v>1.9608986056579101E-7</v>
      </c>
      <c r="AU33" s="10">
        <v>0</v>
      </c>
      <c r="AV33" s="10">
        <v>0</v>
      </c>
      <c r="AW33" s="10">
        <v>9.2452730605111305E-2</v>
      </c>
      <c r="AX33" s="10">
        <v>3.6367833846181899E-4</v>
      </c>
      <c r="AY33" s="10">
        <v>0</v>
      </c>
      <c r="AZ33" s="10">
        <v>0</v>
      </c>
      <c r="BA33" s="10">
        <v>5.2434697518433901E-5</v>
      </c>
      <c r="BB33" s="10">
        <v>5.4493580195652002E-5</v>
      </c>
      <c r="BC33" s="10">
        <v>0</v>
      </c>
      <c r="BD33" s="10">
        <v>0</v>
      </c>
      <c r="BE33" s="10">
        <v>2.30915120822119E-5</v>
      </c>
      <c r="BF33" s="10">
        <v>2.3394263899112401E-5</v>
      </c>
      <c r="BG33" s="10">
        <v>0</v>
      </c>
      <c r="BH33" s="10">
        <v>0</v>
      </c>
      <c r="BI33" s="10">
        <v>1.38013043788556E-5</v>
      </c>
      <c r="BJ33" s="10">
        <v>1.38315112202084E-5</v>
      </c>
      <c r="BK33" s="10">
        <v>0</v>
      </c>
      <c r="BL33" s="10">
        <v>0</v>
      </c>
      <c r="BM33" s="10">
        <v>7.1200070414052299E-6</v>
      </c>
      <c r="BN33" s="10">
        <v>7.10810402236473E-6</v>
      </c>
      <c r="BO33" s="10">
        <v>0</v>
      </c>
      <c r="BP33" s="10">
        <v>0</v>
      </c>
      <c r="BQ33" s="10">
        <v>2.6687437507664899E-6</v>
      </c>
      <c r="BR33" s="10">
        <v>3.2903803590409802E-6</v>
      </c>
      <c r="BS33" s="10">
        <v>0</v>
      </c>
      <c r="BT33" s="10">
        <v>0</v>
      </c>
      <c r="BU33" s="10">
        <v>9.4388008581055298E-6</v>
      </c>
      <c r="BV33" s="10">
        <v>2.1372569675570302E-6</v>
      </c>
      <c r="BW33" s="10">
        <v>0</v>
      </c>
      <c r="BX33" s="10">
        <v>0</v>
      </c>
      <c r="BY33" s="10">
        <v>1.16840733329909E-4</v>
      </c>
      <c r="BZ33" s="10">
        <v>1.8100005445006999E-6</v>
      </c>
      <c r="CA33" s="10">
        <v>0</v>
      </c>
      <c r="CB33" s="10">
        <v>0</v>
      </c>
      <c r="CC33" s="10">
        <v>1.0072856086822801E-3</v>
      </c>
      <c r="CD33" s="10">
        <v>6.8696929371639099E-6</v>
      </c>
      <c r="CE33" s="10">
        <v>0</v>
      </c>
      <c r="CF33" s="10">
        <v>0</v>
      </c>
      <c r="CG33" s="10">
        <v>7.8975799999999999E-2</v>
      </c>
      <c r="CH33" s="10">
        <v>7.8931299999999996E-2</v>
      </c>
      <c r="CI33" s="10">
        <v>0</v>
      </c>
      <c r="CJ33" s="10">
        <v>0</v>
      </c>
      <c r="CK33" s="10">
        <v>0.1125241</v>
      </c>
      <c r="CL33" s="10">
        <v>0.1109721</v>
      </c>
      <c r="CM33" s="10">
        <v>0</v>
      </c>
      <c r="CN33" s="10">
        <v>0</v>
      </c>
      <c r="CO33" s="10">
        <v>0.12680449999999999</v>
      </c>
      <c r="CP33" s="10">
        <v>0.1151648</v>
      </c>
      <c r="CQ33" s="10">
        <v>0</v>
      </c>
      <c r="CR33" s="10">
        <v>0</v>
      </c>
      <c r="CS33" s="10">
        <v>0.11550680000000001</v>
      </c>
      <c r="CT33" s="10">
        <v>0.11125</v>
      </c>
      <c r="CU33" s="10">
        <v>0</v>
      </c>
      <c r="CV33" s="10">
        <v>0</v>
      </c>
      <c r="CW33" s="10">
        <v>0.115148</v>
      </c>
      <c r="CX33" s="10">
        <v>0.11091669999999999</v>
      </c>
      <c r="CY33" s="10">
        <v>0</v>
      </c>
      <c r="CZ33" s="10">
        <v>0</v>
      </c>
      <c r="DA33" s="10">
        <v>0.11164209999999999</v>
      </c>
      <c r="DB33" s="10">
        <v>0.1090334</v>
      </c>
      <c r="DC33" s="10">
        <v>0</v>
      </c>
      <c r="DD33" s="10">
        <v>0</v>
      </c>
      <c r="DE33" s="10">
        <v>0.119563</v>
      </c>
      <c r="DF33" s="10">
        <v>0.1108676</v>
      </c>
      <c r="DG33" s="10">
        <v>0</v>
      </c>
      <c r="DH33" s="10">
        <v>0</v>
      </c>
      <c r="DI33" s="10">
        <v>0.1121592</v>
      </c>
      <c r="DJ33" s="10">
        <v>0.1084862</v>
      </c>
      <c r="DK33" s="10">
        <v>0</v>
      </c>
      <c r="DL33" s="10">
        <v>0</v>
      </c>
      <c r="DM33" s="10">
        <v>0.1077948</v>
      </c>
      <c r="DN33" s="10">
        <v>0.1114561</v>
      </c>
      <c r="DO33" s="10">
        <v>0</v>
      </c>
      <c r="DP33" s="10">
        <v>0</v>
      </c>
      <c r="DQ33" s="10">
        <v>0.1225869</v>
      </c>
      <c r="DR33" s="10">
        <v>0.13210350000000001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3.7712712632753698E-6</v>
      </c>
      <c r="F34" s="10">
        <v>6.1243437605718001E-6</v>
      </c>
      <c r="G34" s="10">
        <v>0</v>
      </c>
      <c r="H34" s="10">
        <v>0</v>
      </c>
      <c r="I34" s="10">
        <v>79.017201744289096</v>
      </c>
      <c r="J34" s="10">
        <v>0.20049912520329</v>
      </c>
      <c r="K34" s="10">
        <v>0</v>
      </c>
      <c r="L34" s="10">
        <v>0</v>
      </c>
      <c r="M34" s="10">
        <v>1.7419208654168E-5</v>
      </c>
      <c r="N34" s="10">
        <v>1.28548174047616E-5</v>
      </c>
      <c r="O34" s="10">
        <v>0</v>
      </c>
      <c r="P34" s="10">
        <v>0</v>
      </c>
      <c r="Q34" s="10">
        <v>6.2205173123608404E-6</v>
      </c>
      <c r="R34" s="10">
        <v>4.8913008208195697E-6</v>
      </c>
      <c r="S34" s="10">
        <v>0</v>
      </c>
      <c r="T34" s="10">
        <v>0</v>
      </c>
      <c r="U34" s="10">
        <v>2.3858422810718602E-6</v>
      </c>
      <c r="V34" s="10">
        <v>1.98483204494337E-6</v>
      </c>
      <c r="W34" s="10">
        <v>0</v>
      </c>
      <c r="X34" s="10">
        <v>0</v>
      </c>
      <c r="Y34" s="10">
        <v>1.8041009774982799E-6</v>
      </c>
      <c r="Z34" s="10">
        <v>7.6939872473147396E-7</v>
      </c>
      <c r="AA34" s="10">
        <v>0</v>
      </c>
      <c r="AB34" s="10">
        <v>0</v>
      </c>
      <c r="AC34" s="10">
        <v>8.6159930843265897E-6</v>
      </c>
      <c r="AD34" s="10">
        <v>3.4333176079925899E-7</v>
      </c>
      <c r="AE34" s="10">
        <v>0</v>
      </c>
      <c r="AF34" s="10">
        <v>0</v>
      </c>
      <c r="AG34" s="10">
        <v>8.81037550368724E-5</v>
      </c>
      <c r="AH34" s="10">
        <v>4.3851277231610203E-7</v>
      </c>
      <c r="AI34" s="10">
        <v>0</v>
      </c>
      <c r="AJ34" s="10">
        <v>0</v>
      </c>
      <c r="AK34" s="10">
        <v>9.6025440447422604E-4</v>
      </c>
      <c r="AL34" s="10">
        <v>2.1455148295768099E-6</v>
      </c>
      <c r="AM34" s="10">
        <v>0</v>
      </c>
      <c r="AN34" s="10">
        <v>0</v>
      </c>
      <c r="AO34" s="10">
        <v>8.0062250081498493E-3</v>
      </c>
      <c r="AP34" s="10">
        <v>1.5684079220257301E-5</v>
      </c>
      <c r="AQ34" s="10">
        <v>0</v>
      </c>
      <c r="AR34" s="10">
        <v>0</v>
      </c>
      <c r="AS34" s="10">
        <v>9.0520567604382705E-7</v>
      </c>
      <c r="AT34" s="10">
        <v>1.5779481215543E-6</v>
      </c>
      <c r="AU34" s="10">
        <v>0</v>
      </c>
      <c r="AV34" s="10">
        <v>0</v>
      </c>
      <c r="AW34" s="10">
        <v>18.585853607544699</v>
      </c>
      <c r="AX34" s="10">
        <v>4.5243590730844697E-2</v>
      </c>
      <c r="AY34" s="10">
        <v>0</v>
      </c>
      <c r="AZ34" s="10">
        <v>0</v>
      </c>
      <c r="BA34" s="10">
        <v>6.5454519399783803E-6</v>
      </c>
      <c r="BB34" s="10">
        <v>5.1315873264818297E-6</v>
      </c>
      <c r="BC34" s="10">
        <v>0</v>
      </c>
      <c r="BD34" s="10">
        <v>0</v>
      </c>
      <c r="BE34" s="10">
        <v>2.6089154915256302E-6</v>
      </c>
      <c r="BF34" s="10">
        <v>2.2715832558017899E-6</v>
      </c>
      <c r="BG34" s="10">
        <v>0</v>
      </c>
      <c r="BH34" s="10">
        <v>0</v>
      </c>
      <c r="BI34" s="10">
        <v>1.1109515471953901E-6</v>
      </c>
      <c r="BJ34" s="10">
        <v>1.0023229094860501E-6</v>
      </c>
      <c r="BK34" s="10">
        <v>0</v>
      </c>
      <c r="BL34" s="10">
        <v>0</v>
      </c>
      <c r="BM34" s="10">
        <v>6.4200811072522997E-7</v>
      </c>
      <c r="BN34" s="10">
        <v>3.3470092784325902E-7</v>
      </c>
      <c r="BO34" s="10">
        <v>0</v>
      </c>
      <c r="BP34" s="10">
        <v>0</v>
      </c>
      <c r="BQ34" s="10">
        <v>2.1012129458017702E-6</v>
      </c>
      <c r="BR34" s="10">
        <v>1.7438819797420199E-7</v>
      </c>
      <c r="BS34" s="10">
        <v>0</v>
      </c>
      <c r="BT34" s="10">
        <v>0</v>
      </c>
      <c r="BU34" s="10">
        <v>2.12957986893914E-5</v>
      </c>
      <c r="BV34" s="10">
        <v>1.2065176742786301E-7</v>
      </c>
      <c r="BW34" s="10">
        <v>0</v>
      </c>
      <c r="BX34" s="10">
        <v>0</v>
      </c>
      <c r="BY34" s="10">
        <v>2.1297671505428599E-4</v>
      </c>
      <c r="BZ34" s="10">
        <v>4.3957677197364501E-7</v>
      </c>
      <c r="CA34" s="10">
        <v>0</v>
      </c>
      <c r="CB34" s="10">
        <v>0</v>
      </c>
      <c r="CC34" s="10">
        <v>1.88870399870551E-3</v>
      </c>
      <c r="CD34" s="10">
        <v>3.2697768848815699E-6</v>
      </c>
      <c r="CE34" s="10">
        <v>0</v>
      </c>
      <c r="CF34" s="10">
        <v>0</v>
      </c>
      <c r="CG34" s="10">
        <v>0.16805629999999999</v>
      </c>
      <c r="CH34" s="10">
        <v>0.1591466</v>
      </c>
      <c r="CI34" s="10">
        <v>0</v>
      </c>
      <c r="CJ34" s="10">
        <v>0</v>
      </c>
      <c r="CK34" s="10">
        <v>0.183088</v>
      </c>
      <c r="CL34" s="10">
        <v>0.18393509999999999</v>
      </c>
      <c r="CM34" s="10">
        <v>0</v>
      </c>
      <c r="CN34" s="10">
        <v>0</v>
      </c>
      <c r="CO34" s="10">
        <v>0.1846342</v>
      </c>
      <c r="CP34" s="10">
        <v>0.17787910000000001</v>
      </c>
      <c r="CQ34" s="10">
        <v>0</v>
      </c>
      <c r="CR34" s="10">
        <v>0</v>
      </c>
      <c r="CS34" s="10">
        <v>0.1814934</v>
      </c>
      <c r="CT34" s="10">
        <v>0.1846835</v>
      </c>
      <c r="CU34" s="10">
        <v>0</v>
      </c>
      <c r="CV34" s="10">
        <v>0</v>
      </c>
      <c r="CW34" s="10">
        <v>0.1825079</v>
      </c>
      <c r="CX34" s="10">
        <v>0.17771039999999999</v>
      </c>
      <c r="CY34" s="10">
        <v>0</v>
      </c>
      <c r="CZ34" s="10">
        <v>0</v>
      </c>
      <c r="DA34" s="10">
        <v>0.17950389999999999</v>
      </c>
      <c r="DB34" s="10">
        <v>0.17246159999999999</v>
      </c>
      <c r="DC34" s="10">
        <v>0</v>
      </c>
      <c r="DD34" s="10">
        <v>0</v>
      </c>
      <c r="DE34" s="10">
        <v>0.17306630000000001</v>
      </c>
      <c r="DF34" s="10">
        <v>0.17040279999999999</v>
      </c>
      <c r="DG34" s="10">
        <v>0</v>
      </c>
      <c r="DH34" s="10">
        <v>0</v>
      </c>
      <c r="DI34" s="10">
        <v>0.1786461</v>
      </c>
      <c r="DJ34" s="10">
        <v>0.17691709999999999</v>
      </c>
      <c r="DK34" s="10">
        <v>0</v>
      </c>
      <c r="DL34" s="10">
        <v>0</v>
      </c>
      <c r="DM34" s="10">
        <v>0.19302610000000001</v>
      </c>
      <c r="DN34" s="10">
        <v>0.19627890000000001</v>
      </c>
      <c r="DO34" s="10">
        <v>0</v>
      </c>
      <c r="DP34" s="10">
        <v>0</v>
      </c>
      <c r="DQ34" s="10">
        <v>0.20282449999999999</v>
      </c>
      <c r="DR34" s="10">
        <v>0.18727469999999999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1.61432141596585E-5</v>
      </c>
      <c r="F35" s="10">
        <v>9.5582503273572401E-5</v>
      </c>
      <c r="G35" s="10">
        <v>0</v>
      </c>
      <c r="H35" s="10">
        <v>0</v>
      </c>
      <c r="I35" s="10">
        <v>4.8007360363235296</v>
      </c>
      <c r="J35" s="10">
        <v>1.41880353171622</v>
      </c>
      <c r="K35" s="10">
        <v>0</v>
      </c>
      <c r="L35" s="10">
        <v>0</v>
      </c>
      <c r="M35" s="10">
        <v>6.9980363708310699E-6</v>
      </c>
      <c r="N35" s="10">
        <v>4.7594194310107696E-6</v>
      </c>
      <c r="O35" s="10">
        <v>0</v>
      </c>
      <c r="P35" s="10">
        <v>0</v>
      </c>
      <c r="Q35" s="10">
        <v>2.2919028914714099E-6</v>
      </c>
      <c r="R35" s="10">
        <v>1.64814221870202E-6</v>
      </c>
      <c r="S35" s="10">
        <v>0</v>
      </c>
      <c r="T35" s="10">
        <v>0</v>
      </c>
      <c r="U35" s="10">
        <v>8.9895967381181705E-7</v>
      </c>
      <c r="V35" s="10">
        <v>4.8539038832728899E-7</v>
      </c>
      <c r="W35" s="10">
        <v>0</v>
      </c>
      <c r="X35" s="10">
        <v>0</v>
      </c>
      <c r="Y35" s="10">
        <v>2.4173001054173001E-6</v>
      </c>
      <c r="Z35" s="10">
        <v>1.7406300090172501E-7</v>
      </c>
      <c r="AA35" s="10">
        <v>0</v>
      </c>
      <c r="AB35" s="10">
        <v>0</v>
      </c>
      <c r="AC35" s="10">
        <v>1.9293535074904601E-5</v>
      </c>
      <c r="AD35" s="10">
        <v>9.0029011801107104E-8</v>
      </c>
      <c r="AE35" s="10">
        <v>0</v>
      </c>
      <c r="AF35" s="10">
        <v>0</v>
      </c>
      <c r="AG35" s="10">
        <v>2.40096177960503E-4</v>
      </c>
      <c r="AH35" s="10">
        <v>3.5097600514788501E-7</v>
      </c>
      <c r="AI35" s="10">
        <v>0</v>
      </c>
      <c r="AJ35" s="10">
        <v>0</v>
      </c>
      <c r="AK35" s="10">
        <v>2.2671153551190302E-3</v>
      </c>
      <c r="AL35" s="10">
        <v>2.0880339575146699E-6</v>
      </c>
      <c r="AM35" s="10">
        <v>0</v>
      </c>
      <c r="AN35" s="10">
        <v>0</v>
      </c>
      <c r="AO35" s="10">
        <v>1.7274704591510901E-2</v>
      </c>
      <c r="AP35" s="10">
        <v>1.60678382301604E-5</v>
      </c>
      <c r="AQ35" s="10">
        <v>0</v>
      </c>
      <c r="AR35" s="10">
        <v>0</v>
      </c>
      <c r="AS35" s="10">
        <v>3.9086516293427198E-6</v>
      </c>
      <c r="AT35" s="10">
        <v>2.9654083231821999E-5</v>
      </c>
      <c r="AU35" s="10">
        <v>0</v>
      </c>
      <c r="AV35" s="10">
        <v>0</v>
      </c>
      <c r="AW35" s="10">
        <v>1.17298736146767</v>
      </c>
      <c r="AX35" s="10">
        <v>0.27168006907884701</v>
      </c>
      <c r="AY35" s="10">
        <v>0</v>
      </c>
      <c r="AZ35" s="10">
        <v>0</v>
      </c>
      <c r="BA35" s="10">
        <v>2.79505330939882E-6</v>
      </c>
      <c r="BB35" s="10">
        <v>2.1227889759170802E-6</v>
      </c>
      <c r="BC35" s="10">
        <v>0</v>
      </c>
      <c r="BD35" s="10">
        <v>0</v>
      </c>
      <c r="BE35" s="10">
        <v>9.0839810592259598E-7</v>
      </c>
      <c r="BF35" s="10">
        <v>7.6295538707345501E-7</v>
      </c>
      <c r="BG35" s="10">
        <v>0</v>
      </c>
      <c r="BH35" s="10">
        <v>0</v>
      </c>
      <c r="BI35" s="10">
        <v>2.7531595584364598E-7</v>
      </c>
      <c r="BJ35" s="10">
        <v>1.9298434283514201E-7</v>
      </c>
      <c r="BK35" s="10">
        <v>0</v>
      </c>
      <c r="BL35" s="10">
        <v>0</v>
      </c>
      <c r="BM35" s="10">
        <v>5.0542744337424095E-7</v>
      </c>
      <c r="BN35" s="10">
        <v>6.7784223849749496E-8</v>
      </c>
      <c r="BO35" s="10">
        <v>0</v>
      </c>
      <c r="BP35" s="10">
        <v>0</v>
      </c>
      <c r="BQ35" s="10">
        <v>4.5431143276372302E-6</v>
      </c>
      <c r="BR35" s="10">
        <v>2.9375264505615402E-8</v>
      </c>
      <c r="BS35" s="10">
        <v>0</v>
      </c>
      <c r="BT35" s="10">
        <v>0</v>
      </c>
      <c r="BU35" s="10">
        <v>5.0776594978430202E-5</v>
      </c>
      <c r="BV35" s="10">
        <v>7.34745379228359E-8</v>
      </c>
      <c r="BW35" s="10">
        <v>0</v>
      </c>
      <c r="BX35" s="10">
        <v>0</v>
      </c>
      <c r="BY35" s="10">
        <v>4.8240707584785601E-4</v>
      </c>
      <c r="BZ35" s="10">
        <v>4.36998520531314E-7</v>
      </c>
      <c r="CA35" s="10">
        <v>0</v>
      </c>
      <c r="CB35" s="10">
        <v>0</v>
      </c>
      <c r="CC35" s="10">
        <v>3.76322833926115E-3</v>
      </c>
      <c r="CD35" s="10">
        <v>3.31950716017576E-6</v>
      </c>
      <c r="CE35" s="10">
        <v>0</v>
      </c>
      <c r="CF35" s="10">
        <v>0</v>
      </c>
      <c r="CG35" s="10">
        <v>0.29103420000000002</v>
      </c>
      <c r="CH35" s="10">
        <v>0.28345819999999999</v>
      </c>
      <c r="CI35" s="10">
        <v>0</v>
      </c>
      <c r="CJ35" s="10">
        <v>0</v>
      </c>
      <c r="CK35" s="10">
        <v>0.34232210000000002</v>
      </c>
      <c r="CL35" s="10">
        <v>0.35374290000000003</v>
      </c>
      <c r="CM35" s="10">
        <v>0</v>
      </c>
      <c r="CN35" s="10">
        <v>0</v>
      </c>
      <c r="CO35" s="10">
        <v>0.34315889999999999</v>
      </c>
      <c r="CP35" s="10">
        <v>0.35426289999999999</v>
      </c>
      <c r="CQ35" s="10">
        <v>0</v>
      </c>
      <c r="CR35" s="10">
        <v>0</v>
      </c>
      <c r="CS35" s="10">
        <v>0.36259200000000003</v>
      </c>
      <c r="CT35" s="10">
        <v>0.35497889999999999</v>
      </c>
      <c r="CU35" s="10">
        <v>0</v>
      </c>
      <c r="CV35" s="10">
        <v>0</v>
      </c>
      <c r="CW35" s="10">
        <v>0.33281939999999999</v>
      </c>
      <c r="CX35" s="10">
        <v>0.34028950000000002</v>
      </c>
      <c r="CY35" s="10">
        <v>0</v>
      </c>
      <c r="CZ35" s="10">
        <v>0</v>
      </c>
      <c r="DA35" s="10">
        <v>0.33183669999999998</v>
      </c>
      <c r="DB35" s="10">
        <v>0.37338860000000001</v>
      </c>
      <c r="DC35" s="10">
        <v>0</v>
      </c>
      <c r="DD35" s="10">
        <v>0</v>
      </c>
      <c r="DE35" s="10">
        <v>0.33208569999999998</v>
      </c>
      <c r="DF35" s="10">
        <v>0.33683000000000002</v>
      </c>
      <c r="DG35" s="10">
        <v>0</v>
      </c>
      <c r="DH35" s="10">
        <v>0</v>
      </c>
      <c r="DI35" s="10">
        <v>0.35913590000000001</v>
      </c>
      <c r="DJ35" s="10">
        <v>0.34862320000000002</v>
      </c>
      <c r="DK35" s="10">
        <v>0</v>
      </c>
      <c r="DL35" s="10">
        <v>0</v>
      </c>
      <c r="DM35" s="10">
        <v>0.3523925</v>
      </c>
      <c r="DN35" s="10">
        <v>0.3594212</v>
      </c>
      <c r="DO35" s="10">
        <v>0</v>
      </c>
      <c r="DP35" s="10">
        <v>0</v>
      </c>
      <c r="DQ35" s="10">
        <v>0.34494049999999998</v>
      </c>
      <c r="DR35" s="10">
        <v>0.33211810000000003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1.13616210852818E-5</v>
      </c>
      <c r="F36" s="10">
        <v>3.6789164895312297E-4</v>
      </c>
      <c r="G36" s="10">
        <v>0</v>
      </c>
      <c r="H36" s="10">
        <v>0</v>
      </c>
      <c r="I36" s="10">
        <v>25.394863546359598</v>
      </c>
      <c r="J36" s="10">
        <v>66.5700027992131</v>
      </c>
      <c r="K36" s="10">
        <v>0</v>
      </c>
      <c r="L36" s="10">
        <v>0</v>
      </c>
      <c r="M36" s="10">
        <v>4.1598671711717802E-6</v>
      </c>
      <c r="N36" s="10">
        <v>2.5045228730924399E-6</v>
      </c>
      <c r="O36" s="10">
        <v>0</v>
      </c>
      <c r="P36" s="10">
        <v>0</v>
      </c>
      <c r="Q36" s="10">
        <v>1.39492527750917E-6</v>
      </c>
      <c r="R36" s="10">
        <v>8.48022381205738E-7</v>
      </c>
      <c r="S36" s="10">
        <v>0</v>
      </c>
      <c r="T36" s="10">
        <v>0</v>
      </c>
      <c r="U36" s="10">
        <v>1.0941975019385099E-6</v>
      </c>
      <c r="V36" s="10">
        <v>2.4770347417657501E-7</v>
      </c>
      <c r="W36" s="10">
        <v>0</v>
      </c>
      <c r="X36" s="10">
        <v>0</v>
      </c>
      <c r="Y36" s="10">
        <v>4.73676236545373E-6</v>
      </c>
      <c r="Z36" s="10">
        <v>7.8200256936611394E-8</v>
      </c>
      <c r="AA36" s="10">
        <v>0</v>
      </c>
      <c r="AB36" s="10">
        <v>0</v>
      </c>
      <c r="AC36" s="10">
        <v>5.7562995241511303E-5</v>
      </c>
      <c r="AD36" s="10">
        <v>5.8922725809651397E-8</v>
      </c>
      <c r="AE36" s="10">
        <v>0</v>
      </c>
      <c r="AF36" s="10">
        <v>0</v>
      </c>
      <c r="AG36" s="10">
        <v>5.0770633430063895E-4</v>
      </c>
      <c r="AH36" s="10">
        <v>3.56919930943889E-7</v>
      </c>
      <c r="AI36" s="10">
        <v>0</v>
      </c>
      <c r="AJ36" s="10">
        <v>0</v>
      </c>
      <c r="AK36" s="10">
        <v>3.9202546149215102E-3</v>
      </c>
      <c r="AL36" s="10">
        <v>2.07925312722956E-6</v>
      </c>
      <c r="AM36" s="10">
        <v>0</v>
      </c>
      <c r="AN36" s="10">
        <v>0</v>
      </c>
      <c r="AO36" s="10">
        <v>4.4387269125641303E-2</v>
      </c>
      <c r="AP36" s="10">
        <v>1.6185837782511901E-5</v>
      </c>
      <c r="AQ36" s="10">
        <v>0</v>
      </c>
      <c r="AR36" s="10">
        <v>0</v>
      </c>
      <c r="AS36" s="10">
        <v>2.58709867649561E-6</v>
      </c>
      <c r="AT36" s="10">
        <v>7.6627355666440998E-5</v>
      </c>
      <c r="AU36" s="10">
        <v>0</v>
      </c>
      <c r="AV36" s="10">
        <v>0</v>
      </c>
      <c r="AW36" s="10">
        <v>5.67838546012797</v>
      </c>
      <c r="AX36" s="10">
        <v>14.2937831055734</v>
      </c>
      <c r="AY36" s="10">
        <v>0</v>
      </c>
      <c r="AZ36" s="10">
        <v>0</v>
      </c>
      <c r="BA36" s="10">
        <v>1.84480593079248E-6</v>
      </c>
      <c r="BB36" s="10">
        <v>1.1927917931769101E-6</v>
      </c>
      <c r="BC36" s="10">
        <v>0</v>
      </c>
      <c r="BD36" s="10">
        <v>0</v>
      </c>
      <c r="BE36" s="10">
        <v>6.1300286223480103E-7</v>
      </c>
      <c r="BF36" s="10">
        <v>4.2644994166284098E-7</v>
      </c>
      <c r="BG36" s="10">
        <v>0</v>
      </c>
      <c r="BH36" s="10">
        <v>0</v>
      </c>
      <c r="BI36" s="10">
        <v>2.4488067177789998E-7</v>
      </c>
      <c r="BJ36" s="10">
        <v>1.26360935880565E-7</v>
      </c>
      <c r="BK36" s="10">
        <v>0</v>
      </c>
      <c r="BL36" s="10">
        <v>0</v>
      </c>
      <c r="BM36" s="10">
        <v>1.0128879341125901E-6</v>
      </c>
      <c r="BN36" s="10">
        <v>3.7154151940393198E-8</v>
      </c>
      <c r="BO36" s="10">
        <v>0</v>
      </c>
      <c r="BP36" s="10">
        <v>0</v>
      </c>
      <c r="BQ36" s="10">
        <v>1.27399287880819E-5</v>
      </c>
      <c r="BR36" s="10">
        <v>1.3985121352224299E-8</v>
      </c>
      <c r="BS36" s="10">
        <v>0</v>
      </c>
      <c r="BT36" s="10">
        <v>0</v>
      </c>
      <c r="BU36" s="10">
        <v>1.13717279651922E-4</v>
      </c>
      <c r="BV36" s="10">
        <v>7.3094439101571503E-8</v>
      </c>
      <c r="BW36" s="10">
        <v>0</v>
      </c>
      <c r="BX36" s="10">
        <v>0</v>
      </c>
      <c r="BY36" s="10">
        <v>8.30101232623651E-4</v>
      </c>
      <c r="BZ36" s="10">
        <v>4.3703380914632599E-7</v>
      </c>
      <c r="CA36" s="10">
        <v>0</v>
      </c>
      <c r="CB36" s="10">
        <v>0</v>
      </c>
      <c r="CC36" s="10">
        <v>8.2190857431157401E-3</v>
      </c>
      <c r="CD36" s="10">
        <v>3.40608941983744E-6</v>
      </c>
      <c r="CE36" s="10">
        <v>0</v>
      </c>
      <c r="CF36" s="10">
        <v>0</v>
      </c>
      <c r="CG36" s="10">
        <v>0.52224190000000004</v>
      </c>
      <c r="CH36" s="10">
        <v>0.65441839999999996</v>
      </c>
      <c r="CI36" s="10">
        <v>0</v>
      </c>
      <c r="CJ36" s="10">
        <v>0</v>
      </c>
      <c r="CK36" s="10">
        <v>1.2758874</v>
      </c>
      <c r="CL36" s="10">
        <v>1.152444</v>
      </c>
      <c r="CM36" s="10">
        <v>0</v>
      </c>
      <c r="CN36" s="10">
        <v>0</v>
      </c>
      <c r="CO36" s="10">
        <v>1.3105998000000001</v>
      </c>
      <c r="CP36" s="10">
        <v>1.3737005</v>
      </c>
      <c r="CQ36" s="10">
        <v>0</v>
      </c>
      <c r="CR36" s="10">
        <v>0</v>
      </c>
      <c r="CS36" s="10">
        <v>1.3380863999999999</v>
      </c>
      <c r="CT36" s="10">
        <v>1.4619386000000001</v>
      </c>
      <c r="CU36" s="10">
        <v>0</v>
      </c>
      <c r="CV36" s="10">
        <v>0</v>
      </c>
      <c r="CW36" s="10">
        <v>1.2831486999999999</v>
      </c>
      <c r="CX36" s="10">
        <v>1.4221272</v>
      </c>
      <c r="CY36" s="10">
        <v>0</v>
      </c>
      <c r="CZ36" s="10">
        <v>0</v>
      </c>
      <c r="DA36" s="10">
        <v>1.391297</v>
      </c>
      <c r="DB36" s="10">
        <v>1.3111115</v>
      </c>
      <c r="DC36" s="10">
        <v>0</v>
      </c>
      <c r="DD36" s="10">
        <v>0</v>
      </c>
      <c r="DE36" s="10">
        <v>1.3251591</v>
      </c>
      <c r="DF36" s="10">
        <v>1.3625265</v>
      </c>
      <c r="DG36" s="10">
        <v>0</v>
      </c>
      <c r="DH36" s="10">
        <v>0</v>
      </c>
      <c r="DI36" s="10">
        <v>1.3017027999999999</v>
      </c>
      <c r="DJ36" s="10">
        <v>1.4625811</v>
      </c>
      <c r="DK36" s="10">
        <v>0</v>
      </c>
      <c r="DL36" s="10">
        <v>0</v>
      </c>
      <c r="DM36" s="10">
        <v>1.2858152</v>
      </c>
      <c r="DN36" s="10">
        <v>1.3784894999999999</v>
      </c>
      <c r="DO36" s="10">
        <v>0</v>
      </c>
      <c r="DP36" s="10">
        <v>0</v>
      </c>
      <c r="DQ36" s="10">
        <v>1.4158132999999999</v>
      </c>
      <c r="DR36" s="10">
        <v>1.4587237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2.09171620155768E-5</v>
      </c>
      <c r="F37" s="10">
        <v>1.8873294050010501E-2</v>
      </c>
      <c r="G37" s="10">
        <v>0</v>
      </c>
      <c r="H37" s="10">
        <v>0</v>
      </c>
      <c r="I37" s="10">
        <v>15.716343929464401</v>
      </c>
      <c r="J37" s="10">
        <v>2668.7919073468902</v>
      </c>
      <c r="K37" s="10">
        <v>0</v>
      </c>
      <c r="L37" s="10">
        <v>0</v>
      </c>
      <c r="M37" s="10">
        <v>2.9778785375356199E-6</v>
      </c>
      <c r="N37" s="10">
        <v>1.60627413992032E-6</v>
      </c>
      <c r="O37" s="10">
        <v>0</v>
      </c>
      <c r="P37" s="10">
        <v>0</v>
      </c>
      <c r="Q37" s="10">
        <v>1.0011330826564799E-6</v>
      </c>
      <c r="R37" s="10">
        <v>4.6411815501912201E-7</v>
      </c>
      <c r="S37" s="10">
        <v>0</v>
      </c>
      <c r="T37" s="10">
        <v>0</v>
      </c>
      <c r="U37" s="10">
        <v>1.1802450861075899E-6</v>
      </c>
      <c r="V37" s="10">
        <v>1.5340691161824801E-7</v>
      </c>
      <c r="W37" s="10">
        <v>0</v>
      </c>
      <c r="X37" s="10">
        <v>0</v>
      </c>
      <c r="Y37" s="10">
        <v>1.0292404186484901E-5</v>
      </c>
      <c r="Z37" s="10">
        <v>5.4974136798335902E-8</v>
      </c>
      <c r="AA37" s="10">
        <v>0</v>
      </c>
      <c r="AB37" s="10">
        <v>0</v>
      </c>
      <c r="AC37" s="10">
        <v>1.0490997232404101E-4</v>
      </c>
      <c r="AD37" s="10">
        <v>5.1819493585014698E-8</v>
      </c>
      <c r="AE37" s="10">
        <v>0</v>
      </c>
      <c r="AF37" s="10">
        <v>0</v>
      </c>
      <c r="AG37" s="10">
        <v>9.70725497182912E-4</v>
      </c>
      <c r="AH37" s="10">
        <v>3.5688653898802201E-7</v>
      </c>
      <c r="AI37" s="10">
        <v>0</v>
      </c>
      <c r="AJ37" s="10">
        <v>0</v>
      </c>
      <c r="AK37" s="10">
        <v>8.3683336224846805E-3</v>
      </c>
      <c r="AL37" s="10">
        <v>2.05106809270106E-6</v>
      </c>
      <c r="AM37" s="10">
        <v>0</v>
      </c>
      <c r="AN37" s="10">
        <v>0</v>
      </c>
      <c r="AO37" s="10">
        <v>0.104348783281007</v>
      </c>
      <c r="AP37" s="10">
        <v>1.62027332779591E-5</v>
      </c>
      <c r="AQ37" s="10">
        <v>0</v>
      </c>
      <c r="AR37" s="10">
        <v>0</v>
      </c>
      <c r="AS37" s="10">
        <v>1.0547846261849101E-5</v>
      </c>
      <c r="AT37" s="10">
        <v>7.5975587651063497E-3</v>
      </c>
      <c r="AU37" s="10">
        <v>0</v>
      </c>
      <c r="AV37" s="10">
        <v>0</v>
      </c>
      <c r="AW37" s="10">
        <v>3.79701366020086</v>
      </c>
      <c r="AX37" s="10">
        <v>831.37048131940901</v>
      </c>
      <c r="AY37" s="10">
        <v>0</v>
      </c>
      <c r="AZ37" s="10">
        <v>0</v>
      </c>
      <c r="BA37" s="10">
        <v>1.26850201841149E-6</v>
      </c>
      <c r="BB37" s="10">
        <v>8.7518103079383696E-7</v>
      </c>
      <c r="BC37" s="10">
        <v>0</v>
      </c>
      <c r="BD37" s="10">
        <v>0</v>
      </c>
      <c r="BE37" s="10">
        <v>4.2270186393983698E-7</v>
      </c>
      <c r="BF37" s="10">
        <v>2.2395155738774101E-7</v>
      </c>
      <c r="BG37" s="10">
        <v>0</v>
      </c>
      <c r="BH37" s="10">
        <v>0</v>
      </c>
      <c r="BI37" s="10">
        <v>2.4297193946097402E-7</v>
      </c>
      <c r="BJ37" s="10">
        <v>7.9418730779196598E-8</v>
      </c>
      <c r="BK37" s="10">
        <v>0</v>
      </c>
      <c r="BL37" s="10">
        <v>0</v>
      </c>
      <c r="BM37" s="10">
        <v>2.4036195364599701E-6</v>
      </c>
      <c r="BN37" s="10">
        <v>2.8181326672906301E-8</v>
      </c>
      <c r="BO37" s="10">
        <v>0</v>
      </c>
      <c r="BP37" s="10">
        <v>0</v>
      </c>
      <c r="BQ37" s="10">
        <v>2.58026539799878E-5</v>
      </c>
      <c r="BR37" s="10">
        <v>1.08941483196911E-8</v>
      </c>
      <c r="BS37" s="10">
        <v>0</v>
      </c>
      <c r="BT37" s="10">
        <v>0</v>
      </c>
      <c r="BU37" s="10">
        <v>2.0215220569688201E-4</v>
      </c>
      <c r="BV37" s="10">
        <v>7.2295529799651803E-8</v>
      </c>
      <c r="BW37" s="10">
        <v>0</v>
      </c>
      <c r="BX37" s="10">
        <v>0</v>
      </c>
      <c r="BY37" s="10">
        <v>1.92150593601908E-3</v>
      </c>
      <c r="BZ37" s="10">
        <v>4.36308541287573E-7</v>
      </c>
      <c r="CA37" s="10">
        <v>0</v>
      </c>
      <c r="CB37" s="10">
        <v>0</v>
      </c>
      <c r="CC37" s="10">
        <v>2.17969841062133E-2</v>
      </c>
      <c r="CD37" s="10">
        <v>3.3399166117193599E-6</v>
      </c>
      <c r="CE37" s="10">
        <v>0</v>
      </c>
      <c r="CF37" s="10">
        <v>0</v>
      </c>
      <c r="CG37" s="10">
        <v>1.085523</v>
      </c>
      <c r="CH37" s="10">
        <v>1.2384900000000001</v>
      </c>
      <c r="CI37" s="10">
        <v>0</v>
      </c>
      <c r="CJ37" s="10">
        <v>0</v>
      </c>
      <c r="CK37" s="10">
        <v>2.6700200999999999</v>
      </c>
      <c r="CL37" s="10">
        <v>2.7381829999999998</v>
      </c>
      <c r="CM37" s="10">
        <v>0</v>
      </c>
      <c r="CN37" s="10">
        <v>0</v>
      </c>
      <c r="CO37" s="10">
        <v>2.9325095999999999</v>
      </c>
      <c r="CP37" s="10">
        <v>2.9974436</v>
      </c>
      <c r="CQ37" s="10">
        <v>0</v>
      </c>
      <c r="CR37" s="10">
        <v>0</v>
      </c>
      <c r="CS37" s="10">
        <v>2.9619338000000002</v>
      </c>
      <c r="CT37" s="10">
        <v>3.0227902000000002</v>
      </c>
      <c r="CU37" s="10">
        <v>0</v>
      </c>
      <c r="CV37" s="10">
        <v>0</v>
      </c>
      <c r="CW37" s="10">
        <v>2.9781209</v>
      </c>
      <c r="CX37" s="10">
        <v>3.0726705000000001</v>
      </c>
      <c r="CY37" s="10">
        <v>0</v>
      </c>
      <c r="CZ37" s="10">
        <v>0</v>
      </c>
      <c r="DA37" s="10">
        <v>2.9212115999999999</v>
      </c>
      <c r="DB37" s="10">
        <v>2.9337694000000001</v>
      </c>
      <c r="DC37" s="10">
        <v>0</v>
      </c>
      <c r="DD37" s="10">
        <v>0</v>
      </c>
      <c r="DE37" s="10">
        <v>2.9605182000000001</v>
      </c>
      <c r="DF37" s="10">
        <v>2.9282598000000002</v>
      </c>
      <c r="DG37" s="10">
        <v>0</v>
      </c>
      <c r="DH37" s="10">
        <v>0</v>
      </c>
      <c r="DI37" s="10">
        <v>2.8590914000000001</v>
      </c>
      <c r="DJ37" s="10">
        <v>2.9654026999999998</v>
      </c>
      <c r="DK37" s="10">
        <v>0</v>
      </c>
      <c r="DL37" s="10">
        <v>0</v>
      </c>
      <c r="DM37" s="10">
        <v>2.9079396000000002</v>
      </c>
      <c r="DN37" s="10">
        <v>2.9083199</v>
      </c>
      <c r="DO37" s="10">
        <v>0</v>
      </c>
      <c r="DP37" s="10">
        <v>0</v>
      </c>
      <c r="DQ37" s="10">
        <v>2.9509734000000001</v>
      </c>
      <c r="DR37" s="10">
        <v>3.0515916999999999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8.9586961191212593E-5</v>
      </c>
      <c r="F38" s="10">
        <v>0.60298147099862498</v>
      </c>
      <c r="G38" s="10">
        <v>0</v>
      </c>
      <c r="H38" s="10">
        <v>0</v>
      </c>
      <c r="I38" s="10">
        <v>36.004538213414598</v>
      </c>
      <c r="J38" s="10">
        <v>151885.77355483</v>
      </c>
      <c r="K38" s="10">
        <v>0</v>
      </c>
      <c r="L38" s="10">
        <v>0</v>
      </c>
      <c r="M38" s="10">
        <v>2.1192832138083902E-6</v>
      </c>
      <c r="N38" s="10">
        <v>1.1535518438243699E-6</v>
      </c>
      <c r="O38" s="10">
        <v>0</v>
      </c>
      <c r="P38" s="10">
        <v>0</v>
      </c>
      <c r="Q38" s="10">
        <v>7.9711452727337896E-7</v>
      </c>
      <c r="R38" s="10">
        <v>2.9800446288419401E-7</v>
      </c>
      <c r="S38" s="10">
        <v>0</v>
      </c>
      <c r="T38" s="10">
        <v>0</v>
      </c>
      <c r="U38" s="10">
        <v>2.3743852770596899E-6</v>
      </c>
      <c r="V38" s="10">
        <v>9.3973813175551894E-8</v>
      </c>
      <c r="W38" s="10">
        <v>0</v>
      </c>
      <c r="X38" s="10">
        <v>0</v>
      </c>
      <c r="Y38" s="10">
        <v>2.15624664732239E-5</v>
      </c>
      <c r="Z38" s="10">
        <v>4.0895321351541698E-8</v>
      </c>
      <c r="AA38" s="10">
        <v>0</v>
      </c>
      <c r="AB38" s="10">
        <v>0</v>
      </c>
      <c r="AC38" s="10">
        <v>2.06469846550039E-4</v>
      </c>
      <c r="AD38" s="10">
        <v>5.1829025959904103E-8</v>
      </c>
      <c r="AE38" s="10">
        <v>0</v>
      </c>
      <c r="AF38" s="10">
        <v>0</v>
      </c>
      <c r="AG38" s="10">
        <v>1.8956208361817801E-3</v>
      </c>
      <c r="AH38" s="10">
        <v>3.62167010825587E-7</v>
      </c>
      <c r="AI38" s="10">
        <v>0</v>
      </c>
      <c r="AJ38" s="10">
        <v>0</v>
      </c>
      <c r="AK38" s="10">
        <v>1.7126599804298599E-2</v>
      </c>
      <c r="AL38" s="10">
        <v>2.0487021794579602E-6</v>
      </c>
      <c r="AM38" s="10">
        <v>0</v>
      </c>
      <c r="AN38" s="10">
        <v>0</v>
      </c>
      <c r="AO38" s="10">
        <v>0.23981141306815101</v>
      </c>
      <c r="AP38" s="10">
        <v>1.6197286215602299E-5</v>
      </c>
      <c r="AQ38" s="10">
        <v>0</v>
      </c>
      <c r="AR38" s="10">
        <v>0</v>
      </c>
      <c r="AS38" s="10">
        <v>3.5912277679271603E-5</v>
      </c>
      <c r="AT38" s="10">
        <v>0.17241819738941999</v>
      </c>
      <c r="AU38" s="10">
        <v>0</v>
      </c>
      <c r="AV38" s="10">
        <v>0</v>
      </c>
      <c r="AW38" s="10">
        <v>7.7429455059701304</v>
      </c>
      <c r="AX38" s="10">
        <v>33131.3770804511</v>
      </c>
      <c r="AY38" s="10">
        <v>0</v>
      </c>
      <c r="AZ38" s="10">
        <v>0</v>
      </c>
      <c r="BA38" s="10">
        <v>9.1725313697304395E-7</v>
      </c>
      <c r="BB38" s="10">
        <v>6.6157945849518199E-7</v>
      </c>
      <c r="BC38" s="10">
        <v>0</v>
      </c>
      <c r="BD38" s="10">
        <v>0</v>
      </c>
      <c r="BE38" s="10">
        <v>2.8264430227010201E-7</v>
      </c>
      <c r="BF38" s="10">
        <v>1.5981523217544599E-7</v>
      </c>
      <c r="BG38" s="10">
        <v>0</v>
      </c>
      <c r="BH38" s="10">
        <v>0</v>
      </c>
      <c r="BI38" s="10">
        <v>5.02203362300458E-7</v>
      </c>
      <c r="BJ38" s="10">
        <v>4.6983811592973199E-8</v>
      </c>
      <c r="BK38" s="10">
        <v>0</v>
      </c>
      <c r="BL38" s="10">
        <v>0</v>
      </c>
      <c r="BM38" s="10">
        <v>4.0362551518839003E-6</v>
      </c>
      <c r="BN38" s="10">
        <v>1.8072985324266699E-8</v>
      </c>
      <c r="BO38" s="10">
        <v>0</v>
      </c>
      <c r="BP38" s="10">
        <v>0</v>
      </c>
      <c r="BQ38" s="10">
        <v>4.1512525525834199E-5</v>
      </c>
      <c r="BR38" s="10">
        <v>1.04455644846026E-8</v>
      </c>
      <c r="BS38" s="10">
        <v>0</v>
      </c>
      <c r="BT38" s="10">
        <v>0</v>
      </c>
      <c r="BU38" s="10">
        <v>4.1940647670841199E-4</v>
      </c>
      <c r="BV38" s="10">
        <v>7.1689016366740893E-8</v>
      </c>
      <c r="BW38" s="10">
        <v>0</v>
      </c>
      <c r="BX38" s="10">
        <v>0</v>
      </c>
      <c r="BY38" s="10">
        <v>4.3044867861498897E-3</v>
      </c>
      <c r="BZ38" s="10">
        <v>4.3693637114443501E-7</v>
      </c>
      <c r="CA38" s="10">
        <v>0</v>
      </c>
      <c r="CB38" s="10">
        <v>0</v>
      </c>
      <c r="CC38" s="10">
        <v>5.0072996158668899E-2</v>
      </c>
      <c r="CD38" s="10">
        <v>3.4341724354571599E-6</v>
      </c>
      <c r="CE38" s="10">
        <v>0</v>
      </c>
      <c r="CF38" s="10">
        <v>0</v>
      </c>
      <c r="CG38" s="10">
        <v>2.0906083</v>
      </c>
      <c r="CH38" s="10">
        <v>2.7006701999999998</v>
      </c>
      <c r="CI38" s="10">
        <v>0</v>
      </c>
      <c r="CJ38" s="10">
        <v>0</v>
      </c>
      <c r="CK38" s="10">
        <v>6.0802705000000001</v>
      </c>
      <c r="CL38" s="10">
        <v>6.2562243999999998</v>
      </c>
      <c r="CM38" s="10">
        <v>0</v>
      </c>
      <c r="CN38" s="10">
        <v>0</v>
      </c>
      <c r="CO38" s="10">
        <v>6.7341056999999998</v>
      </c>
      <c r="CP38" s="10">
        <v>7.0303712000000003</v>
      </c>
      <c r="CQ38" s="10">
        <v>0</v>
      </c>
      <c r="CR38" s="10">
        <v>0</v>
      </c>
      <c r="CS38" s="10">
        <v>6.8184199000000003</v>
      </c>
      <c r="CT38" s="10">
        <v>7.0620903000000004</v>
      </c>
      <c r="CU38" s="10">
        <v>0</v>
      </c>
      <c r="CV38" s="10">
        <v>0</v>
      </c>
      <c r="CW38" s="10">
        <v>6.7985629999999997</v>
      </c>
      <c r="CX38" s="10">
        <v>6.9342896999999999</v>
      </c>
      <c r="CY38" s="10">
        <v>0</v>
      </c>
      <c r="CZ38" s="10">
        <v>0</v>
      </c>
      <c r="DA38" s="10">
        <v>6.5827824000000001</v>
      </c>
      <c r="DB38" s="10">
        <v>6.7721656000000001</v>
      </c>
      <c r="DC38" s="10">
        <v>0</v>
      </c>
      <c r="DD38" s="10">
        <v>0</v>
      </c>
      <c r="DE38" s="10">
        <v>7.4050798999999996</v>
      </c>
      <c r="DF38" s="10">
        <v>6.7226359000000002</v>
      </c>
      <c r="DG38" s="10">
        <v>0</v>
      </c>
      <c r="DH38" s="10">
        <v>0</v>
      </c>
      <c r="DI38" s="10">
        <v>6.5473635000000003</v>
      </c>
      <c r="DJ38" s="10">
        <v>6.6116666000000004</v>
      </c>
      <c r="DK38" s="10">
        <v>0</v>
      </c>
      <c r="DL38" s="10">
        <v>0</v>
      </c>
      <c r="DM38" s="10">
        <v>6.5855867999999997</v>
      </c>
      <c r="DN38" s="10">
        <v>6.7750386000000002</v>
      </c>
      <c r="DO38" s="10">
        <v>0</v>
      </c>
      <c r="DP38" s="10">
        <v>0</v>
      </c>
      <c r="DQ38" s="10">
        <v>7.0488619999999997</v>
      </c>
      <c r="DR38" s="10">
        <v>7.2283651999999998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0.165447813689236</v>
      </c>
      <c r="F39" s="10">
        <v>0.165447813689236</v>
      </c>
      <c r="G39" s="10">
        <v>0</v>
      </c>
      <c r="H39" s="10">
        <v>0</v>
      </c>
      <c r="I39" s="10">
        <v>0.165447813689236</v>
      </c>
      <c r="J39" s="10">
        <v>0.165447813689236</v>
      </c>
      <c r="K39" s="10">
        <v>0</v>
      </c>
      <c r="L39" s="10">
        <v>0</v>
      </c>
      <c r="M39" s="10">
        <v>0.16544805585905401</v>
      </c>
      <c r="N39" s="10">
        <v>0.16544805585905401</v>
      </c>
      <c r="O39" s="10">
        <v>0</v>
      </c>
      <c r="P39" s="10">
        <v>0</v>
      </c>
      <c r="Q39" s="10">
        <v>0.16544783790623799</v>
      </c>
      <c r="R39" s="10">
        <v>0.16544783790623799</v>
      </c>
      <c r="S39" s="10">
        <v>0</v>
      </c>
      <c r="T39" s="10">
        <v>0</v>
      </c>
      <c r="U39" s="10">
        <v>0.16544781611093701</v>
      </c>
      <c r="V39" s="10">
        <v>0.16544781611093701</v>
      </c>
      <c r="W39" s="10">
        <v>0</v>
      </c>
      <c r="X39" s="10">
        <v>0</v>
      </c>
      <c r="Y39" s="10">
        <v>0.16544781393140501</v>
      </c>
      <c r="Z39" s="10">
        <v>0.16544781393140501</v>
      </c>
      <c r="AA39" s="10">
        <v>0</v>
      </c>
      <c r="AB39" s="10">
        <v>0</v>
      </c>
      <c r="AC39" s="10">
        <v>0.16544781371345299</v>
      </c>
      <c r="AD39" s="10">
        <v>0.16544781371345299</v>
      </c>
      <c r="AE39" s="10">
        <v>0</v>
      </c>
      <c r="AF39" s="10">
        <v>0</v>
      </c>
      <c r="AG39" s="10">
        <v>0.16544781369165801</v>
      </c>
      <c r="AH39" s="10">
        <v>0.16544781369165801</v>
      </c>
      <c r="AI39" s="10">
        <v>0</v>
      </c>
      <c r="AJ39" s="10">
        <v>0</v>
      </c>
      <c r="AK39" s="10">
        <v>0.165447813689478</v>
      </c>
      <c r="AL39" s="10">
        <v>0.165447813689478</v>
      </c>
      <c r="AM39" s="10">
        <v>0</v>
      </c>
      <c r="AN39" s="10">
        <v>0</v>
      </c>
      <c r="AO39" s="10">
        <v>0.16544781368926001</v>
      </c>
      <c r="AP39" s="10">
        <v>0.16544781368926001</v>
      </c>
      <c r="AQ39" s="10">
        <v>0</v>
      </c>
      <c r="AR39" s="10">
        <v>0</v>
      </c>
      <c r="AS39" s="10">
        <v>9.5192540148688803E-2</v>
      </c>
      <c r="AT39" s="10">
        <v>9.5192540148688803E-2</v>
      </c>
      <c r="AU39" s="10">
        <v>0</v>
      </c>
      <c r="AV39" s="10">
        <v>0</v>
      </c>
      <c r="AW39" s="10">
        <v>9.5192540148688401E-2</v>
      </c>
      <c r="AX39" s="10">
        <v>9.5192540148688401E-2</v>
      </c>
      <c r="AY39" s="10">
        <v>0</v>
      </c>
      <c r="AZ39" s="10">
        <v>0</v>
      </c>
      <c r="BA39" s="10">
        <v>9.5192720432636102E-2</v>
      </c>
      <c r="BB39" s="10">
        <v>9.5192720432636102E-2</v>
      </c>
      <c r="BC39" s="10">
        <v>0</v>
      </c>
      <c r="BD39" s="10">
        <v>0</v>
      </c>
      <c r="BE39" s="10">
        <v>9.5192558177085301E-2</v>
      </c>
      <c r="BF39" s="10">
        <v>9.5192558177085301E-2</v>
      </c>
      <c r="BG39" s="10">
        <v>0</v>
      </c>
      <c r="BH39" s="10">
        <v>0</v>
      </c>
      <c r="BI39" s="10">
        <v>9.5192541951528098E-2</v>
      </c>
      <c r="BJ39" s="10">
        <v>9.5192541951528098E-2</v>
      </c>
      <c r="BK39" s="10">
        <v>0</v>
      </c>
      <c r="BL39" s="10">
        <v>0</v>
      </c>
      <c r="BM39" s="10">
        <v>9.5192540328973202E-2</v>
      </c>
      <c r="BN39" s="10">
        <v>9.5192540328973202E-2</v>
      </c>
      <c r="BO39" s="10">
        <v>0</v>
      </c>
      <c r="BP39" s="10">
        <v>0</v>
      </c>
      <c r="BQ39" s="10">
        <v>9.5192540166717104E-2</v>
      </c>
      <c r="BR39" s="10">
        <v>9.5192540166717104E-2</v>
      </c>
      <c r="BS39" s="10">
        <v>0</v>
      </c>
      <c r="BT39" s="10">
        <v>0</v>
      </c>
      <c r="BU39" s="10">
        <v>9.5192540150491195E-2</v>
      </c>
      <c r="BV39" s="10">
        <v>9.5192540150491195E-2</v>
      </c>
      <c r="BW39" s="10">
        <v>0</v>
      </c>
      <c r="BX39" s="10">
        <v>0</v>
      </c>
      <c r="BY39" s="10">
        <v>9.5192540148868604E-2</v>
      </c>
      <c r="BZ39" s="10">
        <v>9.5192540148868604E-2</v>
      </c>
      <c r="CA39" s="10">
        <v>0</v>
      </c>
      <c r="CB39" s="10">
        <v>0</v>
      </c>
      <c r="CC39" s="10">
        <v>9.5192540148707205E-2</v>
      </c>
      <c r="CD39" s="10">
        <v>9.5192540148707205E-2</v>
      </c>
      <c r="CE39" s="10">
        <v>0</v>
      </c>
      <c r="CF39" s="10">
        <v>0</v>
      </c>
      <c r="CG39" s="10">
        <v>2.61675E-2</v>
      </c>
      <c r="CH39" s="10">
        <v>1.48424E-2</v>
      </c>
      <c r="CI39" s="10">
        <v>0</v>
      </c>
      <c r="CJ39" s="10">
        <v>0</v>
      </c>
      <c r="CK39" s="10">
        <v>4.8260499999999998E-2</v>
      </c>
      <c r="CL39" s="10">
        <v>4.4212399999999999E-2</v>
      </c>
      <c r="CM39" s="10">
        <v>0</v>
      </c>
      <c r="CN39" s="10">
        <v>0</v>
      </c>
      <c r="CO39" s="10">
        <v>5.1840700000000003E-2</v>
      </c>
      <c r="CP39" s="10">
        <v>5.2029499999999999E-2</v>
      </c>
      <c r="CQ39" s="10">
        <v>0</v>
      </c>
      <c r="CR39" s="10">
        <v>0</v>
      </c>
      <c r="CS39" s="10">
        <v>6.3197100000000006E-2</v>
      </c>
      <c r="CT39" s="10">
        <v>4.9006099999999997E-2</v>
      </c>
      <c r="CU39" s="10">
        <v>0</v>
      </c>
      <c r="CV39" s="10">
        <v>0</v>
      </c>
      <c r="CW39" s="10">
        <v>6.1061999999999998E-2</v>
      </c>
      <c r="CX39" s="10">
        <v>6.1232099999999998E-2</v>
      </c>
      <c r="CY39" s="10">
        <v>0</v>
      </c>
      <c r="CZ39" s="10">
        <v>0</v>
      </c>
      <c r="DA39" s="10">
        <v>4.8175799999999998E-2</v>
      </c>
      <c r="DB39" s="10">
        <v>4.76151E-2</v>
      </c>
      <c r="DC39" s="10">
        <v>0</v>
      </c>
      <c r="DD39" s="10">
        <v>0</v>
      </c>
      <c r="DE39" s="10">
        <v>5.7778799999999998E-2</v>
      </c>
      <c r="DF39" s="10">
        <v>5.9253300000000002E-2</v>
      </c>
      <c r="DG39" s="10">
        <v>0</v>
      </c>
      <c r="DH39" s="10">
        <v>0</v>
      </c>
      <c r="DI39" s="10">
        <v>4.7436100000000002E-2</v>
      </c>
      <c r="DJ39" s="10">
        <v>4.7708100000000003E-2</v>
      </c>
      <c r="DK39" s="10">
        <v>0</v>
      </c>
      <c r="DL39" s="10">
        <v>0</v>
      </c>
      <c r="DM39" s="10">
        <v>4.7962999999999999E-2</v>
      </c>
      <c r="DN39" s="10">
        <v>4.67061E-2</v>
      </c>
      <c r="DO39" s="10">
        <v>0</v>
      </c>
      <c r="DP39" s="10">
        <v>0</v>
      </c>
      <c r="DQ39" s="10">
        <v>6.7272200000000004E-2</v>
      </c>
      <c r="DR39" s="10">
        <v>5.30792E-2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1.0633338654712599E-2</v>
      </c>
      <c r="F40" s="10">
        <v>1.06333386547166E-2</v>
      </c>
      <c r="G40" s="10">
        <v>0</v>
      </c>
      <c r="H40" s="10">
        <v>0</v>
      </c>
      <c r="I40" s="10">
        <v>1.06333386549524E-2</v>
      </c>
      <c r="J40" s="10">
        <v>1.0633338655009299E-2</v>
      </c>
      <c r="K40" s="10">
        <v>0</v>
      </c>
      <c r="L40" s="10">
        <v>0</v>
      </c>
      <c r="M40" s="10">
        <v>1.06387709102131E-2</v>
      </c>
      <c r="N40" s="10">
        <v>1.06387532804657E-2</v>
      </c>
      <c r="O40" s="10">
        <v>0</v>
      </c>
      <c r="P40" s="10">
        <v>0</v>
      </c>
      <c r="Q40" s="10">
        <v>1.06338819638481E-2</v>
      </c>
      <c r="R40" s="10">
        <v>1.0633880202242501E-2</v>
      </c>
      <c r="S40" s="10">
        <v>0</v>
      </c>
      <c r="T40" s="10">
        <v>0</v>
      </c>
      <c r="U40" s="10">
        <v>1.0633392986845199E-2</v>
      </c>
      <c r="V40" s="10">
        <v>1.06333928106226E-2</v>
      </c>
      <c r="W40" s="10">
        <v>0</v>
      </c>
      <c r="X40" s="10">
        <v>0</v>
      </c>
      <c r="Y40" s="10">
        <v>1.06333440877764E-2</v>
      </c>
      <c r="Z40" s="10">
        <v>1.0633344070313E-2</v>
      </c>
      <c r="AA40" s="10">
        <v>0</v>
      </c>
      <c r="AB40" s="10">
        <v>0</v>
      </c>
      <c r="AC40" s="10">
        <v>1.06333391978932E-2</v>
      </c>
      <c r="AD40" s="10">
        <v>1.06333391962465E-2</v>
      </c>
      <c r="AE40" s="10">
        <v>0</v>
      </c>
      <c r="AF40" s="10">
        <v>0</v>
      </c>
      <c r="AG40" s="10">
        <v>1.0633338708838201E-2</v>
      </c>
      <c r="AH40" s="10">
        <v>1.06333387085971E-2</v>
      </c>
      <c r="AI40" s="10">
        <v>0</v>
      </c>
      <c r="AJ40" s="10">
        <v>0</v>
      </c>
      <c r="AK40" s="10">
        <v>1.06333386600079E-2</v>
      </c>
      <c r="AL40" s="10">
        <v>1.0633338659925299E-2</v>
      </c>
      <c r="AM40" s="10">
        <v>0</v>
      </c>
      <c r="AN40" s="10">
        <v>0</v>
      </c>
      <c r="AO40" s="10">
        <v>1.0633338655251699E-2</v>
      </c>
      <c r="AP40" s="10">
        <v>1.0633338655333001E-2</v>
      </c>
      <c r="AQ40" s="10">
        <v>0</v>
      </c>
      <c r="AR40" s="10">
        <v>0</v>
      </c>
      <c r="AS40" s="10">
        <v>5.4262072726491296E-3</v>
      </c>
      <c r="AT40" s="10">
        <v>5.42620727265203E-3</v>
      </c>
      <c r="AU40" s="10">
        <v>0</v>
      </c>
      <c r="AV40" s="10">
        <v>0</v>
      </c>
      <c r="AW40" s="10">
        <v>5.4262072727568897E-3</v>
      </c>
      <c r="AX40" s="10">
        <v>5.4262072727429E-3</v>
      </c>
      <c r="AY40" s="10">
        <v>0</v>
      </c>
      <c r="AZ40" s="10">
        <v>0</v>
      </c>
      <c r="BA40" s="10">
        <v>5.4285481619453999E-3</v>
      </c>
      <c r="BB40" s="10">
        <v>5.4284989597376803E-3</v>
      </c>
      <c r="BC40" s="10">
        <v>0</v>
      </c>
      <c r="BD40" s="10">
        <v>0</v>
      </c>
      <c r="BE40" s="10">
        <v>5.4264413382201504E-3</v>
      </c>
      <c r="BF40" s="10">
        <v>5.4264364197227598E-3</v>
      </c>
      <c r="BG40" s="10">
        <v>0</v>
      </c>
      <c r="BH40" s="10">
        <v>0</v>
      </c>
      <c r="BI40" s="10">
        <v>5.4262306790690499E-3</v>
      </c>
      <c r="BJ40" s="10">
        <v>5.4262301872322798E-3</v>
      </c>
      <c r="BK40" s="10">
        <v>0</v>
      </c>
      <c r="BL40" s="10">
        <v>0</v>
      </c>
      <c r="BM40" s="10">
        <v>5.4262096132291901E-3</v>
      </c>
      <c r="BN40" s="10">
        <v>5.4262095641505297E-3</v>
      </c>
      <c r="BO40" s="10">
        <v>0</v>
      </c>
      <c r="BP40" s="10">
        <v>0</v>
      </c>
      <c r="BQ40" s="10">
        <v>5.4262075067529301E-3</v>
      </c>
      <c r="BR40" s="10">
        <v>5.4262075017872799E-3</v>
      </c>
      <c r="BS40" s="10">
        <v>0</v>
      </c>
      <c r="BT40" s="10">
        <v>0</v>
      </c>
      <c r="BU40" s="10">
        <v>5.4262072959330998E-3</v>
      </c>
      <c r="BV40" s="10">
        <v>5.4262072953770602E-3</v>
      </c>
      <c r="BW40" s="10">
        <v>0</v>
      </c>
      <c r="BX40" s="10">
        <v>0</v>
      </c>
      <c r="BY40" s="10">
        <v>5.42620727500442E-3</v>
      </c>
      <c r="BZ40" s="10">
        <v>5.4262072749263904E-3</v>
      </c>
      <c r="CA40" s="10">
        <v>0</v>
      </c>
      <c r="CB40" s="10">
        <v>0</v>
      </c>
      <c r="CC40" s="10">
        <v>5.4262072728987901E-3</v>
      </c>
      <c r="CD40" s="10">
        <v>5.42620727293239E-3</v>
      </c>
      <c r="CE40" s="10">
        <v>0</v>
      </c>
      <c r="CF40" s="10">
        <v>0</v>
      </c>
      <c r="CG40" s="10">
        <v>2.4432700000000002E-2</v>
      </c>
      <c r="CH40" s="10">
        <v>2.2721700000000001E-2</v>
      </c>
      <c r="CI40" s="10">
        <v>0</v>
      </c>
      <c r="CJ40" s="10">
        <v>0</v>
      </c>
      <c r="CK40" s="10">
        <v>5.2218500000000001E-2</v>
      </c>
      <c r="CL40" s="10">
        <v>4.9529200000000002E-2</v>
      </c>
      <c r="CM40" s="10">
        <v>0</v>
      </c>
      <c r="CN40" s="10">
        <v>0</v>
      </c>
      <c r="CO40" s="10">
        <v>6.0158299999999998E-2</v>
      </c>
      <c r="CP40" s="10">
        <v>5.8676199999999998E-2</v>
      </c>
      <c r="CQ40" s="10">
        <v>0</v>
      </c>
      <c r="CR40" s="10">
        <v>0</v>
      </c>
      <c r="CS40" s="10">
        <v>5.7362099999999999E-2</v>
      </c>
      <c r="CT40" s="10">
        <v>5.8955399999999998E-2</v>
      </c>
      <c r="CU40" s="10">
        <v>0</v>
      </c>
      <c r="CV40" s="10">
        <v>0</v>
      </c>
      <c r="CW40" s="10">
        <v>6.8152000000000004E-2</v>
      </c>
      <c r="CX40" s="10">
        <v>6.5713800000000003E-2</v>
      </c>
      <c r="CY40" s="10">
        <v>0</v>
      </c>
      <c r="CZ40" s="10">
        <v>0</v>
      </c>
      <c r="DA40" s="10">
        <v>5.6748300000000002E-2</v>
      </c>
      <c r="DB40" s="10">
        <v>5.49633E-2</v>
      </c>
      <c r="DC40" s="10">
        <v>0</v>
      </c>
      <c r="DD40" s="10">
        <v>0</v>
      </c>
      <c r="DE40" s="10">
        <v>6.5572199999999997E-2</v>
      </c>
      <c r="DF40" s="10">
        <v>6.5373500000000001E-2</v>
      </c>
      <c r="DG40" s="10">
        <v>0</v>
      </c>
      <c r="DH40" s="10">
        <v>0</v>
      </c>
      <c r="DI40" s="10">
        <v>5.4755499999999999E-2</v>
      </c>
      <c r="DJ40" s="10">
        <v>5.3388499999999998E-2</v>
      </c>
      <c r="DK40" s="10">
        <v>0</v>
      </c>
      <c r="DL40" s="10">
        <v>0</v>
      </c>
      <c r="DM40" s="10">
        <v>5.5206900000000003E-2</v>
      </c>
      <c r="DN40" s="10">
        <v>5.4574600000000001E-2</v>
      </c>
      <c r="DO40" s="10">
        <v>0</v>
      </c>
      <c r="DP40" s="10">
        <v>0</v>
      </c>
      <c r="DQ40" s="10">
        <v>6.1840800000000001E-2</v>
      </c>
      <c r="DR40" s="10">
        <v>6.1895899999999997E-2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2.0167946714000398E-5</v>
      </c>
      <c r="F41" s="10">
        <v>2.0167934448256399E-5</v>
      </c>
      <c r="G41" s="10">
        <v>0</v>
      </c>
      <c r="H41" s="10">
        <v>0</v>
      </c>
      <c r="I41" s="10">
        <v>2.44665555486634E-5</v>
      </c>
      <c r="J41" s="10">
        <v>2.0415454950573102E-5</v>
      </c>
      <c r="K41" s="10">
        <v>0</v>
      </c>
      <c r="L41" s="10">
        <v>0</v>
      </c>
      <c r="M41" s="10">
        <v>3.1653591458002999E-4</v>
      </c>
      <c r="N41" s="10">
        <v>3.1706950436216597E-4</v>
      </c>
      <c r="O41" s="10">
        <v>0</v>
      </c>
      <c r="P41" s="10">
        <v>0</v>
      </c>
      <c r="Q41" s="10">
        <v>1.67006287919325E-4</v>
      </c>
      <c r="R41" s="10">
        <v>1.6707468720955599E-4</v>
      </c>
      <c r="S41" s="10">
        <v>0</v>
      </c>
      <c r="T41" s="10">
        <v>0</v>
      </c>
      <c r="U41" s="10">
        <v>9.0363235098589497E-5</v>
      </c>
      <c r="V41" s="10">
        <v>9.03497949567012E-5</v>
      </c>
      <c r="W41" s="10">
        <v>0</v>
      </c>
      <c r="X41" s="10">
        <v>0</v>
      </c>
      <c r="Y41" s="10">
        <v>5.7610608360292297E-5</v>
      </c>
      <c r="Z41" s="10">
        <v>5.7421339525021201E-5</v>
      </c>
      <c r="AA41" s="10">
        <v>0</v>
      </c>
      <c r="AB41" s="10">
        <v>0</v>
      </c>
      <c r="AC41" s="10">
        <v>2.95760850579363E-5</v>
      </c>
      <c r="AD41" s="10">
        <v>2.8080670342767201E-5</v>
      </c>
      <c r="AE41" s="10">
        <v>0</v>
      </c>
      <c r="AF41" s="10">
        <v>0</v>
      </c>
      <c r="AG41" s="10">
        <v>2.54234320888891E-5</v>
      </c>
      <c r="AH41" s="10">
        <v>2.1340677268888401E-5</v>
      </c>
      <c r="AI41" s="10">
        <v>0</v>
      </c>
      <c r="AJ41" s="10">
        <v>0</v>
      </c>
      <c r="AK41" s="10">
        <v>2.4662532057906398E-5</v>
      </c>
      <c r="AL41" s="10">
        <v>2.04860747459179E-5</v>
      </c>
      <c r="AM41" s="10">
        <v>0</v>
      </c>
      <c r="AN41" s="10">
        <v>0</v>
      </c>
      <c r="AO41" s="10">
        <v>2.70279744425395E-5</v>
      </c>
      <c r="AP41" s="10">
        <v>2.04987660539224E-5</v>
      </c>
      <c r="AQ41" s="10">
        <v>0</v>
      </c>
      <c r="AR41" s="10">
        <v>0</v>
      </c>
      <c r="AS41" s="10">
        <v>1.01121745351918E-5</v>
      </c>
      <c r="AT41" s="10">
        <v>1.01121547468773E-5</v>
      </c>
      <c r="AU41" s="10">
        <v>0</v>
      </c>
      <c r="AV41" s="10">
        <v>0</v>
      </c>
      <c r="AW41" s="10">
        <v>9.8263629353845203E-6</v>
      </c>
      <c r="AX41" s="10">
        <v>1.0090992821497499E-5</v>
      </c>
      <c r="AY41" s="10">
        <v>0</v>
      </c>
      <c r="AZ41" s="10">
        <v>0</v>
      </c>
      <c r="BA41" s="10">
        <v>1.4623646516631099E-4</v>
      </c>
      <c r="BB41" s="10">
        <v>1.4661699135064499E-4</v>
      </c>
      <c r="BC41" s="10">
        <v>0</v>
      </c>
      <c r="BD41" s="10">
        <v>0</v>
      </c>
      <c r="BE41" s="10">
        <v>8.2072906221050101E-5</v>
      </c>
      <c r="BF41" s="10">
        <v>8.2117701988760198E-5</v>
      </c>
      <c r="BG41" s="10">
        <v>0</v>
      </c>
      <c r="BH41" s="10">
        <v>0</v>
      </c>
      <c r="BI41" s="10">
        <v>5.7755262793862001E-5</v>
      </c>
      <c r="BJ41" s="10">
        <v>5.7752435223488602E-5</v>
      </c>
      <c r="BK41" s="10">
        <v>0</v>
      </c>
      <c r="BL41" s="10">
        <v>0</v>
      </c>
      <c r="BM41" s="10">
        <v>3.7872511226056502E-5</v>
      </c>
      <c r="BN41" s="10">
        <v>3.7813543245145901E-5</v>
      </c>
      <c r="BO41" s="10">
        <v>0</v>
      </c>
      <c r="BP41" s="10">
        <v>0</v>
      </c>
      <c r="BQ41" s="10">
        <v>1.4737377806449601E-5</v>
      </c>
      <c r="BR41" s="10">
        <v>1.46422196298159E-5</v>
      </c>
      <c r="BS41" s="10">
        <v>0</v>
      </c>
      <c r="BT41" s="10">
        <v>0</v>
      </c>
      <c r="BU41" s="10">
        <v>1.0210586845546699E-5</v>
      </c>
      <c r="BV41" s="10">
        <v>1.0490284543545199E-5</v>
      </c>
      <c r="BW41" s="10">
        <v>0</v>
      </c>
      <c r="BX41" s="10">
        <v>0</v>
      </c>
      <c r="BY41" s="10">
        <v>1.0441465596399601E-5</v>
      </c>
      <c r="BZ41" s="10">
        <v>1.0130308566456E-5</v>
      </c>
      <c r="CA41" s="10">
        <v>0</v>
      </c>
      <c r="CB41" s="10">
        <v>0</v>
      </c>
      <c r="CC41" s="10">
        <v>1.15279917624469E-5</v>
      </c>
      <c r="CD41" s="10">
        <v>1.01490315314755E-5</v>
      </c>
      <c r="CE41" s="10">
        <v>0</v>
      </c>
      <c r="CF41" s="10">
        <v>0</v>
      </c>
      <c r="CG41" s="10">
        <v>3.7802099999999998E-2</v>
      </c>
      <c r="CH41" s="10">
        <v>3.6637999999999997E-2</v>
      </c>
      <c r="CI41" s="10">
        <v>0</v>
      </c>
      <c r="CJ41" s="10">
        <v>0</v>
      </c>
      <c r="CK41" s="10">
        <v>6.4350199999999996E-2</v>
      </c>
      <c r="CL41" s="10">
        <v>6.2204599999999999E-2</v>
      </c>
      <c r="CM41" s="10">
        <v>0</v>
      </c>
      <c r="CN41" s="10">
        <v>0</v>
      </c>
      <c r="CO41" s="10">
        <v>7.6521500000000006E-2</v>
      </c>
      <c r="CP41" s="10">
        <v>7.8734499999999999E-2</v>
      </c>
      <c r="CQ41" s="10">
        <v>0</v>
      </c>
      <c r="CR41" s="10">
        <v>0</v>
      </c>
      <c r="CS41" s="10">
        <v>7.49668E-2</v>
      </c>
      <c r="CT41" s="10">
        <v>7.3705499999999993E-2</v>
      </c>
      <c r="CU41" s="10">
        <v>0</v>
      </c>
      <c r="CV41" s="10">
        <v>0</v>
      </c>
      <c r="CW41" s="10">
        <v>8.5496299999999997E-2</v>
      </c>
      <c r="CX41" s="10">
        <v>8.4637799999999999E-2</v>
      </c>
      <c r="CY41" s="10">
        <v>0</v>
      </c>
      <c r="CZ41" s="10">
        <v>0</v>
      </c>
      <c r="DA41" s="10">
        <v>7.1355799999999997E-2</v>
      </c>
      <c r="DB41" s="10">
        <v>7.3202799999999998E-2</v>
      </c>
      <c r="DC41" s="10">
        <v>0</v>
      </c>
      <c r="DD41" s="10">
        <v>0</v>
      </c>
      <c r="DE41" s="10">
        <v>8.2177200000000006E-2</v>
      </c>
      <c r="DF41" s="10">
        <v>7.0998699999999998E-2</v>
      </c>
      <c r="DG41" s="10">
        <v>0</v>
      </c>
      <c r="DH41" s="10">
        <v>0</v>
      </c>
      <c r="DI41" s="10">
        <v>7.1743399999999999E-2</v>
      </c>
      <c r="DJ41" s="10">
        <v>6.9586700000000001E-2</v>
      </c>
      <c r="DK41" s="10">
        <v>0</v>
      </c>
      <c r="DL41" s="10">
        <v>0</v>
      </c>
      <c r="DM41" s="10">
        <v>7.0938399999999999E-2</v>
      </c>
      <c r="DN41" s="10">
        <v>7.0094799999999999E-2</v>
      </c>
      <c r="DO41" s="10">
        <v>0</v>
      </c>
      <c r="DP41" s="10">
        <v>0</v>
      </c>
      <c r="DQ41" s="10">
        <v>8.4654599999999997E-2</v>
      </c>
      <c r="DR41" s="10">
        <v>8.7134799999999998E-2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4.5073126164751898E-6</v>
      </c>
      <c r="F42" s="10">
        <v>4.5057493860411998E-6</v>
      </c>
      <c r="G42" s="10">
        <v>0</v>
      </c>
      <c r="H42" s="10">
        <v>0</v>
      </c>
      <c r="I42" s="10">
        <v>4.4102512594548697</v>
      </c>
      <c r="J42" s="10">
        <v>8.7237248681049095E-4</v>
      </c>
      <c r="K42" s="10">
        <v>0</v>
      </c>
      <c r="L42" s="10">
        <v>0</v>
      </c>
      <c r="M42" s="10">
        <v>6.6351361766248105E-5</v>
      </c>
      <c r="N42" s="10">
        <v>5.24958380179186E-5</v>
      </c>
      <c r="O42" s="10">
        <v>0</v>
      </c>
      <c r="P42" s="10">
        <v>0</v>
      </c>
      <c r="Q42" s="10">
        <v>2.3792552904744499E-5</v>
      </c>
      <c r="R42" s="10">
        <v>1.91414639338916E-5</v>
      </c>
      <c r="S42" s="10">
        <v>0</v>
      </c>
      <c r="T42" s="10">
        <v>0</v>
      </c>
      <c r="U42" s="10">
        <v>9.5623358706831107E-6</v>
      </c>
      <c r="V42" s="10">
        <v>8.5500317710263102E-6</v>
      </c>
      <c r="W42" s="10">
        <v>0</v>
      </c>
      <c r="X42" s="10">
        <v>0</v>
      </c>
      <c r="Y42" s="10">
        <v>4.2044489956261097E-6</v>
      </c>
      <c r="Z42" s="10">
        <v>3.3473087119873E-6</v>
      </c>
      <c r="AA42" s="10">
        <v>0</v>
      </c>
      <c r="AB42" s="10">
        <v>0</v>
      </c>
      <c r="AC42" s="10">
        <v>7.5656407187985104E-6</v>
      </c>
      <c r="AD42" s="10">
        <v>1.63194155611279E-6</v>
      </c>
      <c r="AE42" s="10">
        <v>0</v>
      </c>
      <c r="AF42" s="10">
        <v>0</v>
      </c>
      <c r="AG42" s="10">
        <v>5.4926476354966203E-5</v>
      </c>
      <c r="AH42" s="10">
        <v>9.2371344795338896E-7</v>
      </c>
      <c r="AI42" s="10">
        <v>0</v>
      </c>
      <c r="AJ42" s="10">
        <v>0</v>
      </c>
      <c r="AK42" s="10">
        <v>5.2800810522546403E-4</v>
      </c>
      <c r="AL42" s="10">
        <v>6.4577292135936702E-7</v>
      </c>
      <c r="AM42" s="10">
        <v>0</v>
      </c>
      <c r="AN42" s="10">
        <v>0</v>
      </c>
      <c r="AO42" s="10">
        <v>5.5827424737007201E-3</v>
      </c>
      <c r="AP42" s="10">
        <v>1.7931416311789399E-6</v>
      </c>
      <c r="AQ42" s="10">
        <v>0</v>
      </c>
      <c r="AR42" s="10">
        <v>0</v>
      </c>
      <c r="AS42" s="10">
        <v>1.14096493713103E-6</v>
      </c>
      <c r="AT42" s="10">
        <v>1.1901797250496599E-6</v>
      </c>
      <c r="AU42" s="10">
        <v>0</v>
      </c>
      <c r="AV42" s="10">
        <v>0</v>
      </c>
      <c r="AW42" s="10">
        <v>0.97868115611364603</v>
      </c>
      <c r="AX42" s="10">
        <v>2.17027175290265E-4</v>
      </c>
      <c r="AY42" s="10">
        <v>0</v>
      </c>
      <c r="AZ42" s="10">
        <v>0</v>
      </c>
      <c r="BA42" s="10">
        <v>2.6177248129385E-5</v>
      </c>
      <c r="BB42" s="10">
        <v>2.2728655062048601E-5</v>
      </c>
      <c r="BC42" s="10">
        <v>0</v>
      </c>
      <c r="BD42" s="10">
        <v>0</v>
      </c>
      <c r="BE42" s="10">
        <v>1.09130608271977E-5</v>
      </c>
      <c r="BF42" s="10">
        <v>1.00978213153858E-5</v>
      </c>
      <c r="BG42" s="10">
        <v>0</v>
      </c>
      <c r="BH42" s="10">
        <v>0</v>
      </c>
      <c r="BI42" s="10">
        <v>4.7373916568959999E-6</v>
      </c>
      <c r="BJ42" s="10">
        <v>4.4769734442805004E-6</v>
      </c>
      <c r="BK42" s="10">
        <v>0</v>
      </c>
      <c r="BL42" s="10">
        <v>0</v>
      </c>
      <c r="BM42" s="10">
        <v>1.6205801837098801E-6</v>
      </c>
      <c r="BN42" s="10">
        <v>1.43069196227031E-6</v>
      </c>
      <c r="BO42" s="10">
        <v>0</v>
      </c>
      <c r="BP42" s="10">
        <v>0</v>
      </c>
      <c r="BQ42" s="10">
        <v>2.1003463656944802E-6</v>
      </c>
      <c r="BR42" s="10">
        <v>7.0518575145487895E-7</v>
      </c>
      <c r="BS42" s="10">
        <v>0</v>
      </c>
      <c r="BT42" s="10">
        <v>0</v>
      </c>
      <c r="BU42" s="10">
        <v>1.29090263833177E-5</v>
      </c>
      <c r="BV42" s="10">
        <v>3.9672506171520001E-7</v>
      </c>
      <c r="BW42" s="10">
        <v>0</v>
      </c>
      <c r="BX42" s="10">
        <v>0</v>
      </c>
      <c r="BY42" s="10">
        <v>1.1768433492389901E-4</v>
      </c>
      <c r="BZ42" s="10">
        <v>1.5703889223488699E-7</v>
      </c>
      <c r="CA42" s="10">
        <v>0</v>
      </c>
      <c r="CB42" s="10">
        <v>0</v>
      </c>
      <c r="CC42" s="10">
        <v>1.41952396273978E-3</v>
      </c>
      <c r="CD42" s="10">
        <v>4.3598152327928999E-7</v>
      </c>
      <c r="CE42" s="10">
        <v>0</v>
      </c>
      <c r="CF42" s="10">
        <v>0</v>
      </c>
      <c r="CG42" s="10">
        <v>7.3365100000000003E-2</v>
      </c>
      <c r="CH42" s="10">
        <v>7.2964600000000004E-2</v>
      </c>
      <c r="CI42" s="10">
        <v>0</v>
      </c>
      <c r="CJ42" s="10">
        <v>0</v>
      </c>
      <c r="CK42" s="10">
        <v>0.1086068</v>
      </c>
      <c r="CL42" s="10">
        <v>0.1082205</v>
      </c>
      <c r="CM42" s="10">
        <v>0</v>
      </c>
      <c r="CN42" s="10">
        <v>0</v>
      </c>
      <c r="CO42" s="10">
        <v>0.116352</v>
      </c>
      <c r="CP42" s="10">
        <v>0.1117205</v>
      </c>
      <c r="CQ42" s="10">
        <v>0</v>
      </c>
      <c r="CR42" s="10">
        <v>0</v>
      </c>
      <c r="CS42" s="10">
        <v>0.1117774</v>
      </c>
      <c r="CT42" s="10">
        <v>0.1127664</v>
      </c>
      <c r="CU42" s="10">
        <v>0</v>
      </c>
      <c r="CV42" s="10">
        <v>0</v>
      </c>
      <c r="CW42" s="10">
        <v>0.1205286</v>
      </c>
      <c r="CX42" s="10">
        <v>0.11261839999999999</v>
      </c>
      <c r="CY42" s="10">
        <v>0</v>
      </c>
      <c r="CZ42" s="10">
        <v>0</v>
      </c>
      <c r="DA42" s="10">
        <v>0.1076532</v>
      </c>
      <c r="DB42" s="10">
        <v>0.1039354</v>
      </c>
      <c r="DC42" s="10">
        <v>0</v>
      </c>
      <c r="DD42" s="10">
        <v>0</v>
      </c>
      <c r="DE42" s="10">
        <v>0.1054433</v>
      </c>
      <c r="DF42" s="10">
        <v>0.1028493</v>
      </c>
      <c r="DG42" s="10">
        <v>0</v>
      </c>
      <c r="DH42" s="10">
        <v>0</v>
      </c>
      <c r="DI42" s="10">
        <v>0.1052063</v>
      </c>
      <c r="DJ42" s="10">
        <v>0.10381410000000001</v>
      </c>
      <c r="DK42" s="10">
        <v>0</v>
      </c>
      <c r="DL42" s="10">
        <v>0</v>
      </c>
      <c r="DM42" s="10">
        <v>0.10631740000000001</v>
      </c>
      <c r="DN42" s="10">
        <v>0.1044559</v>
      </c>
      <c r="DO42" s="10">
        <v>0</v>
      </c>
      <c r="DP42" s="10">
        <v>0</v>
      </c>
      <c r="DQ42" s="10">
        <v>0.1271186</v>
      </c>
      <c r="DR42" s="10">
        <v>0.1125603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1.36317580043954E-5</v>
      </c>
      <c r="F43" s="10">
        <v>1.2174306200041201E-5</v>
      </c>
      <c r="G43" s="10">
        <v>0</v>
      </c>
      <c r="H43" s="10">
        <v>0</v>
      </c>
      <c r="I43" s="10">
        <v>36.927054846279397</v>
      </c>
      <c r="J43" s="10">
        <v>1.00246161949222E-2</v>
      </c>
      <c r="K43" s="10">
        <v>0</v>
      </c>
      <c r="L43" s="10">
        <v>0</v>
      </c>
      <c r="M43" s="10">
        <v>2.7565205342305901E-5</v>
      </c>
      <c r="N43" s="10">
        <v>1.59242499429002E-5</v>
      </c>
      <c r="O43" s="10">
        <v>0</v>
      </c>
      <c r="P43" s="10">
        <v>0</v>
      </c>
      <c r="Q43" s="10">
        <v>8.8602606829191205E-6</v>
      </c>
      <c r="R43" s="10">
        <v>7.1069171294624303E-6</v>
      </c>
      <c r="S43" s="10">
        <v>0</v>
      </c>
      <c r="T43" s="10">
        <v>0</v>
      </c>
      <c r="U43" s="10">
        <v>2.8131491416338899E-6</v>
      </c>
      <c r="V43" s="10">
        <v>1.75751827491411E-6</v>
      </c>
      <c r="W43" s="10">
        <v>0</v>
      </c>
      <c r="X43" s="10">
        <v>0</v>
      </c>
      <c r="Y43" s="10">
        <v>2.53556245910502E-6</v>
      </c>
      <c r="Z43" s="10">
        <v>7.67314983107781E-7</v>
      </c>
      <c r="AA43" s="10">
        <v>0</v>
      </c>
      <c r="AB43" s="10">
        <v>0</v>
      </c>
      <c r="AC43" s="10">
        <v>1.33633691312696E-5</v>
      </c>
      <c r="AD43" s="10">
        <v>3.8432828652901202E-7</v>
      </c>
      <c r="AE43" s="10">
        <v>0</v>
      </c>
      <c r="AF43" s="10">
        <v>0</v>
      </c>
      <c r="AG43" s="10">
        <v>2.0527904283662601E-4</v>
      </c>
      <c r="AH43" s="10">
        <v>3.90786470294557E-7</v>
      </c>
      <c r="AI43" s="10">
        <v>0</v>
      </c>
      <c r="AJ43" s="10">
        <v>0</v>
      </c>
      <c r="AK43" s="10">
        <v>1.38407427899123E-3</v>
      </c>
      <c r="AL43" s="10">
        <v>5.6730770836566101E-7</v>
      </c>
      <c r="AM43" s="10">
        <v>0</v>
      </c>
      <c r="AN43" s="10">
        <v>0</v>
      </c>
      <c r="AO43" s="10">
        <v>1.0604149857995199E-2</v>
      </c>
      <c r="AP43" s="10">
        <v>1.8319668728672401E-6</v>
      </c>
      <c r="AQ43" s="10">
        <v>0</v>
      </c>
      <c r="AR43" s="10">
        <v>0</v>
      </c>
      <c r="AS43" s="10">
        <v>3.7938933121051601E-6</v>
      </c>
      <c r="AT43" s="10">
        <v>3.6060470414823998E-6</v>
      </c>
      <c r="AU43" s="10">
        <v>0</v>
      </c>
      <c r="AV43" s="10">
        <v>0</v>
      </c>
      <c r="AW43" s="10">
        <v>9.6933032919463695</v>
      </c>
      <c r="AX43" s="10">
        <v>2.8200349845408802E-3</v>
      </c>
      <c r="AY43" s="10">
        <v>0</v>
      </c>
      <c r="AZ43" s="10">
        <v>0</v>
      </c>
      <c r="BA43" s="10">
        <v>1.27838379945483E-5</v>
      </c>
      <c r="BB43" s="10">
        <v>7.8528053768809901E-6</v>
      </c>
      <c r="BC43" s="10">
        <v>0</v>
      </c>
      <c r="BD43" s="10">
        <v>0</v>
      </c>
      <c r="BE43" s="10">
        <v>4.3107286630113896E-6</v>
      </c>
      <c r="BF43" s="10">
        <v>3.6523477227951402E-6</v>
      </c>
      <c r="BG43" s="10">
        <v>0</v>
      </c>
      <c r="BH43" s="10">
        <v>0</v>
      </c>
      <c r="BI43" s="10">
        <v>1.2082236016115401E-6</v>
      </c>
      <c r="BJ43" s="10">
        <v>7.9316457049432101E-7</v>
      </c>
      <c r="BK43" s="10">
        <v>0</v>
      </c>
      <c r="BL43" s="10">
        <v>0</v>
      </c>
      <c r="BM43" s="10">
        <v>6.7092218285141105E-7</v>
      </c>
      <c r="BN43" s="10">
        <v>3.6169478827169101E-7</v>
      </c>
      <c r="BO43" s="10">
        <v>0</v>
      </c>
      <c r="BP43" s="10">
        <v>0</v>
      </c>
      <c r="BQ43" s="10">
        <v>3.0875486130108599E-6</v>
      </c>
      <c r="BR43" s="10">
        <v>1.3007375617248499E-7</v>
      </c>
      <c r="BS43" s="10">
        <v>0</v>
      </c>
      <c r="BT43" s="10">
        <v>0</v>
      </c>
      <c r="BU43" s="10">
        <v>4.32191663531253E-5</v>
      </c>
      <c r="BV43" s="10">
        <v>1.0132480833087E-7</v>
      </c>
      <c r="BW43" s="10">
        <v>0</v>
      </c>
      <c r="BX43" s="10">
        <v>0</v>
      </c>
      <c r="BY43" s="10">
        <v>3.5887393425441602E-4</v>
      </c>
      <c r="BZ43" s="10">
        <v>1.2958847951195799E-7</v>
      </c>
      <c r="CA43" s="10">
        <v>0</v>
      </c>
      <c r="CB43" s="10">
        <v>0</v>
      </c>
      <c r="CC43" s="10">
        <v>2.4928134710289701E-3</v>
      </c>
      <c r="CD43" s="10">
        <v>4.3935837465575E-7</v>
      </c>
      <c r="CE43" s="10">
        <v>0</v>
      </c>
      <c r="CF43" s="10">
        <v>0</v>
      </c>
      <c r="CG43" s="10">
        <v>0.1334757</v>
      </c>
      <c r="CH43" s="10">
        <v>0.14395930000000001</v>
      </c>
      <c r="CI43" s="10">
        <v>0</v>
      </c>
      <c r="CJ43" s="10">
        <v>0</v>
      </c>
      <c r="CK43" s="10">
        <v>0.1520272</v>
      </c>
      <c r="CL43" s="10">
        <v>0.16660330000000001</v>
      </c>
      <c r="CM43" s="10">
        <v>0</v>
      </c>
      <c r="CN43" s="10">
        <v>0</v>
      </c>
      <c r="CO43" s="10">
        <v>0.17159669999999999</v>
      </c>
      <c r="CP43" s="10">
        <v>0.16845859999999999</v>
      </c>
      <c r="CQ43" s="10">
        <v>0</v>
      </c>
      <c r="CR43" s="10">
        <v>0</v>
      </c>
      <c r="CS43" s="10">
        <v>0.1785803</v>
      </c>
      <c r="CT43" s="10">
        <v>0.1674911</v>
      </c>
      <c r="CU43" s="10">
        <v>0</v>
      </c>
      <c r="CV43" s="10">
        <v>0</v>
      </c>
      <c r="CW43" s="10">
        <v>0.1626571</v>
      </c>
      <c r="CX43" s="10">
        <v>0.16473650000000001</v>
      </c>
      <c r="CY43" s="10">
        <v>0</v>
      </c>
      <c r="CZ43" s="10">
        <v>0</v>
      </c>
      <c r="DA43" s="10">
        <v>0.17121359999999999</v>
      </c>
      <c r="DB43" s="10">
        <v>0.17312530000000001</v>
      </c>
      <c r="DC43" s="10">
        <v>0</v>
      </c>
      <c r="DD43" s="10">
        <v>0</v>
      </c>
      <c r="DE43" s="10">
        <v>0.16911129999999999</v>
      </c>
      <c r="DF43" s="10">
        <v>0.1631406</v>
      </c>
      <c r="DG43" s="10">
        <v>0</v>
      </c>
      <c r="DH43" s="10">
        <v>0</v>
      </c>
      <c r="DI43" s="10">
        <v>0.16926060000000001</v>
      </c>
      <c r="DJ43" s="10">
        <v>0.16962279999999999</v>
      </c>
      <c r="DK43" s="10">
        <v>0</v>
      </c>
      <c r="DL43" s="10">
        <v>0</v>
      </c>
      <c r="DM43" s="10">
        <v>0.171991</v>
      </c>
      <c r="DN43" s="10">
        <v>0.16313150000000001</v>
      </c>
      <c r="DO43" s="10">
        <v>0</v>
      </c>
      <c r="DP43" s="10">
        <v>0</v>
      </c>
      <c r="DQ43" s="10">
        <v>0.18395059999999999</v>
      </c>
      <c r="DR43" s="10">
        <v>0.19463030000000001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1.2950231626929201E-4</v>
      </c>
      <c r="F44" s="10">
        <v>4.3418246336646198E-4</v>
      </c>
      <c r="G44" s="10">
        <v>0</v>
      </c>
      <c r="H44" s="10">
        <v>0</v>
      </c>
      <c r="I44" s="10">
        <v>445.198987897206</v>
      </c>
      <c r="J44" s="10">
        <v>1.5446961771819401</v>
      </c>
      <c r="K44" s="10">
        <v>0</v>
      </c>
      <c r="L44" s="10">
        <v>0</v>
      </c>
      <c r="M44" s="10">
        <v>1.5866866988734101E-5</v>
      </c>
      <c r="N44" s="10">
        <v>9.3578184929832292E-6</v>
      </c>
      <c r="O44" s="10">
        <v>0</v>
      </c>
      <c r="P44" s="10">
        <v>0</v>
      </c>
      <c r="Q44" s="10">
        <v>5.4034466074881502E-6</v>
      </c>
      <c r="R44" s="10">
        <v>3.3348664616461602E-6</v>
      </c>
      <c r="S44" s="10">
        <v>0</v>
      </c>
      <c r="T44" s="10">
        <v>0</v>
      </c>
      <c r="U44" s="10">
        <v>1.9452575976686199E-6</v>
      </c>
      <c r="V44" s="10">
        <v>1.03259693418067E-6</v>
      </c>
      <c r="W44" s="10">
        <v>0</v>
      </c>
      <c r="X44" s="10">
        <v>0</v>
      </c>
      <c r="Y44" s="10">
        <v>3.72757779265598E-6</v>
      </c>
      <c r="Z44" s="10">
        <v>3.1658417354307702E-7</v>
      </c>
      <c r="AA44" s="10">
        <v>0</v>
      </c>
      <c r="AB44" s="10">
        <v>0</v>
      </c>
      <c r="AC44" s="10">
        <v>2.95364105262763E-5</v>
      </c>
      <c r="AD44" s="10">
        <v>2.5558830740735098E-7</v>
      </c>
      <c r="AE44" s="10">
        <v>0</v>
      </c>
      <c r="AF44" s="10">
        <v>0</v>
      </c>
      <c r="AG44" s="10">
        <v>4.6597086791466701E-4</v>
      </c>
      <c r="AH44" s="10">
        <v>4.20293285063877E-7</v>
      </c>
      <c r="AI44" s="10">
        <v>0</v>
      </c>
      <c r="AJ44" s="10">
        <v>0</v>
      </c>
      <c r="AK44" s="10">
        <v>3.9831837843644601E-3</v>
      </c>
      <c r="AL44" s="10">
        <v>5.6254071001404803E-7</v>
      </c>
      <c r="AM44" s="10">
        <v>0</v>
      </c>
      <c r="AN44" s="10">
        <v>0</v>
      </c>
      <c r="AO44" s="10">
        <v>3.30452005044157E-2</v>
      </c>
      <c r="AP44" s="10">
        <v>1.7388632018722199E-6</v>
      </c>
      <c r="AQ44" s="10">
        <v>0</v>
      </c>
      <c r="AR44" s="10">
        <v>0</v>
      </c>
      <c r="AS44" s="10">
        <v>3.1090493998395998E-5</v>
      </c>
      <c r="AT44" s="10">
        <v>9.88382408374551E-5</v>
      </c>
      <c r="AU44" s="10">
        <v>0</v>
      </c>
      <c r="AV44" s="10">
        <v>0</v>
      </c>
      <c r="AW44" s="10">
        <v>109.730597346555</v>
      </c>
      <c r="AX44" s="10">
        <v>0.35837148061124402</v>
      </c>
      <c r="AY44" s="10">
        <v>0</v>
      </c>
      <c r="AZ44" s="10">
        <v>0</v>
      </c>
      <c r="BA44" s="10">
        <v>8.1256393293373796E-6</v>
      </c>
      <c r="BB44" s="10">
        <v>5.3145661753413099E-6</v>
      </c>
      <c r="BC44" s="10">
        <v>0</v>
      </c>
      <c r="BD44" s="10">
        <v>0</v>
      </c>
      <c r="BE44" s="10">
        <v>2.9346484611424601E-6</v>
      </c>
      <c r="BF44" s="10">
        <v>1.8068829255082399E-6</v>
      </c>
      <c r="BG44" s="10">
        <v>0</v>
      </c>
      <c r="BH44" s="10">
        <v>0</v>
      </c>
      <c r="BI44" s="10">
        <v>7.7605851063766104E-7</v>
      </c>
      <c r="BJ44" s="10">
        <v>5.9382382298253995E-7</v>
      </c>
      <c r="BK44" s="10">
        <v>0</v>
      </c>
      <c r="BL44" s="10">
        <v>0</v>
      </c>
      <c r="BM44" s="10">
        <v>7.9139493641829399E-7</v>
      </c>
      <c r="BN44" s="10">
        <v>1.4738776891072599E-7</v>
      </c>
      <c r="BO44" s="10">
        <v>0</v>
      </c>
      <c r="BP44" s="10">
        <v>0</v>
      </c>
      <c r="BQ44" s="10">
        <v>6.66625823515358E-6</v>
      </c>
      <c r="BR44" s="10">
        <v>8.1345665972817997E-8</v>
      </c>
      <c r="BS44" s="10">
        <v>0</v>
      </c>
      <c r="BT44" s="10">
        <v>0</v>
      </c>
      <c r="BU44" s="10">
        <v>1.20833133169131E-4</v>
      </c>
      <c r="BV44" s="10">
        <v>1.07512849578449E-7</v>
      </c>
      <c r="BW44" s="10">
        <v>0</v>
      </c>
      <c r="BX44" s="10">
        <v>0</v>
      </c>
      <c r="BY44" s="10">
        <v>1.0919882840904E-3</v>
      </c>
      <c r="BZ44" s="10">
        <v>1.2665346521793801E-7</v>
      </c>
      <c r="CA44" s="10">
        <v>0</v>
      </c>
      <c r="CB44" s="10">
        <v>0</v>
      </c>
      <c r="CC44" s="10">
        <v>6.9697070242935501E-3</v>
      </c>
      <c r="CD44" s="10">
        <v>4.4385960772733598E-7</v>
      </c>
      <c r="CE44" s="10">
        <v>0</v>
      </c>
      <c r="CF44" s="10">
        <v>0</v>
      </c>
      <c r="CG44" s="10">
        <v>0.26708579999999998</v>
      </c>
      <c r="CH44" s="10">
        <v>0.25203809999999999</v>
      </c>
      <c r="CI44" s="10">
        <v>0</v>
      </c>
      <c r="CJ44" s="10">
        <v>0</v>
      </c>
      <c r="CK44" s="10">
        <v>0.31621719999999998</v>
      </c>
      <c r="CL44" s="10">
        <v>0.32494499999999998</v>
      </c>
      <c r="CM44" s="10">
        <v>0</v>
      </c>
      <c r="CN44" s="10">
        <v>0</v>
      </c>
      <c r="CO44" s="10">
        <v>0.31792900000000002</v>
      </c>
      <c r="CP44" s="10">
        <v>0.32457639999999999</v>
      </c>
      <c r="CQ44" s="10">
        <v>0</v>
      </c>
      <c r="CR44" s="10">
        <v>0</v>
      </c>
      <c r="CS44" s="10">
        <v>0.32124200000000003</v>
      </c>
      <c r="CT44" s="10">
        <v>0.32092720000000002</v>
      </c>
      <c r="CU44" s="10">
        <v>0</v>
      </c>
      <c r="CV44" s="10">
        <v>0</v>
      </c>
      <c r="CW44" s="10">
        <v>0.30882739999999997</v>
      </c>
      <c r="CX44" s="10">
        <v>0.31159999999999999</v>
      </c>
      <c r="CY44" s="10">
        <v>0</v>
      </c>
      <c r="CZ44" s="10">
        <v>0</v>
      </c>
      <c r="DA44" s="10">
        <v>0.3156484</v>
      </c>
      <c r="DB44" s="10">
        <v>0.30942209999999998</v>
      </c>
      <c r="DC44" s="10">
        <v>0</v>
      </c>
      <c r="DD44" s="10">
        <v>0</v>
      </c>
      <c r="DE44" s="10">
        <v>0.31552730000000001</v>
      </c>
      <c r="DF44" s="10">
        <v>0.32700869999999999</v>
      </c>
      <c r="DG44" s="10">
        <v>0</v>
      </c>
      <c r="DH44" s="10">
        <v>0</v>
      </c>
      <c r="DI44" s="10">
        <v>0.33945029999999998</v>
      </c>
      <c r="DJ44" s="10">
        <v>0.37699519999999997</v>
      </c>
      <c r="DK44" s="10">
        <v>0</v>
      </c>
      <c r="DL44" s="10">
        <v>0</v>
      </c>
      <c r="DM44" s="10">
        <v>0.2978346</v>
      </c>
      <c r="DN44" s="10">
        <v>0.30211680000000002</v>
      </c>
      <c r="DO44" s="10">
        <v>0</v>
      </c>
      <c r="DP44" s="10">
        <v>0</v>
      </c>
      <c r="DQ44" s="10">
        <v>0.34051890000000001</v>
      </c>
      <c r="DR44" s="10">
        <v>0.33593400000000001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3.1660129891308801E-5</v>
      </c>
      <c r="F45" s="10">
        <v>2.86320107974647E-3</v>
      </c>
      <c r="G45" s="10">
        <v>0</v>
      </c>
      <c r="H45" s="10">
        <v>0</v>
      </c>
      <c r="I45" s="10">
        <v>644.95534488142096</v>
      </c>
      <c r="J45" s="10">
        <v>369.569088337766</v>
      </c>
      <c r="K45" s="10">
        <v>0</v>
      </c>
      <c r="L45" s="10">
        <v>0</v>
      </c>
      <c r="M45" s="10">
        <v>1.1502622739190101E-5</v>
      </c>
      <c r="N45" s="10">
        <v>7.1538543826577E-6</v>
      </c>
      <c r="O45" s="10">
        <v>0</v>
      </c>
      <c r="P45" s="10">
        <v>0</v>
      </c>
      <c r="Q45" s="10">
        <v>3.67477952289974E-6</v>
      </c>
      <c r="R45" s="10">
        <v>1.64861946938544E-6</v>
      </c>
      <c r="S45" s="10">
        <v>0</v>
      </c>
      <c r="T45" s="10">
        <v>0</v>
      </c>
      <c r="U45" s="10">
        <v>1.8383878419569999E-6</v>
      </c>
      <c r="V45" s="10">
        <v>7.2554637675637E-7</v>
      </c>
      <c r="W45" s="10">
        <v>0</v>
      </c>
      <c r="X45" s="10">
        <v>0</v>
      </c>
      <c r="Y45" s="10">
        <v>6.7032355304252897E-6</v>
      </c>
      <c r="Z45" s="10">
        <v>1.7735020474418701E-7</v>
      </c>
      <c r="AA45" s="10">
        <v>0</v>
      </c>
      <c r="AB45" s="10">
        <v>0</v>
      </c>
      <c r="AC45" s="10">
        <v>6.4876695164084507E-5</v>
      </c>
      <c r="AD45" s="10">
        <v>2.0914739762290001E-7</v>
      </c>
      <c r="AE45" s="10">
        <v>0</v>
      </c>
      <c r="AF45" s="10">
        <v>0</v>
      </c>
      <c r="AG45" s="10">
        <v>6.8010153794317895E-4</v>
      </c>
      <c r="AH45" s="10">
        <v>4.14111180235821E-7</v>
      </c>
      <c r="AI45" s="10">
        <v>0</v>
      </c>
      <c r="AJ45" s="10">
        <v>0</v>
      </c>
      <c r="AK45" s="10">
        <v>6.6618921812144896E-3</v>
      </c>
      <c r="AL45" s="10">
        <v>5.5927351638729295E-7</v>
      </c>
      <c r="AM45" s="10">
        <v>0</v>
      </c>
      <c r="AN45" s="10">
        <v>0</v>
      </c>
      <c r="AO45" s="10">
        <v>6.1876200026215897E-2</v>
      </c>
      <c r="AP45" s="10">
        <v>1.8376486532467599E-6</v>
      </c>
      <c r="AQ45" s="10">
        <v>0</v>
      </c>
      <c r="AR45" s="10">
        <v>0</v>
      </c>
      <c r="AS45" s="10">
        <v>1.00993969118571E-5</v>
      </c>
      <c r="AT45" s="10">
        <v>6.5183934673924298E-4</v>
      </c>
      <c r="AU45" s="10">
        <v>0</v>
      </c>
      <c r="AV45" s="10">
        <v>0</v>
      </c>
      <c r="AW45" s="10">
        <v>171.41400073607599</v>
      </c>
      <c r="AX45" s="10">
        <v>82.757340755199607</v>
      </c>
      <c r="AY45" s="10">
        <v>0</v>
      </c>
      <c r="AZ45" s="10">
        <v>0</v>
      </c>
      <c r="BA45" s="10">
        <v>5.8002674325051897E-6</v>
      </c>
      <c r="BB45" s="10">
        <v>4.36943550062609E-6</v>
      </c>
      <c r="BC45" s="10">
        <v>0</v>
      </c>
      <c r="BD45" s="10">
        <v>0</v>
      </c>
      <c r="BE45" s="10">
        <v>1.9453221534254499E-6</v>
      </c>
      <c r="BF45" s="10">
        <v>8.7792072681583397E-7</v>
      </c>
      <c r="BG45" s="10">
        <v>0</v>
      </c>
      <c r="BH45" s="10">
        <v>0</v>
      </c>
      <c r="BI45" s="10">
        <v>6.0338198129020596E-7</v>
      </c>
      <c r="BJ45" s="10">
        <v>4.35548519155123E-7</v>
      </c>
      <c r="BK45" s="10">
        <v>0</v>
      </c>
      <c r="BL45" s="10">
        <v>0</v>
      </c>
      <c r="BM45" s="10">
        <v>1.4256333612763E-6</v>
      </c>
      <c r="BN45" s="10">
        <v>9.0504303649976398E-8</v>
      </c>
      <c r="BO45" s="10">
        <v>0</v>
      </c>
      <c r="BP45" s="10">
        <v>0</v>
      </c>
      <c r="BQ45" s="10">
        <v>1.3707935037918801E-5</v>
      </c>
      <c r="BR45" s="10">
        <v>6.0470865717449201E-8</v>
      </c>
      <c r="BS45" s="10">
        <v>0</v>
      </c>
      <c r="BT45" s="10">
        <v>0</v>
      </c>
      <c r="BU45" s="10">
        <v>1.7185385827670299E-4</v>
      </c>
      <c r="BV45" s="10">
        <v>1.07789170605508E-7</v>
      </c>
      <c r="BW45" s="10">
        <v>0</v>
      </c>
      <c r="BX45" s="10">
        <v>0</v>
      </c>
      <c r="BY45" s="10">
        <v>1.42858057039686E-3</v>
      </c>
      <c r="BZ45" s="10">
        <v>1.34838393198829E-7</v>
      </c>
      <c r="CA45" s="10">
        <v>0</v>
      </c>
      <c r="CB45" s="10">
        <v>0</v>
      </c>
      <c r="CC45" s="10">
        <v>1.47209341490346E-2</v>
      </c>
      <c r="CD45" s="10">
        <v>4.5868279135564498E-7</v>
      </c>
      <c r="CE45" s="10">
        <v>0</v>
      </c>
      <c r="CF45" s="10">
        <v>0</v>
      </c>
      <c r="CG45" s="10">
        <v>0.4561095</v>
      </c>
      <c r="CH45" s="10">
        <v>0.59742629999999997</v>
      </c>
      <c r="CI45" s="10">
        <v>0</v>
      </c>
      <c r="CJ45" s="10">
        <v>0</v>
      </c>
      <c r="CK45" s="10">
        <v>1.1278010000000001</v>
      </c>
      <c r="CL45" s="10">
        <v>1.1689096000000001</v>
      </c>
      <c r="CM45" s="10">
        <v>0</v>
      </c>
      <c r="CN45" s="10">
        <v>0</v>
      </c>
      <c r="CO45" s="10">
        <v>1.2398880000000001</v>
      </c>
      <c r="CP45" s="10">
        <v>1.4477643</v>
      </c>
      <c r="CQ45" s="10">
        <v>0</v>
      </c>
      <c r="CR45" s="10">
        <v>0</v>
      </c>
      <c r="CS45" s="10">
        <v>1.2993839</v>
      </c>
      <c r="CT45" s="10">
        <v>1.3646039000000001</v>
      </c>
      <c r="CU45" s="10">
        <v>0</v>
      </c>
      <c r="CV45" s="10">
        <v>0</v>
      </c>
      <c r="CW45" s="10">
        <v>1.2231862</v>
      </c>
      <c r="CX45" s="10">
        <v>1.3961395999999999</v>
      </c>
      <c r="CY45" s="10">
        <v>0</v>
      </c>
      <c r="CZ45" s="10">
        <v>0</v>
      </c>
      <c r="DA45" s="10">
        <v>1.256721</v>
      </c>
      <c r="DB45" s="10">
        <v>1.2392854</v>
      </c>
      <c r="DC45" s="10">
        <v>0</v>
      </c>
      <c r="DD45" s="10">
        <v>0</v>
      </c>
      <c r="DE45" s="10">
        <v>1.2472197</v>
      </c>
      <c r="DF45" s="10">
        <v>1.3604345</v>
      </c>
      <c r="DG45" s="10">
        <v>0</v>
      </c>
      <c r="DH45" s="10">
        <v>0</v>
      </c>
      <c r="DI45" s="10">
        <v>1.3085039999999999</v>
      </c>
      <c r="DJ45" s="10">
        <v>1.4632661</v>
      </c>
      <c r="DK45" s="10">
        <v>0</v>
      </c>
      <c r="DL45" s="10">
        <v>0</v>
      </c>
      <c r="DM45" s="10">
        <v>1.2689258999999999</v>
      </c>
      <c r="DN45" s="10">
        <v>1.4056109000000001</v>
      </c>
      <c r="DO45" s="10">
        <v>0</v>
      </c>
      <c r="DP45" s="10">
        <v>0</v>
      </c>
      <c r="DQ45" s="10">
        <v>1.2966367000000001</v>
      </c>
      <c r="DR45" s="10">
        <v>1.4311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1.11837498559808E-5</v>
      </c>
      <c r="F46" s="10">
        <v>9.7652790756126394E-3</v>
      </c>
      <c r="G46" s="10">
        <v>0</v>
      </c>
      <c r="H46" s="10">
        <v>0</v>
      </c>
      <c r="I46" s="10">
        <v>74.369958280819503</v>
      </c>
      <c r="J46" s="10">
        <v>132434.01743170101</v>
      </c>
      <c r="K46" s="10">
        <v>0</v>
      </c>
      <c r="L46" s="10">
        <v>0</v>
      </c>
      <c r="M46" s="10">
        <v>8.49019979831667E-6</v>
      </c>
      <c r="N46" s="10">
        <v>5.0347013527130002E-6</v>
      </c>
      <c r="O46" s="10">
        <v>0</v>
      </c>
      <c r="P46" s="10">
        <v>0</v>
      </c>
      <c r="Q46" s="10">
        <v>2.5308664048928598E-6</v>
      </c>
      <c r="R46" s="10">
        <v>1.1531741850312501E-6</v>
      </c>
      <c r="S46" s="10">
        <v>0</v>
      </c>
      <c r="T46" s="10">
        <v>0</v>
      </c>
      <c r="U46" s="10">
        <v>2.1497879982845798E-6</v>
      </c>
      <c r="V46" s="10">
        <v>4.41029986752994E-7</v>
      </c>
      <c r="W46" s="10">
        <v>0</v>
      </c>
      <c r="X46" s="10">
        <v>0</v>
      </c>
      <c r="Y46" s="10">
        <v>1.4243329049534699E-5</v>
      </c>
      <c r="Z46" s="10">
        <v>1.4447112928195301E-7</v>
      </c>
      <c r="AA46" s="10">
        <v>0</v>
      </c>
      <c r="AB46" s="10">
        <v>0</v>
      </c>
      <c r="AC46" s="10">
        <v>1.4621323544239401E-4</v>
      </c>
      <c r="AD46" s="10">
        <v>1.8099939369520299E-7</v>
      </c>
      <c r="AE46" s="10">
        <v>0</v>
      </c>
      <c r="AF46" s="10">
        <v>0</v>
      </c>
      <c r="AG46" s="10">
        <v>1.52238509258451E-3</v>
      </c>
      <c r="AH46" s="10">
        <v>4.12276193628713E-7</v>
      </c>
      <c r="AI46" s="10">
        <v>0</v>
      </c>
      <c r="AJ46" s="10">
        <v>0</v>
      </c>
      <c r="AK46" s="10">
        <v>1.6205189809724199E-2</v>
      </c>
      <c r="AL46" s="10">
        <v>5.6042648166609897E-7</v>
      </c>
      <c r="AM46" s="10">
        <v>0</v>
      </c>
      <c r="AN46" s="10">
        <v>0</v>
      </c>
      <c r="AO46" s="10">
        <v>0.16656683292847099</v>
      </c>
      <c r="AP46" s="10">
        <v>2.0241735687598401E-6</v>
      </c>
      <c r="AQ46" s="10">
        <v>0</v>
      </c>
      <c r="AR46" s="10">
        <v>0</v>
      </c>
      <c r="AS46" s="10">
        <v>2.6945073588924801E-6</v>
      </c>
      <c r="AT46" s="10">
        <v>2.3330536218113102E-3</v>
      </c>
      <c r="AU46" s="10">
        <v>0</v>
      </c>
      <c r="AV46" s="10">
        <v>0</v>
      </c>
      <c r="AW46" s="10">
        <v>20.930811501552999</v>
      </c>
      <c r="AX46" s="10">
        <v>31388.626434369398</v>
      </c>
      <c r="AY46" s="10">
        <v>0</v>
      </c>
      <c r="AZ46" s="10">
        <v>0</v>
      </c>
      <c r="BA46" s="10">
        <v>4.4252883908178698E-6</v>
      </c>
      <c r="BB46" s="10">
        <v>3.0471575249805799E-6</v>
      </c>
      <c r="BC46" s="10">
        <v>0</v>
      </c>
      <c r="BD46" s="10">
        <v>0</v>
      </c>
      <c r="BE46" s="10">
        <v>1.24742663085511E-6</v>
      </c>
      <c r="BF46" s="10">
        <v>6.8875071430783297E-7</v>
      </c>
      <c r="BG46" s="10">
        <v>0</v>
      </c>
      <c r="BH46" s="10">
        <v>0</v>
      </c>
      <c r="BI46" s="10">
        <v>5.5380236728891797E-7</v>
      </c>
      <c r="BJ46" s="10">
        <v>2.52566357617184E-7</v>
      </c>
      <c r="BK46" s="10">
        <v>0</v>
      </c>
      <c r="BL46" s="10">
        <v>0</v>
      </c>
      <c r="BM46" s="10">
        <v>3.1555266849599398E-6</v>
      </c>
      <c r="BN46" s="10">
        <v>7.92929484943292E-8</v>
      </c>
      <c r="BO46" s="10">
        <v>0</v>
      </c>
      <c r="BP46" s="10">
        <v>0</v>
      </c>
      <c r="BQ46" s="10">
        <v>3.59949619303765E-5</v>
      </c>
      <c r="BR46" s="10">
        <v>4.7136348759685002E-8</v>
      </c>
      <c r="BS46" s="10">
        <v>0</v>
      </c>
      <c r="BT46" s="10">
        <v>0</v>
      </c>
      <c r="BU46" s="10">
        <v>3.7158548194075202E-4</v>
      </c>
      <c r="BV46" s="10">
        <v>1.0819520202428299E-7</v>
      </c>
      <c r="BW46" s="10">
        <v>0</v>
      </c>
      <c r="BX46" s="10">
        <v>0</v>
      </c>
      <c r="BY46" s="10">
        <v>3.9161083128169899E-3</v>
      </c>
      <c r="BZ46" s="10">
        <v>1.3240598117466599E-7</v>
      </c>
      <c r="CA46" s="10">
        <v>0</v>
      </c>
      <c r="CB46" s="10">
        <v>0</v>
      </c>
      <c r="CC46" s="10">
        <v>4.0785286502942997E-2</v>
      </c>
      <c r="CD46" s="10">
        <v>5.1478123227093802E-7</v>
      </c>
      <c r="CE46" s="10">
        <v>0</v>
      </c>
      <c r="CF46" s="10">
        <v>0</v>
      </c>
      <c r="CG46" s="10">
        <v>1.0224717000000001</v>
      </c>
      <c r="CH46" s="10">
        <v>1.1502238</v>
      </c>
      <c r="CI46" s="10">
        <v>0</v>
      </c>
      <c r="CJ46" s="10">
        <v>0</v>
      </c>
      <c r="CK46" s="10">
        <v>2.6311344000000001</v>
      </c>
      <c r="CL46" s="10">
        <v>2.5820413000000002</v>
      </c>
      <c r="CM46" s="10">
        <v>0</v>
      </c>
      <c r="CN46" s="10">
        <v>0</v>
      </c>
      <c r="CO46" s="10">
        <v>2.9341993999999998</v>
      </c>
      <c r="CP46" s="10">
        <v>3.0136492000000001</v>
      </c>
      <c r="CQ46" s="10">
        <v>0</v>
      </c>
      <c r="CR46" s="10">
        <v>0</v>
      </c>
      <c r="CS46" s="10">
        <v>2.8087748000000001</v>
      </c>
      <c r="CT46" s="10">
        <v>2.9421544000000002</v>
      </c>
      <c r="CU46" s="10">
        <v>0</v>
      </c>
      <c r="CV46" s="10">
        <v>0</v>
      </c>
      <c r="CW46" s="10">
        <v>2.7931601000000001</v>
      </c>
      <c r="CX46" s="10">
        <v>3.1241984999999999</v>
      </c>
      <c r="CY46" s="10">
        <v>0</v>
      </c>
      <c r="CZ46" s="10">
        <v>0</v>
      </c>
      <c r="DA46" s="10">
        <v>2.7741547999999998</v>
      </c>
      <c r="DB46" s="10">
        <v>2.7859858000000002</v>
      </c>
      <c r="DC46" s="10">
        <v>0</v>
      </c>
      <c r="DD46" s="10">
        <v>0</v>
      </c>
      <c r="DE46" s="10">
        <v>2.8924169000000002</v>
      </c>
      <c r="DF46" s="10">
        <v>2.8662358000000001</v>
      </c>
      <c r="DG46" s="10">
        <v>0</v>
      </c>
      <c r="DH46" s="10">
        <v>0</v>
      </c>
      <c r="DI46" s="10">
        <v>2.9842051999999999</v>
      </c>
      <c r="DJ46" s="10">
        <v>2.7832528000000001</v>
      </c>
      <c r="DK46" s="10">
        <v>0</v>
      </c>
      <c r="DL46" s="10">
        <v>0</v>
      </c>
      <c r="DM46" s="10">
        <v>2.6752351000000001</v>
      </c>
      <c r="DN46" s="10">
        <v>2.8497311999999999</v>
      </c>
      <c r="DO46" s="10">
        <v>0</v>
      </c>
      <c r="DP46" s="10">
        <v>0</v>
      </c>
      <c r="DQ46" s="10">
        <v>2.8715761999999998</v>
      </c>
      <c r="DR46" s="10">
        <v>2.9392746000000001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3.31240355477824E-5</v>
      </c>
      <c r="F47" s="10">
        <v>1.1230457755954499</v>
      </c>
      <c r="G47" s="10">
        <v>0</v>
      </c>
      <c r="H47" s="10">
        <v>0</v>
      </c>
      <c r="I47" s="10">
        <v>122.733712968145</v>
      </c>
      <c r="J47" s="10">
        <v>6522380.4047468603</v>
      </c>
      <c r="K47" s="10">
        <v>0</v>
      </c>
      <c r="L47" s="10">
        <v>0</v>
      </c>
      <c r="M47" s="10">
        <v>6.1312786074907396E-6</v>
      </c>
      <c r="N47" s="10">
        <v>2.96746625139122E-6</v>
      </c>
      <c r="O47" s="10">
        <v>0</v>
      </c>
      <c r="P47" s="10">
        <v>0</v>
      </c>
      <c r="Q47" s="10">
        <v>1.9157382151746598E-6</v>
      </c>
      <c r="R47" s="10">
        <v>9.5277939271554199E-7</v>
      </c>
      <c r="S47" s="10">
        <v>0</v>
      </c>
      <c r="T47" s="10">
        <v>0</v>
      </c>
      <c r="U47" s="10">
        <v>3.7735196900534601E-6</v>
      </c>
      <c r="V47" s="10">
        <v>2.4016127309067801E-7</v>
      </c>
      <c r="W47" s="10">
        <v>0</v>
      </c>
      <c r="X47" s="10">
        <v>0</v>
      </c>
      <c r="Y47" s="10">
        <v>2.6739076650406101E-5</v>
      </c>
      <c r="Z47" s="10">
        <v>1.23711154209616E-7</v>
      </c>
      <c r="AA47" s="10">
        <v>0</v>
      </c>
      <c r="AB47" s="10">
        <v>0</v>
      </c>
      <c r="AC47" s="10">
        <v>3.01100950233391E-4</v>
      </c>
      <c r="AD47" s="10">
        <v>1.8341942742417001E-7</v>
      </c>
      <c r="AE47" s="10">
        <v>0</v>
      </c>
      <c r="AF47" s="10">
        <v>0</v>
      </c>
      <c r="AG47" s="10">
        <v>2.6350375703698701E-3</v>
      </c>
      <c r="AH47" s="10">
        <v>4.2037805569883299E-7</v>
      </c>
      <c r="AI47" s="10">
        <v>0</v>
      </c>
      <c r="AJ47" s="10">
        <v>0</v>
      </c>
      <c r="AK47" s="10">
        <v>2.37305608570249E-2</v>
      </c>
      <c r="AL47" s="10">
        <v>5.7223876392953301E-7</v>
      </c>
      <c r="AM47" s="10">
        <v>0</v>
      </c>
      <c r="AN47" s="10">
        <v>0</v>
      </c>
      <c r="AO47" s="10">
        <v>0.24830108137156801</v>
      </c>
      <c r="AP47" s="10">
        <v>2.1834699435174798E-6</v>
      </c>
      <c r="AQ47" s="10">
        <v>0</v>
      </c>
      <c r="AR47" s="10">
        <v>0</v>
      </c>
      <c r="AS47" s="10">
        <v>1.0273848042827999E-5</v>
      </c>
      <c r="AT47" s="10">
        <v>0.295694468264105</v>
      </c>
      <c r="AU47" s="10">
        <v>0</v>
      </c>
      <c r="AV47" s="10">
        <v>0</v>
      </c>
      <c r="AW47" s="10">
        <v>28.560322323250801</v>
      </c>
      <c r="AX47" s="10">
        <v>1583957.6226928199</v>
      </c>
      <c r="AY47" s="10">
        <v>0</v>
      </c>
      <c r="AZ47" s="10">
        <v>0</v>
      </c>
      <c r="BA47" s="10">
        <v>3.27461939408933E-6</v>
      </c>
      <c r="BB47" s="10">
        <v>1.69768909992675E-6</v>
      </c>
      <c r="BC47" s="10">
        <v>0</v>
      </c>
      <c r="BD47" s="10">
        <v>0</v>
      </c>
      <c r="BE47" s="10">
        <v>8.5567750253469499E-7</v>
      </c>
      <c r="BF47" s="10">
        <v>5.9403862479238405E-7</v>
      </c>
      <c r="BG47" s="10">
        <v>0</v>
      </c>
      <c r="BH47" s="10">
        <v>0</v>
      </c>
      <c r="BI47" s="10">
        <v>9.2936450621728496E-7</v>
      </c>
      <c r="BJ47" s="10">
        <v>1.26907961780785E-7</v>
      </c>
      <c r="BK47" s="10">
        <v>0</v>
      </c>
      <c r="BL47" s="10">
        <v>0</v>
      </c>
      <c r="BM47" s="10">
        <v>6.3945901692156596E-6</v>
      </c>
      <c r="BN47" s="10">
        <v>6.3975197914783396E-8</v>
      </c>
      <c r="BO47" s="10">
        <v>0</v>
      </c>
      <c r="BP47" s="10">
        <v>0</v>
      </c>
      <c r="BQ47" s="10">
        <v>6.4484756859631894E-5</v>
      </c>
      <c r="BR47" s="10">
        <v>4.53730229762428E-8</v>
      </c>
      <c r="BS47" s="10">
        <v>0</v>
      </c>
      <c r="BT47" s="10">
        <v>0</v>
      </c>
      <c r="BU47" s="10">
        <v>5.8692440943138805E-4</v>
      </c>
      <c r="BV47" s="10">
        <v>1.09419174073154E-7</v>
      </c>
      <c r="BW47" s="10">
        <v>0</v>
      </c>
      <c r="BX47" s="10">
        <v>0</v>
      </c>
      <c r="BY47" s="10">
        <v>5.5832444029174496E-3</v>
      </c>
      <c r="BZ47" s="10">
        <v>1.41743562374635E-7</v>
      </c>
      <c r="CA47" s="10">
        <v>0</v>
      </c>
      <c r="CB47" s="10">
        <v>0</v>
      </c>
      <c r="CC47" s="10">
        <v>5.74008515831302E-2</v>
      </c>
      <c r="CD47" s="10">
        <v>5.3504277533262297E-7</v>
      </c>
      <c r="CE47" s="10">
        <v>0</v>
      </c>
      <c r="CF47" s="10">
        <v>0</v>
      </c>
      <c r="CG47" s="10">
        <v>1.9675862</v>
      </c>
      <c r="CH47" s="10">
        <v>2.4002455999999999</v>
      </c>
      <c r="CI47" s="10">
        <v>0</v>
      </c>
      <c r="CJ47" s="10">
        <v>0</v>
      </c>
      <c r="CK47" s="10">
        <v>5.8913139000000001</v>
      </c>
      <c r="CL47" s="10">
        <v>5.9829888000000002</v>
      </c>
      <c r="CM47" s="10">
        <v>0</v>
      </c>
      <c r="CN47" s="10">
        <v>0</v>
      </c>
      <c r="CO47" s="10">
        <v>6.9009010000000002</v>
      </c>
      <c r="CP47" s="10">
        <v>6.9218419999999998</v>
      </c>
      <c r="CQ47" s="10">
        <v>0</v>
      </c>
      <c r="CR47" s="10">
        <v>0</v>
      </c>
      <c r="CS47" s="10">
        <v>6.5360728000000003</v>
      </c>
      <c r="CT47" s="10">
        <v>6.5046930999999999</v>
      </c>
      <c r="CU47" s="10">
        <v>0</v>
      </c>
      <c r="CV47" s="10">
        <v>0</v>
      </c>
      <c r="CW47" s="10">
        <v>6.9038138</v>
      </c>
      <c r="CX47" s="10">
        <v>6.6572164999999996</v>
      </c>
      <c r="CY47" s="10">
        <v>0</v>
      </c>
      <c r="CZ47" s="10">
        <v>0</v>
      </c>
      <c r="DA47" s="10">
        <v>6.4989289000000001</v>
      </c>
      <c r="DB47" s="10">
        <v>6.5481439000000004</v>
      </c>
      <c r="DC47" s="10">
        <v>0</v>
      </c>
      <c r="DD47" s="10">
        <v>0</v>
      </c>
      <c r="DE47" s="10">
        <v>6.6579698</v>
      </c>
      <c r="DF47" s="10">
        <v>6.6987214000000002</v>
      </c>
      <c r="DG47" s="10">
        <v>0</v>
      </c>
      <c r="DH47" s="10">
        <v>0</v>
      </c>
      <c r="DI47" s="10">
        <v>6.6580909999999998</v>
      </c>
      <c r="DJ47" s="10">
        <v>6.7852030000000001</v>
      </c>
      <c r="DK47" s="10">
        <v>0</v>
      </c>
      <c r="DL47" s="10">
        <v>0</v>
      </c>
      <c r="DM47" s="10">
        <v>6.3631751000000003</v>
      </c>
      <c r="DN47" s="10">
        <v>6.6526005000000001</v>
      </c>
      <c r="DO47" s="10">
        <v>0</v>
      </c>
      <c r="DP47" s="10">
        <v>0</v>
      </c>
      <c r="DQ47" s="10">
        <v>6.8529038</v>
      </c>
      <c r="DR47" s="10">
        <v>6.8671641000000001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5.13382842097743E-2</v>
      </c>
      <c r="F48" s="10">
        <v>5.13382842097743E-2</v>
      </c>
      <c r="G48" s="10">
        <v>0</v>
      </c>
      <c r="H48" s="10">
        <v>0</v>
      </c>
      <c r="I48" s="10">
        <v>5.1338284209768902E-2</v>
      </c>
      <c r="J48" s="10">
        <v>5.1338284209768902E-2</v>
      </c>
      <c r="K48" s="10">
        <v>0</v>
      </c>
      <c r="L48" s="10">
        <v>0</v>
      </c>
      <c r="M48" s="10">
        <v>5.1341431926482002E-2</v>
      </c>
      <c r="N48" s="10">
        <v>5.1341431926482002E-2</v>
      </c>
      <c r="O48" s="10">
        <v>0</v>
      </c>
      <c r="P48" s="10">
        <v>0</v>
      </c>
      <c r="Q48" s="10">
        <v>5.1338598985735999E-2</v>
      </c>
      <c r="R48" s="10">
        <v>5.1338598985735999E-2</v>
      </c>
      <c r="S48" s="10">
        <v>0</v>
      </c>
      <c r="T48" s="10">
        <v>0</v>
      </c>
      <c r="U48" s="10">
        <v>5.1338315687423197E-2</v>
      </c>
      <c r="V48" s="10">
        <v>5.1338315687423197E-2</v>
      </c>
      <c r="W48" s="10">
        <v>0</v>
      </c>
      <c r="X48" s="10">
        <v>0</v>
      </c>
      <c r="Y48" s="10">
        <v>5.1338287357531903E-2</v>
      </c>
      <c r="Z48" s="10">
        <v>5.1338287357531903E-2</v>
      </c>
      <c r="AA48" s="10">
        <v>0</v>
      </c>
      <c r="AB48" s="10">
        <v>0</v>
      </c>
      <c r="AC48" s="10">
        <v>5.1338284524528703E-2</v>
      </c>
      <c r="AD48" s="10">
        <v>5.1338284524528703E-2</v>
      </c>
      <c r="AE48" s="10">
        <v>0</v>
      </c>
      <c r="AF48" s="10">
        <v>0</v>
      </c>
      <c r="AG48" s="10">
        <v>5.1338284241247797E-2</v>
      </c>
      <c r="AH48" s="10">
        <v>5.1338284241247797E-2</v>
      </c>
      <c r="AI48" s="10">
        <v>0</v>
      </c>
      <c r="AJ48" s="10">
        <v>0</v>
      </c>
      <c r="AK48" s="10">
        <v>5.1338284212937998E-2</v>
      </c>
      <c r="AL48" s="10">
        <v>5.1338284212937998E-2</v>
      </c>
      <c r="AM48" s="10">
        <v>0</v>
      </c>
      <c r="AN48" s="10">
        <v>0</v>
      </c>
      <c r="AO48" s="10">
        <v>5.1338284210099297E-2</v>
      </c>
      <c r="AP48" s="10">
        <v>5.1338284210099297E-2</v>
      </c>
      <c r="AQ48" s="10">
        <v>0</v>
      </c>
      <c r="AR48" s="10">
        <v>0</v>
      </c>
      <c r="AS48" s="10">
        <v>2.9220259416013399E-2</v>
      </c>
      <c r="AT48" s="10">
        <v>2.9220259416013399E-2</v>
      </c>
      <c r="AU48" s="10">
        <v>0</v>
      </c>
      <c r="AV48" s="10">
        <v>0</v>
      </c>
      <c r="AW48" s="10">
        <v>2.9220259415999102E-2</v>
      </c>
      <c r="AX48" s="10">
        <v>2.9220259415999102E-2</v>
      </c>
      <c r="AY48" s="10">
        <v>0</v>
      </c>
      <c r="AZ48" s="10">
        <v>0</v>
      </c>
      <c r="BA48" s="10">
        <v>2.9222068540095798E-2</v>
      </c>
      <c r="BB48" s="10">
        <v>2.9222068540095798E-2</v>
      </c>
      <c r="BC48" s="10">
        <v>0</v>
      </c>
      <c r="BD48" s="10">
        <v>0</v>
      </c>
      <c r="BE48" s="10">
        <v>2.9220440319715098E-2</v>
      </c>
      <c r="BF48" s="10">
        <v>2.9220440319715098E-2</v>
      </c>
      <c r="BG48" s="10">
        <v>0</v>
      </c>
      <c r="BH48" s="10">
        <v>0</v>
      </c>
      <c r="BI48" s="10">
        <v>2.9220277506304401E-2</v>
      </c>
      <c r="BJ48" s="10">
        <v>2.9220277506304401E-2</v>
      </c>
      <c r="BK48" s="10">
        <v>0</v>
      </c>
      <c r="BL48" s="10">
        <v>0</v>
      </c>
      <c r="BM48" s="10">
        <v>2.9220261225029302E-2</v>
      </c>
      <c r="BN48" s="10">
        <v>2.9220261225029302E-2</v>
      </c>
      <c r="BO48" s="10">
        <v>0</v>
      </c>
      <c r="BP48" s="10">
        <v>0</v>
      </c>
      <c r="BQ48" s="10">
        <v>2.9220259596906901E-2</v>
      </c>
      <c r="BR48" s="10">
        <v>2.9220259596906901E-2</v>
      </c>
      <c r="BS48" s="10">
        <v>0</v>
      </c>
      <c r="BT48" s="10">
        <v>0</v>
      </c>
      <c r="BU48" s="10">
        <v>2.9220259434095001E-2</v>
      </c>
      <c r="BV48" s="10">
        <v>2.9220259434095001E-2</v>
      </c>
      <c r="BW48" s="10">
        <v>0</v>
      </c>
      <c r="BX48" s="10">
        <v>0</v>
      </c>
      <c r="BY48" s="10">
        <v>2.92202594178241E-2</v>
      </c>
      <c r="BZ48" s="10">
        <v>2.92202594178241E-2</v>
      </c>
      <c r="CA48" s="10">
        <v>0</v>
      </c>
      <c r="CB48" s="10">
        <v>0</v>
      </c>
      <c r="CC48" s="10">
        <v>2.9220259416197301E-2</v>
      </c>
      <c r="CD48" s="10">
        <v>2.9220259416197301E-2</v>
      </c>
      <c r="CE48" s="10">
        <v>0</v>
      </c>
      <c r="CF48" s="10">
        <v>0</v>
      </c>
      <c r="CG48" s="10">
        <v>1.52096E-2</v>
      </c>
      <c r="CH48" s="10">
        <v>1.5288299999999999E-2</v>
      </c>
      <c r="CI48" s="10">
        <v>0</v>
      </c>
      <c r="CJ48" s="10">
        <v>0</v>
      </c>
      <c r="CK48" s="10">
        <v>4.3654600000000002E-2</v>
      </c>
      <c r="CL48" s="10">
        <v>4.2488499999999998E-2</v>
      </c>
      <c r="CM48" s="10">
        <v>0</v>
      </c>
      <c r="CN48" s="10">
        <v>0</v>
      </c>
      <c r="CO48" s="10">
        <v>5.4367100000000002E-2</v>
      </c>
      <c r="CP48" s="10">
        <v>5.3365799999999998E-2</v>
      </c>
      <c r="CQ48" s="10">
        <v>0</v>
      </c>
      <c r="CR48" s="10">
        <v>0</v>
      </c>
      <c r="CS48" s="10">
        <v>5.1761700000000001E-2</v>
      </c>
      <c r="CT48" s="10">
        <v>6.5796099999999996E-2</v>
      </c>
      <c r="CU48" s="10">
        <v>0</v>
      </c>
      <c r="CV48" s="10">
        <v>0</v>
      </c>
      <c r="CW48" s="10">
        <v>5.6646799999999997E-2</v>
      </c>
      <c r="CX48" s="10">
        <v>4.7530299999999998E-2</v>
      </c>
      <c r="CY48" s="10">
        <v>0</v>
      </c>
      <c r="CZ48" s="10">
        <v>0</v>
      </c>
      <c r="DA48" s="10">
        <v>4.78349E-2</v>
      </c>
      <c r="DB48" s="10">
        <v>4.6538799999999998E-2</v>
      </c>
      <c r="DC48" s="10">
        <v>0</v>
      </c>
      <c r="DD48" s="10">
        <v>0</v>
      </c>
      <c r="DE48" s="10">
        <v>4.6399900000000001E-2</v>
      </c>
      <c r="DF48" s="10">
        <v>4.88677E-2</v>
      </c>
      <c r="DG48" s="10">
        <v>0</v>
      </c>
      <c r="DH48" s="10">
        <v>0</v>
      </c>
      <c r="DI48" s="10">
        <v>5.9082500000000003E-2</v>
      </c>
      <c r="DJ48" s="10">
        <v>5.65593E-2</v>
      </c>
      <c r="DK48" s="10">
        <v>0</v>
      </c>
      <c r="DL48" s="10">
        <v>0</v>
      </c>
      <c r="DM48" s="10">
        <v>6.2339899999999997E-2</v>
      </c>
      <c r="DN48" s="10">
        <v>5.1789399999999999E-2</v>
      </c>
      <c r="DO48" s="10">
        <v>0</v>
      </c>
      <c r="DP48" s="10">
        <v>0</v>
      </c>
      <c r="DQ48" s="10">
        <v>5.8148900000000003E-2</v>
      </c>
      <c r="DR48" s="10">
        <v>5.8863800000000001E-2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1.26802595831155E-3</v>
      </c>
      <c r="F49" s="10">
        <v>1.2680259587431999E-3</v>
      </c>
      <c r="G49" s="10">
        <v>0</v>
      </c>
      <c r="H49" s="10">
        <v>0</v>
      </c>
      <c r="I49" s="10">
        <v>1.26802600432585E-3</v>
      </c>
      <c r="J49" s="10">
        <v>1.2680259505661901E-3</v>
      </c>
      <c r="K49" s="10">
        <v>0</v>
      </c>
      <c r="L49" s="10">
        <v>0</v>
      </c>
      <c r="M49" s="10">
        <v>1.57127014400382E-3</v>
      </c>
      <c r="N49" s="10">
        <v>1.57118843892112E-3</v>
      </c>
      <c r="O49" s="10">
        <v>0</v>
      </c>
      <c r="P49" s="10">
        <v>0</v>
      </c>
      <c r="Q49" s="10">
        <v>1.2996072205151399E-3</v>
      </c>
      <c r="R49" s="10">
        <v>1.29960498624593E-3</v>
      </c>
      <c r="S49" s="10">
        <v>0</v>
      </c>
      <c r="T49" s="10">
        <v>0</v>
      </c>
      <c r="U49" s="10">
        <v>1.27119710621049E-3</v>
      </c>
      <c r="V49" s="10">
        <v>1.27119675958687E-3</v>
      </c>
      <c r="W49" s="10">
        <v>0</v>
      </c>
      <c r="X49" s="10">
        <v>0</v>
      </c>
      <c r="Y49" s="10">
        <v>1.26834330255621E-3</v>
      </c>
      <c r="Z49" s="10">
        <v>1.2683432587068399E-3</v>
      </c>
      <c r="AA49" s="10">
        <v>0</v>
      </c>
      <c r="AB49" s="10">
        <v>0</v>
      </c>
      <c r="AC49" s="10">
        <v>1.2680580952650899E-3</v>
      </c>
      <c r="AD49" s="10">
        <v>1.2680578040260601E-3</v>
      </c>
      <c r="AE49" s="10">
        <v>0</v>
      </c>
      <c r="AF49" s="10">
        <v>0</v>
      </c>
      <c r="AG49" s="10">
        <v>1.26802929828873E-3</v>
      </c>
      <c r="AH49" s="10">
        <v>1.2680291744731099E-3</v>
      </c>
      <c r="AI49" s="10">
        <v>0</v>
      </c>
      <c r="AJ49" s="10">
        <v>0</v>
      </c>
      <c r="AK49" s="10">
        <v>1.26802628338574E-3</v>
      </c>
      <c r="AL49" s="10">
        <v>1.2680263232871501E-3</v>
      </c>
      <c r="AM49" s="10">
        <v>0</v>
      </c>
      <c r="AN49" s="10">
        <v>0</v>
      </c>
      <c r="AO49" s="10">
        <v>1.26802615734034E-3</v>
      </c>
      <c r="AP49" s="10">
        <v>1.2680260731974299E-3</v>
      </c>
      <c r="AQ49" s="10">
        <v>0</v>
      </c>
      <c r="AR49" s="10">
        <v>0</v>
      </c>
      <c r="AS49" s="10">
        <v>6.6147121485639197E-4</v>
      </c>
      <c r="AT49" s="10">
        <v>6.6147121510002596E-4</v>
      </c>
      <c r="AU49" s="10">
        <v>0</v>
      </c>
      <c r="AV49" s="10">
        <v>0</v>
      </c>
      <c r="AW49" s="10">
        <v>6.6147116749759995E-4</v>
      </c>
      <c r="AX49" s="10">
        <v>6.6147118843938103E-4</v>
      </c>
      <c r="AY49" s="10">
        <v>0</v>
      </c>
      <c r="AZ49" s="10">
        <v>0</v>
      </c>
      <c r="BA49" s="10">
        <v>7.7460038940757505E-4</v>
      </c>
      <c r="BB49" s="10">
        <v>7.7418249845915697E-4</v>
      </c>
      <c r="BC49" s="10">
        <v>0</v>
      </c>
      <c r="BD49" s="10">
        <v>0</v>
      </c>
      <c r="BE49" s="10">
        <v>6.7107571404743103E-4</v>
      </c>
      <c r="BF49" s="10">
        <v>6.7104410463032999E-4</v>
      </c>
      <c r="BG49" s="10">
        <v>0</v>
      </c>
      <c r="BH49" s="10">
        <v>0</v>
      </c>
      <c r="BI49" s="10">
        <v>6.6240879646764495E-4</v>
      </c>
      <c r="BJ49" s="10">
        <v>6.6240575841605101E-4</v>
      </c>
      <c r="BK49" s="10">
        <v>0</v>
      </c>
      <c r="BL49" s="10">
        <v>0</v>
      </c>
      <c r="BM49" s="10">
        <v>6.6156472204656805E-4</v>
      </c>
      <c r="BN49" s="10">
        <v>6.6156444566145198E-4</v>
      </c>
      <c r="BO49" s="10">
        <v>0</v>
      </c>
      <c r="BP49" s="10">
        <v>0</v>
      </c>
      <c r="BQ49" s="10">
        <v>6.6148064883267204E-4</v>
      </c>
      <c r="BR49" s="10">
        <v>6.6148054515789798E-4</v>
      </c>
      <c r="BS49" s="10">
        <v>0</v>
      </c>
      <c r="BT49" s="10">
        <v>0</v>
      </c>
      <c r="BU49" s="10">
        <v>6.6147212893719997E-4</v>
      </c>
      <c r="BV49" s="10">
        <v>6.6147213601350804E-4</v>
      </c>
      <c r="BW49" s="10">
        <v>0</v>
      </c>
      <c r="BX49" s="10">
        <v>0</v>
      </c>
      <c r="BY49" s="10">
        <v>6.6147128284453497E-4</v>
      </c>
      <c r="BZ49" s="10">
        <v>6.6147132156052296E-4</v>
      </c>
      <c r="CA49" s="10">
        <v>0</v>
      </c>
      <c r="CB49" s="10">
        <v>0</v>
      </c>
      <c r="CC49" s="10">
        <v>6.6147121086191198E-4</v>
      </c>
      <c r="CD49" s="10">
        <v>6.6147123763264702E-4</v>
      </c>
      <c r="CE49" s="10">
        <v>0</v>
      </c>
      <c r="CF49" s="10">
        <v>0</v>
      </c>
      <c r="CG49" s="10">
        <v>2.2413300000000001E-2</v>
      </c>
      <c r="CH49" s="10">
        <v>2.1502299999999998E-2</v>
      </c>
      <c r="CI49" s="10">
        <v>0</v>
      </c>
      <c r="CJ49" s="10">
        <v>0</v>
      </c>
      <c r="CK49" s="10">
        <v>5.4263100000000002E-2</v>
      </c>
      <c r="CL49" s="10">
        <v>4.8790100000000003E-2</v>
      </c>
      <c r="CM49" s="10">
        <v>0</v>
      </c>
      <c r="CN49" s="10">
        <v>0</v>
      </c>
      <c r="CO49" s="10">
        <v>5.7125700000000001E-2</v>
      </c>
      <c r="CP49" s="10">
        <v>5.5227499999999999E-2</v>
      </c>
      <c r="CQ49" s="10">
        <v>0</v>
      </c>
      <c r="CR49" s="10">
        <v>0</v>
      </c>
      <c r="CS49" s="10">
        <v>6.4836099999999994E-2</v>
      </c>
      <c r="CT49" s="10">
        <v>5.4004099999999999E-2</v>
      </c>
      <c r="CU49" s="10">
        <v>0</v>
      </c>
      <c r="CV49" s="10">
        <v>0</v>
      </c>
      <c r="CW49" s="10">
        <v>5.5971300000000002E-2</v>
      </c>
      <c r="CX49" s="10">
        <v>5.3900299999999998E-2</v>
      </c>
      <c r="CY49" s="10">
        <v>0</v>
      </c>
      <c r="CZ49" s="10">
        <v>0</v>
      </c>
      <c r="DA49" s="10">
        <v>5.3975099999999998E-2</v>
      </c>
      <c r="DB49" s="10">
        <v>5.24395E-2</v>
      </c>
      <c r="DC49" s="10">
        <v>0</v>
      </c>
      <c r="DD49" s="10">
        <v>0</v>
      </c>
      <c r="DE49" s="10">
        <v>5.5693199999999998E-2</v>
      </c>
      <c r="DF49" s="10">
        <v>5.4218200000000001E-2</v>
      </c>
      <c r="DG49" s="10">
        <v>0</v>
      </c>
      <c r="DH49" s="10">
        <v>0</v>
      </c>
      <c r="DI49" s="10">
        <v>5.3435200000000002E-2</v>
      </c>
      <c r="DJ49" s="10">
        <v>5.3056399999999997E-2</v>
      </c>
      <c r="DK49" s="10">
        <v>0</v>
      </c>
      <c r="DL49" s="10">
        <v>0</v>
      </c>
      <c r="DM49" s="10">
        <v>6.5554299999999996E-2</v>
      </c>
      <c r="DN49" s="10">
        <v>7.2049299999999997E-2</v>
      </c>
      <c r="DO49" s="10">
        <v>0</v>
      </c>
      <c r="DP49" s="10">
        <v>0</v>
      </c>
      <c r="DQ49" s="10">
        <v>6.5646999999999997E-2</v>
      </c>
      <c r="DR49" s="10">
        <v>6.64603E-2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9.0649001682763199E-7</v>
      </c>
      <c r="F50" s="10">
        <v>8.2348639773854902E-7</v>
      </c>
      <c r="G50" s="10">
        <v>0</v>
      </c>
      <c r="H50" s="10">
        <v>0</v>
      </c>
      <c r="I50" s="10">
        <v>1.9006470265831199</v>
      </c>
      <c r="J50" s="10">
        <v>1.5278743958743001E-2</v>
      </c>
      <c r="K50" s="10">
        <v>0</v>
      </c>
      <c r="L50" s="10">
        <v>0</v>
      </c>
      <c r="M50" s="10">
        <v>3.8089740320534899E-4</v>
      </c>
      <c r="N50" s="10">
        <v>3.4174598589187298E-4</v>
      </c>
      <c r="O50" s="10">
        <v>0</v>
      </c>
      <c r="P50" s="10">
        <v>0</v>
      </c>
      <c r="Q50" s="10">
        <v>1.3622537825641601E-4</v>
      </c>
      <c r="R50" s="10">
        <v>1.3246202313776901E-4</v>
      </c>
      <c r="S50" s="10">
        <v>0</v>
      </c>
      <c r="T50" s="10">
        <v>0</v>
      </c>
      <c r="U50" s="10">
        <v>6.8625739911620798E-5</v>
      </c>
      <c r="V50" s="10">
        <v>6.8398917669298994E-5</v>
      </c>
      <c r="W50" s="10">
        <v>0</v>
      </c>
      <c r="X50" s="10">
        <v>0</v>
      </c>
      <c r="Y50" s="10">
        <v>2.7998605568679801E-5</v>
      </c>
      <c r="Z50" s="10">
        <v>2.7550344805060699E-5</v>
      </c>
      <c r="AA50" s="10">
        <v>0</v>
      </c>
      <c r="AB50" s="10">
        <v>0</v>
      </c>
      <c r="AC50" s="10">
        <v>1.8326455001993501E-5</v>
      </c>
      <c r="AD50" s="10">
        <v>1.2299113377523001E-5</v>
      </c>
      <c r="AE50" s="10">
        <v>0</v>
      </c>
      <c r="AF50" s="10">
        <v>0</v>
      </c>
      <c r="AG50" s="10">
        <v>5.3672264332060903E-5</v>
      </c>
      <c r="AH50" s="10">
        <v>7.1041049016784499E-6</v>
      </c>
      <c r="AI50" s="10">
        <v>0</v>
      </c>
      <c r="AJ50" s="10">
        <v>0</v>
      </c>
      <c r="AK50" s="10">
        <v>4.9608476852513995E-4</v>
      </c>
      <c r="AL50" s="10">
        <v>7.2899899250522504E-6</v>
      </c>
      <c r="AM50" s="10">
        <v>0</v>
      </c>
      <c r="AN50" s="10">
        <v>0</v>
      </c>
      <c r="AO50" s="10">
        <v>3.9273471492109503E-3</v>
      </c>
      <c r="AP50" s="10">
        <v>3.5936102990463701E-5</v>
      </c>
      <c r="AQ50" s="10">
        <v>0</v>
      </c>
      <c r="AR50" s="10">
        <v>0</v>
      </c>
      <c r="AS50" s="10">
        <v>2.0525027710819799E-7</v>
      </c>
      <c r="AT50" s="10">
        <v>2.0863179183303501E-7</v>
      </c>
      <c r="AU50" s="10">
        <v>0</v>
      </c>
      <c r="AV50" s="10">
        <v>0</v>
      </c>
      <c r="AW50" s="10">
        <v>0.403529391210384</v>
      </c>
      <c r="AX50" s="10">
        <v>3.6657977805185701E-3</v>
      </c>
      <c r="AY50" s="10">
        <v>0</v>
      </c>
      <c r="AZ50" s="10">
        <v>0</v>
      </c>
      <c r="BA50" s="10">
        <v>1.61451511857322E-4</v>
      </c>
      <c r="BB50" s="10">
        <v>1.5524915844414099E-4</v>
      </c>
      <c r="BC50" s="10">
        <v>0</v>
      </c>
      <c r="BD50" s="10">
        <v>0</v>
      </c>
      <c r="BE50" s="10">
        <v>6.2396438705653501E-5</v>
      </c>
      <c r="BF50" s="10">
        <v>6.1595085495936105E-5</v>
      </c>
      <c r="BG50" s="10">
        <v>0</v>
      </c>
      <c r="BH50" s="10">
        <v>0</v>
      </c>
      <c r="BI50" s="10">
        <v>4.1202210271262001E-5</v>
      </c>
      <c r="BJ50" s="10">
        <v>4.1251990756726797E-5</v>
      </c>
      <c r="BK50" s="10">
        <v>0</v>
      </c>
      <c r="BL50" s="10">
        <v>0</v>
      </c>
      <c r="BM50" s="10">
        <v>1.48289578584941E-5</v>
      </c>
      <c r="BN50" s="10">
        <v>1.47717067352029E-5</v>
      </c>
      <c r="BO50" s="10">
        <v>0</v>
      </c>
      <c r="BP50" s="10">
        <v>0</v>
      </c>
      <c r="BQ50" s="10">
        <v>6.3802281090989501E-6</v>
      </c>
      <c r="BR50" s="10">
        <v>5.6276002612955799E-6</v>
      </c>
      <c r="BS50" s="10">
        <v>0</v>
      </c>
      <c r="BT50" s="10">
        <v>0</v>
      </c>
      <c r="BU50" s="10">
        <v>1.4361777539926801E-5</v>
      </c>
      <c r="BV50" s="10">
        <v>3.1560762341174099E-6</v>
      </c>
      <c r="BW50" s="10">
        <v>0</v>
      </c>
      <c r="BX50" s="10">
        <v>0</v>
      </c>
      <c r="BY50" s="10">
        <v>1.27810606129337E-4</v>
      </c>
      <c r="BZ50" s="10">
        <v>1.9558623742836602E-6</v>
      </c>
      <c r="CA50" s="10">
        <v>0</v>
      </c>
      <c r="CB50" s="10">
        <v>0</v>
      </c>
      <c r="CC50" s="10">
        <v>9.8513065873170294E-4</v>
      </c>
      <c r="CD50" s="10">
        <v>9.6166209309839193E-6</v>
      </c>
      <c r="CE50" s="10">
        <v>0</v>
      </c>
      <c r="CF50" s="10">
        <v>0</v>
      </c>
      <c r="CG50" s="10">
        <v>3.6131999999999997E-2</v>
      </c>
      <c r="CH50" s="10">
        <v>3.5031E-2</v>
      </c>
      <c r="CI50" s="10">
        <v>0</v>
      </c>
      <c r="CJ50" s="10">
        <v>0</v>
      </c>
      <c r="CK50" s="10">
        <v>6.27196E-2</v>
      </c>
      <c r="CL50" s="10">
        <v>6.1182399999999998E-2</v>
      </c>
      <c r="CM50" s="10">
        <v>0</v>
      </c>
      <c r="CN50" s="10">
        <v>0</v>
      </c>
      <c r="CO50" s="10">
        <v>7.3117699999999994E-2</v>
      </c>
      <c r="CP50" s="10">
        <v>7.1653999999999995E-2</v>
      </c>
      <c r="CQ50" s="10">
        <v>0</v>
      </c>
      <c r="CR50" s="10">
        <v>0</v>
      </c>
      <c r="CS50" s="10">
        <v>7.2037599999999993E-2</v>
      </c>
      <c r="CT50" s="10">
        <v>8.2305199999999995E-2</v>
      </c>
      <c r="CU50" s="10">
        <v>0</v>
      </c>
      <c r="CV50" s="10">
        <v>0</v>
      </c>
      <c r="CW50" s="10">
        <v>7.0251900000000006E-2</v>
      </c>
      <c r="CX50" s="10">
        <v>6.7678600000000005E-2</v>
      </c>
      <c r="CY50" s="10">
        <v>0</v>
      </c>
      <c r="CZ50" s="10">
        <v>0</v>
      </c>
      <c r="DA50" s="10">
        <v>6.7813300000000007E-2</v>
      </c>
      <c r="DB50" s="10">
        <v>6.5825300000000003E-2</v>
      </c>
      <c r="DC50" s="10">
        <v>0</v>
      </c>
      <c r="DD50" s="10">
        <v>0</v>
      </c>
      <c r="DE50" s="10">
        <v>7.1074100000000001E-2</v>
      </c>
      <c r="DF50" s="10">
        <v>6.8879599999999999E-2</v>
      </c>
      <c r="DG50" s="10">
        <v>0</v>
      </c>
      <c r="DH50" s="10">
        <v>0</v>
      </c>
      <c r="DI50" s="10">
        <v>6.7995799999999995E-2</v>
      </c>
      <c r="DJ50" s="10">
        <v>6.76007E-2</v>
      </c>
      <c r="DK50" s="10">
        <v>0</v>
      </c>
      <c r="DL50" s="10">
        <v>0</v>
      </c>
      <c r="DM50" s="10">
        <v>9.0974799999999995E-2</v>
      </c>
      <c r="DN50" s="10">
        <v>8.3510699999999993E-2</v>
      </c>
      <c r="DO50" s="10">
        <v>0</v>
      </c>
      <c r="DP50" s="10">
        <v>0</v>
      </c>
      <c r="DQ50" s="10">
        <v>8.2835500000000006E-2</v>
      </c>
      <c r="DR50" s="10">
        <v>7.8275800000000006E-2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1.08736342814275E-5</v>
      </c>
      <c r="F51" s="10">
        <v>1.62223300763653E-5</v>
      </c>
      <c r="G51" s="10">
        <v>0</v>
      </c>
      <c r="H51" s="10">
        <v>0</v>
      </c>
      <c r="I51" s="10">
        <v>52.263303812741803</v>
      </c>
      <c r="J51" s="10">
        <v>4.9735478734317599E-2</v>
      </c>
      <c r="K51" s="10">
        <v>0</v>
      </c>
      <c r="L51" s="10">
        <v>0</v>
      </c>
      <c r="M51" s="10">
        <v>1.6210601256405599E-4</v>
      </c>
      <c r="N51" s="10">
        <v>1.02421557599097E-4</v>
      </c>
      <c r="O51" s="10">
        <v>0</v>
      </c>
      <c r="P51" s="10">
        <v>0</v>
      </c>
      <c r="Q51" s="10">
        <v>4.9868619234949603E-5</v>
      </c>
      <c r="R51" s="10">
        <v>3.7479371376658597E-5</v>
      </c>
      <c r="S51" s="10">
        <v>0</v>
      </c>
      <c r="T51" s="10">
        <v>0</v>
      </c>
      <c r="U51" s="10">
        <v>1.9519512271415399E-5</v>
      </c>
      <c r="V51" s="10">
        <v>1.47140454362926E-5</v>
      </c>
      <c r="W51" s="10">
        <v>0</v>
      </c>
      <c r="X51" s="10">
        <v>0</v>
      </c>
      <c r="Y51" s="10">
        <v>6.3765992499575896E-6</v>
      </c>
      <c r="Z51" s="10">
        <v>3.9780993095206398E-6</v>
      </c>
      <c r="AA51" s="10">
        <v>0</v>
      </c>
      <c r="AB51" s="10">
        <v>0</v>
      </c>
      <c r="AC51" s="10">
        <v>8.4376060225377392E-6</v>
      </c>
      <c r="AD51" s="10">
        <v>2.23291754863908E-6</v>
      </c>
      <c r="AE51" s="10">
        <v>0</v>
      </c>
      <c r="AF51" s="10">
        <v>0</v>
      </c>
      <c r="AG51" s="10">
        <v>7.8781762722801601E-5</v>
      </c>
      <c r="AH51" s="10">
        <v>8.6935811682842299E-7</v>
      </c>
      <c r="AI51" s="10">
        <v>0</v>
      </c>
      <c r="AJ51" s="10">
        <v>0</v>
      </c>
      <c r="AK51" s="10">
        <v>8.0443097405424901E-4</v>
      </c>
      <c r="AL51" s="10">
        <v>5.9271877173028304E-6</v>
      </c>
      <c r="AM51" s="10">
        <v>0</v>
      </c>
      <c r="AN51" s="10">
        <v>0</v>
      </c>
      <c r="AO51" s="10">
        <v>6.6504773394084902E-3</v>
      </c>
      <c r="AP51" s="10">
        <v>3.4701657097846497E-5</v>
      </c>
      <c r="AQ51" s="10">
        <v>0</v>
      </c>
      <c r="AR51" s="10">
        <v>0</v>
      </c>
      <c r="AS51" s="10">
        <v>2.8820993907378199E-6</v>
      </c>
      <c r="AT51" s="10">
        <v>4.3055843548408501E-6</v>
      </c>
      <c r="AU51" s="10">
        <v>0</v>
      </c>
      <c r="AV51" s="10">
        <v>0</v>
      </c>
      <c r="AW51" s="10">
        <v>12.0304080101078</v>
      </c>
      <c r="AX51" s="10">
        <v>1.2937950831332701E-2</v>
      </c>
      <c r="AY51" s="10">
        <v>0</v>
      </c>
      <c r="AZ51" s="10">
        <v>0</v>
      </c>
      <c r="BA51" s="10">
        <v>8.3300712373418899E-5</v>
      </c>
      <c r="BB51" s="10">
        <v>5.3426518645358499E-5</v>
      </c>
      <c r="BC51" s="10">
        <v>0</v>
      </c>
      <c r="BD51" s="10">
        <v>0</v>
      </c>
      <c r="BE51" s="10">
        <v>2.32446006865061E-5</v>
      </c>
      <c r="BF51" s="10">
        <v>2.0207734599439798E-5</v>
      </c>
      <c r="BG51" s="10">
        <v>0</v>
      </c>
      <c r="BH51" s="10">
        <v>0</v>
      </c>
      <c r="BI51" s="10">
        <v>1.01313148909026E-5</v>
      </c>
      <c r="BJ51" s="10">
        <v>7.8855889558066399E-6</v>
      </c>
      <c r="BK51" s="10">
        <v>0</v>
      </c>
      <c r="BL51" s="10">
        <v>0</v>
      </c>
      <c r="BM51" s="10">
        <v>2.39738361762309E-6</v>
      </c>
      <c r="BN51" s="10">
        <v>1.82123271993721E-6</v>
      </c>
      <c r="BO51" s="10">
        <v>0</v>
      </c>
      <c r="BP51" s="10">
        <v>0</v>
      </c>
      <c r="BQ51" s="10">
        <v>2.08337546375875E-6</v>
      </c>
      <c r="BR51" s="10">
        <v>1.05256829521634E-6</v>
      </c>
      <c r="BS51" s="10">
        <v>0</v>
      </c>
      <c r="BT51" s="10">
        <v>0</v>
      </c>
      <c r="BU51" s="10">
        <v>2.06579944453888E-5</v>
      </c>
      <c r="BV51" s="10">
        <v>2.36415865729969E-7</v>
      </c>
      <c r="BW51" s="10">
        <v>0</v>
      </c>
      <c r="BX51" s="10">
        <v>0</v>
      </c>
      <c r="BY51" s="10">
        <v>2.03990134897521E-4</v>
      </c>
      <c r="BZ51" s="10">
        <v>1.50459498276122E-6</v>
      </c>
      <c r="CA51" s="10">
        <v>0</v>
      </c>
      <c r="CB51" s="10">
        <v>0</v>
      </c>
      <c r="CC51" s="10">
        <v>1.5684236777190499E-3</v>
      </c>
      <c r="CD51" s="10">
        <v>9.0578743542867995E-6</v>
      </c>
      <c r="CE51" s="10">
        <v>0</v>
      </c>
      <c r="CF51" s="10">
        <v>0</v>
      </c>
      <c r="CG51" s="10">
        <v>7.1212700000000004E-2</v>
      </c>
      <c r="CH51" s="10">
        <v>7.1106699999999995E-2</v>
      </c>
      <c r="CI51" s="10">
        <v>0</v>
      </c>
      <c r="CJ51" s="10">
        <v>0</v>
      </c>
      <c r="CK51" s="10">
        <v>0.1058019</v>
      </c>
      <c r="CL51" s="10">
        <v>0.1039018</v>
      </c>
      <c r="CM51" s="10">
        <v>0</v>
      </c>
      <c r="CN51" s="10">
        <v>0</v>
      </c>
      <c r="CO51" s="10">
        <v>0.10721940000000001</v>
      </c>
      <c r="CP51" s="10">
        <v>0.1214524</v>
      </c>
      <c r="CQ51" s="10">
        <v>0</v>
      </c>
      <c r="CR51" s="10">
        <v>0</v>
      </c>
      <c r="CS51" s="10">
        <v>0.1040832</v>
      </c>
      <c r="CT51" s="10">
        <v>0.1006259</v>
      </c>
      <c r="CU51" s="10">
        <v>0</v>
      </c>
      <c r="CV51" s="10">
        <v>0</v>
      </c>
      <c r="CW51" s="10">
        <v>0.102489</v>
      </c>
      <c r="CX51" s="10">
        <v>9.9001900000000004E-2</v>
      </c>
      <c r="CY51" s="10">
        <v>0</v>
      </c>
      <c r="CZ51" s="10">
        <v>0</v>
      </c>
      <c r="DA51" s="10">
        <v>0.1026546</v>
      </c>
      <c r="DB51" s="10">
        <v>0.1063742</v>
      </c>
      <c r="DC51" s="10">
        <v>0</v>
      </c>
      <c r="DD51" s="10">
        <v>0</v>
      </c>
      <c r="DE51" s="10">
        <v>0.1037477</v>
      </c>
      <c r="DF51" s="10">
        <v>0.1032603</v>
      </c>
      <c r="DG51" s="10">
        <v>0</v>
      </c>
      <c r="DH51" s="10">
        <v>0</v>
      </c>
      <c r="DI51" s="10">
        <v>0.1001956</v>
      </c>
      <c r="DJ51" s="10">
        <v>0.1000461</v>
      </c>
      <c r="DK51" s="10">
        <v>0</v>
      </c>
      <c r="DL51" s="10">
        <v>0</v>
      </c>
      <c r="DM51" s="10">
        <v>0.13314119999999999</v>
      </c>
      <c r="DN51" s="10">
        <v>0.10750990000000001</v>
      </c>
      <c r="DO51" s="10">
        <v>0</v>
      </c>
      <c r="DP51" s="10">
        <v>0</v>
      </c>
      <c r="DQ51" s="10">
        <v>0.1036209</v>
      </c>
      <c r="DR51" s="10">
        <v>0.10040159999999999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1.00085590761356E-4</v>
      </c>
      <c r="F52" s="10">
        <v>1.32496113450786E-4</v>
      </c>
      <c r="G52" s="10">
        <v>0</v>
      </c>
      <c r="H52" s="10">
        <v>0</v>
      </c>
      <c r="I52" s="10">
        <v>245.377292888477</v>
      </c>
      <c r="J52" s="10">
        <v>1.2676786188129601</v>
      </c>
      <c r="K52" s="10">
        <v>0</v>
      </c>
      <c r="L52" s="10">
        <v>0</v>
      </c>
      <c r="M52" s="10">
        <v>9.0998861490554402E-5</v>
      </c>
      <c r="N52" s="10">
        <v>3.8937023836283001E-5</v>
      </c>
      <c r="O52" s="10">
        <v>0</v>
      </c>
      <c r="P52" s="10">
        <v>0</v>
      </c>
      <c r="Q52" s="10">
        <v>2.9647463180459999E-5</v>
      </c>
      <c r="R52" s="10">
        <v>2.4769231694810001E-5</v>
      </c>
      <c r="S52" s="10">
        <v>0</v>
      </c>
      <c r="T52" s="10">
        <v>0</v>
      </c>
      <c r="U52" s="10">
        <v>9.3677412484893807E-6</v>
      </c>
      <c r="V52" s="10">
        <v>4.3886339526899601E-6</v>
      </c>
      <c r="W52" s="10">
        <v>0</v>
      </c>
      <c r="X52" s="10">
        <v>0</v>
      </c>
      <c r="Y52" s="10">
        <v>4.5349174384590202E-6</v>
      </c>
      <c r="Z52" s="10">
        <v>2.41267112022214E-6</v>
      </c>
      <c r="AA52" s="10">
        <v>0</v>
      </c>
      <c r="AB52" s="10">
        <v>0</v>
      </c>
      <c r="AC52" s="10">
        <v>2.6883226845519901E-5</v>
      </c>
      <c r="AD52" s="10">
        <v>7.8275715553743897E-7</v>
      </c>
      <c r="AE52" s="10">
        <v>0</v>
      </c>
      <c r="AF52" s="10">
        <v>0</v>
      </c>
      <c r="AG52" s="10">
        <v>2.10808404712548E-4</v>
      </c>
      <c r="AH52" s="10">
        <v>9.1412051794748095E-7</v>
      </c>
      <c r="AI52" s="10">
        <v>0</v>
      </c>
      <c r="AJ52" s="10">
        <v>0</v>
      </c>
      <c r="AK52" s="10">
        <v>2.4271176152215199E-3</v>
      </c>
      <c r="AL52" s="10">
        <v>6.1074325710119803E-6</v>
      </c>
      <c r="AM52" s="10">
        <v>0</v>
      </c>
      <c r="AN52" s="10">
        <v>0</v>
      </c>
      <c r="AO52" s="10">
        <v>1.76657762410861E-2</v>
      </c>
      <c r="AP52" s="10">
        <v>3.4622741126755203E-5</v>
      </c>
      <c r="AQ52" s="10">
        <v>0</v>
      </c>
      <c r="AR52" s="10">
        <v>0</v>
      </c>
      <c r="AS52" s="10">
        <v>2.6199727719034498E-5</v>
      </c>
      <c r="AT52" s="10">
        <v>3.4080631853436203E-5</v>
      </c>
      <c r="AU52" s="10">
        <v>0</v>
      </c>
      <c r="AV52" s="10">
        <v>0</v>
      </c>
      <c r="AW52" s="10">
        <v>59.106850124636097</v>
      </c>
      <c r="AX52" s="10">
        <v>0.30677011834253098</v>
      </c>
      <c r="AY52" s="10">
        <v>0</v>
      </c>
      <c r="AZ52" s="10">
        <v>0</v>
      </c>
      <c r="BA52" s="10">
        <v>5.0257423824722601E-5</v>
      </c>
      <c r="BB52" s="10">
        <v>2.3308078747526299E-5</v>
      </c>
      <c r="BC52" s="10">
        <v>0</v>
      </c>
      <c r="BD52" s="10">
        <v>0</v>
      </c>
      <c r="BE52" s="10">
        <v>1.7547429863093099E-5</v>
      </c>
      <c r="BF52" s="10">
        <v>1.4720103548434001E-5</v>
      </c>
      <c r="BG52" s="10">
        <v>0</v>
      </c>
      <c r="BH52" s="10">
        <v>0</v>
      </c>
      <c r="BI52" s="10">
        <v>5.5288249518240596E-6</v>
      </c>
      <c r="BJ52" s="10">
        <v>2.4680994247379302E-6</v>
      </c>
      <c r="BK52" s="10">
        <v>0</v>
      </c>
      <c r="BL52" s="10">
        <v>0</v>
      </c>
      <c r="BM52" s="10">
        <v>1.71137624829139E-6</v>
      </c>
      <c r="BN52" s="10">
        <v>1.43313753308677E-6</v>
      </c>
      <c r="BO52" s="10">
        <v>0</v>
      </c>
      <c r="BP52" s="10">
        <v>0</v>
      </c>
      <c r="BQ52" s="10">
        <v>8.1490502402836497E-6</v>
      </c>
      <c r="BR52" s="10">
        <v>3.71076766068344E-7</v>
      </c>
      <c r="BS52" s="10">
        <v>0</v>
      </c>
      <c r="BT52" s="10">
        <v>0</v>
      </c>
      <c r="BU52" s="10">
        <v>4.8728615262654503E-5</v>
      </c>
      <c r="BV52" s="10">
        <v>2.9065044735441003E-7</v>
      </c>
      <c r="BW52" s="10">
        <v>0</v>
      </c>
      <c r="BX52" s="10">
        <v>0</v>
      </c>
      <c r="BY52" s="10">
        <v>8.1722588246920696E-4</v>
      </c>
      <c r="BZ52" s="10">
        <v>1.5646479196225401E-6</v>
      </c>
      <c r="CA52" s="10">
        <v>0</v>
      </c>
      <c r="CB52" s="10">
        <v>0</v>
      </c>
      <c r="CC52" s="10">
        <v>4.5611293121039899E-3</v>
      </c>
      <c r="CD52" s="10">
        <v>8.9963329399093897E-6</v>
      </c>
      <c r="CE52" s="10">
        <v>0</v>
      </c>
      <c r="CF52" s="10">
        <v>0</v>
      </c>
      <c r="CG52" s="10">
        <v>0.12538850000000001</v>
      </c>
      <c r="CH52" s="10">
        <v>0.1300095</v>
      </c>
      <c r="CI52" s="10">
        <v>0</v>
      </c>
      <c r="CJ52" s="10">
        <v>0</v>
      </c>
      <c r="CK52" s="10">
        <v>0.15018619999999999</v>
      </c>
      <c r="CL52" s="10">
        <v>0.1622036</v>
      </c>
      <c r="CM52" s="10">
        <v>0</v>
      </c>
      <c r="CN52" s="10">
        <v>0</v>
      </c>
      <c r="CO52" s="10">
        <v>0.18435570000000001</v>
      </c>
      <c r="CP52" s="10">
        <v>0.18075269999999999</v>
      </c>
      <c r="CQ52" s="10">
        <v>0</v>
      </c>
      <c r="CR52" s="10">
        <v>0</v>
      </c>
      <c r="CS52" s="10">
        <v>0.16530639999999999</v>
      </c>
      <c r="CT52" s="10">
        <v>0.1606959</v>
      </c>
      <c r="CU52" s="10">
        <v>0</v>
      </c>
      <c r="CV52" s="10">
        <v>0</v>
      </c>
      <c r="CW52" s="10">
        <v>0.16015989999999999</v>
      </c>
      <c r="CX52" s="10">
        <v>0.1577827</v>
      </c>
      <c r="CY52" s="10">
        <v>0</v>
      </c>
      <c r="CZ52" s="10">
        <v>0</v>
      </c>
      <c r="DA52" s="10">
        <v>0.15947819999999999</v>
      </c>
      <c r="DB52" s="10">
        <v>0.15784529999999999</v>
      </c>
      <c r="DC52" s="10">
        <v>0</v>
      </c>
      <c r="DD52" s="10">
        <v>0</v>
      </c>
      <c r="DE52" s="10">
        <v>0.16674749999999999</v>
      </c>
      <c r="DF52" s="10">
        <v>0.16182830000000001</v>
      </c>
      <c r="DG52" s="10">
        <v>0</v>
      </c>
      <c r="DH52" s="10">
        <v>0</v>
      </c>
      <c r="DI52" s="10">
        <v>0.16103870000000001</v>
      </c>
      <c r="DJ52" s="10">
        <v>0.1577557</v>
      </c>
      <c r="DK52" s="10">
        <v>0</v>
      </c>
      <c r="DL52" s="10">
        <v>0</v>
      </c>
      <c r="DM52" s="10">
        <v>0.16183529999999999</v>
      </c>
      <c r="DN52" s="10">
        <v>0.16169990000000001</v>
      </c>
      <c r="DO52" s="10">
        <v>0</v>
      </c>
      <c r="DP52" s="10">
        <v>0</v>
      </c>
      <c r="DQ52" s="10">
        <v>0.1708093</v>
      </c>
      <c r="DR52" s="10">
        <v>0.18471460000000001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6.7959066552214498E-4</v>
      </c>
      <c r="F53" s="10">
        <v>1.9575807341943901E-2</v>
      </c>
      <c r="G53" s="10">
        <v>0</v>
      </c>
      <c r="H53" s="10">
        <v>0</v>
      </c>
      <c r="I53" s="10">
        <v>107.977021340829</v>
      </c>
      <c r="J53" s="10">
        <v>51.156650748303598</v>
      </c>
      <c r="K53" s="10">
        <v>0</v>
      </c>
      <c r="L53" s="10">
        <v>0</v>
      </c>
      <c r="M53" s="10">
        <v>5.7931137304567697E-5</v>
      </c>
      <c r="N53" s="10">
        <v>3.2744794447037198E-5</v>
      </c>
      <c r="O53" s="10">
        <v>0</v>
      </c>
      <c r="P53" s="10">
        <v>0</v>
      </c>
      <c r="Q53" s="10">
        <v>2.3012631114038799E-5</v>
      </c>
      <c r="R53" s="10">
        <v>1.45298089284651E-5</v>
      </c>
      <c r="S53" s="10">
        <v>0</v>
      </c>
      <c r="T53" s="10">
        <v>0</v>
      </c>
      <c r="U53" s="10">
        <v>6.3809992463248503E-6</v>
      </c>
      <c r="V53" s="10">
        <v>2.9269285832800298E-6</v>
      </c>
      <c r="W53" s="10">
        <v>0</v>
      </c>
      <c r="X53" s="10">
        <v>0</v>
      </c>
      <c r="Y53" s="10">
        <v>7.1009528346266401E-6</v>
      </c>
      <c r="Z53" s="10">
        <v>1.72896414629697E-6</v>
      </c>
      <c r="AA53" s="10">
        <v>0</v>
      </c>
      <c r="AB53" s="10">
        <v>0</v>
      </c>
      <c r="AC53" s="10">
        <v>5.0756455322709102E-5</v>
      </c>
      <c r="AD53" s="10">
        <v>3.9044740351989999E-7</v>
      </c>
      <c r="AE53" s="10">
        <v>0</v>
      </c>
      <c r="AF53" s="10">
        <v>0</v>
      </c>
      <c r="AG53" s="10">
        <v>4.6162289736928502E-4</v>
      </c>
      <c r="AH53" s="10">
        <v>9.3983469406921895E-7</v>
      </c>
      <c r="AI53" s="10">
        <v>0</v>
      </c>
      <c r="AJ53" s="10">
        <v>0</v>
      </c>
      <c r="AK53" s="10">
        <v>4.5360071499200901E-3</v>
      </c>
      <c r="AL53" s="10">
        <v>6.1832488040813896E-6</v>
      </c>
      <c r="AM53" s="10">
        <v>0</v>
      </c>
      <c r="AN53" s="10">
        <v>0</v>
      </c>
      <c r="AO53" s="10">
        <v>4.0839319090867597E-2</v>
      </c>
      <c r="AP53" s="10">
        <v>3.4685203936790602E-5</v>
      </c>
      <c r="AQ53" s="10">
        <v>0</v>
      </c>
      <c r="AR53" s="10">
        <v>0</v>
      </c>
      <c r="AS53" s="10">
        <v>1.6999979337279999E-4</v>
      </c>
      <c r="AT53" s="10">
        <v>5.1543358324687297E-3</v>
      </c>
      <c r="AU53" s="10">
        <v>0</v>
      </c>
      <c r="AV53" s="10">
        <v>0</v>
      </c>
      <c r="AW53" s="10">
        <v>27.264324501891601</v>
      </c>
      <c r="AX53" s="10">
        <v>12.261987889097201</v>
      </c>
      <c r="AY53" s="10">
        <v>0</v>
      </c>
      <c r="AZ53" s="10">
        <v>0</v>
      </c>
      <c r="BA53" s="10">
        <v>3.2092900746401299E-5</v>
      </c>
      <c r="BB53" s="10">
        <v>2.0576774911132601E-5</v>
      </c>
      <c r="BC53" s="10">
        <v>0</v>
      </c>
      <c r="BD53" s="10">
        <v>0</v>
      </c>
      <c r="BE53" s="10">
        <v>1.38059032861474E-5</v>
      </c>
      <c r="BF53" s="10">
        <v>9.0845966669852202E-6</v>
      </c>
      <c r="BG53" s="10">
        <v>0</v>
      </c>
      <c r="BH53" s="10">
        <v>0</v>
      </c>
      <c r="BI53" s="10">
        <v>3.3795899969815099E-6</v>
      </c>
      <c r="BJ53" s="10">
        <v>1.7785917902769599E-6</v>
      </c>
      <c r="BK53" s="10">
        <v>0</v>
      </c>
      <c r="BL53" s="10">
        <v>0</v>
      </c>
      <c r="BM53" s="10">
        <v>2.0245632679707098E-6</v>
      </c>
      <c r="BN53" s="10">
        <v>1.0552970465253101E-6</v>
      </c>
      <c r="BO53" s="10">
        <v>0</v>
      </c>
      <c r="BP53" s="10">
        <v>0</v>
      </c>
      <c r="BQ53" s="10">
        <v>1.29940578683982E-5</v>
      </c>
      <c r="BR53" s="10">
        <v>1.57874659729379E-7</v>
      </c>
      <c r="BS53" s="10">
        <v>0</v>
      </c>
      <c r="BT53" s="10">
        <v>0</v>
      </c>
      <c r="BU53" s="10">
        <v>1.3217812591624501E-4</v>
      </c>
      <c r="BV53" s="10">
        <v>3.2304984223620899E-7</v>
      </c>
      <c r="BW53" s="10">
        <v>0</v>
      </c>
      <c r="BX53" s="10">
        <v>0</v>
      </c>
      <c r="BY53" s="10">
        <v>9.7185372029637198E-4</v>
      </c>
      <c r="BZ53" s="10">
        <v>1.58772860690064E-6</v>
      </c>
      <c r="CA53" s="10">
        <v>0</v>
      </c>
      <c r="CB53" s="10">
        <v>0</v>
      </c>
      <c r="CC53" s="10">
        <v>1.0975832168557201E-2</v>
      </c>
      <c r="CD53" s="10">
        <v>8.9839589283361594E-6</v>
      </c>
      <c r="CE53" s="10">
        <v>0</v>
      </c>
      <c r="CF53" s="10">
        <v>0</v>
      </c>
      <c r="CG53" s="10">
        <v>0.23677329999999999</v>
      </c>
      <c r="CH53" s="10">
        <v>0.24870300000000001</v>
      </c>
      <c r="CI53" s="10">
        <v>0</v>
      </c>
      <c r="CJ53" s="10">
        <v>0</v>
      </c>
      <c r="CK53" s="10">
        <v>0.27426220000000001</v>
      </c>
      <c r="CL53" s="10">
        <v>0.2869584</v>
      </c>
      <c r="CM53" s="10">
        <v>0</v>
      </c>
      <c r="CN53" s="10">
        <v>0</v>
      </c>
      <c r="CO53" s="10">
        <v>0.31703340000000002</v>
      </c>
      <c r="CP53" s="10">
        <v>0.30667949999999999</v>
      </c>
      <c r="CQ53" s="10">
        <v>0</v>
      </c>
      <c r="CR53" s="10">
        <v>0</v>
      </c>
      <c r="CS53" s="10">
        <v>0.30708970000000002</v>
      </c>
      <c r="CT53" s="10">
        <v>0.32537319999999997</v>
      </c>
      <c r="CU53" s="10">
        <v>0</v>
      </c>
      <c r="CV53" s="10">
        <v>0</v>
      </c>
      <c r="CW53" s="10">
        <v>0.29653249999999998</v>
      </c>
      <c r="CX53" s="10">
        <v>0.31130330000000001</v>
      </c>
      <c r="CY53" s="10">
        <v>0</v>
      </c>
      <c r="CZ53" s="10">
        <v>0</v>
      </c>
      <c r="DA53" s="10">
        <v>0.3068438</v>
      </c>
      <c r="DB53" s="10">
        <v>0.29124889999999998</v>
      </c>
      <c r="DC53" s="10">
        <v>0</v>
      </c>
      <c r="DD53" s="10">
        <v>0</v>
      </c>
      <c r="DE53" s="10">
        <v>0.30492459999999999</v>
      </c>
      <c r="DF53" s="10">
        <v>0.30485309999999999</v>
      </c>
      <c r="DG53" s="10">
        <v>0</v>
      </c>
      <c r="DH53" s="10">
        <v>0</v>
      </c>
      <c r="DI53" s="10">
        <v>0.35748740000000001</v>
      </c>
      <c r="DJ53" s="10">
        <v>0.36447360000000001</v>
      </c>
      <c r="DK53" s="10">
        <v>0</v>
      </c>
      <c r="DL53" s="10">
        <v>0</v>
      </c>
      <c r="DM53" s="10">
        <v>0.30593399999999998</v>
      </c>
      <c r="DN53" s="10">
        <v>0.30457339999999999</v>
      </c>
      <c r="DO53" s="10">
        <v>0</v>
      </c>
      <c r="DP53" s="10">
        <v>0</v>
      </c>
      <c r="DQ53" s="10">
        <v>0.36747279999999999</v>
      </c>
      <c r="DR53" s="10">
        <v>0.3238048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1.24231031184929E-3</v>
      </c>
      <c r="F54" s="10">
        <v>0.28124896086589701</v>
      </c>
      <c r="G54" s="10">
        <v>0</v>
      </c>
      <c r="H54" s="10">
        <v>0</v>
      </c>
      <c r="I54" s="10">
        <v>312.25321292769502</v>
      </c>
      <c r="J54" s="10">
        <v>1778.0324141332901</v>
      </c>
      <c r="K54" s="10">
        <v>0</v>
      </c>
      <c r="L54" s="10">
        <v>0</v>
      </c>
      <c r="M54" s="10">
        <v>4.2682077896039102E-5</v>
      </c>
      <c r="N54" s="10">
        <v>2.8713522085333002E-5</v>
      </c>
      <c r="O54" s="10">
        <v>0</v>
      </c>
      <c r="P54" s="10">
        <v>0</v>
      </c>
      <c r="Q54" s="10">
        <v>1.66998659256734E-5</v>
      </c>
      <c r="R54" s="10">
        <v>7.3776459821317497E-6</v>
      </c>
      <c r="S54" s="10">
        <v>0</v>
      </c>
      <c r="T54" s="10">
        <v>0</v>
      </c>
      <c r="U54" s="10">
        <v>5.2208510150642002E-6</v>
      </c>
      <c r="V54" s="10">
        <v>2.6336695135853499E-6</v>
      </c>
      <c r="W54" s="10">
        <v>0</v>
      </c>
      <c r="X54" s="10">
        <v>0</v>
      </c>
      <c r="Y54" s="10">
        <v>1.0059344543345001E-5</v>
      </c>
      <c r="Z54" s="10">
        <v>9.8911708779070295E-7</v>
      </c>
      <c r="AA54" s="10">
        <v>0</v>
      </c>
      <c r="AB54" s="10">
        <v>0</v>
      </c>
      <c r="AC54" s="10">
        <v>8.3543700796440094E-5</v>
      </c>
      <c r="AD54" s="10">
        <v>3.1810245393337798E-7</v>
      </c>
      <c r="AE54" s="10">
        <v>0</v>
      </c>
      <c r="AF54" s="10">
        <v>0</v>
      </c>
      <c r="AG54" s="10">
        <v>9.7561212430186096E-4</v>
      </c>
      <c r="AH54" s="10">
        <v>8.9270648340189496E-7</v>
      </c>
      <c r="AI54" s="10">
        <v>0</v>
      </c>
      <c r="AJ54" s="10">
        <v>0</v>
      </c>
      <c r="AK54" s="10">
        <v>7.9989826615598503E-3</v>
      </c>
      <c r="AL54" s="10">
        <v>6.2325642762317599E-6</v>
      </c>
      <c r="AM54" s="10">
        <v>0</v>
      </c>
      <c r="AN54" s="10">
        <v>0</v>
      </c>
      <c r="AO54" s="10">
        <v>7.7672448507589004E-2</v>
      </c>
      <c r="AP54" s="10">
        <v>3.4283687083691601E-5</v>
      </c>
      <c r="AQ54" s="10">
        <v>0</v>
      </c>
      <c r="AR54" s="10">
        <v>0</v>
      </c>
      <c r="AS54" s="10">
        <v>2.9349821991222699E-4</v>
      </c>
      <c r="AT54" s="10">
        <v>6.3126404105972603E-2</v>
      </c>
      <c r="AU54" s="10">
        <v>0</v>
      </c>
      <c r="AV54" s="10">
        <v>0</v>
      </c>
      <c r="AW54" s="10">
        <v>74.101334345149198</v>
      </c>
      <c r="AX54" s="10">
        <v>408.09481873596599</v>
      </c>
      <c r="AY54" s="10">
        <v>0</v>
      </c>
      <c r="AZ54" s="10">
        <v>0</v>
      </c>
      <c r="BA54" s="10">
        <v>2.3393853901356099E-5</v>
      </c>
      <c r="BB54" s="10">
        <v>1.8267479490839601E-5</v>
      </c>
      <c r="BC54" s="10">
        <v>0</v>
      </c>
      <c r="BD54" s="10">
        <v>0</v>
      </c>
      <c r="BE54" s="10">
        <v>9.8549628804462006E-6</v>
      </c>
      <c r="BF54" s="10">
        <v>4.2181816263744103E-6</v>
      </c>
      <c r="BG54" s="10">
        <v>0</v>
      </c>
      <c r="BH54" s="10">
        <v>0</v>
      </c>
      <c r="BI54" s="10">
        <v>2.2937967023766799E-6</v>
      </c>
      <c r="BJ54" s="10">
        <v>1.6525719333926099E-6</v>
      </c>
      <c r="BK54" s="10">
        <v>0</v>
      </c>
      <c r="BL54" s="10">
        <v>0</v>
      </c>
      <c r="BM54" s="10">
        <v>2.5398529680289801E-6</v>
      </c>
      <c r="BN54" s="10">
        <v>5.9566223910162299E-7</v>
      </c>
      <c r="BO54" s="10">
        <v>0</v>
      </c>
      <c r="BP54" s="10">
        <v>0</v>
      </c>
      <c r="BQ54" s="10">
        <v>2.0143509671355E-5</v>
      </c>
      <c r="BR54" s="10">
        <v>1.3947994589224001E-7</v>
      </c>
      <c r="BS54" s="10">
        <v>0</v>
      </c>
      <c r="BT54" s="10">
        <v>0</v>
      </c>
      <c r="BU54" s="10">
        <v>2.2618543520070501E-4</v>
      </c>
      <c r="BV54" s="10">
        <v>3.2028970966322401E-7</v>
      </c>
      <c r="BW54" s="10">
        <v>0</v>
      </c>
      <c r="BX54" s="10">
        <v>0</v>
      </c>
      <c r="BY54" s="10">
        <v>2.0335043183340399E-3</v>
      </c>
      <c r="BZ54" s="10">
        <v>1.60408279909559E-6</v>
      </c>
      <c r="CA54" s="10">
        <v>0</v>
      </c>
      <c r="CB54" s="10">
        <v>0</v>
      </c>
      <c r="CC54" s="10">
        <v>1.8979950180345598E-2</v>
      </c>
      <c r="CD54" s="10">
        <v>8.8896928068758898E-6</v>
      </c>
      <c r="CE54" s="10">
        <v>0</v>
      </c>
      <c r="CF54" s="10">
        <v>0</v>
      </c>
      <c r="CG54" s="10">
        <v>0.49542839999999999</v>
      </c>
      <c r="CH54" s="10">
        <v>0.57158940000000003</v>
      </c>
      <c r="CI54" s="10">
        <v>0</v>
      </c>
      <c r="CJ54" s="10">
        <v>0</v>
      </c>
      <c r="CK54" s="10">
        <v>1.2285775000000001</v>
      </c>
      <c r="CL54" s="10">
        <v>1.203187</v>
      </c>
      <c r="CM54" s="10">
        <v>0</v>
      </c>
      <c r="CN54" s="10">
        <v>0</v>
      </c>
      <c r="CO54" s="10">
        <v>1.2984612</v>
      </c>
      <c r="CP54" s="10">
        <v>1.3116638</v>
      </c>
      <c r="CQ54" s="10">
        <v>0</v>
      </c>
      <c r="CR54" s="10">
        <v>0</v>
      </c>
      <c r="CS54" s="10">
        <v>1.2182915000000001</v>
      </c>
      <c r="CT54" s="10">
        <v>1.3072452999999999</v>
      </c>
      <c r="CU54" s="10">
        <v>0</v>
      </c>
      <c r="CV54" s="10">
        <v>0</v>
      </c>
      <c r="CW54" s="10">
        <v>1.2528855000000001</v>
      </c>
      <c r="CX54" s="10">
        <v>1.2585662</v>
      </c>
      <c r="CY54" s="10">
        <v>0</v>
      </c>
      <c r="CZ54" s="10">
        <v>0</v>
      </c>
      <c r="DA54" s="10">
        <v>1.1877173999999999</v>
      </c>
      <c r="DB54" s="10">
        <v>1.3224544</v>
      </c>
      <c r="DC54" s="10">
        <v>0</v>
      </c>
      <c r="DD54" s="10">
        <v>0</v>
      </c>
      <c r="DE54" s="10">
        <v>1.1837009000000001</v>
      </c>
      <c r="DF54" s="10">
        <v>1.4628489</v>
      </c>
      <c r="DG54" s="10">
        <v>0</v>
      </c>
      <c r="DH54" s="10">
        <v>0</v>
      </c>
      <c r="DI54" s="10">
        <v>1.3271982</v>
      </c>
      <c r="DJ54" s="10">
        <v>1.3643953</v>
      </c>
      <c r="DK54" s="10">
        <v>0</v>
      </c>
      <c r="DL54" s="10">
        <v>0</v>
      </c>
      <c r="DM54" s="10">
        <v>1.2060626999999999</v>
      </c>
      <c r="DN54" s="10">
        <v>1.4096394999999999</v>
      </c>
      <c r="DO54" s="10">
        <v>0</v>
      </c>
      <c r="DP54" s="10">
        <v>0</v>
      </c>
      <c r="DQ54" s="10">
        <v>1.2885654</v>
      </c>
      <c r="DR54" s="10">
        <v>1.3442487000000001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7.2488464783138098E-5</v>
      </c>
      <c r="F55" s="10">
        <v>7.0038860217197101</v>
      </c>
      <c r="G55" s="10">
        <v>0</v>
      </c>
      <c r="H55" s="10">
        <v>0</v>
      </c>
      <c r="I55" s="10">
        <v>491.692883569213</v>
      </c>
      <c r="J55" s="10">
        <v>73162.276594842799</v>
      </c>
      <c r="K55" s="10">
        <v>0</v>
      </c>
      <c r="L55" s="10">
        <v>0</v>
      </c>
      <c r="M55" s="10">
        <v>3.3321666042862601E-5</v>
      </c>
      <c r="N55" s="10">
        <v>2.2632986754755901E-5</v>
      </c>
      <c r="O55" s="10">
        <v>0</v>
      </c>
      <c r="P55" s="10">
        <v>0</v>
      </c>
      <c r="Q55" s="10">
        <v>1.12212866874017E-5</v>
      </c>
      <c r="R55" s="10">
        <v>3.78929480859824E-6</v>
      </c>
      <c r="S55" s="10">
        <v>0</v>
      </c>
      <c r="T55" s="10">
        <v>0</v>
      </c>
      <c r="U55" s="10">
        <v>4.7226911925601903E-6</v>
      </c>
      <c r="V55" s="10">
        <v>2.2667933023967601E-6</v>
      </c>
      <c r="W55" s="10">
        <v>0</v>
      </c>
      <c r="X55" s="10">
        <v>0</v>
      </c>
      <c r="Y55" s="10">
        <v>2.1003701633493E-5</v>
      </c>
      <c r="Z55" s="10">
        <v>4.7853713880385797E-7</v>
      </c>
      <c r="AA55" s="10">
        <v>0</v>
      </c>
      <c r="AB55" s="10">
        <v>0</v>
      </c>
      <c r="AC55" s="10">
        <v>2.0590821862054301E-4</v>
      </c>
      <c r="AD55" s="10">
        <v>2.97074006283538E-7</v>
      </c>
      <c r="AE55" s="10">
        <v>0</v>
      </c>
      <c r="AF55" s="10">
        <v>0</v>
      </c>
      <c r="AG55" s="10">
        <v>2.1043600007462099E-3</v>
      </c>
      <c r="AH55" s="10">
        <v>9.2249399985533397E-7</v>
      </c>
      <c r="AI55" s="10">
        <v>0</v>
      </c>
      <c r="AJ55" s="10">
        <v>0</v>
      </c>
      <c r="AK55" s="10">
        <v>1.7306303860986201E-2</v>
      </c>
      <c r="AL55" s="10">
        <v>6.25885064908793E-6</v>
      </c>
      <c r="AM55" s="10">
        <v>0</v>
      </c>
      <c r="AN55" s="10">
        <v>0</v>
      </c>
      <c r="AO55" s="10">
        <v>0.17332619888546</v>
      </c>
      <c r="AP55" s="10">
        <v>3.4811729868300403E-5</v>
      </c>
      <c r="AQ55" s="10">
        <v>0</v>
      </c>
      <c r="AR55" s="10">
        <v>0</v>
      </c>
      <c r="AS55" s="10">
        <v>1.62216180546156E-5</v>
      </c>
      <c r="AT55" s="10">
        <v>2.08296613316366</v>
      </c>
      <c r="AU55" s="10">
        <v>0</v>
      </c>
      <c r="AV55" s="10">
        <v>0</v>
      </c>
      <c r="AW55" s="10">
        <v>128.37794051765101</v>
      </c>
      <c r="AX55" s="10">
        <v>16760.850899455301</v>
      </c>
      <c r="AY55" s="10">
        <v>0</v>
      </c>
      <c r="AZ55" s="10">
        <v>0</v>
      </c>
      <c r="BA55" s="10">
        <v>1.88619369824605E-5</v>
      </c>
      <c r="BB55" s="10">
        <v>1.4449395712788E-5</v>
      </c>
      <c r="BC55" s="10">
        <v>0</v>
      </c>
      <c r="BD55" s="10">
        <v>0</v>
      </c>
      <c r="BE55" s="10">
        <v>6.3680849949265004E-6</v>
      </c>
      <c r="BF55" s="10">
        <v>2.0941874348533499E-6</v>
      </c>
      <c r="BG55" s="10">
        <v>0</v>
      </c>
      <c r="BH55" s="10">
        <v>0</v>
      </c>
      <c r="BI55" s="10">
        <v>1.8931881693634101E-6</v>
      </c>
      <c r="BJ55" s="10">
        <v>1.42421086719157E-6</v>
      </c>
      <c r="BK55" s="10">
        <v>0</v>
      </c>
      <c r="BL55" s="10">
        <v>0</v>
      </c>
      <c r="BM55" s="10">
        <v>5.1968361599676703E-6</v>
      </c>
      <c r="BN55" s="10">
        <v>2.5991804358046798E-7</v>
      </c>
      <c r="BO55" s="10">
        <v>0</v>
      </c>
      <c r="BP55" s="10">
        <v>0</v>
      </c>
      <c r="BQ55" s="10">
        <v>4.6356357091359501E-5</v>
      </c>
      <c r="BR55" s="10">
        <v>1.29807273863485E-7</v>
      </c>
      <c r="BS55" s="10">
        <v>0</v>
      </c>
      <c r="BT55" s="10">
        <v>0</v>
      </c>
      <c r="BU55" s="10">
        <v>6.0626544354120597E-4</v>
      </c>
      <c r="BV55" s="10">
        <v>3.2357620932554002E-7</v>
      </c>
      <c r="BW55" s="10">
        <v>0</v>
      </c>
      <c r="BX55" s="10">
        <v>0</v>
      </c>
      <c r="BY55" s="10">
        <v>3.7751838363248901E-3</v>
      </c>
      <c r="BZ55" s="10">
        <v>1.6148889320834701E-6</v>
      </c>
      <c r="CA55" s="10">
        <v>0</v>
      </c>
      <c r="CB55" s="10">
        <v>0</v>
      </c>
      <c r="CC55" s="10">
        <v>4.1908668419340697E-2</v>
      </c>
      <c r="CD55" s="10">
        <v>9.0409589121790598E-6</v>
      </c>
      <c r="CE55" s="10">
        <v>0</v>
      </c>
      <c r="CF55" s="10">
        <v>0</v>
      </c>
      <c r="CG55" s="10">
        <v>1.0223377</v>
      </c>
      <c r="CH55" s="10">
        <v>1.373089</v>
      </c>
      <c r="CI55" s="10">
        <v>0</v>
      </c>
      <c r="CJ55" s="10">
        <v>0</v>
      </c>
      <c r="CK55" s="10">
        <v>2.5688917</v>
      </c>
      <c r="CL55" s="10">
        <v>2.9912879000000001</v>
      </c>
      <c r="CM55" s="10">
        <v>0</v>
      </c>
      <c r="CN55" s="10">
        <v>0</v>
      </c>
      <c r="CO55" s="10">
        <v>2.9596790999999998</v>
      </c>
      <c r="CP55" s="10">
        <v>2.9632271000000001</v>
      </c>
      <c r="CQ55" s="10">
        <v>0</v>
      </c>
      <c r="CR55" s="10">
        <v>0</v>
      </c>
      <c r="CS55" s="10">
        <v>2.8365143000000002</v>
      </c>
      <c r="CT55" s="10">
        <v>2.8755951</v>
      </c>
      <c r="CU55" s="10">
        <v>0</v>
      </c>
      <c r="CV55" s="10">
        <v>0</v>
      </c>
      <c r="CW55" s="10">
        <v>2.7779505000000002</v>
      </c>
      <c r="CX55" s="10">
        <v>2.7883304999999998</v>
      </c>
      <c r="CY55" s="10">
        <v>0</v>
      </c>
      <c r="CZ55" s="10">
        <v>0</v>
      </c>
      <c r="DA55" s="10">
        <v>2.7713622999999998</v>
      </c>
      <c r="DB55" s="10">
        <v>2.7755747999999998</v>
      </c>
      <c r="DC55" s="10">
        <v>0</v>
      </c>
      <c r="DD55" s="10">
        <v>0</v>
      </c>
      <c r="DE55" s="10">
        <v>2.7822241999999999</v>
      </c>
      <c r="DF55" s="10">
        <v>2.9034740999999999</v>
      </c>
      <c r="DG55" s="10">
        <v>0</v>
      </c>
      <c r="DH55" s="10">
        <v>0</v>
      </c>
      <c r="DI55" s="10">
        <v>2.8174386999999999</v>
      </c>
      <c r="DJ55" s="10">
        <v>2.8963424999999998</v>
      </c>
      <c r="DK55" s="10">
        <v>0</v>
      </c>
      <c r="DL55" s="10">
        <v>0</v>
      </c>
      <c r="DM55" s="10">
        <v>2.8527648999999999</v>
      </c>
      <c r="DN55" s="10">
        <v>2.9857919000000002</v>
      </c>
      <c r="DO55" s="10">
        <v>0</v>
      </c>
      <c r="DP55" s="10">
        <v>0</v>
      </c>
      <c r="DQ55" s="10">
        <v>2.7758981</v>
      </c>
      <c r="DR55" s="10">
        <v>2.8791464000000002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2.9013704128444401E-4</v>
      </c>
      <c r="F56" s="10">
        <v>102.00388160919501</v>
      </c>
      <c r="G56" s="10">
        <v>0</v>
      </c>
      <c r="H56" s="10">
        <v>0</v>
      </c>
      <c r="I56" s="10">
        <v>1394.3756323150999</v>
      </c>
      <c r="J56" s="10">
        <v>8692662.4718065299</v>
      </c>
      <c r="K56" s="10">
        <v>0</v>
      </c>
      <c r="L56" s="10">
        <v>0</v>
      </c>
      <c r="M56" s="10">
        <v>2.5839011617900799E-5</v>
      </c>
      <c r="N56" s="10">
        <v>1.5207591201438199E-5</v>
      </c>
      <c r="O56" s="10">
        <v>0</v>
      </c>
      <c r="P56" s="10">
        <v>0</v>
      </c>
      <c r="Q56" s="10">
        <v>7.5254420357495599E-6</v>
      </c>
      <c r="R56" s="10">
        <v>2.89515513163252E-6</v>
      </c>
      <c r="S56" s="10">
        <v>0</v>
      </c>
      <c r="T56" s="10">
        <v>0</v>
      </c>
      <c r="U56" s="10">
        <v>5.6406309252299297E-6</v>
      </c>
      <c r="V56" s="10">
        <v>1.7286513858127999E-6</v>
      </c>
      <c r="W56" s="10">
        <v>0</v>
      </c>
      <c r="X56" s="10">
        <v>0</v>
      </c>
      <c r="Y56" s="10">
        <v>3.4525102111881998E-5</v>
      </c>
      <c r="Z56" s="10">
        <v>2.76436425750148E-7</v>
      </c>
      <c r="AA56" s="10">
        <v>0</v>
      </c>
      <c r="AB56" s="10">
        <v>0</v>
      </c>
      <c r="AC56" s="10">
        <v>4.3868086646670101E-4</v>
      </c>
      <c r="AD56" s="10">
        <v>3.7846404454811001E-7</v>
      </c>
      <c r="AE56" s="10">
        <v>0</v>
      </c>
      <c r="AF56" s="10">
        <v>0</v>
      </c>
      <c r="AG56" s="10">
        <v>3.58783192400969E-3</v>
      </c>
      <c r="AH56" s="10">
        <v>1.01087728499039E-6</v>
      </c>
      <c r="AI56" s="10">
        <v>0</v>
      </c>
      <c r="AJ56" s="10">
        <v>0</v>
      </c>
      <c r="AK56" s="10">
        <v>3.36532304105761E-2</v>
      </c>
      <c r="AL56" s="10">
        <v>6.2674860255018697E-6</v>
      </c>
      <c r="AM56" s="10">
        <v>0</v>
      </c>
      <c r="AN56" s="10">
        <v>0</v>
      </c>
      <c r="AO56" s="10">
        <v>0.31299750834676399</v>
      </c>
      <c r="AP56" s="10">
        <v>3.5798311635471001E-5</v>
      </c>
      <c r="AQ56" s="10">
        <v>0</v>
      </c>
      <c r="AR56" s="10">
        <v>0</v>
      </c>
      <c r="AS56" s="10">
        <v>7.65497499188796E-5</v>
      </c>
      <c r="AT56" s="10">
        <v>34.584194652350497</v>
      </c>
      <c r="AU56" s="10">
        <v>0</v>
      </c>
      <c r="AV56" s="10">
        <v>0</v>
      </c>
      <c r="AW56" s="10">
        <v>315.25375116341002</v>
      </c>
      <c r="AX56" s="10">
        <v>2071821.4072132399</v>
      </c>
      <c r="AY56" s="10">
        <v>0</v>
      </c>
      <c r="AZ56" s="10">
        <v>0</v>
      </c>
      <c r="BA56" s="10">
        <v>1.50906865750792E-5</v>
      </c>
      <c r="BB56" s="10">
        <v>9.4809470375674303E-6</v>
      </c>
      <c r="BC56" s="10">
        <v>0</v>
      </c>
      <c r="BD56" s="10">
        <v>0</v>
      </c>
      <c r="BE56" s="10">
        <v>3.9215963839480704E-6</v>
      </c>
      <c r="BF56" s="10">
        <v>1.7985541254519001E-6</v>
      </c>
      <c r="BG56" s="10">
        <v>0</v>
      </c>
      <c r="BH56" s="10">
        <v>0</v>
      </c>
      <c r="BI56" s="10">
        <v>1.7203689939028801E-6</v>
      </c>
      <c r="BJ56" s="10">
        <v>1.0751094970954499E-6</v>
      </c>
      <c r="BK56" s="10">
        <v>0</v>
      </c>
      <c r="BL56" s="10">
        <v>0</v>
      </c>
      <c r="BM56" s="10">
        <v>7.9689050930842398E-6</v>
      </c>
      <c r="BN56" s="10">
        <v>1.50094618623295E-7</v>
      </c>
      <c r="BO56" s="10">
        <v>0</v>
      </c>
      <c r="BP56" s="10">
        <v>0</v>
      </c>
      <c r="BQ56" s="10">
        <v>9.4163725302320604E-5</v>
      </c>
      <c r="BR56" s="10">
        <v>1.2037759005295199E-7</v>
      </c>
      <c r="BS56" s="10">
        <v>0</v>
      </c>
      <c r="BT56" s="10">
        <v>0</v>
      </c>
      <c r="BU56" s="10">
        <v>8.8918147618092397E-4</v>
      </c>
      <c r="BV56" s="10">
        <v>3.0991222456900298E-7</v>
      </c>
      <c r="BW56" s="10">
        <v>0</v>
      </c>
      <c r="BX56" s="10">
        <v>0</v>
      </c>
      <c r="BY56" s="10">
        <v>7.7680014689273198E-3</v>
      </c>
      <c r="BZ56" s="10">
        <v>1.4988391326705799E-6</v>
      </c>
      <c r="CA56" s="10">
        <v>0</v>
      </c>
      <c r="CB56" s="10">
        <v>0</v>
      </c>
      <c r="CC56" s="10">
        <v>7.25948987587062E-2</v>
      </c>
      <c r="CD56" s="10">
        <v>9.1629623682514494E-6</v>
      </c>
      <c r="CE56" s="10">
        <v>0</v>
      </c>
      <c r="CF56" s="10">
        <v>0</v>
      </c>
      <c r="CG56" s="10">
        <v>1.9217070000000001</v>
      </c>
      <c r="CH56" s="10">
        <v>2.4230657999999998</v>
      </c>
      <c r="CI56" s="10">
        <v>0</v>
      </c>
      <c r="CJ56" s="10">
        <v>0</v>
      </c>
      <c r="CK56" s="10">
        <v>6.6855532999999996</v>
      </c>
      <c r="CL56" s="10">
        <v>6.1596738999999996</v>
      </c>
      <c r="CM56" s="10">
        <v>0</v>
      </c>
      <c r="CN56" s="10">
        <v>0</v>
      </c>
      <c r="CO56" s="10">
        <v>6.5656917999999997</v>
      </c>
      <c r="CP56" s="10">
        <v>6.7945636</v>
      </c>
      <c r="CQ56" s="10">
        <v>0</v>
      </c>
      <c r="CR56" s="10">
        <v>0</v>
      </c>
      <c r="CS56" s="10">
        <v>6.2871319999999997</v>
      </c>
      <c r="CT56" s="10">
        <v>6.3759480999999996</v>
      </c>
      <c r="CU56" s="10">
        <v>0</v>
      </c>
      <c r="CV56" s="10">
        <v>0</v>
      </c>
      <c r="CW56" s="10">
        <v>6.2444325999999997</v>
      </c>
      <c r="CX56" s="10">
        <v>6.4136853</v>
      </c>
      <c r="CY56" s="10">
        <v>0</v>
      </c>
      <c r="CZ56" s="10">
        <v>0</v>
      </c>
      <c r="DA56" s="10">
        <v>6.2893224999999999</v>
      </c>
      <c r="DB56" s="10">
        <v>6.5232549999999998</v>
      </c>
      <c r="DC56" s="10">
        <v>0</v>
      </c>
      <c r="DD56" s="10">
        <v>0</v>
      </c>
      <c r="DE56" s="10">
        <v>6.6117134999999996</v>
      </c>
      <c r="DF56" s="10">
        <v>6.3931592999999998</v>
      </c>
      <c r="DG56" s="10">
        <v>0</v>
      </c>
      <c r="DH56" s="10">
        <v>0</v>
      </c>
      <c r="DI56" s="10">
        <v>6.6467263000000001</v>
      </c>
      <c r="DJ56" s="10">
        <v>6.8573187000000004</v>
      </c>
      <c r="DK56" s="10">
        <v>0</v>
      </c>
      <c r="DL56" s="10">
        <v>0</v>
      </c>
      <c r="DM56" s="10">
        <v>6.5595252000000004</v>
      </c>
      <c r="DN56" s="10">
        <v>6.6633417000000001</v>
      </c>
      <c r="DO56" s="10">
        <v>0</v>
      </c>
      <c r="DP56" s="10">
        <v>0</v>
      </c>
      <c r="DQ56" s="10">
        <v>6.6702285999999997</v>
      </c>
      <c r="DR56" s="10">
        <v>6.6481579000000002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2.5518839676454099E-2</v>
      </c>
      <c r="F57" s="10">
        <v>2.5518839676454099E-2</v>
      </c>
      <c r="G57" s="10">
        <v>0</v>
      </c>
      <c r="H57" s="10">
        <v>0</v>
      </c>
      <c r="I57" s="10">
        <v>2.55188396761983E-2</v>
      </c>
      <c r="J57" s="10">
        <v>2.55188396761983E-2</v>
      </c>
      <c r="K57" s="10">
        <v>0</v>
      </c>
      <c r="L57" s="10">
        <v>0</v>
      </c>
      <c r="M57" s="10">
        <v>2.55594743841141E-2</v>
      </c>
      <c r="N57" s="10">
        <v>2.55594743841141E-2</v>
      </c>
      <c r="O57" s="10">
        <v>0</v>
      </c>
      <c r="P57" s="10">
        <v>0</v>
      </c>
      <c r="Q57" s="10">
        <v>2.55229030699335E-2</v>
      </c>
      <c r="R57" s="10">
        <v>2.55229030699335E-2</v>
      </c>
      <c r="S57" s="10">
        <v>0</v>
      </c>
      <c r="T57" s="10">
        <v>0</v>
      </c>
      <c r="U57" s="10">
        <v>2.5519246008161901E-2</v>
      </c>
      <c r="V57" s="10">
        <v>2.5519246008161901E-2</v>
      </c>
      <c r="W57" s="10">
        <v>0</v>
      </c>
      <c r="X57" s="10">
        <v>0</v>
      </c>
      <c r="Y57" s="10">
        <v>2.55188803094657E-2</v>
      </c>
      <c r="Z57" s="10">
        <v>2.55188803094657E-2</v>
      </c>
      <c r="AA57" s="10">
        <v>0</v>
      </c>
      <c r="AB57" s="10">
        <v>0</v>
      </c>
      <c r="AC57" s="10">
        <v>2.5518843739110099E-2</v>
      </c>
      <c r="AD57" s="10">
        <v>2.5518843739110099E-2</v>
      </c>
      <c r="AE57" s="10">
        <v>0</v>
      </c>
      <c r="AF57" s="10">
        <v>0</v>
      </c>
      <c r="AG57" s="10">
        <v>2.55188400827993E-2</v>
      </c>
      <c r="AH57" s="10">
        <v>2.55188400827993E-2</v>
      </c>
      <c r="AI57" s="10">
        <v>0</v>
      </c>
      <c r="AJ57" s="10">
        <v>0</v>
      </c>
      <c r="AK57" s="10">
        <v>2.5518839716670801E-2</v>
      </c>
      <c r="AL57" s="10">
        <v>2.5518839716670801E-2</v>
      </c>
      <c r="AM57" s="10">
        <v>0</v>
      </c>
      <c r="AN57" s="10">
        <v>0</v>
      </c>
      <c r="AO57" s="10">
        <v>2.5518839680660502E-2</v>
      </c>
      <c r="AP57" s="10">
        <v>2.5518839680660502E-2</v>
      </c>
      <c r="AQ57" s="10">
        <v>0</v>
      </c>
      <c r="AR57" s="10">
        <v>0</v>
      </c>
      <c r="AS57" s="10">
        <v>1.48261225047063E-2</v>
      </c>
      <c r="AT57" s="10">
        <v>1.48261225047063E-2</v>
      </c>
      <c r="AU57" s="10">
        <v>0</v>
      </c>
      <c r="AV57" s="10">
        <v>0</v>
      </c>
      <c r="AW57" s="10">
        <v>1.48261225046801E-2</v>
      </c>
      <c r="AX57" s="10">
        <v>1.48261225046801E-2</v>
      </c>
      <c r="AY57" s="10">
        <v>0</v>
      </c>
      <c r="AZ57" s="10">
        <v>0</v>
      </c>
      <c r="BA57" s="10">
        <v>1.4844581557530099E-2</v>
      </c>
      <c r="BB57" s="10">
        <v>1.4844581557530099E-2</v>
      </c>
      <c r="BC57" s="10">
        <v>0</v>
      </c>
      <c r="BD57" s="10">
        <v>0</v>
      </c>
      <c r="BE57" s="10">
        <v>1.4827964394085199E-2</v>
      </c>
      <c r="BF57" s="10">
        <v>1.4827964394085199E-2</v>
      </c>
      <c r="BG57" s="10">
        <v>0</v>
      </c>
      <c r="BH57" s="10">
        <v>0</v>
      </c>
      <c r="BI57" s="10">
        <v>1.48263066532198E-2</v>
      </c>
      <c r="BJ57" s="10">
        <v>1.48263066532198E-2</v>
      </c>
      <c r="BK57" s="10">
        <v>0</v>
      </c>
      <c r="BL57" s="10">
        <v>0</v>
      </c>
      <c r="BM57" s="10">
        <v>1.48261409191471E-2</v>
      </c>
      <c r="BN57" s="10">
        <v>1.48261409191471E-2</v>
      </c>
      <c r="BO57" s="10">
        <v>0</v>
      </c>
      <c r="BP57" s="10">
        <v>0</v>
      </c>
      <c r="BQ57" s="10">
        <v>1.48261243458752E-2</v>
      </c>
      <c r="BR57" s="10">
        <v>1.48261243458752E-2</v>
      </c>
      <c r="BS57" s="10">
        <v>0</v>
      </c>
      <c r="BT57" s="10">
        <v>0</v>
      </c>
      <c r="BU57" s="10">
        <v>1.4826122689029501E-2</v>
      </c>
      <c r="BV57" s="10">
        <v>1.4826122689029501E-2</v>
      </c>
      <c r="BW57" s="10">
        <v>0</v>
      </c>
      <c r="BX57" s="10">
        <v>0</v>
      </c>
      <c r="BY57" s="10">
        <v>1.4826122523735301E-2</v>
      </c>
      <c r="BZ57" s="10">
        <v>1.4826122523735301E-2</v>
      </c>
      <c r="CA57" s="10">
        <v>0</v>
      </c>
      <c r="CB57" s="10">
        <v>0</v>
      </c>
      <c r="CC57" s="10">
        <v>1.4826122506414401E-2</v>
      </c>
      <c r="CD57" s="10">
        <v>1.4826122506414401E-2</v>
      </c>
      <c r="CE57" s="10">
        <v>0</v>
      </c>
      <c r="CF57" s="10">
        <v>0</v>
      </c>
      <c r="CG57" s="10">
        <v>1.7649399999999999E-2</v>
      </c>
      <c r="CH57" s="10">
        <v>1.3945000000000001E-2</v>
      </c>
      <c r="CI57" s="10">
        <v>0</v>
      </c>
      <c r="CJ57" s="10">
        <v>0</v>
      </c>
      <c r="CK57" s="10">
        <v>4.4687699999999997E-2</v>
      </c>
      <c r="CL57" s="10">
        <v>4.3201200000000002E-2</v>
      </c>
      <c r="CM57" s="10">
        <v>0</v>
      </c>
      <c r="CN57" s="10">
        <v>0</v>
      </c>
      <c r="CO57" s="10">
        <v>4.6547100000000001E-2</v>
      </c>
      <c r="CP57" s="10">
        <v>4.6873400000000003E-2</v>
      </c>
      <c r="CQ57" s="10">
        <v>0</v>
      </c>
      <c r="CR57" s="10">
        <v>0</v>
      </c>
      <c r="CS57" s="10">
        <v>4.8392699999999997E-2</v>
      </c>
      <c r="CT57" s="10">
        <v>4.7275200000000003E-2</v>
      </c>
      <c r="CU57" s="10">
        <v>0</v>
      </c>
      <c r="CV57" s="10">
        <v>0</v>
      </c>
      <c r="CW57" s="10">
        <v>4.73125E-2</v>
      </c>
      <c r="CX57" s="10">
        <v>4.51627E-2</v>
      </c>
      <c r="CY57" s="10">
        <v>0</v>
      </c>
      <c r="CZ57" s="10">
        <v>0</v>
      </c>
      <c r="DA57" s="10">
        <v>4.7219499999999998E-2</v>
      </c>
      <c r="DB57" s="10">
        <v>4.5609200000000003E-2</v>
      </c>
      <c r="DC57" s="10">
        <v>0</v>
      </c>
      <c r="DD57" s="10">
        <v>0</v>
      </c>
      <c r="DE57" s="10">
        <v>4.8786999999999997E-2</v>
      </c>
      <c r="DF57" s="10">
        <v>4.5429999999999998E-2</v>
      </c>
      <c r="DG57" s="10">
        <v>0</v>
      </c>
      <c r="DH57" s="10">
        <v>0</v>
      </c>
      <c r="DI57" s="10">
        <v>4.7357299999999998E-2</v>
      </c>
      <c r="DJ57" s="10">
        <v>4.4987699999999999E-2</v>
      </c>
      <c r="DK57" s="10">
        <v>0</v>
      </c>
      <c r="DL57" s="10">
        <v>0</v>
      </c>
      <c r="DM57" s="10">
        <v>5.3037099999999997E-2</v>
      </c>
      <c r="DN57" s="10">
        <v>4.8922899999999998E-2</v>
      </c>
      <c r="DO57" s="10">
        <v>0</v>
      </c>
      <c r="DP57" s="10">
        <v>0</v>
      </c>
      <c r="DQ57" s="10">
        <v>4.7319600000000003E-2</v>
      </c>
      <c r="DR57" s="10">
        <v>4.7141000000000002E-2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3.0776875306903799E-4</v>
      </c>
      <c r="F58" s="10">
        <v>3.0776864867654302E-4</v>
      </c>
      <c r="G58" s="10">
        <v>0</v>
      </c>
      <c r="H58" s="10">
        <v>0</v>
      </c>
      <c r="I58" s="10">
        <v>3.0797119597281202E-4</v>
      </c>
      <c r="J58" s="10">
        <v>3.0782564687514803E-4</v>
      </c>
      <c r="K58" s="10">
        <v>0</v>
      </c>
      <c r="L58" s="10">
        <v>0</v>
      </c>
      <c r="M58" s="10">
        <v>2.8500803741362498E-3</v>
      </c>
      <c r="N58" s="10">
        <v>2.8378294202702201E-3</v>
      </c>
      <c r="O58" s="10">
        <v>0</v>
      </c>
      <c r="P58" s="10">
        <v>0</v>
      </c>
      <c r="Q58" s="10">
        <v>1.68824033600945E-3</v>
      </c>
      <c r="R58" s="10">
        <v>1.68746828245059E-3</v>
      </c>
      <c r="S58" s="10">
        <v>0</v>
      </c>
      <c r="T58" s="10">
        <v>0</v>
      </c>
      <c r="U58" s="10">
        <v>5.9029612490313398E-4</v>
      </c>
      <c r="V58" s="10">
        <v>5.9026585176802403E-4</v>
      </c>
      <c r="W58" s="10">
        <v>0</v>
      </c>
      <c r="X58" s="10">
        <v>0</v>
      </c>
      <c r="Y58" s="10">
        <v>3.3921435210615398E-4</v>
      </c>
      <c r="Z58" s="10">
        <v>3.3912777659228499E-4</v>
      </c>
      <c r="AA58" s="10">
        <v>0</v>
      </c>
      <c r="AB58" s="10">
        <v>0</v>
      </c>
      <c r="AC58" s="10">
        <v>3.1123283450540401E-4</v>
      </c>
      <c r="AD58" s="10">
        <v>3.1098405017448999E-4</v>
      </c>
      <c r="AE58" s="10">
        <v>0</v>
      </c>
      <c r="AF58" s="10">
        <v>0</v>
      </c>
      <c r="AG58" s="10">
        <v>3.0824541924223702E-4</v>
      </c>
      <c r="AH58" s="10">
        <v>3.0820604997572299E-4</v>
      </c>
      <c r="AI58" s="10">
        <v>0</v>
      </c>
      <c r="AJ58" s="10">
        <v>0</v>
      </c>
      <c r="AK58" s="10">
        <v>3.0813600349599601E-4</v>
      </c>
      <c r="AL58" s="10">
        <v>3.07881108619235E-4</v>
      </c>
      <c r="AM58" s="10">
        <v>0</v>
      </c>
      <c r="AN58" s="10">
        <v>0</v>
      </c>
      <c r="AO58" s="10">
        <v>3.0801727687546098E-4</v>
      </c>
      <c r="AP58" s="10">
        <v>3.0785457084370199E-4</v>
      </c>
      <c r="AQ58" s="10">
        <v>0</v>
      </c>
      <c r="AR58" s="10">
        <v>0</v>
      </c>
      <c r="AS58" s="10">
        <v>1.66318725519231E-4</v>
      </c>
      <c r="AT58" s="10">
        <v>1.66318712891227E-4</v>
      </c>
      <c r="AU58" s="10">
        <v>0</v>
      </c>
      <c r="AV58" s="10">
        <v>0</v>
      </c>
      <c r="AW58" s="10">
        <v>1.6627640016221701E-4</v>
      </c>
      <c r="AX58" s="10">
        <v>1.6631504978515299E-4</v>
      </c>
      <c r="AY58" s="10">
        <v>0</v>
      </c>
      <c r="AZ58" s="10">
        <v>0</v>
      </c>
      <c r="BA58" s="10">
        <v>1.64689297213704E-3</v>
      </c>
      <c r="BB58" s="10">
        <v>1.6336148540102399E-3</v>
      </c>
      <c r="BC58" s="10">
        <v>0</v>
      </c>
      <c r="BD58" s="10">
        <v>0</v>
      </c>
      <c r="BE58" s="10">
        <v>1.01798722954531E-3</v>
      </c>
      <c r="BF58" s="10">
        <v>1.01691336285949E-3</v>
      </c>
      <c r="BG58" s="10">
        <v>0</v>
      </c>
      <c r="BH58" s="10">
        <v>0</v>
      </c>
      <c r="BI58" s="10">
        <v>2.94714199416855E-4</v>
      </c>
      <c r="BJ58" s="10">
        <v>2.9464872614250301E-4</v>
      </c>
      <c r="BK58" s="10">
        <v>0</v>
      </c>
      <c r="BL58" s="10">
        <v>0</v>
      </c>
      <c r="BM58" s="10">
        <v>1.74032168060597E-4</v>
      </c>
      <c r="BN58" s="10">
        <v>1.74031056191081E-4</v>
      </c>
      <c r="BO58" s="10">
        <v>0</v>
      </c>
      <c r="BP58" s="10">
        <v>0</v>
      </c>
      <c r="BQ58" s="10">
        <v>1.6700098940171E-4</v>
      </c>
      <c r="BR58" s="10">
        <v>1.66972214218005E-4</v>
      </c>
      <c r="BS58" s="10">
        <v>0</v>
      </c>
      <c r="BT58" s="10">
        <v>0</v>
      </c>
      <c r="BU58" s="10">
        <v>1.6635022425552499E-4</v>
      </c>
      <c r="BV58" s="10">
        <v>1.6639886531050199E-4</v>
      </c>
      <c r="BW58" s="10">
        <v>0</v>
      </c>
      <c r="BX58" s="10">
        <v>0</v>
      </c>
      <c r="BY58" s="10">
        <v>1.6632569132827299E-4</v>
      </c>
      <c r="BZ58" s="10">
        <v>1.66313324493184E-4</v>
      </c>
      <c r="CA58" s="10">
        <v>0</v>
      </c>
      <c r="CB58" s="10">
        <v>0</v>
      </c>
      <c r="CC58" s="10">
        <v>1.6629882095599399E-4</v>
      </c>
      <c r="CD58" s="10">
        <v>1.6631893784887599E-4</v>
      </c>
      <c r="CE58" s="10">
        <v>0</v>
      </c>
      <c r="CF58" s="10">
        <v>0</v>
      </c>
      <c r="CG58" s="10">
        <v>2.3535E-2</v>
      </c>
      <c r="CH58" s="10">
        <v>2.16399E-2</v>
      </c>
      <c r="CI58" s="10">
        <v>0</v>
      </c>
      <c r="CJ58" s="10">
        <v>0</v>
      </c>
      <c r="CK58" s="10">
        <v>5.2363899999999998E-2</v>
      </c>
      <c r="CL58" s="10">
        <v>4.8998800000000002E-2</v>
      </c>
      <c r="CM58" s="10">
        <v>0</v>
      </c>
      <c r="CN58" s="10">
        <v>0</v>
      </c>
      <c r="CO58" s="10">
        <v>5.48434E-2</v>
      </c>
      <c r="CP58" s="10">
        <v>5.4259399999999999E-2</v>
      </c>
      <c r="CQ58" s="10">
        <v>0</v>
      </c>
      <c r="CR58" s="10">
        <v>0</v>
      </c>
      <c r="CS58" s="10">
        <v>5.4010200000000001E-2</v>
      </c>
      <c r="CT58" s="10">
        <v>5.2735900000000002E-2</v>
      </c>
      <c r="CU58" s="10">
        <v>0</v>
      </c>
      <c r="CV58" s="10">
        <v>0</v>
      </c>
      <c r="CW58" s="10">
        <v>5.3290900000000002E-2</v>
      </c>
      <c r="CX58" s="10">
        <v>5.49264E-2</v>
      </c>
      <c r="CY58" s="10">
        <v>0</v>
      </c>
      <c r="CZ58" s="10">
        <v>0</v>
      </c>
      <c r="DA58" s="10">
        <v>5.2601599999999998E-2</v>
      </c>
      <c r="DB58" s="10">
        <v>5.3754799999999998E-2</v>
      </c>
      <c r="DC58" s="10">
        <v>0</v>
      </c>
      <c r="DD58" s="10">
        <v>0</v>
      </c>
      <c r="DE58" s="10">
        <v>5.2964700000000003E-2</v>
      </c>
      <c r="DF58" s="10">
        <v>5.9757999999999999E-2</v>
      </c>
      <c r="DG58" s="10">
        <v>0</v>
      </c>
      <c r="DH58" s="10">
        <v>0</v>
      </c>
      <c r="DI58" s="10">
        <v>5.3822500000000002E-2</v>
      </c>
      <c r="DJ58" s="10">
        <v>5.6042000000000002E-2</v>
      </c>
      <c r="DK58" s="10">
        <v>0</v>
      </c>
      <c r="DL58" s="10">
        <v>0</v>
      </c>
      <c r="DM58" s="10">
        <v>5.5266700000000002E-2</v>
      </c>
      <c r="DN58" s="10">
        <v>6.9204399999999999E-2</v>
      </c>
      <c r="DO58" s="10">
        <v>0</v>
      </c>
      <c r="DP58" s="10">
        <v>0</v>
      </c>
      <c r="DQ58" s="10">
        <v>5.4928900000000003E-2</v>
      </c>
      <c r="DR58" s="10">
        <v>5.4310299999999999E-2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6.61134789210482E-5</v>
      </c>
      <c r="F59" s="10">
        <v>5.8442447829154497E-5</v>
      </c>
      <c r="G59" s="10">
        <v>0</v>
      </c>
      <c r="H59" s="10">
        <v>0</v>
      </c>
      <c r="I59" s="10">
        <v>47.413474178970603</v>
      </c>
      <c r="J59" s="10">
        <v>0.19566077108289301</v>
      </c>
      <c r="K59" s="10">
        <v>0</v>
      </c>
      <c r="L59" s="10">
        <v>0</v>
      </c>
      <c r="M59" s="10">
        <v>1.34858744821642E-3</v>
      </c>
      <c r="N59" s="10">
        <v>1.14546083737155E-3</v>
      </c>
      <c r="O59" s="10">
        <v>0</v>
      </c>
      <c r="P59" s="10">
        <v>0</v>
      </c>
      <c r="Q59" s="10">
        <v>4.5143933437774602E-4</v>
      </c>
      <c r="R59" s="10">
        <v>3.0765866146476001E-4</v>
      </c>
      <c r="S59" s="10">
        <v>0</v>
      </c>
      <c r="T59" s="10">
        <v>0</v>
      </c>
      <c r="U59" s="10">
        <v>1.57545301507689E-4</v>
      </c>
      <c r="V59" s="10">
        <v>1.24028977217971E-4</v>
      </c>
      <c r="W59" s="10">
        <v>0</v>
      </c>
      <c r="X59" s="10">
        <v>0</v>
      </c>
      <c r="Y59" s="10">
        <v>8.4771303936470601E-5</v>
      </c>
      <c r="Z59" s="10">
        <v>8.0478980824416597E-5</v>
      </c>
      <c r="AA59" s="10">
        <v>0</v>
      </c>
      <c r="AB59" s="10">
        <v>0</v>
      </c>
      <c r="AC59" s="10">
        <v>3.2819779280046598E-5</v>
      </c>
      <c r="AD59" s="10">
        <v>2.7313561433928201E-5</v>
      </c>
      <c r="AE59" s="10">
        <v>0</v>
      </c>
      <c r="AF59" s="10">
        <v>0</v>
      </c>
      <c r="AG59" s="10">
        <v>9.4235268430775703E-5</v>
      </c>
      <c r="AH59" s="10">
        <v>1.4216735423566701E-5</v>
      </c>
      <c r="AI59" s="10">
        <v>0</v>
      </c>
      <c r="AJ59" s="10">
        <v>0</v>
      </c>
      <c r="AK59" s="10">
        <v>7.7280274918001301E-4</v>
      </c>
      <c r="AL59" s="10">
        <v>1.24653649384854E-5</v>
      </c>
      <c r="AM59" s="10">
        <v>0</v>
      </c>
      <c r="AN59" s="10">
        <v>0</v>
      </c>
      <c r="AO59" s="10">
        <v>7.2627955638404603E-3</v>
      </c>
      <c r="AP59" s="10">
        <v>4.1304933208419201E-5</v>
      </c>
      <c r="AQ59" s="10">
        <v>0</v>
      </c>
      <c r="AR59" s="10">
        <v>0</v>
      </c>
      <c r="AS59" s="10">
        <v>1.90713311547907E-5</v>
      </c>
      <c r="AT59" s="10">
        <v>1.5127483179739099E-5</v>
      </c>
      <c r="AU59" s="10">
        <v>0</v>
      </c>
      <c r="AV59" s="10">
        <v>0</v>
      </c>
      <c r="AW59" s="10">
        <v>11.512173996598399</v>
      </c>
      <c r="AX59" s="10">
        <v>4.6170288254408803E-2</v>
      </c>
      <c r="AY59" s="10">
        <v>0</v>
      </c>
      <c r="AZ59" s="10">
        <v>0</v>
      </c>
      <c r="BA59" s="10">
        <v>7.1385162218231396E-4</v>
      </c>
      <c r="BB59" s="10">
        <v>6.5610482058653104E-4</v>
      </c>
      <c r="BC59" s="10">
        <v>0</v>
      </c>
      <c r="BD59" s="10">
        <v>0</v>
      </c>
      <c r="BE59" s="10">
        <v>2.17710865768529E-4</v>
      </c>
      <c r="BF59" s="10">
        <v>1.3807444835653001E-4</v>
      </c>
      <c r="BG59" s="10">
        <v>0</v>
      </c>
      <c r="BH59" s="10">
        <v>0</v>
      </c>
      <c r="BI59" s="10">
        <v>6.5627040046329195E-5</v>
      </c>
      <c r="BJ59" s="10">
        <v>5.9203408899394002E-5</v>
      </c>
      <c r="BK59" s="10">
        <v>0</v>
      </c>
      <c r="BL59" s="10">
        <v>0</v>
      </c>
      <c r="BM59" s="10">
        <v>3.8553783848593497E-5</v>
      </c>
      <c r="BN59" s="10">
        <v>3.8230733493714698E-5</v>
      </c>
      <c r="BO59" s="10">
        <v>0</v>
      </c>
      <c r="BP59" s="10">
        <v>0</v>
      </c>
      <c r="BQ59" s="10">
        <v>1.1283907247037099E-5</v>
      </c>
      <c r="BR59" s="10">
        <v>1.22383554344409E-5</v>
      </c>
      <c r="BS59" s="10">
        <v>0</v>
      </c>
      <c r="BT59" s="10">
        <v>0</v>
      </c>
      <c r="BU59" s="10">
        <v>2.78392495983368E-5</v>
      </c>
      <c r="BV59" s="10">
        <v>8.6520206799525195E-6</v>
      </c>
      <c r="BW59" s="10">
        <v>0</v>
      </c>
      <c r="BX59" s="10">
        <v>0</v>
      </c>
      <c r="BY59" s="10">
        <v>1.83932931431122E-4</v>
      </c>
      <c r="BZ59" s="10">
        <v>6.7855480806938797E-6</v>
      </c>
      <c r="CA59" s="10">
        <v>0</v>
      </c>
      <c r="CB59" s="10">
        <v>0</v>
      </c>
      <c r="CC59" s="10">
        <v>1.77451913589204E-3</v>
      </c>
      <c r="CD59" s="10">
        <v>1.1671749731672501E-5</v>
      </c>
      <c r="CE59" s="10">
        <v>0</v>
      </c>
      <c r="CF59" s="10">
        <v>0</v>
      </c>
      <c r="CG59" s="10">
        <v>4.0582300000000002E-2</v>
      </c>
      <c r="CH59" s="10">
        <v>4.0251299999999997E-2</v>
      </c>
      <c r="CI59" s="10">
        <v>0</v>
      </c>
      <c r="CJ59" s="10">
        <v>0</v>
      </c>
      <c r="CK59" s="10">
        <v>6.6386600000000004E-2</v>
      </c>
      <c r="CL59" s="10">
        <v>6.3905299999999998E-2</v>
      </c>
      <c r="CM59" s="10">
        <v>0</v>
      </c>
      <c r="CN59" s="10">
        <v>0</v>
      </c>
      <c r="CO59" s="10">
        <v>6.9164199999999995E-2</v>
      </c>
      <c r="CP59" s="10">
        <v>7.04901E-2</v>
      </c>
      <c r="CQ59" s="10">
        <v>0</v>
      </c>
      <c r="CR59" s="10">
        <v>0</v>
      </c>
      <c r="CS59" s="10">
        <v>7.2619799999999998E-2</v>
      </c>
      <c r="CT59" s="10">
        <v>7.0075200000000004E-2</v>
      </c>
      <c r="CU59" s="10">
        <v>0</v>
      </c>
      <c r="CV59" s="10">
        <v>0</v>
      </c>
      <c r="CW59" s="10">
        <v>7.0861900000000005E-2</v>
      </c>
      <c r="CX59" s="10">
        <v>6.7575999999999997E-2</v>
      </c>
      <c r="CY59" s="10">
        <v>0</v>
      </c>
      <c r="CZ59" s="10">
        <v>0</v>
      </c>
      <c r="DA59" s="10">
        <v>6.8570599999999995E-2</v>
      </c>
      <c r="DB59" s="10">
        <v>6.6647499999999998E-2</v>
      </c>
      <c r="DC59" s="10">
        <v>0</v>
      </c>
      <c r="DD59" s="10">
        <v>0</v>
      </c>
      <c r="DE59" s="10">
        <v>6.9031599999999999E-2</v>
      </c>
      <c r="DF59" s="10">
        <v>6.6416000000000003E-2</v>
      </c>
      <c r="DG59" s="10">
        <v>0</v>
      </c>
      <c r="DH59" s="10">
        <v>0</v>
      </c>
      <c r="DI59" s="10">
        <v>7.16667E-2</v>
      </c>
      <c r="DJ59" s="10">
        <v>6.8854299999999993E-2</v>
      </c>
      <c r="DK59" s="10">
        <v>0</v>
      </c>
      <c r="DL59" s="10">
        <v>0</v>
      </c>
      <c r="DM59" s="10">
        <v>7.7751899999999999E-2</v>
      </c>
      <c r="DN59" s="10">
        <v>6.8095500000000003E-2</v>
      </c>
      <c r="DO59" s="10">
        <v>0</v>
      </c>
      <c r="DP59" s="10">
        <v>0</v>
      </c>
      <c r="DQ59" s="10">
        <v>6.8625699999999998E-2</v>
      </c>
      <c r="DR59" s="10">
        <v>6.7937499999999998E-2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7.4211310353566905E-4</v>
      </c>
      <c r="F60" s="10">
        <v>8.8275346764588004E-4</v>
      </c>
      <c r="G60" s="10">
        <v>0</v>
      </c>
      <c r="H60" s="10">
        <v>0</v>
      </c>
      <c r="I60" s="10">
        <v>210.51916991140001</v>
      </c>
      <c r="J60" s="10">
        <v>1.36150085964752</v>
      </c>
      <c r="K60" s="10">
        <v>0</v>
      </c>
      <c r="L60" s="10">
        <v>0</v>
      </c>
      <c r="M60" s="10">
        <v>8.43939070156008E-4</v>
      </c>
      <c r="N60" s="10">
        <v>5.6174000185205098E-4</v>
      </c>
      <c r="O60" s="10">
        <v>0</v>
      </c>
      <c r="P60" s="10">
        <v>0</v>
      </c>
      <c r="Q60" s="10">
        <v>2.2185377356853699E-4</v>
      </c>
      <c r="R60" s="10">
        <v>1.0399694469720399E-4</v>
      </c>
      <c r="S60" s="10">
        <v>0</v>
      </c>
      <c r="T60" s="10">
        <v>0</v>
      </c>
      <c r="U60" s="10">
        <v>9.0222807146211905E-5</v>
      </c>
      <c r="V60" s="10">
        <v>7.18641511219254E-5</v>
      </c>
      <c r="W60" s="10">
        <v>0</v>
      </c>
      <c r="X60" s="10">
        <v>0</v>
      </c>
      <c r="Y60" s="10">
        <v>3.6306355103210597E-5</v>
      </c>
      <c r="Z60" s="10">
        <v>2.2537462229354999E-5</v>
      </c>
      <c r="AA60" s="10">
        <v>0</v>
      </c>
      <c r="AB60" s="10">
        <v>0</v>
      </c>
      <c r="AC60" s="10">
        <v>2.1428804363843299E-5</v>
      </c>
      <c r="AD60" s="10">
        <v>7.2775448540785001E-6</v>
      </c>
      <c r="AE60" s="10">
        <v>0</v>
      </c>
      <c r="AF60" s="10">
        <v>0</v>
      </c>
      <c r="AG60" s="10">
        <v>1.4776644426461901E-4</v>
      </c>
      <c r="AH60" s="10">
        <v>5.7290302679646701E-6</v>
      </c>
      <c r="AI60" s="10">
        <v>0</v>
      </c>
      <c r="AJ60" s="10">
        <v>0</v>
      </c>
      <c r="AK60" s="10">
        <v>1.51811389014833E-3</v>
      </c>
      <c r="AL60" s="10">
        <v>6.4347548223153703E-6</v>
      </c>
      <c r="AM60" s="10">
        <v>0</v>
      </c>
      <c r="AN60" s="10">
        <v>0</v>
      </c>
      <c r="AO60" s="10">
        <v>1.2509008214654799E-2</v>
      </c>
      <c r="AP60" s="10">
        <v>4.0864014553942999E-5</v>
      </c>
      <c r="AQ60" s="10">
        <v>0</v>
      </c>
      <c r="AR60" s="10">
        <v>0</v>
      </c>
      <c r="AS60" s="10">
        <v>1.74810018248179E-4</v>
      </c>
      <c r="AT60" s="10">
        <v>2.2237467338719901E-4</v>
      </c>
      <c r="AU60" s="10">
        <v>0</v>
      </c>
      <c r="AV60" s="10">
        <v>0</v>
      </c>
      <c r="AW60" s="10">
        <v>51.5103068133376</v>
      </c>
      <c r="AX60" s="10">
        <v>0.34836567033580501</v>
      </c>
      <c r="AY60" s="10">
        <v>0</v>
      </c>
      <c r="AZ60" s="10">
        <v>0</v>
      </c>
      <c r="BA60" s="10">
        <v>5.20270562926768E-4</v>
      </c>
      <c r="BB60" s="10">
        <v>3.5905780782547798E-4</v>
      </c>
      <c r="BC60" s="10">
        <v>0</v>
      </c>
      <c r="BD60" s="10">
        <v>0</v>
      </c>
      <c r="BE60" s="10">
        <v>1.15382114295862E-4</v>
      </c>
      <c r="BF60" s="10">
        <v>6.1881570152900897E-5</v>
      </c>
      <c r="BG60" s="10">
        <v>0</v>
      </c>
      <c r="BH60" s="10">
        <v>0</v>
      </c>
      <c r="BI60" s="10">
        <v>5.2725235654020502E-5</v>
      </c>
      <c r="BJ60" s="10">
        <v>4.8695762896230903E-5</v>
      </c>
      <c r="BK60" s="10">
        <v>0</v>
      </c>
      <c r="BL60" s="10">
        <v>0</v>
      </c>
      <c r="BM60" s="10">
        <v>2.0949170705089199E-5</v>
      </c>
      <c r="BN60" s="10">
        <v>1.29016315709867E-5</v>
      </c>
      <c r="BO60" s="10">
        <v>0</v>
      </c>
      <c r="BP60" s="10">
        <v>0</v>
      </c>
      <c r="BQ60" s="10">
        <v>6.0190497184959696E-6</v>
      </c>
      <c r="BR60" s="10">
        <v>3.84674670880674E-6</v>
      </c>
      <c r="BS60" s="10">
        <v>0</v>
      </c>
      <c r="BT60" s="10">
        <v>0</v>
      </c>
      <c r="BU60" s="10">
        <v>4.3857148952148003E-5</v>
      </c>
      <c r="BV60" s="10">
        <v>2.8040177298179899E-6</v>
      </c>
      <c r="BW60" s="10">
        <v>0</v>
      </c>
      <c r="BX60" s="10">
        <v>0</v>
      </c>
      <c r="BY60" s="10">
        <v>4.11774767024176E-4</v>
      </c>
      <c r="BZ60" s="10">
        <v>2.2745089564957699E-6</v>
      </c>
      <c r="CA60" s="10">
        <v>0</v>
      </c>
      <c r="CB60" s="10">
        <v>0</v>
      </c>
      <c r="CC60" s="10">
        <v>2.9799786171729099E-3</v>
      </c>
      <c r="CD60" s="10">
        <v>1.1063335032510101E-5</v>
      </c>
      <c r="CE60" s="10">
        <v>0</v>
      </c>
      <c r="CF60" s="10">
        <v>0</v>
      </c>
      <c r="CG60" s="10">
        <v>6.9668900000000006E-2</v>
      </c>
      <c r="CH60" s="10">
        <v>6.9163500000000003E-2</v>
      </c>
      <c r="CI60" s="10">
        <v>0</v>
      </c>
      <c r="CJ60" s="10">
        <v>0</v>
      </c>
      <c r="CK60" s="10">
        <v>9.4856899999999994E-2</v>
      </c>
      <c r="CL60" s="10">
        <v>9.23239E-2</v>
      </c>
      <c r="CM60" s="10">
        <v>0</v>
      </c>
      <c r="CN60" s="10">
        <v>0</v>
      </c>
      <c r="CO60" s="10">
        <v>0.1050961</v>
      </c>
      <c r="CP60" s="10">
        <v>0.103084</v>
      </c>
      <c r="CQ60" s="10">
        <v>0</v>
      </c>
      <c r="CR60" s="10">
        <v>0</v>
      </c>
      <c r="CS60" s="10">
        <v>0.10745300000000001</v>
      </c>
      <c r="CT60" s="10">
        <v>0.10325230000000001</v>
      </c>
      <c r="CU60" s="10">
        <v>0</v>
      </c>
      <c r="CV60" s="10">
        <v>0</v>
      </c>
      <c r="CW60" s="10">
        <v>0.1007773</v>
      </c>
      <c r="CX60" s="10">
        <v>0.1000467</v>
      </c>
      <c r="CY60" s="10">
        <v>0</v>
      </c>
      <c r="CZ60" s="10">
        <v>0</v>
      </c>
      <c r="DA60" s="10">
        <v>0.10029689999999999</v>
      </c>
      <c r="DB60" s="10">
        <v>0.1015678</v>
      </c>
      <c r="DC60" s="10">
        <v>0</v>
      </c>
      <c r="DD60" s="10">
        <v>0</v>
      </c>
      <c r="DE60" s="10">
        <v>0.1019844</v>
      </c>
      <c r="DF60" s="10">
        <v>9.8257499999999998E-2</v>
      </c>
      <c r="DG60" s="10">
        <v>0</v>
      </c>
      <c r="DH60" s="10">
        <v>0</v>
      </c>
      <c r="DI60" s="10">
        <v>0.10237250000000001</v>
      </c>
      <c r="DJ60" s="10">
        <v>9.8470299999999997E-2</v>
      </c>
      <c r="DK60" s="10">
        <v>0</v>
      </c>
      <c r="DL60" s="10">
        <v>0</v>
      </c>
      <c r="DM60" s="10">
        <v>0.11979049999999999</v>
      </c>
      <c r="DN60" s="10">
        <v>0.1042434</v>
      </c>
      <c r="DO60" s="10">
        <v>0</v>
      </c>
      <c r="DP60" s="10">
        <v>0</v>
      </c>
      <c r="DQ60" s="10">
        <v>0.10388169999999999</v>
      </c>
      <c r="DR60" s="10">
        <v>0.10384309999999999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3.9774939992627302E-3</v>
      </c>
      <c r="F61" s="10">
        <v>2.0497003742336199E-2</v>
      </c>
      <c r="G61" s="10">
        <v>0</v>
      </c>
      <c r="H61" s="10">
        <v>0</v>
      </c>
      <c r="I61" s="10">
        <v>546.35721753607595</v>
      </c>
      <c r="J61" s="10">
        <v>47.879046467589802</v>
      </c>
      <c r="K61" s="10">
        <v>0</v>
      </c>
      <c r="L61" s="10">
        <v>0</v>
      </c>
      <c r="M61" s="10">
        <v>5.5148432613139097E-4</v>
      </c>
      <c r="N61" s="10">
        <v>2.3838740728265899E-4</v>
      </c>
      <c r="O61" s="10">
        <v>0</v>
      </c>
      <c r="P61" s="10">
        <v>0</v>
      </c>
      <c r="Q61" s="10">
        <v>1.42184021149738E-4</v>
      </c>
      <c r="R61" s="10">
        <v>9.3228709344028702E-5</v>
      </c>
      <c r="S61" s="10">
        <v>0</v>
      </c>
      <c r="T61" s="10">
        <v>0</v>
      </c>
      <c r="U61" s="10">
        <v>7.2023069625615194E-5</v>
      </c>
      <c r="V61" s="10">
        <v>5.4563868728152402E-5</v>
      </c>
      <c r="W61" s="10">
        <v>0</v>
      </c>
      <c r="X61" s="10">
        <v>0</v>
      </c>
      <c r="Y61" s="10">
        <v>2.27996067356795E-5</v>
      </c>
      <c r="Z61" s="10">
        <v>7.4123136482029403E-6</v>
      </c>
      <c r="AA61" s="10">
        <v>0</v>
      </c>
      <c r="AB61" s="10">
        <v>0</v>
      </c>
      <c r="AC61" s="10">
        <v>3.3703330191814401E-5</v>
      </c>
      <c r="AD61" s="10">
        <v>5.8815134080791898E-6</v>
      </c>
      <c r="AE61" s="10">
        <v>0</v>
      </c>
      <c r="AF61" s="10">
        <v>0</v>
      </c>
      <c r="AG61" s="10">
        <v>3.56216301857337E-4</v>
      </c>
      <c r="AH61" s="10">
        <v>3.0146421809984498E-6</v>
      </c>
      <c r="AI61" s="10">
        <v>0</v>
      </c>
      <c r="AJ61" s="10">
        <v>0</v>
      </c>
      <c r="AK61" s="10">
        <v>2.59359128258185E-3</v>
      </c>
      <c r="AL61" s="10">
        <v>5.9866531909591501E-6</v>
      </c>
      <c r="AM61" s="10">
        <v>0</v>
      </c>
      <c r="AN61" s="10">
        <v>0</v>
      </c>
      <c r="AO61" s="10">
        <v>3.16770507705222E-2</v>
      </c>
      <c r="AP61" s="10">
        <v>4.0636597478549399E-5</v>
      </c>
      <c r="AQ61" s="10">
        <v>0</v>
      </c>
      <c r="AR61" s="10">
        <v>0</v>
      </c>
      <c r="AS61" s="10">
        <v>8.8146760442473198E-4</v>
      </c>
      <c r="AT61" s="10">
        <v>5.0243781285288103E-3</v>
      </c>
      <c r="AU61" s="10">
        <v>0</v>
      </c>
      <c r="AV61" s="10">
        <v>0</v>
      </c>
      <c r="AW61" s="10">
        <v>129.697678589318</v>
      </c>
      <c r="AX61" s="10">
        <v>10.776037438284099</v>
      </c>
      <c r="AY61" s="10">
        <v>0</v>
      </c>
      <c r="AZ61" s="10">
        <v>0</v>
      </c>
      <c r="BA61" s="10">
        <v>3.5422102364338401E-4</v>
      </c>
      <c r="BB61" s="10">
        <v>1.42910346807216E-4</v>
      </c>
      <c r="BC61" s="10">
        <v>0</v>
      </c>
      <c r="BD61" s="10">
        <v>0</v>
      </c>
      <c r="BE61" s="10">
        <v>7.9142693175609694E-5</v>
      </c>
      <c r="BF61" s="10">
        <v>6.0721515616733002E-5</v>
      </c>
      <c r="BG61" s="10">
        <v>0</v>
      </c>
      <c r="BH61" s="10">
        <v>0</v>
      </c>
      <c r="BI61" s="10">
        <v>4.52440324846305E-5</v>
      </c>
      <c r="BJ61" s="10">
        <v>3.5322798019524998E-5</v>
      </c>
      <c r="BK61" s="10">
        <v>0</v>
      </c>
      <c r="BL61" s="10">
        <v>0</v>
      </c>
      <c r="BM61" s="10">
        <v>1.2445696887325199E-5</v>
      </c>
      <c r="BN61" s="10">
        <v>4.4228515551033797E-6</v>
      </c>
      <c r="BO61" s="10">
        <v>0</v>
      </c>
      <c r="BP61" s="10">
        <v>0</v>
      </c>
      <c r="BQ61" s="10">
        <v>7.5347984525080802E-6</v>
      </c>
      <c r="BR61" s="10">
        <v>3.3963797073077698E-6</v>
      </c>
      <c r="BS61" s="10">
        <v>0</v>
      </c>
      <c r="BT61" s="10">
        <v>0</v>
      </c>
      <c r="BU61" s="10">
        <v>1.10418253923454E-4</v>
      </c>
      <c r="BV61" s="10">
        <v>1.47507065120951E-6</v>
      </c>
      <c r="BW61" s="10">
        <v>0</v>
      </c>
      <c r="BX61" s="10">
        <v>0</v>
      </c>
      <c r="BY61" s="10">
        <v>6.0395196254592895E-4</v>
      </c>
      <c r="BZ61" s="10">
        <v>2.0922105758301901E-6</v>
      </c>
      <c r="CA61" s="10">
        <v>0</v>
      </c>
      <c r="CB61" s="10">
        <v>0</v>
      </c>
      <c r="CC61" s="10">
        <v>8.7331087232255297E-3</v>
      </c>
      <c r="CD61" s="10">
        <v>1.10073238696481E-5</v>
      </c>
      <c r="CE61" s="10">
        <v>0</v>
      </c>
      <c r="CF61" s="10">
        <v>0</v>
      </c>
      <c r="CG61" s="10">
        <v>0.12933020000000001</v>
      </c>
      <c r="CH61" s="10">
        <v>0.1210155</v>
      </c>
      <c r="CI61" s="10">
        <v>0</v>
      </c>
      <c r="CJ61" s="10">
        <v>0</v>
      </c>
      <c r="CK61" s="10">
        <v>0.14786160000000001</v>
      </c>
      <c r="CL61" s="10">
        <v>0.15529860000000001</v>
      </c>
      <c r="CM61" s="10">
        <v>0</v>
      </c>
      <c r="CN61" s="10">
        <v>0</v>
      </c>
      <c r="CO61" s="10">
        <v>0.16660949999999999</v>
      </c>
      <c r="CP61" s="10">
        <v>0.1646309</v>
      </c>
      <c r="CQ61" s="10">
        <v>0</v>
      </c>
      <c r="CR61" s="10">
        <v>0</v>
      </c>
      <c r="CS61" s="10">
        <v>0.16007660000000001</v>
      </c>
      <c r="CT61" s="10">
        <v>0.1560317</v>
      </c>
      <c r="CU61" s="10">
        <v>0</v>
      </c>
      <c r="CV61" s="10">
        <v>0</v>
      </c>
      <c r="CW61" s="10">
        <v>0.1732117</v>
      </c>
      <c r="CX61" s="10">
        <v>0.17810029999999999</v>
      </c>
      <c r="CY61" s="10">
        <v>0</v>
      </c>
      <c r="CZ61" s="10">
        <v>0</v>
      </c>
      <c r="DA61" s="10">
        <v>0.16543269999999999</v>
      </c>
      <c r="DB61" s="10">
        <v>0.16254160000000001</v>
      </c>
      <c r="DC61" s="10">
        <v>0</v>
      </c>
      <c r="DD61" s="10">
        <v>0</v>
      </c>
      <c r="DE61" s="10">
        <v>0.16102949999999999</v>
      </c>
      <c r="DF61" s="10">
        <v>0.17704900000000001</v>
      </c>
      <c r="DG61" s="10">
        <v>0</v>
      </c>
      <c r="DH61" s="10">
        <v>0</v>
      </c>
      <c r="DI61" s="10">
        <v>0.15900410000000001</v>
      </c>
      <c r="DJ61" s="10">
        <v>0.15873719999999999</v>
      </c>
      <c r="DK61" s="10">
        <v>0</v>
      </c>
      <c r="DL61" s="10">
        <v>0</v>
      </c>
      <c r="DM61" s="10">
        <v>0.16787009999999999</v>
      </c>
      <c r="DN61" s="10">
        <v>0.19152459999999999</v>
      </c>
      <c r="DO61" s="10">
        <v>0</v>
      </c>
      <c r="DP61" s="10">
        <v>0</v>
      </c>
      <c r="DQ61" s="10">
        <v>0.1629564</v>
      </c>
      <c r="DR61" s="10">
        <v>0.1574699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1.2519837849094299E-3</v>
      </c>
      <c r="F62" s="10">
        <v>0.16767061345179801</v>
      </c>
      <c r="G62" s="10">
        <v>0</v>
      </c>
      <c r="H62" s="10">
        <v>0</v>
      </c>
      <c r="I62" s="10">
        <v>249397.14817820999</v>
      </c>
      <c r="J62" s="10">
        <v>211881.49158312799</v>
      </c>
      <c r="K62" s="10">
        <v>0</v>
      </c>
      <c r="L62" s="10">
        <v>0</v>
      </c>
      <c r="M62" s="10">
        <v>3.52774776346987E-4</v>
      </c>
      <c r="N62" s="10">
        <v>1.18530208086609E-4</v>
      </c>
      <c r="O62" s="10">
        <v>0</v>
      </c>
      <c r="P62" s="10">
        <v>0</v>
      </c>
      <c r="Q62" s="10">
        <v>1.0940072807552601E-4</v>
      </c>
      <c r="R62" s="10">
        <v>8.7697234506523003E-5</v>
      </c>
      <c r="S62" s="10">
        <v>0</v>
      </c>
      <c r="T62" s="10">
        <v>0</v>
      </c>
      <c r="U62" s="10">
        <v>5.6139331558124901E-5</v>
      </c>
      <c r="V62" s="10">
        <v>3.0797763816536899E-5</v>
      </c>
      <c r="W62" s="10">
        <v>0</v>
      </c>
      <c r="X62" s="10">
        <v>0</v>
      </c>
      <c r="Y62" s="10">
        <v>1.7608007122138499E-5</v>
      </c>
      <c r="Z62" s="10">
        <v>6.1169393350546403E-6</v>
      </c>
      <c r="AA62" s="10">
        <v>0</v>
      </c>
      <c r="AB62" s="10">
        <v>0</v>
      </c>
      <c r="AC62" s="10">
        <v>5.8667768787046298E-5</v>
      </c>
      <c r="AD62" s="10">
        <v>4.9081185038435402E-6</v>
      </c>
      <c r="AE62" s="10">
        <v>0</v>
      </c>
      <c r="AF62" s="10">
        <v>0</v>
      </c>
      <c r="AG62" s="10">
        <v>5.22203981452529E-4</v>
      </c>
      <c r="AH62" s="10">
        <v>1.60198407428425E-6</v>
      </c>
      <c r="AI62" s="10">
        <v>0</v>
      </c>
      <c r="AJ62" s="10">
        <v>0</v>
      </c>
      <c r="AK62" s="10">
        <v>4.7492578954480003E-3</v>
      </c>
      <c r="AL62" s="10">
        <v>6.2653859611572199E-6</v>
      </c>
      <c r="AM62" s="10">
        <v>0</v>
      </c>
      <c r="AN62" s="10">
        <v>0</v>
      </c>
      <c r="AO62" s="10">
        <v>4.6371636774153298E-2</v>
      </c>
      <c r="AP62" s="10">
        <v>4.2654881827086702E-5</v>
      </c>
      <c r="AQ62" s="10">
        <v>0</v>
      </c>
      <c r="AR62" s="10">
        <v>0</v>
      </c>
      <c r="AS62" s="10">
        <v>3.1199481539917299E-4</v>
      </c>
      <c r="AT62" s="10">
        <v>4.2780518636058501E-2</v>
      </c>
      <c r="AU62" s="10">
        <v>0</v>
      </c>
      <c r="AV62" s="10">
        <v>0</v>
      </c>
      <c r="AW62" s="10">
        <v>67992.767990264198</v>
      </c>
      <c r="AX62" s="10">
        <v>53351.8949059558</v>
      </c>
      <c r="AY62" s="10">
        <v>0</v>
      </c>
      <c r="AZ62" s="10">
        <v>0</v>
      </c>
      <c r="BA62" s="10">
        <v>2.1992895784234899E-4</v>
      </c>
      <c r="BB62" s="10">
        <v>6.9962444026623499E-5</v>
      </c>
      <c r="BC62" s="10">
        <v>0</v>
      </c>
      <c r="BD62" s="10">
        <v>0</v>
      </c>
      <c r="BE62" s="10">
        <v>6.4804352323951004E-5</v>
      </c>
      <c r="BF62" s="10">
        <v>5.6430859162994601E-5</v>
      </c>
      <c r="BG62" s="10">
        <v>0</v>
      </c>
      <c r="BH62" s="10">
        <v>0</v>
      </c>
      <c r="BI62" s="10">
        <v>3.4682015221040802E-5</v>
      </c>
      <c r="BJ62" s="10">
        <v>1.9048482722107198E-5</v>
      </c>
      <c r="BK62" s="10">
        <v>0</v>
      </c>
      <c r="BL62" s="10">
        <v>0</v>
      </c>
      <c r="BM62" s="10">
        <v>7.5444970003284502E-6</v>
      </c>
      <c r="BN62" s="10">
        <v>3.7789294497111599E-6</v>
      </c>
      <c r="BO62" s="10">
        <v>0</v>
      </c>
      <c r="BP62" s="10">
        <v>0</v>
      </c>
      <c r="BQ62" s="10">
        <v>1.4078077489589099E-5</v>
      </c>
      <c r="BR62" s="10">
        <v>2.9514989364259898E-6</v>
      </c>
      <c r="BS62" s="10">
        <v>0</v>
      </c>
      <c r="BT62" s="10">
        <v>0</v>
      </c>
      <c r="BU62" s="10">
        <v>1.34959978941753E-4</v>
      </c>
      <c r="BV62" s="10">
        <v>6.0653921302805403E-7</v>
      </c>
      <c r="BW62" s="10">
        <v>0</v>
      </c>
      <c r="BX62" s="10">
        <v>0</v>
      </c>
      <c r="BY62" s="10">
        <v>1.08564210101257E-3</v>
      </c>
      <c r="BZ62" s="10">
        <v>2.18402592868858E-6</v>
      </c>
      <c r="CA62" s="10">
        <v>0</v>
      </c>
      <c r="CB62" s="10">
        <v>0</v>
      </c>
      <c r="CC62" s="10">
        <v>1.1418183147235399E-2</v>
      </c>
      <c r="CD62" s="10">
        <v>1.12944969976978E-5</v>
      </c>
      <c r="CE62" s="10">
        <v>0</v>
      </c>
      <c r="CF62" s="10">
        <v>0</v>
      </c>
      <c r="CG62" s="10">
        <v>0.23799319999999999</v>
      </c>
      <c r="CH62" s="10">
        <v>0.23379220000000001</v>
      </c>
      <c r="CI62" s="10">
        <v>0</v>
      </c>
      <c r="CJ62" s="10">
        <v>0</v>
      </c>
      <c r="CK62" s="10">
        <v>0.28192489999999998</v>
      </c>
      <c r="CL62" s="10">
        <v>0.28088049999999998</v>
      </c>
      <c r="CM62" s="10">
        <v>0</v>
      </c>
      <c r="CN62" s="10">
        <v>0</v>
      </c>
      <c r="CO62" s="10">
        <v>0.30394749999999998</v>
      </c>
      <c r="CP62" s="10">
        <v>0.30343550000000002</v>
      </c>
      <c r="CQ62" s="10">
        <v>0</v>
      </c>
      <c r="CR62" s="10">
        <v>0</v>
      </c>
      <c r="CS62" s="10">
        <v>0.3123708</v>
      </c>
      <c r="CT62" s="10">
        <v>0.30331849999999999</v>
      </c>
      <c r="CU62" s="10">
        <v>0</v>
      </c>
      <c r="CV62" s="10">
        <v>0</v>
      </c>
      <c r="CW62" s="10">
        <v>0.30555769999999999</v>
      </c>
      <c r="CX62" s="10">
        <v>0.29580580000000001</v>
      </c>
      <c r="CY62" s="10">
        <v>0</v>
      </c>
      <c r="CZ62" s="10">
        <v>0</v>
      </c>
      <c r="DA62" s="10">
        <v>0.3292002</v>
      </c>
      <c r="DB62" s="10">
        <v>0.32520539999999998</v>
      </c>
      <c r="DC62" s="10">
        <v>0</v>
      </c>
      <c r="DD62" s="10">
        <v>0</v>
      </c>
      <c r="DE62" s="10">
        <v>0.2939929</v>
      </c>
      <c r="DF62" s="10">
        <v>0.31443789999999999</v>
      </c>
      <c r="DG62" s="10">
        <v>0</v>
      </c>
      <c r="DH62" s="10">
        <v>0</v>
      </c>
      <c r="DI62" s="10">
        <v>0.3069828</v>
      </c>
      <c r="DJ62" s="10">
        <v>0.31669219999999998</v>
      </c>
      <c r="DK62" s="10">
        <v>0</v>
      </c>
      <c r="DL62" s="10">
        <v>0</v>
      </c>
      <c r="DM62" s="10">
        <v>0.31243100000000001</v>
      </c>
      <c r="DN62" s="10">
        <v>0.31486619999999998</v>
      </c>
      <c r="DO62" s="10">
        <v>0</v>
      </c>
      <c r="DP62" s="10">
        <v>0</v>
      </c>
      <c r="DQ62" s="10">
        <v>0.31420320000000002</v>
      </c>
      <c r="DR62" s="10">
        <v>0.31461489999999998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1.77219959634396E-2</v>
      </c>
      <c r="F63" s="10">
        <v>24.091658834508898</v>
      </c>
      <c r="G63" s="10">
        <v>0</v>
      </c>
      <c r="H63" s="10">
        <v>0</v>
      </c>
      <c r="I63" s="10">
        <v>2325.9184867084</v>
      </c>
      <c r="J63" s="10">
        <v>12097020.3492717</v>
      </c>
      <c r="K63" s="10">
        <v>0</v>
      </c>
      <c r="L63" s="10">
        <v>0</v>
      </c>
      <c r="M63" s="10">
        <v>2.26507967106659E-4</v>
      </c>
      <c r="N63" s="10">
        <v>1.01193088213547E-4</v>
      </c>
      <c r="O63" s="10">
        <v>0</v>
      </c>
      <c r="P63" s="10">
        <v>0</v>
      </c>
      <c r="Q63" s="10">
        <v>9.4226968780031201E-5</v>
      </c>
      <c r="R63" s="10">
        <v>7.5053086578957804E-5</v>
      </c>
      <c r="S63" s="10">
        <v>0</v>
      </c>
      <c r="T63" s="10">
        <v>0</v>
      </c>
      <c r="U63" s="10">
        <v>3.9324950891428401E-5</v>
      </c>
      <c r="V63" s="10">
        <v>1.3514882711618301E-5</v>
      </c>
      <c r="W63" s="10">
        <v>0</v>
      </c>
      <c r="X63" s="10">
        <v>0</v>
      </c>
      <c r="Y63" s="10">
        <v>1.9337245760198099E-5</v>
      </c>
      <c r="Z63" s="10">
        <v>5.8856765492443197E-6</v>
      </c>
      <c r="AA63" s="10">
        <v>0</v>
      </c>
      <c r="AB63" s="10">
        <v>0</v>
      </c>
      <c r="AC63" s="10">
        <v>1.16140025539835E-4</v>
      </c>
      <c r="AD63" s="10">
        <v>3.8061917406739801E-6</v>
      </c>
      <c r="AE63" s="10">
        <v>0</v>
      </c>
      <c r="AF63" s="10">
        <v>0</v>
      </c>
      <c r="AG63" s="10">
        <v>9.72531857202919E-4</v>
      </c>
      <c r="AH63" s="10">
        <v>1.1027188189238799E-6</v>
      </c>
      <c r="AI63" s="10">
        <v>0</v>
      </c>
      <c r="AJ63" s="10">
        <v>0</v>
      </c>
      <c r="AK63" s="10">
        <v>1.0023385608294501E-2</v>
      </c>
      <c r="AL63" s="10">
        <v>6.3928525078082998E-6</v>
      </c>
      <c r="AM63" s="10">
        <v>0</v>
      </c>
      <c r="AN63" s="10">
        <v>0</v>
      </c>
      <c r="AO63" s="10">
        <v>8.2584476056540193E-2</v>
      </c>
      <c r="AP63" s="10">
        <v>4.6426931692433699E-5</v>
      </c>
      <c r="AQ63" s="10">
        <v>0</v>
      </c>
      <c r="AR63" s="10">
        <v>0</v>
      </c>
      <c r="AS63" s="10">
        <v>4.3202087283857899E-3</v>
      </c>
      <c r="AT63" s="10">
        <v>8.0972993477455901</v>
      </c>
      <c r="AU63" s="10">
        <v>0</v>
      </c>
      <c r="AV63" s="10">
        <v>0</v>
      </c>
      <c r="AW63" s="10">
        <v>653.71633625144295</v>
      </c>
      <c r="AX63" s="10">
        <v>2934862.04571601</v>
      </c>
      <c r="AY63" s="10">
        <v>0</v>
      </c>
      <c r="AZ63" s="10">
        <v>0</v>
      </c>
      <c r="BA63" s="10">
        <v>1.3307998903204699E-4</v>
      </c>
      <c r="BB63" s="10">
        <v>6.3950356250069696E-5</v>
      </c>
      <c r="BC63" s="10">
        <v>0</v>
      </c>
      <c r="BD63" s="10">
        <v>0</v>
      </c>
      <c r="BE63" s="10">
        <v>5.6903673141026298E-5</v>
      </c>
      <c r="BF63" s="10">
        <v>4.7951156164334301E-5</v>
      </c>
      <c r="BG63" s="10">
        <v>0</v>
      </c>
      <c r="BH63" s="10">
        <v>0</v>
      </c>
      <c r="BI63" s="10">
        <v>2.36310358065881E-5</v>
      </c>
      <c r="BJ63" s="10">
        <v>7.6454341284208092E-6</v>
      </c>
      <c r="BK63" s="10">
        <v>0</v>
      </c>
      <c r="BL63" s="10">
        <v>0</v>
      </c>
      <c r="BM63" s="10">
        <v>5.9945507032489504E-6</v>
      </c>
      <c r="BN63" s="10">
        <v>3.6718451492037499E-6</v>
      </c>
      <c r="BO63" s="10">
        <v>0</v>
      </c>
      <c r="BP63" s="10">
        <v>0</v>
      </c>
      <c r="BQ63" s="10">
        <v>2.5391989491583099E-5</v>
      </c>
      <c r="BR63" s="10">
        <v>2.2138467757003999E-6</v>
      </c>
      <c r="BS63" s="10">
        <v>0</v>
      </c>
      <c r="BT63" s="10">
        <v>0</v>
      </c>
      <c r="BU63" s="10">
        <v>2.5713090894077302E-4</v>
      </c>
      <c r="BV63" s="10">
        <v>3.0144699926249203E-7</v>
      </c>
      <c r="BW63" s="10">
        <v>0</v>
      </c>
      <c r="BX63" s="10">
        <v>0</v>
      </c>
      <c r="BY63" s="10">
        <v>2.6881494536741398E-3</v>
      </c>
      <c r="BZ63" s="10">
        <v>2.1389806486058902E-6</v>
      </c>
      <c r="CA63" s="10">
        <v>0</v>
      </c>
      <c r="CB63" s="10">
        <v>0</v>
      </c>
      <c r="CC63" s="10">
        <v>1.8810337823115801E-2</v>
      </c>
      <c r="CD63" s="10">
        <v>1.16461222623545E-5</v>
      </c>
      <c r="CE63" s="10">
        <v>0</v>
      </c>
      <c r="CF63" s="10">
        <v>0</v>
      </c>
      <c r="CG63" s="10">
        <v>0.50690389999999996</v>
      </c>
      <c r="CH63" s="10">
        <v>0.5401783</v>
      </c>
      <c r="CI63" s="10">
        <v>0</v>
      </c>
      <c r="CJ63" s="10">
        <v>0</v>
      </c>
      <c r="CK63" s="10">
        <v>1.1612336000000001</v>
      </c>
      <c r="CL63" s="10">
        <v>1.2503154000000001</v>
      </c>
      <c r="CM63" s="10">
        <v>0</v>
      </c>
      <c r="CN63" s="10">
        <v>0</v>
      </c>
      <c r="CO63" s="10">
        <v>1.2285729000000001</v>
      </c>
      <c r="CP63" s="10">
        <v>1.2385073</v>
      </c>
      <c r="CQ63" s="10">
        <v>0</v>
      </c>
      <c r="CR63" s="10">
        <v>0</v>
      </c>
      <c r="CS63" s="10">
        <v>1.2586474999999999</v>
      </c>
      <c r="CT63" s="10">
        <v>1.2523949000000001</v>
      </c>
      <c r="CU63" s="10">
        <v>0</v>
      </c>
      <c r="CV63" s="10">
        <v>0</v>
      </c>
      <c r="CW63" s="10">
        <v>1.1892084999999999</v>
      </c>
      <c r="CX63" s="10">
        <v>1.3030366</v>
      </c>
      <c r="CY63" s="10">
        <v>0</v>
      </c>
      <c r="CZ63" s="10">
        <v>0</v>
      </c>
      <c r="DA63" s="10">
        <v>1.2813611</v>
      </c>
      <c r="DB63" s="10">
        <v>1.2540136</v>
      </c>
      <c r="DC63" s="10">
        <v>0</v>
      </c>
      <c r="DD63" s="10">
        <v>0</v>
      </c>
      <c r="DE63" s="10">
        <v>1.1612458999999999</v>
      </c>
      <c r="DF63" s="10">
        <v>1.2688283</v>
      </c>
      <c r="DG63" s="10">
        <v>0</v>
      </c>
      <c r="DH63" s="10">
        <v>0</v>
      </c>
      <c r="DI63" s="10">
        <v>1.2410973999999999</v>
      </c>
      <c r="DJ63" s="10">
        <v>1.2709429999999999</v>
      </c>
      <c r="DK63" s="10">
        <v>0</v>
      </c>
      <c r="DL63" s="10">
        <v>0</v>
      </c>
      <c r="DM63" s="10">
        <v>1.3412862999999999</v>
      </c>
      <c r="DN63" s="10">
        <v>1.3103255</v>
      </c>
      <c r="DO63" s="10">
        <v>0</v>
      </c>
      <c r="DP63" s="10">
        <v>0</v>
      </c>
      <c r="DQ63" s="10">
        <v>1.3252208999999999</v>
      </c>
      <c r="DR63" s="10">
        <v>1.3158808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2.80435776079546E-3</v>
      </c>
      <c r="F64" s="10">
        <v>144.013214178532</v>
      </c>
      <c r="G64" s="10">
        <v>0</v>
      </c>
      <c r="H64" s="10">
        <v>0</v>
      </c>
      <c r="I64" s="10">
        <v>3420.5022571975701</v>
      </c>
      <c r="J64" s="10">
        <v>1293416775.21591</v>
      </c>
      <c r="K64" s="10">
        <v>0</v>
      </c>
      <c r="L64" s="10">
        <v>0</v>
      </c>
      <c r="M64" s="10">
        <v>1.5354100477527101E-4</v>
      </c>
      <c r="N64" s="10">
        <v>9.6331078047295904E-5</v>
      </c>
      <c r="O64" s="10">
        <v>0</v>
      </c>
      <c r="P64" s="10">
        <v>0</v>
      </c>
      <c r="Q64" s="10">
        <v>7.9353170796769899E-5</v>
      </c>
      <c r="R64" s="10">
        <v>5.5767462456835003E-5</v>
      </c>
      <c r="S64" s="10">
        <v>0</v>
      </c>
      <c r="T64" s="10">
        <v>0</v>
      </c>
      <c r="U64" s="10">
        <v>2.5986321273929699E-5</v>
      </c>
      <c r="V64" s="10">
        <v>7.1079200054668903E-6</v>
      </c>
      <c r="W64" s="10">
        <v>0</v>
      </c>
      <c r="X64" s="10">
        <v>0</v>
      </c>
      <c r="Y64" s="10">
        <v>2.5997247927733701E-5</v>
      </c>
      <c r="Z64" s="10">
        <v>5.5244194925307999E-6</v>
      </c>
      <c r="AA64" s="10">
        <v>0</v>
      </c>
      <c r="AB64" s="10">
        <v>0</v>
      </c>
      <c r="AC64" s="10">
        <v>2.3371409933803399E-4</v>
      </c>
      <c r="AD64" s="10">
        <v>2.5167263264513902E-6</v>
      </c>
      <c r="AE64" s="10">
        <v>0</v>
      </c>
      <c r="AF64" s="10">
        <v>0</v>
      </c>
      <c r="AG64" s="10">
        <v>2.1131706549590802E-3</v>
      </c>
      <c r="AH64" s="10">
        <v>1.4188910693047099E-6</v>
      </c>
      <c r="AI64" s="10">
        <v>0</v>
      </c>
      <c r="AJ64" s="10">
        <v>0</v>
      </c>
      <c r="AK64" s="10">
        <v>2.8197591552633999E-2</v>
      </c>
      <c r="AL64" s="10">
        <v>9.2598053289538706E-6</v>
      </c>
      <c r="AM64" s="10">
        <v>0</v>
      </c>
      <c r="AN64" s="10">
        <v>0</v>
      </c>
      <c r="AO64" s="10">
        <v>0.19894045071274899</v>
      </c>
      <c r="AP64" s="10">
        <v>4.5479774801071598E-5</v>
      </c>
      <c r="AQ64" s="10">
        <v>0</v>
      </c>
      <c r="AR64" s="10">
        <v>0</v>
      </c>
      <c r="AS64" s="10">
        <v>6.6068676682701601E-4</v>
      </c>
      <c r="AT64" s="10">
        <v>33.972487549757602</v>
      </c>
      <c r="AU64" s="10">
        <v>0</v>
      </c>
      <c r="AV64" s="10">
        <v>0</v>
      </c>
      <c r="AW64" s="10">
        <v>795.13161501451498</v>
      </c>
      <c r="AX64" s="10">
        <v>290279202.132155</v>
      </c>
      <c r="AY64" s="10">
        <v>0</v>
      </c>
      <c r="AZ64" s="10">
        <v>0</v>
      </c>
      <c r="BA64" s="10">
        <v>8.7832647626799704E-5</v>
      </c>
      <c r="BB64" s="10">
        <v>6.1763077679456303E-5</v>
      </c>
      <c r="BC64" s="10">
        <v>0</v>
      </c>
      <c r="BD64" s="10">
        <v>0</v>
      </c>
      <c r="BE64" s="10">
        <v>4.8682976986036599E-5</v>
      </c>
      <c r="BF64" s="10">
        <v>3.5273388737446698E-5</v>
      </c>
      <c r="BG64" s="10">
        <v>0</v>
      </c>
      <c r="BH64" s="10">
        <v>0</v>
      </c>
      <c r="BI64" s="10">
        <v>1.46315733421693E-5</v>
      </c>
      <c r="BJ64" s="10">
        <v>4.0904805060286698E-6</v>
      </c>
      <c r="BK64" s="10">
        <v>0</v>
      </c>
      <c r="BL64" s="10">
        <v>0</v>
      </c>
      <c r="BM64" s="10">
        <v>7.3201704331077397E-6</v>
      </c>
      <c r="BN64" s="10">
        <v>3.4412426181383599E-6</v>
      </c>
      <c r="BO64" s="10">
        <v>0</v>
      </c>
      <c r="BP64" s="10">
        <v>0</v>
      </c>
      <c r="BQ64" s="10">
        <v>5.6681296417665798E-5</v>
      </c>
      <c r="BR64" s="10">
        <v>1.3288225487625001E-6</v>
      </c>
      <c r="BS64" s="10">
        <v>0</v>
      </c>
      <c r="BT64" s="10">
        <v>0</v>
      </c>
      <c r="BU64" s="10">
        <v>5.2314514558880201E-4</v>
      </c>
      <c r="BV64" s="10">
        <v>3.1984991559155199E-7</v>
      </c>
      <c r="BW64" s="10">
        <v>0</v>
      </c>
      <c r="BX64" s="10">
        <v>0</v>
      </c>
      <c r="BY64" s="10">
        <v>9.1230650157131804E-3</v>
      </c>
      <c r="BZ64" s="10">
        <v>2.82878256517569E-6</v>
      </c>
      <c r="CA64" s="10">
        <v>0</v>
      </c>
      <c r="CB64" s="10">
        <v>0</v>
      </c>
      <c r="CC64" s="10">
        <v>4.4239471612769601E-2</v>
      </c>
      <c r="CD64" s="10">
        <v>1.21696124247468E-5</v>
      </c>
      <c r="CE64" s="10">
        <v>0</v>
      </c>
      <c r="CF64" s="10">
        <v>0</v>
      </c>
      <c r="CG64" s="10">
        <v>1.0044584999999999</v>
      </c>
      <c r="CH64" s="10">
        <v>1.1051664000000001</v>
      </c>
      <c r="CI64" s="10">
        <v>0</v>
      </c>
      <c r="CJ64" s="10">
        <v>0</v>
      </c>
      <c r="CK64" s="10">
        <v>2.5461007000000002</v>
      </c>
      <c r="CL64" s="10">
        <v>2.6272264999999999</v>
      </c>
      <c r="CM64" s="10">
        <v>0</v>
      </c>
      <c r="CN64" s="10">
        <v>0</v>
      </c>
      <c r="CO64" s="10">
        <v>2.8141854999999998</v>
      </c>
      <c r="CP64" s="10">
        <v>2.8983395999999999</v>
      </c>
      <c r="CQ64" s="10">
        <v>0</v>
      </c>
      <c r="CR64" s="10">
        <v>0</v>
      </c>
      <c r="CS64" s="10">
        <v>2.7247756000000001</v>
      </c>
      <c r="CT64" s="10">
        <v>2.8504950999999998</v>
      </c>
      <c r="CU64" s="10">
        <v>0</v>
      </c>
      <c r="CV64" s="10">
        <v>0</v>
      </c>
      <c r="CW64" s="10">
        <v>2.9227962999999999</v>
      </c>
      <c r="CX64" s="10">
        <v>2.9279530999999999</v>
      </c>
      <c r="CY64" s="10">
        <v>0</v>
      </c>
      <c r="CZ64" s="10">
        <v>0</v>
      </c>
      <c r="DA64" s="10">
        <v>2.7495476000000001</v>
      </c>
      <c r="DB64" s="10">
        <v>2.7828504999999999</v>
      </c>
      <c r="DC64" s="10">
        <v>0</v>
      </c>
      <c r="DD64" s="10">
        <v>0</v>
      </c>
      <c r="DE64" s="10">
        <v>2.5273983000000002</v>
      </c>
      <c r="DF64" s="10">
        <v>2.6224006000000002</v>
      </c>
      <c r="DG64" s="10">
        <v>0</v>
      </c>
      <c r="DH64" s="10">
        <v>0</v>
      </c>
      <c r="DI64" s="10">
        <v>2.8105902999999999</v>
      </c>
      <c r="DJ64" s="10">
        <v>2.8362902999999999</v>
      </c>
      <c r="DK64" s="10">
        <v>0</v>
      </c>
      <c r="DL64" s="10">
        <v>0</v>
      </c>
      <c r="DM64" s="10">
        <v>2.8732864</v>
      </c>
      <c r="DN64" s="10">
        <v>2.9461545999999998</v>
      </c>
      <c r="DO64" s="10">
        <v>0</v>
      </c>
      <c r="DP64" s="10">
        <v>0</v>
      </c>
      <c r="DQ64" s="10">
        <v>2.9085480000000001</v>
      </c>
      <c r="DR64" s="10">
        <v>2.7911003999999999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9.8014206386283203E-3</v>
      </c>
      <c r="F65" s="10">
        <v>6192.0437824999999</v>
      </c>
      <c r="G65" s="10">
        <v>0</v>
      </c>
      <c r="H65" s="10">
        <v>0</v>
      </c>
      <c r="I65" s="10">
        <v>3710.9332510648701</v>
      </c>
      <c r="J65" s="10">
        <v>1824207737803.0601</v>
      </c>
      <c r="K65" s="10">
        <v>0</v>
      </c>
      <c r="L65" s="10">
        <v>0</v>
      </c>
      <c r="M65" s="10">
        <v>1.16625710811835E-4</v>
      </c>
      <c r="N65" s="10">
        <v>8.9888615244282404E-5</v>
      </c>
      <c r="O65" s="10">
        <v>0</v>
      </c>
      <c r="P65" s="10">
        <v>0</v>
      </c>
      <c r="Q65" s="10">
        <v>6.2385344930637702E-5</v>
      </c>
      <c r="R65" s="10">
        <v>3.34541183466541E-5</v>
      </c>
      <c r="S65" s="10">
        <v>0</v>
      </c>
      <c r="T65" s="10">
        <v>0</v>
      </c>
      <c r="U65" s="10">
        <v>1.8430032745708802E-5</v>
      </c>
      <c r="V65" s="10">
        <v>6.0311167213722402E-6</v>
      </c>
      <c r="W65" s="10">
        <v>0</v>
      </c>
      <c r="X65" s="10">
        <v>0</v>
      </c>
      <c r="Y65" s="10">
        <v>4.1983747851359603E-5</v>
      </c>
      <c r="Z65" s="10">
        <v>4.9243680917410202E-6</v>
      </c>
      <c r="AA65" s="10">
        <v>0</v>
      </c>
      <c r="AB65" s="10">
        <v>0</v>
      </c>
      <c r="AC65" s="10">
        <v>4.1572253981936303E-4</v>
      </c>
      <c r="AD65" s="10">
        <v>1.5800169306245899E-6</v>
      </c>
      <c r="AE65" s="10">
        <v>0</v>
      </c>
      <c r="AF65" s="10">
        <v>0</v>
      </c>
      <c r="AG65" s="10">
        <v>4.0522820623076798E-3</v>
      </c>
      <c r="AH65" s="10">
        <v>2.42698765484661E-6</v>
      </c>
      <c r="AI65" s="10">
        <v>0</v>
      </c>
      <c r="AJ65" s="10">
        <v>0</v>
      </c>
      <c r="AK65" s="10">
        <v>3.84271972337102E-2</v>
      </c>
      <c r="AL65" s="10">
        <v>1.66892035391442E-5</v>
      </c>
      <c r="AM65" s="10">
        <v>0</v>
      </c>
      <c r="AN65" s="10">
        <v>0</v>
      </c>
      <c r="AO65" s="10">
        <v>0.382101350032579</v>
      </c>
      <c r="AP65" s="10">
        <v>5.1070349617932102E-5</v>
      </c>
      <c r="AQ65" s="10">
        <v>0</v>
      </c>
      <c r="AR65" s="10">
        <v>0</v>
      </c>
      <c r="AS65" s="10">
        <v>2.3600547068415201E-3</v>
      </c>
      <c r="AT65" s="10">
        <v>1431.15993553766</v>
      </c>
      <c r="AU65" s="10">
        <v>0</v>
      </c>
      <c r="AV65" s="10">
        <v>0</v>
      </c>
      <c r="AW65" s="10">
        <v>809.78156762509695</v>
      </c>
      <c r="AX65" s="10">
        <v>429643598770.62299</v>
      </c>
      <c r="AY65" s="10">
        <v>0</v>
      </c>
      <c r="AZ65" s="10">
        <v>0</v>
      </c>
      <c r="BA65" s="10">
        <v>6.8451053992676499E-5</v>
      </c>
      <c r="BB65" s="10">
        <v>5.7604847224417201E-5</v>
      </c>
      <c r="BC65" s="10">
        <v>0</v>
      </c>
      <c r="BD65" s="10">
        <v>0</v>
      </c>
      <c r="BE65" s="10">
        <v>3.8350947647908797E-5</v>
      </c>
      <c r="BF65" s="10">
        <v>2.06339009413578E-5</v>
      </c>
      <c r="BG65" s="10">
        <v>0</v>
      </c>
      <c r="BH65" s="10">
        <v>0</v>
      </c>
      <c r="BI65" s="10">
        <v>8.7961268207694403E-6</v>
      </c>
      <c r="BJ65" s="10">
        <v>3.81268439295507E-6</v>
      </c>
      <c r="BK65" s="10">
        <v>0</v>
      </c>
      <c r="BL65" s="10">
        <v>0</v>
      </c>
      <c r="BM65" s="10">
        <v>1.1216057801569601E-5</v>
      </c>
      <c r="BN65" s="10">
        <v>3.0276001318402302E-6</v>
      </c>
      <c r="BO65" s="10">
        <v>0</v>
      </c>
      <c r="BP65" s="10">
        <v>0</v>
      </c>
      <c r="BQ65" s="10">
        <v>9.5621411779769799E-5</v>
      </c>
      <c r="BR65" s="10">
        <v>6.1274222964647699E-7</v>
      </c>
      <c r="BS65" s="10">
        <v>0</v>
      </c>
      <c r="BT65" s="10">
        <v>0</v>
      </c>
      <c r="BU65" s="10">
        <v>9.1642752514090704E-4</v>
      </c>
      <c r="BV65" s="10">
        <v>5.61698866285764E-7</v>
      </c>
      <c r="BW65" s="10">
        <v>0</v>
      </c>
      <c r="BX65" s="10">
        <v>0</v>
      </c>
      <c r="BY65" s="10">
        <v>8.3833499663968306E-3</v>
      </c>
      <c r="BZ65" s="10">
        <v>3.8629102979545903E-6</v>
      </c>
      <c r="CA65" s="10">
        <v>0</v>
      </c>
      <c r="CB65" s="10">
        <v>0</v>
      </c>
      <c r="CC65" s="10">
        <v>9.5524127334628506E-2</v>
      </c>
      <c r="CD65" s="10">
        <v>1.3051765086729E-5</v>
      </c>
      <c r="CE65" s="10">
        <v>0</v>
      </c>
      <c r="CF65" s="10">
        <v>0</v>
      </c>
      <c r="CG65" s="10">
        <v>2.0083529000000002</v>
      </c>
      <c r="CH65" s="10">
        <v>2.3890585999999998</v>
      </c>
      <c r="CI65" s="10">
        <v>0</v>
      </c>
      <c r="CJ65" s="10">
        <v>0</v>
      </c>
      <c r="CK65" s="10">
        <v>5.9558711999999998</v>
      </c>
      <c r="CL65" s="10">
        <v>6.1111635</v>
      </c>
      <c r="CM65" s="10">
        <v>0</v>
      </c>
      <c r="CN65" s="10">
        <v>0</v>
      </c>
      <c r="CO65" s="10">
        <v>6.5509385</v>
      </c>
      <c r="CP65" s="10">
        <v>6.5820645000000004</v>
      </c>
      <c r="CQ65" s="10">
        <v>0</v>
      </c>
      <c r="CR65" s="10">
        <v>0</v>
      </c>
      <c r="CS65" s="10">
        <v>6.6594496999999997</v>
      </c>
      <c r="CT65" s="10">
        <v>6.6094131000000003</v>
      </c>
      <c r="CU65" s="10">
        <v>0</v>
      </c>
      <c r="CV65" s="10">
        <v>0</v>
      </c>
      <c r="CW65" s="10">
        <v>6.7747837000000004</v>
      </c>
      <c r="CX65" s="10">
        <v>6.5822722999999996</v>
      </c>
      <c r="CY65" s="10">
        <v>0</v>
      </c>
      <c r="CZ65" s="10">
        <v>0</v>
      </c>
      <c r="DA65" s="10">
        <v>6.3105522000000001</v>
      </c>
      <c r="DB65" s="10">
        <v>6.523746</v>
      </c>
      <c r="DC65" s="10">
        <v>0</v>
      </c>
      <c r="DD65" s="10">
        <v>0</v>
      </c>
      <c r="DE65" s="10">
        <v>5.9871017999999996</v>
      </c>
      <c r="DF65" s="10">
        <v>6.2619090999999996</v>
      </c>
      <c r="DG65" s="10">
        <v>0</v>
      </c>
      <c r="DH65" s="10">
        <v>0</v>
      </c>
      <c r="DI65" s="10">
        <v>6.4256273999999998</v>
      </c>
      <c r="DJ65" s="10">
        <v>6.5649407999999996</v>
      </c>
      <c r="DK65" s="10">
        <v>0</v>
      </c>
      <c r="DL65" s="10">
        <v>0</v>
      </c>
      <c r="DM65" s="10">
        <v>6.8179533000000001</v>
      </c>
      <c r="DN65" s="10">
        <v>6.8576896999999999</v>
      </c>
      <c r="DO65" s="10">
        <v>0</v>
      </c>
      <c r="DP65" s="10">
        <v>0</v>
      </c>
      <c r="DQ65" s="10">
        <v>6.2462125000000004</v>
      </c>
      <c r="DR65" s="10">
        <v>6.4142270000000003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1.9354879253795001E-2</v>
      </c>
      <c r="F66" s="10">
        <v>1.9354879253795001E-2</v>
      </c>
      <c r="G66" s="10">
        <v>0</v>
      </c>
      <c r="H66" s="10">
        <v>0</v>
      </c>
      <c r="I66" s="10">
        <v>1.9354879295631702E-2</v>
      </c>
      <c r="J66" s="10">
        <v>1.9354879295631702E-2</v>
      </c>
      <c r="K66" s="10">
        <v>0</v>
      </c>
      <c r="L66" s="10">
        <v>0</v>
      </c>
      <c r="M66" s="10">
        <v>1.9957545904414301E-2</v>
      </c>
      <c r="N66" s="10">
        <v>1.9957545904414301E-2</v>
      </c>
      <c r="O66" s="10">
        <v>0</v>
      </c>
      <c r="P66" s="10">
        <v>0</v>
      </c>
      <c r="Q66" s="10">
        <v>1.9415085666821201E-2</v>
      </c>
      <c r="R66" s="10">
        <v>1.9415085666821201E-2</v>
      </c>
      <c r="S66" s="10">
        <v>0</v>
      </c>
      <c r="T66" s="10">
        <v>0</v>
      </c>
      <c r="U66" s="10">
        <v>1.9360899323937801E-2</v>
      </c>
      <c r="V66" s="10">
        <v>1.9360899323937801E-2</v>
      </c>
      <c r="W66" s="10">
        <v>0</v>
      </c>
      <c r="X66" s="10">
        <v>0</v>
      </c>
      <c r="Y66" s="10">
        <v>1.9355481235255701E-2</v>
      </c>
      <c r="Z66" s="10">
        <v>1.9355481235255701E-2</v>
      </c>
      <c r="AA66" s="10">
        <v>0</v>
      </c>
      <c r="AB66" s="10">
        <v>0</v>
      </c>
      <c r="AC66" s="10">
        <v>1.9354939427783401E-2</v>
      </c>
      <c r="AD66" s="10">
        <v>1.9354939427783401E-2</v>
      </c>
      <c r="AE66" s="10">
        <v>0</v>
      </c>
      <c r="AF66" s="10">
        <v>0</v>
      </c>
      <c r="AG66" s="10">
        <v>1.93548853737848E-2</v>
      </c>
      <c r="AH66" s="10">
        <v>1.93548853737848E-2</v>
      </c>
      <c r="AI66" s="10">
        <v>0</v>
      </c>
      <c r="AJ66" s="10">
        <v>0</v>
      </c>
      <c r="AK66" s="10">
        <v>1.9354879790507901E-2</v>
      </c>
      <c r="AL66" s="10">
        <v>1.9354879790507901E-2</v>
      </c>
      <c r="AM66" s="10">
        <v>0</v>
      </c>
      <c r="AN66" s="10">
        <v>0</v>
      </c>
      <c r="AO66" s="10">
        <v>1.9354879435239201E-2</v>
      </c>
      <c r="AP66" s="10">
        <v>1.9354879435239201E-2</v>
      </c>
      <c r="AQ66" s="10">
        <v>0</v>
      </c>
      <c r="AR66" s="10">
        <v>0</v>
      </c>
      <c r="AS66" s="10">
        <v>1.1421828541951199E-2</v>
      </c>
      <c r="AT66" s="10">
        <v>1.1421828541951199E-2</v>
      </c>
      <c r="AU66" s="10">
        <v>0</v>
      </c>
      <c r="AV66" s="10">
        <v>0</v>
      </c>
      <c r="AW66" s="10">
        <v>1.1421828551463099E-2</v>
      </c>
      <c r="AX66" s="10">
        <v>1.1421828551463099E-2</v>
      </c>
      <c r="AY66" s="10">
        <v>0</v>
      </c>
      <c r="AZ66" s="10">
        <v>0</v>
      </c>
      <c r="BA66" s="10">
        <v>1.16734164841601E-2</v>
      </c>
      <c r="BB66" s="10">
        <v>1.16734164841601E-2</v>
      </c>
      <c r="BC66" s="10">
        <v>0</v>
      </c>
      <c r="BD66" s="10">
        <v>0</v>
      </c>
      <c r="BE66" s="10">
        <v>1.14457626037738E-2</v>
      </c>
      <c r="BF66" s="10">
        <v>1.14457626037738E-2</v>
      </c>
      <c r="BG66" s="10">
        <v>0</v>
      </c>
      <c r="BH66" s="10">
        <v>0</v>
      </c>
      <c r="BI66" s="10">
        <v>1.14242093581844E-2</v>
      </c>
      <c r="BJ66" s="10">
        <v>1.14242093581844E-2</v>
      </c>
      <c r="BK66" s="10">
        <v>0</v>
      </c>
      <c r="BL66" s="10">
        <v>0</v>
      </c>
      <c r="BM66" s="10">
        <v>1.14220664824272E-2</v>
      </c>
      <c r="BN66" s="10">
        <v>1.14220664824272E-2</v>
      </c>
      <c r="BO66" s="10">
        <v>0</v>
      </c>
      <c r="BP66" s="10">
        <v>0</v>
      </c>
      <c r="BQ66" s="10">
        <v>1.14218523365772E-2</v>
      </c>
      <c r="BR66" s="10">
        <v>1.14218523365772E-2</v>
      </c>
      <c r="BS66" s="10">
        <v>0</v>
      </c>
      <c r="BT66" s="10">
        <v>0</v>
      </c>
      <c r="BU66" s="10">
        <v>1.14218309558354E-2</v>
      </c>
      <c r="BV66" s="10">
        <v>1.14218309558354E-2</v>
      </c>
      <c r="BW66" s="10">
        <v>0</v>
      </c>
      <c r="BX66" s="10">
        <v>0</v>
      </c>
      <c r="BY66" s="10">
        <v>1.14218287692886E-2</v>
      </c>
      <c r="BZ66" s="10">
        <v>1.14218287692886E-2</v>
      </c>
      <c r="CA66" s="10">
        <v>0</v>
      </c>
      <c r="CB66" s="10">
        <v>0</v>
      </c>
      <c r="CC66" s="10">
        <v>1.14218285828561E-2</v>
      </c>
      <c r="CD66" s="10">
        <v>1.14218285828561E-2</v>
      </c>
      <c r="CE66" s="10">
        <v>0</v>
      </c>
      <c r="CF66" s="10">
        <v>0</v>
      </c>
      <c r="CG66" s="10">
        <v>1.5067799999999999E-2</v>
      </c>
      <c r="CH66" s="10">
        <v>1.4486199999999999E-2</v>
      </c>
      <c r="CI66" s="10">
        <v>0</v>
      </c>
      <c r="CJ66" s="10">
        <v>0</v>
      </c>
      <c r="CK66" s="10">
        <v>4.5753700000000001E-2</v>
      </c>
      <c r="CL66" s="10">
        <v>4.3631400000000001E-2</v>
      </c>
      <c r="CM66" s="10">
        <v>0</v>
      </c>
      <c r="CN66" s="10">
        <v>0</v>
      </c>
      <c r="CO66" s="10">
        <v>4.6711299999999997E-2</v>
      </c>
      <c r="CP66" s="10">
        <v>4.6784800000000001E-2</v>
      </c>
      <c r="CQ66" s="10">
        <v>0</v>
      </c>
      <c r="CR66" s="10">
        <v>0</v>
      </c>
      <c r="CS66" s="10">
        <v>4.7085700000000001E-2</v>
      </c>
      <c r="CT66" s="10">
        <v>4.55015E-2</v>
      </c>
      <c r="CU66" s="10">
        <v>0</v>
      </c>
      <c r="CV66" s="10">
        <v>0</v>
      </c>
      <c r="CW66" s="10">
        <v>4.7409800000000002E-2</v>
      </c>
      <c r="CX66" s="10">
        <v>4.5937400000000003E-2</v>
      </c>
      <c r="CY66" s="10">
        <v>0</v>
      </c>
      <c r="CZ66" s="10">
        <v>0</v>
      </c>
      <c r="DA66" s="10">
        <v>6.1759000000000001E-2</v>
      </c>
      <c r="DB66" s="10">
        <v>6.3000399999999998E-2</v>
      </c>
      <c r="DC66" s="10">
        <v>0</v>
      </c>
      <c r="DD66" s="10">
        <v>0</v>
      </c>
      <c r="DE66" s="10">
        <v>4.3285999999999998E-2</v>
      </c>
      <c r="DF66" s="10">
        <v>4.0837699999999998E-2</v>
      </c>
      <c r="DG66" s="10">
        <v>0</v>
      </c>
      <c r="DH66" s="10">
        <v>0</v>
      </c>
      <c r="DI66" s="10">
        <v>4.6884299999999997E-2</v>
      </c>
      <c r="DJ66" s="10">
        <v>4.5520199999999997E-2</v>
      </c>
      <c r="DK66" s="10">
        <v>0</v>
      </c>
      <c r="DL66" s="10">
        <v>0</v>
      </c>
      <c r="DM66" s="10">
        <v>4.7514899999999999E-2</v>
      </c>
      <c r="DN66" s="10">
        <v>4.71402E-2</v>
      </c>
      <c r="DO66" s="10">
        <v>0</v>
      </c>
      <c r="DP66" s="10">
        <v>0</v>
      </c>
      <c r="DQ66" s="10">
        <v>4.7728199999999998E-2</v>
      </c>
      <c r="DR66" s="10">
        <v>5.9557699999999998E-2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1.59450785751858E-4</v>
      </c>
      <c r="F67" s="10">
        <v>1.5946298469193801E-4</v>
      </c>
      <c r="G67" s="10">
        <v>0</v>
      </c>
      <c r="H67" s="10">
        <v>0</v>
      </c>
      <c r="I67" s="10">
        <v>6.0459598510575997E-4</v>
      </c>
      <c r="J67" s="10">
        <v>2.3846462022492101E-4</v>
      </c>
      <c r="K67" s="10">
        <v>0</v>
      </c>
      <c r="L67" s="10">
        <v>0</v>
      </c>
      <c r="M67" s="10">
        <v>1.03833480033289E-2</v>
      </c>
      <c r="N67" s="10">
        <v>1.0159103095165999E-2</v>
      </c>
      <c r="O67" s="10">
        <v>0</v>
      </c>
      <c r="P67" s="10">
        <v>0</v>
      </c>
      <c r="Q67" s="10">
        <v>3.4694611585943699E-3</v>
      </c>
      <c r="R67" s="10">
        <v>3.44852288814934E-3</v>
      </c>
      <c r="S67" s="10">
        <v>0</v>
      </c>
      <c r="T67" s="10">
        <v>0</v>
      </c>
      <c r="U67" s="10">
        <v>1.85693211443194E-3</v>
      </c>
      <c r="V67" s="10">
        <v>1.8550516602520201E-3</v>
      </c>
      <c r="W67" s="10">
        <v>0</v>
      </c>
      <c r="X67" s="10">
        <v>0</v>
      </c>
      <c r="Y67" s="10">
        <v>1.3857320516019701E-3</v>
      </c>
      <c r="Z67" s="10">
        <v>1.3853637558694E-3</v>
      </c>
      <c r="AA67" s="10">
        <v>0</v>
      </c>
      <c r="AB67" s="10">
        <v>0</v>
      </c>
      <c r="AC67" s="10">
        <v>5.6782618762518699E-4</v>
      </c>
      <c r="AD67" s="10">
        <v>5.6601321022720097E-4</v>
      </c>
      <c r="AE67" s="10">
        <v>0</v>
      </c>
      <c r="AF67" s="10">
        <v>0</v>
      </c>
      <c r="AG67" s="10">
        <v>2.3400664586326099E-4</v>
      </c>
      <c r="AH67" s="10">
        <v>2.1772990170054699E-4</v>
      </c>
      <c r="AI67" s="10">
        <v>0</v>
      </c>
      <c r="AJ67" s="10">
        <v>0</v>
      </c>
      <c r="AK67" s="10">
        <v>3.0696355255122E-4</v>
      </c>
      <c r="AL67" s="10">
        <v>1.9441982317269801E-4</v>
      </c>
      <c r="AM67" s="10">
        <v>0</v>
      </c>
      <c r="AN67" s="10">
        <v>0</v>
      </c>
      <c r="AO67" s="10">
        <v>4.9317206196697295E-4</v>
      </c>
      <c r="AP67" s="10">
        <v>2.02229980940771E-4</v>
      </c>
      <c r="AQ67" s="10">
        <v>0</v>
      </c>
      <c r="AR67" s="10">
        <v>0</v>
      </c>
      <c r="AS67" s="10">
        <v>8.7998166467009997E-5</v>
      </c>
      <c r="AT67" s="10">
        <v>8.7998881916993596E-5</v>
      </c>
      <c r="AU67" s="10">
        <v>0</v>
      </c>
      <c r="AV67" s="10">
        <v>0</v>
      </c>
      <c r="AW67" s="10">
        <v>1.68979229681524E-4</v>
      </c>
      <c r="AX67" s="10">
        <v>9.7612146975376395E-5</v>
      </c>
      <c r="AY67" s="10">
        <v>0</v>
      </c>
      <c r="AZ67" s="10">
        <v>0</v>
      </c>
      <c r="BA67" s="10">
        <v>6.3368947386722501E-3</v>
      </c>
      <c r="BB67" s="10">
        <v>6.29453207891388E-3</v>
      </c>
      <c r="BC67" s="10">
        <v>0</v>
      </c>
      <c r="BD67" s="10">
        <v>0</v>
      </c>
      <c r="BE67" s="10">
        <v>1.7768315563010701E-3</v>
      </c>
      <c r="BF67" s="10">
        <v>1.7634076313382599E-3</v>
      </c>
      <c r="BG67" s="10">
        <v>0</v>
      </c>
      <c r="BH67" s="10">
        <v>0</v>
      </c>
      <c r="BI67" s="10">
        <v>1.11275902947489E-3</v>
      </c>
      <c r="BJ67" s="10">
        <v>1.11073011508852E-3</v>
      </c>
      <c r="BK67" s="10">
        <v>0</v>
      </c>
      <c r="BL67" s="10">
        <v>0</v>
      </c>
      <c r="BM67" s="10">
        <v>8.83110868848181E-4</v>
      </c>
      <c r="BN67" s="10">
        <v>8.8292582372358295E-4</v>
      </c>
      <c r="BO67" s="10">
        <v>0</v>
      </c>
      <c r="BP67" s="10">
        <v>0</v>
      </c>
      <c r="BQ67" s="10">
        <v>3.1966335255085698E-4</v>
      </c>
      <c r="BR67" s="10">
        <v>3.2041506781284399E-4</v>
      </c>
      <c r="BS67" s="10">
        <v>0</v>
      </c>
      <c r="BT67" s="10">
        <v>0</v>
      </c>
      <c r="BU67" s="10">
        <v>1.01909462948927E-4</v>
      </c>
      <c r="BV67" s="10">
        <v>1.0389276998574E-4</v>
      </c>
      <c r="BW67" s="10">
        <v>0</v>
      </c>
      <c r="BX67" s="10">
        <v>0</v>
      </c>
      <c r="BY67" s="10">
        <v>1.0134619372420701E-4</v>
      </c>
      <c r="BZ67" s="10">
        <v>9.1234186906680401E-5</v>
      </c>
      <c r="CA67" s="10">
        <v>0</v>
      </c>
      <c r="CB67" s="10">
        <v>0</v>
      </c>
      <c r="CC67" s="10">
        <v>1.3651095564931601E-4</v>
      </c>
      <c r="CD67" s="10">
        <v>8.2022754785411494E-5</v>
      </c>
      <c r="CE67" s="10">
        <v>0</v>
      </c>
      <c r="CF67" s="10">
        <v>0</v>
      </c>
      <c r="CG67" s="10">
        <v>2.3206899999999999E-2</v>
      </c>
      <c r="CH67" s="10">
        <v>2.1216800000000001E-2</v>
      </c>
      <c r="CI67" s="10">
        <v>0</v>
      </c>
      <c r="CJ67" s="10">
        <v>0</v>
      </c>
      <c r="CK67" s="10">
        <v>5.8388200000000001E-2</v>
      </c>
      <c r="CL67" s="10">
        <v>4.9225900000000003E-2</v>
      </c>
      <c r="CM67" s="10">
        <v>0</v>
      </c>
      <c r="CN67" s="10">
        <v>0</v>
      </c>
      <c r="CO67" s="10">
        <v>5.6405700000000003E-2</v>
      </c>
      <c r="CP67" s="10">
        <v>6.9546399999999994E-2</v>
      </c>
      <c r="CQ67" s="10">
        <v>0</v>
      </c>
      <c r="CR67" s="10">
        <v>0</v>
      </c>
      <c r="CS67" s="10">
        <v>5.3981099999999997E-2</v>
      </c>
      <c r="CT67" s="10">
        <v>6.9157300000000005E-2</v>
      </c>
      <c r="CU67" s="10">
        <v>0</v>
      </c>
      <c r="CV67" s="10">
        <v>0</v>
      </c>
      <c r="CW67" s="10">
        <v>5.3973100000000003E-2</v>
      </c>
      <c r="CX67" s="10">
        <v>5.2782799999999998E-2</v>
      </c>
      <c r="CY67" s="10">
        <v>0</v>
      </c>
      <c r="CZ67" s="10">
        <v>0</v>
      </c>
      <c r="DA67" s="10">
        <v>6.9596500000000006E-2</v>
      </c>
      <c r="DB67" s="10">
        <v>6.6552399999999998E-2</v>
      </c>
      <c r="DC67" s="10">
        <v>0</v>
      </c>
      <c r="DD67" s="10">
        <v>0</v>
      </c>
      <c r="DE67" s="10">
        <v>4.9032600000000003E-2</v>
      </c>
      <c r="DF67" s="10">
        <v>4.9129100000000002E-2</v>
      </c>
      <c r="DG67" s="10">
        <v>0</v>
      </c>
      <c r="DH67" s="10">
        <v>0</v>
      </c>
      <c r="DI67" s="10">
        <v>5.3652999999999999E-2</v>
      </c>
      <c r="DJ67" s="10">
        <v>5.27783E-2</v>
      </c>
      <c r="DK67" s="10">
        <v>0</v>
      </c>
      <c r="DL67" s="10">
        <v>0</v>
      </c>
      <c r="DM67" s="10">
        <v>5.42336E-2</v>
      </c>
      <c r="DN67" s="10">
        <v>5.3302700000000001E-2</v>
      </c>
      <c r="DO67" s="10">
        <v>0</v>
      </c>
      <c r="DP67" s="10">
        <v>0</v>
      </c>
      <c r="DQ67" s="10">
        <v>7.1301100000000006E-2</v>
      </c>
      <c r="DR67" s="10">
        <v>7.1683300000000005E-2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7.5856999383596699E-3</v>
      </c>
      <c r="F68" s="10">
        <v>6.9953532557987001E-3</v>
      </c>
      <c r="G68" s="10">
        <v>0</v>
      </c>
      <c r="H68" s="10">
        <v>0</v>
      </c>
      <c r="I68" s="10">
        <v>1747.1150051683101</v>
      </c>
      <c r="J68" s="10">
        <v>3.5860600039168502</v>
      </c>
      <c r="K68" s="10">
        <v>0</v>
      </c>
      <c r="L68" s="10">
        <v>0</v>
      </c>
      <c r="M68" s="10">
        <v>6.03954281019936E-3</v>
      </c>
      <c r="N68" s="10">
        <v>3.8517564838120898E-3</v>
      </c>
      <c r="O68" s="10">
        <v>0</v>
      </c>
      <c r="P68" s="10">
        <v>0</v>
      </c>
      <c r="Q68" s="10">
        <v>1.7011941410123299E-3</v>
      </c>
      <c r="R68" s="10">
        <v>1.11506462548361E-3</v>
      </c>
      <c r="S68" s="10">
        <v>0</v>
      </c>
      <c r="T68" s="10">
        <v>0</v>
      </c>
      <c r="U68" s="10">
        <v>9.9285165183715706E-4</v>
      </c>
      <c r="V68" s="10">
        <v>9.0406666710762796E-4</v>
      </c>
      <c r="W68" s="10">
        <v>0</v>
      </c>
      <c r="X68" s="10">
        <v>0</v>
      </c>
      <c r="Y68" s="10">
        <v>4.73926206230324E-4</v>
      </c>
      <c r="Z68" s="10">
        <v>3.7872028499608102E-4</v>
      </c>
      <c r="AA68" s="10">
        <v>0</v>
      </c>
      <c r="AB68" s="10">
        <v>0</v>
      </c>
      <c r="AC68" s="10">
        <v>1.3268021345158601E-4</v>
      </c>
      <c r="AD68" s="10">
        <v>8.2304176673098097E-5</v>
      </c>
      <c r="AE68" s="10">
        <v>0</v>
      </c>
      <c r="AF68" s="10">
        <v>0</v>
      </c>
      <c r="AG68" s="10">
        <v>1.4057065010453199E-4</v>
      </c>
      <c r="AH68" s="10">
        <v>6.9212063535051299E-5</v>
      </c>
      <c r="AI68" s="10">
        <v>0</v>
      </c>
      <c r="AJ68" s="10">
        <v>0</v>
      </c>
      <c r="AK68" s="10">
        <v>1.3266100863063E-3</v>
      </c>
      <c r="AL68" s="10">
        <v>7.21641117520377E-5</v>
      </c>
      <c r="AM68" s="10">
        <v>0</v>
      </c>
      <c r="AN68" s="10">
        <v>0</v>
      </c>
      <c r="AO68" s="10">
        <v>8.4736143405281794E-3</v>
      </c>
      <c r="AP68" s="10">
        <v>8.17202040963583E-5</v>
      </c>
      <c r="AQ68" s="10">
        <v>0</v>
      </c>
      <c r="AR68" s="10">
        <v>0</v>
      </c>
      <c r="AS68" s="10">
        <v>1.9596538971195202E-3</v>
      </c>
      <c r="AT68" s="10">
        <v>1.77546367149744E-3</v>
      </c>
      <c r="AU68" s="10">
        <v>0</v>
      </c>
      <c r="AV68" s="10">
        <v>0</v>
      </c>
      <c r="AW68" s="10">
        <v>456.64144216340799</v>
      </c>
      <c r="AX68" s="10">
        <v>0.97006551596841495</v>
      </c>
      <c r="AY68" s="10">
        <v>0</v>
      </c>
      <c r="AZ68" s="10">
        <v>0</v>
      </c>
      <c r="BA68" s="10">
        <v>3.74124242885082E-3</v>
      </c>
      <c r="BB68" s="10">
        <v>2.2512595529924299E-3</v>
      </c>
      <c r="BC68" s="10">
        <v>0</v>
      </c>
      <c r="BD68" s="10">
        <v>0</v>
      </c>
      <c r="BE68" s="10">
        <v>8.2651630703567196E-4</v>
      </c>
      <c r="BF68" s="10">
        <v>6.2402733526837804E-4</v>
      </c>
      <c r="BG68" s="10">
        <v>0</v>
      </c>
      <c r="BH68" s="10">
        <v>0</v>
      </c>
      <c r="BI68" s="10">
        <v>5.5497203274175802E-4</v>
      </c>
      <c r="BJ68" s="10">
        <v>5.36353912424654E-4</v>
      </c>
      <c r="BK68" s="10">
        <v>0</v>
      </c>
      <c r="BL68" s="10">
        <v>0</v>
      </c>
      <c r="BM68" s="10">
        <v>2.6136958917607301E-4</v>
      </c>
      <c r="BN68" s="10">
        <v>2.0576570400752099E-4</v>
      </c>
      <c r="BO68" s="10">
        <v>0</v>
      </c>
      <c r="BP68" s="10">
        <v>0</v>
      </c>
      <c r="BQ68" s="10">
        <v>5.2928684190711199E-5</v>
      </c>
      <c r="BR68" s="10">
        <v>3.5320049036541999E-5</v>
      </c>
      <c r="BS68" s="10">
        <v>0</v>
      </c>
      <c r="BT68" s="10">
        <v>0</v>
      </c>
      <c r="BU68" s="10">
        <v>3.8866392529298301E-5</v>
      </c>
      <c r="BV68" s="10">
        <v>3.1871683824867303E-5</v>
      </c>
      <c r="BW68" s="10">
        <v>0</v>
      </c>
      <c r="BX68" s="10">
        <v>0</v>
      </c>
      <c r="BY68" s="10">
        <v>4.3021512272326798E-4</v>
      </c>
      <c r="BZ68" s="10">
        <v>2.3590724350122902E-5</v>
      </c>
      <c r="CA68" s="10">
        <v>0</v>
      </c>
      <c r="CB68" s="10">
        <v>0</v>
      </c>
      <c r="CC68" s="10">
        <v>2.1713216202750001E-3</v>
      </c>
      <c r="CD68" s="10">
        <v>2.00273899224123E-5</v>
      </c>
      <c r="CE68" s="10">
        <v>0</v>
      </c>
      <c r="CF68" s="10">
        <v>0</v>
      </c>
      <c r="CG68" s="10">
        <v>4.48753E-2</v>
      </c>
      <c r="CH68" s="10">
        <v>4.2646499999999997E-2</v>
      </c>
      <c r="CI68" s="10">
        <v>0</v>
      </c>
      <c r="CJ68" s="10">
        <v>0</v>
      </c>
      <c r="CK68" s="10">
        <v>7.6608800000000005E-2</v>
      </c>
      <c r="CL68" s="10">
        <v>7.7649899999999994E-2</v>
      </c>
      <c r="CM68" s="10">
        <v>0</v>
      </c>
      <c r="CN68" s="10">
        <v>0</v>
      </c>
      <c r="CO68" s="10">
        <v>8.8910799999999998E-2</v>
      </c>
      <c r="CP68" s="10">
        <v>8.8597800000000004E-2</v>
      </c>
      <c r="CQ68" s="10">
        <v>0</v>
      </c>
      <c r="CR68" s="10">
        <v>0</v>
      </c>
      <c r="CS68" s="10">
        <v>8.5356100000000004E-2</v>
      </c>
      <c r="CT68" s="10">
        <v>8.3354600000000001E-2</v>
      </c>
      <c r="CU68" s="10">
        <v>0</v>
      </c>
      <c r="CV68" s="10">
        <v>0</v>
      </c>
      <c r="CW68" s="10">
        <v>7.0488099999999998E-2</v>
      </c>
      <c r="CX68" s="10">
        <v>6.8174899999999997E-2</v>
      </c>
      <c r="CY68" s="10">
        <v>0</v>
      </c>
      <c r="CZ68" s="10">
        <v>0</v>
      </c>
      <c r="DA68" s="10">
        <v>8.3815100000000003E-2</v>
      </c>
      <c r="DB68" s="10">
        <v>8.1818299999999997E-2</v>
      </c>
      <c r="DC68" s="10">
        <v>0</v>
      </c>
      <c r="DD68" s="10">
        <v>0</v>
      </c>
      <c r="DE68" s="10">
        <v>7.5070700000000004E-2</v>
      </c>
      <c r="DF68" s="10">
        <v>6.4210799999999998E-2</v>
      </c>
      <c r="DG68" s="10">
        <v>0</v>
      </c>
      <c r="DH68" s="10">
        <v>0</v>
      </c>
      <c r="DI68" s="10">
        <v>6.7694699999999997E-2</v>
      </c>
      <c r="DJ68" s="10">
        <v>6.5739800000000001E-2</v>
      </c>
      <c r="DK68" s="10">
        <v>0</v>
      </c>
      <c r="DL68" s="10">
        <v>0</v>
      </c>
      <c r="DM68" s="10">
        <v>7.1306800000000004E-2</v>
      </c>
      <c r="DN68" s="10">
        <v>7.0232100000000006E-2</v>
      </c>
      <c r="DO68" s="10">
        <v>0</v>
      </c>
      <c r="DP68" s="10">
        <v>0</v>
      </c>
      <c r="DQ68" s="10">
        <v>9.4929299999999994E-2</v>
      </c>
      <c r="DR68" s="10">
        <v>7.0205400000000001E-2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8.0399524229068896E-3</v>
      </c>
      <c r="F69" s="10">
        <v>0.1873564103083</v>
      </c>
      <c r="G69" s="10">
        <v>0</v>
      </c>
      <c r="H69" s="10">
        <v>0</v>
      </c>
      <c r="I69" s="10">
        <v>2182.5589556895802</v>
      </c>
      <c r="J69" s="10">
        <v>20.9655653116499</v>
      </c>
      <c r="K69" s="10">
        <v>0</v>
      </c>
      <c r="L69" s="10">
        <v>0</v>
      </c>
      <c r="M69" s="10">
        <v>3.6682516204922201E-3</v>
      </c>
      <c r="N69" s="10">
        <v>1.41757197663317E-3</v>
      </c>
      <c r="O69" s="10">
        <v>0</v>
      </c>
      <c r="P69" s="10">
        <v>0</v>
      </c>
      <c r="Q69" s="10">
        <v>1.1838159307613299E-3</v>
      </c>
      <c r="R69" s="10">
        <v>8.8897206863736101E-4</v>
      </c>
      <c r="S69" s="10">
        <v>0</v>
      </c>
      <c r="T69" s="10">
        <v>0</v>
      </c>
      <c r="U69" s="10">
        <v>7.1736464019256396E-4</v>
      </c>
      <c r="V69" s="10">
        <v>5.9371265662511196E-4</v>
      </c>
      <c r="W69" s="10">
        <v>0</v>
      </c>
      <c r="X69" s="10">
        <v>0</v>
      </c>
      <c r="Y69" s="10">
        <v>2.41369690062943E-4</v>
      </c>
      <c r="Z69" s="10">
        <v>1.0653955776041001E-4</v>
      </c>
      <c r="AA69" s="10">
        <v>0</v>
      </c>
      <c r="AB69" s="10">
        <v>0</v>
      </c>
      <c r="AC69" s="10">
        <v>8.50531881977368E-5</v>
      </c>
      <c r="AD69" s="10">
        <v>4.7195709345748702E-5</v>
      </c>
      <c r="AE69" s="10">
        <v>0</v>
      </c>
      <c r="AF69" s="10">
        <v>0</v>
      </c>
      <c r="AG69" s="10">
        <v>1.93891353714282E-4</v>
      </c>
      <c r="AH69" s="10">
        <v>4.3650694613539502E-5</v>
      </c>
      <c r="AI69" s="10">
        <v>0</v>
      </c>
      <c r="AJ69" s="10">
        <v>0</v>
      </c>
      <c r="AK69" s="10">
        <v>1.44232472440731E-3</v>
      </c>
      <c r="AL69" s="10">
        <v>4.7725261184128302E-5</v>
      </c>
      <c r="AM69" s="10">
        <v>0</v>
      </c>
      <c r="AN69" s="10">
        <v>0</v>
      </c>
      <c r="AO69" s="10">
        <v>1.5003488453809499E-2</v>
      </c>
      <c r="AP69" s="10">
        <v>8.6258741819777995E-5</v>
      </c>
      <c r="AQ69" s="10">
        <v>0</v>
      </c>
      <c r="AR69" s="10">
        <v>0</v>
      </c>
      <c r="AS69" s="10">
        <v>1.8581312798768199E-3</v>
      </c>
      <c r="AT69" s="10">
        <v>4.4230564883379599E-2</v>
      </c>
      <c r="AU69" s="10">
        <v>0</v>
      </c>
      <c r="AV69" s="10">
        <v>0</v>
      </c>
      <c r="AW69" s="10">
        <v>646.52800476490904</v>
      </c>
      <c r="AX69" s="10">
        <v>5.1631451118033702</v>
      </c>
      <c r="AY69" s="10">
        <v>0</v>
      </c>
      <c r="AZ69" s="10">
        <v>0</v>
      </c>
      <c r="BA69" s="10">
        <v>2.2068014421613002E-3</v>
      </c>
      <c r="BB69" s="10">
        <v>7.6779619403458197E-4</v>
      </c>
      <c r="BC69" s="10">
        <v>0</v>
      </c>
      <c r="BD69" s="10">
        <v>0</v>
      </c>
      <c r="BE69" s="10">
        <v>6.6750655804900599E-4</v>
      </c>
      <c r="BF69" s="10">
        <v>6.0979650876337096E-4</v>
      </c>
      <c r="BG69" s="10">
        <v>0</v>
      </c>
      <c r="BH69" s="10">
        <v>0</v>
      </c>
      <c r="BI69" s="10">
        <v>4.7824870872446E-4</v>
      </c>
      <c r="BJ69" s="10">
        <v>4.0726514841350102E-4</v>
      </c>
      <c r="BK69" s="10">
        <v>0</v>
      </c>
      <c r="BL69" s="10">
        <v>0</v>
      </c>
      <c r="BM69" s="10">
        <v>1.47988590041799E-4</v>
      </c>
      <c r="BN69" s="10">
        <v>5.6941897744023701E-5</v>
      </c>
      <c r="BO69" s="10">
        <v>0</v>
      </c>
      <c r="BP69" s="10">
        <v>0</v>
      </c>
      <c r="BQ69" s="10">
        <v>3.7567130032658003E-5</v>
      </c>
      <c r="BR69" s="10">
        <v>3.24539875508654E-5</v>
      </c>
      <c r="BS69" s="10">
        <v>0</v>
      </c>
      <c r="BT69" s="10">
        <v>0</v>
      </c>
      <c r="BU69" s="10">
        <v>5.0605037918006402E-5</v>
      </c>
      <c r="BV69" s="10">
        <v>2.62675012468428E-5</v>
      </c>
      <c r="BW69" s="10">
        <v>0</v>
      </c>
      <c r="BX69" s="10">
        <v>0</v>
      </c>
      <c r="BY69" s="10">
        <v>3.4855679384652999E-4</v>
      </c>
      <c r="BZ69" s="10">
        <v>1.23084593282748E-5</v>
      </c>
      <c r="CA69" s="10">
        <v>0</v>
      </c>
      <c r="CB69" s="10">
        <v>0</v>
      </c>
      <c r="CC69" s="10">
        <v>3.3787658554685898E-3</v>
      </c>
      <c r="CD69" s="10">
        <v>2.1370751747316601E-5</v>
      </c>
      <c r="CE69" s="10">
        <v>0</v>
      </c>
      <c r="CF69" s="10">
        <v>0</v>
      </c>
      <c r="CG69" s="10">
        <v>7.6253500000000002E-2</v>
      </c>
      <c r="CH69" s="10">
        <v>8.0930699999999994E-2</v>
      </c>
      <c r="CI69" s="10">
        <v>0</v>
      </c>
      <c r="CJ69" s="10">
        <v>0</v>
      </c>
      <c r="CK69" s="10">
        <v>0.1060392</v>
      </c>
      <c r="CL69" s="10">
        <v>0.1023543</v>
      </c>
      <c r="CM69" s="10">
        <v>0</v>
      </c>
      <c r="CN69" s="10">
        <v>0</v>
      </c>
      <c r="CO69" s="10">
        <v>0.12376139999999999</v>
      </c>
      <c r="CP69" s="10">
        <v>0.1198765</v>
      </c>
      <c r="CQ69" s="10">
        <v>0</v>
      </c>
      <c r="CR69" s="10">
        <v>0</v>
      </c>
      <c r="CS69" s="10">
        <v>0.1145586</v>
      </c>
      <c r="CT69" s="10">
        <v>0.104627</v>
      </c>
      <c r="CU69" s="10">
        <v>0</v>
      </c>
      <c r="CV69" s="10">
        <v>0</v>
      </c>
      <c r="CW69" s="10">
        <v>0.1040032</v>
      </c>
      <c r="CX69" s="10">
        <v>0.11384909999999999</v>
      </c>
      <c r="CY69" s="10">
        <v>0</v>
      </c>
      <c r="CZ69" s="10">
        <v>0</v>
      </c>
      <c r="DA69" s="10">
        <v>0.1173715</v>
      </c>
      <c r="DB69" s="10">
        <v>0.1159222</v>
      </c>
      <c r="DC69" s="10">
        <v>0</v>
      </c>
      <c r="DD69" s="10">
        <v>0</v>
      </c>
      <c r="DE69" s="10">
        <v>0.10040789999999999</v>
      </c>
      <c r="DF69" s="10">
        <v>0.1013067</v>
      </c>
      <c r="DG69" s="10">
        <v>0</v>
      </c>
      <c r="DH69" s="10">
        <v>0</v>
      </c>
      <c r="DI69" s="10">
        <v>9.9046599999999999E-2</v>
      </c>
      <c r="DJ69" s="10">
        <v>9.6750199999999995E-2</v>
      </c>
      <c r="DK69" s="10">
        <v>0</v>
      </c>
      <c r="DL69" s="10">
        <v>0</v>
      </c>
      <c r="DM69" s="10">
        <v>0.1043606</v>
      </c>
      <c r="DN69" s="10">
        <v>0.10430780000000001</v>
      </c>
      <c r="DO69" s="10">
        <v>0</v>
      </c>
      <c r="DP69" s="10">
        <v>0</v>
      </c>
      <c r="DQ69" s="10">
        <v>0.1067027</v>
      </c>
      <c r="DR69" s="10">
        <v>0.1026263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1.8395927091285898E-2</v>
      </c>
      <c r="F70" s="10">
        <v>1.5008224545331299</v>
      </c>
      <c r="G70" s="10">
        <v>0</v>
      </c>
      <c r="H70" s="10">
        <v>0</v>
      </c>
      <c r="I70" s="10">
        <v>2035.37563298851</v>
      </c>
      <c r="J70" s="10">
        <v>286.415991238934</v>
      </c>
      <c r="K70" s="10">
        <v>0</v>
      </c>
      <c r="L70" s="10">
        <v>0</v>
      </c>
      <c r="M70" s="10">
        <v>2.320969567708E-3</v>
      </c>
      <c r="N70" s="10">
        <v>9.9450883905394293E-4</v>
      </c>
      <c r="O70" s="10">
        <v>0</v>
      </c>
      <c r="P70" s="10">
        <v>0</v>
      </c>
      <c r="Q70" s="10">
        <v>9.6674881512948097E-4</v>
      </c>
      <c r="R70" s="10">
        <v>8.9546480318713996E-4</v>
      </c>
      <c r="S70" s="10">
        <v>0</v>
      </c>
      <c r="T70" s="10">
        <v>0</v>
      </c>
      <c r="U70" s="10">
        <v>5.8846991033090202E-4</v>
      </c>
      <c r="V70" s="10">
        <v>3.7699952965963802E-4</v>
      </c>
      <c r="W70" s="10">
        <v>0</v>
      </c>
      <c r="X70" s="10">
        <v>0</v>
      </c>
      <c r="Y70" s="10">
        <v>1.44032602948485E-4</v>
      </c>
      <c r="Z70" s="10">
        <v>5.6218644449934602E-5</v>
      </c>
      <c r="AA70" s="10">
        <v>0</v>
      </c>
      <c r="AB70" s="10">
        <v>0</v>
      </c>
      <c r="AC70" s="10">
        <v>8.7472869856775103E-5</v>
      </c>
      <c r="AD70" s="10">
        <v>5.0450071848340299E-5</v>
      </c>
      <c r="AE70" s="10">
        <v>0</v>
      </c>
      <c r="AF70" s="10">
        <v>0</v>
      </c>
      <c r="AG70" s="10">
        <v>3.41816020745345E-4</v>
      </c>
      <c r="AH70" s="10">
        <v>3.4233086599444503E-5</v>
      </c>
      <c r="AI70" s="10">
        <v>0</v>
      </c>
      <c r="AJ70" s="10">
        <v>0</v>
      </c>
      <c r="AK70" s="10">
        <v>3.8291717058360798E-3</v>
      </c>
      <c r="AL70" s="10">
        <v>4.4105560492058201E-5</v>
      </c>
      <c r="AM70" s="10">
        <v>0</v>
      </c>
      <c r="AN70" s="10">
        <v>0</v>
      </c>
      <c r="AO70" s="10">
        <v>3.3723766688408902E-2</v>
      </c>
      <c r="AP70" s="10">
        <v>9.2285299675198801E-5</v>
      </c>
      <c r="AQ70" s="10">
        <v>0</v>
      </c>
      <c r="AR70" s="10">
        <v>0</v>
      </c>
      <c r="AS70" s="10">
        <v>4.1453678679351296E-3</v>
      </c>
      <c r="AT70" s="10">
        <v>0.438192179549102</v>
      </c>
      <c r="AU70" s="10">
        <v>0</v>
      </c>
      <c r="AV70" s="10">
        <v>0</v>
      </c>
      <c r="AW70" s="10">
        <v>468.46730436388998</v>
      </c>
      <c r="AX70" s="10">
        <v>75.712927269028697</v>
      </c>
      <c r="AY70" s="10">
        <v>0</v>
      </c>
      <c r="AZ70" s="10">
        <v>0</v>
      </c>
      <c r="BA70" s="10">
        <v>1.3193705221696201E-3</v>
      </c>
      <c r="BB70" s="10">
        <v>6.4828904620551297E-4</v>
      </c>
      <c r="BC70" s="10">
        <v>0</v>
      </c>
      <c r="BD70" s="10">
        <v>0</v>
      </c>
      <c r="BE70" s="10">
        <v>6.2165083325400297E-4</v>
      </c>
      <c r="BF70" s="10">
        <v>5.8168573893220305E-4</v>
      </c>
      <c r="BG70" s="10">
        <v>0</v>
      </c>
      <c r="BH70" s="10">
        <v>0</v>
      </c>
      <c r="BI70" s="10">
        <v>3.8277648303183099E-4</v>
      </c>
      <c r="BJ70" s="10">
        <v>2.44170332983349E-4</v>
      </c>
      <c r="BK70" s="10">
        <v>0</v>
      </c>
      <c r="BL70" s="10">
        <v>0</v>
      </c>
      <c r="BM70" s="10">
        <v>8.6766513604143294E-5</v>
      </c>
      <c r="BN70" s="10">
        <v>3.49445885644293E-5</v>
      </c>
      <c r="BO70" s="10">
        <v>0</v>
      </c>
      <c r="BP70" s="10">
        <v>0</v>
      </c>
      <c r="BQ70" s="10">
        <v>3.5579238139177498E-5</v>
      </c>
      <c r="BR70" s="10">
        <v>3.24899203997529E-5</v>
      </c>
      <c r="BS70" s="10">
        <v>0</v>
      </c>
      <c r="BT70" s="10">
        <v>0</v>
      </c>
      <c r="BU70" s="10">
        <v>8.6916340999879097E-5</v>
      </c>
      <c r="BV70" s="10">
        <v>1.9135600963610001E-5</v>
      </c>
      <c r="BW70" s="10">
        <v>0</v>
      </c>
      <c r="BX70" s="10">
        <v>0</v>
      </c>
      <c r="BY70" s="10">
        <v>8.6996077101326801E-4</v>
      </c>
      <c r="BZ70" s="10">
        <v>1.0750481951176999E-5</v>
      </c>
      <c r="CA70" s="10">
        <v>0</v>
      </c>
      <c r="CB70" s="10">
        <v>0</v>
      </c>
      <c r="CC70" s="10">
        <v>1.0427795730348501E-2</v>
      </c>
      <c r="CD70" s="10">
        <v>2.21888814425972E-5</v>
      </c>
      <c r="CE70" s="10">
        <v>0</v>
      </c>
      <c r="CF70" s="10">
        <v>0</v>
      </c>
      <c r="CG70" s="10">
        <v>0.13374620000000001</v>
      </c>
      <c r="CH70" s="10">
        <v>0.14556250000000001</v>
      </c>
      <c r="CI70" s="10">
        <v>0</v>
      </c>
      <c r="CJ70" s="10">
        <v>0</v>
      </c>
      <c r="CK70" s="10">
        <v>0.16543530000000001</v>
      </c>
      <c r="CL70" s="10">
        <v>0.16909769999999999</v>
      </c>
      <c r="CM70" s="10">
        <v>0</v>
      </c>
      <c r="CN70" s="10">
        <v>0</v>
      </c>
      <c r="CO70" s="10">
        <v>0.18919250000000001</v>
      </c>
      <c r="CP70" s="10">
        <v>0.1697034</v>
      </c>
      <c r="CQ70" s="10">
        <v>0</v>
      </c>
      <c r="CR70" s="10">
        <v>0</v>
      </c>
      <c r="CS70" s="10">
        <v>0.17819360000000001</v>
      </c>
      <c r="CT70" s="10">
        <v>0.17112150000000001</v>
      </c>
      <c r="CU70" s="10">
        <v>0</v>
      </c>
      <c r="CV70" s="10">
        <v>0</v>
      </c>
      <c r="CW70" s="10">
        <v>0.18351629999999999</v>
      </c>
      <c r="CX70" s="10">
        <v>0.1718732</v>
      </c>
      <c r="CY70" s="10">
        <v>0</v>
      </c>
      <c r="CZ70" s="10">
        <v>0</v>
      </c>
      <c r="DA70" s="10">
        <v>0.18281990000000001</v>
      </c>
      <c r="DB70" s="10">
        <v>0.1794772</v>
      </c>
      <c r="DC70" s="10">
        <v>0</v>
      </c>
      <c r="DD70" s="10">
        <v>0</v>
      </c>
      <c r="DE70" s="10">
        <v>0.1558341</v>
      </c>
      <c r="DF70" s="10">
        <v>0.16069710000000001</v>
      </c>
      <c r="DG70" s="10">
        <v>0</v>
      </c>
      <c r="DH70" s="10">
        <v>0</v>
      </c>
      <c r="DI70" s="10">
        <v>0.15905069999999999</v>
      </c>
      <c r="DJ70" s="10">
        <v>0.1567704</v>
      </c>
      <c r="DK70" s="10">
        <v>0</v>
      </c>
      <c r="DL70" s="10">
        <v>0</v>
      </c>
      <c r="DM70" s="10">
        <v>0.17713870000000001</v>
      </c>
      <c r="DN70" s="10">
        <v>0.1724695</v>
      </c>
      <c r="DO70" s="10">
        <v>0</v>
      </c>
      <c r="DP70" s="10">
        <v>0</v>
      </c>
      <c r="DQ70" s="10">
        <v>0.16397829999999999</v>
      </c>
      <c r="DR70" s="10">
        <v>0.16825370000000001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1.1856563062052901</v>
      </c>
      <c r="F71" s="10">
        <v>51.752052299103603</v>
      </c>
      <c r="G71" s="10">
        <v>0</v>
      </c>
      <c r="H71" s="10">
        <v>0</v>
      </c>
      <c r="I71" s="10">
        <v>1379.2940247394799</v>
      </c>
      <c r="J71" s="10">
        <v>8104.3804644813699</v>
      </c>
      <c r="K71" s="10">
        <v>0</v>
      </c>
      <c r="L71" s="10">
        <v>0</v>
      </c>
      <c r="M71" s="10">
        <v>1.5910495430455601E-3</v>
      </c>
      <c r="N71" s="10">
        <v>1.00032411876838E-3</v>
      </c>
      <c r="O71" s="10">
        <v>0</v>
      </c>
      <c r="P71" s="10">
        <v>0</v>
      </c>
      <c r="Q71" s="10">
        <v>8.9328154291168404E-4</v>
      </c>
      <c r="R71" s="10">
        <v>7.9728687570934697E-4</v>
      </c>
      <c r="S71" s="10">
        <v>0</v>
      </c>
      <c r="T71" s="10">
        <v>0</v>
      </c>
      <c r="U71" s="10">
        <v>4.2284957223048803E-4</v>
      </c>
      <c r="V71" s="10">
        <v>1.6813160797046799E-4</v>
      </c>
      <c r="W71" s="10">
        <v>0</v>
      </c>
      <c r="X71" s="10">
        <v>0</v>
      </c>
      <c r="Y71" s="10">
        <v>9.7293507896445406E-5</v>
      </c>
      <c r="Z71" s="10">
        <v>5.3982335710633899E-5</v>
      </c>
      <c r="AA71" s="10">
        <v>0</v>
      </c>
      <c r="AB71" s="10">
        <v>0</v>
      </c>
      <c r="AC71" s="10">
        <v>1.1467626957584199E-4</v>
      </c>
      <c r="AD71" s="10">
        <v>4.7905421284522E-5</v>
      </c>
      <c r="AE71" s="10">
        <v>0</v>
      </c>
      <c r="AF71" s="10">
        <v>0</v>
      </c>
      <c r="AG71" s="10">
        <v>6.66711257119035E-4</v>
      </c>
      <c r="AH71" s="10">
        <v>2.26606420117292E-5</v>
      </c>
      <c r="AI71" s="10">
        <v>0</v>
      </c>
      <c r="AJ71" s="10">
        <v>0</v>
      </c>
      <c r="AK71" s="10">
        <v>6.9978231286334002E-3</v>
      </c>
      <c r="AL71" s="10">
        <v>4.3136958411738002E-5</v>
      </c>
      <c r="AM71" s="10">
        <v>0</v>
      </c>
      <c r="AN71" s="10">
        <v>0</v>
      </c>
      <c r="AO71" s="10">
        <v>5.3800795820814401E-2</v>
      </c>
      <c r="AP71" s="10">
        <v>1.11874793164102E-4</v>
      </c>
      <c r="AQ71" s="10">
        <v>0</v>
      </c>
      <c r="AR71" s="10">
        <v>0</v>
      </c>
      <c r="AS71" s="10">
        <v>0.33195101432776303</v>
      </c>
      <c r="AT71" s="10">
        <v>19.598119576968699</v>
      </c>
      <c r="AU71" s="10">
        <v>0</v>
      </c>
      <c r="AV71" s="10">
        <v>0</v>
      </c>
      <c r="AW71" s="10">
        <v>315.58423310680399</v>
      </c>
      <c r="AX71" s="10">
        <v>1937.7105021867901</v>
      </c>
      <c r="AY71" s="10">
        <v>0</v>
      </c>
      <c r="AZ71" s="10">
        <v>0</v>
      </c>
      <c r="BA71" s="10">
        <v>8.8139454523421604E-4</v>
      </c>
      <c r="BB71" s="10">
        <v>6.4226657766529196E-4</v>
      </c>
      <c r="BC71" s="10">
        <v>0</v>
      </c>
      <c r="BD71" s="10">
        <v>0</v>
      </c>
      <c r="BE71" s="10">
        <v>5.7806033414427402E-4</v>
      </c>
      <c r="BF71" s="10">
        <v>5.1174400805891298E-4</v>
      </c>
      <c r="BG71" s="10">
        <v>0</v>
      </c>
      <c r="BH71" s="10">
        <v>0</v>
      </c>
      <c r="BI71" s="10">
        <v>2.7112623187182302E-4</v>
      </c>
      <c r="BJ71" s="10">
        <v>1.05187619558753E-4</v>
      </c>
      <c r="BK71" s="10">
        <v>0</v>
      </c>
      <c r="BL71" s="10">
        <v>0</v>
      </c>
      <c r="BM71" s="10">
        <v>5.4488367398719599E-5</v>
      </c>
      <c r="BN71" s="10">
        <v>3.4696309373388203E-5</v>
      </c>
      <c r="BO71" s="10">
        <v>0</v>
      </c>
      <c r="BP71" s="10">
        <v>0</v>
      </c>
      <c r="BQ71" s="10">
        <v>3.78979137299929E-5</v>
      </c>
      <c r="BR71" s="10">
        <v>3.0225167581999699E-5</v>
      </c>
      <c r="BS71" s="10">
        <v>0</v>
      </c>
      <c r="BT71" s="10">
        <v>0</v>
      </c>
      <c r="BU71" s="10">
        <v>1.63467283294964E-4</v>
      </c>
      <c r="BV71" s="10">
        <v>1.05059420208451E-5</v>
      </c>
      <c r="BW71" s="10">
        <v>0</v>
      </c>
      <c r="BX71" s="10">
        <v>0</v>
      </c>
      <c r="BY71" s="10">
        <v>1.78118662624131E-3</v>
      </c>
      <c r="BZ71" s="10">
        <v>1.08471215292018E-5</v>
      </c>
      <c r="CA71" s="10">
        <v>0</v>
      </c>
      <c r="CB71" s="10">
        <v>0</v>
      </c>
      <c r="CC71" s="10">
        <v>1.4010640197379701E-2</v>
      </c>
      <c r="CD71" s="10">
        <v>3.3328582114943301E-5</v>
      </c>
      <c r="CE71" s="10">
        <v>0</v>
      </c>
      <c r="CF71" s="10">
        <v>0</v>
      </c>
      <c r="CG71" s="10">
        <v>0.26314779999999999</v>
      </c>
      <c r="CH71" s="10">
        <v>0.2739722</v>
      </c>
      <c r="CI71" s="10">
        <v>0</v>
      </c>
      <c r="CJ71" s="10">
        <v>0</v>
      </c>
      <c r="CK71" s="10">
        <v>0.32082959999999999</v>
      </c>
      <c r="CL71" s="10">
        <v>0.31248179999999998</v>
      </c>
      <c r="CM71" s="10">
        <v>0</v>
      </c>
      <c r="CN71" s="10">
        <v>0</v>
      </c>
      <c r="CO71" s="10">
        <v>0.3137103</v>
      </c>
      <c r="CP71" s="10">
        <v>0.34444049999999998</v>
      </c>
      <c r="CQ71" s="10">
        <v>0</v>
      </c>
      <c r="CR71" s="10">
        <v>0</v>
      </c>
      <c r="CS71" s="10">
        <v>0.3369452</v>
      </c>
      <c r="CT71" s="10">
        <v>0.33707759999999998</v>
      </c>
      <c r="CU71" s="10">
        <v>0</v>
      </c>
      <c r="CV71" s="10">
        <v>0</v>
      </c>
      <c r="CW71" s="10">
        <v>0.31985710000000001</v>
      </c>
      <c r="CX71" s="10">
        <v>0.31155450000000001</v>
      </c>
      <c r="CY71" s="10">
        <v>0</v>
      </c>
      <c r="CZ71" s="10">
        <v>0</v>
      </c>
      <c r="DA71" s="10">
        <v>0.33057310000000001</v>
      </c>
      <c r="DB71" s="10">
        <v>0.32898230000000001</v>
      </c>
      <c r="DC71" s="10">
        <v>0</v>
      </c>
      <c r="DD71" s="10">
        <v>0</v>
      </c>
      <c r="DE71" s="10">
        <v>0.29243809999999998</v>
      </c>
      <c r="DF71" s="10">
        <v>0.29776449999999999</v>
      </c>
      <c r="DG71" s="10">
        <v>0</v>
      </c>
      <c r="DH71" s="10">
        <v>0</v>
      </c>
      <c r="DI71" s="10">
        <v>0.29514249999999997</v>
      </c>
      <c r="DJ71" s="10">
        <v>0.29301549999999998</v>
      </c>
      <c r="DK71" s="10">
        <v>0</v>
      </c>
      <c r="DL71" s="10">
        <v>0</v>
      </c>
      <c r="DM71" s="10">
        <v>0.31170550000000002</v>
      </c>
      <c r="DN71" s="10">
        <v>0.30990030000000002</v>
      </c>
      <c r="DO71" s="10">
        <v>0</v>
      </c>
      <c r="DP71" s="10">
        <v>0</v>
      </c>
      <c r="DQ71" s="10">
        <v>0.29486960000000001</v>
      </c>
      <c r="DR71" s="10">
        <v>0.2952264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0.30968683705361699</v>
      </c>
      <c r="F72" s="10">
        <v>6178.2179134422504</v>
      </c>
      <c r="G72" s="10">
        <v>0</v>
      </c>
      <c r="H72" s="10">
        <v>0</v>
      </c>
      <c r="I72" s="10">
        <v>22088.347856818102</v>
      </c>
      <c r="J72" s="10">
        <v>2452804.4823462502</v>
      </c>
      <c r="K72" s="10">
        <v>0</v>
      </c>
      <c r="L72" s="10">
        <v>0</v>
      </c>
      <c r="M72" s="10">
        <v>1.20901267248996E-3</v>
      </c>
      <c r="N72" s="10">
        <v>9.7682566042012198E-4</v>
      </c>
      <c r="O72" s="10">
        <v>0</v>
      </c>
      <c r="P72" s="10">
        <v>0</v>
      </c>
      <c r="Q72" s="10">
        <v>7.9775677757765195E-4</v>
      </c>
      <c r="R72" s="10">
        <v>6.2220120592493299E-4</v>
      </c>
      <c r="S72" s="10">
        <v>0</v>
      </c>
      <c r="T72" s="10">
        <v>0</v>
      </c>
      <c r="U72" s="10">
        <v>2.7136881669331798E-4</v>
      </c>
      <c r="V72" s="10">
        <v>7.4455193691313996E-5</v>
      </c>
      <c r="W72" s="10">
        <v>0</v>
      </c>
      <c r="X72" s="10">
        <v>0</v>
      </c>
      <c r="Y72" s="10">
        <v>7.7957201200407096E-5</v>
      </c>
      <c r="Z72" s="10">
        <v>5.3323400963201102E-5</v>
      </c>
      <c r="AA72" s="10">
        <v>0</v>
      </c>
      <c r="AB72" s="10">
        <v>0</v>
      </c>
      <c r="AC72" s="10">
        <v>1.4527405547082301E-4</v>
      </c>
      <c r="AD72" s="10">
        <v>4.2356920419983603E-5</v>
      </c>
      <c r="AE72" s="10">
        <v>0</v>
      </c>
      <c r="AF72" s="10">
        <v>0</v>
      </c>
      <c r="AG72" s="10">
        <v>1.1747276786757701E-3</v>
      </c>
      <c r="AH72" s="10">
        <v>1.5528406672960001E-5</v>
      </c>
      <c r="AI72" s="10">
        <v>0</v>
      </c>
      <c r="AJ72" s="10">
        <v>0</v>
      </c>
      <c r="AK72" s="10">
        <v>9.8781716093290194E-3</v>
      </c>
      <c r="AL72" s="10">
        <v>5.2139493178060602E-5</v>
      </c>
      <c r="AM72" s="10">
        <v>0</v>
      </c>
      <c r="AN72" s="10">
        <v>0</v>
      </c>
      <c r="AO72" s="10">
        <v>0.118239051647404</v>
      </c>
      <c r="AP72" s="10">
        <v>2.1420869208066401E-4</v>
      </c>
      <c r="AQ72" s="10">
        <v>0</v>
      </c>
      <c r="AR72" s="10">
        <v>0</v>
      </c>
      <c r="AS72" s="10">
        <v>7.4286537034356698E-2</v>
      </c>
      <c r="AT72" s="10">
        <v>1695.6408763843399</v>
      </c>
      <c r="AU72" s="10">
        <v>0</v>
      </c>
      <c r="AV72" s="10">
        <v>0</v>
      </c>
      <c r="AW72" s="10">
        <v>7053.96741858307</v>
      </c>
      <c r="AX72" s="10">
        <v>683164.51236327505</v>
      </c>
      <c r="AY72" s="10">
        <v>0</v>
      </c>
      <c r="AZ72" s="10">
        <v>0</v>
      </c>
      <c r="BA72" s="10">
        <v>7.0699020230550796E-4</v>
      </c>
      <c r="BB72" s="10">
        <v>6.2531225540157396E-4</v>
      </c>
      <c r="BC72" s="10">
        <v>0</v>
      </c>
      <c r="BD72" s="10">
        <v>0</v>
      </c>
      <c r="BE72" s="10">
        <v>5.1253478794246804E-4</v>
      </c>
      <c r="BF72" s="10">
        <v>3.9801144876243702E-4</v>
      </c>
      <c r="BG72" s="10">
        <v>0</v>
      </c>
      <c r="BH72" s="10">
        <v>0</v>
      </c>
      <c r="BI72" s="10">
        <v>1.72252307240056E-4</v>
      </c>
      <c r="BJ72" s="10">
        <v>4.3181728982535E-5</v>
      </c>
      <c r="BK72" s="10">
        <v>0</v>
      </c>
      <c r="BL72" s="10">
        <v>0</v>
      </c>
      <c r="BM72" s="10">
        <v>4.07222951836678E-5</v>
      </c>
      <c r="BN72" s="10">
        <v>3.4205312739493701E-5</v>
      </c>
      <c r="BO72" s="10">
        <v>0</v>
      </c>
      <c r="BP72" s="10">
        <v>0</v>
      </c>
      <c r="BQ72" s="10">
        <v>4.0357381362919E-5</v>
      </c>
      <c r="BR72" s="10">
        <v>2.5745100472507201E-5</v>
      </c>
      <c r="BS72" s="10">
        <v>0</v>
      </c>
      <c r="BT72" s="10">
        <v>0</v>
      </c>
      <c r="BU72" s="10">
        <v>2.7697896046854502E-4</v>
      </c>
      <c r="BV72" s="10">
        <v>4.7690975919593902E-6</v>
      </c>
      <c r="BW72" s="10">
        <v>0</v>
      </c>
      <c r="BX72" s="10">
        <v>0</v>
      </c>
      <c r="BY72" s="10">
        <v>2.1200240940269402E-3</v>
      </c>
      <c r="BZ72" s="10">
        <v>1.2497749175194901E-5</v>
      </c>
      <c r="CA72" s="10">
        <v>0</v>
      </c>
      <c r="CB72" s="10">
        <v>0</v>
      </c>
      <c r="CC72" s="10">
        <v>3.01046363394161E-2</v>
      </c>
      <c r="CD72" s="10">
        <v>4.8697468379896098E-5</v>
      </c>
      <c r="CE72" s="10">
        <v>0</v>
      </c>
      <c r="CF72" s="10">
        <v>0</v>
      </c>
      <c r="CG72" s="10">
        <v>0.46542260000000002</v>
      </c>
      <c r="CH72" s="10">
        <v>0.57464959999999998</v>
      </c>
      <c r="CI72" s="10">
        <v>0</v>
      </c>
      <c r="CJ72" s="10">
        <v>0</v>
      </c>
      <c r="CK72" s="10">
        <v>1.1654205</v>
      </c>
      <c r="CL72" s="10">
        <v>1.2514004000000001</v>
      </c>
      <c r="CM72" s="10">
        <v>0</v>
      </c>
      <c r="CN72" s="10">
        <v>0</v>
      </c>
      <c r="CO72" s="10">
        <v>1.3654451000000001</v>
      </c>
      <c r="CP72" s="10">
        <v>1.5140853000000001</v>
      </c>
      <c r="CQ72" s="10">
        <v>0</v>
      </c>
      <c r="CR72" s="10">
        <v>0</v>
      </c>
      <c r="CS72" s="10">
        <v>1.2188269</v>
      </c>
      <c r="CT72" s="10">
        <v>1.4048267999999999</v>
      </c>
      <c r="CU72" s="10">
        <v>0</v>
      </c>
      <c r="CV72" s="10">
        <v>0</v>
      </c>
      <c r="CW72" s="10">
        <v>1.1196368000000001</v>
      </c>
      <c r="CX72" s="10">
        <v>1.3596678</v>
      </c>
      <c r="CY72" s="10">
        <v>0</v>
      </c>
      <c r="CZ72" s="10">
        <v>0</v>
      </c>
      <c r="DA72" s="10">
        <v>1.2011634</v>
      </c>
      <c r="DB72" s="10">
        <v>1.3582144</v>
      </c>
      <c r="DC72" s="10">
        <v>0</v>
      </c>
      <c r="DD72" s="10">
        <v>0</v>
      </c>
      <c r="DE72" s="10">
        <v>1.1098608999999999</v>
      </c>
      <c r="DF72" s="10">
        <v>1.3481095000000001</v>
      </c>
      <c r="DG72" s="10">
        <v>0</v>
      </c>
      <c r="DH72" s="10">
        <v>0</v>
      </c>
      <c r="DI72" s="10">
        <v>1.2182601</v>
      </c>
      <c r="DJ72" s="10">
        <v>1.2073982000000001</v>
      </c>
      <c r="DK72" s="10">
        <v>0</v>
      </c>
      <c r="DL72" s="10">
        <v>0</v>
      </c>
      <c r="DM72" s="10">
        <v>1.2829485</v>
      </c>
      <c r="DN72" s="10">
        <v>1.3680949</v>
      </c>
      <c r="DO72" s="10">
        <v>0</v>
      </c>
      <c r="DP72" s="10">
        <v>0</v>
      </c>
      <c r="DQ72" s="10">
        <v>1.2307421000000001</v>
      </c>
      <c r="DR72" s="10">
        <v>1.2693643999999999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0.20788789253796899</v>
      </c>
      <c r="F73" s="10">
        <v>116755.87596770401</v>
      </c>
      <c r="G73" s="10">
        <v>0</v>
      </c>
      <c r="H73" s="10">
        <v>0</v>
      </c>
      <c r="I73" s="10">
        <v>102256.328925603</v>
      </c>
      <c r="J73" s="10">
        <v>996646827.71640003</v>
      </c>
      <c r="K73" s="10">
        <v>0</v>
      </c>
      <c r="L73" s="10">
        <v>0</v>
      </c>
      <c r="M73" s="10">
        <v>1.00183963802047E-3</v>
      </c>
      <c r="N73" s="10">
        <v>9.2454447175294196E-4</v>
      </c>
      <c r="O73" s="10">
        <v>0</v>
      </c>
      <c r="P73" s="10">
        <v>0</v>
      </c>
      <c r="Q73" s="10">
        <v>6.5362451980055503E-4</v>
      </c>
      <c r="R73" s="10">
        <v>3.9737491225344502E-4</v>
      </c>
      <c r="S73" s="10">
        <v>0</v>
      </c>
      <c r="T73" s="10">
        <v>0</v>
      </c>
      <c r="U73" s="10">
        <v>1.6546489743163301E-4</v>
      </c>
      <c r="V73" s="10">
        <v>5.6764604396741802E-5</v>
      </c>
      <c r="W73" s="10">
        <v>0</v>
      </c>
      <c r="X73" s="10">
        <v>0</v>
      </c>
      <c r="Y73" s="10">
        <v>7.7925538652490203E-5</v>
      </c>
      <c r="Z73" s="10">
        <v>5.1787971515615498E-5</v>
      </c>
      <c r="AA73" s="10">
        <v>0</v>
      </c>
      <c r="AB73" s="10">
        <v>0</v>
      </c>
      <c r="AC73" s="10">
        <v>2.7557709678394099E-4</v>
      </c>
      <c r="AD73" s="10">
        <v>3.2956904626901797E-5</v>
      </c>
      <c r="AE73" s="10">
        <v>0</v>
      </c>
      <c r="AF73" s="10">
        <v>0</v>
      </c>
      <c r="AG73" s="10">
        <v>2.80827924318716E-3</v>
      </c>
      <c r="AH73" s="10">
        <v>1.3054763349451501E-5</v>
      </c>
      <c r="AI73" s="10">
        <v>0</v>
      </c>
      <c r="AJ73" s="10">
        <v>0</v>
      </c>
      <c r="AK73" s="10">
        <v>2.3806643040551499E-2</v>
      </c>
      <c r="AL73" s="10">
        <v>6.5576658430766002E-5</v>
      </c>
      <c r="AM73" s="10">
        <v>0</v>
      </c>
      <c r="AN73" s="10">
        <v>0</v>
      </c>
      <c r="AO73" s="10">
        <v>0.209180352608519</v>
      </c>
      <c r="AP73" s="10">
        <v>3.4450557697107698E-4</v>
      </c>
      <c r="AQ73" s="10">
        <v>0</v>
      </c>
      <c r="AR73" s="10">
        <v>0</v>
      </c>
      <c r="AS73" s="10">
        <v>5.2576909151130898E-2</v>
      </c>
      <c r="AT73" s="10">
        <v>33857.832534402798</v>
      </c>
      <c r="AU73" s="10">
        <v>0</v>
      </c>
      <c r="AV73" s="10">
        <v>0</v>
      </c>
      <c r="AW73" s="10">
        <v>24579.888935712399</v>
      </c>
      <c r="AX73" s="10">
        <v>254808584.21935499</v>
      </c>
      <c r="AY73" s="10">
        <v>0</v>
      </c>
      <c r="AZ73" s="10">
        <v>0</v>
      </c>
      <c r="BA73" s="10">
        <v>6.4015259082133495E-4</v>
      </c>
      <c r="BB73" s="10">
        <v>5.9140171248082398E-4</v>
      </c>
      <c r="BC73" s="10">
        <v>0</v>
      </c>
      <c r="BD73" s="10">
        <v>0</v>
      </c>
      <c r="BE73" s="10">
        <v>4.1877412415480402E-4</v>
      </c>
      <c r="BF73" s="10">
        <v>2.53370076264331E-4</v>
      </c>
      <c r="BG73" s="10">
        <v>0</v>
      </c>
      <c r="BH73" s="10">
        <v>0</v>
      </c>
      <c r="BI73" s="10">
        <v>1.02548809534693E-4</v>
      </c>
      <c r="BJ73" s="10">
        <v>3.5281276796051001E-5</v>
      </c>
      <c r="BK73" s="10">
        <v>0</v>
      </c>
      <c r="BL73" s="10">
        <v>0</v>
      </c>
      <c r="BM73" s="10">
        <v>3.6194043989344698E-5</v>
      </c>
      <c r="BN73" s="10">
        <v>3.3050300363035602E-5</v>
      </c>
      <c r="BO73" s="10">
        <v>0</v>
      </c>
      <c r="BP73" s="10">
        <v>0</v>
      </c>
      <c r="BQ73" s="10">
        <v>7.0241869453940506E-5</v>
      </c>
      <c r="BR73" s="10">
        <v>1.9031710966229701E-5</v>
      </c>
      <c r="BS73" s="10">
        <v>0</v>
      </c>
      <c r="BT73" s="10">
        <v>0</v>
      </c>
      <c r="BU73" s="10">
        <v>6.9708840982773696E-4</v>
      </c>
      <c r="BV73" s="10">
        <v>3.3941954198588601E-6</v>
      </c>
      <c r="BW73" s="10">
        <v>0</v>
      </c>
      <c r="BX73" s="10">
        <v>0</v>
      </c>
      <c r="BY73" s="10">
        <v>5.7915761278523699E-3</v>
      </c>
      <c r="BZ73" s="10">
        <v>1.6792321030872399E-5</v>
      </c>
      <c r="CA73" s="10">
        <v>0</v>
      </c>
      <c r="CB73" s="10">
        <v>0</v>
      </c>
      <c r="CC73" s="10">
        <v>4.9224774830218997E-2</v>
      </c>
      <c r="CD73" s="10">
        <v>8.3650644698106695E-5</v>
      </c>
      <c r="CE73" s="10">
        <v>0</v>
      </c>
      <c r="CF73" s="10">
        <v>0</v>
      </c>
      <c r="CG73" s="10">
        <v>1.0640585</v>
      </c>
      <c r="CH73" s="10">
        <v>1.2199217</v>
      </c>
      <c r="CI73" s="10">
        <v>0</v>
      </c>
      <c r="CJ73" s="10">
        <v>0</v>
      </c>
      <c r="CK73" s="10">
        <v>2.5986753</v>
      </c>
      <c r="CL73" s="10">
        <v>2.5209374000000002</v>
      </c>
      <c r="CM73" s="10">
        <v>0</v>
      </c>
      <c r="CN73" s="10">
        <v>0</v>
      </c>
      <c r="CO73" s="10">
        <v>2.7198172999999999</v>
      </c>
      <c r="CP73" s="10">
        <v>2.8561318</v>
      </c>
      <c r="CQ73" s="10">
        <v>0</v>
      </c>
      <c r="CR73" s="10">
        <v>0</v>
      </c>
      <c r="CS73" s="10">
        <v>2.8321974000000001</v>
      </c>
      <c r="CT73" s="10">
        <v>2.8672532999999998</v>
      </c>
      <c r="CU73" s="10">
        <v>0</v>
      </c>
      <c r="CV73" s="10">
        <v>0</v>
      </c>
      <c r="CW73" s="10">
        <v>2.7610187000000002</v>
      </c>
      <c r="CX73" s="10">
        <v>2.7835277</v>
      </c>
      <c r="CY73" s="10">
        <v>0</v>
      </c>
      <c r="CZ73" s="10">
        <v>0</v>
      </c>
      <c r="DA73" s="10">
        <v>2.7740437</v>
      </c>
      <c r="DB73" s="10">
        <v>2.7488883</v>
      </c>
      <c r="DC73" s="10">
        <v>0</v>
      </c>
      <c r="DD73" s="10">
        <v>0</v>
      </c>
      <c r="DE73" s="10">
        <v>2.6916674</v>
      </c>
      <c r="DF73" s="10">
        <v>2.7725765</v>
      </c>
      <c r="DG73" s="10">
        <v>0</v>
      </c>
      <c r="DH73" s="10">
        <v>0</v>
      </c>
      <c r="DI73" s="10">
        <v>2.7619004</v>
      </c>
      <c r="DJ73" s="10">
        <v>2.8683011</v>
      </c>
      <c r="DK73" s="10">
        <v>0</v>
      </c>
      <c r="DL73" s="10">
        <v>0</v>
      </c>
      <c r="DM73" s="10">
        <v>2.8899965999999999</v>
      </c>
      <c r="DN73" s="10">
        <v>2.8390835000000001</v>
      </c>
      <c r="DO73" s="10">
        <v>0</v>
      </c>
      <c r="DP73" s="10">
        <v>0</v>
      </c>
      <c r="DQ73" s="10">
        <v>2.6858578999999998</v>
      </c>
      <c r="DR73" s="10">
        <v>2.7321209999999998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6.2666808158122103E-2</v>
      </c>
      <c r="F74" s="10">
        <v>4763653.4354309896</v>
      </c>
      <c r="G74" s="10">
        <v>0</v>
      </c>
      <c r="H74" s="10">
        <v>0</v>
      </c>
      <c r="I74" s="10">
        <v>23526.057351572701</v>
      </c>
      <c r="J74" s="10">
        <v>138653297313.70999</v>
      </c>
      <c r="K74" s="10">
        <v>0</v>
      </c>
      <c r="L74" s="10">
        <v>0</v>
      </c>
      <c r="M74" s="10">
        <v>9.2117893815180096E-4</v>
      </c>
      <c r="N74" s="10">
        <v>8.2914122708976901E-4</v>
      </c>
      <c r="O74" s="10">
        <v>0</v>
      </c>
      <c r="P74" s="10">
        <v>0</v>
      </c>
      <c r="Q74" s="10">
        <v>4.8055315739836701E-4</v>
      </c>
      <c r="R74" s="10">
        <v>1.9316592798346299E-4</v>
      </c>
      <c r="S74" s="10">
        <v>0</v>
      </c>
      <c r="T74" s="10">
        <v>0</v>
      </c>
      <c r="U74" s="10">
        <v>1.08482953570022E-4</v>
      </c>
      <c r="V74" s="10">
        <v>5.4515055505799402E-5</v>
      </c>
      <c r="W74" s="10">
        <v>0</v>
      </c>
      <c r="X74" s="10">
        <v>0</v>
      </c>
      <c r="Y74" s="10">
        <v>1.0459685764185901E-4</v>
      </c>
      <c r="Z74" s="10">
        <v>4.9239716820359601E-5</v>
      </c>
      <c r="AA74" s="10">
        <v>0</v>
      </c>
      <c r="AB74" s="10">
        <v>0</v>
      </c>
      <c r="AC74" s="10">
        <v>5.2880936709298599E-4</v>
      </c>
      <c r="AD74" s="10">
        <v>2.52311494475244E-5</v>
      </c>
      <c r="AE74" s="10">
        <v>0</v>
      </c>
      <c r="AF74" s="10">
        <v>0</v>
      </c>
      <c r="AG74" s="10">
        <v>4.6082056207636902E-3</v>
      </c>
      <c r="AH74" s="10">
        <v>1.8729283709717499E-5</v>
      </c>
      <c r="AI74" s="10">
        <v>0</v>
      </c>
      <c r="AJ74" s="10">
        <v>0</v>
      </c>
      <c r="AK74" s="10">
        <v>4.77320954805616E-2</v>
      </c>
      <c r="AL74" s="10">
        <v>1.5773585859291101E-4</v>
      </c>
      <c r="AM74" s="10">
        <v>0</v>
      </c>
      <c r="AN74" s="10">
        <v>0</v>
      </c>
      <c r="AO74" s="10">
        <v>0.47598539250805799</v>
      </c>
      <c r="AP74" s="10">
        <v>1.0445414570807699E-3</v>
      </c>
      <c r="AQ74" s="10">
        <v>0</v>
      </c>
      <c r="AR74" s="10">
        <v>0</v>
      </c>
      <c r="AS74" s="10">
        <v>1.7440681160041799E-2</v>
      </c>
      <c r="AT74" s="10">
        <v>1158146.3075798</v>
      </c>
      <c r="AU74" s="10">
        <v>0</v>
      </c>
      <c r="AV74" s="10">
        <v>0</v>
      </c>
      <c r="AW74" s="10">
        <v>5311.0475708923404</v>
      </c>
      <c r="AX74" s="10">
        <v>29649776712.887299</v>
      </c>
      <c r="AY74" s="10">
        <v>0</v>
      </c>
      <c r="AZ74" s="10">
        <v>0</v>
      </c>
      <c r="BA74" s="10">
        <v>5.9533373798892396E-4</v>
      </c>
      <c r="BB74" s="10">
        <v>5.3022053866311105E-4</v>
      </c>
      <c r="BC74" s="10">
        <v>0</v>
      </c>
      <c r="BD74" s="10">
        <v>0</v>
      </c>
      <c r="BE74" s="10">
        <v>3.0709329980165001E-4</v>
      </c>
      <c r="BF74" s="10">
        <v>1.2112679428196499E-4</v>
      </c>
      <c r="BG74" s="10">
        <v>0</v>
      </c>
      <c r="BH74" s="10">
        <v>0</v>
      </c>
      <c r="BI74" s="10">
        <v>6.2367909199522698E-5</v>
      </c>
      <c r="BJ74" s="10">
        <v>3.49108864150591E-5</v>
      </c>
      <c r="BK74" s="10">
        <v>0</v>
      </c>
      <c r="BL74" s="10">
        <v>0</v>
      </c>
      <c r="BM74" s="10">
        <v>3.73332509773572E-5</v>
      </c>
      <c r="BN74" s="10">
        <v>3.0850753592145701E-5</v>
      </c>
      <c r="BO74" s="10">
        <v>0</v>
      </c>
      <c r="BP74" s="10">
        <v>0</v>
      </c>
      <c r="BQ74" s="10">
        <v>1.4833204287056001E-4</v>
      </c>
      <c r="BR74" s="10">
        <v>1.1339873643895901E-5</v>
      </c>
      <c r="BS74" s="10">
        <v>0</v>
      </c>
      <c r="BT74" s="10">
        <v>0</v>
      </c>
      <c r="BU74" s="10">
        <v>1.17862250005477E-3</v>
      </c>
      <c r="BV74" s="10">
        <v>4.0376342442841103E-6</v>
      </c>
      <c r="BW74" s="10">
        <v>0</v>
      </c>
      <c r="BX74" s="10">
        <v>0</v>
      </c>
      <c r="BY74" s="10">
        <v>1.0688342844655301E-2</v>
      </c>
      <c r="BZ74" s="10">
        <v>3.6717841583277297E-5</v>
      </c>
      <c r="CA74" s="10">
        <v>0</v>
      </c>
      <c r="CB74" s="10">
        <v>0</v>
      </c>
      <c r="CC74" s="10">
        <v>0.136787995992948</v>
      </c>
      <c r="CD74" s="10">
        <v>2.3721791390805399E-4</v>
      </c>
      <c r="CE74" s="10">
        <v>0</v>
      </c>
      <c r="CF74" s="10">
        <v>0</v>
      </c>
      <c r="CG74" s="10">
        <v>2.0003692000000002</v>
      </c>
      <c r="CH74" s="10">
        <v>2.4263442999999998</v>
      </c>
      <c r="CI74" s="10">
        <v>0</v>
      </c>
      <c r="CJ74" s="10">
        <v>0</v>
      </c>
      <c r="CK74" s="10">
        <v>6.0989928000000004</v>
      </c>
      <c r="CL74" s="10">
        <v>6.1404274000000001</v>
      </c>
      <c r="CM74" s="10">
        <v>0</v>
      </c>
      <c r="CN74" s="10">
        <v>0</v>
      </c>
      <c r="CO74" s="10">
        <v>6.2873140000000003</v>
      </c>
      <c r="CP74" s="10">
        <v>6.4165196</v>
      </c>
      <c r="CQ74" s="10">
        <v>0</v>
      </c>
      <c r="CR74" s="10">
        <v>0</v>
      </c>
      <c r="CS74" s="10">
        <v>6.5932729999999999</v>
      </c>
      <c r="CT74" s="10">
        <v>6.8135468000000001</v>
      </c>
      <c r="CU74" s="10">
        <v>0</v>
      </c>
      <c r="CV74" s="10">
        <v>0</v>
      </c>
      <c r="CW74" s="10">
        <v>6.3015372000000003</v>
      </c>
      <c r="CX74" s="10">
        <v>6.7415228999999997</v>
      </c>
      <c r="CY74" s="10">
        <v>0</v>
      </c>
      <c r="CZ74" s="10">
        <v>0</v>
      </c>
      <c r="DA74" s="10">
        <v>6.4596912</v>
      </c>
      <c r="DB74" s="10">
        <v>6.6201483000000003</v>
      </c>
      <c r="DC74" s="10">
        <v>0</v>
      </c>
      <c r="DD74" s="10">
        <v>0</v>
      </c>
      <c r="DE74" s="10">
        <v>6.1788277000000003</v>
      </c>
      <c r="DF74" s="10">
        <v>6.3329725999999997</v>
      </c>
      <c r="DG74" s="10">
        <v>0</v>
      </c>
      <c r="DH74" s="10">
        <v>0</v>
      </c>
      <c r="DI74" s="10">
        <v>6.3234683</v>
      </c>
      <c r="DJ74" s="10">
        <v>6.3103284000000004</v>
      </c>
      <c r="DK74" s="10">
        <v>0</v>
      </c>
      <c r="DL74" s="10">
        <v>0</v>
      </c>
      <c r="DM74" s="10">
        <v>6.6445916</v>
      </c>
      <c r="DN74" s="10">
        <v>6.7108749999999997</v>
      </c>
      <c r="DO74" s="10">
        <v>0</v>
      </c>
      <c r="DP74" s="10">
        <v>0</v>
      </c>
      <c r="DQ74" s="10">
        <v>6.3938576999999999</v>
      </c>
      <c r="DR74" s="10">
        <v>6.3956616999999998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1.78344539957704E-2</v>
      </c>
      <c r="F75" s="10">
        <v>1.78344539957704E-2</v>
      </c>
      <c r="G75" s="10">
        <v>0</v>
      </c>
      <c r="H75" s="10">
        <v>0</v>
      </c>
      <c r="I75" s="10">
        <v>1.7834455562262701E-2</v>
      </c>
      <c r="J75" s="10">
        <v>1.7834455562262701E-2</v>
      </c>
      <c r="K75" s="10">
        <v>0</v>
      </c>
      <c r="L75" s="10">
        <v>0</v>
      </c>
      <c r="M75" s="10">
        <v>2.7341348790422999E-2</v>
      </c>
      <c r="N75" s="10">
        <v>2.7341348790422999E-2</v>
      </c>
      <c r="O75" s="10">
        <v>0</v>
      </c>
      <c r="P75" s="10">
        <v>0</v>
      </c>
      <c r="Q75" s="10">
        <v>1.8779302593570499E-2</v>
      </c>
      <c r="R75" s="10">
        <v>1.8779302593570499E-2</v>
      </c>
      <c r="S75" s="10">
        <v>0</v>
      </c>
      <c r="T75" s="10">
        <v>0</v>
      </c>
      <c r="U75" s="10">
        <v>1.7928758104631001E-2</v>
      </c>
      <c r="V75" s="10">
        <v>1.7928758104631001E-2</v>
      </c>
      <c r="W75" s="10">
        <v>0</v>
      </c>
      <c r="X75" s="10">
        <v>0</v>
      </c>
      <c r="Y75" s="10">
        <v>1.78438914123107E-2</v>
      </c>
      <c r="Z75" s="10">
        <v>1.78438914123107E-2</v>
      </c>
      <c r="AA75" s="10">
        <v>0</v>
      </c>
      <c r="AB75" s="10">
        <v>0</v>
      </c>
      <c r="AC75" s="10">
        <v>1.7835401377348101E-2</v>
      </c>
      <c r="AD75" s="10">
        <v>1.7835401377348101E-2</v>
      </c>
      <c r="AE75" s="10">
        <v>0</v>
      </c>
      <c r="AF75" s="10">
        <v>0</v>
      </c>
      <c r="AG75" s="10">
        <v>1.7834547468285899E-2</v>
      </c>
      <c r="AH75" s="10">
        <v>1.7834547468285899E-2</v>
      </c>
      <c r="AI75" s="10">
        <v>0</v>
      </c>
      <c r="AJ75" s="10">
        <v>0</v>
      </c>
      <c r="AK75" s="10">
        <v>1.78344702040776E-2</v>
      </c>
      <c r="AL75" s="10">
        <v>1.78344702040776E-2</v>
      </c>
      <c r="AM75" s="10">
        <v>0</v>
      </c>
      <c r="AN75" s="10">
        <v>0</v>
      </c>
      <c r="AO75" s="10">
        <v>1.7834457932923702E-2</v>
      </c>
      <c r="AP75" s="10">
        <v>1.7834457932923702E-2</v>
      </c>
      <c r="AQ75" s="10">
        <v>0</v>
      </c>
      <c r="AR75" s="10">
        <v>0</v>
      </c>
      <c r="AS75" s="10">
        <v>1.0585986995973301E-2</v>
      </c>
      <c r="AT75" s="10">
        <v>1.0585986995973301E-2</v>
      </c>
      <c r="AU75" s="10">
        <v>0</v>
      </c>
      <c r="AV75" s="10">
        <v>0</v>
      </c>
      <c r="AW75" s="10">
        <v>1.05859853363815E-2</v>
      </c>
      <c r="AX75" s="10">
        <v>1.05859853363815E-2</v>
      </c>
      <c r="AY75" s="10">
        <v>0</v>
      </c>
      <c r="AZ75" s="10">
        <v>0</v>
      </c>
      <c r="BA75" s="10">
        <v>1.6414333106948401E-2</v>
      </c>
      <c r="BB75" s="10">
        <v>1.6414333106948401E-2</v>
      </c>
      <c r="BC75" s="10">
        <v>0</v>
      </c>
      <c r="BD75" s="10">
        <v>0</v>
      </c>
      <c r="BE75" s="10">
        <v>1.09772736386828E-2</v>
      </c>
      <c r="BF75" s="10">
        <v>1.09772736386828E-2</v>
      </c>
      <c r="BG75" s="10">
        <v>0</v>
      </c>
      <c r="BH75" s="10">
        <v>0</v>
      </c>
      <c r="BI75" s="10">
        <v>1.06218541534329E-2</v>
      </c>
      <c r="BJ75" s="10">
        <v>1.06218541534329E-2</v>
      </c>
      <c r="BK75" s="10">
        <v>0</v>
      </c>
      <c r="BL75" s="10">
        <v>0</v>
      </c>
      <c r="BM75" s="10">
        <v>1.0589540821641E-2</v>
      </c>
      <c r="BN75" s="10">
        <v>1.0589540821641E-2</v>
      </c>
      <c r="BO75" s="10">
        <v>0</v>
      </c>
      <c r="BP75" s="10">
        <v>0</v>
      </c>
      <c r="BQ75" s="10">
        <v>1.0586341578164999E-2</v>
      </c>
      <c r="BR75" s="10">
        <v>1.0586341578164999E-2</v>
      </c>
      <c r="BS75" s="10">
        <v>0</v>
      </c>
      <c r="BT75" s="10">
        <v>0</v>
      </c>
      <c r="BU75" s="10">
        <v>1.05860207369214E-2</v>
      </c>
      <c r="BV75" s="10">
        <v>1.05860207369214E-2</v>
      </c>
      <c r="BW75" s="10">
        <v>0</v>
      </c>
      <c r="BX75" s="10">
        <v>0</v>
      </c>
      <c r="BY75" s="10">
        <v>1.05859910357158E-2</v>
      </c>
      <c r="BZ75" s="10">
        <v>1.05859910357158E-2</v>
      </c>
      <c r="CA75" s="10">
        <v>0</v>
      </c>
      <c r="CB75" s="10">
        <v>0</v>
      </c>
      <c r="CC75" s="10">
        <v>1.0585987377134599E-2</v>
      </c>
      <c r="CD75" s="10">
        <v>1.0585987377134599E-2</v>
      </c>
      <c r="CE75" s="10">
        <v>0</v>
      </c>
      <c r="CF75" s="10">
        <v>0</v>
      </c>
      <c r="CG75" s="10">
        <v>1.76277E-2</v>
      </c>
      <c r="CH75" s="10">
        <v>1.6508999999999999E-2</v>
      </c>
      <c r="CI75" s="10">
        <v>0</v>
      </c>
      <c r="CJ75" s="10">
        <v>0</v>
      </c>
      <c r="CK75" s="10">
        <v>5.8682100000000001E-2</v>
      </c>
      <c r="CL75" s="10">
        <v>5.6585000000000003E-2</v>
      </c>
      <c r="CM75" s="10">
        <v>0</v>
      </c>
      <c r="CN75" s="10">
        <v>0</v>
      </c>
      <c r="CO75" s="10">
        <v>4.5836700000000001E-2</v>
      </c>
      <c r="CP75" s="10">
        <v>4.5757399999999997E-2</v>
      </c>
      <c r="CQ75" s="10">
        <v>0</v>
      </c>
      <c r="CR75" s="10">
        <v>0</v>
      </c>
      <c r="CS75" s="10">
        <v>4.7948499999999998E-2</v>
      </c>
      <c r="CT75" s="10">
        <v>4.7007199999999999E-2</v>
      </c>
      <c r="CU75" s="10">
        <v>0</v>
      </c>
      <c r="CV75" s="10">
        <v>0</v>
      </c>
      <c r="CW75" s="10">
        <v>4.8096E-2</v>
      </c>
      <c r="CX75" s="10">
        <v>4.7902500000000001E-2</v>
      </c>
      <c r="CY75" s="10">
        <v>0</v>
      </c>
      <c r="CZ75" s="10">
        <v>0</v>
      </c>
      <c r="DA75" s="10">
        <v>4.9111700000000001E-2</v>
      </c>
      <c r="DB75" s="10">
        <v>4.7326800000000002E-2</v>
      </c>
      <c r="DC75" s="10">
        <v>0</v>
      </c>
      <c r="DD75" s="10">
        <v>0</v>
      </c>
      <c r="DE75" s="10">
        <v>5.5024400000000001E-2</v>
      </c>
      <c r="DF75" s="10">
        <v>4.48794E-2</v>
      </c>
      <c r="DG75" s="10">
        <v>0</v>
      </c>
      <c r="DH75" s="10">
        <v>0</v>
      </c>
      <c r="DI75" s="10">
        <v>5.8840400000000001E-2</v>
      </c>
      <c r="DJ75" s="10">
        <v>5.9821899999999997E-2</v>
      </c>
      <c r="DK75" s="10">
        <v>0</v>
      </c>
      <c r="DL75" s="10">
        <v>0</v>
      </c>
      <c r="DM75" s="10">
        <v>5.73638E-2</v>
      </c>
      <c r="DN75" s="10">
        <v>4.9008200000000002E-2</v>
      </c>
      <c r="DO75" s="10">
        <v>0</v>
      </c>
      <c r="DP75" s="10">
        <v>0</v>
      </c>
      <c r="DQ75" s="10">
        <v>5.89299E-2</v>
      </c>
      <c r="DR75" s="10">
        <v>6.0261599999999999E-2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1.3311438617869001E-4</v>
      </c>
      <c r="F76" s="10">
        <v>1.3802377109417601E-4</v>
      </c>
      <c r="G76" s="10">
        <v>0</v>
      </c>
      <c r="H76" s="10">
        <v>0</v>
      </c>
      <c r="I76" s="10">
        <v>0.60758097478326001</v>
      </c>
      <c r="J76" s="10">
        <v>0.11308736700732</v>
      </c>
      <c r="K76" s="10">
        <v>0</v>
      </c>
      <c r="L76" s="10">
        <v>0</v>
      </c>
      <c r="M76" s="10">
        <v>1.8624371915501502E-2</v>
      </c>
      <c r="N76" s="10">
        <v>1.52250384378987E-2</v>
      </c>
      <c r="O76" s="10">
        <v>0</v>
      </c>
      <c r="P76" s="10">
        <v>0</v>
      </c>
      <c r="Q76" s="10">
        <v>1.4083399267963899E-2</v>
      </c>
      <c r="R76" s="10">
        <v>1.3729376927626999E-2</v>
      </c>
      <c r="S76" s="10">
        <v>0</v>
      </c>
      <c r="T76" s="10">
        <v>0</v>
      </c>
      <c r="U76" s="10">
        <v>7.91965697309438E-3</v>
      </c>
      <c r="V76" s="10">
        <v>7.8846535819345805E-3</v>
      </c>
      <c r="W76" s="10">
        <v>0</v>
      </c>
      <c r="X76" s="10">
        <v>0</v>
      </c>
      <c r="Y76" s="10">
        <v>2.58214960745384E-3</v>
      </c>
      <c r="Z76" s="10">
        <v>2.5788235290455899E-3</v>
      </c>
      <c r="AA76" s="10">
        <v>0</v>
      </c>
      <c r="AB76" s="10">
        <v>0</v>
      </c>
      <c r="AC76" s="10">
        <v>1.59584677457936E-3</v>
      </c>
      <c r="AD76" s="10">
        <v>1.5923667994046701E-3</v>
      </c>
      <c r="AE76" s="10">
        <v>0</v>
      </c>
      <c r="AF76" s="10">
        <v>0</v>
      </c>
      <c r="AG76" s="10">
        <v>1.4029752899458201E-3</v>
      </c>
      <c r="AH76" s="10">
        <v>1.3782644399373801E-3</v>
      </c>
      <c r="AI76" s="10">
        <v>0</v>
      </c>
      <c r="AJ76" s="10">
        <v>0</v>
      </c>
      <c r="AK76" s="10">
        <v>1.00190755263219E-3</v>
      </c>
      <c r="AL76" s="10">
        <v>8.4438392149355202E-4</v>
      </c>
      <c r="AM76" s="10">
        <v>0</v>
      </c>
      <c r="AN76" s="10">
        <v>0</v>
      </c>
      <c r="AO76" s="10">
        <v>5.4263501886628899E-3</v>
      </c>
      <c r="AP76" s="10">
        <v>9.49080873758668E-4</v>
      </c>
      <c r="AQ76" s="10">
        <v>0</v>
      </c>
      <c r="AR76" s="10">
        <v>0</v>
      </c>
      <c r="AS76" s="10">
        <v>7.0704807787924298E-5</v>
      </c>
      <c r="AT76" s="10">
        <v>7.1720925804021903E-5</v>
      </c>
      <c r="AU76" s="10">
        <v>0</v>
      </c>
      <c r="AV76" s="10">
        <v>0</v>
      </c>
      <c r="AW76" s="10">
        <v>0.16018095719856201</v>
      </c>
      <c r="AX76" s="10">
        <v>2.68585799033806E-2</v>
      </c>
      <c r="AY76" s="10">
        <v>0</v>
      </c>
      <c r="AZ76" s="10">
        <v>0</v>
      </c>
      <c r="BA76" s="10">
        <v>1.08778242008863E-2</v>
      </c>
      <c r="BB76" s="10">
        <v>9.8436061379849008E-3</v>
      </c>
      <c r="BC76" s="10">
        <v>0</v>
      </c>
      <c r="BD76" s="10">
        <v>0</v>
      </c>
      <c r="BE76" s="10">
        <v>8.9859043055812802E-3</v>
      </c>
      <c r="BF76" s="10">
        <v>8.9409836875406993E-3</v>
      </c>
      <c r="BG76" s="10">
        <v>0</v>
      </c>
      <c r="BH76" s="10">
        <v>0</v>
      </c>
      <c r="BI76" s="10">
        <v>4.8048284556159301E-3</v>
      </c>
      <c r="BJ76" s="10">
        <v>4.7979194214484502E-3</v>
      </c>
      <c r="BK76" s="10">
        <v>0</v>
      </c>
      <c r="BL76" s="10">
        <v>0</v>
      </c>
      <c r="BM76" s="10">
        <v>1.3141882726525401E-3</v>
      </c>
      <c r="BN76" s="10">
        <v>1.31185593882132E-3</v>
      </c>
      <c r="BO76" s="10">
        <v>0</v>
      </c>
      <c r="BP76" s="10">
        <v>0</v>
      </c>
      <c r="BQ76" s="10">
        <v>9.8388980035835592E-4</v>
      </c>
      <c r="BR76" s="10">
        <v>9.8422400188452608E-4</v>
      </c>
      <c r="BS76" s="10">
        <v>0</v>
      </c>
      <c r="BT76" s="10">
        <v>0</v>
      </c>
      <c r="BU76" s="10">
        <v>8.92558338301477E-4</v>
      </c>
      <c r="BV76" s="10">
        <v>8.9192042798180899E-4</v>
      </c>
      <c r="BW76" s="10">
        <v>0</v>
      </c>
      <c r="BX76" s="10">
        <v>0</v>
      </c>
      <c r="BY76" s="10">
        <v>4.3042860624185799E-4</v>
      </c>
      <c r="BZ76" s="10">
        <v>4.90450378879995E-4</v>
      </c>
      <c r="CA76" s="10">
        <v>0</v>
      </c>
      <c r="CB76" s="10">
        <v>0</v>
      </c>
      <c r="CC76" s="10">
        <v>1.7469467178606499E-3</v>
      </c>
      <c r="CD76" s="10">
        <v>2.4987218633998201E-4</v>
      </c>
      <c r="CE76" s="10">
        <v>0</v>
      </c>
      <c r="CF76" s="10">
        <v>0</v>
      </c>
      <c r="CG76" s="10">
        <v>2.3527599999999999E-2</v>
      </c>
      <c r="CH76" s="10">
        <v>2.1999999999999999E-2</v>
      </c>
      <c r="CI76" s="10">
        <v>0</v>
      </c>
      <c r="CJ76" s="10">
        <v>0</v>
      </c>
      <c r="CK76" s="10">
        <v>5.1164899999999999E-2</v>
      </c>
      <c r="CL76" s="10">
        <v>4.9524499999999999E-2</v>
      </c>
      <c r="CM76" s="10">
        <v>0</v>
      </c>
      <c r="CN76" s="10">
        <v>0</v>
      </c>
      <c r="CO76" s="10">
        <v>5.2241999999999997E-2</v>
      </c>
      <c r="CP76" s="10">
        <v>5.12506E-2</v>
      </c>
      <c r="CQ76" s="10">
        <v>0</v>
      </c>
      <c r="CR76" s="10">
        <v>0</v>
      </c>
      <c r="CS76" s="10">
        <v>6.0844000000000002E-2</v>
      </c>
      <c r="CT76" s="10">
        <v>6.0194999999999999E-2</v>
      </c>
      <c r="CU76" s="10">
        <v>0</v>
      </c>
      <c r="CV76" s="10">
        <v>0</v>
      </c>
      <c r="CW76" s="10">
        <v>5.5452000000000001E-2</v>
      </c>
      <c r="CX76" s="10">
        <v>5.4319699999999999E-2</v>
      </c>
      <c r="CY76" s="10">
        <v>0</v>
      </c>
      <c r="CZ76" s="10">
        <v>0</v>
      </c>
      <c r="DA76" s="10">
        <v>5.4673600000000003E-2</v>
      </c>
      <c r="DB76" s="10">
        <v>5.3734999999999998E-2</v>
      </c>
      <c r="DC76" s="10">
        <v>0</v>
      </c>
      <c r="DD76" s="10">
        <v>0</v>
      </c>
      <c r="DE76" s="10">
        <v>5.4879600000000001E-2</v>
      </c>
      <c r="DF76" s="10">
        <v>5.2817700000000002E-2</v>
      </c>
      <c r="DG76" s="10">
        <v>0</v>
      </c>
      <c r="DH76" s="10">
        <v>0</v>
      </c>
      <c r="DI76" s="10">
        <v>6.6402500000000003E-2</v>
      </c>
      <c r="DJ76" s="10">
        <v>5.9883100000000002E-2</v>
      </c>
      <c r="DK76" s="10">
        <v>0</v>
      </c>
      <c r="DL76" s="10">
        <v>0</v>
      </c>
      <c r="DM76" s="10">
        <v>5.61013E-2</v>
      </c>
      <c r="DN76" s="10">
        <v>5.45017E-2</v>
      </c>
      <c r="DO76" s="10">
        <v>0</v>
      </c>
      <c r="DP76" s="10">
        <v>0</v>
      </c>
      <c r="DQ76" s="10">
        <v>6.5777799999999997E-2</v>
      </c>
      <c r="DR76" s="10">
        <v>6.5398399999999995E-2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0.43723902398455899</v>
      </c>
      <c r="F77" s="10">
        <v>0.46877608600625498</v>
      </c>
      <c r="G77" s="10">
        <v>0</v>
      </c>
      <c r="H77" s="10">
        <v>0</v>
      </c>
      <c r="I77" s="10">
        <v>4268.1811384533203</v>
      </c>
      <c r="J77" s="10">
        <v>24.825239093688701</v>
      </c>
      <c r="K77" s="10">
        <v>0</v>
      </c>
      <c r="L77" s="10">
        <v>0</v>
      </c>
      <c r="M77" s="10">
        <v>1.57576587256072E-2</v>
      </c>
      <c r="N77" s="10">
        <v>1.3899102915769601E-2</v>
      </c>
      <c r="O77" s="10">
        <v>0</v>
      </c>
      <c r="P77" s="10">
        <v>0</v>
      </c>
      <c r="Q77" s="10">
        <v>1.1483114161079401E-2</v>
      </c>
      <c r="R77" s="10">
        <v>1.02545784900436E-2</v>
      </c>
      <c r="S77" s="10">
        <v>0</v>
      </c>
      <c r="T77" s="10">
        <v>0</v>
      </c>
      <c r="U77" s="10">
        <v>4.2401797827697997E-3</v>
      </c>
      <c r="V77" s="10">
        <v>2.4393624702998599E-3</v>
      </c>
      <c r="W77" s="10">
        <v>0</v>
      </c>
      <c r="X77" s="10">
        <v>0</v>
      </c>
      <c r="Y77" s="10">
        <v>1.3101894755704899E-3</v>
      </c>
      <c r="Z77" s="10">
        <v>9.4624022935052598E-4</v>
      </c>
      <c r="AA77" s="10">
        <v>0</v>
      </c>
      <c r="AB77" s="10">
        <v>0</v>
      </c>
      <c r="AC77" s="10">
        <v>9.1819016914129802E-4</v>
      </c>
      <c r="AD77" s="10">
        <v>8.6534539375193698E-4</v>
      </c>
      <c r="AE77" s="10">
        <v>0</v>
      </c>
      <c r="AF77" s="10">
        <v>0</v>
      </c>
      <c r="AG77" s="10">
        <v>7.3978648545969304E-4</v>
      </c>
      <c r="AH77" s="10">
        <v>5.6255351933831598E-4</v>
      </c>
      <c r="AI77" s="10">
        <v>0</v>
      </c>
      <c r="AJ77" s="10">
        <v>0</v>
      </c>
      <c r="AK77" s="10">
        <v>1.26588234876834E-3</v>
      </c>
      <c r="AL77" s="10">
        <v>1.88303598396722E-4</v>
      </c>
      <c r="AM77" s="10">
        <v>0</v>
      </c>
      <c r="AN77" s="10">
        <v>0</v>
      </c>
      <c r="AO77" s="10">
        <v>1.1741370126477199E-2</v>
      </c>
      <c r="AP77" s="10">
        <v>1.12298158874324E-3</v>
      </c>
      <c r="AQ77" s="10">
        <v>0</v>
      </c>
      <c r="AR77" s="10">
        <v>0</v>
      </c>
      <c r="AS77" s="10">
        <v>0.107348747312177</v>
      </c>
      <c r="AT77" s="10">
        <v>0.10980972748017</v>
      </c>
      <c r="AU77" s="10">
        <v>0</v>
      </c>
      <c r="AV77" s="10">
        <v>0</v>
      </c>
      <c r="AW77" s="10">
        <v>1087.1729008184</v>
      </c>
      <c r="AX77" s="10">
        <v>5.4248192945623304</v>
      </c>
      <c r="AY77" s="10">
        <v>0</v>
      </c>
      <c r="AZ77" s="10">
        <v>0</v>
      </c>
      <c r="BA77" s="10">
        <v>9.8080189971571103E-3</v>
      </c>
      <c r="BB77" s="10">
        <v>9.50156087950693E-3</v>
      </c>
      <c r="BC77" s="10">
        <v>0</v>
      </c>
      <c r="BD77" s="10">
        <v>0</v>
      </c>
      <c r="BE77" s="10">
        <v>7.6592373627026597E-3</v>
      </c>
      <c r="BF77" s="10">
        <v>6.8951542474769397E-3</v>
      </c>
      <c r="BG77" s="10">
        <v>0</v>
      </c>
      <c r="BH77" s="10">
        <v>0</v>
      </c>
      <c r="BI77" s="10">
        <v>2.5764972943345299E-3</v>
      </c>
      <c r="BJ77" s="10">
        <v>1.3207980597627501E-3</v>
      </c>
      <c r="BK77" s="10">
        <v>0</v>
      </c>
      <c r="BL77" s="10">
        <v>0</v>
      </c>
      <c r="BM77" s="10">
        <v>6.4266571815539697E-4</v>
      </c>
      <c r="BN77" s="10">
        <v>5.50452006399767E-4</v>
      </c>
      <c r="BO77" s="10">
        <v>0</v>
      </c>
      <c r="BP77" s="10">
        <v>0</v>
      </c>
      <c r="BQ77" s="10">
        <v>5.2440166021672002E-4</v>
      </c>
      <c r="BR77" s="10">
        <v>5.1822758523975597E-4</v>
      </c>
      <c r="BS77" s="10">
        <v>0</v>
      </c>
      <c r="BT77" s="10">
        <v>0</v>
      </c>
      <c r="BU77" s="10">
        <v>3.5695360004056001E-4</v>
      </c>
      <c r="BV77" s="10">
        <v>3.2131637994118001E-4</v>
      </c>
      <c r="BW77" s="10">
        <v>0</v>
      </c>
      <c r="BX77" s="10">
        <v>0</v>
      </c>
      <c r="BY77" s="10">
        <v>3.0778585623606998E-4</v>
      </c>
      <c r="BZ77" s="10">
        <v>6.0605874209863997E-5</v>
      </c>
      <c r="CA77" s="10">
        <v>0</v>
      </c>
      <c r="CB77" s="10">
        <v>0</v>
      </c>
      <c r="CC77" s="10">
        <v>2.80434111709725E-3</v>
      </c>
      <c r="CD77" s="10">
        <v>3.0754185741739098E-4</v>
      </c>
      <c r="CE77" s="10">
        <v>0</v>
      </c>
      <c r="CF77" s="10">
        <v>0</v>
      </c>
      <c r="CG77" s="10">
        <v>5.1974699999999999E-2</v>
      </c>
      <c r="CH77" s="10">
        <v>4.1264099999999998E-2</v>
      </c>
      <c r="CI77" s="10">
        <v>0</v>
      </c>
      <c r="CJ77" s="10">
        <v>0</v>
      </c>
      <c r="CK77" s="10">
        <v>7.2097800000000004E-2</v>
      </c>
      <c r="CL77" s="10">
        <v>6.6063999999999998E-2</v>
      </c>
      <c r="CM77" s="10">
        <v>0</v>
      </c>
      <c r="CN77" s="10">
        <v>0</v>
      </c>
      <c r="CO77" s="10">
        <v>7.1325299999999994E-2</v>
      </c>
      <c r="CP77" s="10">
        <v>6.8604299999999993E-2</v>
      </c>
      <c r="CQ77" s="10">
        <v>0</v>
      </c>
      <c r="CR77" s="10">
        <v>0</v>
      </c>
      <c r="CS77" s="10">
        <v>8.9774499999999993E-2</v>
      </c>
      <c r="CT77" s="10">
        <v>8.1006400000000006E-2</v>
      </c>
      <c r="CU77" s="10">
        <v>0</v>
      </c>
      <c r="CV77" s="10">
        <v>0</v>
      </c>
      <c r="CW77" s="10">
        <v>7.3737300000000006E-2</v>
      </c>
      <c r="CX77" s="10">
        <v>7.10316E-2</v>
      </c>
      <c r="CY77" s="10">
        <v>0</v>
      </c>
      <c r="CZ77" s="10">
        <v>0</v>
      </c>
      <c r="DA77" s="10">
        <v>7.1164099999999994E-2</v>
      </c>
      <c r="DB77" s="10">
        <v>6.8224199999999999E-2</v>
      </c>
      <c r="DC77" s="10">
        <v>0</v>
      </c>
      <c r="DD77" s="10">
        <v>0</v>
      </c>
      <c r="DE77" s="10">
        <v>6.9383200000000006E-2</v>
      </c>
      <c r="DF77" s="10">
        <v>6.7809499999999995E-2</v>
      </c>
      <c r="DG77" s="10">
        <v>0</v>
      </c>
      <c r="DH77" s="10">
        <v>0</v>
      </c>
      <c r="DI77" s="10">
        <v>7.1323399999999995E-2</v>
      </c>
      <c r="DJ77" s="10">
        <v>7.6319200000000004E-2</v>
      </c>
      <c r="DK77" s="10">
        <v>0</v>
      </c>
      <c r="DL77" s="10">
        <v>0</v>
      </c>
      <c r="DM77" s="10">
        <v>7.0112499999999994E-2</v>
      </c>
      <c r="DN77" s="10">
        <v>6.8459000000000006E-2</v>
      </c>
      <c r="DO77" s="10">
        <v>0</v>
      </c>
      <c r="DP77" s="10">
        <v>0</v>
      </c>
      <c r="DQ77" s="10">
        <v>8.1733799999999995E-2</v>
      </c>
      <c r="DR77" s="10">
        <v>7.2791099999999997E-2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0.51629070262899002</v>
      </c>
      <c r="F78" s="10">
        <v>2.7187432076485898</v>
      </c>
      <c r="G78" s="10">
        <v>0</v>
      </c>
      <c r="H78" s="10">
        <v>0</v>
      </c>
      <c r="I78" s="10">
        <v>4541.3943666479499</v>
      </c>
      <c r="J78" s="10">
        <v>143.17938016456401</v>
      </c>
      <c r="K78" s="10">
        <v>0</v>
      </c>
      <c r="L78" s="10">
        <v>0</v>
      </c>
      <c r="M78" s="10">
        <v>1.4298058147564701E-2</v>
      </c>
      <c r="N78" s="10">
        <v>1.2948493677796999E-2</v>
      </c>
      <c r="O78" s="10">
        <v>0</v>
      </c>
      <c r="P78" s="10">
        <v>0</v>
      </c>
      <c r="Q78" s="10">
        <v>9.0718014312916005E-3</v>
      </c>
      <c r="R78" s="10">
        <v>6.4311142794100098E-3</v>
      </c>
      <c r="S78" s="10">
        <v>0</v>
      </c>
      <c r="T78" s="10">
        <v>0</v>
      </c>
      <c r="U78" s="10">
        <v>2.5177263056246298E-3</v>
      </c>
      <c r="V78" s="10">
        <v>9.8512816365925503E-4</v>
      </c>
      <c r="W78" s="10">
        <v>0</v>
      </c>
      <c r="X78" s="10">
        <v>0</v>
      </c>
      <c r="Y78" s="10">
        <v>9.6552225710322404E-4</v>
      </c>
      <c r="Z78" s="10">
        <v>8.0827624222079596E-4</v>
      </c>
      <c r="AA78" s="10">
        <v>0</v>
      </c>
      <c r="AB78" s="10">
        <v>0</v>
      </c>
      <c r="AC78" s="10">
        <v>7.4221865165924295E-4</v>
      </c>
      <c r="AD78" s="10">
        <v>6.8201163878778303E-4</v>
      </c>
      <c r="AE78" s="10">
        <v>0</v>
      </c>
      <c r="AF78" s="10">
        <v>0</v>
      </c>
      <c r="AG78" s="10">
        <v>5.2598988794128098E-4</v>
      </c>
      <c r="AH78" s="10">
        <v>2.3486217896140401E-4</v>
      </c>
      <c r="AI78" s="10">
        <v>0</v>
      </c>
      <c r="AJ78" s="10">
        <v>0</v>
      </c>
      <c r="AK78" s="10">
        <v>2.1608426289374499E-3</v>
      </c>
      <c r="AL78" s="10">
        <v>1.23899626110813E-4</v>
      </c>
      <c r="AM78" s="10">
        <v>0</v>
      </c>
      <c r="AN78" s="10">
        <v>0</v>
      </c>
      <c r="AO78" s="10">
        <v>2.0072426908884101E-2</v>
      </c>
      <c r="AP78" s="10">
        <v>1.1559145264996599E-3</v>
      </c>
      <c r="AQ78" s="10">
        <v>0</v>
      </c>
      <c r="AR78" s="10">
        <v>0</v>
      </c>
      <c r="AS78" s="10">
        <v>0.119186391884489</v>
      </c>
      <c r="AT78" s="10">
        <v>0.67633611588115505</v>
      </c>
      <c r="AU78" s="10">
        <v>0</v>
      </c>
      <c r="AV78" s="10">
        <v>0</v>
      </c>
      <c r="AW78" s="10">
        <v>1177.93128491727</v>
      </c>
      <c r="AX78" s="10">
        <v>33.897275969213702</v>
      </c>
      <c r="AY78" s="10">
        <v>0</v>
      </c>
      <c r="AZ78" s="10">
        <v>0</v>
      </c>
      <c r="BA78" s="10">
        <v>9.3452693580541001E-3</v>
      </c>
      <c r="BB78" s="10">
        <v>8.9464828050497894E-3</v>
      </c>
      <c r="BC78" s="10">
        <v>0</v>
      </c>
      <c r="BD78" s="10">
        <v>0</v>
      </c>
      <c r="BE78" s="10">
        <v>6.1046410892496104E-3</v>
      </c>
      <c r="BF78" s="10">
        <v>4.2694523597633198E-3</v>
      </c>
      <c r="BG78" s="10">
        <v>0</v>
      </c>
      <c r="BH78" s="10">
        <v>0</v>
      </c>
      <c r="BI78" s="10">
        <v>1.4703396405057799E-3</v>
      </c>
      <c r="BJ78" s="10">
        <v>5.8488828202236996E-4</v>
      </c>
      <c r="BK78" s="10">
        <v>0</v>
      </c>
      <c r="BL78" s="10">
        <v>0</v>
      </c>
      <c r="BM78" s="10">
        <v>5.7573206665173602E-4</v>
      </c>
      <c r="BN78" s="10">
        <v>5.5273972370540496E-4</v>
      </c>
      <c r="BO78" s="10">
        <v>0</v>
      </c>
      <c r="BP78" s="10">
        <v>0</v>
      </c>
      <c r="BQ78" s="10">
        <v>4.9699850678760202E-4</v>
      </c>
      <c r="BR78" s="10">
        <v>4.6595611522176102E-4</v>
      </c>
      <c r="BS78" s="10">
        <v>0</v>
      </c>
      <c r="BT78" s="10">
        <v>0</v>
      </c>
      <c r="BU78" s="10">
        <v>2.4422096609958999E-4</v>
      </c>
      <c r="BV78" s="10">
        <v>1.4179222275247899E-4</v>
      </c>
      <c r="BW78" s="10">
        <v>0</v>
      </c>
      <c r="BX78" s="10">
        <v>0</v>
      </c>
      <c r="BY78" s="10">
        <v>5.5388828872331901E-4</v>
      </c>
      <c r="BZ78" s="10">
        <v>3.7336602749774899E-5</v>
      </c>
      <c r="CA78" s="10">
        <v>0</v>
      </c>
      <c r="CB78" s="10">
        <v>0</v>
      </c>
      <c r="CC78" s="10">
        <v>4.8019479421772902E-3</v>
      </c>
      <c r="CD78" s="10">
        <v>3.1080053637027802E-4</v>
      </c>
      <c r="CE78" s="10">
        <v>0</v>
      </c>
      <c r="CF78" s="10">
        <v>0</v>
      </c>
      <c r="CG78" s="10">
        <v>7.9295000000000004E-2</v>
      </c>
      <c r="CH78" s="10">
        <v>8.0314099999999999E-2</v>
      </c>
      <c r="CI78" s="10">
        <v>0</v>
      </c>
      <c r="CJ78" s="10">
        <v>0</v>
      </c>
      <c r="CK78" s="10">
        <v>0.11735</v>
      </c>
      <c r="CL78" s="10">
        <v>0.1057459</v>
      </c>
      <c r="CM78" s="10">
        <v>0</v>
      </c>
      <c r="CN78" s="10">
        <v>0</v>
      </c>
      <c r="CO78" s="10">
        <v>0.101745</v>
      </c>
      <c r="CP78" s="10">
        <v>9.8385600000000004E-2</v>
      </c>
      <c r="CQ78" s="10">
        <v>0</v>
      </c>
      <c r="CR78" s="10">
        <v>0</v>
      </c>
      <c r="CS78" s="10">
        <v>0.12069729999999999</v>
      </c>
      <c r="CT78" s="10">
        <v>0.1236247</v>
      </c>
      <c r="CU78" s="10">
        <v>0</v>
      </c>
      <c r="CV78" s="10">
        <v>0</v>
      </c>
      <c r="CW78" s="10">
        <v>0.11260149999999999</v>
      </c>
      <c r="CX78" s="10">
        <v>0.1039365</v>
      </c>
      <c r="CY78" s="10">
        <v>0</v>
      </c>
      <c r="CZ78" s="10">
        <v>0</v>
      </c>
      <c r="DA78" s="10">
        <v>0.1019414</v>
      </c>
      <c r="DB78" s="10">
        <v>9.9705600000000005E-2</v>
      </c>
      <c r="DC78" s="10">
        <v>0</v>
      </c>
      <c r="DD78" s="10">
        <v>0</v>
      </c>
      <c r="DE78" s="10">
        <v>0.1010528</v>
      </c>
      <c r="DF78" s="10">
        <v>0.1091198</v>
      </c>
      <c r="DG78" s="10">
        <v>0</v>
      </c>
      <c r="DH78" s="10">
        <v>0</v>
      </c>
      <c r="DI78" s="10">
        <v>0.1146858</v>
      </c>
      <c r="DJ78" s="10">
        <v>0.1097096</v>
      </c>
      <c r="DK78" s="10">
        <v>0</v>
      </c>
      <c r="DL78" s="10">
        <v>0</v>
      </c>
      <c r="DM78" s="10">
        <v>0.10553899999999999</v>
      </c>
      <c r="DN78" s="10">
        <v>0.1169224</v>
      </c>
      <c r="DO78" s="10">
        <v>0</v>
      </c>
      <c r="DP78" s="10">
        <v>0</v>
      </c>
      <c r="DQ78" s="10">
        <v>0.1082185</v>
      </c>
      <c r="DR78" s="10">
        <v>0.1068429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2.6261102217762402</v>
      </c>
      <c r="F79" s="10">
        <v>11.4374361095081</v>
      </c>
      <c r="G79" s="10">
        <v>0</v>
      </c>
      <c r="H79" s="10">
        <v>0</v>
      </c>
      <c r="I79" s="10">
        <v>16084.0006317552</v>
      </c>
      <c r="J79" s="10">
        <v>2428.3244373008702</v>
      </c>
      <c r="K79" s="10">
        <v>0</v>
      </c>
      <c r="L79" s="10">
        <v>0</v>
      </c>
      <c r="M79" s="10">
        <v>1.30937895108953E-2</v>
      </c>
      <c r="N79" s="10">
        <v>1.1511336514025999E-2</v>
      </c>
      <c r="O79" s="10">
        <v>0</v>
      </c>
      <c r="P79" s="10">
        <v>0</v>
      </c>
      <c r="Q79" s="10">
        <v>6.5991740803124097E-3</v>
      </c>
      <c r="R79" s="10">
        <v>3.1495576943001398E-3</v>
      </c>
      <c r="S79" s="10">
        <v>0</v>
      </c>
      <c r="T79" s="10">
        <v>0</v>
      </c>
      <c r="U79" s="10">
        <v>1.6377586774831701E-3</v>
      </c>
      <c r="V79" s="10">
        <v>8.8444252507779997E-4</v>
      </c>
      <c r="W79" s="10">
        <v>0</v>
      </c>
      <c r="X79" s="10">
        <v>0</v>
      </c>
      <c r="Y79" s="10">
        <v>8.6505004263504103E-4</v>
      </c>
      <c r="Z79" s="10">
        <v>8.4835226545743102E-4</v>
      </c>
      <c r="AA79" s="10">
        <v>0</v>
      </c>
      <c r="AB79" s="10">
        <v>0</v>
      </c>
      <c r="AC79" s="10">
        <v>7.1705618746320499E-4</v>
      </c>
      <c r="AD79" s="10">
        <v>5.7654406718299399E-4</v>
      </c>
      <c r="AE79" s="10">
        <v>0</v>
      </c>
      <c r="AF79" s="10">
        <v>0</v>
      </c>
      <c r="AG79" s="10">
        <v>5.2450681070537197E-4</v>
      </c>
      <c r="AH79" s="10">
        <v>9.2955329688670902E-5</v>
      </c>
      <c r="AI79" s="10">
        <v>0</v>
      </c>
      <c r="AJ79" s="10">
        <v>0</v>
      </c>
      <c r="AK79" s="10">
        <v>3.5279341858365201E-3</v>
      </c>
      <c r="AL79" s="10">
        <v>1.31350733532543E-4</v>
      </c>
      <c r="AM79" s="10">
        <v>0</v>
      </c>
      <c r="AN79" s="10">
        <v>0</v>
      </c>
      <c r="AO79" s="10">
        <v>3.89866518274187E-2</v>
      </c>
      <c r="AP79" s="10">
        <v>1.0730753298062699E-3</v>
      </c>
      <c r="AQ79" s="10">
        <v>0</v>
      </c>
      <c r="AR79" s="10">
        <v>0</v>
      </c>
      <c r="AS79" s="10">
        <v>0.73630028878735199</v>
      </c>
      <c r="AT79" s="10">
        <v>2.6245337979805501</v>
      </c>
      <c r="AU79" s="10">
        <v>0</v>
      </c>
      <c r="AV79" s="10">
        <v>0</v>
      </c>
      <c r="AW79" s="10">
        <v>3000.6013277679199</v>
      </c>
      <c r="AX79" s="10">
        <v>608.61240917135399</v>
      </c>
      <c r="AY79" s="10">
        <v>0</v>
      </c>
      <c r="AZ79" s="10">
        <v>0</v>
      </c>
      <c r="BA79" s="10">
        <v>8.7848309520481994E-3</v>
      </c>
      <c r="BB79" s="10">
        <v>7.9462219060383397E-3</v>
      </c>
      <c r="BC79" s="10">
        <v>0</v>
      </c>
      <c r="BD79" s="10">
        <v>0</v>
      </c>
      <c r="BE79" s="10">
        <v>4.3897728337654804E-3</v>
      </c>
      <c r="BF79" s="10">
        <v>1.9498535692135299E-3</v>
      </c>
      <c r="BG79" s="10">
        <v>0</v>
      </c>
      <c r="BH79" s="10">
        <v>0</v>
      </c>
      <c r="BI79" s="10">
        <v>9.1507430492438196E-4</v>
      </c>
      <c r="BJ79" s="10">
        <v>5.7353607843228099E-4</v>
      </c>
      <c r="BK79" s="10">
        <v>0</v>
      </c>
      <c r="BL79" s="10">
        <v>0</v>
      </c>
      <c r="BM79" s="10">
        <v>5.6444902482632997E-4</v>
      </c>
      <c r="BN79" s="10">
        <v>5.4965479656045205E-4</v>
      </c>
      <c r="BO79" s="10">
        <v>0</v>
      </c>
      <c r="BP79" s="10">
        <v>0</v>
      </c>
      <c r="BQ79" s="10">
        <v>4.5071906084632102E-4</v>
      </c>
      <c r="BR79" s="10">
        <v>3.7249428847218002E-4</v>
      </c>
      <c r="BS79" s="10">
        <v>0</v>
      </c>
      <c r="BT79" s="10">
        <v>0</v>
      </c>
      <c r="BU79" s="10">
        <v>1.7291877003495099E-4</v>
      </c>
      <c r="BV79" s="10">
        <v>4.6910153516771401E-5</v>
      </c>
      <c r="BW79" s="10">
        <v>0</v>
      </c>
      <c r="BX79" s="10">
        <v>0</v>
      </c>
      <c r="BY79" s="10">
        <v>8.8773245992663596E-4</v>
      </c>
      <c r="BZ79" s="10">
        <v>3.8408711749117897E-5</v>
      </c>
      <c r="CA79" s="10">
        <v>0</v>
      </c>
      <c r="CB79" s="10">
        <v>0</v>
      </c>
      <c r="CC79" s="10">
        <v>1.02736532044688E-2</v>
      </c>
      <c r="CD79" s="10">
        <v>3.0428707623943201E-4</v>
      </c>
      <c r="CE79" s="10">
        <v>0</v>
      </c>
      <c r="CF79" s="10">
        <v>0</v>
      </c>
      <c r="CG79" s="10">
        <v>0.1479191</v>
      </c>
      <c r="CH79" s="10">
        <v>0.13938680000000001</v>
      </c>
      <c r="CI79" s="10">
        <v>0</v>
      </c>
      <c r="CJ79" s="10">
        <v>0</v>
      </c>
      <c r="CK79" s="10">
        <v>0.1695344</v>
      </c>
      <c r="CL79" s="10">
        <v>0.1791893</v>
      </c>
      <c r="CM79" s="10">
        <v>0</v>
      </c>
      <c r="CN79" s="10">
        <v>0</v>
      </c>
      <c r="CO79" s="10">
        <v>0.1585946</v>
      </c>
      <c r="CP79" s="10">
        <v>0.15478639999999999</v>
      </c>
      <c r="CQ79" s="10">
        <v>0</v>
      </c>
      <c r="CR79" s="10">
        <v>0</v>
      </c>
      <c r="CS79" s="10">
        <v>0.21691569999999999</v>
      </c>
      <c r="CT79" s="10">
        <v>0.20061789999999999</v>
      </c>
      <c r="CU79" s="10">
        <v>0</v>
      </c>
      <c r="CV79" s="10">
        <v>0</v>
      </c>
      <c r="CW79" s="10">
        <v>0.1655047</v>
      </c>
      <c r="CX79" s="10">
        <v>0.16648360000000001</v>
      </c>
      <c r="CY79" s="10">
        <v>0</v>
      </c>
      <c r="CZ79" s="10">
        <v>0</v>
      </c>
      <c r="DA79" s="10">
        <v>0.1650594</v>
      </c>
      <c r="DB79" s="10">
        <v>0.1603242</v>
      </c>
      <c r="DC79" s="10">
        <v>0</v>
      </c>
      <c r="DD79" s="10">
        <v>0</v>
      </c>
      <c r="DE79" s="10">
        <v>0.1722542</v>
      </c>
      <c r="DF79" s="10">
        <v>0.18924350000000001</v>
      </c>
      <c r="DG79" s="10">
        <v>0</v>
      </c>
      <c r="DH79" s="10">
        <v>0</v>
      </c>
      <c r="DI79" s="10">
        <v>0.16949900000000001</v>
      </c>
      <c r="DJ79" s="10">
        <v>0.1633579</v>
      </c>
      <c r="DK79" s="10">
        <v>0</v>
      </c>
      <c r="DL79" s="10">
        <v>0</v>
      </c>
      <c r="DM79" s="10">
        <v>0.18182690000000001</v>
      </c>
      <c r="DN79" s="10">
        <v>0.17381659999999999</v>
      </c>
      <c r="DO79" s="10">
        <v>0</v>
      </c>
      <c r="DP79" s="10">
        <v>0</v>
      </c>
      <c r="DQ79" s="10">
        <v>0.18665080000000001</v>
      </c>
      <c r="DR79" s="10">
        <v>0.175042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6.2872745407927804</v>
      </c>
      <c r="F80" s="10">
        <v>642.09366206171399</v>
      </c>
      <c r="G80" s="10">
        <v>0</v>
      </c>
      <c r="H80" s="10">
        <v>0</v>
      </c>
      <c r="I80" s="10">
        <v>6686.6388267393904</v>
      </c>
      <c r="J80" s="10">
        <v>31830.3553538415</v>
      </c>
      <c r="K80" s="10">
        <v>0</v>
      </c>
      <c r="L80" s="10">
        <v>0</v>
      </c>
      <c r="M80" s="10">
        <v>1.1633517326452601E-2</v>
      </c>
      <c r="N80" s="10">
        <v>9.2700323306211807E-3</v>
      </c>
      <c r="O80" s="10">
        <v>0</v>
      </c>
      <c r="P80" s="10">
        <v>0</v>
      </c>
      <c r="Q80" s="10">
        <v>4.40713707837803E-3</v>
      </c>
      <c r="R80" s="10">
        <v>1.3827236982542101E-3</v>
      </c>
      <c r="S80" s="10">
        <v>0</v>
      </c>
      <c r="T80" s="10">
        <v>0</v>
      </c>
      <c r="U80" s="10">
        <v>1.19112877896344E-3</v>
      </c>
      <c r="V80" s="10">
        <v>8.9631304129733603E-4</v>
      </c>
      <c r="W80" s="10">
        <v>0</v>
      </c>
      <c r="X80" s="10">
        <v>0</v>
      </c>
      <c r="Y80" s="10">
        <v>8.6042131773966801E-4</v>
      </c>
      <c r="Z80" s="10">
        <v>8.1781994403273795E-4</v>
      </c>
      <c r="AA80" s="10">
        <v>0</v>
      </c>
      <c r="AB80" s="10">
        <v>0</v>
      </c>
      <c r="AC80" s="10">
        <v>6.2232486274704801E-4</v>
      </c>
      <c r="AD80" s="10">
        <v>3.81302882613621E-4</v>
      </c>
      <c r="AE80" s="10">
        <v>0</v>
      </c>
      <c r="AF80" s="10">
        <v>0</v>
      </c>
      <c r="AG80" s="10">
        <v>7.4610785729301E-4</v>
      </c>
      <c r="AH80" s="10">
        <v>5.8396972133945E-5</v>
      </c>
      <c r="AI80" s="10">
        <v>0</v>
      </c>
      <c r="AJ80" s="10">
        <v>0</v>
      </c>
      <c r="AK80" s="10">
        <v>7.1380569201144901E-3</v>
      </c>
      <c r="AL80" s="10">
        <v>1.5748833408579799E-4</v>
      </c>
      <c r="AM80" s="10">
        <v>0</v>
      </c>
      <c r="AN80" s="10">
        <v>0</v>
      </c>
      <c r="AO80" s="10">
        <v>6.3163997369736005E-2</v>
      </c>
      <c r="AP80" s="10">
        <v>1.4122526011179899E-3</v>
      </c>
      <c r="AQ80" s="10">
        <v>0</v>
      </c>
      <c r="AR80" s="10">
        <v>0</v>
      </c>
      <c r="AS80" s="10">
        <v>1.5885664566535</v>
      </c>
      <c r="AT80" s="10">
        <v>154.80357237227801</v>
      </c>
      <c r="AU80" s="10">
        <v>0</v>
      </c>
      <c r="AV80" s="10">
        <v>0</v>
      </c>
      <c r="AW80" s="10">
        <v>1643.9152027206701</v>
      </c>
      <c r="AX80" s="10">
        <v>7399.87998534086</v>
      </c>
      <c r="AY80" s="10">
        <v>0</v>
      </c>
      <c r="AZ80" s="10">
        <v>0</v>
      </c>
      <c r="BA80" s="10">
        <v>7.8903256886262308E-3</v>
      </c>
      <c r="BB80" s="10">
        <v>6.3451975087940897E-3</v>
      </c>
      <c r="BC80" s="10">
        <v>0</v>
      </c>
      <c r="BD80" s="10">
        <v>0</v>
      </c>
      <c r="BE80" s="10">
        <v>2.8399195662950202E-3</v>
      </c>
      <c r="BF80" s="10">
        <v>7.7711027669540001E-4</v>
      </c>
      <c r="BG80" s="10">
        <v>0</v>
      </c>
      <c r="BH80" s="10">
        <v>0</v>
      </c>
      <c r="BI80" s="10">
        <v>6.8064673582163401E-4</v>
      </c>
      <c r="BJ80" s="10">
        <v>5.7406249655951298E-4</v>
      </c>
      <c r="BK80" s="10">
        <v>0</v>
      </c>
      <c r="BL80" s="10">
        <v>0</v>
      </c>
      <c r="BM80" s="10">
        <v>5.4953903074601395E-4</v>
      </c>
      <c r="BN80" s="10">
        <v>5.2363810681424602E-4</v>
      </c>
      <c r="BO80" s="10">
        <v>0</v>
      </c>
      <c r="BP80" s="10">
        <v>0</v>
      </c>
      <c r="BQ80" s="10">
        <v>3.7117627508496899E-4</v>
      </c>
      <c r="BR80" s="10">
        <v>2.40323350560104E-4</v>
      </c>
      <c r="BS80" s="10">
        <v>0</v>
      </c>
      <c r="BT80" s="10">
        <v>0</v>
      </c>
      <c r="BU80" s="10">
        <v>1.7187150512030001E-4</v>
      </c>
      <c r="BV80" s="10">
        <v>2.9636229559406801E-5</v>
      </c>
      <c r="BW80" s="10">
        <v>0</v>
      </c>
      <c r="BX80" s="10">
        <v>0</v>
      </c>
      <c r="BY80" s="10">
        <v>2.0029528873018098E-3</v>
      </c>
      <c r="BZ80" s="10">
        <v>4.2625748137424698E-5</v>
      </c>
      <c r="CA80" s="10">
        <v>0</v>
      </c>
      <c r="CB80" s="10">
        <v>0</v>
      </c>
      <c r="CC80" s="10">
        <v>1.6094311849805702E-2</v>
      </c>
      <c r="CD80" s="10">
        <v>3.0422804258716202E-4</v>
      </c>
      <c r="CE80" s="10">
        <v>0</v>
      </c>
      <c r="CF80" s="10">
        <v>0</v>
      </c>
      <c r="CG80" s="10">
        <v>0.26790710000000001</v>
      </c>
      <c r="CH80" s="10">
        <v>0.26477980000000001</v>
      </c>
      <c r="CI80" s="10">
        <v>0</v>
      </c>
      <c r="CJ80" s="10">
        <v>0</v>
      </c>
      <c r="CK80" s="10">
        <v>0.3313064</v>
      </c>
      <c r="CL80" s="10">
        <v>0.30144399999999999</v>
      </c>
      <c r="CM80" s="10">
        <v>0</v>
      </c>
      <c r="CN80" s="10">
        <v>0</v>
      </c>
      <c r="CO80" s="10">
        <v>0.303311</v>
      </c>
      <c r="CP80" s="10">
        <v>0.32035940000000002</v>
      </c>
      <c r="CQ80" s="10">
        <v>0</v>
      </c>
      <c r="CR80" s="10">
        <v>0</v>
      </c>
      <c r="CS80" s="10">
        <v>0.4119024</v>
      </c>
      <c r="CT80" s="10">
        <v>0.40034890000000001</v>
      </c>
      <c r="CU80" s="10">
        <v>0</v>
      </c>
      <c r="CV80" s="10">
        <v>0</v>
      </c>
      <c r="CW80" s="10">
        <v>0.32196429999999998</v>
      </c>
      <c r="CX80" s="10">
        <v>0.31775920000000002</v>
      </c>
      <c r="CY80" s="10">
        <v>0</v>
      </c>
      <c r="CZ80" s="10">
        <v>0</v>
      </c>
      <c r="DA80" s="10">
        <v>0.30301860000000003</v>
      </c>
      <c r="DB80" s="10">
        <v>0.30154720000000002</v>
      </c>
      <c r="DC80" s="10">
        <v>0</v>
      </c>
      <c r="DD80" s="10">
        <v>0</v>
      </c>
      <c r="DE80" s="10">
        <v>0.32366739999999999</v>
      </c>
      <c r="DF80" s="10">
        <v>0.3081875</v>
      </c>
      <c r="DG80" s="10">
        <v>0</v>
      </c>
      <c r="DH80" s="10">
        <v>0</v>
      </c>
      <c r="DI80" s="10">
        <v>0.3154208</v>
      </c>
      <c r="DJ80" s="10">
        <v>0.30742960000000003</v>
      </c>
      <c r="DK80" s="10">
        <v>0</v>
      </c>
      <c r="DL80" s="10">
        <v>0</v>
      </c>
      <c r="DM80" s="10">
        <v>0.31666879999999997</v>
      </c>
      <c r="DN80" s="10">
        <v>0.32570789999999999</v>
      </c>
      <c r="DO80" s="10">
        <v>0</v>
      </c>
      <c r="DP80" s="10">
        <v>0</v>
      </c>
      <c r="DQ80" s="10">
        <v>0.32243440000000001</v>
      </c>
      <c r="DR80" s="10">
        <v>0.31754559999999998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16.68630114554</v>
      </c>
      <c r="F81" s="10">
        <v>32899.7813737494</v>
      </c>
      <c r="G81" s="10">
        <v>0</v>
      </c>
      <c r="H81" s="10">
        <v>0</v>
      </c>
      <c r="I81" s="10">
        <v>59614.0819064889</v>
      </c>
      <c r="J81" s="10">
        <v>4405190.6366386404</v>
      </c>
      <c r="K81" s="10">
        <v>0</v>
      </c>
      <c r="L81" s="10">
        <v>0</v>
      </c>
      <c r="M81" s="10">
        <v>9.68011023835391E-3</v>
      </c>
      <c r="N81" s="10">
        <v>6.3153594447458196E-3</v>
      </c>
      <c r="O81" s="10">
        <v>0</v>
      </c>
      <c r="P81" s="10">
        <v>0</v>
      </c>
      <c r="Q81" s="10">
        <v>2.8121367584819099E-3</v>
      </c>
      <c r="R81" s="10">
        <v>9.0650339357534204E-4</v>
      </c>
      <c r="S81" s="10">
        <v>0</v>
      </c>
      <c r="T81" s="10">
        <v>0</v>
      </c>
      <c r="U81" s="10">
        <v>9.6567103840428103E-4</v>
      </c>
      <c r="V81" s="10">
        <v>8.9045499856843502E-4</v>
      </c>
      <c r="W81" s="10">
        <v>0</v>
      </c>
      <c r="X81" s="10">
        <v>0</v>
      </c>
      <c r="Y81" s="10">
        <v>8.2307917569668398E-4</v>
      </c>
      <c r="Z81" s="10">
        <v>7.4092751595156202E-4</v>
      </c>
      <c r="AA81" s="10">
        <v>0</v>
      </c>
      <c r="AB81" s="10">
        <v>0</v>
      </c>
      <c r="AC81" s="10">
        <v>4.9279553602943305E-4</v>
      </c>
      <c r="AD81" s="10">
        <v>1.9243019338732701E-4</v>
      </c>
      <c r="AE81" s="10">
        <v>0</v>
      </c>
      <c r="AF81" s="10">
        <v>0</v>
      </c>
      <c r="AG81" s="10">
        <v>1.12948542866764E-3</v>
      </c>
      <c r="AH81" s="10">
        <v>7.6959442471658007E-5</v>
      </c>
      <c r="AI81" s="10">
        <v>0</v>
      </c>
      <c r="AJ81" s="10">
        <v>0</v>
      </c>
      <c r="AK81" s="10">
        <v>1.1414019791087001E-2</v>
      </c>
      <c r="AL81" s="10">
        <v>3.7601251622621E-4</v>
      </c>
      <c r="AM81" s="10">
        <v>0</v>
      </c>
      <c r="AN81" s="10">
        <v>0</v>
      </c>
      <c r="AO81" s="10">
        <v>0.116003035122864</v>
      </c>
      <c r="AP81" s="10">
        <v>3.3144293651456999E-3</v>
      </c>
      <c r="AQ81" s="10">
        <v>0</v>
      </c>
      <c r="AR81" s="10">
        <v>0</v>
      </c>
      <c r="AS81" s="10">
        <v>6.0375746732140199</v>
      </c>
      <c r="AT81" s="10">
        <v>7853.6398565011696</v>
      </c>
      <c r="AU81" s="10">
        <v>0</v>
      </c>
      <c r="AV81" s="10">
        <v>0</v>
      </c>
      <c r="AW81" s="10">
        <v>16850.7364314607</v>
      </c>
      <c r="AX81" s="10">
        <v>1069281.1139839899</v>
      </c>
      <c r="AY81" s="10">
        <v>0</v>
      </c>
      <c r="AZ81" s="10">
        <v>0</v>
      </c>
      <c r="BA81" s="10">
        <v>6.5652418174754297E-3</v>
      </c>
      <c r="BB81" s="10">
        <v>4.2259339178496403E-3</v>
      </c>
      <c r="BC81" s="10">
        <v>0</v>
      </c>
      <c r="BD81" s="10">
        <v>0</v>
      </c>
      <c r="BE81" s="10">
        <v>1.7131856640754499E-3</v>
      </c>
      <c r="BF81" s="10">
        <v>5.8447822200588604E-4</v>
      </c>
      <c r="BG81" s="10">
        <v>0</v>
      </c>
      <c r="BH81" s="10">
        <v>0</v>
      </c>
      <c r="BI81" s="10">
        <v>6.0114964258820903E-4</v>
      </c>
      <c r="BJ81" s="10">
        <v>5.6858563950762495E-4</v>
      </c>
      <c r="BK81" s="10">
        <v>0</v>
      </c>
      <c r="BL81" s="10">
        <v>0</v>
      </c>
      <c r="BM81" s="10">
        <v>5.2189791033042401E-4</v>
      </c>
      <c r="BN81" s="10">
        <v>4.7122439939523001E-4</v>
      </c>
      <c r="BO81" s="10">
        <v>0</v>
      </c>
      <c r="BP81" s="10">
        <v>0</v>
      </c>
      <c r="BQ81" s="10">
        <v>2.7443972218072702E-4</v>
      </c>
      <c r="BR81" s="10">
        <v>1.15425910007864E-4</v>
      </c>
      <c r="BS81" s="10">
        <v>0</v>
      </c>
      <c r="BT81" s="10">
        <v>0</v>
      </c>
      <c r="BU81" s="10">
        <v>3.2998754462970002E-4</v>
      </c>
      <c r="BV81" s="10">
        <v>3.1308035814630401E-5</v>
      </c>
      <c r="BW81" s="10">
        <v>0</v>
      </c>
      <c r="BX81" s="10">
        <v>0</v>
      </c>
      <c r="BY81" s="10">
        <v>2.3789063958464499E-3</v>
      </c>
      <c r="BZ81" s="10">
        <v>8.9843381431438206E-5</v>
      </c>
      <c r="CA81" s="10">
        <v>0</v>
      </c>
      <c r="CB81" s="10">
        <v>0</v>
      </c>
      <c r="CC81" s="10">
        <v>2.75906012552814E-2</v>
      </c>
      <c r="CD81" s="10">
        <v>6.3473059082757796E-4</v>
      </c>
      <c r="CE81" s="10">
        <v>0</v>
      </c>
      <c r="CF81" s="10">
        <v>0</v>
      </c>
      <c r="CG81" s="10">
        <v>0.49845660000000003</v>
      </c>
      <c r="CH81" s="10">
        <v>0.62644069999999996</v>
      </c>
      <c r="CI81" s="10">
        <v>0</v>
      </c>
      <c r="CJ81" s="10">
        <v>0</v>
      </c>
      <c r="CK81" s="10">
        <v>1.1738271</v>
      </c>
      <c r="CL81" s="10">
        <v>1.1582233</v>
      </c>
      <c r="CM81" s="10">
        <v>0</v>
      </c>
      <c r="CN81" s="10">
        <v>0</v>
      </c>
      <c r="CO81" s="10">
        <v>1.2386915999999999</v>
      </c>
      <c r="CP81" s="10">
        <v>1.2900495999999999</v>
      </c>
      <c r="CQ81" s="10">
        <v>0</v>
      </c>
      <c r="CR81" s="10">
        <v>0</v>
      </c>
      <c r="CS81" s="10">
        <v>1.4737131000000001</v>
      </c>
      <c r="CT81" s="10">
        <v>1.4851881</v>
      </c>
      <c r="CU81" s="10">
        <v>0</v>
      </c>
      <c r="CV81" s="10">
        <v>0</v>
      </c>
      <c r="CW81" s="10">
        <v>1.2897538</v>
      </c>
      <c r="CX81" s="10">
        <v>1.3803027999999999</v>
      </c>
      <c r="CY81" s="10">
        <v>0</v>
      </c>
      <c r="CZ81" s="10">
        <v>0</v>
      </c>
      <c r="DA81" s="10">
        <v>1.2490277000000001</v>
      </c>
      <c r="DB81" s="10">
        <v>1.3926712999999999</v>
      </c>
      <c r="DC81" s="10">
        <v>0</v>
      </c>
      <c r="DD81" s="10">
        <v>0</v>
      </c>
      <c r="DE81" s="10">
        <v>1.1362767</v>
      </c>
      <c r="DF81" s="10">
        <v>1.293879</v>
      </c>
      <c r="DG81" s="10">
        <v>0</v>
      </c>
      <c r="DH81" s="10">
        <v>0</v>
      </c>
      <c r="DI81" s="10">
        <v>1.2013418</v>
      </c>
      <c r="DJ81" s="10">
        <v>1.2536106</v>
      </c>
      <c r="DK81" s="10">
        <v>0</v>
      </c>
      <c r="DL81" s="10">
        <v>0</v>
      </c>
      <c r="DM81" s="10">
        <v>1.315545</v>
      </c>
      <c r="DN81" s="10">
        <v>1.2591939000000001</v>
      </c>
      <c r="DO81" s="10">
        <v>0</v>
      </c>
      <c r="DP81" s="10">
        <v>0</v>
      </c>
      <c r="DQ81" s="10">
        <v>1.203068</v>
      </c>
      <c r="DR81" s="10">
        <v>1.2504626999999999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2.7221773448329998</v>
      </c>
      <c r="F82" s="10">
        <v>1060993.0311636999</v>
      </c>
      <c r="G82" s="10">
        <v>0</v>
      </c>
      <c r="H82" s="10">
        <v>0</v>
      </c>
      <c r="I82" s="10">
        <v>34784.322054539902</v>
      </c>
      <c r="J82" s="10">
        <v>367640258.401977</v>
      </c>
      <c r="K82" s="10">
        <v>0</v>
      </c>
      <c r="L82" s="10">
        <v>0</v>
      </c>
      <c r="M82" s="10">
        <v>7.3376364732431502E-3</v>
      </c>
      <c r="N82" s="10">
        <v>3.4168705329502601E-3</v>
      </c>
      <c r="O82" s="10">
        <v>0</v>
      </c>
      <c r="P82" s="10">
        <v>0</v>
      </c>
      <c r="Q82" s="10">
        <v>1.8329225976820901E-3</v>
      </c>
      <c r="R82" s="10">
        <v>9.0621010526725798E-4</v>
      </c>
      <c r="S82" s="10">
        <v>0</v>
      </c>
      <c r="T82" s="10">
        <v>0</v>
      </c>
      <c r="U82" s="10">
        <v>8.9020487316959795E-4</v>
      </c>
      <c r="V82" s="10">
        <v>8.72235489274509E-4</v>
      </c>
      <c r="W82" s="10">
        <v>0</v>
      </c>
      <c r="X82" s="10">
        <v>0</v>
      </c>
      <c r="Y82" s="10">
        <v>7.6130136619223499E-4</v>
      </c>
      <c r="Z82" s="10">
        <v>6.0881894440445504E-4</v>
      </c>
      <c r="AA82" s="10">
        <v>0</v>
      </c>
      <c r="AB82" s="10">
        <v>0</v>
      </c>
      <c r="AC82" s="10">
        <v>5.5299431279776101E-4</v>
      </c>
      <c r="AD82" s="10">
        <v>8.7776465562461298E-5</v>
      </c>
      <c r="AE82" s="10">
        <v>0</v>
      </c>
      <c r="AF82" s="10">
        <v>0</v>
      </c>
      <c r="AG82" s="10">
        <v>2.7258752836987199E-3</v>
      </c>
      <c r="AH82" s="10">
        <v>1.0287236469741499E-4</v>
      </c>
      <c r="AI82" s="10">
        <v>0</v>
      </c>
      <c r="AJ82" s="10">
        <v>0</v>
      </c>
      <c r="AK82" s="10">
        <v>2.9966831229888399E-2</v>
      </c>
      <c r="AL82" s="10">
        <v>6.7706580651849502E-4</v>
      </c>
      <c r="AM82" s="10">
        <v>0</v>
      </c>
      <c r="AN82" s="10">
        <v>0</v>
      </c>
      <c r="AO82" s="10">
        <v>0.27785231787122</v>
      </c>
      <c r="AP82" s="10">
        <v>5.3539535010864699E-3</v>
      </c>
      <c r="AQ82" s="10">
        <v>0</v>
      </c>
      <c r="AR82" s="10">
        <v>0</v>
      </c>
      <c r="AS82" s="10">
        <v>0.66069625382506503</v>
      </c>
      <c r="AT82" s="10">
        <v>431706.52743295598</v>
      </c>
      <c r="AU82" s="10">
        <v>0</v>
      </c>
      <c r="AV82" s="10">
        <v>0</v>
      </c>
      <c r="AW82" s="10">
        <v>8442.0996568746104</v>
      </c>
      <c r="AX82" s="10">
        <v>90219526.807833895</v>
      </c>
      <c r="AY82" s="10">
        <v>0</v>
      </c>
      <c r="AZ82" s="10">
        <v>0</v>
      </c>
      <c r="BA82" s="10">
        <v>4.9221256159487697E-3</v>
      </c>
      <c r="BB82" s="10">
        <v>2.14975205909097E-3</v>
      </c>
      <c r="BC82" s="10">
        <v>0</v>
      </c>
      <c r="BD82" s="10">
        <v>0</v>
      </c>
      <c r="BE82" s="10">
        <v>1.0470729547191E-3</v>
      </c>
      <c r="BF82" s="10">
        <v>5.7859766500734002E-4</v>
      </c>
      <c r="BG82" s="10">
        <v>0</v>
      </c>
      <c r="BH82" s="10">
        <v>0</v>
      </c>
      <c r="BI82" s="10">
        <v>5.7425153362581499E-4</v>
      </c>
      <c r="BJ82" s="10">
        <v>5.5622699611559902E-4</v>
      </c>
      <c r="BK82" s="10">
        <v>0</v>
      </c>
      <c r="BL82" s="10">
        <v>0</v>
      </c>
      <c r="BM82" s="10">
        <v>4.7387989923453099E-4</v>
      </c>
      <c r="BN82" s="10">
        <v>3.8452837070208901E-4</v>
      </c>
      <c r="BO82" s="10">
        <v>0</v>
      </c>
      <c r="BP82" s="10">
        <v>0</v>
      </c>
      <c r="BQ82" s="10">
        <v>1.9755954126911E-4</v>
      </c>
      <c r="BR82" s="10">
        <v>4.4629110378251097E-5</v>
      </c>
      <c r="BS82" s="10">
        <v>0</v>
      </c>
      <c r="BT82" s="10">
        <v>0</v>
      </c>
      <c r="BU82" s="10">
        <v>6.9123479365151505E-4</v>
      </c>
      <c r="BV82" s="10">
        <v>3.3208301316822199E-5</v>
      </c>
      <c r="BW82" s="10">
        <v>0</v>
      </c>
      <c r="BX82" s="10">
        <v>0</v>
      </c>
      <c r="BY82" s="10">
        <v>7.6183933537746999E-3</v>
      </c>
      <c r="BZ82" s="10">
        <v>1.75258303208681E-4</v>
      </c>
      <c r="CA82" s="10">
        <v>0</v>
      </c>
      <c r="CB82" s="10">
        <v>0</v>
      </c>
      <c r="CC82" s="10">
        <v>7.1005173732413204E-2</v>
      </c>
      <c r="CD82" s="10">
        <v>1.38329408291335E-3</v>
      </c>
      <c r="CE82" s="10">
        <v>0</v>
      </c>
      <c r="CF82" s="10">
        <v>0</v>
      </c>
      <c r="CG82" s="10">
        <v>1.0283347</v>
      </c>
      <c r="CH82" s="10">
        <v>1.1904461</v>
      </c>
      <c r="CI82" s="10">
        <v>0</v>
      </c>
      <c r="CJ82" s="10">
        <v>0</v>
      </c>
      <c r="CK82" s="10">
        <v>2.6652562999999998</v>
      </c>
      <c r="CL82" s="10">
        <v>2.636558</v>
      </c>
      <c r="CM82" s="10">
        <v>0</v>
      </c>
      <c r="CN82" s="10">
        <v>0</v>
      </c>
      <c r="CO82" s="10">
        <v>2.8082182000000002</v>
      </c>
      <c r="CP82" s="10">
        <v>2.7979202000000001</v>
      </c>
      <c r="CQ82" s="10">
        <v>0</v>
      </c>
      <c r="CR82" s="10">
        <v>0</v>
      </c>
      <c r="CS82" s="10">
        <v>2.9522661000000001</v>
      </c>
      <c r="CT82" s="10">
        <v>2.8115304999999999</v>
      </c>
      <c r="CU82" s="10">
        <v>0</v>
      </c>
      <c r="CV82" s="10">
        <v>0</v>
      </c>
      <c r="CW82" s="10">
        <v>2.8791199000000001</v>
      </c>
      <c r="CX82" s="10">
        <v>2.9325006</v>
      </c>
      <c r="CY82" s="10">
        <v>0</v>
      </c>
      <c r="CZ82" s="10">
        <v>0</v>
      </c>
      <c r="DA82" s="10">
        <v>2.8078856000000001</v>
      </c>
      <c r="DB82" s="10">
        <v>2.7581098000000002</v>
      </c>
      <c r="DC82" s="10">
        <v>0</v>
      </c>
      <c r="DD82" s="10">
        <v>0</v>
      </c>
      <c r="DE82" s="10">
        <v>2.5704357999999998</v>
      </c>
      <c r="DF82" s="10">
        <v>2.6681056999999999</v>
      </c>
      <c r="DG82" s="10">
        <v>0</v>
      </c>
      <c r="DH82" s="10">
        <v>0</v>
      </c>
      <c r="DI82" s="10">
        <v>2.8237505000000001</v>
      </c>
      <c r="DJ82" s="10">
        <v>2.8568270999999998</v>
      </c>
      <c r="DK82" s="10">
        <v>0</v>
      </c>
      <c r="DL82" s="10">
        <v>0</v>
      </c>
      <c r="DM82" s="10">
        <v>2.8297704000000001</v>
      </c>
      <c r="DN82" s="10">
        <v>2.8308544000000002</v>
      </c>
      <c r="DO82" s="10">
        <v>0</v>
      </c>
      <c r="DP82" s="10">
        <v>0</v>
      </c>
      <c r="DQ82" s="10">
        <v>2.7121398999999999</v>
      </c>
      <c r="DR82" s="10">
        <v>2.7365262000000001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270.87669866215901</v>
      </c>
      <c r="F83" s="10">
        <v>586678272.90630305</v>
      </c>
      <c r="G83" s="10">
        <v>0</v>
      </c>
      <c r="H83" s="10">
        <v>0</v>
      </c>
      <c r="I83" s="10">
        <v>50540.3036912565</v>
      </c>
      <c r="J83" s="10">
        <v>24432244380.069099</v>
      </c>
      <c r="K83" s="10">
        <v>0</v>
      </c>
      <c r="L83" s="10">
        <v>0</v>
      </c>
      <c r="M83" s="10">
        <v>5.0463128229023598E-3</v>
      </c>
      <c r="N83" s="10">
        <v>1.5758708432152E-3</v>
      </c>
      <c r="O83" s="10">
        <v>0</v>
      </c>
      <c r="P83" s="10">
        <v>0</v>
      </c>
      <c r="Q83" s="10">
        <v>1.29759805827101E-3</v>
      </c>
      <c r="R83" s="10">
        <v>9.0291784437002099E-4</v>
      </c>
      <c r="S83" s="10">
        <v>0</v>
      </c>
      <c r="T83" s="10">
        <v>0</v>
      </c>
      <c r="U83" s="10">
        <v>8.7354299227171395E-4</v>
      </c>
      <c r="V83" s="10">
        <v>8.35425096704423E-4</v>
      </c>
      <c r="W83" s="10">
        <v>0</v>
      </c>
      <c r="X83" s="10">
        <v>0</v>
      </c>
      <c r="Y83" s="10">
        <v>6.5751878876163495E-4</v>
      </c>
      <c r="Z83" s="10">
        <v>4.2666873751984202E-4</v>
      </c>
      <c r="AA83" s="10">
        <v>0</v>
      </c>
      <c r="AB83" s="10">
        <v>0</v>
      </c>
      <c r="AC83" s="10">
        <v>5.4140602839636298E-4</v>
      </c>
      <c r="AD83" s="10">
        <v>7.3610749169228398E-5</v>
      </c>
      <c r="AE83" s="10">
        <v>0</v>
      </c>
      <c r="AF83" s="10">
        <v>0</v>
      </c>
      <c r="AG83" s="10">
        <v>5.9100854264366696E-3</v>
      </c>
      <c r="AH83" s="10">
        <v>2.26209080516071E-4</v>
      </c>
      <c r="AI83" s="10">
        <v>0</v>
      </c>
      <c r="AJ83" s="10">
        <v>0</v>
      </c>
      <c r="AK83" s="10">
        <v>5.99980190747691E-2</v>
      </c>
      <c r="AL83" s="10">
        <v>2.1966124975987301E-3</v>
      </c>
      <c r="AM83" s="10">
        <v>0</v>
      </c>
      <c r="AN83" s="10">
        <v>0</v>
      </c>
      <c r="AO83" s="10">
        <v>0.53777787180952397</v>
      </c>
      <c r="AP83" s="10">
        <v>1.01768691449025E-2</v>
      </c>
      <c r="AQ83" s="10">
        <v>0</v>
      </c>
      <c r="AR83" s="10">
        <v>0</v>
      </c>
      <c r="AS83" s="10">
        <v>65.990329004808004</v>
      </c>
      <c r="AT83" s="10">
        <v>153768327.455753</v>
      </c>
      <c r="AU83" s="10">
        <v>0</v>
      </c>
      <c r="AV83" s="10">
        <v>0</v>
      </c>
      <c r="AW83" s="10">
        <v>12588.872598088999</v>
      </c>
      <c r="AX83" s="10">
        <v>5713645442.9169703</v>
      </c>
      <c r="AY83" s="10">
        <v>0</v>
      </c>
      <c r="AZ83" s="10">
        <v>0</v>
      </c>
      <c r="BA83" s="10">
        <v>3.2967246878673798E-3</v>
      </c>
      <c r="BB83" s="10">
        <v>8.89824194228515E-4</v>
      </c>
      <c r="BC83" s="10">
        <v>0</v>
      </c>
      <c r="BD83" s="10">
        <v>0</v>
      </c>
      <c r="BE83" s="10">
        <v>7.3292875524339797E-4</v>
      </c>
      <c r="BF83" s="10">
        <v>5.7615341661075602E-4</v>
      </c>
      <c r="BG83" s="10">
        <v>0</v>
      </c>
      <c r="BH83" s="10">
        <v>0</v>
      </c>
      <c r="BI83" s="10">
        <v>5.5710418017105299E-4</v>
      </c>
      <c r="BJ83" s="10">
        <v>5.3218347527713697E-4</v>
      </c>
      <c r="BK83" s="10">
        <v>0</v>
      </c>
      <c r="BL83" s="10">
        <v>0</v>
      </c>
      <c r="BM83" s="10">
        <v>4.00630507896728E-4</v>
      </c>
      <c r="BN83" s="10">
        <v>2.65223747654557E-4</v>
      </c>
      <c r="BO83" s="10">
        <v>0</v>
      </c>
      <c r="BP83" s="10">
        <v>0</v>
      </c>
      <c r="BQ83" s="10">
        <v>1.54185813704665E-4</v>
      </c>
      <c r="BR83" s="10">
        <v>3.0315226145508299E-5</v>
      </c>
      <c r="BS83" s="10">
        <v>0</v>
      </c>
      <c r="BT83" s="10">
        <v>0</v>
      </c>
      <c r="BU83" s="10">
        <v>1.47752072742472E-3</v>
      </c>
      <c r="BV83" s="10">
        <v>6.0842859838032898E-5</v>
      </c>
      <c r="BW83" s="10">
        <v>0</v>
      </c>
      <c r="BX83" s="10">
        <v>0</v>
      </c>
      <c r="BY83" s="10">
        <v>1.6362392064728198E-2</v>
      </c>
      <c r="BZ83" s="10">
        <v>6.3487699699142305E-4</v>
      </c>
      <c r="CA83" s="10">
        <v>0</v>
      </c>
      <c r="CB83" s="10">
        <v>0</v>
      </c>
      <c r="CC83" s="10">
        <v>0.124670399838462</v>
      </c>
      <c r="CD83" s="10">
        <v>2.91952596076492E-3</v>
      </c>
      <c r="CE83" s="10">
        <v>0</v>
      </c>
      <c r="CF83" s="10">
        <v>0</v>
      </c>
      <c r="CG83" s="10">
        <v>2.0294596</v>
      </c>
      <c r="CH83" s="10">
        <v>2.6653950000000002</v>
      </c>
      <c r="CI83" s="10">
        <v>0</v>
      </c>
      <c r="CJ83" s="10">
        <v>0</v>
      </c>
      <c r="CK83" s="10">
        <v>6.2275517999999996</v>
      </c>
      <c r="CL83" s="10">
        <v>6.3220155</v>
      </c>
      <c r="CM83" s="10">
        <v>0</v>
      </c>
      <c r="CN83" s="10">
        <v>0</v>
      </c>
      <c r="CO83" s="10">
        <v>6.3880387000000001</v>
      </c>
      <c r="CP83" s="10">
        <v>6.5471195</v>
      </c>
      <c r="CQ83" s="10">
        <v>0</v>
      </c>
      <c r="CR83" s="10">
        <v>0</v>
      </c>
      <c r="CS83" s="10">
        <v>6.5864970999999999</v>
      </c>
      <c r="CT83" s="10">
        <v>6.9139748000000001</v>
      </c>
      <c r="CU83" s="10">
        <v>0</v>
      </c>
      <c r="CV83" s="10">
        <v>0</v>
      </c>
      <c r="CW83" s="10">
        <v>6.6565146000000004</v>
      </c>
      <c r="CX83" s="10">
        <v>6.7883713999999999</v>
      </c>
      <c r="CY83" s="10">
        <v>0</v>
      </c>
      <c r="CZ83" s="10">
        <v>0</v>
      </c>
      <c r="DA83" s="10">
        <v>6.3549379999999998</v>
      </c>
      <c r="DB83" s="10">
        <v>6.3514881000000001</v>
      </c>
      <c r="DC83" s="10">
        <v>0</v>
      </c>
      <c r="DD83" s="10">
        <v>0</v>
      </c>
      <c r="DE83" s="10">
        <v>6.1741887000000002</v>
      </c>
      <c r="DF83" s="10">
        <v>6.3719105000000003</v>
      </c>
      <c r="DG83" s="10">
        <v>0</v>
      </c>
      <c r="DH83" s="10">
        <v>0</v>
      </c>
      <c r="DI83" s="10">
        <v>6.5955126999999996</v>
      </c>
      <c r="DJ83" s="10">
        <v>6.6966666999999998</v>
      </c>
      <c r="DK83" s="10">
        <v>0</v>
      </c>
      <c r="DL83" s="10">
        <v>0</v>
      </c>
      <c r="DM83" s="10">
        <v>6.4588783999999997</v>
      </c>
      <c r="DN83" s="10">
        <v>6.6096832000000001</v>
      </c>
      <c r="DO83" s="10">
        <v>0</v>
      </c>
      <c r="DP83" s="10">
        <v>0</v>
      </c>
      <c r="DQ83" s="10">
        <v>6.9215499999999999</v>
      </c>
      <c r="DR83" s="10">
        <v>6.7450470999999999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1.7455675295690001E-2</v>
      </c>
      <c r="F84" s="10">
        <v>1.7455675295690001E-2</v>
      </c>
      <c r="G84" s="10">
        <v>0</v>
      </c>
      <c r="H84" s="10">
        <v>0</v>
      </c>
      <c r="I84" s="10">
        <v>1.7456043061681501E-2</v>
      </c>
      <c r="J84" s="10">
        <v>1.7456043061681501E-2</v>
      </c>
      <c r="K84" s="10">
        <v>0</v>
      </c>
      <c r="L84" s="10">
        <v>0</v>
      </c>
      <c r="M84" s="10">
        <v>0.112815034260747</v>
      </c>
      <c r="N84" s="10">
        <v>0.112815034260747</v>
      </c>
      <c r="O84" s="10">
        <v>0</v>
      </c>
      <c r="P84" s="10">
        <v>0</v>
      </c>
      <c r="Q84" s="10">
        <v>3.2515142256040797E-2</v>
      </c>
      <c r="R84" s="10">
        <v>3.2515142256040797E-2</v>
      </c>
      <c r="S84" s="10">
        <v>0</v>
      </c>
      <c r="T84" s="10">
        <v>0</v>
      </c>
      <c r="U84" s="10">
        <v>1.8961167224865499E-2</v>
      </c>
      <c r="V84" s="10">
        <v>1.8961167224865499E-2</v>
      </c>
      <c r="W84" s="10">
        <v>0</v>
      </c>
      <c r="X84" s="10">
        <v>0</v>
      </c>
      <c r="Y84" s="10">
        <v>1.7605914621185499E-2</v>
      </c>
      <c r="Z84" s="10">
        <v>1.7605914621185499E-2</v>
      </c>
      <c r="AA84" s="10">
        <v>0</v>
      </c>
      <c r="AB84" s="10">
        <v>0</v>
      </c>
      <c r="AC84" s="10">
        <v>1.7471165283441201E-2</v>
      </c>
      <c r="AD84" s="10">
        <v>1.7471165283441201E-2</v>
      </c>
      <c r="AE84" s="10">
        <v>0</v>
      </c>
      <c r="AF84" s="10">
        <v>0</v>
      </c>
      <c r="AG84" s="10">
        <v>1.7457630171005E-2</v>
      </c>
      <c r="AH84" s="10">
        <v>1.7457630171005E-2</v>
      </c>
      <c r="AI84" s="10">
        <v>0</v>
      </c>
      <c r="AJ84" s="10">
        <v>0</v>
      </c>
      <c r="AK84" s="10">
        <v>1.74563437060282E-2</v>
      </c>
      <c r="AL84" s="10">
        <v>1.74563437060282E-2</v>
      </c>
      <c r="AM84" s="10">
        <v>0</v>
      </c>
      <c r="AN84" s="10">
        <v>0</v>
      </c>
      <c r="AO84" s="10">
        <v>1.7455731902608299E-2</v>
      </c>
      <c r="AP84" s="10">
        <v>1.7455731902608299E-2</v>
      </c>
      <c r="AQ84" s="10">
        <v>0</v>
      </c>
      <c r="AR84" s="10">
        <v>0</v>
      </c>
      <c r="AS84" s="10">
        <v>1.0378094815945101E-2</v>
      </c>
      <c r="AT84" s="10">
        <v>1.0378094815945101E-2</v>
      </c>
      <c r="AU84" s="10">
        <v>0</v>
      </c>
      <c r="AV84" s="10">
        <v>0</v>
      </c>
      <c r="AW84" s="10">
        <v>1.03780176863563E-2</v>
      </c>
      <c r="AX84" s="10">
        <v>1.03780176863563E-2</v>
      </c>
      <c r="AY84" s="10">
        <v>0</v>
      </c>
      <c r="AZ84" s="10">
        <v>0</v>
      </c>
      <c r="BA84" s="10">
        <v>8.1414964366705894E-2</v>
      </c>
      <c r="BB84" s="10">
        <v>8.1414964366705894E-2</v>
      </c>
      <c r="BC84" s="10">
        <v>0</v>
      </c>
      <c r="BD84" s="10">
        <v>0</v>
      </c>
      <c r="BE84" s="10">
        <v>2.0422452808699101E-2</v>
      </c>
      <c r="BF84" s="10">
        <v>2.0422452808699101E-2</v>
      </c>
      <c r="BG84" s="10">
        <v>0</v>
      </c>
      <c r="BH84" s="10">
        <v>0</v>
      </c>
      <c r="BI84" s="10">
        <v>1.1026962220465401E-2</v>
      </c>
      <c r="BJ84" s="10">
        <v>1.1026962220465401E-2</v>
      </c>
      <c r="BK84" s="10">
        <v>0</v>
      </c>
      <c r="BL84" s="10">
        <v>0</v>
      </c>
      <c r="BM84" s="10">
        <v>1.04348192636512E-2</v>
      </c>
      <c r="BN84" s="10">
        <v>1.04348192636512E-2</v>
      </c>
      <c r="BO84" s="10">
        <v>0</v>
      </c>
      <c r="BP84" s="10">
        <v>0</v>
      </c>
      <c r="BQ84" s="10">
        <v>1.0383662696537401E-2</v>
      </c>
      <c r="BR84" s="10">
        <v>1.0383662696537401E-2</v>
      </c>
      <c r="BS84" s="10">
        <v>0</v>
      </c>
      <c r="BT84" s="10">
        <v>0</v>
      </c>
      <c r="BU84" s="10">
        <v>1.03785371822769E-2</v>
      </c>
      <c r="BV84" s="10">
        <v>1.03785371822769E-2</v>
      </c>
      <c r="BW84" s="10">
        <v>0</v>
      </c>
      <c r="BX84" s="10">
        <v>0</v>
      </c>
      <c r="BY84" s="10">
        <v>1.03780987361406E-2</v>
      </c>
      <c r="BZ84" s="10">
        <v>1.03780987361406E-2</v>
      </c>
      <c r="CA84" s="10">
        <v>0</v>
      </c>
      <c r="CB84" s="10">
        <v>0</v>
      </c>
      <c r="CC84" s="10">
        <v>1.03779312160982E-2</v>
      </c>
      <c r="CD84" s="10">
        <v>1.03779312160982E-2</v>
      </c>
      <c r="CE84" s="10">
        <v>0</v>
      </c>
      <c r="CF84" s="10">
        <v>0</v>
      </c>
      <c r="CG84" s="10">
        <v>1.5741999999999999E-2</v>
      </c>
      <c r="CH84" s="10">
        <v>2.0145199999999999E-2</v>
      </c>
      <c r="CI84" s="10">
        <v>0</v>
      </c>
      <c r="CJ84" s="10">
        <v>0</v>
      </c>
      <c r="CK84" s="10">
        <v>5.2334499999999999E-2</v>
      </c>
      <c r="CL84" s="10">
        <v>4.8354800000000003E-2</v>
      </c>
      <c r="CM84" s="10">
        <v>0</v>
      </c>
      <c r="CN84" s="10">
        <v>0</v>
      </c>
      <c r="CO84" s="10">
        <v>4.8736399999999999E-2</v>
      </c>
      <c r="CP84" s="10">
        <v>4.6387100000000001E-2</v>
      </c>
      <c r="CQ84" s="10">
        <v>0</v>
      </c>
      <c r="CR84" s="10">
        <v>0</v>
      </c>
      <c r="CS84" s="10">
        <v>6.0073799999999997E-2</v>
      </c>
      <c r="CT84" s="10">
        <v>5.8418499999999998E-2</v>
      </c>
      <c r="CU84" s="10">
        <v>0</v>
      </c>
      <c r="CV84" s="10">
        <v>0</v>
      </c>
      <c r="CW84" s="10">
        <v>4.9116399999999998E-2</v>
      </c>
      <c r="CX84" s="10">
        <v>4.8113299999999998E-2</v>
      </c>
      <c r="CY84" s="10">
        <v>0</v>
      </c>
      <c r="CZ84" s="10">
        <v>0</v>
      </c>
      <c r="DA84" s="10">
        <v>6.5018400000000004E-2</v>
      </c>
      <c r="DB84" s="10">
        <v>5.0020500000000002E-2</v>
      </c>
      <c r="DC84" s="10">
        <v>0</v>
      </c>
      <c r="DD84" s="10">
        <v>0</v>
      </c>
      <c r="DE84" s="10">
        <v>4.2306700000000003E-2</v>
      </c>
      <c r="DF84" s="10">
        <v>4.2812599999999999E-2</v>
      </c>
      <c r="DG84" s="10">
        <v>0</v>
      </c>
      <c r="DH84" s="10">
        <v>0</v>
      </c>
      <c r="DI84" s="10">
        <v>4.6355300000000002E-2</v>
      </c>
      <c r="DJ84" s="10">
        <v>4.6582499999999999E-2</v>
      </c>
      <c r="DK84" s="10">
        <v>0</v>
      </c>
      <c r="DL84" s="10">
        <v>0</v>
      </c>
      <c r="DM84" s="10">
        <v>5.0125500000000003E-2</v>
      </c>
      <c r="DN84" s="10">
        <v>4.6729800000000002E-2</v>
      </c>
      <c r="DO84" s="10">
        <v>0</v>
      </c>
      <c r="DP84" s="10">
        <v>0</v>
      </c>
      <c r="DQ84" s="10">
        <v>5.70552E-2</v>
      </c>
      <c r="DR84" s="10">
        <v>5.0162999999999999E-2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2.5771455215992702E-3</v>
      </c>
      <c r="F85" s="10">
        <v>3.0362715968403902E-3</v>
      </c>
      <c r="G85" s="10">
        <v>0</v>
      </c>
      <c r="H85" s="10">
        <v>0</v>
      </c>
      <c r="I85" s="10">
        <v>651.05083791663799</v>
      </c>
      <c r="J85" s="10">
        <v>137.34035884072901</v>
      </c>
      <c r="K85" s="10">
        <v>0</v>
      </c>
      <c r="L85" s="10">
        <v>0</v>
      </c>
      <c r="M85" s="10">
        <v>6.7178902908881802E-2</v>
      </c>
      <c r="N85" s="10">
        <v>4.0057507261486797E-2</v>
      </c>
      <c r="O85" s="10">
        <v>0</v>
      </c>
      <c r="P85" s="10">
        <v>0</v>
      </c>
      <c r="Q85" s="10">
        <v>2.0671292155600301E-2</v>
      </c>
      <c r="R85" s="10">
        <v>1.54076898246562E-2</v>
      </c>
      <c r="S85" s="10">
        <v>0</v>
      </c>
      <c r="T85" s="10">
        <v>0</v>
      </c>
      <c r="U85" s="10">
        <v>1.51554352209029E-2</v>
      </c>
      <c r="V85" s="10">
        <v>1.45928687255878E-2</v>
      </c>
      <c r="W85" s="10">
        <v>0</v>
      </c>
      <c r="X85" s="10">
        <v>0</v>
      </c>
      <c r="Y85" s="10">
        <v>1.2868346598538E-2</v>
      </c>
      <c r="Z85" s="10">
        <v>1.28115592784193E-2</v>
      </c>
      <c r="AA85" s="10">
        <v>0</v>
      </c>
      <c r="AB85" s="10">
        <v>0</v>
      </c>
      <c r="AC85" s="10">
        <v>6.28347242504024E-3</v>
      </c>
      <c r="AD85" s="10">
        <v>6.2731443002679299E-3</v>
      </c>
      <c r="AE85" s="10">
        <v>0</v>
      </c>
      <c r="AF85" s="10">
        <v>0</v>
      </c>
      <c r="AG85" s="10">
        <v>2.1914087155319199E-3</v>
      </c>
      <c r="AH85" s="10">
        <v>2.1506123020720298E-3</v>
      </c>
      <c r="AI85" s="10">
        <v>0</v>
      </c>
      <c r="AJ85" s="10">
        <v>0</v>
      </c>
      <c r="AK85" s="10">
        <v>1.9891215639105098E-3</v>
      </c>
      <c r="AL85" s="10">
        <v>1.6711983984332201E-3</v>
      </c>
      <c r="AM85" s="10">
        <v>0</v>
      </c>
      <c r="AN85" s="10">
        <v>0</v>
      </c>
      <c r="AO85" s="10">
        <v>6.8891824131331898E-3</v>
      </c>
      <c r="AP85" s="10">
        <v>2.2979873362807299E-3</v>
      </c>
      <c r="AQ85" s="10">
        <v>0</v>
      </c>
      <c r="AR85" s="10">
        <v>0</v>
      </c>
      <c r="AS85" s="10">
        <v>6.8328710018322498E-4</v>
      </c>
      <c r="AT85" s="10">
        <v>7.9382137209819698E-4</v>
      </c>
      <c r="AU85" s="10">
        <v>0</v>
      </c>
      <c r="AV85" s="10">
        <v>0</v>
      </c>
      <c r="AW85" s="10">
        <v>185.051445658555</v>
      </c>
      <c r="AX85" s="10">
        <v>43.909916632092198</v>
      </c>
      <c r="AY85" s="10">
        <v>0</v>
      </c>
      <c r="AZ85" s="10">
        <v>0</v>
      </c>
      <c r="BA85" s="10">
        <v>4.7204255107605501E-2</v>
      </c>
      <c r="BB85" s="10">
        <v>2.6298962675144501E-2</v>
      </c>
      <c r="BC85" s="10">
        <v>0</v>
      </c>
      <c r="BD85" s="10">
        <v>0</v>
      </c>
      <c r="BE85" s="10">
        <v>1.19427881431477E-2</v>
      </c>
      <c r="BF85" s="10">
        <v>9.8078496881700405E-3</v>
      </c>
      <c r="BG85" s="10">
        <v>0</v>
      </c>
      <c r="BH85" s="10">
        <v>0</v>
      </c>
      <c r="BI85" s="10">
        <v>9.6537432721859606E-3</v>
      </c>
      <c r="BJ85" s="10">
        <v>9.5813195983004504E-3</v>
      </c>
      <c r="BK85" s="10">
        <v>0</v>
      </c>
      <c r="BL85" s="10">
        <v>0</v>
      </c>
      <c r="BM85" s="10">
        <v>8.3260679422886893E-3</v>
      </c>
      <c r="BN85" s="10">
        <v>8.3198874281206793E-3</v>
      </c>
      <c r="BO85" s="10">
        <v>0</v>
      </c>
      <c r="BP85" s="10">
        <v>0</v>
      </c>
      <c r="BQ85" s="10">
        <v>3.6959780083305198E-3</v>
      </c>
      <c r="BR85" s="10">
        <v>3.6943541713921101E-3</v>
      </c>
      <c r="BS85" s="10">
        <v>0</v>
      </c>
      <c r="BT85" s="10">
        <v>0</v>
      </c>
      <c r="BU85" s="10">
        <v>1.12483069101391E-3</v>
      </c>
      <c r="BV85" s="10">
        <v>1.11356146266336E-3</v>
      </c>
      <c r="BW85" s="10">
        <v>0</v>
      </c>
      <c r="BX85" s="10">
        <v>0</v>
      </c>
      <c r="BY85" s="10">
        <v>1.00895098155294E-3</v>
      </c>
      <c r="BZ85" s="10">
        <v>1.00304340859499E-3</v>
      </c>
      <c r="CA85" s="10">
        <v>0</v>
      </c>
      <c r="CB85" s="10">
        <v>0</v>
      </c>
      <c r="CC85" s="10">
        <v>1.62437011525618E-3</v>
      </c>
      <c r="CD85" s="10">
        <v>7.5411141651188804E-4</v>
      </c>
      <c r="CE85" s="10">
        <v>0</v>
      </c>
      <c r="CF85" s="10">
        <v>0</v>
      </c>
      <c r="CG85" s="10">
        <v>2.4364400000000001E-2</v>
      </c>
      <c r="CH85" s="10">
        <v>2.62778E-2</v>
      </c>
      <c r="CI85" s="10">
        <v>0</v>
      </c>
      <c r="CJ85" s="10">
        <v>0</v>
      </c>
      <c r="CK85" s="10">
        <v>5.7399199999999997E-2</v>
      </c>
      <c r="CL85" s="10">
        <v>6.2192499999999998E-2</v>
      </c>
      <c r="CM85" s="10">
        <v>0</v>
      </c>
      <c r="CN85" s="10">
        <v>0</v>
      </c>
      <c r="CO85" s="10">
        <v>5.5152199999999998E-2</v>
      </c>
      <c r="CP85" s="10">
        <v>5.3143500000000003E-2</v>
      </c>
      <c r="CQ85" s="10">
        <v>0</v>
      </c>
      <c r="CR85" s="10">
        <v>0</v>
      </c>
      <c r="CS85" s="10">
        <v>6.7683800000000002E-2</v>
      </c>
      <c r="CT85" s="10">
        <v>6.7611699999999997E-2</v>
      </c>
      <c r="CU85" s="10">
        <v>0</v>
      </c>
      <c r="CV85" s="10">
        <v>0</v>
      </c>
      <c r="CW85" s="10">
        <v>5.6563799999999997E-2</v>
      </c>
      <c r="CX85" s="10">
        <v>5.6047100000000002E-2</v>
      </c>
      <c r="CY85" s="10">
        <v>0</v>
      </c>
      <c r="CZ85" s="10">
        <v>0</v>
      </c>
      <c r="DA85" s="10">
        <v>6.2182800000000003E-2</v>
      </c>
      <c r="DB85" s="10">
        <v>6.1367100000000001E-2</v>
      </c>
      <c r="DC85" s="10">
        <v>0</v>
      </c>
      <c r="DD85" s="10">
        <v>0</v>
      </c>
      <c r="DE85" s="10">
        <v>4.87514E-2</v>
      </c>
      <c r="DF85" s="10">
        <v>4.9268699999999999E-2</v>
      </c>
      <c r="DG85" s="10">
        <v>0</v>
      </c>
      <c r="DH85" s="10">
        <v>0</v>
      </c>
      <c r="DI85" s="10">
        <v>5.4644900000000003E-2</v>
      </c>
      <c r="DJ85" s="10">
        <v>5.2805199999999997E-2</v>
      </c>
      <c r="DK85" s="10">
        <v>0</v>
      </c>
      <c r="DL85" s="10">
        <v>0</v>
      </c>
      <c r="DM85" s="10">
        <v>5.4937699999999999E-2</v>
      </c>
      <c r="DN85" s="10">
        <v>5.339E-2</v>
      </c>
      <c r="DO85" s="10">
        <v>0</v>
      </c>
      <c r="DP85" s="10">
        <v>0</v>
      </c>
      <c r="DQ85" s="10">
        <v>5.8033700000000001E-2</v>
      </c>
      <c r="DR85" s="10">
        <v>5.5262499999999999E-2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14.101230642572901</v>
      </c>
      <c r="F86" s="10">
        <v>14.000717931795</v>
      </c>
      <c r="G86" s="10">
        <v>0</v>
      </c>
      <c r="H86" s="10">
        <v>0</v>
      </c>
      <c r="I86" s="10">
        <v>10690.5019164407</v>
      </c>
      <c r="J86" s="10">
        <v>630.68412981388803</v>
      </c>
      <c r="K86" s="10">
        <v>0</v>
      </c>
      <c r="L86" s="10">
        <v>0</v>
      </c>
      <c r="M86" s="10">
        <v>4.16366152330181E-2</v>
      </c>
      <c r="N86" s="10">
        <v>1.7887538983691002E-2</v>
      </c>
      <c r="O86" s="10">
        <v>0</v>
      </c>
      <c r="P86" s="10">
        <v>0</v>
      </c>
      <c r="Q86" s="10">
        <v>1.6852748422783798E-2</v>
      </c>
      <c r="R86" s="10">
        <v>1.4099608028286701E-2</v>
      </c>
      <c r="S86" s="10">
        <v>0</v>
      </c>
      <c r="T86" s="10">
        <v>0</v>
      </c>
      <c r="U86" s="10">
        <v>1.38407949035106E-2</v>
      </c>
      <c r="V86" s="10">
        <v>1.33499848811778E-2</v>
      </c>
      <c r="W86" s="10">
        <v>0</v>
      </c>
      <c r="X86" s="10">
        <v>0</v>
      </c>
      <c r="Y86" s="10">
        <v>9.9504698522134803E-3</v>
      </c>
      <c r="Z86" s="10">
        <v>8.5587411235010808E-3</v>
      </c>
      <c r="AA86" s="10">
        <v>0</v>
      </c>
      <c r="AB86" s="10">
        <v>0</v>
      </c>
      <c r="AC86" s="10">
        <v>3.1527639522526099E-3</v>
      </c>
      <c r="AD86" s="10">
        <v>1.6804118136342101E-3</v>
      </c>
      <c r="AE86" s="10">
        <v>0</v>
      </c>
      <c r="AF86" s="10">
        <v>0</v>
      </c>
      <c r="AG86" s="10">
        <v>1.25010649952451E-3</v>
      </c>
      <c r="AH86" s="10">
        <v>9.0907675396945098E-4</v>
      </c>
      <c r="AI86" s="10">
        <v>0</v>
      </c>
      <c r="AJ86" s="10">
        <v>0</v>
      </c>
      <c r="AK86" s="10">
        <v>2.2003039215947599E-3</v>
      </c>
      <c r="AL86" s="10">
        <v>1.04068962658932E-3</v>
      </c>
      <c r="AM86" s="10">
        <v>0</v>
      </c>
      <c r="AN86" s="10">
        <v>0</v>
      </c>
      <c r="AO86" s="10">
        <v>1.8664089532706599E-2</v>
      </c>
      <c r="AP86" s="10">
        <v>1.87386092869168E-3</v>
      </c>
      <c r="AQ86" s="10">
        <v>0</v>
      </c>
      <c r="AR86" s="10">
        <v>0</v>
      </c>
      <c r="AS86" s="10">
        <v>4.0106052490671296</v>
      </c>
      <c r="AT86" s="10">
        <v>3.5260518546533501</v>
      </c>
      <c r="AU86" s="10">
        <v>0</v>
      </c>
      <c r="AV86" s="10">
        <v>0</v>
      </c>
      <c r="AW86" s="10">
        <v>2436.04848806784</v>
      </c>
      <c r="AX86" s="10">
        <v>135.58659361693901</v>
      </c>
      <c r="AY86" s="10">
        <v>0</v>
      </c>
      <c r="AZ86" s="10">
        <v>0</v>
      </c>
      <c r="BA86" s="10">
        <v>2.7532827481721301E-2</v>
      </c>
      <c r="BB86" s="10">
        <v>1.05441579315412E-2</v>
      </c>
      <c r="BC86" s="10">
        <v>0</v>
      </c>
      <c r="BD86" s="10">
        <v>0</v>
      </c>
      <c r="BE86" s="10">
        <v>1.0148097582729E-2</v>
      </c>
      <c r="BF86" s="10">
        <v>9.6520716631205306E-3</v>
      </c>
      <c r="BG86" s="10">
        <v>0</v>
      </c>
      <c r="BH86" s="10">
        <v>0</v>
      </c>
      <c r="BI86" s="10">
        <v>9.2957277053114604E-3</v>
      </c>
      <c r="BJ86" s="10">
        <v>9.1308096196991307E-3</v>
      </c>
      <c r="BK86" s="10">
        <v>0</v>
      </c>
      <c r="BL86" s="10">
        <v>0</v>
      </c>
      <c r="BM86" s="10">
        <v>6.6739802749224099E-3</v>
      </c>
      <c r="BN86" s="10">
        <v>5.6950067079354801E-3</v>
      </c>
      <c r="BO86" s="10">
        <v>0</v>
      </c>
      <c r="BP86" s="10">
        <v>0</v>
      </c>
      <c r="BQ86" s="10">
        <v>1.8240160087126E-3</v>
      </c>
      <c r="BR86" s="10">
        <v>8.3716682833595297E-4</v>
      </c>
      <c r="BS86" s="10">
        <v>0</v>
      </c>
      <c r="BT86" s="10">
        <v>0</v>
      </c>
      <c r="BU86" s="10">
        <v>5.7889337822203304E-4</v>
      </c>
      <c r="BV86" s="10">
        <v>5.32345287094908E-4</v>
      </c>
      <c r="BW86" s="10">
        <v>0</v>
      </c>
      <c r="BX86" s="10">
        <v>0</v>
      </c>
      <c r="BY86" s="10">
        <v>6.6201627305500696E-4</v>
      </c>
      <c r="BZ86" s="10">
        <v>5.5231678516106297E-4</v>
      </c>
      <c r="CA86" s="10">
        <v>0</v>
      </c>
      <c r="CB86" s="10">
        <v>0</v>
      </c>
      <c r="CC86" s="10">
        <v>6.73389931297702E-3</v>
      </c>
      <c r="CD86" s="10">
        <v>5.5419420734906396E-4</v>
      </c>
      <c r="CE86" s="10">
        <v>0</v>
      </c>
      <c r="CF86" s="10">
        <v>0</v>
      </c>
      <c r="CG86" s="10">
        <v>4.7089699999999998E-2</v>
      </c>
      <c r="CH86" s="10">
        <v>4.64556E-2</v>
      </c>
      <c r="CI86" s="10">
        <v>0</v>
      </c>
      <c r="CJ86" s="10">
        <v>0</v>
      </c>
      <c r="CK86" s="10">
        <v>8.2702600000000001E-2</v>
      </c>
      <c r="CL86" s="10">
        <v>8.3810700000000002E-2</v>
      </c>
      <c r="CM86" s="10">
        <v>0</v>
      </c>
      <c r="CN86" s="10">
        <v>0</v>
      </c>
      <c r="CO86" s="10">
        <v>6.9502599999999998E-2</v>
      </c>
      <c r="CP86" s="10">
        <v>6.87971E-2</v>
      </c>
      <c r="CQ86" s="10">
        <v>0</v>
      </c>
      <c r="CR86" s="10">
        <v>0</v>
      </c>
      <c r="CS86" s="10">
        <v>8.4395100000000001E-2</v>
      </c>
      <c r="CT86" s="10">
        <v>8.2631099999999999E-2</v>
      </c>
      <c r="CU86" s="10">
        <v>0</v>
      </c>
      <c r="CV86" s="10">
        <v>0</v>
      </c>
      <c r="CW86" s="10">
        <v>7.3631799999999997E-2</v>
      </c>
      <c r="CX86" s="10">
        <v>7.0783600000000002E-2</v>
      </c>
      <c r="CY86" s="10">
        <v>0</v>
      </c>
      <c r="CZ86" s="10">
        <v>0</v>
      </c>
      <c r="DA86" s="10">
        <v>8.5202E-2</v>
      </c>
      <c r="DB86" s="10">
        <v>7.6114100000000004E-2</v>
      </c>
      <c r="DC86" s="10">
        <v>0</v>
      </c>
      <c r="DD86" s="10">
        <v>0</v>
      </c>
      <c r="DE86" s="10">
        <v>6.9180800000000001E-2</v>
      </c>
      <c r="DF86" s="10">
        <v>6.52721E-2</v>
      </c>
      <c r="DG86" s="10">
        <v>0</v>
      </c>
      <c r="DH86" s="10">
        <v>0</v>
      </c>
      <c r="DI86" s="10">
        <v>6.9986499999999993E-2</v>
      </c>
      <c r="DJ86" s="10">
        <v>6.9972900000000005E-2</v>
      </c>
      <c r="DK86" s="10">
        <v>0</v>
      </c>
      <c r="DL86" s="10">
        <v>0</v>
      </c>
      <c r="DM86" s="10">
        <v>8.0744800000000005E-2</v>
      </c>
      <c r="DN86" s="10">
        <v>8.1498399999999999E-2</v>
      </c>
      <c r="DO86" s="10">
        <v>0</v>
      </c>
      <c r="DP86" s="10">
        <v>0</v>
      </c>
      <c r="DQ86" s="10">
        <v>7.3080999999999993E-2</v>
      </c>
      <c r="DR86" s="10">
        <v>8.1638699999999995E-2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7.3185531463364297</v>
      </c>
      <c r="F87" s="10">
        <v>64.000480497092795</v>
      </c>
      <c r="G87" s="10">
        <v>0</v>
      </c>
      <c r="H87" s="10">
        <v>0</v>
      </c>
      <c r="I87" s="10">
        <v>6007.6390043094198</v>
      </c>
      <c r="J87" s="10">
        <v>1610.8148985707801</v>
      </c>
      <c r="K87" s="10">
        <v>0</v>
      </c>
      <c r="L87" s="10">
        <v>0</v>
      </c>
      <c r="M87" s="10">
        <v>2.78139334227374E-2</v>
      </c>
      <c r="N87" s="10">
        <v>1.4313764155785299E-2</v>
      </c>
      <c r="O87" s="10">
        <v>0</v>
      </c>
      <c r="P87" s="10">
        <v>0</v>
      </c>
      <c r="Q87" s="10">
        <v>1.5218199832813801E-2</v>
      </c>
      <c r="R87" s="10">
        <v>1.3786884256566699E-2</v>
      </c>
      <c r="S87" s="10">
        <v>0</v>
      </c>
      <c r="T87" s="10">
        <v>0</v>
      </c>
      <c r="U87" s="10">
        <v>1.29347759872585E-2</v>
      </c>
      <c r="V87" s="10">
        <v>1.20626083435802E-2</v>
      </c>
      <c r="W87" s="10">
        <v>0</v>
      </c>
      <c r="X87" s="10">
        <v>0</v>
      </c>
      <c r="Y87" s="10">
        <v>7.3618282316414404E-3</v>
      </c>
      <c r="Z87" s="10">
        <v>4.5339952192557896E-3</v>
      </c>
      <c r="AA87" s="10">
        <v>0</v>
      </c>
      <c r="AB87" s="10">
        <v>0</v>
      </c>
      <c r="AC87" s="10">
        <v>1.8848214905316E-3</v>
      </c>
      <c r="AD87" s="10">
        <v>8.36388234211061E-4</v>
      </c>
      <c r="AE87" s="10">
        <v>0</v>
      </c>
      <c r="AF87" s="10">
        <v>0</v>
      </c>
      <c r="AG87" s="10">
        <v>1.0128214649003399E-3</v>
      </c>
      <c r="AH87" s="10">
        <v>8.0828152410328301E-4</v>
      </c>
      <c r="AI87" s="10">
        <v>0</v>
      </c>
      <c r="AJ87" s="10">
        <v>0</v>
      </c>
      <c r="AK87" s="10">
        <v>2.8575950593623398E-3</v>
      </c>
      <c r="AL87" s="10">
        <v>9.1116238095256797E-4</v>
      </c>
      <c r="AM87" s="10">
        <v>0</v>
      </c>
      <c r="AN87" s="10">
        <v>0</v>
      </c>
      <c r="AO87" s="10">
        <v>1.9621299917176802E-2</v>
      </c>
      <c r="AP87" s="10">
        <v>2.00561866806304E-3</v>
      </c>
      <c r="AQ87" s="10">
        <v>0</v>
      </c>
      <c r="AR87" s="10">
        <v>0</v>
      </c>
      <c r="AS87" s="10">
        <v>2.0423214650381101</v>
      </c>
      <c r="AT87" s="10">
        <v>14.616037948820299</v>
      </c>
      <c r="AU87" s="10">
        <v>0</v>
      </c>
      <c r="AV87" s="10">
        <v>0</v>
      </c>
      <c r="AW87" s="10">
        <v>1496.0016324939299</v>
      </c>
      <c r="AX87" s="10">
        <v>412.49214639424702</v>
      </c>
      <c r="AY87" s="10">
        <v>0</v>
      </c>
      <c r="AZ87" s="10">
        <v>0</v>
      </c>
      <c r="BA87" s="10">
        <v>1.6839660897757899E-2</v>
      </c>
      <c r="BB87" s="10">
        <v>9.7004229249711207E-3</v>
      </c>
      <c r="BC87" s="10">
        <v>0</v>
      </c>
      <c r="BD87" s="10">
        <v>0</v>
      </c>
      <c r="BE87" s="10">
        <v>9.7186781176873006E-3</v>
      </c>
      <c r="BF87" s="10">
        <v>9.5595639749087805E-3</v>
      </c>
      <c r="BG87" s="10">
        <v>0</v>
      </c>
      <c r="BH87" s="10">
        <v>0</v>
      </c>
      <c r="BI87" s="10">
        <v>8.8527013210074699E-3</v>
      </c>
      <c r="BJ87" s="10">
        <v>8.3234563591003292E-3</v>
      </c>
      <c r="BK87" s="10">
        <v>0</v>
      </c>
      <c r="BL87" s="10">
        <v>0</v>
      </c>
      <c r="BM87" s="10">
        <v>4.9394044790835E-3</v>
      </c>
      <c r="BN87" s="10">
        <v>2.92023058948965E-3</v>
      </c>
      <c r="BO87" s="10">
        <v>0</v>
      </c>
      <c r="BP87" s="10">
        <v>0</v>
      </c>
      <c r="BQ87" s="10">
        <v>1.04825496134641E-3</v>
      </c>
      <c r="BR87" s="10">
        <v>5.4687500656528699E-4</v>
      </c>
      <c r="BS87" s="10">
        <v>0</v>
      </c>
      <c r="BT87" s="10">
        <v>0</v>
      </c>
      <c r="BU87" s="10">
        <v>5.4943504516760102E-4</v>
      </c>
      <c r="BV87" s="10">
        <v>5.4022245623840896E-4</v>
      </c>
      <c r="BW87" s="10">
        <v>0</v>
      </c>
      <c r="BX87" s="10">
        <v>0</v>
      </c>
      <c r="BY87" s="10">
        <v>7.5574885590882297E-4</v>
      </c>
      <c r="BZ87" s="10">
        <v>5.1536856201113499E-4</v>
      </c>
      <c r="CA87" s="10">
        <v>0</v>
      </c>
      <c r="CB87" s="10">
        <v>0</v>
      </c>
      <c r="CC87" s="10">
        <v>5.38385185910436E-3</v>
      </c>
      <c r="CD87" s="10">
        <v>5.5049498573392895E-4</v>
      </c>
      <c r="CE87" s="10">
        <v>0</v>
      </c>
      <c r="CF87" s="10">
        <v>0</v>
      </c>
      <c r="CG87" s="10">
        <v>8.0468600000000001E-2</v>
      </c>
      <c r="CH87" s="10">
        <v>7.7675599999999997E-2</v>
      </c>
      <c r="CI87" s="10">
        <v>0</v>
      </c>
      <c r="CJ87" s="10">
        <v>0</v>
      </c>
      <c r="CK87" s="10">
        <v>0.1171648</v>
      </c>
      <c r="CL87" s="10">
        <v>0.1134052</v>
      </c>
      <c r="CM87" s="10">
        <v>0</v>
      </c>
      <c r="CN87" s="10">
        <v>0</v>
      </c>
      <c r="CO87" s="10">
        <v>0.10097440000000001</v>
      </c>
      <c r="CP87" s="10">
        <v>9.7642999999999994E-2</v>
      </c>
      <c r="CQ87" s="10">
        <v>0</v>
      </c>
      <c r="CR87" s="10">
        <v>0</v>
      </c>
      <c r="CS87" s="10">
        <v>0.11713129999999999</v>
      </c>
      <c r="CT87" s="10">
        <v>0.11510819999999999</v>
      </c>
      <c r="CU87" s="10">
        <v>0</v>
      </c>
      <c r="CV87" s="10">
        <v>0</v>
      </c>
      <c r="CW87" s="10">
        <v>0.11213869999999999</v>
      </c>
      <c r="CX87" s="10">
        <v>0.11695460000000001</v>
      </c>
      <c r="CY87" s="10">
        <v>0</v>
      </c>
      <c r="CZ87" s="10">
        <v>0</v>
      </c>
      <c r="DA87" s="10">
        <v>0.14763219999999999</v>
      </c>
      <c r="DB87" s="10">
        <v>0.1290993</v>
      </c>
      <c r="DC87" s="10">
        <v>0</v>
      </c>
      <c r="DD87" s="10">
        <v>0</v>
      </c>
      <c r="DE87" s="10">
        <v>9.8804500000000003E-2</v>
      </c>
      <c r="DF87" s="10">
        <v>9.5520400000000005E-2</v>
      </c>
      <c r="DG87" s="10">
        <v>0</v>
      </c>
      <c r="DH87" s="10">
        <v>0</v>
      </c>
      <c r="DI87" s="10">
        <v>0.1155952</v>
      </c>
      <c r="DJ87" s="10">
        <v>0.1153846</v>
      </c>
      <c r="DK87" s="10">
        <v>0</v>
      </c>
      <c r="DL87" s="10">
        <v>0</v>
      </c>
      <c r="DM87" s="10">
        <v>0.11637210000000001</v>
      </c>
      <c r="DN87" s="10">
        <v>0.11342530000000001</v>
      </c>
      <c r="DO87" s="10">
        <v>0</v>
      </c>
      <c r="DP87" s="10">
        <v>0</v>
      </c>
      <c r="DQ87" s="10">
        <v>0.1148715</v>
      </c>
      <c r="DR87" s="10">
        <v>0.1150674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40.965529485299399</v>
      </c>
      <c r="F88" s="10">
        <v>753.99834368710697</v>
      </c>
      <c r="G88" s="10">
        <v>0</v>
      </c>
      <c r="H88" s="10">
        <v>0</v>
      </c>
      <c r="I88" s="10">
        <v>43051.455443880601</v>
      </c>
      <c r="J88" s="10">
        <v>31502.415469460499</v>
      </c>
      <c r="K88" s="10">
        <v>0</v>
      </c>
      <c r="L88" s="10">
        <v>0</v>
      </c>
      <c r="M88" s="10">
        <v>2.0778411883164E-2</v>
      </c>
      <c r="N88" s="10">
        <v>1.39285124779267E-2</v>
      </c>
      <c r="O88" s="10">
        <v>0</v>
      </c>
      <c r="P88" s="10">
        <v>0</v>
      </c>
      <c r="Q88" s="10">
        <v>1.43670078666345E-2</v>
      </c>
      <c r="R88" s="10">
        <v>1.3487562988155699E-2</v>
      </c>
      <c r="S88" s="10">
        <v>0</v>
      </c>
      <c r="T88" s="10">
        <v>0</v>
      </c>
      <c r="U88" s="10">
        <v>1.17972538850673E-2</v>
      </c>
      <c r="V88" s="10">
        <v>1.0115586615601699E-2</v>
      </c>
      <c r="W88" s="10">
        <v>0</v>
      </c>
      <c r="X88" s="10">
        <v>0</v>
      </c>
      <c r="Y88" s="10">
        <v>5.0278458489296804E-3</v>
      </c>
      <c r="Z88" s="10">
        <v>1.9243631531678E-3</v>
      </c>
      <c r="AA88" s="10">
        <v>0</v>
      </c>
      <c r="AB88" s="10">
        <v>0</v>
      </c>
      <c r="AC88" s="10">
        <v>1.3135294413477701E-3</v>
      </c>
      <c r="AD88" s="10">
        <v>8.6151891566910198E-4</v>
      </c>
      <c r="AE88" s="10">
        <v>0</v>
      </c>
      <c r="AF88" s="10">
        <v>0</v>
      </c>
      <c r="AG88" s="10">
        <v>1.17293901268578E-3</v>
      </c>
      <c r="AH88" s="10">
        <v>8.8100856322270704E-4</v>
      </c>
      <c r="AI88" s="10">
        <v>0</v>
      </c>
      <c r="AJ88" s="10">
        <v>0</v>
      </c>
      <c r="AK88" s="10">
        <v>4.1211865824162296E-3</v>
      </c>
      <c r="AL88" s="10">
        <v>1.0471298474275001E-3</v>
      </c>
      <c r="AM88" s="10">
        <v>0</v>
      </c>
      <c r="AN88" s="10">
        <v>0</v>
      </c>
      <c r="AO88" s="10">
        <v>3.5748805775979602E-2</v>
      </c>
      <c r="AP88" s="10">
        <v>2.4219074732836402E-3</v>
      </c>
      <c r="AQ88" s="10">
        <v>0</v>
      </c>
      <c r="AR88" s="10">
        <v>0</v>
      </c>
      <c r="AS88" s="10">
        <v>10.240286232757301</v>
      </c>
      <c r="AT88" s="10">
        <v>191.02636293715699</v>
      </c>
      <c r="AU88" s="10">
        <v>0</v>
      </c>
      <c r="AV88" s="10">
        <v>0</v>
      </c>
      <c r="AW88" s="10">
        <v>10569.5935148631</v>
      </c>
      <c r="AX88" s="10">
        <v>7633.9501457768301</v>
      </c>
      <c r="AY88" s="10">
        <v>0</v>
      </c>
      <c r="AZ88" s="10">
        <v>0</v>
      </c>
      <c r="BA88" s="10">
        <v>1.20053912214362E-2</v>
      </c>
      <c r="BB88" s="10">
        <v>9.67902811201715E-3</v>
      </c>
      <c r="BC88" s="10">
        <v>0</v>
      </c>
      <c r="BD88" s="10">
        <v>0</v>
      </c>
      <c r="BE88" s="10">
        <v>9.5427831862025195E-3</v>
      </c>
      <c r="BF88" s="10">
        <v>9.3753928615998901E-3</v>
      </c>
      <c r="BG88" s="10">
        <v>0</v>
      </c>
      <c r="BH88" s="10">
        <v>0</v>
      </c>
      <c r="BI88" s="10">
        <v>8.1136108716900503E-3</v>
      </c>
      <c r="BJ88" s="10">
        <v>6.9554235353358604E-3</v>
      </c>
      <c r="BK88" s="10">
        <v>0</v>
      </c>
      <c r="BL88" s="10">
        <v>0</v>
      </c>
      <c r="BM88" s="10">
        <v>3.2975347558034198E-3</v>
      </c>
      <c r="BN88" s="10">
        <v>1.10700602121501E-3</v>
      </c>
      <c r="BO88" s="10">
        <v>0</v>
      </c>
      <c r="BP88" s="10">
        <v>0</v>
      </c>
      <c r="BQ88" s="10">
        <v>7.2127934062081196E-4</v>
      </c>
      <c r="BR88" s="10">
        <v>5.5580677468305896E-4</v>
      </c>
      <c r="BS88" s="10">
        <v>0</v>
      </c>
      <c r="BT88" s="10">
        <v>0</v>
      </c>
      <c r="BU88" s="10">
        <v>5.5910750681274703E-4</v>
      </c>
      <c r="BV88" s="10">
        <v>5.4663934598971097E-4</v>
      </c>
      <c r="BW88" s="10">
        <v>0</v>
      </c>
      <c r="BX88" s="10">
        <v>0</v>
      </c>
      <c r="BY88" s="10">
        <v>1.0292843820214699E-3</v>
      </c>
      <c r="BZ88" s="10">
        <v>4.99058109708071E-4</v>
      </c>
      <c r="CA88" s="10">
        <v>0</v>
      </c>
      <c r="CB88" s="10">
        <v>0</v>
      </c>
      <c r="CC88" s="10">
        <v>8.2687853394902092E-3</v>
      </c>
      <c r="CD88" s="10">
        <v>5.8071332812927403E-4</v>
      </c>
      <c r="CE88" s="10">
        <v>0</v>
      </c>
      <c r="CF88" s="10">
        <v>0</v>
      </c>
      <c r="CG88" s="10">
        <v>0.13334170000000001</v>
      </c>
      <c r="CH88" s="10">
        <v>0.12881319999999999</v>
      </c>
      <c r="CI88" s="10">
        <v>0</v>
      </c>
      <c r="CJ88" s="10">
        <v>0</v>
      </c>
      <c r="CK88" s="10">
        <v>0.1595491</v>
      </c>
      <c r="CL88" s="10">
        <v>0.16337080000000001</v>
      </c>
      <c r="CM88" s="10">
        <v>0</v>
      </c>
      <c r="CN88" s="10">
        <v>0</v>
      </c>
      <c r="CO88" s="10">
        <v>0.16259460000000001</v>
      </c>
      <c r="CP88" s="10">
        <v>0.16070699999999999</v>
      </c>
      <c r="CQ88" s="10">
        <v>0</v>
      </c>
      <c r="CR88" s="10">
        <v>0</v>
      </c>
      <c r="CS88" s="10">
        <v>0.18338699999999999</v>
      </c>
      <c r="CT88" s="10">
        <v>0.17227719999999999</v>
      </c>
      <c r="CU88" s="10">
        <v>0</v>
      </c>
      <c r="CV88" s="10">
        <v>0</v>
      </c>
      <c r="CW88" s="10">
        <v>0.17591490000000001</v>
      </c>
      <c r="CX88" s="10">
        <v>0.18776209999999999</v>
      </c>
      <c r="CY88" s="10">
        <v>0</v>
      </c>
      <c r="CZ88" s="10">
        <v>0</v>
      </c>
      <c r="DA88" s="10">
        <v>0.20108190000000001</v>
      </c>
      <c r="DB88" s="10">
        <v>0.19611719999999999</v>
      </c>
      <c r="DC88" s="10">
        <v>0</v>
      </c>
      <c r="DD88" s="10">
        <v>0</v>
      </c>
      <c r="DE88" s="10">
        <v>0.1539422</v>
      </c>
      <c r="DF88" s="10">
        <v>0.15356729999999999</v>
      </c>
      <c r="DG88" s="10">
        <v>0</v>
      </c>
      <c r="DH88" s="10">
        <v>0</v>
      </c>
      <c r="DI88" s="10">
        <v>0.17669689999999999</v>
      </c>
      <c r="DJ88" s="10">
        <v>0.18519649999999999</v>
      </c>
      <c r="DK88" s="10">
        <v>0</v>
      </c>
      <c r="DL88" s="10">
        <v>0</v>
      </c>
      <c r="DM88" s="10">
        <v>0.1771025</v>
      </c>
      <c r="DN88" s="10">
        <v>0.1709252</v>
      </c>
      <c r="DO88" s="10">
        <v>0</v>
      </c>
      <c r="DP88" s="10">
        <v>0</v>
      </c>
      <c r="DQ88" s="10">
        <v>0.17382700000000001</v>
      </c>
      <c r="DR88" s="10">
        <v>0.16558129999999999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12.1817089694432</v>
      </c>
      <c r="F89" s="10">
        <v>5738.0004387934596</v>
      </c>
      <c r="G89" s="10">
        <v>0</v>
      </c>
      <c r="H89" s="10">
        <v>0</v>
      </c>
      <c r="I89" s="10">
        <v>39757.135727643203</v>
      </c>
      <c r="J89" s="10">
        <v>349635.800496254</v>
      </c>
      <c r="K89" s="10">
        <v>0</v>
      </c>
      <c r="L89" s="10">
        <v>0</v>
      </c>
      <c r="M89" s="10">
        <v>1.7282619873506998E-2</v>
      </c>
      <c r="N89" s="10">
        <v>1.38484046719114E-2</v>
      </c>
      <c r="O89" s="10">
        <v>0</v>
      </c>
      <c r="P89" s="10">
        <v>0</v>
      </c>
      <c r="Q89" s="10">
        <v>1.37674462478627E-2</v>
      </c>
      <c r="R89" s="10">
        <v>1.29800326766785E-2</v>
      </c>
      <c r="S89" s="10">
        <v>0</v>
      </c>
      <c r="T89" s="10">
        <v>0</v>
      </c>
      <c r="U89" s="10">
        <v>1.01478786689664E-2</v>
      </c>
      <c r="V89" s="10">
        <v>7.3700362085378198E-3</v>
      </c>
      <c r="W89" s="10">
        <v>0</v>
      </c>
      <c r="X89" s="10">
        <v>0</v>
      </c>
      <c r="Y89" s="10">
        <v>3.2335544879411602E-3</v>
      </c>
      <c r="Z89" s="10">
        <v>9.5359799730321303E-4</v>
      </c>
      <c r="AA89" s="10">
        <v>0</v>
      </c>
      <c r="AB89" s="10">
        <v>0</v>
      </c>
      <c r="AC89" s="10">
        <v>1.0462478252177799E-3</v>
      </c>
      <c r="AD89" s="10">
        <v>8.8679813789038797E-4</v>
      </c>
      <c r="AE89" s="10">
        <v>0</v>
      </c>
      <c r="AF89" s="10">
        <v>0</v>
      </c>
      <c r="AG89" s="10">
        <v>1.32214338069314E-3</v>
      </c>
      <c r="AH89" s="10">
        <v>9.5110216052529705E-4</v>
      </c>
      <c r="AI89" s="10">
        <v>0</v>
      </c>
      <c r="AJ89" s="10">
        <v>0</v>
      </c>
      <c r="AK89" s="10">
        <v>6.4006517142285498E-3</v>
      </c>
      <c r="AL89" s="10">
        <v>1.58419426673495E-3</v>
      </c>
      <c r="AM89" s="10">
        <v>0</v>
      </c>
      <c r="AN89" s="10">
        <v>0</v>
      </c>
      <c r="AO89" s="10">
        <v>7.8106166087494405E-2</v>
      </c>
      <c r="AP89" s="10">
        <v>2.73841198238456E-3</v>
      </c>
      <c r="AQ89" s="10">
        <v>0</v>
      </c>
      <c r="AR89" s="10">
        <v>0</v>
      </c>
      <c r="AS89" s="10">
        <v>3.5488913464349201</v>
      </c>
      <c r="AT89" s="10">
        <v>1316.7406081762999</v>
      </c>
      <c r="AU89" s="10">
        <v>0</v>
      </c>
      <c r="AV89" s="10">
        <v>0</v>
      </c>
      <c r="AW89" s="10">
        <v>9201.9886401387193</v>
      </c>
      <c r="AX89" s="10">
        <v>83622.825288660606</v>
      </c>
      <c r="AY89" s="10">
        <v>0</v>
      </c>
      <c r="AZ89" s="10">
        <v>0</v>
      </c>
      <c r="BA89" s="10">
        <v>1.0298284387702E-2</v>
      </c>
      <c r="BB89" s="10">
        <v>9.6413737655169397E-3</v>
      </c>
      <c r="BC89" s="10">
        <v>0</v>
      </c>
      <c r="BD89" s="10">
        <v>0</v>
      </c>
      <c r="BE89" s="10">
        <v>9.3446730299784498E-3</v>
      </c>
      <c r="BF89" s="10">
        <v>9.0186625005051306E-3</v>
      </c>
      <c r="BG89" s="10">
        <v>0</v>
      </c>
      <c r="BH89" s="10">
        <v>0</v>
      </c>
      <c r="BI89" s="10">
        <v>6.9613706219687497E-3</v>
      </c>
      <c r="BJ89" s="10">
        <v>4.9918219703076801E-3</v>
      </c>
      <c r="BK89" s="10">
        <v>0</v>
      </c>
      <c r="BL89" s="10">
        <v>0</v>
      </c>
      <c r="BM89" s="10">
        <v>2.0219891456512398E-3</v>
      </c>
      <c r="BN89" s="10">
        <v>5.8942858043551304E-4</v>
      </c>
      <c r="BO89" s="10">
        <v>0</v>
      </c>
      <c r="BP89" s="10">
        <v>0</v>
      </c>
      <c r="BQ89" s="10">
        <v>6.0584849944385799E-4</v>
      </c>
      <c r="BR89" s="10">
        <v>5.58190996515069E-4</v>
      </c>
      <c r="BS89" s="10">
        <v>0</v>
      </c>
      <c r="BT89" s="10">
        <v>0</v>
      </c>
      <c r="BU89" s="10">
        <v>5.6516133474608502E-4</v>
      </c>
      <c r="BV89" s="10">
        <v>5.3975773023164401E-4</v>
      </c>
      <c r="BW89" s="10">
        <v>0</v>
      </c>
      <c r="BX89" s="10">
        <v>0</v>
      </c>
      <c r="BY89" s="10">
        <v>1.77879640321099E-3</v>
      </c>
      <c r="BZ89" s="10">
        <v>4.6324568235561303E-4</v>
      </c>
      <c r="CA89" s="10">
        <v>0</v>
      </c>
      <c r="CB89" s="10">
        <v>0</v>
      </c>
      <c r="CC89" s="10">
        <v>2.1874688237691901E-2</v>
      </c>
      <c r="CD89" s="10">
        <v>6.5024541527592295E-4</v>
      </c>
      <c r="CE89" s="10">
        <v>0</v>
      </c>
      <c r="CF89" s="10">
        <v>0</v>
      </c>
      <c r="CG89" s="10">
        <v>0.26204719999999998</v>
      </c>
      <c r="CH89" s="10">
        <v>0.26871070000000002</v>
      </c>
      <c r="CI89" s="10">
        <v>0</v>
      </c>
      <c r="CJ89" s="10">
        <v>0</v>
      </c>
      <c r="CK89" s="10">
        <v>0.32320569999999998</v>
      </c>
      <c r="CL89" s="10">
        <v>0.29603010000000002</v>
      </c>
      <c r="CM89" s="10">
        <v>0</v>
      </c>
      <c r="CN89" s="10">
        <v>0</v>
      </c>
      <c r="CO89" s="10">
        <v>0.30954700000000002</v>
      </c>
      <c r="CP89" s="10">
        <v>0.30167359999999999</v>
      </c>
      <c r="CQ89" s="10">
        <v>0</v>
      </c>
      <c r="CR89" s="10">
        <v>0</v>
      </c>
      <c r="CS89" s="10">
        <v>0.32858159999999997</v>
      </c>
      <c r="CT89" s="10">
        <v>0.33123330000000001</v>
      </c>
      <c r="CU89" s="10">
        <v>0</v>
      </c>
      <c r="CV89" s="10">
        <v>0</v>
      </c>
      <c r="CW89" s="10">
        <v>0.36103370000000001</v>
      </c>
      <c r="CX89" s="10">
        <v>0.346441</v>
      </c>
      <c r="CY89" s="10">
        <v>0</v>
      </c>
      <c r="CZ89" s="10">
        <v>0</v>
      </c>
      <c r="DA89" s="10">
        <v>0.38163150000000001</v>
      </c>
      <c r="DB89" s="10">
        <v>0.3908142</v>
      </c>
      <c r="DC89" s="10">
        <v>0</v>
      </c>
      <c r="DD89" s="10">
        <v>0</v>
      </c>
      <c r="DE89" s="10">
        <v>0.29371360000000002</v>
      </c>
      <c r="DF89" s="10">
        <v>0.29820279999999999</v>
      </c>
      <c r="DG89" s="10">
        <v>0</v>
      </c>
      <c r="DH89" s="10">
        <v>0</v>
      </c>
      <c r="DI89" s="10">
        <v>0.3213954</v>
      </c>
      <c r="DJ89" s="10">
        <v>0.29806460000000001</v>
      </c>
      <c r="DK89" s="10">
        <v>0</v>
      </c>
      <c r="DL89" s="10">
        <v>0</v>
      </c>
      <c r="DM89" s="10">
        <v>0.30689909999999998</v>
      </c>
      <c r="DN89" s="10">
        <v>0.2976029</v>
      </c>
      <c r="DO89" s="10">
        <v>0</v>
      </c>
      <c r="DP89" s="10">
        <v>0</v>
      </c>
      <c r="DQ89" s="10">
        <v>0.31126890000000002</v>
      </c>
      <c r="DR89" s="10">
        <v>0.30555769999999999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45.7269876981251</v>
      </c>
      <c r="F90" s="10">
        <v>66567.998737188595</v>
      </c>
      <c r="G90" s="10">
        <v>0</v>
      </c>
      <c r="H90" s="10">
        <v>0</v>
      </c>
      <c r="I90" s="10">
        <v>71212.178476483503</v>
      </c>
      <c r="J90" s="10">
        <v>15029645.1825277</v>
      </c>
      <c r="K90" s="10">
        <v>0</v>
      </c>
      <c r="L90" s="10">
        <v>0</v>
      </c>
      <c r="M90" s="10">
        <v>1.5521370584531201E-2</v>
      </c>
      <c r="N90" s="10">
        <v>1.3739652436889099E-2</v>
      </c>
      <c r="O90" s="10">
        <v>0</v>
      </c>
      <c r="P90" s="10">
        <v>0</v>
      </c>
      <c r="Q90" s="10">
        <v>1.3119173962062599E-2</v>
      </c>
      <c r="R90" s="10">
        <v>1.20552190538548E-2</v>
      </c>
      <c r="S90" s="10">
        <v>0</v>
      </c>
      <c r="T90" s="10">
        <v>0</v>
      </c>
      <c r="U90" s="10">
        <v>7.9929085713046407E-3</v>
      </c>
      <c r="V90" s="10">
        <v>4.3354905582164696E-3</v>
      </c>
      <c r="W90" s="10">
        <v>0</v>
      </c>
      <c r="X90" s="10">
        <v>0</v>
      </c>
      <c r="Y90" s="10">
        <v>2.0773730419199098E-3</v>
      </c>
      <c r="Z90" s="10">
        <v>8.8108789346907901E-4</v>
      </c>
      <c r="AA90" s="10">
        <v>0</v>
      </c>
      <c r="AB90" s="10">
        <v>0</v>
      </c>
      <c r="AC90" s="10">
        <v>9.5598282160969095E-4</v>
      </c>
      <c r="AD90" s="10">
        <v>9.02606501401504E-4</v>
      </c>
      <c r="AE90" s="10">
        <v>0</v>
      </c>
      <c r="AF90" s="10">
        <v>0</v>
      </c>
      <c r="AG90" s="10">
        <v>1.79214674502814E-3</v>
      </c>
      <c r="AH90" s="10">
        <v>1.0998587046420201E-3</v>
      </c>
      <c r="AI90" s="10">
        <v>0</v>
      </c>
      <c r="AJ90" s="10">
        <v>0</v>
      </c>
      <c r="AK90" s="10">
        <v>9.1864223225024393E-3</v>
      </c>
      <c r="AL90" s="10">
        <v>3.3260166696895701E-3</v>
      </c>
      <c r="AM90" s="10">
        <v>0</v>
      </c>
      <c r="AN90" s="10">
        <v>0</v>
      </c>
      <c r="AO90" s="10">
        <v>0.120989656153877</v>
      </c>
      <c r="AP90" s="10">
        <v>4.6697707545471099E-3</v>
      </c>
      <c r="AQ90" s="10">
        <v>0</v>
      </c>
      <c r="AR90" s="10">
        <v>0</v>
      </c>
      <c r="AS90" s="10">
        <v>23.1702367486531</v>
      </c>
      <c r="AT90" s="10">
        <v>30931.934543938602</v>
      </c>
      <c r="AU90" s="10">
        <v>0</v>
      </c>
      <c r="AV90" s="10">
        <v>0</v>
      </c>
      <c r="AW90" s="10">
        <v>16559.722295662301</v>
      </c>
      <c r="AX90" s="10">
        <v>3668158.59814943</v>
      </c>
      <c r="AY90" s="10">
        <v>0</v>
      </c>
      <c r="AZ90" s="10">
        <v>0</v>
      </c>
      <c r="BA90" s="10">
        <v>9.7840087267143192E-3</v>
      </c>
      <c r="BB90" s="10">
        <v>9.5656297222549598E-3</v>
      </c>
      <c r="BC90" s="10">
        <v>0</v>
      </c>
      <c r="BD90" s="10">
        <v>0</v>
      </c>
      <c r="BE90" s="10">
        <v>8.9991259048428102E-3</v>
      </c>
      <c r="BF90" s="10">
        <v>8.3568325091447505E-3</v>
      </c>
      <c r="BG90" s="10">
        <v>0</v>
      </c>
      <c r="BH90" s="10">
        <v>0</v>
      </c>
      <c r="BI90" s="10">
        <v>5.4279289245248701E-3</v>
      </c>
      <c r="BJ90" s="10">
        <v>2.8155724221534798E-3</v>
      </c>
      <c r="BK90" s="10">
        <v>0</v>
      </c>
      <c r="BL90" s="10">
        <v>0</v>
      </c>
      <c r="BM90" s="10">
        <v>1.21221946766291E-3</v>
      </c>
      <c r="BN90" s="10">
        <v>5.6089325703928496E-4</v>
      </c>
      <c r="BO90" s="10">
        <v>0</v>
      </c>
      <c r="BP90" s="10">
        <v>0</v>
      </c>
      <c r="BQ90" s="10">
        <v>5.7064360059309405E-4</v>
      </c>
      <c r="BR90" s="10">
        <v>5.5683796304607195E-4</v>
      </c>
      <c r="BS90" s="10">
        <v>0</v>
      </c>
      <c r="BT90" s="10">
        <v>0</v>
      </c>
      <c r="BU90" s="10">
        <v>6.3275735782582199E-4</v>
      </c>
      <c r="BV90" s="10">
        <v>5.2640755418328195E-4</v>
      </c>
      <c r="BW90" s="10">
        <v>0</v>
      </c>
      <c r="BX90" s="10">
        <v>0</v>
      </c>
      <c r="BY90" s="10">
        <v>2.3092897570662898E-3</v>
      </c>
      <c r="BZ90" s="10">
        <v>8.4433518774510797E-4</v>
      </c>
      <c r="CA90" s="10">
        <v>0</v>
      </c>
      <c r="CB90" s="10">
        <v>0</v>
      </c>
      <c r="CC90" s="10">
        <v>2.4804169434974498E-2</v>
      </c>
      <c r="CD90" s="10">
        <v>1.1131679166013701E-3</v>
      </c>
      <c r="CE90" s="10">
        <v>0</v>
      </c>
      <c r="CF90" s="10">
        <v>0</v>
      </c>
      <c r="CG90" s="10">
        <v>0.48373939999999999</v>
      </c>
      <c r="CH90" s="10">
        <v>0.61686070000000004</v>
      </c>
      <c r="CI90" s="10">
        <v>0</v>
      </c>
      <c r="CJ90" s="10">
        <v>0</v>
      </c>
      <c r="CK90" s="10">
        <v>1.3087934999999999</v>
      </c>
      <c r="CL90" s="10">
        <v>1.2278806</v>
      </c>
      <c r="CM90" s="10">
        <v>0</v>
      </c>
      <c r="CN90" s="10">
        <v>0</v>
      </c>
      <c r="CO90" s="10">
        <v>1.2334054999999999</v>
      </c>
      <c r="CP90" s="10">
        <v>1.3245928</v>
      </c>
      <c r="CQ90" s="10">
        <v>0</v>
      </c>
      <c r="CR90" s="10">
        <v>0</v>
      </c>
      <c r="CS90" s="10">
        <v>1.1507702</v>
      </c>
      <c r="CT90" s="10">
        <v>1.3344697999999999</v>
      </c>
      <c r="CU90" s="10">
        <v>0</v>
      </c>
      <c r="CV90" s="10">
        <v>0</v>
      </c>
      <c r="CW90" s="10">
        <v>1.3306365</v>
      </c>
      <c r="CX90" s="10">
        <v>1.3740965000000001</v>
      </c>
      <c r="CY90" s="10">
        <v>0</v>
      </c>
      <c r="CZ90" s="10">
        <v>0</v>
      </c>
      <c r="DA90" s="10">
        <v>1.3601836</v>
      </c>
      <c r="DB90" s="10">
        <v>1.4857621000000001</v>
      </c>
      <c r="DC90" s="10">
        <v>0</v>
      </c>
      <c r="DD90" s="10">
        <v>0</v>
      </c>
      <c r="DE90" s="10">
        <v>1.1625767</v>
      </c>
      <c r="DF90" s="10">
        <v>1.2040252</v>
      </c>
      <c r="DG90" s="10">
        <v>0</v>
      </c>
      <c r="DH90" s="10">
        <v>0</v>
      </c>
      <c r="DI90" s="10">
        <v>1.2053815999999999</v>
      </c>
      <c r="DJ90" s="10">
        <v>1.2420674</v>
      </c>
      <c r="DK90" s="10">
        <v>0</v>
      </c>
      <c r="DL90" s="10">
        <v>0</v>
      </c>
      <c r="DM90" s="10">
        <v>1.2178369</v>
      </c>
      <c r="DN90" s="10">
        <v>1.3231630000000001</v>
      </c>
      <c r="DO90" s="10">
        <v>0</v>
      </c>
      <c r="DP90" s="10">
        <v>0</v>
      </c>
      <c r="DQ90" s="10">
        <v>1.265428</v>
      </c>
      <c r="DR90" s="10">
        <v>1.3643174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25.3379692161793</v>
      </c>
      <c r="F91" s="10">
        <v>2128296.0014761002</v>
      </c>
      <c r="G91" s="10">
        <v>0</v>
      </c>
      <c r="H91" s="10">
        <v>0</v>
      </c>
      <c r="I91" s="10">
        <v>154485.58514449999</v>
      </c>
      <c r="J91" s="10">
        <v>2101845531.8051801</v>
      </c>
      <c r="K91" s="10">
        <v>0</v>
      </c>
      <c r="L91" s="10">
        <v>0</v>
      </c>
      <c r="M91" s="10">
        <v>1.45716697652905E-2</v>
      </c>
      <c r="N91" s="10">
        <v>1.3530973347477999E-2</v>
      </c>
      <c r="O91" s="10">
        <v>0</v>
      </c>
      <c r="P91" s="10">
        <v>0</v>
      </c>
      <c r="Q91" s="10">
        <v>1.21776562754379E-2</v>
      </c>
      <c r="R91" s="10">
        <v>1.0463747924609501E-2</v>
      </c>
      <c r="S91" s="10">
        <v>0</v>
      </c>
      <c r="T91" s="10">
        <v>0</v>
      </c>
      <c r="U91" s="10">
        <v>5.6890358901071601E-3</v>
      </c>
      <c r="V91" s="10">
        <v>2.04687598857234E-3</v>
      </c>
      <c r="W91" s="10">
        <v>0</v>
      </c>
      <c r="X91" s="10">
        <v>0</v>
      </c>
      <c r="Y91" s="10">
        <v>1.4271405765122801E-3</v>
      </c>
      <c r="Z91" s="10">
        <v>8.8636369811423399E-4</v>
      </c>
      <c r="AA91" s="10">
        <v>0</v>
      </c>
      <c r="AB91" s="10">
        <v>0</v>
      </c>
      <c r="AC91" s="10">
        <v>1.0648270872479801E-3</v>
      </c>
      <c r="AD91" s="10">
        <v>9.3670828900682701E-4</v>
      </c>
      <c r="AE91" s="10">
        <v>0</v>
      </c>
      <c r="AF91" s="10">
        <v>0</v>
      </c>
      <c r="AG91" s="10">
        <v>3.4055696565920002E-3</v>
      </c>
      <c r="AH91" s="10">
        <v>1.42152621727298E-3</v>
      </c>
      <c r="AI91" s="10">
        <v>0</v>
      </c>
      <c r="AJ91" s="10">
        <v>0</v>
      </c>
      <c r="AK91" s="10">
        <v>2.25727809094876E-2</v>
      </c>
      <c r="AL91" s="10">
        <v>4.1268753756429398E-3</v>
      </c>
      <c r="AM91" s="10">
        <v>0</v>
      </c>
      <c r="AN91" s="10">
        <v>0</v>
      </c>
      <c r="AO91" s="10">
        <v>0.27090316089605398</v>
      </c>
      <c r="AP91" s="10">
        <v>7.74473255417396E-3</v>
      </c>
      <c r="AQ91" s="10">
        <v>0</v>
      </c>
      <c r="AR91" s="10">
        <v>0</v>
      </c>
      <c r="AS91" s="10">
        <v>5.0385577298882396</v>
      </c>
      <c r="AT91" s="10">
        <v>435067.40967615898</v>
      </c>
      <c r="AU91" s="10">
        <v>0</v>
      </c>
      <c r="AV91" s="10">
        <v>0</v>
      </c>
      <c r="AW91" s="10">
        <v>36760.406922236703</v>
      </c>
      <c r="AX91" s="10">
        <v>510545849.70444101</v>
      </c>
      <c r="AY91" s="10">
        <v>0</v>
      </c>
      <c r="AZ91" s="10">
        <v>0</v>
      </c>
      <c r="BA91" s="10">
        <v>9.5911208525369992E-3</v>
      </c>
      <c r="BB91" s="10">
        <v>9.4163682115891798E-3</v>
      </c>
      <c r="BC91" s="10">
        <v>0</v>
      </c>
      <c r="BD91" s="10">
        <v>0</v>
      </c>
      <c r="BE91" s="10">
        <v>8.3839496832010703E-3</v>
      </c>
      <c r="BF91" s="10">
        <v>7.2149821111680001E-3</v>
      </c>
      <c r="BG91" s="10">
        <v>0</v>
      </c>
      <c r="BH91" s="10">
        <v>0</v>
      </c>
      <c r="BI91" s="10">
        <v>3.7801520086585502E-3</v>
      </c>
      <c r="BJ91" s="10">
        <v>1.1980097992622099E-3</v>
      </c>
      <c r="BK91" s="10">
        <v>0</v>
      </c>
      <c r="BL91" s="10">
        <v>0</v>
      </c>
      <c r="BM91" s="10">
        <v>7.9472780870044099E-4</v>
      </c>
      <c r="BN91" s="10">
        <v>5.6063644906829101E-4</v>
      </c>
      <c r="BO91" s="10">
        <v>0</v>
      </c>
      <c r="BP91" s="10">
        <v>0</v>
      </c>
      <c r="BQ91" s="10">
        <v>5.6241590945447899E-4</v>
      </c>
      <c r="BR91" s="10">
        <v>5.5245711839472904E-4</v>
      </c>
      <c r="BS91" s="10">
        <v>0</v>
      </c>
      <c r="BT91" s="10">
        <v>0</v>
      </c>
      <c r="BU91" s="10">
        <v>8.8851455540565796E-4</v>
      </c>
      <c r="BV91" s="10">
        <v>5.1847165123380696E-4</v>
      </c>
      <c r="BW91" s="10">
        <v>0</v>
      </c>
      <c r="BX91" s="10">
        <v>0</v>
      </c>
      <c r="BY91" s="10">
        <v>5.3554911101236198E-3</v>
      </c>
      <c r="BZ91" s="10">
        <v>1.2708123891121399E-3</v>
      </c>
      <c r="CA91" s="10">
        <v>0</v>
      </c>
      <c r="CB91" s="10">
        <v>0</v>
      </c>
      <c r="CC91" s="10">
        <v>6.4128167709539705E-2</v>
      </c>
      <c r="CD91" s="10">
        <v>1.950394270745E-3</v>
      </c>
      <c r="CE91" s="10">
        <v>0</v>
      </c>
      <c r="CF91" s="10">
        <v>0</v>
      </c>
      <c r="CG91" s="10">
        <v>1.0659212</v>
      </c>
      <c r="CH91" s="10">
        <v>1.2093319</v>
      </c>
      <c r="CI91" s="10">
        <v>0</v>
      </c>
      <c r="CJ91" s="10">
        <v>0</v>
      </c>
      <c r="CK91" s="10">
        <v>2.7764205</v>
      </c>
      <c r="CL91" s="10">
        <v>2.8268963999999999</v>
      </c>
      <c r="CM91" s="10">
        <v>0</v>
      </c>
      <c r="CN91" s="10">
        <v>0</v>
      </c>
      <c r="CO91" s="10">
        <v>2.8978641999999999</v>
      </c>
      <c r="CP91" s="10">
        <v>2.9138937</v>
      </c>
      <c r="CQ91" s="10">
        <v>0</v>
      </c>
      <c r="CR91" s="10">
        <v>0</v>
      </c>
      <c r="CS91" s="10">
        <v>2.7845230000000001</v>
      </c>
      <c r="CT91" s="10">
        <v>3.2209063000000002</v>
      </c>
      <c r="CU91" s="10">
        <v>0</v>
      </c>
      <c r="CV91" s="10">
        <v>0</v>
      </c>
      <c r="CW91" s="10">
        <v>2.8905748999999998</v>
      </c>
      <c r="CX91" s="10">
        <v>2.7570223999999999</v>
      </c>
      <c r="CY91" s="10">
        <v>0</v>
      </c>
      <c r="CZ91" s="10">
        <v>0</v>
      </c>
      <c r="DA91" s="10">
        <v>3.1010026000000002</v>
      </c>
      <c r="DB91" s="10">
        <v>3.0929859</v>
      </c>
      <c r="DC91" s="10">
        <v>0</v>
      </c>
      <c r="DD91" s="10">
        <v>0</v>
      </c>
      <c r="DE91" s="10">
        <v>2.6424234000000002</v>
      </c>
      <c r="DF91" s="10">
        <v>2.6345999</v>
      </c>
      <c r="DG91" s="10">
        <v>0</v>
      </c>
      <c r="DH91" s="10">
        <v>0</v>
      </c>
      <c r="DI91" s="10">
        <v>2.7686665000000001</v>
      </c>
      <c r="DJ91" s="10">
        <v>2.9064258999999999</v>
      </c>
      <c r="DK91" s="10">
        <v>0</v>
      </c>
      <c r="DL91" s="10">
        <v>0</v>
      </c>
      <c r="DM91" s="10">
        <v>2.7871820999999999</v>
      </c>
      <c r="DN91" s="10">
        <v>2.7723629000000001</v>
      </c>
      <c r="DO91" s="10">
        <v>0</v>
      </c>
      <c r="DP91" s="10">
        <v>0</v>
      </c>
      <c r="DQ91" s="10">
        <v>2.8269084000000002</v>
      </c>
      <c r="DR91" s="10">
        <v>2.853256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50.772622522866499</v>
      </c>
      <c r="F92" s="10">
        <v>105358515.999743</v>
      </c>
      <c r="G92" s="10">
        <v>0</v>
      </c>
      <c r="H92" s="10">
        <v>0</v>
      </c>
      <c r="I92" s="10">
        <v>108309.920899192</v>
      </c>
      <c r="J92" s="10">
        <v>94246884489.074493</v>
      </c>
      <c r="K92" s="10">
        <v>0</v>
      </c>
      <c r="L92" s="10">
        <v>0</v>
      </c>
      <c r="M92" s="10">
        <v>1.39472625751971E-2</v>
      </c>
      <c r="N92" s="10">
        <v>1.3127664367744299E-2</v>
      </c>
      <c r="O92" s="10">
        <v>0</v>
      </c>
      <c r="P92" s="10">
        <v>0</v>
      </c>
      <c r="Q92" s="10">
        <v>1.0731733129354401E-2</v>
      </c>
      <c r="R92" s="10">
        <v>8.0530043357716092E-3</v>
      </c>
      <c r="S92" s="10">
        <v>0</v>
      </c>
      <c r="T92" s="10">
        <v>0</v>
      </c>
      <c r="U92" s="10">
        <v>3.7327572278251799E-3</v>
      </c>
      <c r="V92" s="10">
        <v>1.02471615825106E-3</v>
      </c>
      <c r="W92" s="10">
        <v>0</v>
      </c>
      <c r="X92" s="10">
        <v>0</v>
      </c>
      <c r="Y92" s="10">
        <v>1.09761204028214E-3</v>
      </c>
      <c r="Z92" s="10">
        <v>8.9409606730805901E-4</v>
      </c>
      <c r="AA92" s="10">
        <v>0</v>
      </c>
      <c r="AB92" s="10">
        <v>0</v>
      </c>
      <c r="AC92" s="10">
        <v>1.34259055102826E-3</v>
      </c>
      <c r="AD92" s="10">
        <v>9.6589903514865405E-4</v>
      </c>
      <c r="AE92" s="10">
        <v>0</v>
      </c>
      <c r="AF92" s="10">
        <v>0</v>
      </c>
      <c r="AG92" s="10">
        <v>6.4473059373737502E-3</v>
      </c>
      <c r="AH92" s="10">
        <v>2.28523373310163E-3</v>
      </c>
      <c r="AI92" s="10">
        <v>0</v>
      </c>
      <c r="AJ92" s="10">
        <v>0</v>
      </c>
      <c r="AK92" s="10">
        <v>5.1982460074567097E-2</v>
      </c>
      <c r="AL92" s="10">
        <v>6.0018541354112101E-3</v>
      </c>
      <c r="AM92" s="10">
        <v>0</v>
      </c>
      <c r="AN92" s="10">
        <v>0</v>
      </c>
      <c r="AO92" s="10">
        <v>0.584610730370278</v>
      </c>
      <c r="AP92" s="10">
        <v>2.06957017107583E-2</v>
      </c>
      <c r="AQ92" s="10">
        <v>0</v>
      </c>
      <c r="AR92" s="10">
        <v>0</v>
      </c>
      <c r="AS92" s="10">
        <v>11.536144863188699</v>
      </c>
      <c r="AT92" s="10">
        <v>30055499.391410898</v>
      </c>
      <c r="AU92" s="10">
        <v>0</v>
      </c>
      <c r="AV92" s="10">
        <v>0</v>
      </c>
      <c r="AW92" s="10">
        <v>26145.894381008198</v>
      </c>
      <c r="AX92" s="10">
        <v>23795442313.761799</v>
      </c>
      <c r="AY92" s="10">
        <v>0</v>
      </c>
      <c r="AZ92" s="10">
        <v>0</v>
      </c>
      <c r="BA92" s="10">
        <v>9.4183680578579405E-3</v>
      </c>
      <c r="BB92" s="10">
        <v>9.1270099390599792E-3</v>
      </c>
      <c r="BC92" s="10">
        <v>0</v>
      </c>
      <c r="BD92" s="10">
        <v>0</v>
      </c>
      <c r="BE92" s="10">
        <v>7.3766890327836799E-3</v>
      </c>
      <c r="BF92" s="10">
        <v>5.4843138594422702E-3</v>
      </c>
      <c r="BG92" s="10">
        <v>0</v>
      </c>
      <c r="BH92" s="10">
        <v>0</v>
      </c>
      <c r="BI92" s="10">
        <v>2.37922123137066E-3</v>
      </c>
      <c r="BJ92" s="10">
        <v>6.1225879256852705E-4</v>
      </c>
      <c r="BK92" s="10">
        <v>0</v>
      </c>
      <c r="BL92" s="10">
        <v>0</v>
      </c>
      <c r="BM92" s="10">
        <v>6.2737140324996602E-4</v>
      </c>
      <c r="BN92" s="10">
        <v>5.5980011647360805E-4</v>
      </c>
      <c r="BO92" s="10">
        <v>0</v>
      </c>
      <c r="BP92" s="10">
        <v>0</v>
      </c>
      <c r="BQ92" s="10">
        <v>5.634745062946E-4</v>
      </c>
      <c r="BR92" s="10">
        <v>5.4682516130499803E-4</v>
      </c>
      <c r="BS92" s="10">
        <v>0</v>
      </c>
      <c r="BT92" s="10">
        <v>0</v>
      </c>
      <c r="BU92" s="10">
        <v>1.6529402779997301E-3</v>
      </c>
      <c r="BV92" s="10">
        <v>6.1998547940638805E-4</v>
      </c>
      <c r="BW92" s="10">
        <v>0</v>
      </c>
      <c r="BX92" s="10">
        <v>0</v>
      </c>
      <c r="BY92" s="10">
        <v>1.2815539460099201E-2</v>
      </c>
      <c r="BZ92" s="10">
        <v>1.95231512438628E-3</v>
      </c>
      <c r="CA92" s="10">
        <v>0</v>
      </c>
      <c r="CB92" s="10">
        <v>0</v>
      </c>
      <c r="CC92" s="10">
        <v>0.16869943933752601</v>
      </c>
      <c r="CD92" s="10">
        <v>4.5213316960625097E-3</v>
      </c>
      <c r="CE92" s="10">
        <v>0</v>
      </c>
      <c r="CF92" s="10">
        <v>0</v>
      </c>
      <c r="CG92" s="10">
        <v>2.1255008000000002</v>
      </c>
      <c r="CH92" s="10">
        <v>2.6390832999999998</v>
      </c>
      <c r="CI92" s="10">
        <v>0</v>
      </c>
      <c r="CJ92" s="10">
        <v>0</v>
      </c>
      <c r="CK92" s="10">
        <v>6.4962128000000003</v>
      </c>
      <c r="CL92" s="10">
        <v>6.4633288999999996</v>
      </c>
      <c r="CM92" s="10">
        <v>0</v>
      </c>
      <c r="CN92" s="10">
        <v>0</v>
      </c>
      <c r="CO92" s="10">
        <v>6.4279716000000002</v>
      </c>
      <c r="CP92" s="10">
        <v>6.5105618999999999</v>
      </c>
      <c r="CQ92" s="10">
        <v>0</v>
      </c>
      <c r="CR92" s="10">
        <v>0</v>
      </c>
      <c r="CS92" s="10">
        <v>6.8009335000000002</v>
      </c>
      <c r="CT92" s="10">
        <v>6.7181619000000001</v>
      </c>
      <c r="CU92" s="10">
        <v>0</v>
      </c>
      <c r="CV92" s="10">
        <v>0</v>
      </c>
      <c r="CW92" s="10">
        <v>6.5026441999999998</v>
      </c>
      <c r="CX92" s="10">
        <v>6.6453467000000002</v>
      </c>
      <c r="CY92" s="10">
        <v>0</v>
      </c>
      <c r="CZ92" s="10">
        <v>0</v>
      </c>
      <c r="DA92" s="10">
        <v>6.5460598000000001</v>
      </c>
      <c r="DB92" s="10">
        <v>6.3984943000000003</v>
      </c>
      <c r="DC92" s="10">
        <v>0</v>
      </c>
      <c r="DD92" s="10">
        <v>0</v>
      </c>
      <c r="DE92" s="10">
        <v>6.0387418999999998</v>
      </c>
      <c r="DF92" s="10">
        <v>6.2153476999999997</v>
      </c>
      <c r="DG92" s="10">
        <v>0</v>
      </c>
      <c r="DH92" s="10">
        <v>0</v>
      </c>
      <c r="DI92" s="10">
        <v>6.3138249999999996</v>
      </c>
      <c r="DJ92" s="10">
        <v>6.5317347999999997</v>
      </c>
      <c r="DK92" s="10">
        <v>0</v>
      </c>
      <c r="DL92" s="10">
        <v>0</v>
      </c>
      <c r="DM92" s="10">
        <v>6.2764718999999998</v>
      </c>
      <c r="DN92" s="10">
        <v>6.3976857999999996</v>
      </c>
      <c r="DO92" s="10">
        <v>0</v>
      </c>
      <c r="DP92" s="10">
        <v>0</v>
      </c>
      <c r="DQ92" s="10">
        <v>6.3486054999999997</v>
      </c>
      <c r="DR92" s="10">
        <v>6.6997033000000004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1.7361067188828499E-2</v>
      </c>
      <c r="F93" s="10">
        <v>1.7361067188828499E-2</v>
      </c>
      <c r="G93" s="10">
        <v>0</v>
      </c>
      <c r="H93" s="10">
        <v>0</v>
      </c>
      <c r="I93" s="10">
        <v>1.74089007657603E-2</v>
      </c>
      <c r="J93" s="10">
        <v>1.74089007657603E-2</v>
      </c>
      <c r="K93" s="10">
        <v>0</v>
      </c>
      <c r="L93" s="10">
        <v>0</v>
      </c>
      <c r="M93" s="10">
        <v>0.200468455173517</v>
      </c>
      <c r="N93" s="10">
        <v>0.200468455173517</v>
      </c>
      <c r="O93" s="10">
        <v>0</v>
      </c>
      <c r="P93" s="10">
        <v>0</v>
      </c>
      <c r="Q93" s="10">
        <v>0.135796312875025</v>
      </c>
      <c r="R93" s="10">
        <v>0.135796312875025</v>
      </c>
      <c r="S93" s="10">
        <v>0</v>
      </c>
      <c r="T93" s="10">
        <v>0</v>
      </c>
      <c r="U93" s="10">
        <v>4.0986117453374098E-2</v>
      </c>
      <c r="V93" s="10">
        <v>4.0986117453374098E-2</v>
      </c>
      <c r="W93" s="10">
        <v>0</v>
      </c>
      <c r="X93" s="10">
        <v>0</v>
      </c>
      <c r="Y93" s="10">
        <v>1.97709271301716E-2</v>
      </c>
      <c r="Z93" s="10">
        <v>1.97709271301716E-2</v>
      </c>
      <c r="AA93" s="10">
        <v>0</v>
      </c>
      <c r="AB93" s="10">
        <v>0</v>
      </c>
      <c r="AC93" s="10">
        <v>1.7601151335433499E-2</v>
      </c>
      <c r="AD93" s="10">
        <v>1.7601151335433499E-2</v>
      </c>
      <c r="AE93" s="10">
        <v>0</v>
      </c>
      <c r="AF93" s="10">
        <v>0</v>
      </c>
      <c r="AG93" s="10">
        <v>1.74166968114116E-2</v>
      </c>
      <c r="AH93" s="10">
        <v>1.74166968114116E-2</v>
      </c>
      <c r="AI93" s="10">
        <v>0</v>
      </c>
      <c r="AJ93" s="10">
        <v>0</v>
      </c>
      <c r="AK93" s="10">
        <v>1.74203915843338E-2</v>
      </c>
      <c r="AL93" s="10">
        <v>1.74203915843338E-2</v>
      </c>
      <c r="AM93" s="10">
        <v>0</v>
      </c>
      <c r="AN93" s="10">
        <v>0</v>
      </c>
      <c r="AO93" s="10">
        <v>1.7391983738890698E-2</v>
      </c>
      <c r="AP93" s="10">
        <v>1.7391983738890698E-2</v>
      </c>
      <c r="AQ93" s="10">
        <v>0</v>
      </c>
      <c r="AR93" s="10">
        <v>0</v>
      </c>
      <c r="AS93" s="10">
        <v>1.03261918229616E-2</v>
      </c>
      <c r="AT93" s="10">
        <v>1.03261918229616E-2</v>
      </c>
      <c r="AU93" s="10">
        <v>0</v>
      </c>
      <c r="AV93" s="10">
        <v>0</v>
      </c>
      <c r="AW93" s="10">
        <v>1.0326949727905399E-2</v>
      </c>
      <c r="AX93" s="10">
        <v>1.0326949727905399E-2</v>
      </c>
      <c r="AY93" s="10">
        <v>0</v>
      </c>
      <c r="AZ93" s="10">
        <v>0</v>
      </c>
      <c r="BA93" s="10">
        <v>0.14605412917512001</v>
      </c>
      <c r="BB93" s="10">
        <v>0.14605412917512001</v>
      </c>
      <c r="BC93" s="10">
        <v>0</v>
      </c>
      <c r="BD93" s="10">
        <v>0</v>
      </c>
      <c r="BE93" s="10">
        <v>9.8444276999387001E-2</v>
      </c>
      <c r="BF93" s="10">
        <v>9.8444276999387001E-2</v>
      </c>
      <c r="BG93" s="10">
        <v>0</v>
      </c>
      <c r="BH93" s="10">
        <v>0</v>
      </c>
      <c r="BI93" s="10">
        <v>2.70450713481355E-2</v>
      </c>
      <c r="BJ93" s="10">
        <v>2.70450713481355E-2</v>
      </c>
      <c r="BK93" s="10">
        <v>0</v>
      </c>
      <c r="BL93" s="10">
        <v>0</v>
      </c>
      <c r="BM93" s="10">
        <v>1.14375126573082E-2</v>
      </c>
      <c r="BN93" s="10">
        <v>1.14375126573082E-2</v>
      </c>
      <c r="BO93" s="10">
        <v>0</v>
      </c>
      <c r="BP93" s="10">
        <v>0</v>
      </c>
      <c r="BQ93" s="10">
        <v>1.0416743602108E-2</v>
      </c>
      <c r="BR93" s="10">
        <v>1.0416743602108E-2</v>
      </c>
      <c r="BS93" s="10">
        <v>0</v>
      </c>
      <c r="BT93" s="10">
        <v>0</v>
      </c>
      <c r="BU93" s="10">
        <v>1.03363201222223E-2</v>
      </c>
      <c r="BV93" s="10">
        <v>1.03363201222223E-2</v>
      </c>
      <c r="BW93" s="10">
        <v>0</v>
      </c>
      <c r="BX93" s="10">
        <v>0</v>
      </c>
      <c r="BY93" s="10">
        <v>1.03312461604702E-2</v>
      </c>
      <c r="BZ93" s="10">
        <v>1.03312461604702E-2</v>
      </c>
      <c r="CA93" s="10">
        <v>0</v>
      </c>
      <c r="CB93" s="10">
        <v>0</v>
      </c>
      <c r="CC93" s="10">
        <v>1.0319174576257801E-2</v>
      </c>
      <c r="CD93" s="10">
        <v>1.0319174576257801E-2</v>
      </c>
      <c r="CE93" s="10">
        <v>0</v>
      </c>
      <c r="CF93" s="10">
        <v>0</v>
      </c>
      <c r="CG93" s="10">
        <v>1.71836E-2</v>
      </c>
      <c r="CH93" s="10">
        <v>1.7284899999999999E-2</v>
      </c>
      <c r="CI93" s="10">
        <v>0</v>
      </c>
      <c r="CJ93" s="10">
        <v>0</v>
      </c>
      <c r="CK93" s="10">
        <v>6.0863500000000001E-2</v>
      </c>
      <c r="CL93" s="10">
        <v>5.9272999999999999E-2</v>
      </c>
      <c r="CM93" s="10">
        <v>0</v>
      </c>
      <c r="CN93" s="10">
        <v>0</v>
      </c>
      <c r="CO93" s="10">
        <v>5.3720799999999999E-2</v>
      </c>
      <c r="CP93" s="10">
        <v>6.1515599999999997E-2</v>
      </c>
      <c r="CQ93" s="10">
        <v>0</v>
      </c>
      <c r="CR93" s="10">
        <v>0</v>
      </c>
      <c r="CS93" s="10">
        <v>4.8522200000000001E-2</v>
      </c>
      <c r="CT93" s="10">
        <v>5.0108E-2</v>
      </c>
      <c r="CU93" s="10">
        <v>0</v>
      </c>
      <c r="CV93" s="10">
        <v>0</v>
      </c>
      <c r="CW93" s="10">
        <v>4.9635199999999997E-2</v>
      </c>
      <c r="CX93" s="10">
        <v>5.3501199999999999E-2</v>
      </c>
      <c r="CY93" s="10">
        <v>0</v>
      </c>
      <c r="CZ93" s="10">
        <v>0</v>
      </c>
      <c r="DA93" s="10">
        <v>4.6541100000000002E-2</v>
      </c>
      <c r="DB93" s="10">
        <v>4.8114999999999998E-2</v>
      </c>
      <c r="DC93" s="10">
        <v>0</v>
      </c>
      <c r="DD93" s="10">
        <v>0</v>
      </c>
      <c r="DE93" s="10">
        <v>4.93404E-2</v>
      </c>
      <c r="DF93" s="10">
        <v>4.5636200000000002E-2</v>
      </c>
      <c r="DG93" s="10">
        <v>0</v>
      </c>
      <c r="DH93" s="10">
        <v>0</v>
      </c>
      <c r="DI93" s="10">
        <v>4.8941900000000003E-2</v>
      </c>
      <c r="DJ93" s="10">
        <v>4.55792E-2</v>
      </c>
      <c r="DK93" s="10">
        <v>0</v>
      </c>
      <c r="DL93" s="10">
        <v>0</v>
      </c>
      <c r="DM93" s="10">
        <v>4.5199499999999997E-2</v>
      </c>
      <c r="DN93" s="10">
        <v>4.8446700000000002E-2</v>
      </c>
      <c r="DO93" s="10">
        <v>0</v>
      </c>
      <c r="DP93" s="10">
        <v>0</v>
      </c>
      <c r="DQ93" s="10">
        <v>4.8771200000000001E-2</v>
      </c>
      <c r="DR93" s="10">
        <v>4.8429699999999999E-2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0.80538128990563296</v>
      </c>
      <c r="F94" s="10">
        <v>0.62664935400112198</v>
      </c>
      <c r="G94" s="10">
        <v>0</v>
      </c>
      <c r="H94" s="10">
        <v>0</v>
      </c>
      <c r="I94" s="10">
        <v>12784.372673019299</v>
      </c>
      <c r="J94" s="10">
        <v>2447.2532728004999</v>
      </c>
      <c r="K94" s="10">
        <v>0</v>
      </c>
      <c r="L94" s="10">
        <v>0</v>
      </c>
      <c r="M94" s="10">
        <v>0.184951901551593</v>
      </c>
      <c r="N94" s="10">
        <v>0.17495252274814399</v>
      </c>
      <c r="O94" s="10">
        <v>0</v>
      </c>
      <c r="P94" s="10">
        <v>0</v>
      </c>
      <c r="Q94" s="10">
        <v>8.8286345883492795E-2</v>
      </c>
      <c r="R94" s="10">
        <v>5.8982171963743599E-2</v>
      </c>
      <c r="S94" s="10">
        <v>0</v>
      </c>
      <c r="T94" s="10">
        <v>0</v>
      </c>
      <c r="U94" s="10">
        <v>2.4183762077280201E-2</v>
      </c>
      <c r="V94" s="10">
        <v>1.6133762928258698E-2</v>
      </c>
      <c r="W94" s="10">
        <v>0</v>
      </c>
      <c r="X94" s="10">
        <v>0</v>
      </c>
      <c r="Y94" s="10">
        <v>1.5625688929574302E-2</v>
      </c>
      <c r="Z94" s="10">
        <v>1.4730630403984301E-2</v>
      </c>
      <c r="AA94" s="10">
        <v>0</v>
      </c>
      <c r="AB94" s="10">
        <v>0</v>
      </c>
      <c r="AC94" s="10">
        <v>1.447693767894E-2</v>
      </c>
      <c r="AD94" s="10">
        <v>1.43826250990626E-2</v>
      </c>
      <c r="AE94" s="10">
        <v>0</v>
      </c>
      <c r="AF94" s="10">
        <v>0</v>
      </c>
      <c r="AG94" s="10">
        <v>1.1912556733384001E-2</v>
      </c>
      <c r="AH94" s="10">
        <v>1.19034769231821E-2</v>
      </c>
      <c r="AI94" s="10">
        <v>0</v>
      </c>
      <c r="AJ94" s="10">
        <v>0</v>
      </c>
      <c r="AK94" s="10">
        <v>5.6546319796932903E-3</v>
      </c>
      <c r="AL94" s="10">
        <v>5.09328661622677E-3</v>
      </c>
      <c r="AM94" s="10">
        <v>0</v>
      </c>
      <c r="AN94" s="10">
        <v>0</v>
      </c>
      <c r="AO94" s="10">
        <v>7.4432060312947801E-3</v>
      </c>
      <c r="AP94" s="10">
        <v>3.11911907781592E-3</v>
      </c>
      <c r="AQ94" s="10">
        <v>0</v>
      </c>
      <c r="AR94" s="10">
        <v>0</v>
      </c>
      <c r="AS94" s="10">
        <v>0.230742292143508</v>
      </c>
      <c r="AT94" s="10">
        <v>0.172649533976134</v>
      </c>
      <c r="AU94" s="10">
        <v>0</v>
      </c>
      <c r="AV94" s="10">
        <v>0</v>
      </c>
      <c r="AW94" s="10">
        <v>3120.7949426454102</v>
      </c>
      <c r="AX94" s="10">
        <v>614.19817549125298</v>
      </c>
      <c r="AY94" s="10">
        <v>0</v>
      </c>
      <c r="AZ94" s="10">
        <v>0</v>
      </c>
      <c r="BA94" s="10">
        <v>0.13465511362038701</v>
      </c>
      <c r="BB94" s="10">
        <v>0.12730295487150201</v>
      </c>
      <c r="BC94" s="10">
        <v>0</v>
      </c>
      <c r="BD94" s="10">
        <v>0</v>
      </c>
      <c r="BE94" s="10">
        <v>6.3138406220848098E-2</v>
      </c>
      <c r="BF94" s="10">
        <v>4.0967170467587799E-2</v>
      </c>
      <c r="BG94" s="10">
        <v>0</v>
      </c>
      <c r="BH94" s="10">
        <v>0</v>
      </c>
      <c r="BI94" s="10">
        <v>1.42197249287104E-2</v>
      </c>
      <c r="BJ94" s="10">
        <v>9.9407317576895894E-3</v>
      </c>
      <c r="BK94" s="10">
        <v>0</v>
      </c>
      <c r="BL94" s="10">
        <v>0</v>
      </c>
      <c r="BM94" s="10">
        <v>9.80991369285821E-3</v>
      </c>
      <c r="BN94" s="10">
        <v>9.6773009860946398E-3</v>
      </c>
      <c r="BO94" s="10">
        <v>0</v>
      </c>
      <c r="BP94" s="10">
        <v>0</v>
      </c>
      <c r="BQ94" s="10">
        <v>9.4556574938950196E-3</v>
      </c>
      <c r="BR94" s="10">
        <v>9.4468810163383203E-3</v>
      </c>
      <c r="BS94" s="10">
        <v>0</v>
      </c>
      <c r="BT94" s="10">
        <v>0</v>
      </c>
      <c r="BU94" s="10">
        <v>7.65067954207432E-3</v>
      </c>
      <c r="BV94" s="10">
        <v>7.6562638947327904E-3</v>
      </c>
      <c r="BW94" s="10">
        <v>0</v>
      </c>
      <c r="BX94" s="10">
        <v>0</v>
      </c>
      <c r="BY94" s="10">
        <v>2.84962618209473E-3</v>
      </c>
      <c r="BZ94" s="10">
        <v>2.7974902149949799E-3</v>
      </c>
      <c r="CA94" s="10">
        <v>0</v>
      </c>
      <c r="CB94" s="10">
        <v>0</v>
      </c>
      <c r="CC94" s="10">
        <v>1.7930143327957501E-3</v>
      </c>
      <c r="CD94" s="10">
        <v>9.4985924199227697E-4</v>
      </c>
      <c r="CE94" s="10">
        <v>0</v>
      </c>
      <c r="CF94" s="10">
        <v>0</v>
      </c>
      <c r="CG94" s="10">
        <v>2.6681400000000001E-2</v>
      </c>
      <c r="CH94" s="10">
        <v>2.6779600000000001E-2</v>
      </c>
      <c r="CI94" s="10">
        <v>0</v>
      </c>
      <c r="CJ94" s="10">
        <v>0</v>
      </c>
      <c r="CK94" s="10">
        <v>5.5237700000000001E-2</v>
      </c>
      <c r="CL94" s="10">
        <v>5.66305E-2</v>
      </c>
      <c r="CM94" s="10">
        <v>0</v>
      </c>
      <c r="CN94" s="10">
        <v>0</v>
      </c>
      <c r="CO94" s="10">
        <v>7.0043800000000003E-2</v>
      </c>
      <c r="CP94" s="10">
        <v>6.14291E-2</v>
      </c>
      <c r="CQ94" s="10">
        <v>0</v>
      </c>
      <c r="CR94" s="10">
        <v>0</v>
      </c>
      <c r="CS94" s="10">
        <v>5.5661500000000003E-2</v>
      </c>
      <c r="CT94" s="10">
        <v>5.4494099999999997E-2</v>
      </c>
      <c r="CU94" s="10">
        <v>0</v>
      </c>
      <c r="CV94" s="10">
        <v>0</v>
      </c>
      <c r="CW94" s="10">
        <v>5.8287100000000001E-2</v>
      </c>
      <c r="CX94" s="10">
        <v>7.1696399999999993E-2</v>
      </c>
      <c r="CY94" s="10">
        <v>0</v>
      </c>
      <c r="CZ94" s="10">
        <v>0</v>
      </c>
      <c r="DA94" s="10">
        <v>5.4395100000000002E-2</v>
      </c>
      <c r="DB94" s="10">
        <v>5.63723E-2</v>
      </c>
      <c r="DC94" s="10">
        <v>0</v>
      </c>
      <c r="DD94" s="10">
        <v>0</v>
      </c>
      <c r="DE94" s="10">
        <v>5.2847400000000003E-2</v>
      </c>
      <c r="DF94" s="10">
        <v>5.2382400000000003E-2</v>
      </c>
      <c r="DG94" s="10">
        <v>0</v>
      </c>
      <c r="DH94" s="10">
        <v>0</v>
      </c>
      <c r="DI94" s="10">
        <v>5.4128700000000002E-2</v>
      </c>
      <c r="DJ94" s="10">
        <v>5.3229400000000003E-2</v>
      </c>
      <c r="DK94" s="10">
        <v>0</v>
      </c>
      <c r="DL94" s="10">
        <v>0</v>
      </c>
      <c r="DM94" s="10">
        <v>5.6470199999999998E-2</v>
      </c>
      <c r="DN94" s="10">
        <v>5.3312999999999999E-2</v>
      </c>
      <c r="DO94" s="10">
        <v>0</v>
      </c>
      <c r="DP94" s="10">
        <v>0</v>
      </c>
      <c r="DQ94" s="10">
        <v>5.5169500000000003E-2</v>
      </c>
      <c r="DR94" s="10">
        <v>5.4889599999999997E-2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3074.4572248239001</v>
      </c>
      <c r="F95" s="10">
        <v>3583.9839215503898</v>
      </c>
      <c r="G95" s="10">
        <v>0</v>
      </c>
      <c r="H95" s="10">
        <v>0</v>
      </c>
      <c r="I95" s="10">
        <v>35585418.926059</v>
      </c>
      <c r="J95" s="10">
        <v>4854718.5482542403</v>
      </c>
      <c r="K95" s="10">
        <v>0</v>
      </c>
      <c r="L95" s="10">
        <v>0</v>
      </c>
      <c r="M95" s="10">
        <v>0.16212573812108799</v>
      </c>
      <c r="N95" s="10">
        <v>0.134082807732335</v>
      </c>
      <c r="O95" s="10">
        <v>0</v>
      </c>
      <c r="P95" s="10">
        <v>0</v>
      </c>
      <c r="Q95" s="10">
        <v>5.5922366444075597E-2</v>
      </c>
      <c r="R95" s="10">
        <v>2.34072247184769E-2</v>
      </c>
      <c r="S95" s="10">
        <v>0</v>
      </c>
      <c r="T95" s="10">
        <v>0</v>
      </c>
      <c r="U95" s="10">
        <v>1.8509749498731E-2</v>
      </c>
      <c r="V95" s="10">
        <v>1.4142217701645299E-2</v>
      </c>
      <c r="W95" s="10">
        <v>0</v>
      </c>
      <c r="X95" s="10">
        <v>0</v>
      </c>
      <c r="Y95" s="10">
        <v>1.4434609275101999E-2</v>
      </c>
      <c r="Z95" s="10">
        <v>1.3964728076793199E-2</v>
      </c>
      <c r="AA95" s="10">
        <v>0</v>
      </c>
      <c r="AB95" s="10">
        <v>0</v>
      </c>
      <c r="AC95" s="10">
        <v>1.3250853537903199E-2</v>
      </c>
      <c r="AD95" s="10">
        <v>1.28672340755123E-2</v>
      </c>
      <c r="AE95" s="10">
        <v>0</v>
      </c>
      <c r="AF95" s="10">
        <v>0</v>
      </c>
      <c r="AG95" s="10">
        <v>8.6368813644908098E-3</v>
      </c>
      <c r="AH95" s="10">
        <v>6.8851664657194602E-3</v>
      </c>
      <c r="AI95" s="10">
        <v>0</v>
      </c>
      <c r="AJ95" s="10">
        <v>0</v>
      </c>
      <c r="AK95" s="10">
        <v>3.2565461163325299E-3</v>
      </c>
      <c r="AL95" s="10">
        <v>1.4142032783217599E-3</v>
      </c>
      <c r="AM95" s="10">
        <v>0</v>
      </c>
      <c r="AN95" s="10">
        <v>0</v>
      </c>
      <c r="AO95" s="10">
        <v>1.3987195523199601E-2</v>
      </c>
      <c r="AP95" s="10">
        <v>2.29605038967251E-3</v>
      </c>
      <c r="AQ95" s="10">
        <v>0</v>
      </c>
      <c r="AR95" s="10">
        <v>0</v>
      </c>
      <c r="AS95" s="10">
        <v>697.95327716347799</v>
      </c>
      <c r="AT95" s="10">
        <v>955.26532354139601</v>
      </c>
      <c r="AU95" s="10">
        <v>0</v>
      </c>
      <c r="AV95" s="10">
        <v>0</v>
      </c>
      <c r="AW95" s="10">
        <v>9729778.5398760606</v>
      </c>
      <c r="AX95" s="10">
        <v>1107942.80748141</v>
      </c>
      <c r="AY95" s="10">
        <v>0</v>
      </c>
      <c r="AZ95" s="10">
        <v>0</v>
      </c>
      <c r="BA95" s="10">
        <v>0.117863106260225</v>
      </c>
      <c r="BB95" s="10">
        <v>9.7178032060025593E-2</v>
      </c>
      <c r="BC95" s="10">
        <v>0</v>
      </c>
      <c r="BD95" s="10">
        <v>0</v>
      </c>
      <c r="BE95" s="10">
        <v>3.8619622193669399E-2</v>
      </c>
      <c r="BF95" s="10">
        <v>1.36852532179472E-2</v>
      </c>
      <c r="BG95" s="10">
        <v>0</v>
      </c>
      <c r="BH95" s="10">
        <v>0</v>
      </c>
      <c r="BI95" s="10">
        <v>1.0803194859293199E-2</v>
      </c>
      <c r="BJ95" s="10">
        <v>9.6602774440041408E-3</v>
      </c>
      <c r="BK95" s="10">
        <v>0</v>
      </c>
      <c r="BL95" s="10">
        <v>0</v>
      </c>
      <c r="BM95" s="10">
        <v>9.61626184320186E-3</v>
      </c>
      <c r="BN95" s="10">
        <v>9.57474414981168E-3</v>
      </c>
      <c r="BO95" s="10">
        <v>0</v>
      </c>
      <c r="BP95" s="10">
        <v>0</v>
      </c>
      <c r="BQ95" s="10">
        <v>9.0277189666393906E-3</v>
      </c>
      <c r="BR95" s="10">
        <v>8.7882237056790703E-3</v>
      </c>
      <c r="BS95" s="10">
        <v>0</v>
      </c>
      <c r="BT95" s="10">
        <v>0</v>
      </c>
      <c r="BU95" s="10">
        <v>5.6566214168128504E-3</v>
      </c>
      <c r="BV95" s="10">
        <v>4.4657277170613496E-3</v>
      </c>
      <c r="BW95" s="10">
        <v>0</v>
      </c>
      <c r="BX95" s="10">
        <v>0</v>
      </c>
      <c r="BY95" s="10">
        <v>1.31452744082347E-3</v>
      </c>
      <c r="BZ95" s="10">
        <v>6.2003787706683196E-4</v>
      </c>
      <c r="CA95" s="10">
        <v>0</v>
      </c>
      <c r="CB95" s="10">
        <v>0</v>
      </c>
      <c r="CC95" s="10">
        <v>3.1732464665251599E-3</v>
      </c>
      <c r="CD95" s="10">
        <v>6.43228296285637E-4</v>
      </c>
      <c r="CE95" s="10">
        <v>0</v>
      </c>
      <c r="CF95" s="10">
        <v>0</v>
      </c>
      <c r="CG95" s="10">
        <v>4.5013200000000003E-2</v>
      </c>
      <c r="CH95" s="10">
        <v>4.2541200000000001E-2</v>
      </c>
      <c r="CI95" s="10">
        <v>0</v>
      </c>
      <c r="CJ95" s="10">
        <v>0</v>
      </c>
      <c r="CK95" s="10">
        <v>7.0549500000000001E-2</v>
      </c>
      <c r="CL95" s="10">
        <v>6.7393700000000001E-2</v>
      </c>
      <c r="CM95" s="10">
        <v>0</v>
      </c>
      <c r="CN95" s="10">
        <v>0</v>
      </c>
      <c r="CO95" s="10">
        <v>7.4522900000000003E-2</v>
      </c>
      <c r="CP95" s="10">
        <v>7.2030200000000003E-2</v>
      </c>
      <c r="CQ95" s="10">
        <v>0</v>
      </c>
      <c r="CR95" s="10">
        <v>0</v>
      </c>
      <c r="CS95" s="10">
        <v>7.3172899999999999E-2</v>
      </c>
      <c r="CT95" s="10">
        <v>8.3591299999999993E-2</v>
      </c>
      <c r="CU95" s="10">
        <v>0</v>
      </c>
      <c r="CV95" s="10">
        <v>0</v>
      </c>
      <c r="CW95" s="10">
        <v>8.6963200000000004E-2</v>
      </c>
      <c r="CX95" s="10">
        <v>6.9890499999999994E-2</v>
      </c>
      <c r="CY95" s="10">
        <v>0</v>
      </c>
      <c r="CZ95" s="10">
        <v>0</v>
      </c>
      <c r="DA95" s="10">
        <v>7.2081500000000007E-2</v>
      </c>
      <c r="DB95" s="10">
        <v>7.1117100000000003E-2</v>
      </c>
      <c r="DC95" s="10">
        <v>0</v>
      </c>
      <c r="DD95" s="10">
        <v>0</v>
      </c>
      <c r="DE95" s="10">
        <v>6.8095500000000003E-2</v>
      </c>
      <c r="DF95" s="10">
        <v>6.5775200000000006E-2</v>
      </c>
      <c r="DG95" s="10">
        <v>0</v>
      </c>
      <c r="DH95" s="10">
        <v>0</v>
      </c>
      <c r="DI95" s="10">
        <v>6.7720699999999995E-2</v>
      </c>
      <c r="DJ95" s="10">
        <v>6.6215399999999994E-2</v>
      </c>
      <c r="DK95" s="10">
        <v>0</v>
      </c>
      <c r="DL95" s="10">
        <v>0</v>
      </c>
      <c r="DM95" s="10">
        <v>7.0520299999999994E-2</v>
      </c>
      <c r="DN95" s="10">
        <v>8.2278400000000002E-2</v>
      </c>
      <c r="DO95" s="10">
        <v>0</v>
      </c>
      <c r="DP95" s="10">
        <v>0</v>
      </c>
      <c r="DQ95" s="10">
        <v>7.2402900000000006E-2</v>
      </c>
      <c r="DR95" s="10">
        <v>8.3319099999999993E-2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385.87258407625399</v>
      </c>
      <c r="F96" s="10">
        <v>8191.9948544889403</v>
      </c>
      <c r="G96" s="10">
        <v>0</v>
      </c>
      <c r="H96" s="10">
        <v>0</v>
      </c>
      <c r="I96" s="10">
        <v>86136.723818280094</v>
      </c>
      <c r="J96" s="10">
        <v>54859415.537524201</v>
      </c>
      <c r="K96" s="10">
        <v>0</v>
      </c>
      <c r="L96" s="10">
        <v>0</v>
      </c>
      <c r="M96" s="10">
        <v>0.13094813605095601</v>
      </c>
      <c r="N96" s="10">
        <v>8.4023878156604503E-2</v>
      </c>
      <c r="O96" s="10">
        <v>0</v>
      </c>
      <c r="P96" s="10">
        <v>0</v>
      </c>
      <c r="Q96" s="10">
        <v>3.5866042302387803E-2</v>
      </c>
      <c r="R96" s="10">
        <v>1.51236999983566E-2</v>
      </c>
      <c r="S96" s="10">
        <v>0</v>
      </c>
      <c r="T96" s="10">
        <v>0</v>
      </c>
      <c r="U96" s="10">
        <v>1.60778178114027E-2</v>
      </c>
      <c r="V96" s="10">
        <v>1.39042389939865E-2</v>
      </c>
      <c r="W96" s="10">
        <v>0</v>
      </c>
      <c r="X96" s="10">
        <v>0</v>
      </c>
      <c r="Y96" s="10">
        <v>1.3948859127646001E-2</v>
      </c>
      <c r="Z96" s="10">
        <v>1.3604981521768301E-2</v>
      </c>
      <c r="AA96" s="10">
        <v>0</v>
      </c>
      <c r="AB96" s="10">
        <v>0</v>
      </c>
      <c r="AC96" s="10">
        <v>1.2195545493022E-2</v>
      </c>
      <c r="AD96" s="10">
        <v>1.1104939787966599E-2</v>
      </c>
      <c r="AE96" s="10">
        <v>0</v>
      </c>
      <c r="AF96" s="10">
        <v>0</v>
      </c>
      <c r="AG96" s="10">
        <v>6.0186023958923602E-3</v>
      </c>
      <c r="AH96" s="10">
        <v>3.06904293832222E-3</v>
      </c>
      <c r="AI96" s="10">
        <v>0</v>
      </c>
      <c r="AJ96" s="10">
        <v>0</v>
      </c>
      <c r="AK96" s="10">
        <v>2.8101218839453601E-3</v>
      </c>
      <c r="AL96" s="10">
        <v>1.0049921638421999E-3</v>
      </c>
      <c r="AM96" s="10">
        <v>0</v>
      </c>
      <c r="AN96" s="10">
        <v>0</v>
      </c>
      <c r="AO96" s="10">
        <v>1.9360964915998501E-2</v>
      </c>
      <c r="AP96" s="10">
        <v>2.82287010951698E-3</v>
      </c>
      <c r="AQ96" s="10">
        <v>0</v>
      </c>
      <c r="AR96" s="10">
        <v>0</v>
      </c>
      <c r="AS96" s="10">
        <v>106.458027924123</v>
      </c>
      <c r="AT96" s="10">
        <v>1835.2071064869499</v>
      </c>
      <c r="AU96" s="10">
        <v>0</v>
      </c>
      <c r="AV96" s="10">
        <v>0</v>
      </c>
      <c r="AW96" s="10">
        <v>23449.092439722099</v>
      </c>
      <c r="AX96" s="10">
        <v>11863961.969897199</v>
      </c>
      <c r="AY96" s="10">
        <v>0</v>
      </c>
      <c r="AZ96" s="10">
        <v>0</v>
      </c>
      <c r="BA96" s="10">
        <v>9.4860580880914994E-2</v>
      </c>
      <c r="BB96" s="10">
        <v>5.9940995294162802E-2</v>
      </c>
      <c r="BC96" s="10">
        <v>0</v>
      </c>
      <c r="BD96" s="10">
        <v>0</v>
      </c>
      <c r="BE96" s="10">
        <v>2.3049459016422601E-2</v>
      </c>
      <c r="BF96" s="10">
        <v>9.7426395493948603E-3</v>
      </c>
      <c r="BG96" s="10">
        <v>0</v>
      </c>
      <c r="BH96" s="10">
        <v>0</v>
      </c>
      <c r="BI96" s="10">
        <v>9.9192097064929492E-3</v>
      </c>
      <c r="BJ96" s="10">
        <v>9.6454925611600996E-3</v>
      </c>
      <c r="BK96" s="10">
        <v>0</v>
      </c>
      <c r="BL96" s="10">
        <v>0</v>
      </c>
      <c r="BM96" s="10">
        <v>9.52538974068101E-3</v>
      </c>
      <c r="BN96" s="10">
        <v>9.4322545708187405E-3</v>
      </c>
      <c r="BO96" s="10">
        <v>0</v>
      </c>
      <c r="BP96" s="10">
        <v>0</v>
      </c>
      <c r="BQ96" s="10">
        <v>8.3956355777527695E-3</v>
      </c>
      <c r="BR96" s="10">
        <v>7.6320716453044399E-3</v>
      </c>
      <c r="BS96" s="10">
        <v>0</v>
      </c>
      <c r="BT96" s="10">
        <v>0</v>
      </c>
      <c r="BU96" s="10">
        <v>3.8754328519664798E-3</v>
      </c>
      <c r="BV96" s="10">
        <v>1.83529503958314E-3</v>
      </c>
      <c r="BW96" s="10">
        <v>0</v>
      </c>
      <c r="BX96" s="10">
        <v>0</v>
      </c>
      <c r="BY96" s="10">
        <v>8.5738483526868103E-4</v>
      </c>
      <c r="BZ96" s="10">
        <v>5.4145766140707003E-4</v>
      </c>
      <c r="CA96" s="10">
        <v>0</v>
      </c>
      <c r="CB96" s="10">
        <v>0</v>
      </c>
      <c r="CC96" s="10">
        <v>4.7880057220868804E-3</v>
      </c>
      <c r="CD96" s="10">
        <v>7.7449478751158104E-4</v>
      </c>
      <c r="CE96" s="10">
        <v>0</v>
      </c>
      <c r="CF96" s="10">
        <v>0</v>
      </c>
      <c r="CG96" s="10">
        <v>7.4614299999999995E-2</v>
      </c>
      <c r="CH96" s="10">
        <v>7.2082900000000005E-2</v>
      </c>
      <c r="CI96" s="10">
        <v>0</v>
      </c>
      <c r="CJ96" s="10">
        <v>0</v>
      </c>
      <c r="CK96" s="10">
        <v>0.1012604</v>
      </c>
      <c r="CL96" s="10">
        <v>0.1010481</v>
      </c>
      <c r="CM96" s="10">
        <v>0</v>
      </c>
      <c r="CN96" s="10">
        <v>0</v>
      </c>
      <c r="CO96" s="10">
        <v>0.1134227</v>
      </c>
      <c r="CP96" s="10">
        <v>0.1032256</v>
      </c>
      <c r="CQ96" s="10">
        <v>0</v>
      </c>
      <c r="CR96" s="10">
        <v>0</v>
      </c>
      <c r="CS96" s="10">
        <v>0.12085029999999999</v>
      </c>
      <c r="CT96" s="10">
        <v>0.11526939999999999</v>
      </c>
      <c r="CU96" s="10">
        <v>0</v>
      </c>
      <c r="CV96" s="10">
        <v>0</v>
      </c>
      <c r="CW96" s="10">
        <v>0.10515919999999999</v>
      </c>
      <c r="CX96" s="10">
        <v>0.1052092</v>
      </c>
      <c r="CY96" s="10">
        <v>0</v>
      </c>
      <c r="CZ96" s="10">
        <v>0</v>
      </c>
      <c r="DA96" s="10">
        <v>0.1074388</v>
      </c>
      <c r="DB96" s="10">
        <v>0.1164709</v>
      </c>
      <c r="DC96" s="10">
        <v>0</v>
      </c>
      <c r="DD96" s="10">
        <v>0</v>
      </c>
      <c r="DE96" s="10">
        <v>9.8964200000000002E-2</v>
      </c>
      <c r="DF96" s="10">
        <v>0.1060453</v>
      </c>
      <c r="DG96" s="10">
        <v>0</v>
      </c>
      <c r="DH96" s="10">
        <v>0</v>
      </c>
      <c r="DI96" s="10">
        <v>0.1023245</v>
      </c>
      <c r="DJ96" s="10">
        <v>0.1081558</v>
      </c>
      <c r="DK96" s="10">
        <v>0</v>
      </c>
      <c r="DL96" s="10">
        <v>0</v>
      </c>
      <c r="DM96" s="10">
        <v>0.1277306</v>
      </c>
      <c r="DN96" s="10">
        <v>0.11587840000000001</v>
      </c>
      <c r="DO96" s="10">
        <v>0</v>
      </c>
      <c r="DP96" s="10">
        <v>0</v>
      </c>
      <c r="DQ96" s="10">
        <v>0.11573559999999999</v>
      </c>
      <c r="DR96" s="10">
        <v>0.11754870000000001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897.04730361138297</v>
      </c>
      <c r="F97" s="10">
        <v>1306623.9961331501</v>
      </c>
      <c r="G97" s="10">
        <v>0</v>
      </c>
      <c r="H97" s="10">
        <v>0</v>
      </c>
      <c r="I97" s="10">
        <v>1060720.22672961</v>
      </c>
      <c r="J97" s="10">
        <v>6155570239.9575005</v>
      </c>
      <c r="K97" s="10">
        <v>0</v>
      </c>
      <c r="L97" s="10">
        <v>0</v>
      </c>
      <c r="M97" s="10">
        <v>9.54738188096345E-2</v>
      </c>
      <c r="N97" s="10">
        <v>4.18314787721938E-2</v>
      </c>
      <c r="O97" s="10">
        <v>0</v>
      </c>
      <c r="P97" s="10">
        <v>0</v>
      </c>
      <c r="Q97" s="10">
        <v>2.48912059538835E-2</v>
      </c>
      <c r="R97" s="10">
        <v>1.39757540734258E-2</v>
      </c>
      <c r="S97" s="10">
        <v>0</v>
      </c>
      <c r="T97" s="10">
        <v>0</v>
      </c>
      <c r="U97" s="10">
        <v>1.4926195100030799E-2</v>
      </c>
      <c r="V97" s="10">
        <v>1.38204560301216E-2</v>
      </c>
      <c r="W97" s="10">
        <v>0</v>
      </c>
      <c r="X97" s="10">
        <v>0</v>
      </c>
      <c r="Y97" s="10">
        <v>1.36012546388535E-2</v>
      </c>
      <c r="Z97" s="10">
        <v>1.3174448254800601E-2</v>
      </c>
      <c r="AA97" s="10">
        <v>0</v>
      </c>
      <c r="AB97" s="10">
        <v>0</v>
      </c>
      <c r="AC97" s="10">
        <v>1.07683863061303E-2</v>
      </c>
      <c r="AD97" s="10">
        <v>8.5882249100359704E-3</v>
      </c>
      <c r="AE97" s="10">
        <v>0</v>
      </c>
      <c r="AF97" s="10">
        <v>0</v>
      </c>
      <c r="AG97" s="10">
        <v>3.9501241565589301E-3</v>
      </c>
      <c r="AH97" s="10">
        <v>1.3089297706332401E-3</v>
      </c>
      <c r="AI97" s="10">
        <v>0</v>
      </c>
      <c r="AJ97" s="10">
        <v>0</v>
      </c>
      <c r="AK97" s="10">
        <v>4.1903557364628696E-3</v>
      </c>
      <c r="AL97" s="10">
        <v>1.2558823653563401E-3</v>
      </c>
      <c r="AM97" s="10">
        <v>0</v>
      </c>
      <c r="AN97" s="10">
        <v>0</v>
      </c>
      <c r="AO97" s="10">
        <v>4.4791210210433099E-2</v>
      </c>
      <c r="AP97" s="10">
        <v>6.4272282283317503E-3</v>
      </c>
      <c r="AQ97" s="10">
        <v>0</v>
      </c>
      <c r="AR97" s="10">
        <v>0</v>
      </c>
      <c r="AS97" s="10">
        <v>223.421263264169</v>
      </c>
      <c r="AT97" s="10">
        <v>251859.60497525401</v>
      </c>
      <c r="AU97" s="10">
        <v>0</v>
      </c>
      <c r="AV97" s="10">
        <v>0</v>
      </c>
      <c r="AW97" s="10">
        <v>286645.09307254601</v>
      </c>
      <c r="AX97" s="10">
        <v>1573951761.4166801</v>
      </c>
      <c r="AY97" s="10">
        <v>0</v>
      </c>
      <c r="AZ97" s="10">
        <v>0</v>
      </c>
      <c r="BA97" s="10">
        <v>6.8514901805739103E-2</v>
      </c>
      <c r="BB97" s="10">
        <v>2.7704860954239501E-2</v>
      </c>
      <c r="BC97" s="10">
        <v>0</v>
      </c>
      <c r="BD97" s="10">
        <v>0</v>
      </c>
      <c r="BE97" s="10">
        <v>1.47175818219393E-2</v>
      </c>
      <c r="BF97" s="10">
        <v>9.6637394642166193E-3</v>
      </c>
      <c r="BG97" s="10">
        <v>0</v>
      </c>
      <c r="BH97" s="10">
        <v>0</v>
      </c>
      <c r="BI97" s="10">
        <v>9.6949986521457903E-3</v>
      </c>
      <c r="BJ97" s="10">
        <v>9.6165820911846001E-3</v>
      </c>
      <c r="BK97" s="10">
        <v>0</v>
      </c>
      <c r="BL97" s="10">
        <v>0</v>
      </c>
      <c r="BM97" s="10">
        <v>9.3794577729343093E-3</v>
      </c>
      <c r="BN97" s="10">
        <v>9.1504433000355791E-3</v>
      </c>
      <c r="BO97" s="10">
        <v>0</v>
      </c>
      <c r="BP97" s="10">
        <v>0</v>
      </c>
      <c r="BQ97" s="10">
        <v>7.3932032490151003E-3</v>
      </c>
      <c r="BR97" s="10">
        <v>5.8418074232808601E-3</v>
      </c>
      <c r="BS97" s="10">
        <v>0</v>
      </c>
      <c r="BT97" s="10">
        <v>0</v>
      </c>
      <c r="BU97" s="10">
        <v>2.41657094257967E-3</v>
      </c>
      <c r="BV97" s="10">
        <v>6.9606107679818195E-4</v>
      </c>
      <c r="BW97" s="10">
        <v>0</v>
      </c>
      <c r="BX97" s="10">
        <v>0</v>
      </c>
      <c r="BY97" s="10">
        <v>1.03802112908848E-3</v>
      </c>
      <c r="BZ97" s="10">
        <v>5.6508788640429505E-4</v>
      </c>
      <c r="CA97" s="10">
        <v>0</v>
      </c>
      <c r="CB97" s="10">
        <v>0</v>
      </c>
      <c r="CC97" s="10">
        <v>1.36510814905971E-2</v>
      </c>
      <c r="CD97" s="10">
        <v>2.1305102495709702E-3</v>
      </c>
      <c r="CE97" s="10">
        <v>0</v>
      </c>
      <c r="CF97" s="10">
        <v>0</v>
      </c>
      <c r="CG97" s="10">
        <v>0.1333193</v>
      </c>
      <c r="CH97" s="10">
        <v>0.1340964</v>
      </c>
      <c r="CI97" s="10">
        <v>0</v>
      </c>
      <c r="CJ97" s="10">
        <v>0</v>
      </c>
      <c r="CK97" s="10">
        <v>0.16368959999999999</v>
      </c>
      <c r="CL97" s="10">
        <v>0.17807310000000001</v>
      </c>
      <c r="CM97" s="10">
        <v>0</v>
      </c>
      <c r="CN97" s="10">
        <v>0</v>
      </c>
      <c r="CO97" s="10">
        <v>0.1630045</v>
      </c>
      <c r="CP97" s="10">
        <v>0.17122899999999999</v>
      </c>
      <c r="CQ97" s="10">
        <v>0</v>
      </c>
      <c r="CR97" s="10">
        <v>0</v>
      </c>
      <c r="CS97" s="10">
        <v>0.16782230000000001</v>
      </c>
      <c r="CT97" s="10">
        <v>0.17672280000000001</v>
      </c>
      <c r="CU97" s="10">
        <v>0</v>
      </c>
      <c r="CV97" s="10">
        <v>0</v>
      </c>
      <c r="CW97" s="10">
        <v>0.16638140000000001</v>
      </c>
      <c r="CX97" s="10">
        <v>0.1600731</v>
      </c>
      <c r="CY97" s="10">
        <v>0</v>
      </c>
      <c r="CZ97" s="10">
        <v>0</v>
      </c>
      <c r="DA97" s="10">
        <v>0.19859170000000001</v>
      </c>
      <c r="DB97" s="10">
        <v>0.18347949999999999</v>
      </c>
      <c r="DC97" s="10">
        <v>0</v>
      </c>
      <c r="DD97" s="10">
        <v>0</v>
      </c>
      <c r="DE97" s="10">
        <v>0.15924170000000001</v>
      </c>
      <c r="DF97" s="10">
        <v>0.15393109999999999</v>
      </c>
      <c r="DG97" s="10">
        <v>0</v>
      </c>
      <c r="DH97" s="10">
        <v>0</v>
      </c>
      <c r="DI97" s="10">
        <v>0.16525819999999999</v>
      </c>
      <c r="DJ97" s="10">
        <v>0.157836</v>
      </c>
      <c r="DK97" s="10">
        <v>0</v>
      </c>
      <c r="DL97" s="10">
        <v>0</v>
      </c>
      <c r="DM97" s="10">
        <v>0.17928549999999999</v>
      </c>
      <c r="DN97" s="10">
        <v>0.1743989</v>
      </c>
      <c r="DO97" s="10">
        <v>0</v>
      </c>
      <c r="DP97" s="10">
        <v>0</v>
      </c>
      <c r="DQ97" s="10">
        <v>0.17650679999999999</v>
      </c>
      <c r="DR97" s="10">
        <v>0.17896509999999999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3070.9727022996499</v>
      </c>
      <c r="F98" s="10">
        <v>18352128.108537201</v>
      </c>
      <c r="G98" s="10">
        <v>0</v>
      </c>
      <c r="H98" s="10">
        <v>0</v>
      </c>
      <c r="I98" s="10">
        <v>1422263.91832942</v>
      </c>
      <c r="J98" s="10">
        <v>594211640306.03198</v>
      </c>
      <c r="K98" s="10">
        <v>0</v>
      </c>
      <c r="L98" s="10">
        <v>0</v>
      </c>
      <c r="M98" s="10">
        <v>6.3560549266986399E-2</v>
      </c>
      <c r="N98" s="10">
        <v>2.0859156641571001E-2</v>
      </c>
      <c r="O98" s="10">
        <v>0</v>
      </c>
      <c r="P98" s="10">
        <v>0</v>
      </c>
      <c r="Q98" s="10">
        <v>1.9322787292644299E-2</v>
      </c>
      <c r="R98" s="10">
        <v>1.38726812655308E-2</v>
      </c>
      <c r="S98" s="10">
        <v>0</v>
      </c>
      <c r="T98" s="10">
        <v>0</v>
      </c>
      <c r="U98" s="10">
        <v>1.4336410257585801E-2</v>
      </c>
      <c r="V98" s="10">
        <v>1.37278260887634E-2</v>
      </c>
      <c r="W98" s="10">
        <v>0</v>
      </c>
      <c r="X98" s="10">
        <v>0</v>
      </c>
      <c r="Y98" s="10">
        <v>1.31695953297917E-2</v>
      </c>
      <c r="Z98" s="10">
        <v>1.24336720157601E-2</v>
      </c>
      <c r="AA98" s="10">
        <v>0</v>
      </c>
      <c r="AB98" s="10">
        <v>0</v>
      </c>
      <c r="AC98" s="10">
        <v>8.8201259036741995E-3</v>
      </c>
      <c r="AD98" s="10">
        <v>5.52938835529915E-3</v>
      </c>
      <c r="AE98" s="10">
        <v>0</v>
      </c>
      <c r="AF98" s="10">
        <v>0</v>
      </c>
      <c r="AG98" s="10">
        <v>2.5426826974133099E-3</v>
      </c>
      <c r="AH98" s="10">
        <v>9.9929900145601103E-4</v>
      </c>
      <c r="AI98" s="10">
        <v>0</v>
      </c>
      <c r="AJ98" s="10">
        <v>0</v>
      </c>
      <c r="AK98" s="10">
        <v>7.5746326261008096E-3</v>
      </c>
      <c r="AL98" s="10">
        <v>2.6565995641056901E-3</v>
      </c>
      <c r="AM98" s="10">
        <v>0</v>
      </c>
      <c r="AN98" s="10">
        <v>0</v>
      </c>
      <c r="AO98" s="10">
        <v>7.5382402699705003E-2</v>
      </c>
      <c r="AP98" s="10">
        <v>1.7142679361419302E-2</v>
      </c>
      <c r="AQ98" s="10">
        <v>0</v>
      </c>
      <c r="AR98" s="10">
        <v>0</v>
      </c>
      <c r="AS98" s="10">
        <v>630.92196276894401</v>
      </c>
      <c r="AT98" s="10">
        <v>4426801.5809974102</v>
      </c>
      <c r="AU98" s="10">
        <v>0</v>
      </c>
      <c r="AV98" s="10">
        <v>0</v>
      </c>
      <c r="AW98" s="10">
        <v>338403.05406122399</v>
      </c>
      <c r="AX98" s="10">
        <v>145412916611.117</v>
      </c>
      <c r="AY98" s="10">
        <v>0</v>
      </c>
      <c r="AZ98" s="10">
        <v>0</v>
      </c>
      <c r="BA98" s="10">
        <v>4.4466285235906199E-2</v>
      </c>
      <c r="BB98" s="10">
        <v>1.2054943364899399E-2</v>
      </c>
      <c r="BC98" s="10">
        <v>0</v>
      </c>
      <c r="BD98" s="10">
        <v>0</v>
      </c>
      <c r="BE98" s="10">
        <v>1.1200606518573899E-2</v>
      </c>
      <c r="BF98" s="10">
        <v>9.6591032261760402E-3</v>
      </c>
      <c r="BG98" s="10">
        <v>0</v>
      </c>
      <c r="BH98" s="10">
        <v>0</v>
      </c>
      <c r="BI98" s="10">
        <v>9.6188002348162206E-3</v>
      </c>
      <c r="BJ98" s="10">
        <v>9.5575510734724894E-3</v>
      </c>
      <c r="BK98" s="10">
        <v>0</v>
      </c>
      <c r="BL98" s="10">
        <v>0</v>
      </c>
      <c r="BM98" s="10">
        <v>9.1081388940189092E-3</v>
      </c>
      <c r="BN98" s="10">
        <v>8.61939000499253E-3</v>
      </c>
      <c r="BO98" s="10">
        <v>0</v>
      </c>
      <c r="BP98" s="10">
        <v>0</v>
      </c>
      <c r="BQ98" s="10">
        <v>5.9913655588510603E-3</v>
      </c>
      <c r="BR98" s="10">
        <v>3.6382080878662E-3</v>
      </c>
      <c r="BS98" s="10">
        <v>0</v>
      </c>
      <c r="BT98" s="10">
        <v>0</v>
      </c>
      <c r="BU98" s="10">
        <v>1.38636235633006E-3</v>
      </c>
      <c r="BV98" s="10">
        <v>5.5992731681317497E-4</v>
      </c>
      <c r="BW98" s="10">
        <v>0</v>
      </c>
      <c r="BX98" s="10">
        <v>0</v>
      </c>
      <c r="BY98" s="10">
        <v>2.0366390045173099E-3</v>
      </c>
      <c r="BZ98" s="10">
        <v>7.9048258134626996E-4</v>
      </c>
      <c r="CA98" s="10">
        <v>0</v>
      </c>
      <c r="CB98" s="10">
        <v>0</v>
      </c>
      <c r="CC98" s="10">
        <v>1.9591698083570398E-2</v>
      </c>
      <c r="CD98" s="10">
        <v>4.01166790043141E-3</v>
      </c>
      <c r="CE98" s="10">
        <v>0</v>
      </c>
      <c r="CF98" s="10">
        <v>0</v>
      </c>
      <c r="CG98" s="10">
        <v>0.26761750000000001</v>
      </c>
      <c r="CH98" s="10">
        <v>0.27294489999999999</v>
      </c>
      <c r="CI98" s="10">
        <v>0</v>
      </c>
      <c r="CJ98" s="10">
        <v>0</v>
      </c>
      <c r="CK98" s="10">
        <v>0.33604119999999998</v>
      </c>
      <c r="CL98" s="10">
        <v>0.30674319999999999</v>
      </c>
      <c r="CM98" s="10">
        <v>0</v>
      </c>
      <c r="CN98" s="10">
        <v>0</v>
      </c>
      <c r="CO98" s="10">
        <v>0.30960700000000002</v>
      </c>
      <c r="CP98" s="10">
        <v>0.30492029999999998</v>
      </c>
      <c r="CQ98" s="10">
        <v>0</v>
      </c>
      <c r="CR98" s="10">
        <v>0</v>
      </c>
      <c r="CS98" s="10">
        <v>0.33367370000000002</v>
      </c>
      <c r="CT98" s="10">
        <v>0.33273520000000001</v>
      </c>
      <c r="CU98" s="10">
        <v>0</v>
      </c>
      <c r="CV98" s="10">
        <v>0</v>
      </c>
      <c r="CW98" s="10">
        <v>0.30823810000000001</v>
      </c>
      <c r="CX98" s="10">
        <v>0.30755500000000002</v>
      </c>
      <c r="CY98" s="10">
        <v>0</v>
      </c>
      <c r="CZ98" s="10">
        <v>0</v>
      </c>
      <c r="DA98" s="10">
        <v>0.32373180000000001</v>
      </c>
      <c r="DB98" s="10">
        <v>0.30239290000000002</v>
      </c>
      <c r="DC98" s="10">
        <v>0</v>
      </c>
      <c r="DD98" s="10">
        <v>0</v>
      </c>
      <c r="DE98" s="10">
        <v>0.29151009999999999</v>
      </c>
      <c r="DF98" s="10">
        <v>0.29218909999999998</v>
      </c>
      <c r="DG98" s="10">
        <v>0</v>
      </c>
      <c r="DH98" s="10">
        <v>0</v>
      </c>
      <c r="DI98" s="10">
        <v>0.30579489999999998</v>
      </c>
      <c r="DJ98" s="10">
        <v>0.32304680000000002</v>
      </c>
      <c r="DK98" s="10">
        <v>0</v>
      </c>
      <c r="DL98" s="10">
        <v>0</v>
      </c>
      <c r="DM98" s="10">
        <v>0.31809490000000001</v>
      </c>
      <c r="DN98" s="10">
        <v>0.29940670000000003</v>
      </c>
      <c r="DO98" s="10">
        <v>0</v>
      </c>
      <c r="DP98" s="10">
        <v>0</v>
      </c>
      <c r="DQ98" s="10">
        <v>0.33325630000000001</v>
      </c>
      <c r="DR98" s="10">
        <v>0.32919579999999998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1666.4020252984801</v>
      </c>
      <c r="F99" s="10">
        <v>538966016.00962698</v>
      </c>
      <c r="G99" s="10">
        <v>0</v>
      </c>
      <c r="H99" s="10">
        <v>0</v>
      </c>
      <c r="I99" s="10">
        <v>205576.723428369</v>
      </c>
      <c r="J99" s="10">
        <v>19977129638185.898</v>
      </c>
      <c r="K99" s="10">
        <v>0</v>
      </c>
      <c r="L99" s="10">
        <v>0</v>
      </c>
      <c r="M99" s="10">
        <v>4.0900115440572399E-2</v>
      </c>
      <c r="N99" s="10">
        <v>1.4957781280267E-2</v>
      </c>
      <c r="O99" s="10">
        <v>0</v>
      </c>
      <c r="P99" s="10">
        <v>0</v>
      </c>
      <c r="Q99" s="10">
        <v>1.6563821568260199E-2</v>
      </c>
      <c r="R99" s="10">
        <v>1.38501929758883E-2</v>
      </c>
      <c r="S99" s="10">
        <v>0</v>
      </c>
      <c r="T99" s="10">
        <v>0</v>
      </c>
      <c r="U99" s="10">
        <v>1.39864091238011E-2</v>
      </c>
      <c r="V99" s="10">
        <v>1.3564104142299801E-2</v>
      </c>
      <c r="W99" s="10">
        <v>0</v>
      </c>
      <c r="X99" s="10">
        <v>0</v>
      </c>
      <c r="Y99" s="10">
        <v>1.2444731816778199E-2</v>
      </c>
      <c r="Z99" s="10">
        <v>1.11180812801663E-2</v>
      </c>
      <c r="AA99" s="10">
        <v>0</v>
      </c>
      <c r="AB99" s="10">
        <v>0</v>
      </c>
      <c r="AC99" s="10">
        <v>6.6004109951665101E-3</v>
      </c>
      <c r="AD99" s="10">
        <v>2.8598603621343699E-3</v>
      </c>
      <c r="AE99" s="10">
        <v>0</v>
      </c>
      <c r="AF99" s="10">
        <v>0</v>
      </c>
      <c r="AG99" s="10">
        <v>2.2465698956719601E-3</v>
      </c>
      <c r="AH99" s="10">
        <v>1.23430977313976E-3</v>
      </c>
      <c r="AI99" s="10">
        <v>0</v>
      </c>
      <c r="AJ99" s="10">
        <v>0</v>
      </c>
      <c r="AK99" s="10">
        <v>1.0292832386460201E-2</v>
      </c>
      <c r="AL99" s="10">
        <v>5.8739256896784796E-3</v>
      </c>
      <c r="AM99" s="10">
        <v>0</v>
      </c>
      <c r="AN99" s="10">
        <v>0</v>
      </c>
      <c r="AO99" s="10">
        <v>0.10115635079167599</v>
      </c>
      <c r="AP99" s="10">
        <v>6.0046381058848297E-2</v>
      </c>
      <c r="AQ99" s="10">
        <v>0</v>
      </c>
      <c r="AR99" s="10">
        <v>0</v>
      </c>
      <c r="AS99" s="10">
        <v>399.09031497770297</v>
      </c>
      <c r="AT99" s="10">
        <v>122366556.01334301</v>
      </c>
      <c r="AU99" s="10">
        <v>0</v>
      </c>
      <c r="AV99" s="10">
        <v>0</v>
      </c>
      <c r="AW99" s="10">
        <v>50668.359320759802</v>
      </c>
      <c r="AX99" s="10">
        <v>4760394198470.0801</v>
      </c>
      <c r="AY99" s="10">
        <v>0</v>
      </c>
      <c r="AZ99" s="10">
        <v>0</v>
      </c>
      <c r="BA99" s="10">
        <v>2.69785640055763E-2</v>
      </c>
      <c r="BB99" s="10">
        <v>9.7214929563963597E-3</v>
      </c>
      <c r="BC99" s="10">
        <v>0</v>
      </c>
      <c r="BD99" s="10">
        <v>0</v>
      </c>
      <c r="BE99" s="10">
        <v>1.00536145195115E-2</v>
      </c>
      <c r="BF99" s="10">
        <v>9.6473611635401104E-3</v>
      </c>
      <c r="BG99" s="10">
        <v>0</v>
      </c>
      <c r="BH99" s="10">
        <v>0</v>
      </c>
      <c r="BI99" s="10">
        <v>9.5515081105695798E-3</v>
      </c>
      <c r="BJ99" s="10">
        <v>9.4409650517870199E-3</v>
      </c>
      <c r="BK99" s="10">
        <v>0</v>
      </c>
      <c r="BL99" s="10">
        <v>0</v>
      </c>
      <c r="BM99" s="10">
        <v>8.60178724638711E-3</v>
      </c>
      <c r="BN99" s="10">
        <v>7.6679784723570604E-3</v>
      </c>
      <c r="BO99" s="10">
        <v>0</v>
      </c>
      <c r="BP99" s="10">
        <v>0</v>
      </c>
      <c r="BQ99" s="10">
        <v>4.3324110064091297E-3</v>
      </c>
      <c r="BR99" s="10">
        <v>1.69483854916314E-3</v>
      </c>
      <c r="BS99" s="10">
        <v>0</v>
      </c>
      <c r="BT99" s="10">
        <v>0</v>
      </c>
      <c r="BU99" s="10">
        <v>9.5584115408455395E-4</v>
      </c>
      <c r="BV99" s="10">
        <v>5.7258043794334299E-4</v>
      </c>
      <c r="BW99" s="10">
        <v>0</v>
      </c>
      <c r="BX99" s="10">
        <v>0</v>
      </c>
      <c r="BY99" s="10">
        <v>2.3296951021281398E-3</v>
      </c>
      <c r="BZ99" s="10">
        <v>1.5377890290854601E-3</v>
      </c>
      <c r="CA99" s="10">
        <v>0</v>
      </c>
      <c r="CB99" s="10">
        <v>0</v>
      </c>
      <c r="CC99" s="10">
        <v>2.43870634713758E-2</v>
      </c>
      <c r="CD99" s="10">
        <v>1.5743918907283199E-2</v>
      </c>
      <c r="CE99" s="10">
        <v>0</v>
      </c>
      <c r="CF99" s="10">
        <v>0</v>
      </c>
      <c r="CG99" s="10">
        <v>0.48123339999999998</v>
      </c>
      <c r="CH99" s="10">
        <v>0.63390389999999996</v>
      </c>
      <c r="CI99" s="10">
        <v>0</v>
      </c>
      <c r="CJ99" s="10">
        <v>0</v>
      </c>
      <c r="CK99" s="10">
        <v>1.3513877999999999</v>
      </c>
      <c r="CL99" s="10">
        <v>1.2886854000000001</v>
      </c>
      <c r="CM99" s="10">
        <v>0</v>
      </c>
      <c r="CN99" s="10">
        <v>0</v>
      </c>
      <c r="CO99" s="10">
        <v>1.2350185</v>
      </c>
      <c r="CP99" s="10">
        <v>1.2645797000000001</v>
      </c>
      <c r="CQ99" s="10">
        <v>0</v>
      </c>
      <c r="CR99" s="10">
        <v>0</v>
      </c>
      <c r="CS99" s="10">
        <v>1.1821397</v>
      </c>
      <c r="CT99" s="10">
        <v>1.3067928</v>
      </c>
      <c r="CU99" s="10">
        <v>0</v>
      </c>
      <c r="CV99" s="10">
        <v>0</v>
      </c>
      <c r="CW99" s="10">
        <v>1.2504009</v>
      </c>
      <c r="CX99" s="10">
        <v>1.3442406</v>
      </c>
      <c r="CY99" s="10">
        <v>0</v>
      </c>
      <c r="CZ99" s="10">
        <v>0</v>
      </c>
      <c r="DA99" s="10">
        <v>1.3098396999999999</v>
      </c>
      <c r="DB99" s="10">
        <v>1.4002235000000001</v>
      </c>
      <c r="DC99" s="10">
        <v>0</v>
      </c>
      <c r="DD99" s="10">
        <v>0</v>
      </c>
      <c r="DE99" s="10">
        <v>1.2629865</v>
      </c>
      <c r="DF99" s="10">
        <v>1.2625964000000001</v>
      </c>
      <c r="DG99" s="10">
        <v>0</v>
      </c>
      <c r="DH99" s="10">
        <v>0</v>
      </c>
      <c r="DI99" s="10">
        <v>1.2502909</v>
      </c>
      <c r="DJ99" s="10">
        <v>1.2797284</v>
      </c>
      <c r="DK99" s="10">
        <v>0</v>
      </c>
      <c r="DL99" s="10">
        <v>0</v>
      </c>
      <c r="DM99" s="10">
        <v>1.1612952999999999</v>
      </c>
      <c r="DN99" s="10">
        <v>1.2481158000000001</v>
      </c>
      <c r="DO99" s="10">
        <v>0</v>
      </c>
      <c r="DP99" s="10">
        <v>0</v>
      </c>
      <c r="DQ99" s="10">
        <v>1.166434</v>
      </c>
      <c r="DR99" s="10">
        <v>1.431163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1022.9805101367</v>
      </c>
      <c r="F100" s="10">
        <v>11806965759.999399</v>
      </c>
      <c r="G100" s="10">
        <v>0</v>
      </c>
      <c r="H100" s="10">
        <v>0</v>
      </c>
      <c r="I100" s="10">
        <v>1107530.4349325399</v>
      </c>
      <c r="J100" s="10">
        <v>2754214246600300</v>
      </c>
      <c r="K100" s="10">
        <v>0</v>
      </c>
      <c r="L100" s="10">
        <v>0</v>
      </c>
      <c r="M100" s="10">
        <v>2.7627203300054901E-2</v>
      </c>
      <c r="N100" s="10">
        <v>1.39704755887964E-2</v>
      </c>
      <c r="O100" s="10">
        <v>0</v>
      </c>
      <c r="P100" s="10">
        <v>0</v>
      </c>
      <c r="Q100" s="10">
        <v>1.5189712151938199E-2</v>
      </c>
      <c r="R100" s="10">
        <v>1.38168679982598E-2</v>
      </c>
      <c r="S100" s="10">
        <v>0</v>
      </c>
      <c r="T100" s="10">
        <v>0</v>
      </c>
      <c r="U100" s="10">
        <v>1.3694189939545499E-2</v>
      </c>
      <c r="V100" s="10">
        <v>1.32494177526872E-2</v>
      </c>
      <c r="W100" s="10">
        <v>0</v>
      </c>
      <c r="X100" s="10">
        <v>0</v>
      </c>
      <c r="Y100" s="10">
        <v>1.12667438456788E-2</v>
      </c>
      <c r="Z100" s="10">
        <v>9.0144588594753793E-3</v>
      </c>
      <c r="AA100" s="10">
        <v>0</v>
      </c>
      <c r="AB100" s="10">
        <v>0</v>
      </c>
      <c r="AC100" s="10">
        <v>4.58849248430937E-3</v>
      </c>
      <c r="AD100" s="10">
        <v>1.3994627623783501E-3</v>
      </c>
      <c r="AE100" s="10">
        <v>0</v>
      </c>
      <c r="AF100" s="10">
        <v>0</v>
      </c>
      <c r="AG100" s="10">
        <v>3.6478937163750801E-3</v>
      </c>
      <c r="AH100" s="10">
        <v>1.62693095316913E-3</v>
      </c>
      <c r="AI100" s="10">
        <v>0</v>
      </c>
      <c r="AJ100" s="10">
        <v>0</v>
      </c>
      <c r="AK100" s="10">
        <v>2.87769000822902E-2</v>
      </c>
      <c r="AL100" s="10">
        <v>1.07524362854365E-2</v>
      </c>
      <c r="AM100" s="10">
        <v>0</v>
      </c>
      <c r="AN100" s="10">
        <v>0</v>
      </c>
      <c r="AO100" s="10">
        <v>0.306379991218307</v>
      </c>
      <c r="AP100" s="10">
        <v>9.4761358991940506E-2</v>
      </c>
      <c r="AQ100" s="10">
        <v>0</v>
      </c>
      <c r="AR100" s="10">
        <v>0</v>
      </c>
      <c r="AS100" s="10">
        <v>373.985240147833</v>
      </c>
      <c r="AT100" s="10">
        <v>2675159883.6504998</v>
      </c>
      <c r="AU100" s="10">
        <v>0</v>
      </c>
      <c r="AV100" s="10">
        <v>0</v>
      </c>
      <c r="AW100" s="10">
        <v>257293.72025159499</v>
      </c>
      <c r="AX100" s="10">
        <v>587725253707586</v>
      </c>
      <c r="AY100" s="10">
        <v>0</v>
      </c>
      <c r="AZ100" s="10">
        <v>0</v>
      </c>
      <c r="BA100" s="10">
        <v>1.67155590082739E-2</v>
      </c>
      <c r="BB100" s="10">
        <v>9.6644749856749004E-3</v>
      </c>
      <c r="BC100" s="10">
        <v>0</v>
      </c>
      <c r="BD100" s="10">
        <v>0</v>
      </c>
      <c r="BE100" s="10">
        <v>9.7350544275255704E-3</v>
      </c>
      <c r="BF100" s="10">
        <v>9.6235063246089495E-3</v>
      </c>
      <c r="BG100" s="10">
        <v>0</v>
      </c>
      <c r="BH100" s="10">
        <v>0</v>
      </c>
      <c r="BI100" s="10">
        <v>9.4355869764553204E-3</v>
      </c>
      <c r="BJ100" s="10">
        <v>9.2133544444950796E-3</v>
      </c>
      <c r="BK100" s="10">
        <v>0</v>
      </c>
      <c r="BL100" s="10">
        <v>0</v>
      </c>
      <c r="BM100" s="10">
        <v>7.7441005393574201E-3</v>
      </c>
      <c r="BN100" s="10">
        <v>6.1457849642507301E-3</v>
      </c>
      <c r="BO100" s="10">
        <v>0</v>
      </c>
      <c r="BP100" s="10">
        <v>0</v>
      </c>
      <c r="BQ100" s="10">
        <v>2.8147807080999001E-3</v>
      </c>
      <c r="BR100" s="10">
        <v>7.2089005852854103E-4</v>
      </c>
      <c r="BS100" s="10">
        <v>0</v>
      </c>
      <c r="BT100" s="10">
        <v>0</v>
      </c>
      <c r="BU100" s="10">
        <v>1.1068797314443899E-3</v>
      </c>
      <c r="BV100" s="10">
        <v>5.9528046945213895E-4</v>
      </c>
      <c r="BW100" s="10">
        <v>0</v>
      </c>
      <c r="BX100" s="10">
        <v>0</v>
      </c>
      <c r="BY100" s="10">
        <v>6.3735119297096297E-3</v>
      </c>
      <c r="BZ100" s="10">
        <v>2.4858140589982302E-3</v>
      </c>
      <c r="CA100" s="10">
        <v>0</v>
      </c>
      <c r="CB100" s="10">
        <v>0</v>
      </c>
      <c r="CC100" s="10">
        <v>7.7577281804271495E-2</v>
      </c>
      <c r="CD100" s="10">
        <v>2.0433193251755299E-2</v>
      </c>
      <c r="CE100" s="10">
        <v>0</v>
      </c>
      <c r="CF100" s="10">
        <v>0</v>
      </c>
      <c r="CG100" s="10">
        <v>1.0654892</v>
      </c>
      <c r="CH100" s="10">
        <v>1.2531511</v>
      </c>
      <c r="CI100" s="10">
        <v>0</v>
      </c>
      <c r="CJ100" s="10">
        <v>0</v>
      </c>
      <c r="CK100" s="10">
        <v>2.8233047999999998</v>
      </c>
      <c r="CL100" s="10">
        <v>2.7861395999999998</v>
      </c>
      <c r="CM100" s="10">
        <v>0</v>
      </c>
      <c r="CN100" s="10">
        <v>0</v>
      </c>
      <c r="CO100" s="10">
        <v>2.6553434</v>
      </c>
      <c r="CP100" s="10">
        <v>2.89872</v>
      </c>
      <c r="CQ100" s="10">
        <v>0</v>
      </c>
      <c r="CR100" s="10">
        <v>0</v>
      </c>
      <c r="CS100" s="10">
        <v>2.7858073000000001</v>
      </c>
      <c r="CT100" s="10">
        <v>2.8574704</v>
      </c>
      <c r="CU100" s="10">
        <v>0</v>
      </c>
      <c r="CV100" s="10">
        <v>0</v>
      </c>
      <c r="CW100" s="10">
        <v>3.1629216000000002</v>
      </c>
      <c r="CX100" s="10">
        <v>3.1433376000000002</v>
      </c>
      <c r="CY100" s="10">
        <v>0</v>
      </c>
      <c r="CZ100" s="10">
        <v>0</v>
      </c>
      <c r="DA100" s="10">
        <v>2.8341994000000001</v>
      </c>
      <c r="DB100" s="10">
        <v>2.7796099000000001</v>
      </c>
      <c r="DC100" s="10">
        <v>0</v>
      </c>
      <c r="DD100" s="10">
        <v>0</v>
      </c>
      <c r="DE100" s="10">
        <v>2.6556584000000001</v>
      </c>
      <c r="DF100" s="10">
        <v>2.7137622000000001</v>
      </c>
      <c r="DG100" s="10">
        <v>0</v>
      </c>
      <c r="DH100" s="10">
        <v>0</v>
      </c>
      <c r="DI100" s="10">
        <v>2.8970817000000002</v>
      </c>
      <c r="DJ100" s="10">
        <v>2.7515518000000001</v>
      </c>
      <c r="DK100" s="10">
        <v>0</v>
      </c>
      <c r="DL100" s="10">
        <v>0</v>
      </c>
      <c r="DM100" s="10">
        <v>2.7453531</v>
      </c>
      <c r="DN100" s="10">
        <v>2.7310340000000002</v>
      </c>
      <c r="DO100" s="10">
        <v>0</v>
      </c>
      <c r="DP100" s="10">
        <v>0</v>
      </c>
      <c r="DQ100" s="10">
        <v>2.9483090999999999</v>
      </c>
      <c r="DR100" s="10">
        <v>2.9558214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2946.1855343481202</v>
      </c>
      <c r="F101" s="10">
        <v>1029859053056.01</v>
      </c>
      <c r="G101" s="10">
        <v>0</v>
      </c>
      <c r="H101" s="10">
        <v>0</v>
      </c>
      <c r="I101" s="10">
        <v>1877616.77440181</v>
      </c>
      <c r="J101" s="10">
        <v>7.8880811742750003E+17</v>
      </c>
      <c r="K101" s="10">
        <v>0</v>
      </c>
      <c r="L101" s="10">
        <v>0</v>
      </c>
      <c r="M101" s="10">
        <v>2.0703328212070101E-2</v>
      </c>
      <c r="N101" s="10">
        <v>1.3872869839227401E-2</v>
      </c>
      <c r="O101" s="10">
        <v>0</v>
      </c>
      <c r="P101" s="10">
        <v>0</v>
      </c>
      <c r="Q101" s="10">
        <v>1.4485201537084E-2</v>
      </c>
      <c r="R101" s="10">
        <v>1.3752798315060001E-2</v>
      </c>
      <c r="S101" s="10">
        <v>0</v>
      </c>
      <c r="T101" s="10">
        <v>0</v>
      </c>
      <c r="U101" s="10">
        <v>1.33208289034963E-2</v>
      </c>
      <c r="V101" s="10">
        <v>1.26466399702405E-2</v>
      </c>
      <c r="W101" s="10">
        <v>0</v>
      </c>
      <c r="X101" s="10">
        <v>0</v>
      </c>
      <c r="Y101" s="10">
        <v>9.5703867428969004E-3</v>
      </c>
      <c r="Z101" s="10">
        <v>6.2613609900128396E-3</v>
      </c>
      <c r="AA101" s="10">
        <v>0</v>
      </c>
      <c r="AB101" s="10">
        <v>0</v>
      </c>
      <c r="AC101" s="10">
        <v>3.4477346451584601E-3</v>
      </c>
      <c r="AD101" s="10">
        <v>1.12319538367833E-3</v>
      </c>
      <c r="AE101" s="10">
        <v>0</v>
      </c>
      <c r="AF101" s="10">
        <v>0</v>
      </c>
      <c r="AG101" s="10">
        <v>6.1946796337593001E-3</v>
      </c>
      <c r="AH101" s="10">
        <v>3.3495338559017501E-3</v>
      </c>
      <c r="AI101" s="10">
        <v>0</v>
      </c>
      <c r="AJ101" s="10">
        <v>0</v>
      </c>
      <c r="AK101" s="10">
        <v>5.61142202380309E-2</v>
      </c>
      <c r="AL101" s="10">
        <v>2.2342644097446799E-2</v>
      </c>
      <c r="AM101" s="10">
        <v>0</v>
      </c>
      <c r="AN101" s="10">
        <v>0</v>
      </c>
      <c r="AO101" s="10">
        <v>0.63151579779943001</v>
      </c>
      <c r="AP101" s="10">
        <v>0.27286935838460102</v>
      </c>
      <c r="AQ101" s="10">
        <v>0</v>
      </c>
      <c r="AR101" s="10">
        <v>0</v>
      </c>
      <c r="AS101" s="10">
        <v>767.83930590800605</v>
      </c>
      <c r="AT101" s="10">
        <v>234323595349.31</v>
      </c>
      <c r="AU101" s="10">
        <v>0</v>
      </c>
      <c r="AV101" s="10">
        <v>0</v>
      </c>
      <c r="AW101" s="10">
        <v>435269.91717933997</v>
      </c>
      <c r="AX101" s="10">
        <v>1.8545834712703101E+17</v>
      </c>
      <c r="AY101" s="10">
        <v>0</v>
      </c>
      <c r="AZ101" s="10">
        <v>0</v>
      </c>
      <c r="BA101" s="10">
        <v>1.1962939231140699E-2</v>
      </c>
      <c r="BB101" s="10">
        <v>9.6610070260259202E-3</v>
      </c>
      <c r="BC101" s="10">
        <v>0</v>
      </c>
      <c r="BD101" s="10">
        <v>0</v>
      </c>
      <c r="BE101" s="10">
        <v>9.6387968774529192E-3</v>
      </c>
      <c r="BF101" s="10">
        <v>9.5765373303022608E-3</v>
      </c>
      <c r="BG101" s="10">
        <v>0</v>
      </c>
      <c r="BH101" s="10">
        <v>0</v>
      </c>
      <c r="BI101" s="10">
        <v>9.2142079574827201E-3</v>
      </c>
      <c r="BJ101" s="10">
        <v>8.7798249960071503E-3</v>
      </c>
      <c r="BK101" s="10">
        <v>0</v>
      </c>
      <c r="BL101" s="10">
        <v>0</v>
      </c>
      <c r="BM101" s="10">
        <v>6.48809446873854E-3</v>
      </c>
      <c r="BN101" s="10">
        <v>4.1343567803846602E-3</v>
      </c>
      <c r="BO101" s="10">
        <v>0</v>
      </c>
      <c r="BP101" s="10">
        <v>0</v>
      </c>
      <c r="BQ101" s="10">
        <v>1.7888171955491501E-3</v>
      </c>
      <c r="BR101" s="10">
        <v>5.7047417815849497E-4</v>
      </c>
      <c r="BS101" s="10">
        <v>0</v>
      </c>
      <c r="BT101" s="10">
        <v>0</v>
      </c>
      <c r="BU101" s="10">
        <v>1.55065479590773E-3</v>
      </c>
      <c r="BV101" s="10">
        <v>8.94994977139891E-4</v>
      </c>
      <c r="BW101" s="10">
        <v>0</v>
      </c>
      <c r="BX101" s="10">
        <v>0</v>
      </c>
      <c r="BY101" s="10">
        <v>1.31109807501052E-2</v>
      </c>
      <c r="BZ101" s="10">
        <v>5.2542496418242698E-3</v>
      </c>
      <c r="CA101" s="10">
        <v>0</v>
      </c>
      <c r="CB101" s="10">
        <v>0</v>
      </c>
      <c r="CC101" s="10">
        <v>0.12812858404507299</v>
      </c>
      <c r="CD101" s="10">
        <v>6.77686886778186E-2</v>
      </c>
      <c r="CE101" s="10">
        <v>0</v>
      </c>
      <c r="CF101" s="10">
        <v>0</v>
      </c>
      <c r="CG101" s="10">
        <v>2.0743418999999998</v>
      </c>
      <c r="CH101" s="10">
        <v>2.6496137000000002</v>
      </c>
      <c r="CI101" s="10">
        <v>0</v>
      </c>
      <c r="CJ101" s="10">
        <v>0</v>
      </c>
      <c r="CK101" s="10">
        <v>6.3790060999999998</v>
      </c>
      <c r="CL101" s="10">
        <v>6.6460147999999997</v>
      </c>
      <c r="CM101" s="10">
        <v>0</v>
      </c>
      <c r="CN101" s="10">
        <v>0</v>
      </c>
      <c r="CO101" s="10">
        <v>6.6839005</v>
      </c>
      <c r="CP101" s="10">
        <v>6.8177421000000002</v>
      </c>
      <c r="CQ101" s="10">
        <v>0</v>
      </c>
      <c r="CR101" s="10">
        <v>0</v>
      </c>
      <c r="CS101" s="10">
        <v>6.5206059999999999</v>
      </c>
      <c r="CT101" s="10">
        <v>7.2581594000000003</v>
      </c>
      <c r="CU101" s="10">
        <v>0</v>
      </c>
      <c r="CV101" s="10">
        <v>0</v>
      </c>
      <c r="CW101" s="10">
        <v>6.5230408000000004</v>
      </c>
      <c r="CX101" s="10">
        <v>6.5749478000000003</v>
      </c>
      <c r="CY101" s="10">
        <v>0</v>
      </c>
      <c r="CZ101" s="10">
        <v>0</v>
      </c>
      <c r="DA101" s="10">
        <v>6.456626</v>
      </c>
      <c r="DB101" s="10">
        <v>6.6053053000000004</v>
      </c>
      <c r="DC101" s="10">
        <v>0</v>
      </c>
      <c r="DD101" s="10">
        <v>0</v>
      </c>
      <c r="DE101" s="10">
        <v>6.2510475999999997</v>
      </c>
      <c r="DF101" s="10">
        <v>6.4134155000000002</v>
      </c>
      <c r="DG101" s="10">
        <v>0</v>
      </c>
      <c r="DH101" s="10">
        <v>0</v>
      </c>
      <c r="DI101" s="10">
        <v>6.3022384000000002</v>
      </c>
      <c r="DJ101" s="10">
        <v>6.7265195000000002</v>
      </c>
      <c r="DK101" s="10">
        <v>0</v>
      </c>
      <c r="DL101" s="10">
        <v>0</v>
      </c>
      <c r="DM101" s="10">
        <v>6.2644222999999997</v>
      </c>
      <c r="DN101" s="10">
        <v>6.5193383000000003</v>
      </c>
      <c r="DO101" s="10">
        <v>0</v>
      </c>
      <c r="DP101" s="10">
        <v>0</v>
      </c>
      <c r="DQ101" s="10">
        <v>6.7219718000000004</v>
      </c>
      <c r="DR101" s="10">
        <v>6.9040594000000004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1.7337449482673701E-2</v>
      </c>
      <c r="F102" s="10">
        <v>1.7337449482673701E-2</v>
      </c>
      <c r="G102" s="10">
        <v>0</v>
      </c>
      <c r="H102" s="10">
        <v>0</v>
      </c>
      <c r="I102" s="10">
        <v>2.0858820747019301E-2</v>
      </c>
      <c r="J102" s="10">
        <v>2.0858820747019301E-2</v>
      </c>
      <c r="K102" s="10">
        <v>0</v>
      </c>
      <c r="L102" s="10">
        <v>0</v>
      </c>
      <c r="M102" s="10">
        <v>0.21113632774795499</v>
      </c>
      <c r="N102" s="10">
        <v>0.21113632774795499</v>
      </c>
      <c r="O102" s="10">
        <v>0</v>
      </c>
      <c r="P102" s="10">
        <v>0</v>
      </c>
      <c r="Q102" s="10">
        <v>0.20454574521537</v>
      </c>
      <c r="R102" s="10">
        <v>0.20454574521537</v>
      </c>
      <c r="S102" s="10">
        <v>0</v>
      </c>
      <c r="T102" s="10">
        <v>0</v>
      </c>
      <c r="U102" s="10">
        <v>0.156468155751642</v>
      </c>
      <c r="V102" s="10">
        <v>0.156468155751642</v>
      </c>
      <c r="W102" s="10">
        <v>0</v>
      </c>
      <c r="X102" s="10">
        <v>0</v>
      </c>
      <c r="Y102" s="10">
        <v>5.3504681112729498E-2</v>
      </c>
      <c r="Z102" s="10">
        <v>5.3504681112729498E-2</v>
      </c>
      <c r="AA102" s="10">
        <v>0</v>
      </c>
      <c r="AB102" s="10">
        <v>0</v>
      </c>
      <c r="AC102" s="10">
        <v>2.1202637141903399E-2</v>
      </c>
      <c r="AD102" s="10">
        <v>2.1202637141903399E-2</v>
      </c>
      <c r="AE102" s="10">
        <v>0</v>
      </c>
      <c r="AF102" s="10">
        <v>0</v>
      </c>
      <c r="AG102" s="10">
        <v>1.7749786104034101E-2</v>
      </c>
      <c r="AH102" s="10">
        <v>1.7749786104034101E-2</v>
      </c>
      <c r="AI102" s="10">
        <v>0</v>
      </c>
      <c r="AJ102" s="10">
        <v>0</v>
      </c>
      <c r="AK102" s="10">
        <v>1.7832877514901899E-2</v>
      </c>
      <c r="AL102" s="10">
        <v>1.7832877514901899E-2</v>
      </c>
      <c r="AM102" s="10">
        <v>0</v>
      </c>
      <c r="AN102" s="10">
        <v>0</v>
      </c>
      <c r="AO102" s="10">
        <v>1.94405343929267E-2</v>
      </c>
      <c r="AP102" s="10">
        <v>1.94405343929267E-2</v>
      </c>
      <c r="AQ102" s="10">
        <v>0</v>
      </c>
      <c r="AR102" s="10">
        <v>0</v>
      </c>
      <c r="AS102" s="10">
        <v>1.0313214785068E-2</v>
      </c>
      <c r="AT102" s="10">
        <v>1.0313214785068E-2</v>
      </c>
      <c r="AU102" s="10">
        <v>0</v>
      </c>
      <c r="AV102" s="10">
        <v>0</v>
      </c>
      <c r="AW102" s="10">
        <v>1.0335535555045801E-2</v>
      </c>
      <c r="AX102" s="10">
        <v>1.0335535555045801E-2</v>
      </c>
      <c r="AY102" s="10">
        <v>0</v>
      </c>
      <c r="AZ102" s="10">
        <v>0</v>
      </c>
      <c r="BA102" s="10">
        <v>0.15388712726544701</v>
      </c>
      <c r="BB102" s="10">
        <v>0.15388712726544701</v>
      </c>
      <c r="BC102" s="10">
        <v>0</v>
      </c>
      <c r="BD102" s="10">
        <v>0</v>
      </c>
      <c r="BE102" s="10">
        <v>0.14904949000204801</v>
      </c>
      <c r="BF102" s="10">
        <v>0.14904949000204801</v>
      </c>
      <c r="BG102" s="10">
        <v>0</v>
      </c>
      <c r="BH102" s="10">
        <v>0</v>
      </c>
      <c r="BI102" s="10">
        <v>0.113697723196415</v>
      </c>
      <c r="BJ102" s="10">
        <v>0.113697723196415</v>
      </c>
      <c r="BK102" s="10">
        <v>0</v>
      </c>
      <c r="BL102" s="10">
        <v>0</v>
      </c>
      <c r="BM102" s="10">
        <v>3.6763385826548402E-2</v>
      </c>
      <c r="BN102" s="10">
        <v>3.6763385826548402E-2</v>
      </c>
      <c r="BO102" s="10">
        <v>0</v>
      </c>
      <c r="BP102" s="10">
        <v>0</v>
      </c>
      <c r="BQ102" s="10">
        <v>1.2260390491753601E-2</v>
      </c>
      <c r="BR102" s="10">
        <v>1.2260390491753601E-2</v>
      </c>
      <c r="BS102" s="10">
        <v>0</v>
      </c>
      <c r="BT102" s="10">
        <v>0</v>
      </c>
      <c r="BU102" s="10">
        <v>1.04635614305074E-2</v>
      </c>
      <c r="BV102" s="10">
        <v>1.04635614305074E-2</v>
      </c>
      <c r="BW102" s="10">
        <v>0</v>
      </c>
      <c r="BX102" s="10">
        <v>0</v>
      </c>
      <c r="BY102" s="10">
        <v>1.03497198841918E-2</v>
      </c>
      <c r="BZ102" s="10">
        <v>1.03497198841918E-2</v>
      </c>
      <c r="CA102" s="10">
        <v>0</v>
      </c>
      <c r="CB102" s="10">
        <v>0</v>
      </c>
      <c r="CC102" s="10">
        <v>1.04420130224294E-2</v>
      </c>
      <c r="CD102" s="10">
        <v>1.04420130224294E-2</v>
      </c>
      <c r="CE102" s="10">
        <v>0</v>
      </c>
      <c r="CF102" s="10">
        <v>0</v>
      </c>
      <c r="CG102" s="10">
        <v>1.7328099999999999E-2</v>
      </c>
      <c r="CH102" s="10">
        <v>1.8540399999999999E-2</v>
      </c>
      <c r="CI102" s="10">
        <v>0</v>
      </c>
      <c r="CJ102" s="10">
        <v>0</v>
      </c>
      <c r="CK102" s="10">
        <v>4.8689200000000002E-2</v>
      </c>
      <c r="CL102" s="10">
        <v>4.98158E-2</v>
      </c>
      <c r="CM102" s="10">
        <v>0</v>
      </c>
      <c r="CN102" s="10">
        <v>0</v>
      </c>
      <c r="CO102" s="10">
        <v>5.7055799999999997E-2</v>
      </c>
      <c r="CP102" s="10">
        <v>5.5646500000000002E-2</v>
      </c>
      <c r="CQ102" s="10">
        <v>0</v>
      </c>
      <c r="CR102" s="10">
        <v>0</v>
      </c>
      <c r="CS102" s="10">
        <v>7.93933E-2</v>
      </c>
      <c r="CT102" s="10">
        <v>5.3635500000000003E-2</v>
      </c>
      <c r="CU102" s="10">
        <v>0</v>
      </c>
      <c r="CV102" s="10">
        <v>0</v>
      </c>
      <c r="CW102" s="10">
        <v>4.5130200000000002E-2</v>
      </c>
      <c r="CX102" s="10">
        <v>4.6904099999999997E-2</v>
      </c>
      <c r="CY102" s="10">
        <v>0</v>
      </c>
      <c r="CZ102" s="10">
        <v>0</v>
      </c>
      <c r="DA102" s="10">
        <v>4.95156E-2</v>
      </c>
      <c r="DB102" s="10">
        <v>4.8391000000000003E-2</v>
      </c>
      <c r="DC102" s="10">
        <v>0</v>
      </c>
      <c r="DD102" s="10">
        <v>0</v>
      </c>
      <c r="DE102" s="10">
        <v>4.7514399999999998E-2</v>
      </c>
      <c r="DF102" s="10">
        <v>4.6487399999999998E-2</v>
      </c>
      <c r="DG102" s="10">
        <v>0</v>
      </c>
      <c r="DH102" s="10">
        <v>0</v>
      </c>
      <c r="DI102" s="10">
        <v>4.75463E-2</v>
      </c>
      <c r="DJ102" s="10">
        <v>4.7117199999999998E-2</v>
      </c>
      <c r="DK102" s="10">
        <v>0</v>
      </c>
      <c r="DL102" s="10">
        <v>0</v>
      </c>
      <c r="DM102" s="10">
        <v>6.0047900000000001E-2</v>
      </c>
      <c r="DN102" s="10">
        <v>6.0904699999999999E-2</v>
      </c>
      <c r="DO102" s="10">
        <v>0</v>
      </c>
      <c r="DP102" s="10">
        <v>0</v>
      </c>
      <c r="DQ102" s="10">
        <v>4.7342799999999997E-2</v>
      </c>
      <c r="DR102" s="10">
        <v>4.7599799999999998E-2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194.70987488470499</v>
      </c>
      <c r="F103" s="10">
        <v>192.00962167039401</v>
      </c>
      <c r="G103" s="10">
        <v>0</v>
      </c>
      <c r="H103" s="10">
        <v>0</v>
      </c>
      <c r="I103" s="10">
        <v>24140.681855246901</v>
      </c>
      <c r="J103" s="10">
        <v>5874.0944733254</v>
      </c>
      <c r="K103" s="10">
        <v>0</v>
      </c>
      <c r="L103" s="10">
        <v>0</v>
      </c>
      <c r="M103" s="10">
        <v>0.20997169322749401</v>
      </c>
      <c r="N103" s="10">
        <v>0.20921904363458699</v>
      </c>
      <c r="O103" s="10">
        <v>0</v>
      </c>
      <c r="P103" s="10">
        <v>0</v>
      </c>
      <c r="Q103" s="10">
        <v>0.194137752275654</v>
      </c>
      <c r="R103" s="10">
        <v>0.18742271543091399</v>
      </c>
      <c r="S103" s="10">
        <v>0</v>
      </c>
      <c r="T103" s="10">
        <v>0</v>
      </c>
      <c r="U103" s="10">
        <v>0.111924253938623</v>
      </c>
      <c r="V103" s="10">
        <v>8.3855462362903796E-2</v>
      </c>
      <c r="W103" s="10">
        <v>0</v>
      </c>
      <c r="X103" s="10">
        <v>0</v>
      </c>
      <c r="Y103" s="10">
        <v>2.9837429225517902E-2</v>
      </c>
      <c r="Z103" s="10">
        <v>1.7837823144883001E-2</v>
      </c>
      <c r="AA103" s="10">
        <v>0</v>
      </c>
      <c r="AB103" s="10">
        <v>0</v>
      </c>
      <c r="AC103" s="10">
        <v>1.6199823294069701E-2</v>
      </c>
      <c r="AD103" s="10">
        <v>1.47786525268456E-2</v>
      </c>
      <c r="AE103" s="10">
        <v>0</v>
      </c>
      <c r="AF103" s="10">
        <v>0</v>
      </c>
      <c r="AG103" s="10">
        <v>1.485809143816E-2</v>
      </c>
      <c r="AH103" s="10">
        <v>1.4700119420401499E-2</v>
      </c>
      <c r="AI103" s="10">
        <v>0</v>
      </c>
      <c r="AJ103" s="10">
        <v>0</v>
      </c>
      <c r="AK103" s="10">
        <v>1.52442622144089E-2</v>
      </c>
      <c r="AL103" s="10">
        <v>1.4657550017222101E-2</v>
      </c>
      <c r="AM103" s="10">
        <v>0</v>
      </c>
      <c r="AN103" s="10">
        <v>0</v>
      </c>
      <c r="AO103" s="10">
        <v>1.3811671607873799E-2</v>
      </c>
      <c r="AP103" s="10">
        <v>1.30862318189924E-2</v>
      </c>
      <c r="AQ103" s="10">
        <v>0</v>
      </c>
      <c r="AR103" s="10">
        <v>0</v>
      </c>
      <c r="AS103" s="10">
        <v>70.2178346332323</v>
      </c>
      <c r="AT103" s="10">
        <v>67.491610476850198</v>
      </c>
      <c r="AU103" s="10">
        <v>0</v>
      </c>
      <c r="AV103" s="10">
        <v>0</v>
      </c>
      <c r="AW103" s="10">
        <v>5990.5466363729302</v>
      </c>
      <c r="AX103" s="10">
        <v>1651.5753359242599</v>
      </c>
      <c r="AY103" s="10">
        <v>0</v>
      </c>
      <c r="AZ103" s="10">
        <v>0</v>
      </c>
      <c r="BA103" s="10">
        <v>0.15303237042974899</v>
      </c>
      <c r="BB103" s="10">
        <v>0.15247995610387499</v>
      </c>
      <c r="BC103" s="10">
        <v>0</v>
      </c>
      <c r="BD103" s="10">
        <v>0</v>
      </c>
      <c r="BE103" s="10">
        <v>0.141406414960289</v>
      </c>
      <c r="BF103" s="10">
        <v>0.13647279430320799</v>
      </c>
      <c r="BG103" s="10">
        <v>0</v>
      </c>
      <c r="BH103" s="10">
        <v>0</v>
      </c>
      <c r="BI103" s="10">
        <v>8.0766868365292593E-2</v>
      </c>
      <c r="BJ103" s="10">
        <v>5.98179206462712E-2</v>
      </c>
      <c r="BK103" s="10">
        <v>0</v>
      </c>
      <c r="BL103" s="10">
        <v>0</v>
      </c>
      <c r="BM103" s="10">
        <v>1.8389452330622801E-2</v>
      </c>
      <c r="BN103" s="10">
        <v>1.05085718426274E-2</v>
      </c>
      <c r="BO103" s="10">
        <v>0</v>
      </c>
      <c r="BP103" s="10">
        <v>0</v>
      </c>
      <c r="BQ103" s="10">
        <v>9.9493606767618297E-3</v>
      </c>
      <c r="BR103" s="10">
        <v>9.6916008924946197E-3</v>
      </c>
      <c r="BS103" s="10">
        <v>0</v>
      </c>
      <c r="BT103" s="10">
        <v>0</v>
      </c>
      <c r="BU103" s="10">
        <v>9.6638364236053403E-3</v>
      </c>
      <c r="BV103" s="10">
        <v>9.65083934001164E-3</v>
      </c>
      <c r="BW103" s="10">
        <v>0</v>
      </c>
      <c r="BX103" s="10">
        <v>0</v>
      </c>
      <c r="BY103" s="10">
        <v>9.4123397663640092E-3</v>
      </c>
      <c r="BZ103" s="10">
        <v>9.3287003689634697E-3</v>
      </c>
      <c r="CA103" s="10">
        <v>0</v>
      </c>
      <c r="CB103" s="10">
        <v>0</v>
      </c>
      <c r="CC103" s="10">
        <v>6.2282118975258401E-3</v>
      </c>
      <c r="CD103" s="10">
        <v>6.8561470568380802E-3</v>
      </c>
      <c r="CE103" s="10">
        <v>0</v>
      </c>
      <c r="CF103" s="10">
        <v>0</v>
      </c>
      <c r="CG103" s="10">
        <v>2.95459E-2</v>
      </c>
      <c r="CH103" s="10">
        <v>2.7719000000000001E-2</v>
      </c>
      <c r="CI103" s="10">
        <v>0</v>
      </c>
      <c r="CJ103" s="10">
        <v>0</v>
      </c>
      <c r="CK103" s="10">
        <v>6.6755999999999996E-2</v>
      </c>
      <c r="CL103" s="10">
        <v>6.1587700000000002E-2</v>
      </c>
      <c r="CM103" s="10">
        <v>0</v>
      </c>
      <c r="CN103" s="10">
        <v>0</v>
      </c>
      <c r="CO103" s="10">
        <v>6.4482499999999998E-2</v>
      </c>
      <c r="CP103" s="10">
        <v>6.2616500000000005E-2</v>
      </c>
      <c r="CQ103" s="10">
        <v>0</v>
      </c>
      <c r="CR103" s="10">
        <v>0</v>
      </c>
      <c r="CS103" s="10">
        <v>5.9137200000000001E-2</v>
      </c>
      <c r="CT103" s="10">
        <v>5.71517E-2</v>
      </c>
      <c r="CU103" s="10">
        <v>0</v>
      </c>
      <c r="CV103" s="10">
        <v>0</v>
      </c>
      <c r="CW103" s="10">
        <v>5.4344200000000002E-2</v>
      </c>
      <c r="CX103" s="10">
        <v>5.3304400000000002E-2</v>
      </c>
      <c r="CY103" s="10">
        <v>0</v>
      </c>
      <c r="CZ103" s="10">
        <v>0</v>
      </c>
      <c r="DA103" s="10">
        <v>5.58612E-2</v>
      </c>
      <c r="DB103" s="10">
        <v>5.3862699999999999E-2</v>
      </c>
      <c r="DC103" s="10">
        <v>0</v>
      </c>
      <c r="DD103" s="10">
        <v>0</v>
      </c>
      <c r="DE103" s="10">
        <v>5.4079500000000003E-2</v>
      </c>
      <c r="DF103" s="10">
        <v>5.5307500000000002E-2</v>
      </c>
      <c r="DG103" s="10">
        <v>0</v>
      </c>
      <c r="DH103" s="10">
        <v>0</v>
      </c>
      <c r="DI103" s="10">
        <v>5.5256199999999998E-2</v>
      </c>
      <c r="DJ103" s="10">
        <v>5.3374900000000003E-2</v>
      </c>
      <c r="DK103" s="10">
        <v>0</v>
      </c>
      <c r="DL103" s="10">
        <v>0</v>
      </c>
      <c r="DM103" s="10">
        <v>5.94856E-2</v>
      </c>
      <c r="DN103" s="10">
        <v>5.27638E-2</v>
      </c>
      <c r="DO103" s="10">
        <v>0</v>
      </c>
      <c r="DP103" s="10">
        <v>0</v>
      </c>
      <c r="DQ103" s="10">
        <v>5.51561E-2</v>
      </c>
      <c r="DR103" s="10">
        <v>5.4148300000000003E-2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1794.70248343926</v>
      </c>
      <c r="F104" s="10">
        <v>1055.9831968211699</v>
      </c>
      <c r="G104" s="10">
        <v>0</v>
      </c>
      <c r="H104" s="10">
        <v>0</v>
      </c>
      <c r="I104" s="10">
        <v>215185.06251127101</v>
      </c>
      <c r="J104" s="10">
        <v>18778.986697367101</v>
      </c>
      <c r="K104" s="10">
        <v>0</v>
      </c>
      <c r="L104" s="10">
        <v>0</v>
      </c>
      <c r="M104" s="10">
        <v>0.20787699382668101</v>
      </c>
      <c r="N104" s="10">
        <v>0.20525201676541199</v>
      </c>
      <c r="O104" s="10">
        <v>0</v>
      </c>
      <c r="P104" s="10">
        <v>0</v>
      </c>
      <c r="Q104" s="10">
        <v>0.177662803645673</v>
      </c>
      <c r="R104" s="10">
        <v>0.157258939171393</v>
      </c>
      <c r="S104" s="10">
        <v>0</v>
      </c>
      <c r="T104" s="10">
        <v>0</v>
      </c>
      <c r="U104" s="10">
        <v>7.4901464309902396E-2</v>
      </c>
      <c r="V104" s="10">
        <v>3.4795093023314301E-2</v>
      </c>
      <c r="W104" s="10">
        <v>0</v>
      </c>
      <c r="X104" s="10">
        <v>0</v>
      </c>
      <c r="Y104" s="10">
        <v>2.1200774901084098E-2</v>
      </c>
      <c r="Z104" s="10">
        <v>1.42509869591891E-2</v>
      </c>
      <c r="AA104" s="10">
        <v>0</v>
      </c>
      <c r="AB104" s="10">
        <v>0</v>
      </c>
      <c r="AC104" s="10">
        <v>1.4769461546861901E-2</v>
      </c>
      <c r="AD104" s="10">
        <v>1.4065018921452E-2</v>
      </c>
      <c r="AE104" s="10">
        <v>0</v>
      </c>
      <c r="AF104" s="10">
        <v>0</v>
      </c>
      <c r="AG104" s="10">
        <v>1.41395778576254E-2</v>
      </c>
      <c r="AH104" s="10">
        <v>1.39542958096777E-2</v>
      </c>
      <c r="AI104" s="10">
        <v>0</v>
      </c>
      <c r="AJ104" s="10">
        <v>0</v>
      </c>
      <c r="AK104" s="10">
        <v>1.34059722308111E-2</v>
      </c>
      <c r="AL104" s="10">
        <v>1.28354601689611E-2</v>
      </c>
      <c r="AM104" s="10">
        <v>0</v>
      </c>
      <c r="AN104" s="10">
        <v>0</v>
      </c>
      <c r="AO104" s="10">
        <v>1.89633054744043E-2</v>
      </c>
      <c r="AP104" s="10">
        <v>8.1161245914285196E-3</v>
      </c>
      <c r="AQ104" s="10">
        <v>0</v>
      </c>
      <c r="AR104" s="10">
        <v>0</v>
      </c>
      <c r="AS104" s="10">
        <v>622.21283157669302</v>
      </c>
      <c r="AT104" s="10">
        <v>251.78069108241201</v>
      </c>
      <c r="AU104" s="10">
        <v>0</v>
      </c>
      <c r="AV104" s="10">
        <v>0</v>
      </c>
      <c r="AW104" s="10">
        <v>54462.383145686799</v>
      </c>
      <c r="AX104" s="10">
        <v>5489.0198019715099</v>
      </c>
      <c r="AY104" s="10">
        <v>0</v>
      </c>
      <c r="AZ104" s="10">
        <v>0</v>
      </c>
      <c r="BA104" s="10">
        <v>0.15149489534501701</v>
      </c>
      <c r="BB104" s="10">
        <v>0.14956798426009399</v>
      </c>
      <c r="BC104" s="10">
        <v>0</v>
      </c>
      <c r="BD104" s="10">
        <v>0</v>
      </c>
      <c r="BE104" s="10">
        <v>0.12929810891592</v>
      </c>
      <c r="BF104" s="10">
        <v>0.114280362115216</v>
      </c>
      <c r="BG104" s="10">
        <v>0</v>
      </c>
      <c r="BH104" s="10">
        <v>0</v>
      </c>
      <c r="BI104" s="10">
        <v>5.3074824036735198E-2</v>
      </c>
      <c r="BJ104" s="10">
        <v>2.2219866788481001E-2</v>
      </c>
      <c r="BK104" s="10">
        <v>0</v>
      </c>
      <c r="BL104" s="10">
        <v>0</v>
      </c>
      <c r="BM104" s="10">
        <v>1.2260538005187E-2</v>
      </c>
      <c r="BN104" s="10">
        <v>9.6599730516884995E-3</v>
      </c>
      <c r="BO104" s="10">
        <v>0</v>
      </c>
      <c r="BP104" s="10">
        <v>0</v>
      </c>
      <c r="BQ104" s="10">
        <v>9.6840571434434995E-3</v>
      </c>
      <c r="BR104" s="10">
        <v>9.6438568030071201E-3</v>
      </c>
      <c r="BS104" s="10">
        <v>0</v>
      </c>
      <c r="BT104" s="10">
        <v>0</v>
      </c>
      <c r="BU104" s="10">
        <v>9.5691156982612002E-3</v>
      </c>
      <c r="BV104" s="10">
        <v>9.5181628905379907E-3</v>
      </c>
      <c r="BW104" s="10">
        <v>0</v>
      </c>
      <c r="BX104" s="10">
        <v>0</v>
      </c>
      <c r="BY104" s="10">
        <v>8.5081414077123399E-3</v>
      </c>
      <c r="BZ104" s="10">
        <v>8.3612739393780604E-3</v>
      </c>
      <c r="CA104" s="10">
        <v>0</v>
      </c>
      <c r="CB104" s="10">
        <v>0</v>
      </c>
      <c r="CC104" s="10">
        <v>6.51906201789437E-3</v>
      </c>
      <c r="CD104" s="10">
        <v>3.43406328389968E-3</v>
      </c>
      <c r="CE104" s="10">
        <v>0</v>
      </c>
      <c r="CF104" s="10">
        <v>0</v>
      </c>
      <c r="CG104" s="10">
        <v>4.6992199999999998E-2</v>
      </c>
      <c r="CH104" s="10">
        <v>4.51738E-2</v>
      </c>
      <c r="CI104" s="10">
        <v>0</v>
      </c>
      <c r="CJ104" s="10">
        <v>0</v>
      </c>
      <c r="CK104" s="10">
        <v>8.3454299999999995E-2</v>
      </c>
      <c r="CL104" s="10">
        <v>7.3110800000000004E-2</v>
      </c>
      <c r="CM104" s="10">
        <v>0</v>
      </c>
      <c r="CN104" s="10">
        <v>0</v>
      </c>
      <c r="CO104" s="10">
        <v>7.9679399999999997E-2</v>
      </c>
      <c r="CP104" s="10">
        <v>7.9625399999999999E-2</v>
      </c>
      <c r="CQ104" s="10">
        <v>0</v>
      </c>
      <c r="CR104" s="10">
        <v>0</v>
      </c>
      <c r="CS104" s="10">
        <v>7.5931999999999999E-2</v>
      </c>
      <c r="CT104" s="10">
        <v>7.4632299999999999E-2</v>
      </c>
      <c r="CU104" s="10">
        <v>0</v>
      </c>
      <c r="CV104" s="10">
        <v>0</v>
      </c>
      <c r="CW104" s="10">
        <v>7.2207800000000003E-2</v>
      </c>
      <c r="CX104" s="10">
        <v>6.9240499999999996E-2</v>
      </c>
      <c r="CY104" s="10">
        <v>0</v>
      </c>
      <c r="CZ104" s="10">
        <v>0</v>
      </c>
      <c r="DA104" s="10">
        <v>7.0461700000000002E-2</v>
      </c>
      <c r="DB104" s="10">
        <v>8.2871200000000006E-2</v>
      </c>
      <c r="DC104" s="10">
        <v>0</v>
      </c>
      <c r="DD104" s="10">
        <v>0</v>
      </c>
      <c r="DE104" s="10">
        <v>6.8964300000000006E-2</v>
      </c>
      <c r="DF104" s="10">
        <v>6.7626699999999998E-2</v>
      </c>
      <c r="DG104" s="10">
        <v>0</v>
      </c>
      <c r="DH104" s="10">
        <v>0</v>
      </c>
      <c r="DI104" s="10">
        <v>6.9658700000000004E-2</v>
      </c>
      <c r="DJ104" s="10">
        <v>6.8434499999999995E-2</v>
      </c>
      <c r="DK104" s="10">
        <v>0</v>
      </c>
      <c r="DL104" s="10">
        <v>0</v>
      </c>
      <c r="DM104" s="10">
        <v>6.8227599999999999E-2</v>
      </c>
      <c r="DN104" s="10">
        <v>6.6192799999999996E-2</v>
      </c>
      <c r="DO104" s="10">
        <v>0</v>
      </c>
      <c r="DP104" s="10">
        <v>0</v>
      </c>
      <c r="DQ104" s="10">
        <v>7.5502E-2</v>
      </c>
      <c r="DR104" s="10">
        <v>7.0896299999999995E-2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2049.3730882196501</v>
      </c>
      <c r="F105" s="10">
        <v>8768.0096385378401</v>
      </c>
      <c r="G105" s="10">
        <v>0</v>
      </c>
      <c r="H105" s="10">
        <v>0</v>
      </c>
      <c r="I105" s="10">
        <v>623751.34629634104</v>
      </c>
      <c r="J105" s="10">
        <v>344507.97609547101</v>
      </c>
      <c r="K105" s="10">
        <v>0</v>
      </c>
      <c r="L105" s="10">
        <v>0</v>
      </c>
      <c r="M105" s="10">
        <v>0.20391062062457599</v>
      </c>
      <c r="N105" s="10">
        <v>0.19752311740470899</v>
      </c>
      <c r="O105" s="10">
        <v>0</v>
      </c>
      <c r="P105" s="10">
        <v>0</v>
      </c>
      <c r="Q105" s="10">
        <v>0.152562658665125</v>
      </c>
      <c r="R105" s="10">
        <v>0.113741883471037</v>
      </c>
      <c r="S105" s="10">
        <v>0</v>
      </c>
      <c r="T105" s="10">
        <v>0</v>
      </c>
      <c r="U105" s="10">
        <v>4.7940219504556597E-2</v>
      </c>
      <c r="V105" s="10">
        <v>1.7643154363606899E-2</v>
      </c>
      <c r="W105" s="10">
        <v>0</v>
      </c>
      <c r="X105" s="10">
        <v>0</v>
      </c>
      <c r="Y105" s="10">
        <v>1.73946233717195E-2</v>
      </c>
      <c r="Z105" s="10">
        <v>1.3922047283393199E-2</v>
      </c>
      <c r="AA105" s="10">
        <v>0</v>
      </c>
      <c r="AB105" s="10">
        <v>0</v>
      </c>
      <c r="AC105" s="10">
        <v>1.42428948044406E-2</v>
      </c>
      <c r="AD105" s="10">
        <v>1.38804446148608E-2</v>
      </c>
      <c r="AE105" s="10">
        <v>0</v>
      </c>
      <c r="AF105" s="10">
        <v>0</v>
      </c>
      <c r="AG105" s="10">
        <v>1.37465612347145E-2</v>
      </c>
      <c r="AH105" s="10">
        <v>1.3542494440322199E-2</v>
      </c>
      <c r="AI105" s="10">
        <v>0</v>
      </c>
      <c r="AJ105" s="10">
        <v>0</v>
      </c>
      <c r="AK105" s="10">
        <v>1.2710116297950999E-2</v>
      </c>
      <c r="AL105" s="10">
        <v>1.08099165699791E-2</v>
      </c>
      <c r="AM105" s="10">
        <v>0</v>
      </c>
      <c r="AN105" s="10">
        <v>0</v>
      </c>
      <c r="AO105" s="10">
        <v>2.08044232833349E-2</v>
      </c>
      <c r="AP105" s="10">
        <v>6.0785006942336598E-3</v>
      </c>
      <c r="AQ105" s="10">
        <v>0</v>
      </c>
      <c r="AR105" s="10">
        <v>0</v>
      </c>
      <c r="AS105" s="10">
        <v>492.450729869638</v>
      </c>
      <c r="AT105" s="10">
        <v>2056.1259211393999</v>
      </c>
      <c r="AU105" s="10">
        <v>0</v>
      </c>
      <c r="AV105" s="10">
        <v>0</v>
      </c>
      <c r="AW105" s="10">
        <v>142381.90063450401</v>
      </c>
      <c r="AX105" s="10">
        <v>83645.744108512095</v>
      </c>
      <c r="AY105" s="10">
        <v>0</v>
      </c>
      <c r="AZ105" s="10">
        <v>0</v>
      </c>
      <c r="BA105" s="10">
        <v>0.148583210151776</v>
      </c>
      <c r="BB105" s="10">
        <v>0.14389292901102699</v>
      </c>
      <c r="BC105" s="10">
        <v>0</v>
      </c>
      <c r="BD105" s="10">
        <v>0</v>
      </c>
      <c r="BE105" s="10">
        <v>0.110819438543002</v>
      </c>
      <c r="BF105" s="10">
        <v>8.2116429934311397E-2</v>
      </c>
      <c r="BG105" s="10">
        <v>0</v>
      </c>
      <c r="BH105" s="10">
        <v>0</v>
      </c>
      <c r="BI105" s="10">
        <v>3.2461972129176397E-2</v>
      </c>
      <c r="BJ105" s="10">
        <v>1.0430062263225501E-2</v>
      </c>
      <c r="BK105" s="10">
        <v>0</v>
      </c>
      <c r="BL105" s="10">
        <v>0</v>
      </c>
      <c r="BM105" s="10">
        <v>1.03333285690764E-2</v>
      </c>
      <c r="BN105" s="10">
        <v>9.6549859635760103E-3</v>
      </c>
      <c r="BO105" s="10">
        <v>0</v>
      </c>
      <c r="BP105" s="10">
        <v>0</v>
      </c>
      <c r="BQ105" s="10">
        <v>9.6376948817736008E-3</v>
      </c>
      <c r="BR105" s="10">
        <v>9.6228531171040806E-3</v>
      </c>
      <c r="BS105" s="10">
        <v>0</v>
      </c>
      <c r="BT105" s="10">
        <v>0</v>
      </c>
      <c r="BU105" s="10">
        <v>9.4439684424295501E-3</v>
      </c>
      <c r="BV105" s="10">
        <v>9.3052503876368802E-3</v>
      </c>
      <c r="BW105" s="10">
        <v>0</v>
      </c>
      <c r="BX105" s="10">
        <v>0</v>
      </c>
      <c r="BY105" s="10">
        <v>7.9363227319172499E-3</v>
      </c>
      <c r="BZ105" s="10">
        <v>6.7677024419086603E-3</v>
      </c>
      <c r="CA105" s="10">
        <v>0</v>
      </c>
      <c r="CB105" s="10">
        <v>0</v>
      </c>
      <c r="CC105" s="10">
        <v>4.6788668758942402E-3</v>
      </c>
      <c r="CD105" s="10">
        <v>1.6372038580138399E-3</v>
      </c>
      <c r="CE105" s="10">
        <v>0</v>
      </c>
      <c r="CF105" s="10">
        <v>0</v>
      </c>
      <c r="CG105" s="10">
        <v>7.9036300000000004E-2</v>
      </c>
      <c r="CH105" s="10">
        <v>7.5398400000000004E-2</v>
      </c>
      <c r="CI105" s="10">
        <v>0</v>
      </c>
      <c r="CJ105" s="10">
        <v>0</v>
      </c>
      <c r="CK105" s="10">
        <v>0.1066274</v>
      </c>
      <c r="CL105" s="10">
        <v>0.1021065</v>
      </c>
      <c r="CM105" s="10">
        <v>0</v>
      </c>
      <c r="CN105" s="10">
        <v>0</v>
      </c>
      <c r="CO105" s="10">
        <v>0.1211279</v>
      </c>
      <c r="CP105" s="10">
        <v>0.11735909999999999</v>
      </c>
      <c r="CQ105" s="10">
        <v>0</v>
      </c>
      <c r="CR105" s="10">
        <v>0</v>
      </c>
      <c r="CS105" s="10">
        <v>0.1092583</v>
      </c>
      <c r="CT105" s="10">
        <v>0.12034449999999999</v>
      </c>
      <c r="CU105" s="10">
        <v>0</v>
      </c>
      <c r="CV105" s="10">
        <v>0</v>
      </c>
      <c r="CW105" s="10">
        <v>0.1075638</v>
      </c>
      <c r="CX105" s="10">
        <v>0.1066148</v>
      </c>
      <c r="CY105" s="10">
        <v>0</v>
      </c>
      <c r="CZ105" s="10">
        <v>0</v>
      </c>
      <c r="DA105" s="10">
        <v>0.1053738</v>
      </c>
      <c r="DB105" s="10">
        <v>0.1019964</v>
      </c>
      <c r="DC105" s="10">
        <v>0</v>
      </c>
      <c r="DD105" s="10">
        <v>0</v>
      </c>
      <c r="DE105" s="10">
        <v>0.1139936</v>
      </c>
      <c r="DF105" s="10">
        <v>0.10058060000000001</v>
      </c>
      <c r="DG105" s="10">
        <v>0</v>
      </c>
      <c r="DH105" s="10">
        <v>0</v>
      </c>
      <c r="DI105" s="10">
        <v>0.1022545</v>
      </c>
      <c r="DJ105" s="10">
        <v>9.9415500000000004E-2</v>
      </c>
      <c r="DK105" s="10">
        <v>0</v>
      </c>
      <c r="DL105" s="10">
        <v>0</v>
      </c>
      <c r="DM105" s="10">
        <v>0.1013828</v>
      </c>
      <c r="DN105" s="10">
        <v>9.9683300000000002E-2</v>
      </c>
      <c r="DO105" s="10">
        <v>0</v>
      </c>
      <c r="DP105" s="10">
        <v>0</v>
      </c>
      <c r="DQ105" s="10">
        <v>0.1047498</v>
      </c>
      <c r="DR105" s="10">
        <v>0.1014538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2366.2616828666701</v>
      </c>
      <c r="F106" s="10">
        <v>65600.017335115204</v>
      </c>
      <c r="G106" s="10">
        <v>0</v>
      </c>
      <c r="H106" s="10">
        <v>0</v>
      </c>
      <c r="I106" s="10">
        <v>511969.562623228</v>
      </c>
      <c r="J106" s="10">
        <v>4715200.9424085002</v>
      </c>
      <c r="K106" s="10">
        <v>0</v>
      </c>
      <c r="L106" s="10">
        <v>0</v>
      </c>
      <c r="M106" s="10">
        <v>0.19646865094004401</v>
      </c>
      <c r="N106" s="10">
        <v>0.183168741987557</v>
      </c>
      <c r="O106" s="10">
        <v>0</v>
      </c>
      <c r="P106" s="10">
        <v>0</v>
      </c>
      <c r="Q106" s="10">
        <v>0.119505181919027</v>
      </c>
      <c r="R106" s="10">
        <v>6.6092827268034796E-2</v>
      </c>
      <c r="S106" s="10">
        <v>0</v>
      </c>
      <c r="T106" s="10">
        <v>0</v>
      </c>
      <c r="U106" s="10">
        <v>3.1459860559822903E-2</v>
      </c>
      <c r="V106" s="10">
        <v>1.42827128785608E-2</v>
      </c>
      <c r="W106" s="10">
        <v>0</v>
      </c>
      <c r="X106" s="10">
        <v>0</v>
      </c>
      <c r="Y106" s="10">
        <v>1.5595053979935901E-2</v>
      </c>
      <c r="Z106" s="10">
        <v>1.3869456234575099E-2</v>
      </c>
      <c r="AA106" s="10">
        <v>0</v>
      </c>
      <c r="AB106" s="10">
        <v>0</v>
      </c>
      <c r="AC106" s="10">
        <v>1.4025869974156901E-2</v>
      </c>
      <c r="AD106" s="10">
        <v>1.3816773267227399E-2</v>
      </c>
      <c r="AE106" s="10">
        <v>0</v>
      </c>
      <c r="AF106" s="10">
        <v>0</v>
      </c>
      <c r="AG106" s="10">
        <v>1.3877316320722401E-2</v>
      </c>
      <c r="AH106" s="10">
        <v>1.3343052035389699E-2</v>
      </c>
      <c r="AI106" s="10">
        <v>0</v>
      </c>
      <c r="AJ106" s="10">
        <v>0</v>
      </c>
      <c r="AK106" s="10">
        <v>1.1785005452902699E-2</v>
      </c>
      <c r="AL106" s="10">
        <v>8.3160873937808705E-3</v>
      </c>
      <c r="AM106" s="10">
        <v>0</v>
      </c>
      <c r="AN106" s="10">
        <v>0</v>
      </c>
      <c r="AO106" s="10">
        <v>3.8000807828151302E-2</v>
      </c>
      <c r="AP106" s="10">
        <v>7.63427605391853E-3</v>
      </c>
      <c r="AQ106" s="10">
        <v>0</v>
      </c>
      <c r="AR106" s="10">
        <v>0</v>
      </c>
      <c r="AS106" s="10">
        <v>1032.6083106838701</v>
      </c>
      <c r="AT106" s="10">
        <v>17321.151444727599</v>
      </c>
      <c r="AU106" s="10">
        <v>0</v>
      </c>
      <c r="AV106" s="10">
        <v>0</v>
      </c>
      <c r="AW106" s="10">
        <v>133275.77786369401</v>
      </c>
      <c r="AX106" s="10">
        <v>1360382.1584024201</v>
      </c>
      <c r="AY106" s="10">
        <v>0</v>
      </c>
      <c r="AZ106" s="10">
        <v>0</v>
      </c>
      <c r="BA106" s="10">
        <v>0.14311848378345399</v>
      </c>
      <c r="BB106" s="10">
        <v>0.133346230276745</v>
      </c>
      <c r="BC106" s="10">
        <v>0</v>
      </c>
      <c r="BD106" s="10">
        <v>0</v>
      </c>
      <c r="BE106" s="10">
        <v>8.63913172039706E-2</v>
      </c>
      <c r="BF106" s="10">
        <v>4.6398918673584498E-2</v>
      </c>
      <c r="BG106" s="10">
        <v>0</v>
      </c>
      <c r="BH106" s="10">
        <v>0</v>
      </c>
      <c r="BI106" s="10">
        <v>1.9634151585565401E-2</v>
      </c>
      <c r="BJ106" s="10">
        <v>9.6615671177443293E-3</v>
      </c>
      <c r="BK106" s="10">
        <v>0</v>
      </c>
      <c r="BL106" s="10">
        <v>0</v>
      </c>
      <c r="BM106" s="10">
        <v>9.8106374390364397E-3</v>
      </c>
      <c r="BN106" s="10">
        <v>9.6504867422625307E-3</v>
      </c>
      <c r="BO106" s="10">
        <v>0</v>
      </c>
      <c r="BP106" s="10">
        <v>0</v>
      </c>
      <c r="BQ106" s="10">
        <v>9.61386866365572E-3</v>
      </c>
      <c r="BR106" s="10">
        <v>9.5803403951131797E-3</v>
      </c>
      <c r="BS106" s="10">
        <v>0</v>
      </c>
      <c r="BT106" s="10">
        <v>0</v>
      </c>
      <c r="BU106" s="10">
        <v>9.3265029189686308E-3</v>
      </c>
      <c r="BV106" s="10">
        <v>8.9775314506410995E-3</v>
      </c>
      <c r="BW106" s="10">
        <v>0</v>
      </c>
      <c r="BX106" s="10">
        <v>0</v>
      </c>
      <c r="BY106" s="10">
        <v>6.5570738416480196E-3</v>
      </c>
      <c r="BZ106" s="10">
        <v>4.6622044923142402E-3</v>
      </c>
      <c r="CA106" s="10">
        <v>0</v>
      </c>
      <c r="CB106" s="10">
        <v>0</v>
      </c>
      <c r="CC106" s="10">
        <v>9.2962933768918708E-3</v>
      </c>
      <c r="CD106" s="10">
        <v>1.9848139840732801E-3</v>
      </c>
      <c r="CE106" s="10">
        <v>0</v>
      </c>
      <c r="CF106" s="10">
        <v>0</v>
      </c>
      <c r="CG106" s="10">
        <v>0.16478719999999999</v>
      </c>
      <c r="CH106" s="10">
        <v>0.1369301</v>
      </c>
      <c r="CI106" s="10">
        <v>0</v>
      </c>
      <c r="CJ106" s="10">
        <v>0</v>
      </c>
      <c r="CK106" s="10">
        <v>0.17585239999999999</v>
      </c>
      <c r="CL106" s="10">
        <v>0.16325709999999999</v>
      </c>
      <c r="CM106" s="10">
        <v>0</v>
      </c>
      <c r="CN106" s="10">
        <v>0</v>
      </c>
      <c r="CO106" s="10">
        <v>0.1823302</v>
      </c>
      <c r="CP106" s="10">
        <v>0.17731230000000001</v>
      </c>
      <c r="CQ106" s="10">
        <v>0</v>
      </c>
      <c r="CR106" s="10">
        <v>0</v>
      </c>
      <c r="CS106" s="10">
        <v>0.17102729999999999</v>
      </c>
      <c r="CT106" s="10">
        <v>0.1642517</v>
      </c>
      <c r="CU106" s="10">
        <v>0</v>
      </c>
      <c r="CV106" s="10">
        <v>0</v>
      </c>
      <c r="CW106" s="10">
        <v>0.18647540000000001</v>
      </c>
      <c r="CX106" s="10">
        <v>0.1846296</v>
      </c>
      <c r="CY106" s="10">
        <v>0</v>
      </c>
      <c r="CZ106" s="10">
        <v>0</v>
      </c>
      <c r="DA106" s="10">
        <v>0.17294909999999999</v>
      </c>
      <c r="DB106" s="10">
        <v>0.1769772</v>
      </c>
      <c r="DC106" s="10">
        <v>0</v>
      </c>
      <c r="DD106" s="10">
        <v>0</v>
      </c>
      <c r="DE106" s="10">
        <v>0.1599476</v>
      </c>
      <c r="DF106" s="10">
        <v>0.15507219999999999</v>
      </c>
      <c r="DG106" s="10">
        <v>0</v>
      </c>
      <c r="DH106" s="10">
        <v>0</v>
      </c>
      <c r="DI106" s="10">
        <v>0.1627855</v>
      </c>
      <c r="DJ106" s="10">
        <v>0.1581072</v>
      </c>
      <c r="DK106" s="10">
        <v>0</v>
      </c>
      <c r="DL106" s="10">
        <v>0</v>
      </c>
      <c r="DM106" s="10">
        <v>0.16964280000000001</v>
      </c>
      <c r="DN106" s="10">
        <v>0.18414939999999999</v>
      </c>
      <c r="DO106" s="10">
        <v>0</v>
      </c>
      <c r="DP106" s="10">
        <v>0</v>
      </c>
      <c r="DQ106" s="10">
        <v>0.1687574</v>
      </c>
      <c r="DR106" s="10">
        <v>0.16892689999999999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2174.9169753913502</v>
      </c>
      <c r="F107" s="10">
        <v>785855.99960140395</v>
      </c>
      <c r="G107" s="10">
        <v>0</v>
      </c>
      <c r="H107" s="10">
        <v>0</v>
      </c>
      <c r="I107" s="10">
        <v>1283023.1233604001</v>
      </c>
      <c r="J107" s="10">
        <v>95342130.4351293</v>
      </c>
      <c r="K107" s="10">
        <v>0</v>
      </c>
      <c r="L107" s="10">
        <v>0</v>
      </c>
      <c r="M107" s="10">
        <v>0.18315034039469399</v>
      </c>
      <c r="N107" s="10">
        <v>0.15842760963167499</v>
      </c>
      <c r="O107" s="10">
        <v>0</v>
      </c>
      <c r="P107" s="10">
        <v>0</v>
      </c>
      <c r="Q107" s="10">
        <v>8.43731345928838E-2</v>
      </c>
      <c r="R107" s="10">
        <v>3.1827141974170498E-2</v>
      </c>
      <c r="S107" s="10">
        <v>0</v>
      </c>
      <c r="T107" s="10">
        <v>0</v>
      </c>
      <c r="U107" s="10">
        <v>2.2638278778793999E-2</v>
      </c>
      <c r="V107" s="10">
        <v>1.3891579583050101E-2</v>
      </c>
      <c r="W107" s="10">
        <v>0</v>
      </c>
      <c r="X107" s="10">
        <v>0</v>
      </c>
      <c r="Y107" s="10">
        <v>1.47154120771118E-2</v>
      </c>
      <c r="Z107" s="10">
        <v>1.384978517854E-2</v>
      </c>
      <c r="AA107" s="10">
        <v>0</v>
      </c>
      <c r="AB107" s="10">
        <v>0</v>
      </c>
      <c r="AC107" s="10">
        <v>1.39068113408114E-2</v>
      </c>
      <c r="AD107" s="10">
        <v>1.37299956193031E-2</v>
      </c>
      <c r="AE107" s="10">
        <v>0</v>
      </c>
      <c r="AF107" s="10">
        <v>0</v>
      </c>
      <c r="AG107" s="10">
        <v>1.42886982578485E-2</v>
      </c>
      <c r="AH107" s="10">
        <v>1.31478333722139E-2</v>
      </c>
      <c r="AI107" s="10">
        <v>0</v>
      </c>
      <c r="AJ107" s="10">
        <v>0</v>
      </c>
      <c r="AK107" s="10">
        <v>1.40884977570233E-2</v>
      </c>
      <c r="AL107" s="10">
        <v>8.8964835025424592E-3</v>
      </c>
      <c r="AM107" s="10">
        <v>0</v>
      </c>
      <c r="AN107" s="10">
        <v>0</v>
      </c>
      <c r="AO107" s="10">
        <v>6.8988171127583306E-2</v>
      </c>
      <c r="AP107" s="10">
        <v>2.1033123615937802E-2</v>
      </c>
      <c r="AQ107" s="10">
        <v>0</v>
      </c>
      <c r="AR107" s="10">
        <v>0</v>
      </c>
      <c r="AS107" s="10">
        <v>577.10307162129095</v>
      </c>
      <c r="AT107" s="10">
        <v>235209.17940691899</v>
      </c>
      <c r="AU107" s="10">
        <v>0</v>
      </c>
      <c r="AV107" s="10">
        <v>0</v>
      </c>
      <c r="AW107" s="10">
        <v>304408.93487755198</v>
      </c>
      <c r="AX107" s="10">
        <v>22142022.344119899</v>
      </c>
      <c r="AY107" s="10">
        <v>0</v>
      </c>
      <c r="AZ107" s="10">
        <v>0</v>
      </c>
      <c r="BA107" s="10">
        <v>0.13333269010600499</v>
      </c>
      <c r="BB107" s="10">
        <v>0.11514132695597</v>
      </c>
      <c r="BC107" s="10">
        <v>0</v>
      </c>
      <c r="BD107" s="10">
        <v>0</v>
      </c>
      <c r="BE107" s="10">
        <v>6.0206472437785402E-2</v>
      </c>
      <c r="BF107" s="10">
        <v>1.9917508957007599E-2</v>
      </c>
      <c r="BG107" s="10">
        <v>0</v>
      </c>
      <c r="BH107" s="10">
        <v>0</v>
      </c>
      <c r="BI107" s="10">
        <v>1.31726285049008E-2</v>
      </c>
      <c r="BJ107" s="10">
        <v>9.6575850373939297E-3</v>
      </c>
      <c r="BK107" s="10">
        <v>0</v>
      </c>
      <c r="BL107" s="10">
        <v>0</v>
      </c>
      <c r="BM107" s="10">
        <v>9.6798772905638993E-3</v>
      </c>
      <c r="BN107" s="10">
        <v>9.6418982417276304E-3</v>
      </c>
      <c r="BO107" s="10">
        <v>0</v>
      </c>
      <c r="BP107" s="10">
        <v>0</v>
      </c>
      <c r="BQ107" s="10">
        <v>9.5623248272398501E-3</v>
      </c>
      <c r="BR107" s="10">
        <v>9.4873837332143593E-3</v>
      </c>
      <c r="BS107" s="10">
        <v>0</v>
      </c>
      <c r="BT107" s="10">
        <v>0</v>
      </c>
      <c r="BU107" s="10">
        <v>8.9699393904638606E-3</v>
      </c>
      <c r="BV107" s="10">
        <v>8.3623119101338995E-3</v>
      </c>
      <c r="BW107" s="10">
        <v>0</v>
      </c>
      <c r="BX107" s="10">
        <v>0</v>
      </c>
      <c r="BY107" s="10">
        <v>5.0411269091026698E-3</v>
      </c>
      <c r="BZ107" s="10">
        <v>3.0357323278473402E-3</v>
      </c>
      <c r="CA107" s="10">
        <v>0</v>
      </c>
      <c r="CB107" s="10">
        <v>0</v>
      </c>
      <c r="CC107" s="10">
        <v>1.24174983460198E-2</v>
      </c>
      <c r="CD107" s="10">
        <v>4.92381653703772E-3</v>
      </c>
      <c r="CE107" s="10">
        <v>0</v>
      </c>
      <c r="CF107" s="10">
        <v>0</v>
      </c>
      <c r="CG107" s="10">
        <v>0.25856079999999998</v>
      </c>
      <c r="CH107" s="10">
        <v>0.27741450000000001</v>
      </c>
      <c r="CI107" s="10">
        <v>0</v>
      </c>
      <c r="CJ107" s="10">
        <v>0</v>
      </c>
      <c r="CK107" s="10">
        <v>0.30590590000000001</v>
      </c>
      <c r="CL107" s="10">
        <v>0.32396989999999998</v>
      </c>
      <c r="CM107" s="10">
        <v>0</v>
      </c>
      <c r="CN107" s="10">
        <v>0</v>
      </c>
      <c r="CO107" s="10">
        <v>0.33353359999999999</v>
      </c>
      <c r="CP107" s="10">
        <v>0.33591559999999998</v>
      </c>
      <c r="CQ107" s="10">
        <v>0</v>
      </c>
      <c r="CR107" s="10">
        <v>0</v>
      </c>
      <c r="CS107" s="10">
        <v>0.31611939999999999</v>
      </c>
      <c r="CT107" s="10">
        <v>0.30948550000000002</v>
      </c>
      <c r="CU107" s="10">
        <v>0</v>
      </c>
      <c r="CV107" s="10">
        <v>0</v>
      </c>
      <c r="CW107" s="10">
        <v>0.30514140000000001</v>
      </c>
      <c r="CX107" s="10">
        <v>0.3005449</v>
      </c>
      <c r="CY107" s="10">
        <v>0</v>
      </c>
      <c r="CZ107" s="10">
        <v>0</v>
      </c>
      <c r="DA107" s="10">
        <v>0.31669580000000003</v>
      </c>
      <c r="DB107" s="10">
        <v>0.33836319999999998</v>
      </c>
      <c r="DC107" s="10">
        <v>0</v>
      </c>
      <c r="DD107" s="10">
        <v>0</v>
      </c>
      <c r="DE107" s="10">
        <v>0.31094769999999999</v>
      </c>
      <c r="DF107" s="10">
        <v>0.32354129999999998</v>
      </c>
      <c r="DG107" s="10">
        <v>0</v>
      </c>
      <c r="DH107" s="10">
        <v>0</v>
      </c>
      <c r="DI107" s="10">
        <v>0.3160808</v>
      </c>
      <c r="DJ107" s="10">
        <v>0.37163790000000002</v>
      </c>
      <c r="DK107" s="10">
        <v>0</v>
      </c>
      <c r="DL107" s="10">
        <v>0</v>
      </c>
      <c r="DM107" s="10">
        <v>0.33682040000000002</v>
      </c>
      <c r="DN107" s="10">
        <v>0.29897370000000001</v>
      </c>
      <c r="DO107" s="10">
        <v>0</v>
      </c>
      <c r="DP107" s="10">
        <v>0</v>
      </c>
      <c r="DQ107" s="10">
        <v>0.31553049999999999</v>
      </c>
      <c r="DR107" s="10">
        <v>0.31500840000000002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4353.3716851755198</v>
      </c>
      <c r="F108" s="10">
        <v>24574720.010045402</v>
      </c>
      <c r="G108" s="10">
        <v>0</v>
      </c>
      <c r="H108" s="10">
        <v>0</v>
      </c>
      <c r="I108" s="10">
        <v>2756151.7048947602</v>
      </c>
      <c r="J108" s="10">
        <v>27196508656.966</v>
      </c>
      <c r="K108" s="10">
        <v>0</v>
      </c>
      <c r="L108" s="10">
        <v>0</v>
      </c>
      <c r="M108" s="10">
        <v>0.161382740072883</v>
      </c>
      <c r="N108" s="10">
        <v>0.121071395622637</v>
      </c>
      <c r="O108" s="10">
        <v>0</v>
      </c>
      <c r="P108" s="10">
        <v>0</v>
      </c>
      <c r="Q108" s="10">
        <v>5.5108494404469299E-2</v>
      </c>
      <c r="R108" s="10">
        <v>1.77314841593668E-2</v>
      </c>
      <c r="S108" s="10">
        <v>0</v>
      </c>
      <c r="T108" s="10">
        <v>0</v>
      </c>
      <c r="U108" s="10">
        <v>1.8207616030673401E-2</v>
      </c>
      <c r="V108" s="10">
        <v>1.38648634139131E-2</v>
      </c>
      <c r="W108" s="10">
        <v>0</v>
      </c>
      <c r="X108" s="10">
        <v>0</v>
      </c>
      <c r="Y108" s="10">
        <v>1.4305530209359299E-2</v>
      </c>
      <c r="Z108" s="10">
        <v>1.3856848355005001E-2</v>
      </c>
      <c r="AA108" s="10">
        <v>0</v>
      </c>
      <c r="AB108" s="10">
        <v>0</v>
      </c>
      <c r="AC108" s="10">
        <v>1.4042750033997501E-2</v>
      </c>
      <c r="AD108" s="10">
        <v>1.3829224974974101E-2</v>
      </c>
      <c r="AE108" s="10">
        <v>0</v>
      </c>
      <c r="AF108" s="10">
        <v>0</v>
      </c>
      <c r="AG108" s="10">
        <v>1.48658349573219E-2</v>
      </c>
      <c r="AH108" s="10">
        <v>1.30929271098226E-2</v>
      </c>
      <c r="AI108" s="10">
        <v>0</v>
      </c>
      <c r="AJ108" s="10">
        <v>0</v>
      </c>
      <c r="AK108" s="10">
        <v>2.0551724050175999E-2</v>
      </c>
      <c r="AL108" s="10">
        <v>1.0767128059248499E-2</v>
      </c>
      <c r="AM108" s="10">
        <v>0</v>
      </c>
      <c r="AN108" s="10">
        <v>0</v>
      </c>
      <c r="AO108" s="10">
        <v>0.111414544619579</v>
      </c>
      <c r="AP108" s="10">
        <v>5.6468705216159903E-2</v>
      </c>
      <c r="AQ108" s="10">
        <v>0</v>
      </c>
      <c r="AR108" s="10">
        <v>0</v>
      </c>
      <c r="AS108" s="10">
        <v>975.70334598478905</v>
      </c>
      <c r="AT108" s="10">
        <v>7033471.5060441997</v>
      </c>
      <c r="AU108" s="10">
        <v>0</v>
      </c>
      <c r="AV108" s="10">
        <v>0</v>
      </c>
      <c r="AW108" s="10">
        <v>735806.28723726305</v>
      </c>
      <c r="AX108" s="10">
        <v>7142576224.8292503</v>
      </c>
      <c r="AY108" s="10">
        <v>0</v>
      </c>
      <c r="AZ108" s="10">
        <v>0</v>
      </c>
      <c r="BA108" s="10">
        <v>0.11731788816495201</v>
      </c>
      <c r="BB108" s="10">
        <v>8.7552049628170897E-2</v>
      </c>
      <c r="BC108" s="10">
        <v>0</v>
      </c>
      <c r="BD108" s="10">
        <v>0</v>
      </c>
      <c r="BE108" s="10">
        <v>3.7998115977079798E-2</v>
      </c>
      <c r="BF108" s="10">
        <v>1.0465165876611201E-2</v>
      </c>
      <c r="BG108" s="10">
        <v>0</v>
      </c>
      <c r="BH108" s="10">
        <v>0</v>
      </c>
      <c r="BI108" s="10">
        <v>1.0664316585412999E-2</v>
      </c>
      <c r="BJ108" s="10">
        <v>9.6559086325289992E-3</v>
      </c>
      <c r="BK108" s="10">
        <v>0</v>
      </c>
      <c r="BL108" s="10">
        <v>0</v>
      </c>
      <c r="BM108" s="10">
        <v>9.6567209308396004E-3</v>
      </c>
      <c r="BN108" s="10">
        <v>9.6367917460888301E-3</v>
      </c>
      <c r="BO108" s="10">
        <v>0</v>
      </c>
      <c r="BP108" s="10">
        <v>0</v>
      </c>
      <c r="BQ108" s="10">
        <v>9.4773425846349998E-3</v>
      </c>
      <c r="BR108" s="10">
        <v>9.3034164335182006E-3</v>
      </c>
      <c r="BS108" s="10">
        <v>0</v>
      </c>
      <c r="BT108" s="10">
        <v>0</v>
      </c>
      <c r="BU108" s="10">
        <v>8.4896171770403005E-3</v>
      </c>
      <c r="BV108" s="10">
        <v>7.4879063857282296E-3</v>
      </c>
      <c r="BW108" s="10">
        <v>0</v>
      </c>
      <c r="BX108" s="10">
        <v>0</v>
      </c>
      <c r="BY108" s="10">
        <v>4.9728658074615602E-3</v>
      </c>
      <c r="BZ108" s="10">
        <v>2.8398933905735202E-3</v>
      </c>
      <c r="CA108" s="10">
        <v>0</v>
      </c>
      <c r="CB108" s="10">
        <v>0</v>
      </c>
      <c r="CC108" s="10">
        <v>2.5891792556802899E-2</v>
      </c>
      <c r="CD108" s="10">
        <v>1.40660837600739E-2</v>
      </c>
      <c r="CE108" s="10">
        <v>0</v>
      </c>
      <c r="CF108" s="10">
        <v>0</v>
      </c>
      <c r="CG108" s="10">
        <v>0.50496779999999997</v>
      </c>
      <c r="CH108" s="10">
        <v>0.60060709999999995</v>
      </c>
      <c r="CI108" s="10">
        <v>0</v>
      </c>
      <c r="CJ108" s="10">
        <v>0</v>
      </c>
      <c r="CK108" s="10">
        <v>1.3299451</v>
      </c>
      <c r="CL108" s="10">
        <v>1.3226815999999999</v>
      </c>
      <c r="CM108" s="10">
        <v>0</v>
      </c>
      <c r="CN108" s="10">
        <v>0</v>
      </c>
      <c r="CO108" s="10">
        <v>1.2920901</v>
      </c>
      <c r="CP108" s="10">
        <v>1.5374323999999999</v>
      </c>
      <c r="CQ108" s="10">
        <v>0</v>
      </c>
      <c r="CR108" s="10">
        <v>0</v>
      </c>
      <c r="CS108" s="10">
        <v>1.176193</v>
      </c>
      <c r="CT108" s="10">
        <v>1.2822963999999999</v>
      </c>
      <c r="CU108" s="10">
        <v>0</v>
      </c>
      <c r="CV108" s="10">
        <v>0</v>
      </c>
      <c r="CW108" s="10">
        <v>1.2247452999999999</v>
      </c>
      <c r="CX108" s="10">
        <v>1.3267909</v>
      </c>
      <c r="CY108" s="10">
        <v>0</v>
      </c>
      <c r="CZ108" s="10">
        <v>0</v>
      </c>
      <c r="DA108" s="10">
        <v>1.2597376</v>
      </c>
      <c r="DB108" s="10">
        <v>1.2547516000000001</v>
      </c>
      <c r="DC108" s="10">
        <v>0</v>
      </c>
      <c r="DD108" s="10">
        <v>0</v>
      </c>
      <c r="DE108" s="10">
        <v>1.2034539</v>
      </c>
      <c r="DF108" s="10">
        <v>1.2400757</v>
      </c>
      <c r="DG108" s="10">
        <v>0</v>
      </c>
      <c r="DH108" s="10">
        <v>0</v>
      </c>
      <c r="DI108" s="10">
        <v>1.3995337999999999</v>
      </c>
      <c r="DJ108" s="10">
        <v>1.2418175</v>
      </c>
      <c r="DK108" s="10">
        <v>0</v>
      </c>
      <c r="DL108" s="10">
        <v>0</v>
      </c>
      <c r="DM108" s="10">
        <v>1.1743971</v>
      </c>
      <c r="DN108" s="10">
        <v>1.2741522999999999</v>
      </c>
      <c r="DO108" s="10">
        <v>0</v>
      </c>
      <c r="DP108" s="10">
        <v>0</v>
      </c>
      <c r="DQ108" s="10">
        <v>1.3301514000000001</v>
      </c>
      <c r="DR108" s="10">
        <v>1.3183547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7934.8227364157701</v>
      </c>
      <c r="F109" s="10">
        <v>241065215.99158201</v>
      </c>
      <c r="G109" s="10">
        <v>0</v>
      </c>
      <c r="H109" s="10">
        <v>0</v>
      </c>
      <c r="I109" s="10">
        <v>1816030.28882427</v>
      </c>
      <c r="J109" s="10">
        <v>863105287807.51404</v>
      </c>
      <c r="K109" s="10">
        <v>0</v>
      </c>
      <c r="L109" s="10">
        <v>0</v>
      </c>
      <c r="M109" s="10">
        <v>0.13066827985695101</v>
      </c>
      <c r="N109" s="10">
        <v>7.61229318656855E-2</v>
      </c>
      <c r="O109" s="10">
        <v>0</v>
      </c>
      <c r="P109" s="10">
        <v>0</v>
      </c>
      <c r="Q109" s="10">
        <v>3.5702021728675898E-2</v>
      </c>
      <c r="R109" s="10">
        <v>1.43704874222506E-2</v>
      </c>
      <c r="S109" s="10">
        <v>0</v>
      </c>
      <c r="T109" s="10">
        <v>0</v>
      </c>
      <c r="U109" s="10">
        <v>1.60167585602746E-2</v>
      </c>
      <c r="V109" s="10">
        <v>1.38607882221002E-2</v>
      </c>
      <c r="W109" s="10">
        <v>0</v>
      </c>
      <c r="X109" s="10">
        <v>0</v>
      </c>
      <c r="Y109" s="10">
        <v>1.4096370397815E-2</v>
      </c>
      <c r="Z109" s="10">
        <v>1.38567405245658E-2</v>
      </c>
      <c r="AA109" s="10">
        <v>0</v>
      </c>
      <c r="AB109" s="10">
        <v>0</v>
      </c>
      <c r="AC109" s="10">
        <v>1.3991626895950101E-2</v>
      </c>
      <c r="AD109" s="10">
        <v>1.3687390880443099E-2</v>
      </c>
      <c r="AE109" s="10">
        <v>0</v>
      </c>
      <c r="AF109" s="10">
        <v>0</v>
      </c>
      <c r="AG109" s="10">
        <v>1.6343641269099801E-2</v>
      </c>
      <c r="AH109" s="10">
        <v>1.35449005048662E-2</v>
      </c>
      <c r="AI109" s="10">
        <v>0</v>
      </c>
      <c r="AJ109" s="10">
        <v>0</v>
      </c>
      <c r="AK109" s="10">
        <v>3.1257960201061002E-2</v>
      </c>
      <c r="AL109" s="10">
        <v>1.46009803503067E-2</v>
      </c>
      <c r="AM109" s="10">
        <v>0</v>
      </c>
      <c r="AN109" s="10">
        <v>0</v>
      </c>
      <c r="AO109" s="10">
        <v>0.32945527029918398</v>
      </c>
      <c r="AP109" s="10">
        <v>0.10170258909469</v>
      </c>
      <c r="AQ109" s="10">
        <v>0</v>
      </c>
      <c r="AR109" s="10">
        <v>0</v>
      </c>
      <c r="AS109" s="10">
        <v>2809.2378213730499</v>
      </c>
      <c r="AT109" s="10">
        <v>59914734.906965002</v>
      </c>
      <c r="AU109" s="10">
        <v>0</v>
      </c>
      <c r="AV109" s="10">
        <v>0</v>
      </c>
      <c r="AW109" s="10">
        <v>360061.62553620199</v>
      </c>
      <c r="AX109" s="10">
        <v>196662906040.13599</v>
      </c>
      <c r="AY109" s="10">
        <v>0</v>
      </c>
      <c r="AZ109" s="10">
        <v>0</v>
      </c>
      <c r="BA109" s="10">
        <v>9.4655860586991603E-2</v>
      </c>
      <c r="BB109" s="10">
        <v>5.39970110897715E-2</v>
      </c>
      <c r="BC109" s="10">
        <v>0</v>
      </c>
      <c r="BD109" s="10">
        <v>0</v>
      </c>
      <c r="BE109" s="10">
        <v>2.2926089290514699E-2</v>
      </c>
      <c r="BF109" s="10">
        <v>9.6651731252353993E-3</v>
      </c>
      <c r="BG109" s="10">
        <v>0</v>
      </c>
      <c r="BH109" s="10">
        <v>0</v>
      </c>
      <c r="BI109" s="10">
        <v>9.9038195850572504E-3</v>
      </c>
      <c r="BJ109" s="10">
        <v>9.6525818522060908E-3</v>
      </c>
      <c r="BK109" s="10">
        <v>0</v>
      </c>
      <c r="BL109" s="10">
        <v>0</v>
      </c>
      <c r="BM109" s="10">
        <v>9.6194043975290407E-3</v>
      </c>
      <c r="BN109" s="10">
        <v>9.6011887213946403E-3</v>
      </c>
      <c r="BO109" s="10">
        <v>0</v>
      </c>
      <c r="BP109" s="10">
        <v>0</v>
      </c>
      <c r="BQ109" s="10">
        <v>9.3131770086085398E-3</v>
      </c>
      <c r="BR109" s="10">
        <v>8.9692336309424702E-3</v>
      </c>
      <c r="BS109" s="10">
        <v>0</v>
      </c>
      <c r="BT109" s="10">
        <v>0</v>
      </c>
      <c r="BU109" s="10">
        <v>6.7805434937689701E-3</v>
      </c>
      <c r="BV109" s="10">
        <v>5.6762495190294804E-3</v>
      </c>
      <c r="BW109" s="10">
        <v>0</v>
      </c>
      <c r="BX109" s="10">
        <v>0</v>
      </c>
      <c r="BY109" s="10">
        <v>7.1661566200480796E-3</v>
      </c>
      <c r="BZ109" s="10">
        <v>4.1242824286819198E-3</v>
      </c>
      <c r="CA109" s="10">
        <v>0</v>
      </c>
      <c r="CB109" s="10">
        <v>0</v>
      </c>
      <c r="CC109" s="10">
        <v>7.0266685813657803E-2</v>
      </c>
      <c r="CD109" s="10">
        <v>2.3934034232581902E-2</v>
      </c>
      <c r="CE109" s="10">
        <v>0</v>
      </c>
      <c r="CF109" s="10">
        <v>0</v>
      </c>
      <c r="CG109" s="10">
        <v>1.0961236000000001</v>
      </c>
      <c r="CH109" s="10">
        <v>1.1849523</v>
      </c>
      <c r="CI109" s="10">
        <v>0</v>
      </c>
      <c r="CJ109" s="10">
        <v>0</v>
      </c>
      <c r="CK109" s="10">
        <v>2.7571471000000001</v>
      </c>
      <c r="CL109" s="10">
        <v>2.8840971999999998</v>
      </c>
      <c r="CM109" s="10">
        <v>0</v>
      </c>
      <c r="CN109" s="10">
        <v>0</v>
      </c>
      <c r="CO109" s="10">
        <v>2.9533418999999999</v>
      </c>
      <c r="CP109" s="10">
        <v>3.0988514999999999</v>
      </c>
      <c r="CQ109" s="10">
        <v>0</v>
      </c>
      <c r="CR109" s="10">
        <v>0</v>
      </c>
      <c r="CS109" s="10">
        <v>2.9225671000000002</v>
      </c>
      <c r="CT109" s="10">
        <v>2.9106390000000002</v>
      </c>
      <c r="CU109" s="10">
        <v>0</v>
      </c>
      <c r="CV109" s="10">
        <v>0</v>
      </c>
      <c r="CW109" s="10">
        <v>2.7484212000000001</v>
      </c>
      <c r="CX109" s="10">
        <v>2.8359728</v>
      </c>
      <c r="CY109" s="10">
        <v>0</v>
      </c>
      <c r="CZ109" s="10">
        <v>0</v>
      </c>
      <c r="DA109" s="10">
        <v>2.8998829000000002</v>
      </c>
      <c r="DB109" s="10">
        <v>3.0100791</v>
      </c>
      <c r="DC109" s="10">
        <v>0</v>
      </c>
      <c r="DD109" s="10">
        <v>0</v>
      </c>
      <c r="DE109" s="10">
        <v>2.7363366999999998</v>
      </c>
      <c r="DF109" s="10">
        <v>2.7612036</v>
      </c>
      <c r="DG109" s="10">
        <v>0</v>
      </c>
      <c r="DH109" s="10">
        <v>0</v>
      </c>
      <c r="DI109" s="10">
        <v>2.8777227999999999</v>
      </c>
      <c r="DJ109" s="10">
        <v>2.9075669</v>
      </c>
      <c r="DK109" s="10">
        <v>0</v>
      </c>
      <c r="DL109" s="10">
        <v>0</v>
      </c>
      <c r="DM109" s="10">
        <v>2.8700456000000001</v>
      </c>
      <c r="DN109" s="10">
        <v>2.8562734999999999</v>
      </c>
      <c r="DO109" s="10">
        <v>0</v>
      </c>
      <c r="DP109" s="10">
        <v>0</v>
      </c>
      <c r="DQ109" s="10">
        <v>2.7962126999999999</v>
      </c>
      <c r="DR109" s="10">
        <v>2.7946200999999999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14846.7305853253</v>
      </c>
      <c r="F110" s="10">
        <v>19255711807.984901</v>
      </c>
      <c r="G110" s="10">
        <v>0</v>
      </c>
      <c r="H110" s="10">
        <v>0</v>
      </c>
      <c r="I110" s="10">
        <v>2672326.33618942</v>
      </c>
      <c r="J110" s="10">
        <v>117792238778933</v>
      </c>
      <c r="K110" s="10">
        <v>0</v>
      </c>
      <c r="L110" s="10">
        <v>0</v>
      </c>
      <c r="M110" s="10">
        <v>9.5370953889759094E-2</v>
      </c>
      <c r="N110" s="10">
        <v>3.8627454393291002E-2</v>
      </c>
      <c r="O110" s="10">
        <v>0</v>
      </c>
      <c r="P110" s="10">
        <v>0</v>
      </c>
      <c r="Q110" s="10">
        <v>2.4851387967964801E-2</v>
      </c>
      <c r="R110" s="10">
        <v>1.39012973145372E-2</v>
      </c>
      <c r="S110" s="10">
        <v>0</v>
      </c>
      <c r="T110" s="10">
        <v>0</v>
      </c>
      <c r="U110" s="10">
        <v>1.4934475283406599E-2</v>
      </c>
      <c r="V110" s="10">
        <v>1.38556343347802E-2</v>
      </c>
      <c r="W110" s="10">
        <v>0</v>
      </c>
      <c r="X110" s="10">
        <v>0</v>
      </c>
      <c r="Y110" s="10">
        <v>1.39719985292066E-2</v>
      </c>
      <c r="Z110" s="10">
        <v>1.3773003686771401E-2</v>
      </c>
      <c r="AA110" s="10">
        <v>0</v>
      </c>
      <c r="AB110" s="10">
        <v>0</v>
      </c>
      <c r="AC110" s="10">
        <v>1.47005966473763E-2</v>
      </c>
      <c r="AD110" s="10">
        <v>1.38263879249925E-2</v>
      </c>
      <c r="AE110" s="10">
        <v>0</v>
      </c>
      <c r="AF110" s="10">
        <v>0</v>
      </c>
      <c r="AG110" s="10">
        <v>2.17744806586357E-2</v>
      </c>
      <c r="AH110" s="10">
        <v>1.49209363091933E-2</v>
      </c>
      <c r="AI110" s="10">
        <v>0</v>
      </c>
      <c r="AJ110" s="10">
        <v>0</v>
      </c>
      <c r="AK110" s="10">
        <v>7.3712304181406701E-2</v>
      </c>
      <c r="AL110" s="10">
        <v>2.49925151593158E-2</v>
      </c>
      <c r="AM110" s="10">
        <v>0</v>
      </c>
      <c r="AN110" s="10">
        <v>0</v>
      </c>
      <c r="AO110" s="10">
        <v>0.59506870835356895</v>
      </c>
      <c r="AP110" s="10">
        <v>0.29517287388818397</v>
      </c>
      <c r="AQ110" s="10">
        <v>0</v>
      </c>
      <c r="AR110" s="10">
        <v>0</v>
      </c>
      <c r="AS110" s="10">
        <v>3811.6519747975699</v>
      </c>
      <c r="AT110" s="10">
        <v>6156779492.4463701</v>
      </c>
      <c r="AU110" s="10">
        <v>0</v>
      </c>
      <c r="AV110" s="10">
        <v>0</v>
      </c>
      <c r="AW110" s="10">
        <v>609007.73262984096</v>
      </c>
      <c r="AX110" s="10">
        <v>25934738272822.801</v>
      </c>
      <c r="AY110" s="10">
        <v>0</v>
      </c>
      <c r="AZ110" s="10">
        <v>0</v>
      </c>
      <c r="BA110" s="10">
        <v>6.8440924654814106E-2</v>
      </c>
      <c r="BB110" s="10">
        <v>2.5209313616134699E-2</v>
      </c>
      <c r="BC110" s="10">
        <v>0</v>
      </c>
      <c r="BD110" s="10">
        <v>0</v>
      </c>
      <c r="BE110" s="10">
        <v>1.4690801971537E-2</v>
      </c>
      <c r="BF110" s="10">
        <v>9.65740474046437E-3</v>
      </c>
      <c r="BG110" s="10">
        <v>0</v>
      </c>
      <c r="BH110" s="10">
        <v>0</v>
      </c>
      <c r="BI110" s="10">
        <v>9.7019632166770505E-3</v>
      </c>
      <c r="BJ110" s="10">
        <v>9.6427354344931493E-3</v>
      </c>
      <c r="BK110" s="10">
        <v>0</v>
      </c>
      <c r="BL110" s="10">
        <v>0</v>
      </c>
      <c r="BM110" s="10">
        <v>9.5780039568105994E-3</v>
      </c>
      <c r="BN110" s="10">
        <v>9.5262544829310507E-3</v>
      </c>
      <c r="BO110" s="10">
        <v>0</v>
      </c>
      <c r="BP110" s="10">
        <v>0</v>
      </c>
      <c r="BQ110" s="10">
        <v>9.1222690135751693E-3</v>
      </c>
      <c r="BR110" s="10">
        <v>8.5508332296322393E-3</v>
      </c>
      <c r="BS110" s="10">
        <v>0</v>
      </c>
      <c r="BT110" s="10">
        <v>0</v>
      </c>
      <c r="BU110" s="10">
        <v>7.3856633132952298E-3</v>
      </c>
      <c r="BV110" s="10">
        <v>4.8460212337895301E-3</v>
      </c>
      <c r="BW110" s="10">
        <v>0</v>
      </c>
      <c r="BX110" s="10">
        <v>0</v>
      </c>
      <c r="BY110" s="10">
        <v>1.7722289505833301E-2</v>
      </c>
      <c r="BZ110" s="10">
        <v>5.9909347718127897E-3</v>
      </c>
      <c r="CA110" s="10">
        <v>0</v>
      </c>
      <c r="CB110" s="10">
        <v>0</v>
      </c>
      <c r="CC110" s="10">
        <v>0.14130339491963001</v>
      </c>
      <c r="CD110" s="10">
        <v>9.0187827846346505E-2</v>
      </c>
      <c r="CE110" s="10">
        <v>0</v>
      </c>
      <c r="CF110" s="10">
        <v>0</v>
      </c>
      <c r="CG110" s="10">
        <v>2.2813194000000001</v>
      </c>
      <c r="CH110" s="10">
        <v>2.6009221999999999</v>
      </c>
      <c r="CI110" s="10">
        <v>0</v>
      </c>
      <c r="CJ110" s="10">
        <v>0</v>
      </c>
      <c r="CK110" s="10">
        <v>6.5431856000000002</v>
      </c>
      <c r="CL110" s="10">
        <v>6.7711639999999997</v>
      </c>
      <c r="CM110" s="10">
        <v>0</v>
      </c>
      <c r="CN110" s="10">
        <v>0</v>
      </c>
      <c r="CO110" s="10">
        <v>6.7444623000000004</v>
      </c>
      <c r="CP110" s="10">
        <v>6.7211369999999997</v>
      </c>
      <c r="CQ110" s="10">
        <v>0</v>
      </c>
      <c r="CR110" s="10">
        <v>0</v>
      </c>
      <c r="CS110" s="10">
        <v>6.6316749000000002</v>
      </c>
      <c r="CT110" s="10">
        <v>6.7098329999999997</v>
      </c>
      <c r="CU110" s="10">
        <v>0</v>
      </c>
      <c r="CV110" s="10">
        <v>0</v>
      </c>
      <c r="CW110" s="10">
        <v>6.1964519999999998</v>
      </c>
      <c r="CX110" s="10">
        <v>6.3297742000000001</v>
      </c>
      <c r="CY110" s="10">
        <v>0</v>
      </c>
      <c r="CZ110" s="10">
        <v>0</v>
      </c>
      <c r="DA110" s="10">
        <v>6.6573541000000001</v>
      </c>
      <c r="DB110" s="10">
        <v>6.6948078999999998</v>
      </c>
      <c r="DC110" s="10">
        <v>0</v>
      </c>
      <c r="DD110" s="10">
        <v>0</v>
      </c>
      <c r="DE110" s="10">
        <v>12.574048599999999</v>
      </c>
      <c r="DF110" s="10">
        <v>7.3177744999999996</v>
      </c>
      <c r="DG110" s="10">
        <v>0</v>
      </c>
      <c r="DH110" s="10">
        <v>0</v>
      </c>
      <c r="DI110" s="10">
        <v>6.5040953999999997</v>
      </c>
      <c r="DJ110" s="10">
        <v>7.1928008999999999</v>
      </c>
      <c r="DK110" s="10">
        <v>0</v>
      </c>
      <c r="DL110" s="10">
        <v>0</v>
      </c>
      <c r="DM110" s="10">
        <v>6.5439600999999996</v>
      </c>
      <c r="DN110" s="10">
        <v>6.4916995000000002</v>
      </c>
      <c r="DO110" s="10">
        <v>0</v>
      </c>
      <c r="DP110" s="10">
        <v>0</v>
      </c>
      <c r="DQ110" s="10">
        <v>6.4486904000000003</v>
      </c>
      <c r="DR110" s="10">
        <v>6.6691339000000003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1.7332353133666399E-2</v>
      </c>
      <c r="F111" s="10">
        <v>1.7332353133666399E-2</v>
      </c>
      <c r="G111" s="10">
        <v>0</v>
      </c>
      <c r="H111" s="10">
        <v>0</v>
      </c>
      <c r="I111" s="10">
        <v>0.35831922349863299</v>
      </c>
      <c r="J111" s="10">
        <v>0.35831922349863299</v>
      </c>
      <c r="K111" s="10">
        <v>0</v>
      </c>
      <c r="L111" s="10">
        <v>0</v>
      </c>
      <c r="M111" s="10">
        <v>0.21182649849751201</v>
      </c>
      <c r="N111" s="10">
        <v>0.21182649849751201</v>
      </c>
      <c r="O111" s="10">
        <v>0</v>
      </c>
      <c r="P111" s="10">
        <v>0</v>
      </c>
      <c r="Q111" s="10">
        <v>0.211398680098111</v>
      </c>
      <c r="R111" s="10">
        <v>0.211398680098111</v>
      </c>
      <c r="S111" s="10">
        <v>0</v>
      </c>
      <c r="T111" s="10">
        <v>0</v>
      </c>
      <c r="U111" s="10">
        <v>0.20721751668742799</v>
      </c>
      <c r="V111" s="10">
        <v>0.20721751668742799</v>
      </c>
      <c r="W111" s="10">
        <v>0</v>
      </c>
      <c r="X111" s="10">
        <v>0</v>
      </c>
      <c r="Y111" s="10">
        <v>0.17327566717849599</v>
      </c>
      <c r="Z111" s="10">
        <v>0.17327566717849599</v>
      </c>
      <c r="AA111" s="10">
        <v>0</v>
      </c>
      <c r="AB111" s="10">
        <v>0</v>
      </c>
      <c r="AC111" s="10">
        <v>7.0548215977602302E-2</v>
      </c>
      <c r="AD111" s="10">
        <v>7.0548215977602302E-2</v>
      </c>
      <c r="AE111" s="10">
        <v>0</v>
      </c>
      <c r="AF111" s="10">
        <v>0</v>
      </c>
      <c r="AG111" s="10">
        <v>2.3531334226353499E-2</v>
      </c>
      <c r="AH111" s="10">
        <v>2.3531334226353499E-2</v>
      </c>
      <c r="AI111" s="10">
        <v>0</v>
      </c>
      <c r="AJ111" s="10">
        <v>0</v>
      </c>
      <c r="AK111" s="10">
        <v>1.8546123260728901E-2</v>
      </c>
      <c r="AL111" s="10">
        <v>1.8546123260728901E-2</v>
      </c>
      <c r="AM111" s="10">
        <v>0</v>
      </c>
      <c r="AN111" s="10">
        <v>0</v>
      </c>
      <c r="AO111" s="10">
        <v>2.0391409825835101E-2</v>
      </c>
      <c r="AP111" s="10">
        <v>2.0391409825835101E-2</v>
      </c>
      <c r="AQ111" s="10">
        <v>0</v>
      </c>
      <c r="AR111" s="10">
        <v>0</v>
      </c>
      <c r="AS111" s="10">
        <v>1.0309979982207999E-2</v>
      </c>
      <c r="AT111" s="10">
        <v>1.0309979982207999E-2</v>
      </c>
      <c r="AU111" s="10">
        <v>0</v>
      </c>
      <c r="AV111" s="10">
        <v>0</v>
      </c>
      <c r="AW111" s="10">
        <v>0.120087284873633</v>
      </c>
      <c r="AX111" s="10">
        <v>0.120087284873633</v>
      </c>
      <c r="AY111" s="10">
        <v>0</v>
      </c>
      <c r="AZ111" s="10">
        <v>0</v>
      </c>
      <c r="BA111" s="10">
        <v>0.15439406326208899</v>
      </c>
      <c r="BB111" s="10">
        <v>0.15439406326208899</v>
      </c>
      <c r="BC111" s="10">
        <v>0</v>
      </c>
      <c r="BD111" s="10">
        <v>0</v>
      </c>
      <c r="BE111" s="10">
        <v>0.15408009081920099</v>
      </c>
      <c r="BF111" s="10">
        <v>0.15408009081920099</v>
      </c>
      <c r="BG111" s="10">
        <v>0</v>
      </c>
      <c r="BH111" s="10">
        <v>0</v>
      </c>
      <c r="BI111" s="10">
        <v>0.15101123401630701</v>
      </c>
      <c r="BJ111" s="10">
        <v>0.15101123401630701</v>
      </c>
      <c r="BK111" s="10">
        <v>0</v>
      </c>
      <c r="BL111" s="10">
        <v>0</v>
      </c>
      <c r="BM111" s="10">
        <v>0.12607171520950899</v>
      </c>
      <c r="BN111" s="10">
        <v>0.12607171520950899</v>
      </c>
      <c r="BO111" s="10">
        <v>0</v>
      </c>
      <c r="BP111" s="10">
        <v>0</v>
      </c>
      <c r="BQ111" s="10">
        <v>4.9780873916607203E-2</v>
      </c>
      <c r="BR111" s="10">
        <v>4.9780873916607203E-2</v>
      </c>
      <c r="BS111" s="10">
        <v>0</v>
      </c>
      <c r="BT111" s="10">
        <v>0</v>
      </c>
      <c r="BU111" s="10">
        <v>1.37591996903332E-2</v>
      </c>
      <c r="BV111" s="10">
        <v>1.37591996903332E-2</v>
      </c>
      <c r="BW111" s="10">
        <v>0</v>
      </c>
      <c r="BX111" s="10">
        <v>0</v>
      </c>
      <c r="BY111" s="10">
        <v>1.0628448274297301E-2</v>
      </c>
      <c r="BZ111" s="10">
        <v>1.0628448274297301E-2</v>
      </c>
      <c r="CA111" s="10">
        <v>0</v>
      </c>
      <c r="CB111" s="10">
        <v>0</v>
      </c>
      <c r="CC111" s="10">
        <v>1.01281849133611E-2</v>
      </c>
      <c r="CD111" s="10">
        <v>1.01281849133611E-2</v>
      </c>
      <c r="CE111" s="10">
        <v>0</v>
      </c>
      <c r="CF111" s="10">
        <v>0</v>
      </c>
      <c r="CG111" s="10">
        <v>1.63506E-2</v>
      </c>
      <c r="CH111" s="10">
        <v>1.55321E-2</v>
      </c>
      <c r="CI111" s="10">
        <v>0</v>
      </c>
      <c r="CJ111" s="10">
        <v>0</v>
      </c>
      <c r="CK111" s="10">
        <v>4.8220899999999997E-2</v>
      </c>
      <c r="CL111" s="10">
        <v>4.6084699999999999E-2</v>
      </c>
      <c r="CM111" s="10">
        <v>0</v>
      </c>
      <c r="CN111" s="10">
        <v>0</v>
      </c>
      <c r="CO111" s="10">
        <v>4.7423300000000002E-2</v>
      </c>
      <c r="CP111" s="10">
        <v>4.6665600000000002E-2</v>
      </c>
      <c r="CQ111" s="10">
        <v>0</v>
      </c>
      <c r="CR111" s="10">
        <v>0</v>
      </c>
      <c r="CS111" s="10">
        <v>4.6704500000000003E-2</v>
      </c>
      <c r="CT111" s="10">
        <v>4.6767700000000002E-2</v>
      </c>
      <c r="CU111" s="10">
        <v>0</v>
      </c>
      <c r="CV111" s="10">
        <v>0</v>
      </c>
      <c r="CW111" s="10">
        <v>4.6360400000000003E-2</v>
      </c>
      <c r="CX111" s="10">
        <v>4.53087E-2</v>
      </c>
      <c r="CY111" s="10">
        <v>0</v>
      </c>
      <c r="CZ111" s="10">
        <v>0</v>
      </c>
      <c r="DA111" s="10">
        <v>5.5303499999999998E-2</v>
      </c>
      <c r="DB111" s="10">
        <v>6.1284999999999999E-2</v>
      </c>
      <c r="DC111" s="10">
        <v>0</v>
      </c>
      <c r="DD111" s="10">
        <v>0</v>
      </c>
      <c r="DE111" s="10">
        <v>4.7456600000000002E-2</v>
      </c>
      <c r="DF111" s="10">
        <v>4.72092E-2</v>
      </c>
      <c r="DG111" s="10">
        <v>0</v>
      </c>
      <c r="DH111" s="10">
        <v>0</v>
      </c>
      <c r="DI111" s="10">
        <v>4.7178699999999997E-2</v>
      </c>
      <c r="DJ111" s="10">
        <v>4.8231000000000003E-2</v>
      </c>
      <c r="DK111" s="10">
        <v>0</v>
      </c>
      <c r="DL111" s="10">
        <v>0</v>
      </c>
      <c r="DM111" s="10">
        <v>5.9591400000000003E-2</v>
      </c>
      <c r="DN111" s="10">
        <v>6.1428400000000001E-2</v>
      </c>
      <c r="DO111" s="10">
        <v>0</v>
      </c>
      <c r="DP111" s="10">
        <v>0</v>
      </c>
      <c r="DQ111" s="10">
        <v>4.6431199999999999E-2</v>
      </c>
      <c r="DR111" s="10">
        <v>4.5417399999999997E-2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6146.6520330594103</v>
      </c>
      <c r="F112" s="10">
        <v>6144.00964990989</v>
      </c>
      <c r="G112" s="10">
        <v>0</v>
      </c>
      <c r="H112" s="10">
        <v>0</v>
      </c>
      <c r="I112" s="10">
        <v>1964766.1098853101</v>
      </c>
      <c r="J112" s="10">
        <v>704359.33491584403</v>
      </c>
      <c r="K112" s="10">
        <v>0</v>
      </c>
      <c r="L112" s="10">
        <v>0</v>
      </c>
      <c r="M112" s="10">
        <v>0.21175282612124999</v>
      </c>
      <c r="N112" s="10">
        <v>0.211705207661674</v>
      </c>
      <c r="O112" s="10">
        <v>0</v>
      </c>
      <c r="P112" s="10">
        <v>0</v>
      </c>
      <c r="Q112" s="10">
        <v>0.21066731703772101</v>
      </c>
      <c r="R112" s="10">
        <v>0.21019463976250599</v>
      </c>
      <c r="S112" s="10">
        <v>0</v>
      </c>
      <c r="T112" s="10">
        <v>0</v>
      </c>
      <c r="U112" s="10">
        <v>0.20040735048696501</v>
      </c>
      <c r="V112" s="10">
        <v>0.196010473216614</v>
      </c>
      <c r="W112" s="10">
        <v>0</v>
      </c>
      <c r="X112" s="10">
        <v>0</v>
      </c>
      <c r="Y112" s="10">
        <v>0.135439121779316</v>
      </c>
      <c r="Z112" s="10">
        <v>0.111324980353218</v>
      </c>
      <c r="AA112" s="10">
        <v>0</v>
      </c>
      <c r="AB112" s="10">
        <v>0</v>
      </c>
      <c r="AC112" s="10">
        <v>3.8598174414363098E-2</v>
      </c>
      <c r="AD112" s="10">
        <v>2.1471742673904198E-2</v>
      </c>
      <c r="AE112" s="10">
        <v>0</v>
      </c>
      <c r="AF112" s="10">
        <v>0</v>
      </c>
      <c r="AG112" s="10">
        <v>1.7180741024841201E-2</v>
      </c>
      <c r="AH112" s="10">
        <v>1.48630432955268E-2</v>
      </c>
      <c r="AI112" s="10">
        <v>0</v>
      </c>
      <c r="AJ112" s="10">
        <v>0</v>
      </c>
      <c r="AK112" s="10">
        <v>1.5712947459895599E-2</v>
      </c>
      <c r="AL112" s="10">
        <v>1.53292901297193E-2</v>
      </c>
      <c r="AM112" s="10">
        <v>0</v>
      </c>
      <c r="AN112" s="10">
        <v>0</v>
      </c>
      <c r="AO112" s="10">
        <v>1.9651734421699499E-2</v>
      </c>
      <c r="AP112" s="10">
        <v>1.7586277406964199E-2</v>
      </c>
      <c r="AQ112" s="10">
        <v>0</v>
      </c>
      <c r="AR112" s="10">
        <v>0</v>
      </c>
      <c r="AS112" s="10">
        <v>2170.9298408444402</v>
      </c>
      <c r="AT112" s="10">
        <v>2261.02929372989</v>
      </c>
      <c r="AU112" s="10">
        <v>0</v>
      </c>
      <c r="AV112" s="10">
        <v>0</v>
      </c>
      <c r="AW112" s="10">
        <v>523271.28386276198</v>
      </c>
      <c r="AX112" s="10">
        <v>155160.514218889</v>
      </c>
      <c r="AY112" s="10">
        <v>0</v>
      </c>
      <c r="AZ112" s="10">
        <v>0</v>
      </c>
      <c r="BA112" s="10">
        <v>0.15433999617102301</v>
      </c>
      <c r="BB112" s="10">
        <v>0.15430504963818301</v>
      </c>
      <c r="BC112" s="10">
        <v>0</v>
      </c>
      <c r="BD112" s="10">
        <v>0</v>
      </c>
      <c r="BE112" s="10">
        <v>0.15354333462481901</v>
      </c>
      <c r="BF112" s="10">
        <v>0.15319642245759099</v>
      </c>
      <c r="BG112" s="10">
        <v>0</v>
      </c>
      <c r="BH112" s="10">
        <v>0</v>
      </c>
      <c r="BI112" s="10">
        <v>0.146011404278302</v>
      </c>
      <c r="BJ112" s="10">
        <v>0.142782375587651</v>
      </c>
      <c r="BK112" s="10">
        <v>0</v>
      </c>
      <c r="BL112" s="10">
        <v>0</v>
      </c>
      <c r="BM112" s="10">
        <v>9.8182764744914094E-2</v>
      </c>
      <c r="BN112" s="10">
        <v>8.0322126118359205E-2</v>
      </c>
      <c r="BO112" s="10">
        <v>0</v>
      </c>
      <c r="BP112" s="10">
        <v>0</v>
      </c>
      <c r="BQ112" s="10">
        <v>2.5184552799380599E-2</v>
      </c>
      <c r="BR112" s="10">
        <v>1.2426218188276E-2</v>
      </c>
      <c r="BS112" s="10">
        <v>0</v>
      </c>
      <c r="BT112" s="10">
        <v>0</v>
      </c>
      <c r="BU112" s="10">
        <v>1.02329248060098E-2</v>
      </c>
      <c r="BV112" s="10">
        <v>9.6977703796700503E-3</v>
      </c>
      <c r="BW112" s="10">
        <v>0</v>
      </c>
      <c r="BX112" s="10">
        <v>0</v>
      </c>
      <c r="BY112" s="10">
        <v>9.7112273085444498E-3</v>
      </c>
      <c r="BZ112" s="10">
        <v>9.7112702378816494E-3</v>
      </c>
      <c r="CA112" s="10">
        <v>0</v>
      </c>
      <c r="CB112" s="10">
        <v>0</v>
      </c>
      <c r="CC112" s="10">
        <v>9.4624843482425895E-3</v>
      </c>
      <c r="CD112" s="10">
        <v>9.6949080445304803E-3</v>
      </c>
      <c r="CE112" s="10">
        <v>0</v>
      </c>
      <c r="CF112" s="10">
        <v>0</v>
      </c>
      <c r="CG112" s="10">
        <v>2.75532E-2</v>
      </c>
      <c r="CH112" s="10">
        <v>2.6698599999999999E-2</v>
      </c>
      <c r="CI112" s="10">
        <v>0</v>
      </c>
      <c r="CJ112" s="10">
        <v>0</v>
      </c>
      <c r="CK112" s="10">
        <v>5.5139000000000001E-2</v>
      </c>
      <c r="CL112" s="10">
        <v>5.5120500000000003E-2</v>
      </c>
      <c r="CM112" s="10">
        <v>0</v>
      </c>
      <c r="CN112" s="10">
        <v>0</v>
      </c>
      <c r="CO112" s="10">
        <v>5.4511799999999999E-2</v>
      </c>
      <c r="CP112" s="10">
        <v>5.32054E-2</v>
      </c>
      <c r="CQ112" s="10">
        <v>0</v>
      </c>
      <c r="CR112" s="10">
        <v>0</v>
      </c>
      <c r="CS112" s="10">
        <v>5.5675700000000002E-2</v>
      </c>
      <c r="CT112" s="10">
        <v>5.4742199999999998E-2</v>
      </c>
      <c r="CU112" s="10">
        <v>0</v>
      </c>
      <c r="CV112" s="10">
        <v>0</v>
      </c>
      <c r="CW112" s="10">
        <v>5.6617500000000001E-2</v>
      </c>
      <c r="CX112" s="10">
        <v>5.2396999999999999E-2</v>
      </c>
      <c r="CY112" s="10">
        <v>0</v>
      </c>
      <c r="CZ112" s="10">
        <v>0</v>
      </c>
      <c r="DA112" s="10">
        <v>6.1459100000000003E-2</v>
      </c>
      <c r="DB112" s="10">
        <v>5.2869600000000003E-2</v>
      </c>
      <c r="DC112" s="10">
        <v>0</v>
      </c>
      <c r="DD112" s="10">
        <v>0</v>
      </c>
      <c r="DE112" s="10">
        <v>5.6530400000000001E-2</v>
      </c>
      <c r="DF112" s="10">
        <v>5.5841000000000002E-2</v>
      </c>
      <c r="DG112" s="10">
        <v>0</v>
      </c>
      <c r="DH112" s="10">
        <v>0</v>
      </c>
      <c r="DI112" s="10">
        <v>5.4778899999999998E-2</v>
      </c>
      <c r="DJ112" s="10">
        <v>5.4275299999999999E-2</v>
      </c>
      <c r="DK112" s="10">
        <v>0</v>
      </c>
      <c r="DL112" s="10">
        <v>0</v>
      </c>
      <c r="DM112" s="10">
        <v>5.5400400000000002E-2</v>
      </c>
      <c r="DN112" s="10">
        <v>5.2316500000000002E-2</v>
      </c>
      <c r="DO112" s="10">
        <v>0</v>
      </c>
      <c r="DP112" s="10">
        <v>0</v>
      </c>
      <c r="DQ112" s="10">
        <v>5.3882399999999997E-2</v>
      </c>
      <c r="DR112" s="10">
        <v>5.3319400000000003E-2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65538.5155729994</v>
      </c>
      <c r="F113" s="10">
        <v>102400.008014245</v>
      </c>
      <c r="G113" s="10">
        <v>0</v>
      </c>
      <c r="H113" s="10">
        <v>0</v>
      </c>
      <c r="I113" s="10">
        <v>13372207.1876837</v>
      </c>
      <c r="J113" s="10">
        <v>36724326.887428798</v>
      </c>
      <c r="K113" s="10">
        <v>0</v>
      </c>
      <c r="L113" s="10">
        <v>0</v>
      </c>
      <c r="M113" s="10">
        <v>0.21161834494557399</v>
      </c>
      <c r="N113" s="10">
        <v>0.21144961744573401</v>
      </c>
      <c r="O113" s="10">
        <v>0</v>
      </c>
      <c r="P113" s="10">
        <v>0</v>
      </c>
      <c r="Q113" s="10">
        <v>0.20934414624251499</v>
      </c>
      <c r="R113" s="10">
        <v>0.20768520260440301</v>
      </c>
      <c r="S113" s="10">
        <v>0</v>
      </c>
      <c r="T113" s="10">
        <v>0</v>
      </c>
      <c r="U113" s="10">
        <v>0.18907121881686501</v>
      </c>
      <c r="V113" s="10">
        <v>0.17496198507673499</v>
      </c>
      <c r="W113" s="10">
        <v>0</v>
      </c>
      <c r="X113" s="10">
        <v>0</v>
      </c>
      <c r="Y113" s="10">
        <v>9.7530800859748398E-2</v>
      </c>
      <c r="Z113" s="10">
        <v>5.4055133431820397E-2</v>
      </c>
      <c r="AA113" s="10">
        <v>0</v>
      </c>
      <c r="AB113" s="10">
        <v>0</v>
      </c>
      <c r="AC113" s="10">
        <v>2.55413612499726E-2</v>
      </c>
      <c r="AD113" s="10">
        <v>1.45979404785845E-2</v>
      </c>
      <c r="AE113" s="10">
        <v>0</v>
      </c>
      <c r="AF113" s="10">
        <v>0</v>
      </c>
      <c r="AG113" s="10">
        <v>1.5320659258263499E-2</v>
      </c>
      <c r="AH113" s="10">
        <v>1.40912591203572E-2</v>
      </c>
      <c r="AI113" s="10">
        <v>0</v>
      </c>
      <c r="AJ113" s="10">
        <v>0</v>
      </c>
      <c r="AK113" s="10">
        <v>1.48255430956228E-2</v>
      </c>
      <c r="AL113" s="10">
        <v>1.4817178294107799E-2</v>
      </c>
      <c r="AM113" s="10">
        <v>0</v>
      </c>
      <c r="AN113" s="10">
        <v>0</v>
      </c>
      <c r="AO113" s="10">
        <v>2.6975475382165801E-2</v>
      </c>
      <c r="AP113" s="10">
        <v>1.9458878448700399E-2</v>
      </c>
      <c r="AQ113" s="10">
        <v>0</v>
      </c>
      <c r="AR113" s="10">
        <v>0</v>
      </c>
      <c r="AS113" s="10">
        <v>17278.172358116401</v>
      </c>
      <c r="AT113" s="10">
        <v>27545.962068777601</v>
      </c>
      <c r="AU113" s="10">
        <v>0</v>
      </c>
      <c r="AV113" s="10">
        <v>0</v>
      </c>
      <c r="AW113" s="10">
        <v>4129331.9058757201</v>
      </c>
      <c r="AX113" s="10">
        <v>9324364.6354603805</v>
      </c>
      <c r="AY113" s="10">
        <v>0</v>
      </c>
      <c r="AZ113" s="10">
        <v>0</v>
      </c>
      <c r="BA113" s="10">
        <v>0.15424130169386299</v>
      </c>
      <c r="BB113" s="10">
        <v>0.15411747308119</v>
      </c>
      <c r="BC113" s="10">
        <v>0</v>
      </c>
      <c r="BD113" s="10">
        <v>0</v>
      </c>
      <c r="BE113" s="10">
        <v>0.15257219074002801</v>
      </c>
      <c r="BF113" s="10">
        <v>0.15135452692032</v>
      </c>
      <c r="BG113" s="10">
        <v>0</v>
      </c>
      <c r="BH113" s="10">
        <v>0</v>
      </c>
      <c r="BI113" s="10">
        <v>0.13768452068314299</v>
      </c>
      <c r="BJ113" s="10">
        <v>0.127312122553464</v>
      </c>
      <c r="BK113" s="10">
        <v>0</v>
      </c>
      <c r="BL113" s="10">
        <v>0</v>
      </c>
      <c r="BM113" s="10">
        <v>7.0053634531312706E-2</v>
      </c>
      <c r="BN113" s="10">
        <v>3.7188211530441703E-2</v>
      </c>
      <c r="BO113" s="10">
        <v>0</v>
      </c>
      <c r="BP113" s="10">
        <v>0</v>
      </c>
      <c r="BQ113" s="10">
        <v>1.5178552465194501E-2</v>
      </c>
      <c r="BR113" s="10">
        <v>9.6763312247533807E-3</v>
      </c>
      <c r="BS113" s="10">
        <v>0</v>
      </c>
      <c r="BT113" s="10">
        <v>0</v>
      </c>
      <c r="BU113" s="10">
        <v>9.7412871431931999E-3</v>
      </c>
      <c r="BV113" s="10">
        <v>9.6494955444327499E-3</v>
      </c>
      <c r="BW113" s="10">
        <v>0</v>
      </c>
      <c r="BX113" s="10">
        <v>0</v>
      </c>
      <c r="BY113" s="10">
        <v>9.6019472436278692E-3</v>
      </c>
      <c r="BZ113" s="10">
        <v>9.6699708781687807E-3</v>
      </c>
      <c r="CA113" s="10">
        <v>0</v>
      </c>
      <c r="CB113" s="10">
        <v>0</v>
      </c>
      <c r="CC113" s="10">
        <v>1.08856080402744E-2</v>
      </c>
      <c r="CD113" s="10">
        <v>9.6864320391146005E-3</v>
      </c>
      <c r="CE113" s="10">
        <v>0</v>
      </c>
      <c r="CF113" s="10">
        <v>0</v>
      </c>
      <c r="CG113" s="10">
        <v>4.7124100000000002E-2</v>
      </c>
      <c r="CH113" s="10">
        <v>4.2217200000000003E-2</v>
      </c>
      <c r="CI113" s="10">
        <v>0</v>
      </c>
      <c r="CJ113" s="10">
        <v>0</v>
      </c>
      <c r="CK113" s="10">
        <v>7.7747300000000005E-2</v>
      </c>
      <c r="CL113" s="10">
        <v>6.9208500000000006E-2</v>
      </c>
      <c r="CM113" s="10">
        <v>0</v>
      </c>
      <c r="CN113" s="10">
        <v>0</v>
      </c>
      <c r="CO113" s="10">
        <v>6.9733100000000006E-2</v>
      </c>
      <c r="CP113" s="10">
        <v>6.9263900000000003E-2</v>
      </c>
      <c r="CQ113" s="10">
        <v>0</v>
      </c>
      <c r="CR113" s="10">
        <v>0</v>
      </c>
      <c r="CS113" s="10">
        <v>7.6170600000000005E-2</v>
      </c>
      <c r="CT113" s="10">
        <v>8.1018499999999993E-2</v>
      </c>
      <c r="CU113" s="10">
        <v>0</v>
      </c>
      <c r="CV113" s="10">
        <v>0</v>
      </c>
      <c r="CW113" s="10">
        <v>7.0912900000000001E-2</v>
      </c>
      <c r="CX113" s="10">
        <v>6.7860599999999993E-2</v>
      </c>
      <c r="CY113" s="10">
        <v>0</v>
      </c>
      <c r="CZ113" s="10">
        <v>0</v>
      </c>
      <c r="DA113" s="10">
        <v>7.0701899999999998E-2</v>
      </c>
      <c r="DB113" s="10">
        <v>7.0304500000000006E-2</v>
      </c>
      <c r="DC113" s="10">
        <v>0</v>
      </c>
      <c r="DD113" s="10">
        <v>0</v>
      </c>
      <c r="DE113" s="10">
        <v>7.1503499999999998E-2</v>
      </c>
      <c r="DF113" s="10">
        <v>6.8743299999999993E-2</v>
      </c>
      <c r="DG113" s="10">
        <v>0</v>
      </c>
      <c r="DH113" s="10">
        <v>0</v>
      </c>
      <c r="DI113" s="10">
        <v>7.1054900000000004E-2</v>
      </c>
      <c r="DJ113" s="10">
        <v>6.8061300000000005E-2</v>
      </c>
      <c r="DK113" s="10">
        <v>0</v>
      </c>
      <c r="DL113" s="10">
        <v>0</v>
      </c>
      <c r="DM113" s="10">
        <v>6.8754300000000004E-2</v>
      </c>
      <c r="DN113" s="10">
        <v>6.7127800000000001E-2</v>
      </c>
      <c r="DO113" s="10">
        <v>0</v>
      </c>
      <c r="DP113" s="10">
        <v>0</v>
      </c>
      <c r="DQ113" s="10">
        <v>7.0127300000000004E-2</v>
      </c>
      <c r="DR113" s="10">
        <v>7.2519200000000006E-2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57346.679448425399</v>
      </c>
      <c r="F114" s="10">
        <v>14649344.0058969</v>
      </c>
      <c r="G114" s="10">
        <v>0</v>
      </c>
      <c r="H114" s="10">
        <v>0</v>
      </c>
      <c r="I114" s="10">
        <v>3001856.2192334798</v>
      </c>
      <c r="J114" s="10">
        <v>570371627.03038001</v>
      </c>
      <c r="K114" s="10">
        <v>0</v>
      </c>
      <c r="L114" s="10">
        <v>0</v>
      </c>
      <c r="M114" s="10">
        <v>0.211356500175471</v>
      </c>
      <c r="N114" s="10">
        <v>0.21093303329518701</v>
      </c>
      <c r="O114" s="10">
        <v>0</v>
      </c>
      <c r="P114" s="10">
        <v>0</v>
      </c>
      <c r="Q114" s="10">
        <v>0.20681094928794</v>
      </c>
      <c r="R114" s="10">
        <v>0.20272452620412501</v>
      </c>
      <c r="S114" s="10">
        <v>0</v>
      </c>
      <c r="T114" s="10">
        <v>0</v>
      </c>
      <c r="U114" s="10">
        <v>0.17034153864687099</v>
      </c>
      <c r="V114" s="10">
        <v>0.14088119993950399</v>
      </c>
      <c r="W114" s="10">
        <v>0</v>
      </c>
      <c r="X114" s="10">
        <v>0</v>
      </c>
      <c r="Y114" s="10">
        <v>6.4677782420357904E-2</v>
      </c>
      <c r="Z114" s="10">
        <v>2.3982790360865799E-2</v>
      </c>
      <c r="AA114" s="10">
        <v>0</v>
      </c>
      <c r="AB114" s="10">
        <v>0</v>
      </c>
      <c r="AC114" s="10">
        <v>1.9528071041086101E-2</v>
      </c>
      <c r="AD114" s="10">
        <v>1.39481781325905E-2</v>
      </c>
      <c r="AE114" s="10">
        <v>0</v>
      </c>
      <c r="AF114" s="10">
        <v>0</v>
      </c>
      <c r="AG114" s="10">
        <v>1.46060419044103E-2</v>
      </c>
      <c r="AH114" s="10">
        <v>1.39793447749721E-2</v>
      </c>
      <c r="AI114" s="10">
        <v>0</v>
      </c>
      <c r="AJ114" s="10">
        <v>0</v>
      </c>
      <c r="AK114" s="10">
        <v>1.6010064856034401E-2</v>
      </c>
      <c r="AL114" s="10">
        <v>1.50332133259732E-2</v>
      </c>
      <c r="AM114" s="10">
        <v>0</v>
      </c>
      <c r="AN114" s="10">
        <v>0</v>
      </c>
      <c r="AO114" s="10">
        <v>3.0243151628111399E-2</v>
      </c>
      <c r="AP114" s="10">
        <v>3.3124477820315697E-2</v>
      </c>
      <c r="AQ114" s="10">
        <v>0</v>
      </c>
      <c r="AR114" s="10">
        <v>0</v>
      </c>
      <c r="AS114" s="10">
        <v>13939.079715858599</v>
      </c>
      <c r="AT114" s="10">
        <v>3446771.69675826</v>
      </c>
      <c r="AU114" s="10">
        <v>0</v>
      </c>
      <c r="AV114" s="10">
        <v>0</v>
      </c>
      <c r="AW114" s="10">
        <v>677884.58099176502</v>
      </c>
      <c r="AX114" s="10">
        <v>140034439.78342101</v>
      </c>
      <c r="AY114" s="10">
        <v>0</v>
      </c>
      <c r="AZ114" s="10">
        <v>0</v>
      </c>
      <c r="BA114" s="10">
        <v>0.15404913585569899</v>
      </c>
      <c r="BB114" s="10">
        <v>0.153738350563531</v>
      </c>
      <c r="BC114" s="10">
        <v>0</v>
      </c>
      <c r="BD114" s="10">
        <v>0</v>
      </c>
      <c r="BE114" s="10">
        <v>0.15071278115255601</v>
      </c>
      <c r="BF114" s="10">
        <v>0.147712799311912</v>
      </c>
      <c r="BG114" s="10">
        <v>0</v>
      </c>
      <c r="BH114" s="10">
        <v>0</v>
      </c>
      <c r="BI114" s="10">
        <v>0.123912778628769</v>
      </c>
      <c r="BJ114" s="10">
        <v>0.102202384919803</v>
      </c>
      <c r="BK114" s="10">
        <v>0</v>
      </c>
      <c r="BL114" s="10">
        <v>0</v>
      </c>
      <c r="BM114" s="10">
        <v>4.5321942145337898E-2</v>
      </c>
      <c r="BN114" s="10">
        <v>1.40824936039683E-2</v>
      </c>
      <c r="BO114" s="10">
        <v>0</v>
      </c>
      <c r="BP114" s="10">
        <v>0</v>
      </c>
      <c r="BQ114" s="10">
        <v>1.1300784720454199E-2</v>
      </c>
      <c r="BR114" s="10">
        <v>9.6568364617434493E-3</v>
      </c>
      <c r="BS114" s="10">
        <v>0</v>
      </c>
      <c r="BT114" s="10">
        <v>0</v>
      </c>
      <c r="BU114" s="10">
        <v>9.6467688655528395E-3</v>
      </c>
      <c r="BV114" s="10">
        <v>9.6530198528550701E-3</v>
      </c>
      <c r="BW114" s="10">
        <v>0</v>
      </c>
      <c r="BX114" s="10">
        <v>0</v>
      </c>
      <c r="BY114" s="10">
        <v>9.6877237098864193E-3</v>
      </c>
      <c r="BZ114" s="10">
        <v>9.6786645054855493E-3</v>
      </c>
      <c r="CA114" s="10">
        <v>0</v>
      </c>
      <c r="CB114" s="10">
        <v>0</v>
      </c>
      <c r="CC114" s="10">
        <v>9.9702653187350408E-3</v>
      </c>
      <c r="CD114" s="10">
        <v>1.08522697184802E-2</v>
      </c>
      <c r="CE114" s="10">
        <v>0</v>
      </c>
      <c r="CF114" s="10">
        <v>0</v>
      </c>
      <c r="CG114" s="10">
        <v>7.5695299999999993E-2</v>
      </c>
      <c r="CH114" s="10">
        <v>7.7458899999999997E-2</v>
      </c>
      <c r="CI114" s="10">
        <v>0</v>
      </c>
      <c r="CJ114" s="10">
        <v>0</v>
      </c>
      <c r="CK114" s="10">
        <v>0.10949010000000001</v>
      </c>
      <c r="CL114" s="10">
        <v>0.1059201</v>
      </c>
      <c r="CM114" s="10">
        <v>0</v>
      </c>
      <c r="CN114" s="10">
        <v>0</v>
      </c>
      <c r="CO114" s="10">
        <v>0.103175</v>
      </c>
      <c r="CP114" s="10">
        <v>9.8791500000000004E-2</v>
      </c>
      <c r="CQ114" s="10">
        <v>0</v>
      </c>
      <c r="CR114" s="10">
        <v>0</v>
      </c>
      <c r="CS114" s="10">
        <v>0.1147446</v>
      </c>
      <c r="CT114" s="10">
        <v>0.10728260000000001</v>
      </c>
      <c r="CU114" s="10">
        <v>0</v>
      </c>
      <c r="CV114" s="10">
        <v>0</v>
      </c>
      <c r="CW114" s="10">
        <v>0.104506</v>
      </c>
      <c r="CX114" s="10">
        <v>0.1013544</v>
      </c>
      <c r="CY114" s="10">
        <v>0</v>
      </c>
      <c r="CZ114" s="10">
        <v>0</v>
      </c>
      <c r="DA114" s="10">
        <v>0.10845440000000001</v>
      </c>
      <c r="DB114" s="10">
        <v>0.1077478</v>
      </c>
      <c r="DC114" s="10">
        <v>0</v>
      </c>
      <c r="DD114" s="10">
        <v>0</v>
      </c>
      <c r="DE114" s="10">
        <v>0.10274659999999999</v>
      </c>
      <c r="DF114" s="10">
        <v>0.10145170000000001</v>
      </c>
      <c r="DG114" s="10">
        <v>0</v>
      </c>
      <c r="DH114" s="10">
        <v>0</v>
      </c>
      <c r="DI114" s="10">
        <v>0.102982</v>
      </c>
      <c r="DJ114" s="10">
        <v>9.9383100000000002E-2</v>
      </c>
      <c r="DK114" s="10">
        <v>0</v>
      </c>
      <c r="DL114" s="10">
        <v>0</v>
      </c>
      <c r="DM114" s="10">
        <v>0.1011746</v>
      </c>
      <c r="DN114" s="10">
        <v>9.8080600000000004E-2</v>
      </c>
      <c r="DO114" s="10">
        <v>0</v>
      </c>
      <c r="DP114" s="10">
        <v>0</v>
      </c>
      <c r="DQ114" s="10">
        <v>0.1094133</v>
      </c>
      <c r="DR114" s="10">
        <v>0.1100061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106498.221408556</v>
      </c>
      <c r="F115" s="10">
        <v>427771903.984227</v>
      </c>
      <c r="G115" s="10">
        <v>0</v>
      </c>
      <c r="H115" s="10">
        <v>0</v>
      </c>
      <c r="I115" s="10">
        <v>3151308.75855941</v>
      </c>
      <c r="J115" s="10">
        <v>33002357606.759602</v>
      </c>
      <c r="K115" s="10">
        <v>0</v>
      </c>
      <c r="L115" s="10">
        <v>0</v>
      </c>
      <c r="M115" s="10">
        <v>0.210838106199634</v>
      </c>
      <c r="N115" s="10">
        <v>0.209901699084625</v>
      </c>
      <c r="O115" s="10">
        <v>0</v>
      </c>
      <c r="P115" s="10">
        <v>0</v>
      </c>
      <c r="Q115" s="10">
        <v>0.20195749277022901</v>
      </c>
      <c r="R115" s="10">
        <v>0.19324668848755999</v>
      </c>
      <c r="S115" s="10">
        <v>0</v>
      </c>
      <c r="T115" s="10">
        <v>0</v>
      </c>
      <c r="U115" s="10">
        <v>0.14251410440141701</v>
      </c>
      <c r="V115" s="10">
        <v>9.5622086629885999E-2</v>
      </c>
      <c r="W115" s="10">
        <v>0</v>
      </c>
      <c r="X115" s="10">
        <v>0</v>
      </c>
      <c r="Y115" s="10">
        <v>4.1523233586349802E-2</v>
      </c>
      <c r="Z115" s="10">
        <v>1.5443113538669499E-2</v>
      </c>
      <c r="AA115" s="10">
        <v>0</v>
      </c>
      <c r="AB115" s="10">
        <v>0</v>
      </c>
      <c r="AC115" s="10">
        <v>1.6669451914016298E-2</v>
      </c>
      <c r="AD115" s="10">
        <v>1.3903506144775001E-2</v>
      </c>
      <c r="AE115" s="10">
        <v>0</v>
      </c>
      <c r="AF115" s="10">
        <v>0</v>
      </c>
      <c r="AG115" s="10">
        <v>1.4522739879448699E-2</v>
      </c>
      <c r="AH115" s="10">
        <v>1.41348864168505E-2</v>
      </c>
      <c r="AI115" s="10">
        <v>0</v>
      </c>
      <c r="AJ115" s="10">
        <v>0</v>
      </c>
      <c r="AK115" s="10">
        <v>1.7605796936510199E-2</v>
      </c>
      <c r="AL115" s="10">
        <v>1.93884537238245E-2</v>
      </c>
      <c r="AM115" s="10">
        <v>0</v>
      </c>
      <c r="AN115" s="10">
        <v>0</v>
      </c>
      <c r="AO115" s="10">
        <v>6.2989617375808701E-2</v>
      </c>
      <c r="AP115" s="10">
        <v>6.4152254661826502E-2</v>
      </c>
      <c r="AQ115" s="10">
        <v>0</v>
      </c>
      <c r="AR115" s="10">
        <v>0</v>
      </c>
      <c r="AS115" s="10">
        <v>27618.490662419299</v>
      </c>
      <c r="AT115" s="10">
        <v>101999641.743434</v>
      </c>
      <c r="AU115" s="10">
        <v>0</v>
      </c>
      <c r="AV115" s="10">
        <v>0</v>
      </c>
      <c r="AW115" s="10">
        <v>874207.70608874003</v>
      </c>
      <c r="AX115" s="10">
        <v>7830105650.44032</v>
      </c>
      <c r="AY115" s="10">
        <v>0</v>
      </c>
      <c r="AZ115" s="10">
        <v>0</v>
      </c>
      <c r="BA115" s="10">
        <v>0.153668676205091</v>
      </c>
      <c r="BB115" s="10">
        <v>0.15298142034717599</v>
      </c>
      <c r="BC115" s="10">
        <v>0</v>
      </c>
      <c r="BD115" s="10">
        <v>0</v>
      </c>
      <c r="BE115" s="10">
        <v>0.147149562246782</v>
      </c>
      <c r="BF115" s="10">
        <v>0.14075218163365599</v>
      </c>
      <c r="BG115" s="10">
        <v>0</v>
      </c>
      <c r="BH115" s="10">
        <v>0</v>
      </c>
      <c r="BI115" s="10">
        <v>0.103407139960132</v>
      </c>
      <c r="BJ115" s="10">
        <v>6.8628709060218895E-2</v>
      </c>
      <c r="BK115" s="10">
        <v>0</v>
      </c>
      <c r="BL115" s="10">
        <v>0</v>
      </c>
      <c r="BM115" s="10">
        <v>2.7466079054450501E-2</v>
      </c>
      <c r="BN115" s="10">
        <v>9.7843548837783702E-3</v>
      </c>
      <c r="BO115" s="10">
        <v>0</v>
      </c>
      <c r="BP115" s="10">
        <v>0</v>
      </c>
      <c r="BQ115" s="10">
        <v>1.00703705041983E-2</v>
      </c>
      <c r="BR115" s="10">
        <v>9.6516095742097407E-3</v>
      </c>
      <c r="BS115" s="10">
        <v>0</v>
      </c>
      <c r="BT115" s="10">
        <v>0</v>
      </c>
      <c r="BU115" s="10">
        <v>9.6404384238763501E-3</v>
      </c>
      <c r="BV115" s="10">
        <v>9.6161763393793308E-3</v>
      </c>
      <c r="BW115" s="10">
        <v>0</v>
      </c>
      <c r="BX115" s="10">
        <v>0</v>
      </c>
      <c r="BY115" s="10">
        <v>9.4108246392841707E-3</v>
      </c>
      <c r="BZ115" s="10">
        <v>9.9269854180329391E-3</v>
      </c>
      <c r="CA115" s="10">
        <v>0</v>
      </c>
      <c r="CB115" s="10">
        <v>0</v>
      </c>
      <c r="CC115" s="10">
        <v>1.6179003001189001E-2</v>
      </c>
      <c r="CD115" s="10">
        <v>1.6779659032749E-2</v>
      </c>
      <c r="CE115" s="10">
        <v>0</v>
      </c>
      <c r="CF115" s="10">
        <v>0</v>
      </c>
      <c r="CG115" s="10">
        <v>0.13370019999999999</v>
      </c>
      <c r="CH115" s="10">
        <v>0.13512189999999999</v>
      </c>
      <c r="CI115" s="10">
        <v>0</v>
      </c>
      <c r="CJ115" s="10">
        <v>0</v>
      </c>
      <c r="CK115" s="10">
        <v>0.15766240000000001</v>
      </c>
      <c r="CL115" s="10">
        <v>0.15941379999999999</v>
      </c>
      <c r="CM115" s="10">
        <v>0</v>
      </c>
      <c r="CN115" s="10">
        <v>0</v>
      </c>
      <c r="CO115" s="10">
        <v>0.16117229999999999</v>
      </c>
      <c r="CP115" s="10">
        <v>0.1602594</v>
      </c>
      <c r="CQ115" s="10">
        <v>0</v>
      </c>
      <c r="CR115" s="10">
        <v>0</v>
      </c>
      <c r="CS115" s="10">
        <v>0.17808640000000001</v>
      </c>
      <c r="CT115" s="10">
        <v>0.1833427</v>
      </c>
      <c r="CU115" s="10">
        <v>0</v>
      </c>
      <c r="CV115" s="10">
        <v>0</v>
      </c>
      <c r="CW115" s="10">
        <v>0.157337</v>
      </c>
      <c r="CX115" s="10">
        <v>0.15604799999999999</v>
      </c>
      <c r="CY115" s="10">
        <v>0</v>
      </c>
      <c r="CZ115" s="10">
        <v>0</v>
      </c>
      <c r="DA115" s="10">
        <v>0.17857729999999999</v>
      </c>
      <c r="DB115" s="10">
        <v>0.1751962</v>
      </c>
      <c r="DC115" s="10">
        <v>0</v>
      </c>
      <c r="DD115" s="10">
        <v>0</v>
      </c>
      <c r="DE115" s="10">
        <v>0.1625019</v>
      </c>
      <c r="DF115" s="10">
        <v>0.15755040000000001</v>
      </c>
      <c r="DG115" s="10">
        <v>0</v>
      </c>
      <c r="DH115" s="10">
        <v>0</v>
      </c>
      <c r="DI115" s="10">
        <v>0.159468</v>
      </c>
      <c r="DJ115" s="10">
        <v>0.17509169999999999</v>
      </c>
      <c r="DK115" s="10">
        <v>0</v>
      </c>
      <c r="DL115" s="10">
        <v>0</v>
      </c>
      <c r="DM115" s="10">
        <v>0.15993289999999999</v>
      </c>
      <c r="DN115" s="10">
        <v>0.16003600000000001</v>
      </c>
      <c r="DO115" s="10">
        <v>0</v>
      </c>
      <c r="DP115" s="10">
        <v>0</v>
      </c>
      <c r="DQ115" s="10">
        <v>0.1709618</v>
      </c>
      <c r="DR115" s="10">
        <v>0.16887969999999999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393218.481717363</v>
      </c>
      <c r="F116" s="10">
        <v>8879409151.9845791</v>
      </c>
      <c r="G116" s="10">
        <v>0</v>
      </c>
      <c r="H116" s="10">
        <v>0</v>
      </c>
      <c r="I116" s="10">
        <v>4091608.33630632</v>
      </c>
      <c r="J116" s="10">
        <v>1079883805723.23</v>
      </c>
      <c r="K116" s="10">
        <v>0</v>
      </c>
      <c r="L116" s="10">
        <v>0</v>
      </c>
      <c r="M116" s="10">
        <v>0.20981068074761899</v>
      </c>
      <c r="N116" s="10">
        <v>0.207857896417914</v>
      </c>
      <c r="O116" s="10">
        <v>0</v>
      </c>
      <c r="P116" s="10">
        <v>0</v>
      </c>
      <c r="Q116" s="10">
        <v>0.19292873552597001</v>
      </c>
      <c r="R116" s="10">
        <v>0.17600993240226601</v>
      </c>
      <c r="S116" s="10">
        <v>0</v>
      </c>
      <c r="T116" s="10">
        <v>0</v>
      </c>
      <c r="U116" s="10">
        <v>0.107988191549457</v>
      </c>
      <c r="V116" s="10">
        <v>5.1666479564527003E-2</v>
      </c>
      <c r="W116" s="10">
        <v>0</v>
      </c>
      <c r="X116" s="10">
        <v>0</v>
      </c>
      <c r="Y116" s="10">
        <v>2.7953834372482798E-2</v>
      </c>
      <c r="Z116" s="10">
        <v>1.40153434557893E-2</v>
      </c>
      <c r="AA116" s="10">
        <v>0</v>
      </c>
      <c r="AB116" s="10">
        <v>0</v>
      </c>
      <c r="AC116" s="10">
        <v>1.5356795055113901E-2</v>
      </c>
      <c r="AD116" s="10">
        <v>1.39753375809999E-2</v>
      </c>
      <c r="AE116" s="10">
        <v>0</v>
      </c>
      <c r="AF116" s="10">
        <v>0</v>
      </c>
      <c r="AG116" s="10">
        <v>1.54678768272252E-2</v>
      </c>
      <c r="AH116" s="10">
        <v>1.53102135996424E-2</v>
      </c>
      <c r="AI116" s="10">
        <v>0</v>
      </c>
      <c r="AJ116" s="10">
        <v>0</v>
      </c>
      <c r="AK116" s="10">
        <v>3.1577241847418898E-2</v>
      </c>
      <c r="AL116" s="10">
        <v>3.4659003493451697E-2</v>
      </c>
      <c r="AM116" s="10">
        <v>0</v>
      </c>
      <c r="AN116" s="10">
        <v>0</v>
      </c>
      <c r="AO116" s="10">
        <v>0.14048393202192599</v>
      </c>
      <c r="AP116" s="10">
        <v>0.148216886930813</v>
      </c>
      <c r="AQ116" s="10">
        <v>0</v>
      </c>
      <c r="AR116" s="10">
        <v>0</v>
      </c>
      <c r="AS116" s="10">
        <v>118753.367895445</v>
      </c>
      <c r="AT116" s="10">
        <v>2535626859.2931199</v>
      </c>
      <c r="AU116" s="10">
        <v>0</v>
      </c>
      <c r="AV116" s="10">
        <v>0</v>
      </c>
      <c r="AW116" s="10">
        <v>957864.40068518103</v>
      </c>
      <c r="AX116" s="10">
        <v>240606350763.457</v>
      </c>
      <c r="AY116" s="10">
        <v>0</v>
      </c>
      <c r="AZ116" s="10">
        <v>0</v>
      </c>
      <c r="BA116" s="10">
        <v>0.15291460453877401</v>
      </c>
      <c r="BB116" s="10">
        <v>0.15148128692608501</v>
      </c>
      <c r="BC116" s="10">
        <v>0</v>
      </c>
      <c r="BD116" s="10">
        <v>0</v>
      </c>
      <c r="BE116" s="10">
        <v>0.14051847879979701</v>
      </c>
      <c r="BF116" s="10">
        <v>0.12808281263985799</v>
      </c>
      <c r="BG116" s="10">
        <v>0</v>
      </c>
      <c r="BH116" s="10">
        <v>0</v>
      </c>
      <c r="BI116" s="10">
        <v>7.7840883012309903E-2</v>
      </c>
      <c r="BJ116" s="10">
        <v>3.5345457073995799E-2</v>
      </c>
      <c r="BK116" s="10">
        <v>0</v>
      </c>
      <c r="BL116" s="10">
        <v>0</v>
      </c>
      <c r="BM116" s="10">
        <v>1.69526383575857E-2</v>
      </c>
      <c r="BN116" s="10">
        <v>9.6558072053468599E-3</v>
      </c>
      <c r="BO116" s="10">
        <v>0</v>
      </c>
      <c r="BP116" s="10">
        <v>0</v>
      </c>
      <c r="BQ116" s="10">
        <v>9.7424191525106001E-3</v>
      </c>
      <c r="BR116" s="10">
        <v>9.6396585918814299E-3</v>
      </c>
      <c r="BS116" s="10">
        <v>0</v>
      </c>
      <c r="BT116" s="10">
        <v>0</v>
      </c>
      <c r="BU116" s="10">
        <v>9.6495228222587496E-3</v>
      </c>
      <c r="BV116" s="10">
        <v>9.6098142304690392E-3</v>
      </c>
      <c r="BW116" s="10">
        <v>0</v>
      </c>
      <c r="BX116" s="10">
        <v>0</v>
      </c>
      <c r="BY116" s="10">
        <v>1.16425191173282E-2</v>
      </c>
      <c r="BZ116" s="10">
        <v>1.2218766672687301E-2</v>
      </c>
      <c r="CA116" s="10">
        <v>0</v>
      </c>
      <c r="CB116" s="10">
        <v>0</v>
      </c>
      <c r="CC116" s="10">
        <v>3.3249473727974002E-2</v>
      </c>
      <c r="CD116" s="10">
        <v>3.3346101799183701E-2</v>
      </c>
      <c r="CE116" s="10">
        <v>0</v>
      </c>
      <c r="CF116" s="10">
        <v>0</v>
      </c>
      <c r="CG116" s="10">
        <v>0.24699370000000001</v>
      </c>
      <c r="CH116" s="10">
        <v>0.2445165</v>
      </c>
      <c r="CI116" s="10">
        <v>0</v>
      </c>
      <c r="CJ116" s="10">
        <v>0</v>
      </c>
      <c r="CK116" s="10">
        <v>0.30260359999999997</v>
      </c>
      <c r="CL116" s="10">
        <v>0.30782690000000001</v>
      </c>
      <c r="CM116" s="10">
        <v>0</v>
      </c>
      <c r="CN116" s="10">
        <v>0</v>
      </c>
      <c r="CO116" s="10">
        <v>0.3045641</v>
      </c>
      <c r="CP116" s="10">
        <v>0.33011649999999998</v>
      </c>
      <c r="CQ116" s="10">
        <v>0</v>
      </c>
      <c r="CR116" s="10">
        <v>0</v>
      </c>
      <c r="CS116" s="10">
        <v>0.30984299999999998</v>
      </c>
      <c r="CT116" s="10">
        <v>0.3143242</v>
      </c>
      <c r="CU116" s="10">
        <v>0</v>
      </c>
      <c r="CV116" s="10">
        <v>0</v>
      </c>
      <c r="CW116" s="10">
        <v>0.29449979999999998</v>
      </c>
      <c r="CX116" s="10">
        <v>0.29450870000000001</v>
      </c>
      <c r="CY116" s="10">
        <v>0</v>
      </c>
      <c r="CZ116" s="10">
        <v>0</v>
      </c>
      <c r="DA116" s="10">
        <v>0.31683499999999998</v>
      </c>
      <c r="DB116" s="10">
        <v>0.31025209999999998</v>
      </c>
      <c r="DC116" s="10">
        <v>0</v>
      </c>
      <c r="DD116" s="10">
        <v>0</v>
      </c>
      <c r="DE116" s="10">
        <v>0.29250300000000001</v>
      </c>
      <c r="DF116" s="10">
        <v>0.29700470000000001</v>
      </c>
      <c r="DG116" s="10">
        <v>0</v>
      </c>
      <c r="DH116" s="10">
        <v>0</v>
      </c>
      <c r="DI116" s="10">
        <v>0.32298870000000002</v>
      </c>
      <c r="DJ116" s="10">
        <v>0.30082520000000001</v>
      </c>
      <c r="DK116" s="10">
        <v>0</v>
      </c>
      <c r="DL116" s="10">
        <v>0</v>
      </c>
      <c r="DM116" s="10">
        <v>0.31046069999999998</v>
      </c>
      <c r="DN116" s="10">
        <v>0.33197270000000001</v>
      </c>
      <c r="DO116" s="10">
        <v>0</v>
      </c>
      <c r="DP116" s="10">
        <v>0</v>
      </c>
      <c r="DQ116" s="10">
        <v>0.32003609999999999</v>
      </c>
      <c r="DR116" s="10">
        <v>0.3302599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147454.87539525001</v>
      </c>
      <c r="F117" s="10">
        <v>87892686847.995499</v>
      </c>
      <c r="G117" s="10">
        <v>0</v>
      </c>
      <c r="H117" s="10">
        <v>0</v>
      </c>
      <c r="I117" s="10">
        <v>7075302.9930983596</v>
      </c>
      <c r="J117" s="10">
        <v>54702041329889.297</v>
      </c>
      <c r="K117" s="10">
        <v>0</v>
      </c>
      <c r="L117" s="10">
        <v>0</v>
      </c>
      <c r="M117" s="10">
        <v>0.20778684448780901</v>
      </c>
      <c r="N117" s="10">
        <v>0.20384985940599801</v>
      </c>
      <c r="O117" s="10">
        <v>0</v>
      </c>
      <c r="P117" s="10">
        <v>0</v>
      </c>
      <c r="Q117" s="10">
        <v>0.17714028302601501</v>
      </c>
      <c r="R117" s="10">
        <v>0.14732465186750801</v>
      </c>
      <c r="S117" s="10">
        <v>0</v>
      </c>
      <c r="T117" s="10">
        <v>0</v>
      </c>
      <c r="U117" s="10">
        <v>7.39886272400756E-2</v>
      </c>
      <c r="V117" s="10">
        <v>2.50553804104321E-2</v>
      </c>
      <c r="W117" s="10">
        <v>0</v>
      </c>
      <c r="X117" s="10">
        <v>0</v>
      </c>
      <c r="Y117" s="10">
        <v>2.0888326145659199E-2</v>
      </c>
      <c r="Z117" s="10">
        <v>1.38859171536878E-2</v>
      </c>
      <c r="AA117" s="10">
        <v>0</v>
      </c>
      <c r="AB117" s="10">
        <v>0</v>
      </c>
      <c r="AC117" s="10">
        <v>1.4910149990489299E-2</v>
      </c>
      <c r="AD117" s="10">
        <v>1.4306439675292101E-2</v>
      </c>
      <c r="AE117" s="10">
        <v>0</v>
      </c>
      <c r="AF117" s="10">
        <v>0</v>
      </c>
      <c r="AG117" s="10">
        <v>1.7705027494218799E-2</v>
      </c>
      <c r="AH117" s="10">
        <v>1.7888873165147399E-2</v>
      </c>
      <c r="AI117" s="10">
        <v>0</v>
      </c>
      <c r="AJ117" s="10">
        <v>0</v>
      </c>
      <c r="AK117" s="10">
        <v>8.5171226566800998E-2</v>
      </c>
      <c r="AL117" s="10">
        <v>8.6769304916871903E-2</v>
      </c>
      <c r="AM117" s="10">
        <v>0</v>
      </c>
      <c r="AN117" s="10">
        <v>0</v>
      </c>
      <c r="AO117" s="10">
        <v>0.50276056409898895</v>
      </c>
      <c r="AP117" s="10">
        <v>0.43295499334241799</v>
      </c>
      <c r="AQ117" s="10">
        <v>0</v>
      </c>
      <c r="AR117" s="10">
        <v>0</v>
      </c>
      <c r="AS117" s="10">
        <v>33566.457378542102</v>
      </c>
      <c r="AT117" s="10">
        <v>20246279573.562801</v>
      </c>
      <c r="AU117" s="10">
        <v>0</v>
      </c>
      <c r="AV117" s="10">
        <v>0</v>
      </c>
      <c r="AW117" s="10">
        <v>1629902.6373801599</v>
      </c>
      <c r="AX117" s="10">
        <v>11230055274503.199</v>
      </c>
      <c r="AY117" s="10">
        <v>0</v>
      </c>
      <c r="AZ117" s="10">
        <v>0</v>
      </c>
      <c r="BA117" s="10">
        <v>0.15142909422845899</v>
      </c>
      <c r="BB117" s="10">
        <v>0.14853900501085801</v>
      </c>
      <c r="BC117" s="10">
        <v>0</v>
      </c>
      <c r="BD117" s="10">
        <v>0</v>
      </c>
      <c r="BE117" s="10">
        <v>0.128913641041522</v>
      </c>
      <c r="BF117" s="10">
        <v>0.106956734467058</v>
      </c>
      <c r="BG117" s="10">
        <v>0</v>
      </c>
      <c r="BH117" s="10">
        <v>0</v>
      </c>
      <c r="BI117" s="10">
        <v>5.2381693144141497E-2</v>
      </c>
      <c r="BJ117" s="10">
        <v>1.4835758746683299E-2</v>
      </c>
      <c r="BK117" s="10">
        <v>0</v>
      </c>
      <c r="BL117" s="10">
        <v>0</v>
      </c>
      <c r="BM117" s="10">
        <v>1.20442160967979E-2</v>
      </c>
      <c r="BN117" s="10">
        <v>9.6494511722117794E-3</v>
      </c>
      <c r="BO117" s="10">
        <v>0</v>
      </c>
      <c r="BP117" s="10">
        <v>0</v>
      </c>
      <c r="BQ117" s="10">
        <v>9.6881926155360301E-3</v>
      </c>
      <c r="BR117" s="10">
        <v>9.6626579398341305E-3</v>
      </c>
      <c r="BS117" s="10">
        <v>0</v>
      </c>
      <c r="BT117" s="10">
        <v>0</v>
      </c>
      <c r="BU117" s="10">
        <v>9.7192153512460806E-3</v>
      </c>
      <c r="BV117" s="10">
        <v>9.7911821071583298E-3</v>
      </c>
      <c r="BW117" s="10">
        <v>0</v>
      </c>
      <c r="BX117" s="10">
        <v>0</v>
      </c>
      <c r="BY117" s="10">
        <v>2.5803450381835801E-2</v>
      </c>
      <c r="BZ117" s="10">
        <v>2.7117454491325101E-2</v>
      </c>
      <c r="CA117" s="10">
        <v>0</v>
      </c>
      <c r="CB117" s="10">
        <v>0</v>
      </c>
      <c r="CC117" s="10">
        <v>0.189960311160048</v>
      </c>
      <c r="CD117" s="10">
        <v>0.13448310921826701</v>
      </c>
      <c r="CE117" s="10">
        <v>0</v>
      </c>
      <c r="CF117" s="10">
        <v>0</v>
      </c>
      <c r="CG117" s="10">
        <v>0.49016749999999998</v>
      </c>
      <c r="CH117" s="10">
        <v>0.59690690000000002</v>
      </c>
      <c r="CI117" s="10">
        <v>0</v>
      </c>
      <c r="CJ117" s="10">
        <v>0</v>
      </c>
      <c r="CK117" s="10">
        <v>1.1829558</v>
      </c>
      <c r="CL117" s="10">
        <v>1.3160122000000001</v>
      </c>
      <c r="CM117" s="10">
        <v>0</v>
      </c>
      <c r="CN117" s="10">
        <v>0</v>
      </c>
      <c r="CO117" s="10">
        <v>1.3307561999999999</v>
      </c>
      <c r="CP117" s="10">
        <v>1.2806166999999999</v>
      </c>
      <c r="CQ117" s="10">
        <v>0</v>
      </c>
      <c r="CR117" s="10">
        <v>0</v>
      </c>
      <c r="CS117" s="10">
        <v>1.1168705999999999</v>
      </c>
      <c r="CT117" s="10">
        <v>1.4142170000000001</v>
      </c>
      <c r="CU117" s="10">
        <v>0</v>
      </c>
      <c r="CV117" s="10">
        <v>0</v>
      </c>
      <c r="CW117" s="10">
        <v>1.1104957</v>
      </c>
      <c r="CX117" s="10">
        <v>1.3164369</v>
      </c>
      <c r="CY117" s="10">
        <v>0</v>
      </c>
      <c r="CZ117" s="10">
        <v>0</v>
      </c>
      <c r="DA117" s="10">
        <v>1.2682519999999999</v>
      </c>
      <c r="DB117" s="10">
        <v>1.3722380000000001</v>
      </c>
      <c r="DC117" s="10">
        <v>0</v>
      </c>
      <c r="DD117" s="10">
        <v>0</v>
      </c>
      <c r="DE117" s="10">
        <v>1.1551305000000001</v>
      </c>
      <c r="DF117" s="10">
        <v>1.3177430999999999</v>
      </c>
      <c r="DG117" s="10">
        <v>0</v>
      </c>
      <c r="DH117" s="10">
        <v>0</v>
      </c>
      <c r="DI117" s="10">
        <v>1.1867996999999999</v>
      </c>
      <c r="DJ117" s="10">
        <v>1.3183138000000001</v>
      </c>
      <c r="DK117" s="10">
        <v>0</v>
      </c>
      <c r="DL117" s="10">
        <v>0</v>
      </c>
      <c r="DM117" s="10">
        <v>1.2286954000000001</v>
      </c>
      <c r="DN117" s="10">
        <v>1.2693162</v>
      </c>
      <c r="DO117" s="10">
        <v>0</v>
      </c>
      <c r="DP117" s="10">
        <v>0</v>
      </c>
      <c r="DQ117" s="10">
        <v>1.2753734000000001</v>
      </c>
      <c r="DR117" s="10">
        <v>1.3479094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1245182.5641085301</v>
      </c>
      <c r="F118" s="10">
        <v>13224190685184</v>
      </c>
      <c r="G118" s="10">
        <v>0</v>
      </c>
      <c r="H118" s="10">
        <v>0</v>
      </c>
      <c r="I118" s="10">
        <v>109893962.564459</v>
      </c>
      <c r="J118" s="10">
        <v>2.28377965195031E+16</v>
      </c>
      <c r="K118" s="10">
        <v>0</v>
      </c>
      <c r="L118" s="10">
        <v>0</v>
      </c>
      <c r="M118" s="10">
        <v>0.203856437691635</v>
      </c>
      <c r="N118" s="10">
        <v>0.19614324676311301</v>
      </c>
      <c r="O118" s="10">
        <v>0</v>
      </c>
      <c r="P118" s="10">
        <v>0</v>
      </c>
      <c r="Q118" s="10">
        <v>0.15235974544064801</v>
      </c>
      <c r="R118" s="10">
        <v>0.106570715506935</v>
      </c>
      <c r="S118" s="10">
        <v>0</v>
      </c>
      <c r="T118" s="10">
        <v>0</v>
      </c>
      <c r="U118" s="10">
        <v>4.7762392338236197E-2</v>
      </c>
      <c r="V118" s="10">
        <v>1.5938582466745701E-2</v>
      </c>
      <c r="W118" s="10">
        <v>0</v>
      </c>
      <c r="X118" s="10">
        <v>0</v>
      </c>
      <c r="Y118" s="10">
        <v>1.7398514660377899E-2</v>
      </c>
      <c r="Z118" s="10">
        <v>1.3920276793954999E-2</v>
      </c>
      <c r="AA118" s="10">
        <v>0</v>
      </c>
      <c r="AB118" s="10">
        <v>0</v>
      </c>
      <c r="AC118" s="10">
        <v>1.51689998189104E-2</v>
      </c>
      <c r="AD118" s="10">
        <v>1.4656515666921201E-2</v>
      </c>
      <c r="AE118" s="10">
        <v>0</v>
      </c>
      <c r="AF118" s="10">
        <v>0</v>
      </c>
      <c r="AG118" s="10">
        <v>1.9897094878668298E-2</v>
      </c>
      <c r="AH118" s="10">
        <v>2.1126446843068102E-2</v>
      </c>
      <c r="AI118" s="10">
        <v>0</v>
      </c>
      <c r="AJ118" s="10">
        <v>0</v>
      </c>
      <c r="AK118" s="10">
        <v>0.105178959297793</v>
      </c>
      <c r="AL118" s="10">
        <v>0.14709785077984799</v>
      </c>
      <c r="AM118" s="10">
        <v>0</v>
      </c>
      <c r="AN118" s="10">
        <v>0</v>
      </c>
      <c r="AO118" s="10">
        <v>0.75242775613532298</v>
      </c>
      <c r="AP118" s="10">
        <v>0.70221267668620602</v>
      </c>
      <c r="AQ118" s="10">
        <v>0</v>
      </c>
      <c r="AR118" s="10">
        <v>0</v>
      </c>
      <c r="AS118" s="10">
        <v>387400.68922502198</v>
      </c>
      <c r="AT118" s="10">
        <v>2929448963210.9702</v>
      </c>
      <c r="AU118" s="10">
        <v>0</v>
      </c>
      <c r="AV118" s="10">
        <v>0</v>
      </c>
      <c r="AW118" s="10">
        <v>21798658.305054501</v>
      </c>
      <c r="AX118" s="10">
        <v>6910154143934440</v>
      </c>
      <c r="AY118" s="10">
        <v>0</v>
      </c>
      <c r="AZ118" s="10">
        <v>0</v>
      </c>
      <c r="BA118" s="10">
        <v>0.14854376767011401</v>
      </c>
      <c r="BB118" s="10">
        <v>0.14287977766916299</v>
      </c>
      <c r="BC118" s="10">
        <v>0</v>
      </c>
      <c r="BD118" s="10">
        <v>0</v>
      </c>
      <c r="BE118" s="10">
        <v>0.11066886813944</v>
      </c>
      <c r="BF118" s="10">
        <v>7.6787185628252305E-2</v>
      </c>
      <c r="BG118" s="10">
        <v>0</v>
      </c>
      <c r="BH118" s="10">
        <v>0</v>
      </c>
      <c r="BI118" s="10">
        <v>3.23186752101201E-2</v>
      </c>
      <c r="BJ118" s="10">
        <v>9.8840996011014103E-3</v>
      </c>
      <c r="BK118" s="10">
        <v>0</v>
      </c>
      <c r="BL118" s="10">
        <v>0</v>
      </c>
      <c r="BM118" s="10">
        <v>1.03036551392434E-2</v>
      </c>
      <c r="BN118" s="10">
        <v>9.6436096097936002E-3</v>
      </c>
      <c r="BO118" s="10">
        <v>0</v>
      </c>
      <c r="BP118" s="10">
        <v>0</v>
      </c>
      <c r="BQ118" s="10">
        <v>9.6260767180339803E-3</v>
      </c>
      <c r="BR118" s="10">
        <v>9.6109625823791907E-3</v>
      </c>
      <c r="BS118" s="10">
        <v>0</v>
      </c>
      <c r="BT118" s="10">
        <v>0</v>
      </c>
      <c r="BU118" s="10">
        <v>8.3437458071947204E-3</v>
      </c>
      <c r="BV118" s="10">
        <v>8.7223517780189597E-3</v>
      </c>
      <c r="BW118" s="10">
        <v>0</v>
      </c>
      <c r="BX118" s="10">
        <v>0</v>
      </c>
      <c r="BY118" s="10">
        <v>2.4413210162097802E-2</v>
      </c>
      <c r="BZ118" s="10">
        <v>3.5769341790729103E-2</v>
      </c>
      <c r="CA118" s="10">
        <v>0</v>
      </c>
      <c r="CB118" s="10">
        <v>0</v>
      </c>
      <c r="CC118" s="10">
        <v>0.163209892151022</v>
      </c>
      <c r="CD118" s="10">
        <v>0.20298677037023899</v>
      </c>
      <c r="CE118" s="10">
        <v>0</v>
      </c>
      <c r="CF118" s="10">
        <v>0</v>
      </c>
      <c r="CG118" s="10">
        <v>1.0562195999999999</v>
      </c>
      <c r="CH118" s="10">
        <v>1.2032522000000001</v>
      </c>
      <c r="CI118" s="10">
        <v>0</v>
      </c>
      <c r="CJ118" s="10">
        <v>0</v>
      </c>
      <c r="CK118" s="10">
        <v>2.7327794999999999</v>
      </c>
      <c r="CL118" s="10">
        <v>2.9710255999999999</v>
      </c>
      <c r="CM118" s="10">
        <v>0</v>
      </c>
      <c r="CN118" s="10">
        <v>0</v>
      </c>
      <c r="CO118" s="10">
        <v>2.7790473000000002</v>
      </c>
      <c r="CP118" s="10">
        <v>2.8737517000000001</v>
      </c>
      <c r="CQ118" s="10">
        <v>0</v>
      </c>
      <c r="CR118" s="10">
        <v>0</v>
      </c>
      <c r="CS118" s="10">
        <v>2.7030595000000002</v>
      </c>
      <c r="CT118" s="10">
        <v>2.8263186</v>
      </c>
      <c r="CU118" s="10">
        <v>0</v>
      </c>
      <c r="CV118" s="10">
        <v>0</v>
      </c>
      <c r="CW118" s="10">
        <v>2.6897072</v>
      </c>
      <c r="CX118" s="10">
        <v>2.7754753999999999</v>
      </c>
      <c r="CY118" s="10">
        <v>0</v>
      </c>
      <c r="CZ118" s="10">
        <v>0</v>
      </c>
      <c r="DA118" s="10">
        <v>2.8340301999999999</v>
      </c>
      <c r="DB118" s="10">
        <v>3.0375078000000002</v>
      </c>
      <c r="DC118" s="10">
        <v>0</v>
      </c>
      <c r="DD118" s="10">
        <v>0</v>
      </c>
      <c r="DE118" s="10">
        <v>2.6596391000000001</v>
      </c>
      <c r="DF118" s="10">
        <v>2.7541416000000001</v>
      </c>
      <c r="DG118" s="10">
        <v>0</v>
      </c>
      <c r="DH118" s="10">
        <v>0</v>
      </c>
      <c r="DI118" s="10">
        <v>2.779398</v>
      </c>
      <c r="DJ118" s="10">
        <v>2.9763937</v>
      </c>
      <c r="DK118" s="10">
        <v>0</v>
      </c>
      <c r="DL118" s="10">
        <v>0</v>
      </c>
      <c r="DM118" s="10">
        <v>2.8971485000000001</v>
      </c>
      <c r="DN118" s="10">
        <v>2.8073153999999998</v>
      </c>
      <c r="DO118" s="10">
        <v>0</v>
      </c>
      <c r="DP118" s="10">
        <v>0</v>
      </c>
      <c r="DQ118" s="10">
        <v>2.7679255999999999</v>
      </c>
      <c r="DR118" s="10">
        <v>2.8161521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147454.586693483</v>
      </c>
      <c r="F119" s="10">
        <v>617416511992832</v>
      </c>
      <c r="G119" s="10">
        <v>0</v>
      </c>
      <c r="H119" s="10">
        <v>0</v>
      </c>
      <c r="I119" s="10">
        <v>42618531.0219412</v>
      </c>
      <c r="J119" s="10">
        <v>3.5973071499582198E+18</v>
      </c>
      <c r="K119" s="10">
        <v>0</v>
      </c>
      <c r="L119" s="10">
        <v>0</v>
      </c>
      <c r="M119" s="10">
        <v>0.19643331424402199</v>
      </c>
      <c r="N119" s="10">
        <v>0.18187789806833399</v>
      </c>
      <c r="O119" s="10">
        <v>0</v>
      </c>
      <c r="P119" s="10">
        <v>0</v>
      </c>
      <c r="Q119" s="10">
        <v>0.11943989849195</v>
      </c>
      <c r="R119" s="10">
        <v>6.2227169168866503E-2</v>
      </c>
      <c r="S119" s="10">
        <v>0</v>
      </c>
      <c r="T119" s="10">
        <v>0</v>
      </c>
      <c r="U119" s="10">
        <v>3.1442773675604697E-2</v>
      </c>
      <c r="V119" s="10">
        <v>1.41020802456056E-2</v>
      </c>
      <c r="W119" s="10">
        <v>0</v>
      </c>
      <c r="X119" s="10">
        <v>0</v>
      </c>
      <c r="Y119" s="10">
        <v>1.5649741206512399E-2</v>
      </c>
      <c r="Z119" s="10">
        <v>1.39856763933555E-2</v>
      </c>
      <c r="AA119" s="10">
        <v>0</v>
      </c>
      <c r="AB119" s="10">
        <v>0</v>
      </c>
      <c r="AC119" s="10">
        <v>1.6240693894514099E-2</v>
      </c>
      <c r="AD119" s="10">
        <v>1.6367211796632E-2</v>
      </c>
      <c r="AE119" s="10">
        <v>0</v>
      </c>
      <c r="AF119" s="10">
        <v>0</v>
      </c>
      <c r="AG119" s="10">
        <v>3.76978630325722E-2</v>
      </c>
      <c r="AH119" s="10">
        <v>3.4280836997474799E-2</v>
      </c>
      <c r="AI119" s="10">
        <v>0</v>
      </c>
      <c r="AJ119" s="10">
        <v>0</v>
      </c>
      <c r="AK119" s="10">
        <v>0.30611221431712099</v>
      </c>
      <c r="AL119" s="10">
        <v>0.29987603149916803</v>
      </c>
      <c r="AM119" s="10">
        <v>0</v>
      </c>
      <c r="AN119" s="10">
        <v>0</v>
      </c>
      <c r="AO119" s="10">
        <v>1.55096943467226</v>
      </c>
      <c r="AP119" s="10">
        <v>1.0075798760994401</v>
      </c>
      <c r="AQ119" s="10">
        <v>0</v>
      </c>
      <c r="AR119" s="10">
        <v>0</v>
      </c>
      <c r="AS119" s="10">
        <v>36224.473530294003</v>
      </c>
      <c r="AT119" s="10">
        <v>177095154384666</v>
      </c>
      <c r="AU119" s="10">
        <v>0</v>
      </c>
      <c r="AV119" s="10">
        <v>0</v>
      </c>
      <c r="AW119" s="10">
        <v>10878293.196807301</v>
      </c>
      <c r="AX119" s="10">
        <v>9.2509771390198106E+17</v>
      </c>
      <c r="AY119" s="10">
        <v>0</v>
      </c>
      <c r="AZ119" s="10">
        <v>0</v>
      </c>
      <c r="BA119" s="10">
        <v>0.14309273593379901</v>
      </c>
      <c r="BB119" s="10">
        <v>0.1323974808783</v>
      </c>
      <c r="BC119" s="10">
        <v>0</v>
      </c>
      <c r="BD119" s="10">
        <v>0</v>
      </c>
      <c r="BE119" s="10">
        <v>8.6338657473265606E-2</v>
      </c>
      <c r="BF119" s="10">
        <v>4.3451133491269098E-2</v>
      </c>
      <c r="BG119" s="10">
        <v>0</v>
      </c>
      <c r="BH119" s="10">
        <v>0</v>
      </c>
      <c r="BI119" s="10">
        <v>1.9606175017106001E-2</v>
      </c>
      <c r="BJ119" s="10">
        <v>9.6560778270711207E-3</v>
      </c>
      <c r="BK119" s="10">
        <v>0</v>
      </c>
      <c r="BL119" s="10">
        <v>0</v>
      </c>
      <c r="BM119" s="10">
        <v>9.7904665501586403E-3</v>
      </c>
      <c r="BN119" s="10">
        <v>9.6530654983224308E-3</v>
      </c>
      <c r="BO119" s="10">
        <v>0</v>
      </c>
      <c r="BP119" s="10">
        <v>0</v>
      </c>
      <c r="BQ119" s="10">
        <v>9.3169001941314101E-3</v>
      </c>
      <c r="BR119" s="10">
        <v>9.2745423346153599E-3</v>
      </c>
      <c r="BS119" s="10">
        <v>0</v>
      </c>
      <c r="BT119" s="10">
        <v>0</v>
      </c>
      <c r="BU119" s="10">
        <v>1.16813217259995E-2</v>
      </c>
      <c r="BV119" s="10">
        <v>1.0747645952738E-2</v>
      </c>
      <c r="BW119" s="10">
        <v>0</v>
      </c>
      <c r="BX119" s="10">
        <v>0</v>
      </c>
      <c r="BY119" s="10">
        <v>7.2223162913424802E-2</v>
      </c>
      <c r="BZ119" s="10">
        <v>8.49883445534107E-2</v>
      </c>
      <c r="CA119" s="10">
        <v>0</v>
      </c>
      <c r="CB119" s="10">
        <v>0</v>
      </c>
      <c r="CC119" s="10">
        <v>0.40736723293457799</v>
      </c>
      <c r="CD119" s="10">
        <v>0.270005863893235</v>
      </c>
      <c r="CE119" s="10">
        <v>0</v>
      </c>
      <c r="CF119" s="10">
        <v>0</v>
      </c>
      <c r="CG119" s="10">
        <v>2.4899298999999999</v>
      </c>
      <c r="CH119" s="10">
        <v>2.5318361999999999</v>
      </c>
      <c r="CI119" s="10">
        <v>0</v>
      </c>
      <c r="CJ119" s="10">
        <v>0</v>
      </c>
      <c r="CK119" s="10">
        <v>6.4222501000000003</v>
      </c>
      <c r="CL119" s="10">
        <v>6.5702822999999997</v>
      </c>
      <c r="CM119" s="10">
        <v>0</v>
      </c>
      <c r="CN119" s="10">
        <v>0</v>
      </c>
      <c r="CO119" s="10">
        <v>6.4182435</v>
      </c>
      <c r="CP119" s="10">
        <v>6.5626436999999997</v>
      </c>
      <c r="CQ119" s="10">
        <v>0</v>
      </c>
      <c r="CR119" s="10">
        <v>0</v>
      </c>
      <c r="CS119" s="10">
        <v>6.6719828999999997</v>
      </c>
      <c r="CT119" s="10">
        <v>6.5436928999999999</v>
      </c>
      <c r="CU119" s="10">
        <v>0</v>
      </c>
      <c r="CV119" s="10">
        <v>0</v>
      </c>
      <c r="CW119" s="10">
        <v>6.3214404999999996</v>
      </c>
      <c r="CX119" s="10">
        <v>6.6204052000000004</v>
      </c>
      <c r="CY119" s="10">
        <v>0</v>
      </c>
      <c r="CZ119" s="10">
        <v>0</v>
      </c>
      <c r="DA119" s="10">
        <v>6.6991078999999996</v>
      </c>
      <c r="DB119" s="10">
        <v>7.4379527000000003</v>
      </c>
      <c r="DC119" s="10">
        <v>0</v>
      </c>
      <c r="DD119" s="10">
        <v>0</v>
      </c>
      <c r="DE119" s="10">
        <v>6.2336837000000003</v>
      </c>
      <c r="DF119" s="10">
        <v>6.2878333</v>
      </c>
      <c r="DG119" s="10">
        <v>0</v>
      </c>
      <c r="DH119" s="10">
        <v>0</v>
      </c>
      <c r="DI119" s="10">
        <v>6.6881439</v>
      </c>
      <c r="DJ119" s="10">
        <v>6.8216831000000004</v>
      </c>
      <c r="DK119" s="10">
        <v>0</v>
      </c>
      <c r="DL119" s="10">
        <v>0</v>
      </c>
      <c r="DM119" s="10">
        <v>6.6420840999999999</v>
      </c>
      <c r="DN119" s="10">
        <v>6.8071071999999999</v>
      </c>
      <c r="DO119" s="10">
        <v>0</v>
      </c>
      <c r="DP119" s="10">
        <v>0</v>
      </c>
      <c r="DQ119" s="10">
        <v>6.2721580000000001</v>
      </c>
      <c r="DR119" s="10">
        <v>6.6207411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9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1A65F-FCE2-4653-965C-7166938E2316}">
  <sheetPr>
    <tabColor rgb="FFFF0000"/>
  </sheetPr>
  <dimension ref="A1:X106"/>
  <sheetViews>
    <sheetView showGridLines="0" zoomScale="85" zoomScaleNormal="85" workbookViewId="0">
      <selection activeCell="C55" sqref="C55:J55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_xlfn.TEXTAFTER(CELL("filename",Example_4_No_Adap!A1),"]")&amp;"!"</f>
        <v>Example_4_No_Adap!</v>
      </c>
    </row>
    <row r="2" spans="1:14" ht="37.15" customHeight="1" thickBot="1" x14ac:dyDescent="0.5">
      <c r="B2" s="82" t="str">
        <f ca="1">_xlfn.TEXTAFTER(CELL("filename",Example_4_No_Adap!A1),"]")</f>
        <v>Example_4_No_Adap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SMALL(Example_4_No_Adap!$E$6:$AR$6,COUNTIF(Example_4_No_Adap!$E$6:$AR$6,0)+C7)</f>
        <v>2.23838507729113E-8</v>
      </c>
      <c r="E7" s="1" cm="1">
        <f t="array" aca="1" ref="E7" ca="1">INDEX(Example_4_No_Adap!$AS$12:$CF$119,'Analysis_4_No_Adap '!$K7,MATCH('Analysis_4_No_Adap '!$J7,Example_4_No_Adap!$AS$11:$CF$11,0))</f>
        <v>7.3925886655185998E-9</v>
      </c>
      <c r="F7" s="1" cm="1">
        <f t="array" aca="1" ref="F7" ca="1">INDEX(Example_4_No_Adap!$DU$12:$FD$119,'Analysis_4_No_Adap '!$K7,MATCH('Analysis_4_No_Adap '!$L7,Example_4_No_Adap!$DU$11:$FD$11,0))</f>
        <v>2144525.6997048501</v>
      </c>
      <c r="G7" s="1" cm="1">
        <f t="array" aca="1" ref="G7" ca="1">INDEX(Example_4_No_Adap!$CG$12:$DT$119,$K7,MATCH('Analysis_4_No_Adap '!$J7,Example_4_No_Adap!$CG$11:$DT$11,0))</f>
        <v>7.0647167</v>
      </c>
      <c r="H7" s="48" cm="1">
        <f t="array" aca="1" ref="H7" ca="1">INDEX(Example_4_No_Adap!$D$12:$D$119,K7,1)</f>
        <v>9</v>
      </c>
      <c r="I7" s="52" cm="1">
        <f t="array" aca="1" ref="I7" ca="1">INDEX(Example_4_No_Adap!$C$12:$C$119,K7,1)</f>
        <v>0.25</v>
      </c>
      <c r="J7" s="44" t="str">
        <f>INDEX(Example_4_No_Adap!$E$5:$AR$5,1,MATCH(D7,Example_4_No_Adap!$E$6:$AR$6,0))</f>
        <v>Mu_1E-9_CPLRBF</v>
      </c>
      <c r="K7" s="48">
        <f ca="1">MATCH(D7,INDIRECT($A$1&amp;INDEX(Example_4_No_Adap!$E$1:$FD$1,1,MATCH(J7,Example_4_No_Adap!$E$11:$AR$11,0))&amp;ROW(Example_4_No_Adap!$E$12)&amp;":" &amp; INDEX(Example_4_No_Adap!$E$1:$FD$1,1,MATCH(J7,Example_4_No_Adap!$E$11:$AR$11,0))&amp;ROW(Example_4_No_Adap!$E$119)),0)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SMALL(Example_4_No_Adap!$E$6:$AR$6,COUNTIF(Example_4_No_Adap!$E$6:$AR$6,0)+C8)</f>
        <v>3.3242685493206603E-8</v>
      </c>
      <c r="E8" s="1" cm="1">
        <f t="array" aca="1" ref="E8" ca="1">INDEX(Example_4_No_Adap!$AS$12:$CF$119,'Analysis_4_No_Adap '!$K8,MATCH('Analysis_4_No_Adap '!$J8,Example_4_No_Adap!$AS$11:$CF$11,0))</f>
        <v>1.03834120259318E-8</v>
      </c>
      <c r="F8" s="1" cm="1">
        <f t="array" aca="1" ref="F8" ca="1">INDEX(Example_4_No_Adap!$DU$12:$FD$119,'Analysis_4_No_Adap '!$K8,MATCH('Analysis_4_No_Adap '!$L8,Example_4_No_Adap!$DU$11:$FD$11,0))</f>
        <v>1004515.68852906</v>
      </c>
      <c r="G8" s="1" cm="1">
        <f t="array" aca="1" ref="G8" ca="1">INDEX(Example_4_No_Adap!$CG$12:$DT$119,$K8,MATCH('Analysis_4_No_Adap '!$J8,Example_4_No_Adap!$CG$11:$DT$11,0))</f>
        <v>7.6228705000000003</v>
      </c>
      <c r="H8" s="48" cm="1">
        <f t="array" aca="1" ref="H8" ca="1">INDEX(Example_4_No_Adap!$D$12:$D$119,K8,1)</f>
        <v>9</v>
      </c>
      <c r="I8" s="52" cm="1">
        <f t="array" aca="1" ref="I8" ca="1">INDEX(Example_4_No_Adap!$C$12:$C$119,K8,1)</f>
        <v>0.125</v>
      </c>
      <c r="J8" s="44" t="str">
        <f>INDEX(Example_4_No_Adap!$E$5:$AR$5,1,MATCH(D8,Example_4_No_Adap!$E$6:$AR$6,0))</f>
        <v>Mu_1E-8_CPLRBF</v>
      </c>
      <c r="K8" s="48">
        <f ca="1">MATCH(D8,INDIRECT($A$1&amp;INDEX(Example_4_No_Adap!$E$1:$FD$1,1,MATCH(J8,Example_4_No_Adap!$E$11:$AR$11,0))&amp;ROW(Example_4_No_Adap!$E$12)&amp;":" &amp; INDEX(Example_4_No_Adap!$E$1:$FD$1,1,MATCH(J8,Example_4_No_Adap!$E$11:$AR$11,0))&amp;ROW(Example_4_No_Adap!$E$119)),0)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SMALL(Example_4_No_Adap!$E$6:$AR$6,COUNTIF(Example_4_No_Adap!$E$6:$AR$6,0)+C9)</f>
        <v>4.7763365706998697E-8</v>
      </c>
      <c r="E9" s="1" cm="1">
        <f t="array" aca="1" ref="E9" ca="1">INDEX(Example_4_No_Adap!$AS$12:$CF$119,'Analysis_4_No_Adap '!$K9,MATCH('Analysis_4_No_Adap '!$J9,Example_4_No_Adap!$AS$11:$CF$11,0))</f>
        <v>7.0777604294501803E-9</v>
      </c>
      <c r="F9" s="1" cm="1">
        <f t="array" aca="1" ref="F9" ca="1">INDEX(Example_4_No_Adap!$DU$12:$FD$119,'Analysis_4_No_Adap '!$K9,MATCH('Analysis_4_No_Adap '!$L9,Example_4_No_Adap!$DU$11:$FD$11,0))</f>
        <v>6786553.8353240397</v>
      </c>
      <c r="G9" s="1" cm="1">
        <f t="array" aca="1" ref="G9" ca="1">INDEX(Example_4_No_Adap!$CG$12:$DT$119,$K9,MATCH('Analysis_4_No_Adap '!$J9,Example_4_No_Adap!$CG$11:$DT$11,0))</f>
        <v>7.0500083</v>
      </c>
      <c r="H9" s="48" cm="1">
        <f t="array" aca="1" ref="H9" ca="1">INDEX(Example_4_No_Adap!$D$12:$D$119,K9,1)</f>
        <v>9</v>
      </c>
      <c r="I9" s="52" cm="1">
        <f t="array" aca="1" ref="I9" ca="1">INDEX(Example_4_No_Adap!$C$12:$C$119,K9,1)</f>
        <v>0.25</v>
      </c>
      <c r="J9" s="44" t="str">
        <f>INDEX(Example_4_No_Adap!$E$5:$AR$5,1,MATCH(D9,Example_4_No_Adap!$E$6:$AR$6,0))</f>
        <v>Mu_1E-10_CPLRBF</v>
      </c>
      <c r="K9" s="48">
        <f ca="1">MATCH(D9,INDIRECT($A$1&amp;INDEX(Example_4_No_Adap!$E$1:$FD$1,1,MATCH(J9,Example_4_No_Adap!$E$11:$AR$11,0))&amp;ROW(Example_4_No_Adap!$E$12)&amp;":" &amp; INDEX(Example_4_No_Adap!$E$1:$FD$1,1,MATCH(J9,Example_4_No_Adap!$E$11:$AR$11,0))&amp;ROW(Example_4_No_Adap!$E$119)),0)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SMALL(Example_4_No_Adap!$E$6:$AR$6,COUNTIF(Example_4_No_Adap!$E$6:$AR$6,0)+C10)</f>
        <v>1.04113459187261E-7</v>
      </c>
      <c r="E10" s="1" cm="1">
        <f t="array" aca="1" ref="E10" ca="1">INDEX(Example_4_No_Adap!$AS$12:$CF$119,'Analysis_4_No_Adap '!$K10,MATCH('Analysis_4_No_Adap '!$J10,Example_4_No_Adap!$AS$11:$CF$11,0))</f>
        <v>3.22212404068536E-8</v>
      </c>
      <c r="F10" s="1" cm="1">
        <f t="array" aca="1" ref="F10" ca="1">INDEX(Example_4_No_Adap!$DU$12:$FD$119,'Analysis_4_No_Adap '!$K10,MATCH('Analysis_4_No_Adap '!$L10,Example_4_No_Adap!$DU$11:$FD$11,0))</f>
        <v>317650.04269288603</v>
      </c>
      <c r="G10" s="1" cm="1">
        <f t="array" aca="1" ref="G10" ca="1">INDEX(Example_4_No_Adap!$CG$12:$DT$119,$K10,MATCH('Analysis_4_No_Adap '!$J10,Example_4_No_Adap!$CG$11:$DT$11,0))</f>
        <v>7.5956111000000002</v>
      </c>
      <c r="H10" s="48" cm="1">
        <f t="array" aca="1" ref="H10" ca="1">INDEX(Example_4_No_Adap!$D$12:$D$119,K10,1)</f>
        <v>9</v>
      </c>
      <c r="I10" s="52" cm="1">
        <f t="array" aca="1" ref="I10" ca="1">INDEX(Example_4_No_Adap!$C$12:$C$119,K10,1)</f>
        <v>0.125</v>
      </c>
      <c r="J10" s="44" t="str">
        <f>INDEX(Example_4_No_Adap!$E$5:$AR$5,1,MATCH(D10,Example_4_No_Adap!$E$6:$AR$6,0))</f>
        <v>Mu_1E-7_CPLRBF</v>
      </c>
      <c r="K10" s="48">
        <f ca="1">MATCH(D10,INDIRECT($A$1&amp;INDEX(Example_4_No_Adap!$E$1:$FD$1,1,MATCH(J10,Example_4_No_Adap!$E$11:$AR$11,0))&amp;ROW(Example_4_No_Adap!$E$12)&amp;":" &amp; INDEX(Example_4_No_Adap!$E$1:$FD$1,1,MATCH(J10,Example_4_No_Adap!$E$11:$AR$11,0))&amp;ROW(Example_4_No_Adap!$E$119)),0)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SMALL(Example_4_No_Adap!$E$6:$AR$6,COUNTIF(Example_4_No_Adap!$E$6:$AR$6,0)+C11)</f>
        <v>1.99483849439019E-7</v>
      </c>
      <c r="E11" s="1" cm="1">
        <f t="array" aca="1" ref="E11" ca="1">INDEX(Example_4_No_Adap!$AS$12:$CF$119,'Analysis_4_No_Adap '!$K11,MATCH('Analysis_4_No_Adap '!$J11,Example_4_No_Adap!$AS$11:$CF$11,0))</f>
        <v>3.51178820835678E-8</v>
      </c>
      <c r="F11" s="1" cm="1">
        <f t="array" aca="1" ref="F11" ca="1">INDEX(Example_4_No_Adap!$DU$12:$FD$119,'Analysis_4_No_Adap '!$K11,MATCH('Analysis_4_No_Adap '!$L11,Example_4_No_Adap!$DU$11:$FD$11,0))</f>
        <v>10771249.838640301</v>
      </c>
      <c r="G11" s="1" cm="1">
        <f t="array" aca="1" ref="G11" ca="1">INDEX(Example_4_No_Adap!$CG$12:$DT$119,$K11,MATCH('Analysis_4_No_Adap '!$J11,Example_4_No_Adap!$CG$11:$DT$11,0))</f>
        <v>1.4665627999999999</v>
      </c>
      <c r="H11" s="48" cm="1">
        <f t="array" aca="1" ref="H11" ca="1">INDEX(Example_4_No_Adap!$D$12:$D$119,K11,1)</f>
        <v>7</v>
      </c>
      <c r="I11" s="52" cm="1">
        <f t="array" aca="1" ref="I11" ca="1">INDEX(Example_4_No_Adap!$C$12:$C$119,K11,1)</f>
        <v>0.25</v>
      </c>
      <c r="J11" s="44" t="str">
        <f>INDEX(Example_4_No_Adap!$E$5:$AR$5,1,MATCH(D11,Example_4_No_Adap!$E$6:$AR$6,0))</f>
        <v>Mu_1E-11_CPLRBF</v>
      </c>
      <c r="K11" s="48">
        <f ca="1">MATCH(D11,INDIRECT($A$1&amp;INDEX(Example_4_No_Adap!$E$1:$FD$1,1,MATCH(J11,Example_4_No_Adap!$E$11:$AR$11,0))&amp;ROW(Example_4_No_Adap!$E$12)&amp;":" &amp; INDEX(Example_4_No_Adap!$E$1:$FD$1,1,MATCH(J11,Example_4_No_Adap!$E$11:$AR$11,0))&amp;ROW(Example_4_No_Adap!$E$119)),0)</f>
        <v>16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SMALL(Example_4_No_Adap!$E$6:$AR$6,COUNTIF(Example_4_No_Adap!$E$6:$AR$6,0)+C12)</f>
        <v>2.0652624188599599E-7</v>
      </c>
      <c r="E12" s="1" cm="1">
        <f t="array" aca="1" ref="E12" ca="1">INDEX(Example_4_No_Adap!$AS$12:$CF$119,'Analysis_4_No_Adap '!$K12,MATCH('Analysis_4_No_Adap '!$J12,Example_4_No_Adap!$AS$11:$CF$11,0))</f>
        <v>4.8733378460102101E-8</v>
      </c>
      <c r="F12" s="1" cm="1">
        <f t="array" aca="1" ref="F12" ca="1">INDEX(Example_4_No_Adap!$DU$12:$FD$119,'Analysis_4_No_Adap '!$K12,MATCH('Analysis_4_No_Adap '!$L12,Example_4_No_Adap!$DU$11:$FD$11,0))</f>
        <v>317650.04269288603</v>
      </c>
      <c r="G12" s="1" cm="1">
        <f t="array" aca="1" ref="G12" ca="1">INDEX(Example_4_No_Adap!$CG$12:$DT$119,$K12,MATCH('Analysis_4_No_Adap '!$J12,Example_4_No_Adap!$CG$11:$DT$11,0))</f>
        <v>7.4016394999999999</v>
      </c>
      <c r="H12" s="48" cm="1">
        <f t="array" aca="1" ref="H12" ca="1">INDEX(Example_4_No_Adap!$D$12:$D$119,K12,1)</f>
        <v>9</v>
      </c>
      <c r="I12" s="52" cm="1">
        <f t="array" aca="1" ref="I12" ca="1">INDEX(Example_4_No_Adap!$C$12:$C$119,K12,1)</f>
        <v>0.125</v>
      </c>
      <c r="J12" s="44" t="str">
        <f>INDEX(Example_4_No_Adap!$E$5:$AR$5,1,MATCH(D12,Example_4_No_Adap!$E$6:$AR$6,0))</f>
        <v>St_1E-7_CPLRBF</v>
      </c>
      <c r="K12" s="48">
        <f ca="1">MATCH(D12,INDIRECT($A$1&amp;INDEX(Example_4_No_Adap!$E$1:$FD$1,1,MATCH(J12,Example_4_No_Adap!$E$11:$AR$11,0))&amp;ROW(Example_4_No_Adap!$E$12)&amp;":" &amp; INDEX(Example_4_No_Adap!$E$1:$FD$1,1,MATCH(J12,Example_4_No_Adap!$E$11:$AR$11,0))&amp;ROW(Example_4_No_Adap!$E$119)),0)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SMALL(Example_4_No_Adap!$E$6:$AR$6,COUNTIF(Example_4_No_Adap!$E$6:$AR$6,0)+C13)</f>
        <v>2.9608932528013602E-7</v>
      </c>
      <c r="E13" s="1" cm="1">
        <f t="array" aca="1" ref="E13" ca="1">INDEX(Example_4_No_Adap!$AS$12:$CF$119,'Analysis_4_No_Adap '!$K13,MATCH('Analysis_4_No_Adap '!$J13,Example_4_No_Adap!$AS$11:$CF$11,0))</f>
        <v>8.7525854102507397E-8</v>
      </c>
      <c r="F13" s="1" cm="1">
        <f t="array" aca="1" ref="F13" ca="1">INDEX(Example_4_No_Adap!$DU$12:$FD$119,'Analysis_4_No_Adap '!$K13,MATCH('Analysis_4_No_Adap '!$L13,Example_4_No_Adap!$DU$11:$FD$11,0))</f>
        <v>6.2783725852331098E+17</v>
      </c>
      <c r="G13" s="1" cm="1">
        <f t="array" aca="1" ref="G13" ca="1">INDEX(Example_4_No_Adap!$CG$12:$DT$119,$K13,MATCH('Analysis_4_No_Adap '!$J13,Example_4_No_Adap!$CG$11:$DT$11,0))</f>
        <v>0.14933969999999999</v>
      </c>
      <c r="H13" s="48" cm="1">
        <f t="array" aca="1" ref="H13" ca="1">INDEX(Example_4_No_Adap!$D$12:$D$119,K13,1)</f>
        <v>5</v>
      </c>
      <c r="I13" s="52" cm="1">
        <f t="array" aca="1" ref="I13" ca="1">INDEX(Example_4_No_Adap!$C$12:$C$119,K13,1)</f>
        <v>0.25</v>
      </c>
      <c r="J13" s="44" t="str">
        <f>INDEX(Example_4_No_Adap!$E$5:$AR$5,1,MATCH(D13,Example_4_No_Adap!$E$6:$AR$6,0))</f>
        <v>Mu_RBF</v>
      </c>
      <c r="K13" s="48">
        <f ca="1">MATCH(D13,INDIRECT($A$1&amp;INDEX(Example_4_No_Adap!$E$1:$FD$1,1,MATCH(J13,Example_4_No_Adap!$E$11:$AR$11,0))&amp;ROW(Example_4_No_Adap!$E$12)&amp;":" &amp; INDEX(Example_4_No_Adap!$E$1:$FD$1,1,MATCH(J13,Example_4_No_Adap!$E$11:$AR$11,0))&amp;ROW(Example_4_No_Adap!$E$119)),0)</f>
        <v>14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SMALL(Example_4_No_Adap!$E$6:$AR$6,COUNTIF(Example_4_No_Adap!$E$6:$AR$6,0)+C14)</f>
        <v>3.3816537126085698E-7</v>
      </c>
      <c r="E14" s="1" cm="1">
        <f t="array" aca="1" ref="E14" ca="1">INDEX(Example_4_No_Adap!$AS$12:$CF$119,'Analysis_4_No_Adap '!$K14,MATCH('Analysis_4_No_Adap '!$J14,Example_4_No_Adap!$AS$11:$CF$11,0))</f>
        <v>9.8725063890152201E-8</v>
      </c>
      <c r="F14" s="1" cm="1">
        <f t="array" aca="1" ref="F14" ca="1">INDEX(Example_4_No_Adap!$DU$12:$FD$119,'Analysis_4_No_Adap '!$K14,MATCH('Analysis_4_No_Adap '!$L14,Example_4_No_Adap!$DU$11:$FD$11,0))</f>
        <v>100449.56994376901</v>
      </c>
      <c r="G14" s="1" cm="1">
        <f t="array" aca="1" ref="G14" ca="1">INDEX(Example_4_No_Adap!$CG$12:$DT$119,$K14,MATCH('Analysis_4_No_Adap '!$J14,Example_4_No_Adap!$CG$11:$DT$11,0))</f>
        <v>7.3570438999999999</v>
      </c>
      <c r="H14" s="48" cm="1">
        <f t="array" aca="1" ref="H14" ca="1">INDEX(Example_4_No_Adap!$D$12:$D$119,K14,1)</f>
        <v>9</v>
      </c>
      <c r="I14" s="52" cm="1">
        <f t="array" aca="1" ref="I14" ca="1">INDEX(Example_4_No_Adap!$C$12:$C$119,K14,1)</f>
        <v>0.125</v>
      </c>
      <c r="J14" s="44" t="str">
        <f>INDEX(Example_4_No_Adap!$E$5:$AR$5,1,MATCH(D14,Example_4_No_Adap!$E$6:$AR$6,0))</f>
        <v>Mu_1E-6_CPLRBF</v>
      </c>
      <c r="K14" s="48">
        <f ca="1">MATCH(D14,INDIRECT($A$1&amp;INDEX(Example_4_No_Adap!$E$1:$FD$1,1,MATCH(J14,Example_4_No_Adap!$E$11:$AR$11,0))&amp;ROW(Example_4_No_Adap!$E$12)&amp;":" &amp; INDEX(Example_4_No_Adap!$E$1:$FD$1,1,MATCH(J14,Example_4_No_Adap!$E$11:$AR$11,0))&amp;ROW(Example_4_No_Adap!$E$119)),0)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SMALL(Example_4_No_Adap!$E$6:$AR$6,COUNTIF(Example_4_No_Adap!$E$6:$AR$6,0)+C15)</f>
        <v>3.6798410762983698E-7</v>
      </c>
      <c r="E15" s="1" cm="1">
        <f t="array" aca="1" ref="E15" ca="1">INDEX(Example_4_No_Adap!$AS$12:$CF$119,'Analysis_4_No_Adap '!$K15,MATCH('Analysis_4_No_Adap '!$J15,Example_4_No_Adap!$AS$11:$CF$11,0))</f>
        <v>1.3018973476176999E-7</v>
      </c>
      <c r="F15" s="1" cm="1">
        <f t="array" aca="1" ref="F15" ca="1">INDEX(Example_4_No_Adap!$DU$12:$FD$119,'Analysis_4_No_Adap '!$K15,MATCH('Analysis_4_No_Adap '!$L15,Example_4_No_Adap!$DU$11:$FD$11,0))</f>
        <v>6.2783725852331098E+17</v>
      </c>
      <c r="G15" s="1" cm="1">
        <f t="array" aca="1" ref="G15" ca="1">INDEX(Example_4_No_Adap!$CG$12:$DT$119,$K15,MATCH('Analysis_4_No_Adap '!$J15,Example_4_No_Adap!$CG$11:$DT$11,0))</f>
        <v>0.1479096</v>
      </c>
      <c r="H15" s="48" cm="1">
        <f t="array" aca="1" ref="H15" ca="1">INDEX(Example_4_No_Adap!$D$12:$D$119,K15,1)</f>
        <v>5</v>
      </c>
      <c r="I15" s="52" cm="1">
        <f t="array" aca="1" ref="I15" ca="1">INDEX(Example_4_No_Adap!$C$12:$C$119,K15,1)</f>
        <v>0.25</v>
      </c>
      <c r="J15" s="44" t="str">
        <f>INDEX(Example_4_No_Adap!$E$5:$AR$5,1,MATCH(D15,Example_4_No_Adap!$E$6:$AR$6,0))</f>
        <v>St_RBF</v>
      </c>
      <c r="K15" s="48">
        <f ca="1">MATCH(D15,INDIRECT($A$1&amp;INDEX(Example_4_No_Adap!$E$1:$FD$1,1,MATCH(J15,Example_4_No_Adap!$E$11:$AR$11,0))&amp;ROW(Example_4_No_Adap!$E$12)&amp;":" &amp; INDEX(Example_4_No_Adap!$E$1:$FD$1,1,MATCH(J15,Example_4_No_Adap!$E$11:$AR$11,0))&amp;ROW(Example_4_No_Adap!$E$119)),0)</f>
        <v>14</v>
      </c>
      <c r="L15" s="25" t="str">
        <f t="shared" si="0"/>
        <v>St_RBF</v>
      </c>
      <c r="N15" s="47"/>
    </row>
    <row r="16" spans="1:14" ht="15" customHeight="1" x14ac:dyDescent="0.6">
      <c r="C16" s="46">
        <v>10</v>
      </c>
      <c r="D16" s="43">
        <f>SMALL(Example_4_No_Adap!$E$6:$AR$6,COUNTIF(Example_4_No_Adap!$E$6:$AR$6,0)+C16)</f>
        <v>4.3097408841674699E-7</v>
      </c>
      <c r="E16" s="1" cm="1">
        <f t="array" aca="1" ref="E16" ca="1">INDEX(Example_4_No_Adap!$AS$12:$CF$119,'Analysis_4_No_Adap '!$K16,MATCH('Analysis_4_No_Adap '!$J16,Example_4_No_Adap!$AS$11:$CF$11,0))</f>
        <v>1.2270578419305601E-7</v>
      </c>
      <c r="F16" s="1" cm="1">
        <f t="array" aca="1" ref="F16" ca="1">INDEX(Example_4_No_Adap!$DU$12:$FD$119,'Analysis_4_No_Adap '!$K16,MATCH('Analysis_4_No_Adap '!$L16,Example_4_No_Adap!$DU$11:$FD$11,0))</f>
        <v>502540.95236149902</v>
      </c>
      <c r="G16" s="1" cm="1">
        <f t="array" aca="1" ref="G16" ca="1">INDEX(Example_4_No_Adap!$CG$12:$DT$119,$K16,MATCH('Analysis_4_No_Adap '!$J16,Example_4_No_Adap!$CG$11:$DT$11,0))</f>
        <v>1.7897472999999999</v>
      </c>
      <c r="H16" s="48" cm="1">
        <f t="array" aca="1" ref="H16" ca="1">INDEX(Example_4_No_Adap!$D$12:$D$119,K16,1)</f>
        <v>7</v>
      </c>
      <c r="I16" s="52" cm="1">
        <f t="array" aca="1" ref="I16" ca="1">INDEX(Example_4_No_Adap!$C$12:$C$119,K16,1)</f>
        <v>0.125</v>
      </c>
      <c r="J16" s="44" t="str">
        <f>INDEX(Example_4_No_Adap!$E$5:$AR$5,1,MATCH(D16,Example_4_No_Adap!$E$6:$AR$6,0))</f>
        <v>St_1E-8_CPLRBF</v>
      </c>
      <c r="K16" s="48">
        <f ca="1">MATCH(D16,INDIRECT($A$1&amp;INDEX(Example_4_No_Adap!$E$1:$FD$1,1,MATCH(J16,Example_4_No_Adap!$E$11:$AR$11,0))&amp;ROW(Example_4_No_Adap!$E$12)&amp;":" &amp; INDEX(Example_4_No_Adap!$E$1:$FD$1,1,MATCH(J16,Example_4_No_Adap!$E$11:$AR$11,0))&amp;ROW(Example_4_No_Adap!$E$119)),0)</f>
        <v>7</v>
      </c>
      <c r="L16" s="25" t="str">
        <f t="shared" si="0"/>
        <v>St_1E-8_CPLRBF</v>
      </c>
      <c r="N16" s="47"/>
    </row>
    <row r="17" spans="2:22" ht="15" customHeight="1" x14ac:dyDescent="0.6">
      <c r="C17" s="46">
        <v>11</v>
      </c>
      <c r="D17" s="43">
        <f>SMALL(Example_4_No_Adap!$E$6:$AR$6,COUNTIF(Example_4_No_Adap!$E$6:$AR$6,0)+C17)</f>
        <v>5.5927351638729295E-7</v>
      </c>
      <c r="E17" s="1" cm="1">
        <f t="array" aca="1" ref="E17" ca="1">INDEX(Example_4_No_Adap!$AS$12:$CF$119,'Analysis_4_No_Adap '!$K17,MATCH('Analysis_4_No_Adap '!$J17,Example_4_No_Adap!$AS$11:$CF$11,0))</f>
        <v>1.34838393198829E-7</v>
      </c>
      <c r="F17" s="1" cm="1">
        <f t="array" aca="1" ref="F17" ca="1">INDEX(Example_4_No_Adap!$DU$12:$FD$119,'Analysis_4_No_Adap '!$K17,MATCH('Analysis_4_No_Adap '!$L17,Example_4_No_Adap!$DU$11:$FD$11,0))</f>
        <v>13048781.3210376</v>
      </c>
      <c r="G17" s="1" cm="1">
        <f t="array" aca="1" ref="G17" ca="1">INDEX(Example_4_No_Adap!$CG$12:$DT$119,$K17,MATCH('Analysis_4_No_Adap '!$J17,Example_4_No_Adap!$CG$11:$DT$11,0))</f>
        <v>1.4056109000000001</v>
      </c>
      <c r="H17" s="48" cm="1">
        <f t="array" aca="1" ref="H17" ca="1">INDEX(Example_4_No_Adap!$D$12:$D$119,K17,1)</f>
        <v>7</v>
      </c>
      <c r="I17" s="52" cm="1">
        <f t="array" aca="1" ref="I17" ca="1">INDEX(Example_4_No_Adap!$C$12:$C$119,K17,1)</f>
        <v>1</v>
      </c>
      <c r="J17" s="44" t="str">
        <f>INDEX(Example_4_No_Adap!$E$5:$AR$5,1,MATCH(D17,Example_4_No_Adap!$E$6:$AR$6,0))</f>
        <v>Mu_1E-12_CPLRBF</v>
      </c>
      <c r="K17" s="48">
        <f ca="1">MATCH(D17,INDIRECT($A$1&amp;INDEX(Example_4_No_Adap!$E$1:$FD$1,1,MATCH(J17,Example_4_No_Adap!$E$11:$AR$11,0))&amp;ROW(Example_4_No_Adap!$E$12)&amp;":" &amp; INDEX(Example_4_No_Adap!$E$1:$FD$1,1,MATCH(J17,Example_4_No_Adap!$E$11:$AR$11,0))&amp;ROW(Example_4_No_Adap!$E$119)),0)</f>
        <v>34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SMALL(Example_4_No_Adap!$E$6:$AR$6,COUNTIF(Example_4_No_Adap!$E$6:$AR$6,0)+C18)</f>
        <v>5.8008090642047705E-7</v>
      </c>
      <c r="E18" s="1" cm="1">
        <f t="array" aca="1" ref="E18" ca="1">INDEX(Example_4_No_Adap!$AS$12:$CF$119,'Analysis_4_No_Adap '!$K18,MATCH('Analysis_4_No_Adap '!$J18,Example_4_No_Adap!$AS$11:$CF$11,0))</f>
        <v>1.42808608043575E-7</v>
      </c>
      <c r="F18" s="1" cm="1">
        <f t="array" aca="1" ref="F18" ca="1">INDEX(Example_4_No_Adap!$DU$12:$FD$119,'Analysis_4_No_Adap '!$K18,MATCH('Analysis_4_No_Adap '!$L18,Example_4_No_Adap!$DU$11:$FD$11,0))</f>
        <v>100449.56994376901</v>
      </c>
      <c r="G18" s="1" cm="1">
        <f t="array" aca="1" ref="G18" ca="1">INDEX(Example_4_No_Adap!$CG$12:$DT$119,$K18,MATCH('Analysis_4_No_Adap '!$J18,Example_4_No_Adap!$CG$11:$DT$11,0))</f>
        <v>7.1024653999999998</v>
      </c>
      <c r="H18" s="48" cm="1">
        <f t="array" aca="1" ref="H18" ca="1">INDEX(Example_4_No_Adap!$D$12:$D$119,K18,1)</f>
        <v>9</v>
      </c>
      <c r="I18" s="52" cm="1">
        <f t="array" aca="1" ref="I18" ca="1">INDEX(Example_4_No_Adap!$C$12:$C$119,K18,1)</f>
        <v>0.125</v>
      </c>
      <c r="J18" s="44" t="str">
        <f>INDEX(Example_4_No_Adap!$E$5:$AR$5,1,MATCH(D18,Example_4_No_Adap!$E$6:$AR$6,0))</f>
        <v>St_1E-6_CPLRBF</v>
      </c>
      <c r="K18" s="48">
        <f ca="1">MATCH(D18,INDIRECT($A$1&amp;INDEX(Example_4_No_Adap!$E$1:$FD$1,1,MATCH(J18,Example_4_No_Adap!$E$11:$AR$11,0))&amp;ROW(Example_4_No_Adap!$E$12)&amp;":" &amp; INDEX(Example_4_No_Adap!$E$1:$FD$1,1,MATCH(J18,Example_4_No_Adap!$E$11:$AR$11,0))&amp;ROW(Example_4_No_Adap!$E$119)),0)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SMALL(Example_4_No_Adap!$E$6:$AR$6,COUNTIF(Example_4_No_Adap!$E$6:$AR$6,0)+C19)</f>
        <v>1.4720089773767599E-6</v>
      </c>
      <c r="E19" s="1" cm="1">
        <f t="array" aca="1" ref="E19" ca="1">INDEX(Example_4_No_Adap!$AS$12:$CF$119,'Analysis_4_No_Adap '!$K19,MATCH('Analysis_4_No_Adap '!$J19,Example_4_No_Adap!$AS$11:$CF$11,0))</f>
        <v>4.0314180272854402E-7</v>
      </c>
      <c r="F19" s="1" cm="1">
        <f t="array" aca="1" ref="F19" ca="1">INDEX(Example_4_No_Adap!$DU$12:$FD$119,'Analysis_4_No_Adap '!$K19,MATCH('Analysis_4_No_Adap '!$L19,Example_4_No_Adap!$DU$11:$FD$11,0))</f>
        <v>759248.71857840498</v>
      </c>
      <c r="G19" s="1" cm="1">
        <f t="array" aca="1" ref="G19" ca="1">INDEX(Example_4_No_Adap!$CG$12:$DT$119,$K19,MATCH('Analysis_4_No_Adap '!$J19,Example_4_No_Adap!$CG$11:$DT$11,0))</f>
        <v>0.34307589999999999</v>
      </c>
      <c r="H19" s="48" cm="1">
        <f t="array" aca="1" ref="H19" ca="1">INDEX(Example_4_No_Adap!$D$12:$D$119,K19,1)</f>
        <v>6</v>
      </c>
      <c r="I19" s="52" cm="1">
        <f t="array" aca="1" ref="I19" ca="1">INDEX(Example_4_No_Adap!$C$12:$C$119,K19,1)</f>
        <v>0.25</v>
      </c>
      <c r="J19" s="44" t="str">
        <f>INDEX(Example_4_No_Adap!$E$5:$AR$5,1,MATCH(D19,Example_4_No_Adap!$E$6:$AR$6,0))</f>
        <v>St_1E-9_CPLRBF</v>
      </c>
      <c r="K19" s="48">
        <f ca="1">MATCH(D19,INDIRECT($A$1&amp;INDEX(Example_4_No_Adap!$E$1:$FD$1,1,MATCH(J19,Example_4_No_Adap!$E$11:$AR$11,0))&amp;ROW(Example_4_No_Adap!$E$12)&amp;":" &amp; INDEX(Example_4_No_Adap!$E$1:$FD$1,1,MATCH(J19,Example_4_No_Adap!$E$11:$AR$11,0))&amp;ROW(Example_4_No_Adap!$E$119)),0)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SMALL(Example_4_No_Adap!$E$6:$AR$6,COUNTIF(Example_4_No_Adap!$E$6:$AR$6,0)+C20)</f>
        <v>1.7388632018722199E-6</v>
      </c>
      <c r="E20" s="1" cm="1">
        <f t="array" aca="1" ref="E20" ca="1">INDEX(Example_4_No_Adap!$AS$12:$CF$119,'Analysis_4_No_Adap '!$K20,MATCH('Analysis_4_No_Adap '!$J20,Example_4_No_Adap!$AS$11:$CF$11,0))</f>
        <v>4.4385960772733598E-7</v>
      </c>
      <c r="F20" s="1" cm="1">
        <f t="array" aca="1" ref="F20" ca="1">INDEX(Example_4_No_Adap!$DU$12:$FD$119,'Analysis_4_No_Adap '!$K20,MATCH('Analysis_4_No_Adap '!$L20,Example_4_No_Adap!$DU$11:$FD$11,0))</f>
        <v>29303223.729085501</v>
      </c>
      <c r="G20" s="1" cm="1">
        <f t="array" aca="1" ref="G20" ca="1">INDEX(Example_4_No_Adap!$CG$12:$DT$119,$K20,MATCH('Analysis_4_No_Adap '!$J20,Example_4_No_Adap!$CG$11:$DT$11,0))</f>
        <v>0.33593400000000001</v>
      </c>
      <c r="H20" s="48" cm="1">
        <f t="array" aca="1" ref="H20" ca="1">INDEX(Example_4_No_Adap!$D$12:$D$119,K20,1)</f>
        <v>6</v>
      </c>
      <c r="I20" s="52" cm="1">
        <f t="array" aca="1" ref="I20" ca="1">INDEX(Example_4_No_Adap!$C$12:$C$119,K20,1)</f>
        <v>1</v>
      </c>
      <c r="J20" s="44" t="str">
        <f>INDEX(Example_4_No_Adap!$E$5:$AR$5,1,MATCH(D20,Example_4_No_Adap!$E$6:$AR$6,0))</f>
        <v>Mu_1E-13_CPLRBF</v>
      </c>
      <c r="K20" s="48">
        <f ca="1">MATCH(D20,INDIRECT($A$1&amp;INDEX(Example_4_No_Adap!$E$1:$FD$1,1,MATCH(J20,Example_4_No_Adap!$E$11:$AR$11,0))&amp;ROW(Example_4_No_Adap!$E$12)&amp;":" &amp; INDEX(Example_4_No_Adap!$E$1:$FD$1,1,MATCH(J20,Example_4_No_Adap!$E$11:$AR$11,0))&amp;ROW(Example_4_No_Adap!$E$119)),0)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SMALL(Example_4_No_Adap!$E$6:$AR$6,COUNTIF(Example_4_No_Adap!$E$6:$AR$6,0)+C21)</f>
        <v>7.4449982636615201E-6</v>
      </c>
      <c r="E21" s="1" cm="1">
        <f t="array" aca="1" ref="E21" ca="1">INDEX(Example_4_No_Adap!$AS$12:$CF$119,'Analysis_4_No_Adap '!$K21,MATCH('Analysis_4_No_Adap '!$J21,Example_4_No_Adap!$AS$11:$CF$11,0))</f>
        <v>2.6687437507664899E-6</v>
      </c>
      <c r="F21" s="1" cm="1">
        <f t="array" aca="1" ref="F21" ca="1">INDEX(Example_4_No_Adap!$DU$12:$FD$119,'Analysis_4_No_Adap '!$K21,MATCH('Analysis_4_No_Adap '!$L21,Example_4_No_Adap!$DU$11:$FD$11,0))</f>
        <v>768205.12193431496</v>
      </c>
      <c r="G21" s="1" cm="1">
        <f t="array" aca="1" ref="G21" ca="1">INDEX(Example_4_No_Adap!$CG$12:$DT$119,$K21,MATCH('Analysis_4_No_Adap '!$J21,Example_4_No_Adap!$CG$11:$DT$11,0))</f>
        <v>0.119563</v>
      </c>
      <c r="H21" s="48" cm="1">
        <f t="array" aca="1" ref="H21" ca="1">INDEX(Example_4_No_Adap!$D$12:$D$119,K21,1)</f>
        <v>4</v>
      </c>
      <c r="I21" s="52" cm="1">
        <f t="array" aca="1" ref="I21" ca="1">INDEX(Example_4_No_Adap!$C$12:$C$119,K21,1)</f>
        <v>0.5</v>
      </c>
      <c r="J21" s="44" t="str">
        <f>INDEX(Example_4_No_Adap!$E$5:$AR$5,1,MATCH(D21,Example_4_No_Adap!$E$6:$AR$6,0))</f>
        <v>St_1E-10_CPLRBF</v>
      </c>
      <c r="K21" s="48">
        <f ca="1">MATCH(D21,INDIRECT($A$1&amp;INDEX(Example_4_No_Adap!$E$1:$FD$1,1,MATCH(J21,Example_4_No_Adap!$E$11:$AR$11,0))&amp;ROW(Example_4_No_Adap!$E$12)&amp;":" &amp; INDEX(Example_4_No_Adap!$E$1:$FD$1,1,MATCH(J21,Example_4_No_Adap!$E$11:$AR$11,0))&amp;ROW(Example_4_No_Adap!$E$119)),0)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SMALL(Example_4_No_Adap!$E$6:$AR$6,COUNTIF(Example_4_No_Adap!$E$6:$AR$6,0)+C22)</f>
        <v>2.0415454950573102E-5</v>
      </c>
      <c r="E22" s="1" cm="1">
        <f t="array" aca="1" ref="E22" ca="1">INDEX(Example_4_No_Adap!$AS$12:$CF$119,'Analysis_4_No_Adap '!$K22,MATCH('Analysis_4_No_Adap '!$J22,Example_4_No_Adap!$AS$11:$CF$11,0))</f>
        <v>1.0090992821497499E-5</v>
      </c>
      <c r="F22" s="1" cm="1">
        <f t="array" aca="1" ref="F22" ca="1">INDEX(Example_4_No_Adap!$DU$12:$FD$119,'Analysis_4_No_Adap '!$K22,MATCH('Analysis_4_No_Adap '!$L22,Example_4_No_Adap!$DU$11:$FD$11,0))</f>
        <v>210208074179.31799</v>
      </c>
      <c r="G22" s="1" cm="1">
        <f t="array" aca="1" ref="G22" ca="1">INDEX(Example_4_No_Adap!$CG$12:$DT$119,$K22,MATCH('Analysis_4_No_Adap '!$J22,Example_4_No_Adap!$CG$11:$DT$11,0))</f>
        <v>6.2204599999999999E-2</v>
      </c>
      <c r="H22" s="48" cm="1">
        <f t="array" aca="1" ref="H22" ca="1">INDEX(Example_4_No_Adap!$D$12:$D$119,K22,1)</f>
        <v>3</v>
      </c>
      <c r="I22" s="52" cm="1">
        <f t="array" aca="1" ref="I22" ca="1">INDEX(Example_4_No_Adap!$C$12:$C$119,K22,1)</f>
        <v>1</v>
      </c>
      <c r="J22" s="44" t="str">
        <f>INDEX(Example_4_No_Adap!$E$5:$AR$5,1,MATCH(D22,Example_4_No_Adap!$E$6:$AR$6,0))</f>
        <v>Mu_LRBF</v>
      </c>
      <c r="K22" s="48">
        <f ca="1">MATCH(D22,INDIRECT($A$1&amp;INDEX(Example_4_No_Adap!$E$1:$FD$1,1,MATCH(J22,Example_4_No_Adap!$E$11:$AR$11,0))&amp;ROW(Example_4_No_Adap!$E$12)&amp;":" &amp; INDEX(Example_4_No_Adap!$E$1:$FD$1,1,MATCH(J22,Example_4_No_Adap!$E$11:$AR$11,0))&amp;ROW(Example_4_No_Adap!$E$119)),0)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SMALL(Example_4_No_Adap!$E$6:$AR$6,COUNTIF(Example_4_No_Adap!$E$6:$AR$6,0)+C23)</f>
        <v>2.44665555486634E-5</v>
      </c>
      <c r="E23" s="1" cm="1">
        <f t="array" aca="1" ref="E23" ca="1">INDEX(Example_4_No_Adap!$AS$12:$CF$119,'Analysis_4_No_Adap '!$K23,MATCH('Analysis_4_No_Adap '!$J23,Example_4_No_Adap!$AS$11:$CF$11,0))</f>
        <v>9.8263629353845203E-6</v>
      </c>
      <c r="F23" s="1" cm="1">
        <f t="array" aca="1" ref="F23" ca="1">INDEX(Example_4_No_Adap!$DU$12:$FD$119,'Analysis_4_No_Adap '!$K23,MATCH('Analysis_4_No_Adap '!$L23,Example_4_No_Adap!$DU$11:$FD$11,0))</f>
        <v>210208074179.31799</v>
      </c>
      <c r="G23" s="1" cm="1">
        <f t="array" aca="1" ref="G23" ca="1">INDEX(Example_4_No_Adap!$CG$12:$DT$119,$K23,MATCH('Analysis_4_No_Adap '!$J23,Example_4_No_Adap!$CG$11:$DT$11,0))</f>
        <v>6.4350199999999996E-2</v>
      </c>
      <c r="H23" s="48" cm="1">
        <f t="array" aca="1" ref="H23" ca="1">INDEX(Example_4_No_Adap!$D$12:$D$119,K23,1)</f>
        <v>3</v>
      </c>
      <c r="I23" s="52" cm="1">
        <f t="array" aca="1" ref="I23" ca="1">INDEX(Example_4_No_Adap!$C$12:$C$119,K23,1)</f>
        <v>1</v>
      </c>
      <c r="J23" s="44" t="str">
        <f>INDEX(Example_4_No_Adap!$E$5:$AR$5,1,MATCH(D23,Example_4_No_Adap!$E$6:$AR$6,0))</f>
        <v>St_LRBF</v>
      </c>
      <c r="K23" s="48">
        <f ca="1">MATCH(D23,INDIRECT($A$1&amp;INDEX(Example_4_No_Adap!$E$1:$FD$1,1,MATCH(J23,Example_4_No_Adap!$E$11:$AR$11,0))&amp;ROW(Example_4_No_Adap!$E$12)&amp;":" &amp; INDEX(Example_4_No_Adap!$E$1:$FD$1,1,MATCH(J23,Example_4_No_Adap!$E$11:$AR$11,0))&amp;ROW(Example_4_No_Adap!$E$119)),0)</f>
        <v>30</v>
      </c>
      <c r="L23" s="25" t="str">
        <f t="shared" si="0"/>
        <v>St_LRBF</v>
      </c>
      <c r="N23" s="47"/>
    </row>
    <row r="24" spans="2:22" x14ac:dyDescent="0.45">
      <c r="C24" s="46">
        <v>18</v>
      </c>
      <c r="D24" s="43">
        <f>SMALL(Example_4_No_Adap!$E$6:$AR$6,COUNTIF(Example_4_No_Adap!$E$6:$AR$6,0)+C24)</f>
        <v>2.4662532057906398E-5</v>
      </c>
      <c r="E24" s="1" cm="1">
        <f t="array" aca="1" ref="E24" ca="1">INDEX(Example_4_No_Adap!$AS$12:$CF$119,'Analysis_4_No_Adap '!$K24,MATCH('Analysis_4_No_Adap '!$J24,Example_4_No_Adap!$AS$11:$CF$11,0))</f>
        <v>1.0441465596399601E-5</v>
      </c>
      <c r="F24" s="1" cm="1">
        <f t="array" aca="1" ref="F24" ca="1">INDEX(Example_4_No_Adap!$DU$12:$FD$119,'Analysis_4_No_Adap '!$K24,MATCH('Analysis_4_No_Adap '!$L24,Example_4_No_Adap!$DU$11:$FD$11,0))</f>
        <v>454116.76007901097</v>
      </c>
      <c r="G24" s="1" cm="1">
        <f t="array" aca="1" ref="G24" ca="1">INDEX(Example_4_No_Adap!$CG$12:$DT$119,$K24,MATCH('Analysis_4_No_Adap '!$J24,Example_4_No_Adap!$CG$11:$DT$11,0))</f>
        <v>7.0938399999999999E-2</v>
      </c>
      <c r="H24" s="48" cm="1">
        <f t="array" aca="1" ref="H24" ca="1">INDEX(Example_4_No_Adap!$D$12:$D$119,K24,1)</f>
        <v>3</v>
      </c>
      <c r="I24" s="52" cm="1">
        <f t="array" aca="1" ref="I24" ca="1">INDEX(Example_4_No_Adap!$C$12:$C$119,K24,1)</f>
        <v>1</v>
      </c>
      <c r="J24" s="44" t="str">
        <f>INDEX(Example_4_No_Adap!$E$5:$AR$5,1,MATCH(D24,Example_4_No_Adap!$E$6:$AR$6,0))</f>
        <v>St_1E-12_CPLRBF</v>
      </c>
      <c r="K24" s="48">
        <f ca="1">MATCH(D24,INDIRECT($A$1&amp;INDEX(Example_4_No_Adap!$E$1:$FD$1,1,MATCH(J24,Example_4_No_Adap!$E$11:$AR$11,0))&amp;ROW(Example_4_No_Adap!$E$12)&amp;":" &amp; INDEX(Example_4_No_Adap!$E$1:$FD$1,1,MATCH(J24,Example_4_No_Adap!$E$11:$AR$11,0))&amp;ROW(Example_4_No_Adap!$E$119)),0)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SMALL(Example_4_No_Adap!$E$6:$AR$6,COUNTIF(Example_4_No_Adap!$E$6:$AR$6,0)+C25)</f>
        <v>2.54234320888891E-5</v>
      </c>
      <c r="E25" s="1" cm="1">
        <f t="array" aca="1" ref="E25" ca="1">INDEX(Example_4_No_Adap!$AS$12:$CF$119,'Analysis_4_No_Adap '!$K25,MATCH('Analysis_4_No_Adap '!$J25,Example_4_No_Adap!$AS$11:$CF$11,0))</f>
        <v>1.0210586845546699E-5</v>
      </c>
      <c r="F25" s="1" cm="1">
        <f t="array" aca="1" ref="F25" ca="1">INDEX(Example_4_No_Adap!$DU$12:$FD$119,'Analysis_4_No_Adap '!$K25,MATCH('Analysis_4_No_Adap '!$L25,Example_4_No_Adap!$DU$11:$FD$11,0))</f>
        <v>419714.94213645702</v>
      </c>
      <c r="G25" s="1" cm="1">
        <f t="array" aca="1" ref="G25" ca="1">INDEX(Example_4_No_Adap!$CG$12:$DT$119,$K25,MATCH('Analysis_4_No_Adap '!$J25,Example_4_No_Adap!$CG$11:$DT$11,0))</f>
        <v>7.1743399999999999E-2</v>
      </c>
      <c r="H25" s="48" cm="1">
        <f t="array" aca="1" ref="H25" ca="1">INDEX(Example_4_No_Adap!$D$12:$D$119,K25,1)</f>
        <v>3</v>
      </c>
      <c r="I25" s="52" cm="1">
        <f t="array" aca="1" ref="I25" ca="1">INDEX(Example_4_No_Adap!$C$12:$C$119,K25,1)</f>
        <v>1</v>
      </c>
      <c r="J25" s="44" t="str">
        <f>INDEX(Example_4_No_Adap!$E$5:$AR$5,1,MATCH(D25,Example_4_No_Adap!$E$6:$AR$6,0))</f>
        <v>St_1E-11_CPLRBF</v>
      </c>
      <c r="K25" s="48">
        <f ca="1">MATCH(D25,INDIRECT($A$1&amp;INDEX(Example_4_No_Adap!$E$1:$FD$1,1,MATCH(J25,Example_4_No_Adap!$E$11:$AR$11,0))&amp;ROW(Example_4_No_Adap!$E$12)&amp;":" &amp; INDEX(Example_4_No_Adap!$E$1:$FD$1,1,MATCH(J25,Example_4_No_Adap!$E$11:$AR$11,0))&amp;ROW(Example_4_No_Adap!$E$119)),0)</f>
        <v>30</v>
      </c>
      <c r="L25" s="25" t="str">
        <f t="shared" si="0"/>
        <v>St_1E-11_CPLRBF</v>
      </c>
    </row>
    <row r="26" spans="2:22" x14ac:dyDescent="0.45">
      <c r="C26" s="46">
        <v>20</v>
      </c>
      <c r="D26" s="43">
        <f>SMALL(Example_4_No_Adap!$E$6:$AR$6,COUNTIF(Example_4_No_Adap!$E$6:$AR$6,0)+C26)</f>
        <v>2.70279744425395E-5</v>
      </c>
      <c r="E26" s="1" cm="1">
        <f t="array" aca="1" ref="E26" ca="1">INDEX(Example_4_No_Adap!$AS$12:$CF$119,'Analysis_4_No_Adap '!$K26,MATCH('Analysis_4_No_Adap '!$J26,Example_4_No_Adap!$AS$11:$CF$11,0))</f>
        <v>1.15279917624469E-5</v>
      </c>
      <c r="F26" s="1" cm="1">
        <f t="array" aca="1" ref="F26" ca="1">INDEX(Example_4_No_Adap!$DU$12:$FD$119,'Analysis_4_No_Adap '!$K26,MATCH('Analysis_4_No_Adap '!$L26,Example_4_No_Adap!$DU$11:$FD$11,0))</f>
        <v>458043.00261223997</v>
      </c>
      <c r="G26" s="1" cm="1">
        <f t="array" aca="1" ref="G26" ca="1">INDEX(Example_4_No_Adap!$CG$12:$DT$119,$K26,MATCH('Analysis_4_No_Adap '!$J26,Example_4_No_Adap!$CG$11:$DT$11,0))</f>
        <v>8.4654599999999997E-2</v>
      </c>
      <c r="H26" s="48" cm="1">
        <f t="array" aca="1" ref="H26" ca="1">INDEX(Example_4_No_Adap!$D$12:$D$119,K26,1)</f>
        <v>3</v>
      </c>
      <c r="I26" s="52" cm="1">
        <f t="array" aca="1" ref="I26" ca="1">INDEX(Example_4_No_Adap!$C$12:$C$119,K26,1)</f>
        <v>1</v>
      </c>
      <c r="J26" s="44" t="str">
        <f>INDEX(Example_4_No_Adap!$E$5:$AR$5,1,MATCH(D26,Example_4_No_Adap!$E$6:$AR$6,0))</f>
        <v>St_1E-13_CPLRBF</v>
      </c>
      <c r="K26" s="48">
        <f ca="1">MATCH(D26,INDIRECT($A$1&amp;INDEX(Example_4_No_Adap!$E$1:$FD$1,1,MATCH(J26,Example_4_No_Adap!$E$11:$AR$11,0))&amp;ROW(Example_4_No_Adap!$E$12)&amp;":" &amp; INDEX(Example_4_No_Adap!$E$1:$FD$1,1,MATCH(J26,Example_4_No_Adap!$E$11:$AR$11,0))&amp;ROW(Example_4_No_Adap!$E$119)),0)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115</v>
      </c>
      <c r="F32" s="54" t="s">
        <v>116</v>
      </c>
      <c r="G32" s="54" t="s">
        <v>117</v>
      </c>
      <c r="H32" s="54" t="s">
        <v>118</v>
      </c>
      <c r="I32" s="54" t="s">
        <v>119</v>
      </c>
      <c r="J32" s="54" t="s">
        <v>120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INDEX(Example_4_No_Adap!$E$12:$AR$119,MATCH('Analysis_4_No_Adap '!$C33,Example_4_No_Adap!$C$12:$C$119)+'Analysis_4_No_Adap '!$D33-COUNT($C$33:$C$41),MATCH('Analysis_4_No_Adap '!E$32,Example_4_No_Adap!$E$11:$AR$11,0))</f>
        <v>5.13382842097743E-2</v>
      </c>
      <c r="F33" s="1" cm="1">
        <f t="array" ref="F33">INDEX(Example_4_No_Adap!$E$12:$AR$119,MATCH('Analysis_4_No_Adap '!$C33,Example_4_No_Adap!$C$12:$C$119)+'Analysis_4_No_Adap '!$D33-COUNT($C$33:$C$41),MATCH('Analysis_4_No_Adap '!F$32,Example_4_No_Adap!$E$11:$AR$11,0))</f>
        <v>5.13382842097743E-2</v>
      </c>
      <c r="G33" s="1" cm="1">
        <f t="array" ref="G33">INDEX(Example_4_No_Adap!$E$12:$AR$119,MATCH('Analysis_4_No_Adap '!$C33,Example_4_No_Adap!$C$12:$C$119)+'Analysis_4_No_Adap '!$D33-COUNT($C$33:$C$41),MATCH('Analysis_4_No_Adap '!G$32,Example_4_No_Adap!$E$11:$AR$11,0))</f>
        <v>5.1338284209768902E-2</v>
      </c>
      <c r="H33" s="1" cm="1">
        <f t="array" ref="H33">INDEX(Example_4_No_Adap!$E$12:$AR$119,MATCH('Analysis_4_No_Adap '!$C33,Example_4_No_Adap!$C$12:$C$119)+'Analysis_4_No_Adap '!$D33-COUNT($C$33:$C$41),MATCH('Analysis_4_No_Adap '!H$32,Example_4_No_Adap!$E$11:$AR$11,0))</f>
        <v>5.1338284209768902E-2</v>
      </c>
      <c r="I33" s="1" cm="1">
        <f t="array" ref="I33">INDEX(Example_4_No_Adap!$E$12:$AR$119,MATCH('Analysis_4_No_Adap '!$C33,Example_4_No_Adap!$C$12:$C$119)+'Analysis_4_No_Adap '!$D33-COUNT($C$33:$C$41),MATCH('Analysis_4_No_Adap '!I$32,Example_4_No_Adap!$E$11:$AR$11,0))</f>
        <v>5.1338315687423197E-2</v>
      </c>
      <c r="J33" s="1" cm="1">
        <f t="array" ref="J33">INDEX(Example_4_No_Adap!$E$12:$AR$119,MATCH('Analysis_4_No_Adap '!$C33,Example_4_No_Adap!$C$12:$C$119)+'Analysis_4_No_Adap '!$D33-COUNT($C$33:$C$41),MATCH('Analysis_4_No_Adap '!J$32,Example_4_No_Adap!$E$11:$AR$11,0))</f>
        <v>5.1338315687423197E-2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INDEX(Example_4_No_Adap!$E$12:$AR$119,MATCH('Analysis_4_No_Adap '!$C34,Example_4_No_Adap!$C$12:$C$119)+'Analysis_4_No_Adap '!$D34-COUNT($C$33:$C$41),MATCH('Analysis_4_No_Adap '!E$32,Example_4_No_Adap!$E$11:$AR$11,0))</f>
        <v>1.26802595831155E-3</v>
      </c>
      <c r="F34" s="1" cm="1">
        <f t="array" ref="F34">INDEX(Example_4_No_Adap!$E$12:$AR$119,MATCH('Analysis_4_No_Adap '!$C34,Example_4_No_Adap!$C$12:$C$119)+'Analysis_4_No_Adap '!$D34-COUNT($C$33:$C$41),MATCH('Analysis_4_No_Adap '!F$32,Example_4_No_Adap!$E$11:$AR$11,0))</f>
        <v>1.2680259587431999E-3</v>
      </c>
      <c r="G34" s="1" cm="1">
        <f t="array" ref="G34">INDEX(Example_4_No_Adap!$E$12:$AR$119,MATCH('Analysis_4_No_Adap '!$C34,Example_4_No_Adap!$C$12:$C$119)+'Analysis_4_No_Adap '!$D34-COUNT($C$33:$C$41),MATCH('Analysis_4_No_Adap '!G$32,Example_4_No_Adap!$E$11:$AR$11,0))</f>
        <v>1.26802600432585E-3</v>
      </c>
      <c r="H34" s="1" cm="1">
        <f t="array" ref="H34">INDEX(Example_4_No_Adap!$E$12:$AR$119,MATCH('Analysis_4_No_Adap '!$C34,Example_4_No_Adap!$C$12:$C$119)+'Analysis_4_No_Adap '!$D34-COUNT($C$33:$C$41),MATCH('Analysis_4_No_Adap '!H$32,Example_4_No_Adap!$E$11:$AR$11,0))</f>
        <v>1.2680259505661901E-3</v>
      </c>
      <c r="I34" s="1" cm="1">
        <f t="array" ref="I34">INDEX(Example_4_No_Adap!$E$12:$AR$119,MATCH('Analysis_4_No_Adap '!$C34,Example_4_No_Adap!$C$12:$C$119)+'Analysis_4_No_Adap '!$D34-COUNT($C$33:$C$41),MATCH('Analysis_4_No_Adap '!I$32,Example_4_No_Adap!$E$11:$AR$11,0))</f>
        <v>1.27119710621049E-3</v>
      </c>
      <c r="J34" s="1" cm="1">
        <f t="array" ref="J34">INDEX(Example_4_No_Adap!$E$12:$AR$119,MATCH('Analysis_4_No_Adap '!$C34,Example_4_No_Adap!$C$12:$C$119)+'Analysis_4_No_Adap '!$D34-COUNT($C$33:$C$41),MATCH('Analysis_4_No_Adap '!J$32,Example_4_No_Adap!$E$11:$AR$11,0))</f>
        <v>1.27119675958687E-3</v>
      </c>
      <c r="P34" s="56">
        <f>LOG(E33/E34)/LOG(2)</f>
        <v>5.3393788951000385</v>
      </c>
      <c r="Q34" s="56">
        <f t="shared" ref="Q34:U41" si="2">LOG(F33/F34)/LOG(2)</f>
        <v>5.33937889460893</v>
      </c>
      <c r="R34" s="56">
        <f t="shared" si="2"/>
        <v>5.3393788427471724</v>
      </c>
      <c r="S34" s="56">
        <f t="shared" si="2"/>
        <v>5.3393789039121611</v>
      </c>
      <c r="T34" s="56">
        <f t="shared" si="2"/>
        <v>5.335776313883966</v>
      </c>
      <c r="U34" s="56">
        <f t="shared" si="2"/>
        <v>5.3357767072708322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INDEX(Example_4_No_Adap!$E$12:$AR$119,MATCH('Analysis_4_No_Adap '!$C35,Example_4_No_Adap!$C$12:$C$119)+'Analysis_4_No_Adap '!$D35-COUNT($C$33:$C$41),MATCH('Analysis_4_No_Adap '!E$32,Example_4_No_Adap!$E$11:$AR$11,0))</f>
        <v>9.0649001682763199E-7</v>
      </c>
      <c r="F35" s="1" cm="1">
        <f t="array" ref="F35">INDEX(Example_4_No_Adap!$E$12:$AR$119,MATCH('Analysis_4_No_Adap '!$C35,Example_4_No_Adap!$C$12:$C$119)+'Analysis_4_No_Adap '!$D35-COUNT($C$33:$C$41),MATCH('Analysis_4_No_Adap '!F$32,Example_4_No_Adap!$E$11:$AR$11,0))</f>
        <v>8.2348639773854902E-7</v>
      </c>
      <c r="G35" s="1" cm="1">
        <f t="array" ref="G35">INDEX(Example_4_No_Adap!$E$12:$AR$119,MATCH('Analysis_4_No_Adap '!$C35,Example_4_No_Adap!$C$12:$C$119)+'Analysis_4_No_Adap '!$D35-COUNT($C$33:$C$41),MATCH('Analysis_4_No_Adap '!G$32,Example_4_No_Adap!$E$11:$AR$11,0))</f>
        <v>1.9006470265831199</v>
      </c>
      <c r="H35" s="1" cm="1">
        <f t="array" ref="H35">INDEX(Example_4_No_Adap!$E$12:$AR$119,MATCH('Analysis_4_No_Adap '!$C35,Example_4_No_Adap!$C$12:$C$119)+'Analysis_4_No_Adap '!$D35-COUNT($C$33:$C$41),MATCH('Analysis_4_No_Adap '!H$32,Example_4_No_Adap!$E$11:$AR$11,0))</f>
        <v>1.5278743958743001E-2</v>
      </c>
      <c r="I35" s="1" cm="1">
        <f t="array" ref="I35">INDEX(Example_4_No_Adap!$E$12:$AR$119,MATCH('Analysis_4_No_Adap '!$C35,Example_4_No_Adap!$C$12:$C$119)+'Analysis_4_No_Adap '!$D35-COUNT($C$33:$C$41),MATCH('Analysis_4_No_Adap '!I$32,Example_4_No_Adap!$E$11:$AR$11,0))</f>
        <v>6.8625739911620798E-5</v>
      </c>
      <c r="J35" s="1" cm="1">
        <f t="array" ref="J35">INDEX(Example_4_No_Adap!$E$12:$AR$119,MATCH('Analysis_4_No_Adap '!$C35,Example_4_No_Adap!$C$12:$C$119)+'Analysis_4_No_Adap '!$D35-COUNT($C$33:$C$41),MATCH('Analysis_4_No_Adap '!J$32,Example_4_No_Adap!$E$11:$AR$11,0))</f>
        <v>6.8398917669298994E-5</v>
      </c>
      <c r="P35" s="56">
        <f t="shared" ref="P35:P41" si="4">LOG(E34/E35)/LOG(2)</f>
        <v>10.450005527707557</v>
      </c>
      <c r="Q35" s="56">
        <f t="shared" si="2"/>
        <v>10.588551839994642</v>
      </c>
      <c r="R35" s="56">
        <f t="shared" si="2"/>
        <v>-10.549690583225539</v>
      </c>
      <c r="S35" s="56">
        <f t="shared" si="2"/>
        <v>-3.5908697704637236</v>
      </c>
      <c r="T35" s="56">
        <f t="shared" si="2"/>
        <v>4.2112941362790854</v>
      </c>
      <c r="U35" s="56">
        <f t="shared" si="2"/>
        <v>4.2160700456223923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INDEX(Example_4_No_Adap!$E$12:$AR$119,MATCH('Analysis_4_No_Adap '!$C36,Example_4_No_Adap!$C$12:$C$119)+'Analysis_4_No_Adap '!$D36-COUNT($C$33:$C$41),MATCH('Analysis_4_No_Adap '!E$32,Example_4_No_Adap!$E$11:$AR$11,0))</f>
        <v>1.08736342814275E-5</v>
      </c>
      <c r="F36" s="1" cm="1">
        <f t="array" ref="F36">INDEX(Example_4_No_Adap!$E$12:$AR$119,MATCH('Analysis_4_No_Adap '!$C36,Example_4_No_Adap!$C$12:$C$119)+'Analysis_4_No_Adap '!$D36-COUNT($C$33:$C$41),MATCH('Analysis_4_No_Adap '!F$32,Example_4_No_Adap!$E$11:$AR$11,0))</f>
        <v>1.62223300763653E-5</v>
      </c>
      <c r="G36" s="1" cm="1">
        <f t="array" ref="G36">INDEX(Example_4_No_Adap!$E$12:$AR$119,MATCH('Analysis_4_No_Adap '!$C36,Example_4_No_Adap!$C$12:$C$119)+'Analysis_4_No_Adap '!$D36-COUNT($C$33:$C$41),MATCH('Analysis_4_No_Adap '!G$32,Example_4_No_Adap!$E$11:$AR$11,0))</f>
        <v>52.263303812741803</v>
      </c>
      <c r="H36" s="1" cm="1">
        <f t="array" ref="H36">INDEX(Example_4_No_Adap!$E$12:$AR$119,MATCH('Analysis_4_No_Adap '!$C36,Example_4_No_Adap!$C$12:$C$119)+'Analysis_4_No_Adap '!$D36-COUNT($C$33:$C$41),MATCH('Analysis_4_No_Adap '!H$32,Example_4_No_Adap!$E$11:$AR$11,0))</f>
        <v>4.9735478734317599E-2</v>
      </c>
      <c r="I36" s="1" cm="1">
        <f t="array" ref="I36">INDEX(Example_4_No_Adap!$E$12:$AR$119,MATCH('Analysis_4_No_Adap '!$C36,Example_4_No_Adap!$C$12:$C$119)+'Analysis_4_No_Adap '!$D36-COUNT($C$33:$C$41),MATCH('Analysis_4_No_Adap '!I$32,Example_4_No_Adap!$E$11:$AR$11,0))</f>
        <v>1.9519512271415399E-5</v>
      </c>
      <c r="J36" s="1" cm="1">
        <f t="array" ref="J36">INDEX(Example_4_No_Adap!$E$12:$AR$119,MATCH('Analysis_4_No_Adap '!$C36,Example_4_No_Adap!$C$12:$C$119)+'Analysis_4_No_Adap '!$D36-COUNT($C$33:$C$41),MATCH('Analysis_4_No_Adap '!J$32,Example_4_No_Adap!$E$11:$AR$11,0))</f>
        <v>1.47140454362926E-5</v>
      </c>
      <c r="P36" s="56">
        <f t="shared" si="4"/>
        <v>-3.584399269270055</v>
      </c>
      <c r="Q36" s="56">
        <f t="shared" si="2"/>
        <v>-4.3000924242493515</v>
      </c>
      <c r="R36" s="56">
        <f t="shared" si="2"/>
        <v>-4.7812357913293253</v>
      </c>
      <c r="S36" s="56">
        <f t="shared" si="2"/>
        <v>-1.7027494169427211</v>
      </c>
      <c r="T36" s="56">
        <f t="shared" si="2"/>
        <v>1.8138327939717767</v>
      </c>
      <c r="U36" s="56">
        <f t="shared" si="2"/>
        <v>2.2167795449230989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INDEX(Example_4_No_Adap!$E$12:$AR$119,MATCH('Analysis_4_No_Adap '!$C37,Example_4_No_Adap!$C$12:$C$119)+'Analysis_4_No_Adap '!$D37-COUNT($C$33:$C$41),MATCH('Analysis_4_No_Adap '!E$32,Example_4_No_Adap!$E$11:$AR$11,0))</f>
        <v>1.00085590761356E-4</v>
      </c>
      <c r="F37" s="1" cm="1">
        <f t="array" ref="F37">INDEX(Example_4_No_Adap!$E$12:$AR$119,MATCH('Analysis_4_No_Adap '!$C37,Example_4_No_Adap!$C$12:$C$119)+'Analysis_4_No_Adap '!$D37-COUNT($C$33:$C$41),MATCH('Analysis_4_No_Adap '!F$32,Example_4_No_Adap!$E$11:$AR$11,0))</f>
        <v>1.32496113450786E-4</v>
      </c>
      <c r="G37" s="1" cm="1">
        <f t="array" ref="G37">INDEX(Example_4_No_Adap!$E$12:$AR$119,MATCH('Analysis_4_No_Adap '!$C37,Example_4_No_Adap!$C$12:$C$119)+'Analysis_4_No_Adap '!$D37-COUNT($C$33:$C$41),MATCH('Analysis_4_No_Adap '!G$32,Example_4_No_Adap!$E$11:$AR$11,0))</f>
        <v>245.377292888477</v>
      </c>
      <c r="H37" s="1" cm="1">
        <f t="array" ref="H37">INDEX(Example_4_No_Adap!$E$12:$AR$119,MATCH('Analysis_4_No_Adap '!$C37,Example_4_No_Adap!$C$12:$C$119)+'Analysis_4_No_Adap '!$D37-COUNT($C$33:$C$41),MATCH('Analysis_4_No_Adap '!H$32,Example_4_No_Adap!$E$11:$AR$11,0))</f>
        <v>1.2676786188129601</v>
      </c>
      <c r="I37" s="1" cm="1">
        <f t="array" ref="I37">INDEX(Example_4_No_Adap!$E$12:$AR$119,MATCH('Analysis_4_No_Adap '!$C37,Example_4_No_Adap!$C$12:$C$119)+'Analysis_4_No_Adap '!$D37-COUNT($C$33:$C$41),MATCH('Analysis_4_No_Adap '!I$32,Example_4_No_Adap!$E$11:$AR$11,0))</f>
        <v>9.3677412484893807E-6</v>
      </c>
      <c r="J37" s="1" cm="1">
        <f t="array" ref="J37">INDEX(Example_4_No_Adap!$E$12:$AR$119,MATCH('Analysis_4_No_Adap '!$C37,Example_4_No_Adap!$C$12:$C$119)+'Analysis_4_No_Adap '!$D37-COUNT($C$33:$C$41),MATCH('Analysis_4_No_Adap '!J$32,Example_4_No_Adap!$E$11:$AR$11,0))</f>
        <v>4.3886339526899601E-6</v>
      </c>
      <c r="P37" s="56">
        <f t="shared" si="4"/>
        <v>-3.2023281692597845</v>
      </c>
      <c r="Q37" s="56">
        <f t="shared" si="2"/>
        <v>-3.0298970818283002</v>
      </c>
      <c r="R37" s="56">
        <f t="shared" si="2"/>
        <v>-2.2311315164964083</v>
      </c>
      <c r="S37" s="56">
        <f t="shared" si="2"/>
        <v>-4.6717698668276872</v>
      </c>
      <c r="T37" s="56">
        <f t="shared" si="2"/>
        <v>1.059143873101958</v>
      </c>
      <c r="U37" s="56">
        <f t="shared" si="2"/>
        <v>1.7453501034750769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INDEX(Example_4_No_Adap!$E$12:$AR$119,MATCH('Analysis_4_No_Adap '!$C38,Example_4_No_Adap!$C$12:$C$119)+'Analysis_4_No_Adap '!$D38-COUNT($C$33:$C$41),MATCH('Analysis_4_No_Adap '!E$32,Example_4_No_Adap!$E$11:$AR$11,0))</f>
        <v>6.7959066552214498E-4</v>
      </c>
      <c r="F38" s="1" cm="1">
        <f t="array" ref="F38">INDEX(Example_4_No_Adap!$E$12:$AR$119,MATCH('Analysis_4_No_Adap '!$C38,Example_4_No_Adap!$C$12:$C$119)+'Analysis_4_No_Adap '!$D38-COUNT($C$33:$C$41),MATCH('Analysis_4_No_Adap '!F$32,Example_4_No_Adap!$E$11:$AR$11,0))</f>
        <v>1.9575807341943901E-2</v>
      </c>
      <c r="G38" s="1" cm="1">
        <f t="array" ref="G38">INDEX(Example_4_No_Adap!$E$12:$AR$119,MATCH('Analysis_4_No_Adap '!$C38,Example_4_No_Adap!$C$12:$C$119)+'Analysis_4_No_Adap '!$D38-COUNT($C$33:$C$41),MATCH('Analysis_4_No_Adap '!G$32,Example_4_No_Adap!$E$11:$AR$11,0))</f>
        <v>107.977021340829</v>
      </c>
      <c r="H38" s="1" cm="1">
        <f t="array" ref="H38">INDEX(Example_4_No_Adap!$E$12:$AR$119,MATCH('Analysis_4_No_Adap '!$C38,Example_4_No_Adap!$C$12:$C$119)+'Analysis_4_No_Adap '!$D38-COUNT($C$33:$C$41),MATCH('Analysis_4_No_Adap '!H$32,Example_4_No_Adap!$E$11:$AR$11,0))</f>
        <v>51.156650748303598</v>
      </c>
      <c r="I38" s="1" cm="1">
        <f t="array" ref="I38">INDEX(Example_4_No_Adap!$E$12:$AR$119,MATCH('Analysis_4_No_Adap '!$C38,Example_4_No_Adap!$C$12:$C$119)+'Analysis_4_No_Adap '!$D38-COUNT($C$33:$C$41),MATCH('Analysis_4_No_Adap '!I$32,Example_4_No_Adap!$E$11:$AR$11,0))</f>
        <v>6.3809992463248503E-6</v>
      </c>
      <c r="J38" s="1" cm="1">
        <f t="array" ref="J38">INDEX(Example_4_No_Adap!$E$12:$AR$119,MATCH('Analysis_4_No_Adap '!$C38,Example_4_No_Adap!$C$12:$C$119)+'Analysis_4_No_Adap '!$D38-COUNT($C$33:$C$41),MATCH('Analysis_4_No_Adap '!J$32,Example_4_No_Adap!$E$11:$AR$11,0))</f>
        <v>2.9269285832800298E-6</v>
      </c>
      <c r="P38" s="56">
        <f t="shared" si="4"/>
        <v>-2.7634317510771638</v>
      </c>
      <c r="Q38" s="56">
        <f t="shared" si="2"/>
        <v>-7.2069779566092489</v>
      </c>
      <c r="R38" s="56">
        <f t="shared" si="2"/>
        <v>1.1842774245894736</v>
      </c>
      <c r="S38" s="56">
        <f t="shared" si="2"/>
        <v>-5.3346608676498226</v>
      </c>
      <c r="T38" s="56">
        <f t="shared" si="2"/>
        <v>0.55391886330017914</v>
      </c>
      <c r="U38" s="56">
        <f t="shared" si="2"/>
        <v>0.5843843982816862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INDEX(Example_4_No_Adap!$E$12:$AR$119,MATCH('Analysis_4_No_Adap '!$C39,Example_4_No_Adap!$C$12:$C$119)+'Analysis_4_No_Adap '!$D39-COUNT($C$33:$C$41),MATCH('Analysis_4_No_Adap '!E$32,Example_4_No_Adap!$E$11:$AR$11,0))</f>
        <v>1.24231031184929E-3</v>
      </c>
      <c r="F39" s="1" cm="1">
        <f t="array" ref="F39">INDEX(Example_4_No_Adap!$E$12:$AR$119,MATCH('Analysis_4_No_Adap '!$C39,Example_4_No_Adap!$C$12:$C$119)+'Analysis_4_No_Adap '!$D39-COUNT($C$33:$C$41),MATCH('Analysis_4_No_Adap '!F$32,Example_4_No_Adap!$E$11:$AR$11,0))</f>
        <v>0.28124896086589701</v>
      </c>
      <c r="G39" s="1" cm="1">
        <f t="array" ref="G39">INDEX(Example_4_No_Adap!$E$12:$AR$119,MATCH('Analysis_4_No_Adap '!$C39,Example_4_No_Adap!$C$12:$C$119)+'Analysis_4_No_Adap '!$D39-COUNT($C$33:$C$41),MATCH('Analysis_4_No_Adap '!G$32,Example_4_No_Adap!$E$11:$AR$11,0))</f>
        <v>312.25321292769502</v>
      </c>
      <c r="H39" s="1" cm="1">
        <f t="array" ref="H39">INDEX(Example_4_No_Adap!$E$12:$AR$119,MATCH('Analysis_4_No_Adap '!$C39,Example_4_No_Adap!$C$12:$C$119)+'Analysis_4_No_Adap '!$D39-COUNT($C$33:$C$41),MATCH('Analysis_4_No_Adap '!H$32,Example_4_No_Adap!$E$11:$AR$11,0))</f>
        <v>1778.0324141332901</v>
      </c>
      <c r="I39" s="1" cm="1">
        <f t="array" ref="I39">INDEX(Example_4_No_Adap!$E$12:$AR$119,MATCH('Analysis_4_No_Adap '!$C39,Example_4_No_Adap!$C$12:$C$119)+'Analysis_4_No_Adap '!$D39-COUNT($C$33:$C$41),MATCH('Analysis_4_No_Adap '!I$32,Example_4_No_Adap!$E$11:$AR$11,0))</f>
        <v>5.2208510150642002E-6</v>
      </c>
      <c r="J39" s="1" cm="1">
        <f t="array" ref="J39">INDEX(Example_4_No_Adap!$E$12:$AR$119,MATCH('Analysis_4_No_Adap '!$C39,Example_4_No_Adap!$C$12:$C$119)+'Analysis_4_No_Adap '!$D39-COUNT($C$33:$C$41),MATCH('Analysis_4_No_Adap '!J$32,Example_4_No_Adap!$E$11:$AR$11,0))</f>
        <v>2.6336695135853499E-6</v>
      </c>
      <c r="P39" s="56">
        <f t="shared" si="4"/>
        <v>-0.87028764202502285</v>
      </c>
      <c r="Q39" s="56">
        <f t="shared" si="2"/>
        <v>-3.8447040527691869</v>
      </c>
      <c r="R39" s="56">
        <f t="shared" si="2"/>
        <v>-1.5319920923164652</v>
      </c>
      <c r="S39" s="56">
        <f t="shared" si="2"/>
        <v>-5.1192160016612585</v>
      </c>
      <c r="T39" s="56">
        <f t="shared" si="2"/>
        <v>0.28949737384674529</v>
      </c>
      <c r="U39" s="56">
        <f t="shared" si="2"/>
        <v>0.15231322443524678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INDEX(Example_4_No_Adap!$E$12:$AR$119,MATCH('Analysis_4_No_Adap '!$C40,Example_4_No_Adap!$C$12:$C$119)+'Analysis_4_No_Adap '!$D40-COUNT($C$33:$C$41),MATCH('Analysis_4_No_Adap '!E$32,Example_4_No_Adap!$E$11:$AR$11,0))</f>
        <v>7.2488464783138098E-5</v>
      </c>
      <c r="F40" s="1" cm="1">
        <f t="array" ref="F40">INDEX(Example_4_No_Adap!$E$12:$AR$119,MATCH('Analysis_4_No_Adap '!$C40,Example_4_No_Adap!$C$12:$C$119)+'Analysis_4_No_Adap '!$D40-COUNT($C$33:$C$41),MATCH('Analysis_4_No_Adap '!F$32,Example_4_No_Adap!$E$11:$AR$11,0))</f>
        <v>7.0038860217197101</v>
      </c>
      <c r="G40" s="1" cm="1">
        <f t="array" ref="G40">INDEX(Example_4_No_Adap!$E$12:$AR$119,MATCH('Analysis_4_No_Adap '!$C40,Example_4_No_Adap!$C$12:$C$119)+'Analysis_4_No_Adap '!$D40-COUNT($C$33:$C$41),MATCH('Analysis_4_No_Adap '!G$32,Example_4_No_Adap!$E$11:$AR$11,0))</f>
        <v>491.692883569213</v>
      </c>
      <c r="H40" s="1" cm="1">
        <f t="array" ref="H40">INDEX(Example_4_No_Adap!$E$12:$AR$119,MATCH('Analysis_4_No_Adap '!$C40,Example_4_No_Adap!$C$12:$C$119)+'Analysis_4_No_Adap '!$D40-COUNT($C$33:$C$41),MATCH('Analysis_4_No_Adap '!H$32,Example_4_No_Adap!$E$11:$AR$11,0))</f>
        <v>73162.276594842799</v>
      </c>
      <c r="I40" s="1" cm="1">
        <f t="array" ref="I40">INDEX(Example_4_No_Adap!$E$12:$AR$119,MATCH('Analysis_4_No_Adap '!$C40,Example_4_No_Adap!$C$12:$C$119)+'Analysis_4_No_Adap '!$D40-COUNT($C$33:$C$41),MATCH('Analysis_4_No_Adap '!I$32,Example_4_No_Adap!$E$11:$AR$11,0))</f>
        <v>4.7226911925601903E-6</v>
      </c>
      <c r="J40" s="1" cm="1">
        <f t="array" ref="J40">INDEX(Example_4_No_Adap!$E$12:$AR$119,MATCH('Analysis_4_No_Adap '!$C40,Example_4_No_Adap!$C$12:$C$119)+'Analysis_4_No_Adap '!$D40-COUNT($C$33:$C$41),MATCH('Analysis_4_No_Adap '!J$32,Example_4_No_Adap!$E$11:$AR$11,0))</f>
        <v>2.2667933023967601E-6</v>
      </c>
      <c r="P40" s="56">
        <f t="shared" si="4"/>
        <v>4.0991303387235982</v>
      </c>
      <c r="Q40" s="56">
        <f t="shared" si="2"/>
        <v>-4.6382359350448006</v>
      </c>
      <c r="R40" s="56">
        <f t="shared" si="2"/>
        <v>-0.65504105820358161</v>
      </c>
      <c r="S40" s="56">
        <f t="shared" si="2"/>
        <v>-5.362746437871702</v>
      </c>
      <c r="T40" s="56">
        <f t="shared" si="2"/>
        <v>0.14467578617665589</v>
      </c>
      <c r="U40" s="56">
        <f t="shared" si="2"/>
        <v>0.21642147525499664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INDEX(Example_4_No_Adap!$E$12:$AR$119,MATCH('Analysis_4_No_Adap '!$C41,Example_4_No_Adap!$C$12:$C$119)+'Analysis_4_No_Adap '!$D41-COUNT($C$33:$C$41),MATCH('Analysis_4_No_Adap '!E$32,Example_4_No_Adap!$E$11:$AR$11,0))</f>
        <v>2.9013704128444401E-4</v>
      </c>
      <c r="F41" s="1" cm="1">
        <f t="array" ref="F41">INDEX(Example_4_No_Adap!$E$12:$AR$119,MATCH('Analysis_4_No_Adap '!$C41,Example_4_No_Adap!$C$12:$C$119)+'Analysis_4_No_Adap '!$D41-COUNT($C$33:$C$41),MATCH('Analysis_4_No_Adap '!F$32,Example_4_No_Adap!$E$11:$AR$11,0))</f>
        <v>102.00388160919501</v>
      </c>
      <c r="G41" s="1" cm="1">
        <f t="array" ref="G41">INDEX(Example_4_No_Adap!$E$12:$AR$119,MATCH('Analysis_4_No_Adap '!$C41,Example_4_No_Adap!$C$12:$C$119)+'Analysis_4_No_Adap '!$D41-COUNT($C$33:$C$41),MATCH('Analysis_4_No_Adap '!G$32,Example_4_No_Adap!$E$11:$AR$11,0))</f>
        <v>1394.3756323150999</v>
      </c>
      <c r="H41" s="1" cm="1">
        <f t="array" ref="H41">INDEX(Example_4_No_Adap!$E$12:$AR$119,MATCH('Analysis_4_No_Adap '!$C41,Example_4_No_Adap!$C$12:$C$119)+'Analysis_4_No_Adap '!$D41-COUNT($C$33:$C$41),MATCH('Analysis_4_No_Adap '!H$32,Example_4_No_Adap!$E$11:$AR$11,0))</f>
        <v>8692662.4718065299</v>
      </c>
      <c r="I41" s="1" cm="1">
        <f t="array" ref="I41">INDEX(Example_4_No_Adap!$E$12:$AR$119,MATCH('Analysis_4_No_Adap '!$C41,Example_4_No_Adap!$C$12:$C$119)+'Analysis_4_No_Adap '!$D41-COUNT($C$33:$C$41),MATCH('Analysis_4_No_Adap '!I$32,Example_4_No_Adap!$E$11:$AR$11,0))</f>
        <v>5.6406309252299297E-6</v>
      </c>
      <c r="J41" s="1" cm="1">
        <f t="array" ref="J41">INDEX(Example_4_No_Adap!$E$12:$AR$119,MATCH('Analysis_4_No_Adap '!$C41,Example_4_No_Adap!$C$12:$C$119)+'Analysis_4_No_Adap '!$D41-COUNT($C$33:$C$41),MATCH('Analysis_4_No_Adap '!J$32,Example_4_No_Adap!$E$11:$AR$11,0))</f>
        <v>1.7286513858127999E-6</v>
      </c>
      <c r="P41" s="56">
        <f t="shared" si="4"/>
        <v>-2.0009111537199007</v>
      </c>
      <c r="Q41" s="56">
        <f t="shared" si="2"/>
        <v>-3.8643246365219812</v>
      </c>
      <c r="R41" s="56">
        <f t="shared" si="2"/>
        <v>-1.5037898828679181</v>
      </c>
      <c r="S41" s="56">
        <f t="shared" si="2"/>
        <v>-6.8925543487254757</v>
      </c>
      <c r="T41" s="56">
        <f t="shared" si="2"/>
        <v>-0.2562473387782615</v>
      </c>
      <c r="U41" s="56">
        <f t="shared" si="2"/>
        <v>0.39100589243677109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115</v>
      </c>
      <c r="F44" s="54" t="s">
        <v>116</v>
      </c>
      <c r="G44" s="54" t="s">
        <v>117</v>
      </c>
      <c r="H44" s="54" t="s">
        <v>118</v>
      </c>
      <c r="I44" s="54" t="s">
        <v>119</v>
      </c>
      <c r="J44" s="54" t="s">
        <v>120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INDEX(Example_4_No_Adap!$E$12:$AR$119,MATCH('Analysis_4_No_Adap '!$C45,Example_4_No_Adap!$C$12:$C$119)+'Analysis_4_No_Adap '!$D45-COUNT($C$45:$C$53),MATCH('Analysis_4_No_Adap '!E$44,Example_4_No_Adap!$E$11:$AR$11,0))</f>
        <v>1.7455675295690001E-2</v>
      </c>
      <c r="F45" s="1" cm="1">
        <f t="array" ref="F45">INDEX(Example_4_No_Adap!$E$12:$AR$119,MATCH('Analysis_4_No_Adap '!$C45,Example_4_No_Adap!$C$12:$C$119)+'Analysis_4_No_Adap '!$D45-COUNT($C$45:$C$53),MATCH('Analysis_4_No_Adap '!F$44,Example_4_No_Adap!$E$11:$AR$11,0))</f>
        <v>1.7455675295690001E-2</v>
      </c>
      <c r="G45" s="1" cm="1">
        <f t="array" ref="G45">INDEX(Example_4_No_Adap!$E$12:$AR$119,MATCH('Analysis_4_No_Adap '!$C45,Example_4_No_Adap!$C$12:$C$119)+'Analysis_4_No_Adap '!$D45-COUNT($C$45:$C$53),MATCH('Analysis_4_No_Adap '!G$44,Example_4_No_Adap!$E$11:$AR$11,0))</f>
        <v>1.7456043061681501E-2</v>
      </c>
      <c r="H45" s="1" cm="1">
        <f t="array" ref="H45">INDEX(Example_4_No_Adap!$E$12:$AR$119,MATCH('Analysis_4_No_Adap '!$C45,Example_4_No_Adap!$C$12:$C$119)+'Analysis_4_No_Adap '!$D45-COUNT($C$45:$C$53),MATCH('Analysis_4_No_Adap '!H$44,Example_4_No_Adap!$E$11:$AR$11,0))</f>
        <v>1.7456043061681501E-2</v>
      </c>
      <c r="I45" s="1" cm="1">
        <f t="array" ref="I45">INDEX(Example_4_No_Adap!$E$12:$AR$119,MATCH('Analysis_4_No_Adap '!$C45,Example_4_No_Adap!$C$12:$C$119)+'Analysis_4_No_Adap '!$D45-COUNT($C$45:$C$53),MATCH('Analysis_4_No_Adap '!I$44,Example_4_No_Adap!$E$11:$AR$11,0))</f>
        <v>1.8961167224865499E-2</v>
      </c>
      <c r="J45" s="1" cm="1">
        <f t="array" ref="J45">INDEX(Example_4_No_Adap!$E$12:$AR$119,MATCH('Analysis_4_No_Adap '!$C45,Example_4_No_Adap!$C$12:$C$119)+'Analysis_4_No_Adap '!$D45-COUNT($C$45:$C$53),MATCH('Analysis_4_No_Adap '!J$44,Example_4_No_Adap!$E$11:$AR$11,0))</f>
        <v>1.8961167224865499E-2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INDEX(Example_4_No_Adap!$E$12:$AR$119,MATCH('Analysis_4_No_Adap '!$C46,Example_4_No_Adap!$C$12:$C$119)+'Analysis_4_No_Adap '!$D46-COUNT($C$45:$C$53),MATCH('Analysis_4_No_Adap '!E$44,Example_4_No_Adap!$E$11:$AR$11,0))</f>
        <v>2.5771455215992702E-3</v>
      </c>
      <c r="F46" s="1" cm="1">
        <f t="array" ref="F46">INDEX(Example_4_No_Adap!$E$12:$AR$119,MATCH('Analysis_4_No_Adap '!$C46,Example_4_No_Adap!$C$12:$C$119)+'Analysis_4_No_Adap '!$D46-COUNT($C$45:$C$53),MATCH('Analysis_4_No_Adap '!F$44,Example_4_No_Adap!$E$11:$AR$11,0))</f>
        <v>3.0362715968403902E-3</v>
      </c>
      <c r="G46" s="1" cm="1">
        <f t="array" ref="G46">INDEX(Example_4_No_Adap!$E$12:$AR$119,MATCH('Analysis_4_No_Adap '!$C46,Example_4_No_Adap!$C$12:$C$119)+'Analysis_4_No_Adap '!$D46-COUNT($C$45:$C$53),MATCH('Analysis_4_No_Adap '!G$44,Example_4_No_Adap!$E$11:$AR$11,0))</f>
        <v>651.05083791663799</v>
      </c>
      <c r="H46" s="1" cm="1">
        <f t="array" ref="H46">INDEX(Example_4_No_Adap!$E$12:$AR$119,MATCH('Analysis_4_No_Adap '!$C46,Example_4_No_Adap!$C$12:$C$119)+'Analysis_4_No_Adap '!$D46-COUNT($C$45:$C$53),MATCH('Analysis_4_No_Adap '!H$44,Example_4_No_Adap!$E$11:$AR$11,0))</f>
        <v>137.34035884072901</v>
      </c>
      <c r="I46" s="1" cm="1">
        <f t="array" ref="I46">INDEX(Example_4_No_Adap!$E$12:$AR$119,MATCH('Analysis_4_No_Adap '!$C46,Example_4_No_Adap!$C$12:$C$119)+'Analysis_4_No_Adap '!$D46-COUNT($C$45:$C$53),MATCH('Analysis_4_No_Adap '!I$44,Example_4_No_Adap!$E$11:$AR$11,0))</f>
        <v>1.51554352209029E-2</v>
      </c>
      <c r="J46" s="1" cm="1">
        <f t="array" ref="J46">INDEX(Example_4_No_Adap!$E$12:$AR$119,MATCH('Analysis_4_No_Adap '!$C46,Example_4_No_Adap!$C$12:$C$119)+'Analysis_4_No_Adap '!$D46-COUNT($C$45:$C$53),MATCH('Analysis_4_No_Adap '!J$44,Example_4_No_Adap!$E$11:$AR$11,0))</f>
        <v>1.45928687255878E-2</v>
      </c>
      <c r="P46" s="56">
        <f>LOG(E45/E46)/LOG(2)</f>
        <v>2.7598502624114341</v>
      </c>
      <c r="Q46" s="56">
        <f t="shared" ref="Q46:U53" si="6">LOG(F45/F46)/LOG(2)</f>
        <v>2.5233234186955538</v>
      </c>
      <c r="R46" s="56">
        <f t="shared" si="6"/>
        <v>-15.186756015826498</v>
      </c>
      <c r="S46" s="56">
        <f t="shared" si="6"/>
        <v>-12.941741452021891</v>
      </c>
      <c r="T46" s="56">
        <f t="shared" si="6"/>
        <v>0.32321249459896439</v>
      </c>
      <c r="U46" s="56">
        <f t="shared" si="6"/>
        <v>0.37778425540057997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INDEX(Example_4_No_Adap!$E$12:$AR$119,MATCH('Analysis_4_No_Adap '!$C47,Example_4_No_Adap!$C$12:$C$119)+'Analysis_4_No_Adap '!$D47-COUNT($C$45:$C$53),MATCH('Analysis_4_No_Adap '!E$44,Example_4_No_Adap!$E$11:$AR$11,0))</f>
        <v>14.101230642572901</v>
      </c>
      <c r="F47" s="1" cm="1">
        <f t="array" ref="F47">INDEX(Example_4_No_Adap!$E$12:$AR$119,MATCH('Analysis_4_No_Adap '!$C47,Example_4_No_Adap!$C$12:$C$119)+'Analysis_4_No_Adap '!$D47-COUNT($C$45:$C$53),MATCH('Analysis_4_No_Adap '!F$44,Example_4_No_Adap!$E$11:$AR$11,0))</f>
        <v>14.000717931795</v>
      </c>
      <c r="G47" s="1" cm="1">
        <f t="array" ref="G47">INDEX(Example_4_No_Adap!$E$12:$AR$119,MATCH('Analysis_4_No_Adap '!$C47,Example_4_No_Adap!$C$12:$C$119)+'Analysis_4_No_Adap '!$D47-COUNT($C$45:$C$53),MATCH('Analysis_4_No_Adap '!G$44,Example_4_No_Adap!$E$11:$AR$11,0))</f>
        <v>10690.5019164407</v>
      </c>
      <c r="H47" s="1" cm="1">
        <f t="array" ref="H47">INDEX(Example_4_No_Adap!$E$12:$AR$119,MATCH('Analysis_4_No_Adap '!$C47,Example_4_No_Adap!$C$12:$C$119)+'Analysis_4_No_Adap '!$D47-COUNT($C$45:$C$53),MATCH('Analysis_4_No_Adap '!H$44,Example_4_No_Adap!$E$11:$AR$11,0))</f>
        <v>630.68412981388803</v>
      </c>
      <c r="I47" s="1" cm="1">
        <f t="array" ref="I47">INDEX(Example_4_No_Adap!$E$12:$AR$119,MATCH('Analysis_4_No_Adap '!$C47,Example_4_No_Adap!$C$12:$C$119)+'Analysis_4_No_Adap '!$D47-COUNT($C$45:$C$53),MATCH('Analysis_4_No_Adap '!I$44,Example_4_No_Adap!$E$11:$AR$11,0))</f>
        <v>1.38407949035106E-2</v>
      </c>
      <c r="J47" s="1" cm="1">
        <f t="array" ref="J47">INDEX(Example_4_No_Adap!$E$12:$AR$119,MATCH('Analysis_4_No_Adap '!$C47,Example_4_No_Adap!$C$12:$C$119)+'Analysis_4_No_Adap '!$D47-COUNT($C$45:$C$53),MATCH('Analysis_4_No_Adap '!J$44,Example_4_No_Adap!$E$11:$AR$11,0))</f>
        <v>1.33499848811778E-2</v>
      </c>
      <c r="P47" s="56">
        <f t="shared" ref="P47:P53" si="8">LOG(E46/E47)/LOG(2)</f>
        <v>-12.417759451550875</v>
      </c>
      <c r="Q47" s="56">
        <f t="shared" si="6"/>
        <v>-12.170912340728293</v>
      </c>
      <c r="R47" s="56">
        <f t="shared" si="6"/>
        <v>-4.0374155766134177</v>
      </c>
      <c r="S47" s="56">
        <f t="shared" si="6"/>
        <v>-2.1991619923036674</v>
      </c>
      <c r="T47" s="56">
        <f t="shared" si="6"/>
        <v>0.13090848069760685</v>
      </c>
      <c r="U47" s="56">
        <f t="shared" si="6"/>
        <v>0.12842541393958418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INDEX(Example_4_No_Adap!$E$12:$AR$119,MATCH('Analysis_4_No_Adap '!$C48,Example_4_No_Adap!$C$12:$C$119)+'Analysis_4_No_Adap '!$D48-COUNT($C$45:$C$53),MATCH('Analysis_4_No_Adap '!E$44,Example_4_No_Adap!$E$11:$AR$11,0))</f>
        <v>7.3185531463364297</v>
      </c>
      <c r="F48" s="1" cm="1">
        <f t="array" ref="F48">INDEX(Example_4_No_Adap!$E$12:$AR$119,MATCH('Analysis_4_No_Adap '!$C48,Example_4_No_Adap!$C$12:$C$119)+'Analysis_4_No_Adap '!$D48-COUNT($C$45:$C$53),MATCH('Analysis_4_No_Adap '!F$44,Example_4_No_Adap!$E$11:$AR$11,0))</f>
        <v>64.000480497092795</v>
      </c>
      <c r="G48" s="1" cm="1">
        <f t="array" ref="G48">INDEX(Example_4_No_Adap!$E$12:$AR$119,MATCH('Analysis_4_No_Adap '!$C48,Example_4_No_Adap!$C$12:$C$119)+'Analysis_4_No_Adap '!$D48-COUNT($C$45:$C$53),MATCH('Analysis_4_No_Adap '!G$44,Example_4_No_Adap!$E$11:$AR$11,0))</f>
        <v>6007.6390043094198</v>
      </c>
      <c r="H48" s="1" cm="1">
        <f t="array" ref="H48">INDEX(Example_4_No_Adap!$E$12:$AR$119,MATCH('Analysis_4_No_Adap '!$C48,Example_4_No_Adap!$C$12:$C$119)+'Analysis_4_No_Adap '!$D48-COUNT($C$45:$C$53),MATCH('Analysis_4_No_Adap '!H$44,Example_4_No_Adap!$E$11:$AR$11,0))</f>
        <v>1610.8148985707801</v>
      </c>
      <c r="I48" s="1" cm="1">
        <f t="array" ref="I48">INDEX(Example_4_No_Adap!$E$12:$AR$119,MATCH('Analysis_4_No_Adap '!$C48,Example_4_No_Adap!$C$12:$C$119)+'Analysis_4_No_Adap '!$D48-COUNT($C$45:$C$53),MATCH('Analysis_4_No_Adap '!I$44,Example_4_No_Adap!$E$11:$AR$11,0))</f>
        <v>1.29347759872585E-2</v>
      </c>
      <c r="J48" s="1" cm="1">
        <f t="array" ref="J48">INDEX(Example_4_No_Adap!$E$12:$AR$119,MATCH('Analysis_4_No_Adap '!$C48,Example_4_No_Adap!$C$12:$C$119)+'Analysis_4_No_Adap '!$D48-COUNT($C$45:$C$53),MATCH('Analysis_4_No_Adap '!J$44,Example_4_No_Adap!$E$11:$AR$11,0))</f>
        <v>1.20626083435802E-2</v>
      </c>
      <c r="P48" s="56">
        <f t="shared" si="8"/>
        <v>0.9461907092065126</v>
      </c>
      <c r="Q48" s="56">
        <f t="shared" si="6"/>
        <v>-2.1925819285997767</v>
      </c>
      <c r="R48" s="56">
        <f t="shared" si="6"/>
        <v>0.83145955900081125</v>
      </c>
      <c r="S48" s="56">
        <f t="shared" si="6"/>
        <v>-1.3528011854736932</v>
      </c>
      <c r="T48" s="56">
        <f t="shared" si="6"/>
        <v>9.7671733387519319E-2</v>
      </c>
      <c r="U48" s="56">
        <f t="shared" si="6"/>
        <v>0.1462962076707553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INDEX(Example_4_No_Adap!$E$12:$AR$119,MATCH('Analysis_4_No_Adap '!$C49,Example_4_No_Adap!$C$12:$C$119)+'Analysis_4_No_Adap '!$D49-COUNT($C$45:$C$53),MATCH('Analysis_4_No_Adap '!E$44,Example_4_No_Adap!$E$11:$AR$11,0))</f>
        <v>40.965529485299399</v>
      </c>
      <c r="F49" s="1" cm="1">
        <f t="array" ref="F49">INDEX(Example_4_No_Adap!$E$12:$AR$119,MATCH('Analysis_4_No_Adap '!$C49,Example_4_No_Adap!$C$12:$C$119)+'Analysis_4_No_Adap '!$D49-COUNT($C$45:$C$53),MATCH('Analysis_4_No_Adap '!F$44,Example_4_No_Adap!$E$11:$AR$11,0))</f>
        <v>753.99834368710697</v>
      </c>
      <c r="G49" s="1" cm="1">
        <f t="array" ref="G49">INDEX(Example_4_No_Adap!$E$12:$AR$119,MATCH('Analysis_4_No_Adap '!$C49,Example_4_No_Adap!$C$12:$C$119)+'Analysis_4_No_Adap '!$D49-COUNT($C$45:$C$53),MATCH('Analysis_4_No_Adap '!G$44,Example_4_No_Adap!$E$11:$AR$11,0))</f>
        <v>43051.455443880601</v>
      </c>
      <c r="H49" s="1" cm="1">
        <f t="array" ref="H49">INDEX(Example_4_No_Adap!$E$12:$AR$119,MATCH('Analysis_4_No_Adap '!$C49,Example_4_No_Adap!$C$12:$C$119)+'Analysis_4_No_Adap '!$D49-COUNT($C$45:$C$53),MATCH('Analysis_4_No_Adap '!H$44,Example_4_No_Adap!$E$11:$AR$11,0))</f>
        <v>31502.415469460499</v>
      </c>
      <c r="I49" s="1" cm="1">
        <f t="array" ref="I49">INDEX(Example_4_No_Adap!$E$12:$AR$119,MATCH('Analysis_4_No_Adap '!$C49,Example_4_No_Adap!$C$12:$C$119)+'Analysis_4_No_Adap '!$D49-COUNT($C$45:$C$53),MATCH('Analysis_4_No_Adap '!I$44,Example_4_No_Adap!$E$11:$AR$11,0))</f>
        <v>1.17972538850673E-2</v>
      </c>
      <c r="J49" s="1" cm="1">
        <f t="array" ref="J49">INDEX(Example_4_No_Adap!$E$12:$AR$119,MATCH('Analysis_4_No_Adap '!$C49,Example_4_No_Adap!$C$12:$C$119)+'Analysis_4_No_Adap '!$D49-COUNT($C$45:$C$53),MATCH('Analysis_4_No_Adap '!J$44,Example_4_No_Adap!$E$11:$AR$11,0))</f>
        <v>1.0115586615601699E-2</v>
      </c>
      <c r="P49" s="56">
        <f t="shared" si="8"/>
        <v>-2.4847800961928939</v>
      </c>
      <c r="Q49" s="56">
        <f t="shared" si="6"/>
        <v>-3.5584067127172281</v>
      </c>
      <c r="R49" s="56">
        <f t="shared" si="6"/>
        <v>-2.8411919819235836</v>
      </c>
      <c r="S49" s="56">
        <f t="shared" si="6"/>
        <v>-4.2895998263063593</v>
      </c>
      <c r="T49" s="56">
        <f t="shared" si="6"/>
        <v>0.13280399451287603</v>
      </c>
      <c r="U49" s="56">
        <f t="shared" si="6"/>
        <v>0.25396191437101234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INDEX(Example_4_No_Adap!$E$12:$AR$119,MATCH('Analysis_4_No_Adap '!$C50,Example_4_No_Adap!$C$12:$C$119)+'Analysis_4_No_Adap '!$D50-COUNT($C$45:$C$53),MATCH('Analysis_4_No_Adap '!E$44,Example_4_No_Adap!$E$11:$AR$11,0))</f>
        <v>12.1817089694432</v>
      </c>
      <c r="F50" s="1" cm="1">
        <f t="array" ref="F50">INDEX(Example_4_No_Adap!$E$12:$AR$119,MATCH('Analysis_4_No_Adap '!$C50,Example_4_No_Adap!$C$12:$C$119)+'Analysis_4_No_Adap '!$D50-COUNT($C$45:$C$53),MATCH('Analysis_4_No_Adap '!F$44,Example_4_No_Adap!$E$11:$AR$11,0))</f>
        <v>5738.0004387934596</v>
      </c>
      <c r="G50" s="1" cm="1">
        <f t="array" ref="G50">INDEX(Example_4_No_Adap!$E$12:$AR$119,MATCH('Analysis_4_No_Adap '!$C50,Example_4_No_Adap!$C$12:$C$119)+'Analysis_4_No_Adap '!$D50-COUNT($C$45:$C$53),MATCH('Analysis_4_No_Adap '!G$44,Example_4_No_Adap!$E$11:$AR$11,0))</f>
        <v>39757.135727643203</v>
      </c>
      <c r="H50" s="1" cm="1">
        <f t="array" ref="H50">INDEX(Example_4_No_Adap!$E$12:$AR$119,MATCH('Analysis_4_No_Adap '!$C50,Example_4_No_Adap!$C$12:$C$119)+'Analysis_4_No_Adap '!$D50-COUNT($C$45:$C$53),MATCH('Analysis_4_No_Adap '!H$44,Example_4_No_Adap!$E$11:$AR$11,0))</f>
        <v>349635.800496254</v>
      </c>
      <c r="I50" s="1" cm="1">
        <f t="array" ref="I50">INDEX(Example_4_No_Adap!$E$12:$AR$119,MATCH('Analysis_4_No_Adap '!$C50,Example_4_No_Adap!$C$12:$C$119)+'Analysis_4_No_Adap '!$D50-COUNT($C$45:$C$53),MATCH('Analysis_4_No_Adap '!I$44,Example_4_No_Adap!$E$11:$AR$11,0))</f>
        <v>1.01478786689664E-2</v>
      </c>
      <c r="J50" s="1" cm="1">
        <f t="array" ref="J50">INDEX(Example_4_No_Adap!$E$12:$AR$119,MATCH('Analysis_4_No_Adap '!$C50,Example_4_No_Adap!$C$12:$C$119)+'Analysis_4_No_Adap '!$D50-COUNT($C$45:$C$53),MATCH('Analysis_4_No_Adap '!J$44,Example_4_No_Adap!$E$11:$AR$11,0))</f>
        <v>7.3700362085378198E-3</v>
      </c>
      <c r="P50" s="56">
        <f t="shared" si="8"/>
        <v>1.7496939191507896</v>
      </c>
      <c r="Q50" s="56">
        <f t="shared" si="6"/>
        <v>-2.9279148189988162</v>
      </c>
      <c r="R50" s="56">
        <f t="shared" si="6"/>
        <v>0.11484818896314526</v>
      </c>
      <c r="S50" s="56">
        <f t="shared" si="6"/>
        <v>-3.4723185576513909</v>
      </c>
      <c r="T50" s="56">
        <f t="shared" si="6"/>
        <v>0.21727289887894088</v>
      </c>
      <c r="U50" s="56">
        <f t="shared" si="6"/>
        <v>0.45683637370068092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INDEX(Example_4_No_Adap!$E$12:$AR$119,MATCH('Analysis_4_No_Adap '!$C51,Example_4_No_Adap!$C$12:$C$119)+'Analysis_4_No_Adap '!$D51-COUNT($C$45:$C$53),MATCH('Analysis_4_No_Adap '!E$44,Example_4_No_Adap!$E$11:$AR$11,0))</f>
        <v>45.7269876981251</v>
      </c>
      <c r="F51" s="1" cm="1">
        <f t="array" ref="F51">INDEX(Example_4_No_Adap!$E$12:$AR$119,MATCH('Analysis_4_No_Adap '!$C51,Example_4_No_Adap!$C$12:$C$119)+'Analysis_4_No_Adap '!$D51-COUNT($C$45:$C$53),MATCH('Analysis_4_No_Adap '!F$44,Example_4_No_Adap!$E$11:$AR$11,0))</f>
        <v>66567.998737188595</v>
      </c>
      <c r="G51" s="1" cm="1">
        <f t="array" ref="G51">INDEX(Example_4_No_Adap!$E$12:$AR$119,MATCH('Analysis_4_No_Adap '!$C51,Example_4_No_Adap!$C$12:$C$119)+'Analysis_4_No_Adap '!$D51-COUNT($C$45:$C$53),MATCH('Analysis_4_No_Adap '!G$44,Example_4_No_Adap!$E$11:$AR$11,0))</f>
        <v>71212.178476483503</v>
      </c>
      <c r="H51" s="1" cm="1">
        <f t="array" ref="H51">INDEX(Example_4_No_Adap!$E$12:$AR$119,MATCH('Analysis_4_No_Adap '!$C51,Example_4_No_Adap!$C$12:$C$119)+'Analysis_4_No_Adap '!$D51-COUNT($C$45:$C$53),MATCH('Analysis_4_No_Adap '!H$44,Example_4_No_Adap!$E$11:$AR$11,0))</f>
        <v>15029645.1825277</v>
      </c>
      <c r="I51" s="1" cm="1">
        <f t="array" ref="I51">INDEX(Example_4_No_Adap!$E$12:$AR$119,MATCH('Analysis_4_No_Adap '!$C51,Example_4_No_Adap!$C$12:$C$119)+'Analysis_4_No_Adap '!$D51-COUNT($C$45:$C$53),MATCH('Analysis_4_No_Adap '!I$44,Example_4_No_Adap!$E$11:$AR$11,0))</f>
        <v>7.9929085713046407E-3</v>
      </c>
      <c r="J51" s="1" cm="1">
        <f t="array" ref="J51">INDEX(Example_4_No_Adap!$E$12:$AR$119,MATCH('Analysis_4_No_Adap '!$C51,Example_4_No_Adap!$C$12:$C$119)+'Analysis_4_No_Adap '!$D51-COUNT($C$45:$C$53),MATCH('Analysis_4_No_Adap '!J$44,Example_4_No_Adap!$E$11:$AR$11,0))</f>
        <v>4.3354905582164696E-3</v>
      </c>
      <c r="P51" s="56">
        <f t="shared" si="8"/>
        <v>-1.9083293407529882</v>
      </c>
      <c r="Q51" s="56">
        <f t="shared" si="6"/>
        <v>-3.5362088129928324</v>
      </c>
      <c r="R51" s="56">
        <f t="shared" si="6"/>
        <v>-0.84091016454562073</v>
      </c>
      <c r="S51" s="56">
        <f t="shared" si="6"/>
        <v>-5.4258142252597787</v>
      </c>
      <c r="T51" s="56">
        <f t="shared" si="6"/>
        <v>0.34438568348160548</v>
      </c>
      <c r="U51" s="56">
        <f t="shared" si="6"/>
        <v>0.76547646442872974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INDEX(Example_4_No_Adap!$E$12:$AR$119,MATCH('Analysis_4_No_Adap '!$C52,Example_4_No_Adap!$C$12:$C$119)+'Analysis_4_No_Adap '!$D52-COUNT($C$45:$C$53),MATCH('Analysis_4_No_Adap '!E$44,Example_4_No_Adap!$E$11:$AR$11,0))</f>
        <v>25.3379692161793</v>
      </c>
      <c r="F52" s="1" cm="1">
        <f t="array" ref="F52">INDEX(Example_4_No_Adap!$E$12:$AR$119,MATCH('Analysis_4_No_Adap '!$C52,Example_4_No_Adap!$C$12:$C$119)+'Analysis_4_No_Adap '!$D52-COUNT($C$45:$C$53),MATCH('Analysis_4_No_Adap '!F$44,Example_4_No_Adap!$E$11:$AR$11,0))</f>
        <v>2128296.0014761002</v>
      </c>
      <c r="G52" s="1" cm="1">
        <f t="array" ref="G52">INDEX(Example_4_No_Adap!$E$12:$AR$119,MATCH('Analysis_4_No_Adap '!$C52,Example_4_No_Adap!$C$12:$C$119)+'Analysis_4_No_Adap '!$D52-COUNT($C$45:$C$53),MATCH('Analysis_4_No_Adap '!G$44,Example_4_No_Adap!$E$11:$AR$11,0))</f>
        <v>154485.58514449999</v>
      </c>
      <c r="H52" s="1" cm="1">
        <f t="array" ref="H52">INDEX(Example_4_No_Adap!$E$12:$AR$119,MATCH('Analysis_4_No_Adap '!$C52,Example_4_No_Adap!$C$12:$C$119)+'Analysis_4_No_Adap '!$D52-COUNT($C$45:$C$53),MATCH('Analysis_4_No_Adap '!H$44,Example_4_No_Adap!$E$11:$AR$11,0))</f>
        <v>2101845531.8051801</v>
      </c>
      <c r="I52" s="1" cm="1">
        <f t="array" ref="I52">INDEX(Example_4_No_Adap!$E$12:$AR$119,MATCH('Analysis_4_No_Adap '!$C52,Example_4_No_Adap!$C$12:$C$119)+'Analysis_4_No_Adap '!$D52-COUNT($C$45:$C$53),MATCH('Analysis_4_No_Adap '!I$44,Example_4_No_Adap!$E$11:$AR$11,0))</f>
        <v>5.6890358901071601E-3</v>
      </c>
      <c r="J52" s="1" cm="1">
        <f t="array" ref="J52">INDEX(Example_4_No_Adap!$E$12:$AR$119,MATCH('Analysis_4_No_Adap '!$C52,Example_4_No_Adap!$C$12:$C$119)+'Analysis_4_No_Adap '!$D52-COUNT($C$45:$C$53),MATCH('Analysis_4_No_Adap '!J$44,Example_4_No_Adap!$E$11:$AR$11,0))</f>
        <v>2.04687598857234E-3</v>
      </c>
      <c r="P52" s="56">
        <f t="shared" si="8"/>
        <v>0.85174498338304661</v>
      </c>
      <c r="Q52" s="56">
        <f t="shared" si="6"/>
        <v>-4.9987262067478468</v>
      </c>
      <c r="R52" s="56">
        <f t="shared" si="6"/>
        <v>-1.1172763359069198</v>
      </c>
      <c r="S52" s="56">
        <f t="shared" si="6"/>
        <v>-7.1277018861226313</v>
      </c>
      <c r="T52" s="56">
        <f t="shared" si="6"/>
        <v>0.49053640422341854</v>
      </c>
      <c r="U52" s="56">
        <f t="shared" si="6"/>
        <v>1.0827715444708021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INDEX(Example_4_No_Adap!$E$12:$AR$119,MATCH('Analysis_4_No_Adap '!$C53,Example_4_No_Adap!$C$12:$C$119)+'Analysis_4_No_Adap '!$D53-COUNT($C$45:$C$53),MATCH('Analysis_4_No_Adap '!E$44,Example_4_No_Adap!$E$11:$AR$11,0))</f>
        <v>50.772622522866499</v>
      </c>
      <c r="F53" s="1" cm="1">
        <f t="array" ref="F53">INDEX(Example_4_No_Adap!$E$12:$AR$119,MATCH('Analysis_4_No_Adap '!$C53,Example_4_No_Adap!$C$12:$C$119)+'Analysis_4_No_Adap '!$D53-COUNT($C$45:$C$53),MATCH('Analysis_4_No_Adap '!F$44,Example_4_No_Adap!$E$11:$AR$11,0))</f>
        <v>105358515.999743</v>
      </c>
      <c r="G53" s="1" cm="1">
        <f t="array" ref="G53">INDEX(Example_4_No_Adap!$E$12:$AR$119,MATCH('Analysis_4_No_Adap '!$C53,Example_4_No_Adap!$C$12:$C$119)+'Analysis_4_No_Adap '!$D53-COUNT($C$45:$C$53),MATCH('Analysis_4_No_Adap '!G$44,Example_4_No_Adap!$E$11:$AR$11,0))</f>
        <v>108309.920899192</v>
      </c>
      <c r="H53" s="1" cm="1">
        <f t="array" ref="H53">INDEX(Example_4_No_Adap!$E$12:$AR$119,MATCH('Analysis_4_No_Adap '!$C53,Example_4_No_Adap!$C$12:$C$119)+'Analysis_4_No_Adap '!$D53-COUNT($C$45:$C$53),MATCH('Analysis_4_No_Adap '!H$44,Example_4_No_Adap!$E$11:$AR$11,0))</f>
        <v>94246884489.074493</v>
      </c>
      <c r="I53" s="1" cm="1">
        <f t="array" ref="I53">INDEX(Example_4_No_Adap!$E$12:$AR$119,MATCH('Analysis_4_No_Adap '!$C53,Example_4_No_Adap!$C$12:$C$119)+'Analysis_4_No_Adap '!$D53-COUNT($C$45:$C$53),MATCH('Analysis_4_No_Adap '!I$44,Example_4_No_Adap!$E$11:$AR$11,0))</f>
        <v>3.7327572278251799E-3</v>
      </c>
      <c r="J53" s="1" cm="1">
        <f t="array" ref="J53">INDEX(Example_4_No_Adap!$E$12:$AR$119,MATCH('Analysis_4_No_Adap '!$C53,Example_4_No_Adap!$C$12:$C$119)+'Analysis_4_No_Adap '!$D53-COUNT($C$45:$C$53),MATCH('Analysis_4_No_Adap '!J$44,Example_4_No_Adap!$E$11:$AR$11,0))</f>
        <v>1.02471615825106E-3</v>
      </c>
      <c r="P53" s="56">
        <f t="shared" si="8"/>
        <v>-1.002749880310293</v>
      </c>
      <c r="Q53" s="56">
        <f t="shared" si="6"/>
        <v>-5.6294643064050449</v>
      </c>
      <c r="R53" s="56">
        <f t="shared" si="6"/>
        <v>0.51230683234380825</v>
      </c>
      <c r="S53" s="56">
        <f t="shared" si="6"/>
        <v>-5.4867163759253188</v>
      </c>
      <c r="T53" s="56">
        <f t="shared" si="6"/>
        <v>0.6079425012491062</v>
      </c>
      <c r="U53" s="56">
        <f t="shared" si="6"/>
        <v>0.99819935325601794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115</v>
      </c>
      <c r="F56" s="54" t="s">
        <v>116</v>
      </c>
      <c r="G56" s="54" t="s">
        <v>117</v>
      </c>
      <c r="H56" s="54" t="s">
        <v>118</v>
      </c>
      <c r="I56" s="54" t="s">
        <v>119</v>
      </c>
      <c r="J56" s="54" t="s">
        <v>120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INDEX(Example_4_No_Adap!$E$12:$AR$119,MATCH('Analysis_4_No_Adap '!$C57,Example_4_No_Adap!$C$12:$C$119)+'Analysis_4_No_Adap '!$D57-COUNT($C$57:$C$65),MATCH('Analysis_4_No_Adap '!E$56,Example_4_No_Adap!$E$11:$AR$11,0))</f>
        <v>0.165447813689236</v>
      </c>
      <c r="F57" s="1" cm="1">
        <f t="array" ref="F57">INDEX(Example_4_No_Adap!$E$12:$AR$119,MATCH('Analysis_4_No_Adap '!$C57,Example_4_No_Adap!$C$12:$C$119)+'Analysis_4_No_Adap '!$D57-COUNT($C$57:$C$65),MATCH('Analysis_4_No_Adap '!F$56,Example_4_No_Adap!$E$11:$AR$11,0))</f>
        <v>0.165447813689236</v>
      </c>
      <c r="G57" s="1" cm="1">
        <f t="array" ref="G57">INDEX(Example_4_No_Adap!$E$12:$AR$119,MATCH('Analysis_4_No_Adap '!$C57,Example_4_No_Adap!$C$12:$C$119)+'Analysis_4_No_Adap '!$D57-COUNT($C$57:$C$65),MATCH('Analysis_4_No_Adap '!G$56,Example_4_No_Adap!$E$11:$AR$11,0))</f>
        <v>0.165447813689236</v>
      </c>
      <c r="H57" s="1" cm="1">
        <f t="array" ref="H57">INDEX(Example_4_No_Adap!$E$12:$AR$119,MATCH('Analysis_4_No_Adap '!$C57,Example_4_No_Adap!$C$12:$C$119)+'Analysis_4_No_Adap '!$D57-COUNT($C$57:$C$65),MATCH('Analysis_4_No_Adap '!H$56,Example_4_No_Adap!$E$11:$AR$11,0))</f>
        <v>0.165447813689236</v>
      </c>
      <c r="I57" s="1" cm="1">
        <f t="array" ref="I57">INDEX(Example_4_No_Adap!$E$12:$AR$119,MATCH('Analysis_4_No_Adap '!$C57,Example_4_No_Adap!$C$12:$C$119)+'Analysis_4_No_Adap '!$D57-COUNT($C$57:$C$65),MATCH('Analysis_4_No_Adap '!I$56,Example_4_No_Adap!$E$11:$AR$11,0))</f>
        <v>0.16544781611093701</v>
      </c>
      <c r="J57" s="1" cm="1">
        <f t="array" ref="J57">INDEX(Example_4_No_Adap!$E$12:$AR$119,MATCH('Analysis_4_No_Adap '!$C57,Example_4_No_Adap!$C$12:$C$119)+'Analysis_4_No_Adap '!$D57-COUNT($C$57:$C$65),MATCH('Analysis_4_No_Adap '!J$56,Example_4_No_Adap!$E$11:$AR$11,0))</f>
        <v>0.16544781611093701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INDEX(Example_4_No_Adap!$E$12:$AR$119,MATCH('Analysis_4_No_Adap '!$C58,Example_4_No_Adap!$C$12:$C$119)+'Analysis_4_No_Adap '!$D58-COUNT($C$57:$C$65),MATCH('Analysis_4_No_Adap '!E$56,Example_4_No_Adap!$E$11:$AR$11,0))</f>
        <v>1.0633338654712599E-2</v>
      </c>
      <c r="F58" s="1" cm="1">
        <f t="array" ref="F58">INDEX(Example_4_No_Adap!$E$12:$AR$119,MATCH('Analysis_4_No_Adap '!$C58,Example_4_No_Adap!$C$12:$C$119)+'Analysis_4_No_Adap '!$D58-COUNT($C$57:$C$65),MATCH('Analysis_4_No_Adap '!F$56,Example_4_No_Adap!$E$11:$AR$11,0))</f>
        <v>1.06333386547166E-2</v>
      </c>
      <c r="G58" s="1" cm="1">
        <f t="array" ref="G58">INDEX(Example_4_No_Adap!$E$12:$AR$119,MATCH('Analysis_4_No_Adap '!$C58,Example_4_No_Adap!$C$12:$C$119)+'Analysis_4_No_Adap '!$D58-COUNT($C$57:$C$65),MATCH('Analysis_4_No_Adap '!G$56,Example_4_No_Adap!$E$11:$AR$11,0))</f>
        <v>1.06333386549524E-2</v>
      </c>
      <c r="H58" s="1" cm="1">
        <f t="array" ref="H58">INDEX(Example_4_No_Adap!$E$12:$AR$119,MATCH('Analysis_4_No_Adap '!$C58,Example_4_No_Adap!$C$12:$C$119)+'Analysis_4_No_Adap '!$D58-COUNT($C$57:$C$65),MATCH('Analysis_4_No_Adap '!H$56,Example_4_No_Adap!$E$11:$AR$11,0))</f>
        <v>1.0633338655009299E-2</v>
      </c>
      <c r="I58" s="1" cm="1">
        <f t="array" ref="I58">INDEX(Example_4_No_Adap!$E$12:$AR$119,MATCH('Analysis_4_No_Adap '!$C58,Example_4_No_Adap!$C$12:$C$119)+'Analysis_4_No_Adap '!$D58-COUNT($C$57:$C$65),MATCH('Analysis_4_No_Adap '!I$56,Example_4_No_Adap!$E$11:$AR$11,0))</f>
        <v>1.0633392986845199E-2</v>
      </c>
      <c r="J58" s="1" cm="1">
        <f t="array" ref="J58">INDEX(Example_4_No_Adap!$E$12:$AR$119,MATCH('Analysis_4_No_Adap '!$C58,Example_4_No_Adap!$C$12:$C$119)+'Analysis_4_No_Adap '!$D58-COUNT($C$57:$C$65),MATCH('Analysis_4_No_Adap '!J$56,Example_4_No_Adap!$E$11:$AR$11,0))</f>
        <v>1.06333928106226E-2</v>
      </c>
      <c r="P58" s="56">
        <f>LOG(E57/E58)/LOG(2)</f>
        <v>3.9597096769089477</v>
      </c>
      <c r="Q58" s="56">
        <f t="shared" ref="Q58:U65" si="10">LOG(F57/F58)/LOG(2)</f>
        <v>3.959709676908405</v>
      </c>
      <c r="R58" s="56">
        <f t="shared" si="10"/>
        <v>3.9597096768764124</v>
      </c>
      <c r="S58" s="56">
        <f t="shared" si="10"/>
        <v>3.9597096768686924</v>
      </c>
      <c r="T58" s="56">
        <f t="shared" si="10"/>
        <v>3.9597023264468394</v>
      </c>
      <c r="U58" s="56">
        <f t="shared" si="10"/>
        <v>3.9597023503559976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INDEX(Example_4_No_Adap!$E$12:$AR$119,MATCH('Analysis_4_No_Adap '!$C59,Example_4_No_Adap!$C$12:$C$119)+'Analysis_4_No_Adap '!$D59-COUNT($C$57:$C$65),MATCH('Analysis_4_No_Adap '!E$56,Example_4_No_Adap!$E$11:$AR$11,0))</f>
        <v>2.0167946714000398E-5</v>
      </c>
      <c r="F59" s="1" cm="1">
        <f t="array" ref="F59">INDEX(Example_4_No_Adap!$E$12:$AR$119,MATCH('Analysis_4_No_Adap '!$C59,Example_4_No_Adap!$C$12:$C$119)+'Analysis_4_No_Adap '!$D59-COUNT($C$57:$C$65),MATCH('Analysis_4_No_Adap '!F$56,Example_4_No_Adap!$E$11:$AR$11,0))</f>
        <v>2.0167934448256399E-5</v>
      </c>
      <c r="G59" s="1" cm="1">
        <f t="array" ref="G59">INDEX(Example_4_No_Adap!$E$12:$AR$119,MATCH('Analysis_4_No_Adap '!$C59,Example_4_No_Adap!$C$12:$C$119)+'Analysis_4_No_Adap '!$D59-COUNT($C$57:$C$65),MATCH('Analysis_4_No_Adap '!G$56,Example_4_No_Adap!$E$11:$AR$11,0))</f>
        <v>2.44665555486634E-5</v>
      </c>
      <c r="H59" s="1" cm="1">
        <f t="array" ref="H59">INDEX(Example_4_No_Adap!$E$12:$AR$119,MATCH('Analysis_4_No_Adap '!$C59,Example_4_No_Adap!$C$12:$C$119)+'Analysis_4_No_Adap '!$D59-COUNT($C$57:$C$65),MATCH('Analysis_4_No_Adap '!H$56,Example_4_No_Adap!$E$11:$AR$11,0))</f>
        <v>2.0415454950573102E-5</v>
      </c>
      <c r="I59" s="1" cm="1">
        <f t="array" ref="I59">INDEX(Example_4_No_Adap!$E$12:$AR$119,MATCH('Analysis_4_No_Adap '!$C59,Example_4_No_Adap!$C$12:$C$119)+'Analysis_4_No_Adap '!$D59-COUNT($C$57:$C$65),MATCH('Analysis_4_No_Adap '!I$56,Example_4_No_Adap!$E$11:$AR$11,0))</f>
        <v>9.0363235098589497E-5</v>
      </c>
      <c r="J59" s="1" cm="1">
        <f t="array" ref="J59">INDEX(Example_4_No_Adap!$E$12:$AR$119,MATCH('Analysis_4_No_Adap '!$C59,Example_4_No_Adap!$C$12:$C$119)+'Analysis_4_No_Adap '!$D59-COUNT($C$57:$C$65),MATCH('Analysis_4_No_Adap '!J$56,Example_4_No_Adap!$E$11:$AR$11,0))</f>
        <v>9.03497949567012E-5</v>
      </c>
      <c r="P59" s="56">
        <f t="shared" ref="P59:P65" si="12">LOG(E58/E59)/LOG(2)</f>
        <v>9.042314718367388</v>
      </c>
      <c r="Q59" s="56">
        <f t="shared" si="10"/>
        <v>9.0423155957866239</v>
      </c>
      <c r="R59" s="56">
        <f t="shared" si="10"/>
        <v>8.7635679197728837</v>
      </c>
      <c r="S59" s="56">
        <f t="shared" si="10"/>
        <v>9.0247172121318417</v>
      </c>
      <c r="T59" s="56">
        <f t="shared" si="10"/>
        <v>6.8786503798458565</v>
      </c>
      <c r="U59" s="56">
        <f t="shared" si="10"/>
        <v>6.8788649506018524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INDEX(Example_4_No_Adap!$E$12:$AR$119,MATCH('Analysis_4_No_Adap '!$C60,Example_4_No_Adap!$C$12:$C$119)+'Analysis_4_No_Adap '!$D60-COUNT($C$57:$C$65),MATCH('Analysis_4_No_Adap '!E$56,Example_4_No_Adap!$E$11:$AR$11,0))</f>
        <v>4.5073126164751898E-6</v>
      </c>
      <c r="F60" s="1" cm="1">
        <f t="array" ref="F60">INDEX(Example_4_No_Adap!$E$12:$AR$119,MATCH('Analysis_4_No_Adap '!$C60,Example_4_No_Adap!$C$12:$C$119)+'Analysis_4_No_Adap '!$D60-COUNT($C$57:$C$65),MATCH('Analysis_4_No_Adap '!F$56,Example_4_No_Adap!$E$11:$AR$11,0))</f>
        <v>4.5057493860411998E-6</v>
      </c>
      <c r="G60" s="1" cm="1">
        <f t="array" ref="G60">INDEX(Example_4_No_Adap!$E$12:$AR$119,MATCH('Analysis_4_No_Adap '!$C60,Example_4_No_Adap!$C$12:$C$119)+'Analysis_4_No_Adap '!$D60-COUNT($C$57:$C$65),MATCH('Analysis_4_No_Adap '!G$56,Example_4_No_Adap!$E$11:$AR$11,0))</f>
        <v>4.4102512594548697</v>
      </c>
      <c r="H60" s="1" cm="1">
        <f t="array" ref="H60">INDEX(Example_4_No_Adap!$E$12:$AR$119,MATCH('Analysis_4_No_Adap '!$C60,Example_4_No_Adap!$C$12:$C$119)+'Analysis_4_No_Adap '!$D60-COUNT($C$57:$C$65),MATCH('Analysis_4_No_Adap '!H$56,Example_4_No_Adap!$E$11:$AR$11,0))</f>
        <v>8.7237248681049095E-4</v>
      </c>
      <c r="I60" s="1" cm="1">
        <f t="array" ref="I60">INDEX(Example_4_No_Adap!$E$12:$AR$119,MATCH('Analysis_4_No_Adap '!$C60,Example_4_No_Adap!$C$12:$C$119)+'Analysis_4_No_Adap '!$D60-COUNT($C$57:$C$65),MATCH('Analysis_4_No_Adap '!I$56,Example_4_No_Adap!$E$11:$AR$11,0))</f>
        <v>9.5623358706831107E-6</v>
      </c>
      <c r="J60" s="1" cm="1">
        <f t="array" ref="J60">INDEX(Example_4_No_Adap!$E$12:$AR$119,MATCH('Analysis_4_No_Adap '!$C60,Example_4_No_Adap!$C$12:$C$119)+'Analysis_4_No_Adap '!$D60-COUNT($C$57:$C$65),MATCH('Analysis_4_No_Adap '!J$56,Example_4_No_Adap!$E$11:$AR$11,0))</f>
        <v>8.5500317710263102E-6</v>
      </c>
      <c r="P60" s="56">
        <f t="shared" si="12"/>
        <v>2.1617247910200525</v>
      </c>
      <c r="Q60" s="56">
        <f t="shared" si="10"/>
        <v>2.1622243572501159</v>
      </c>
      <c r="R60" s="56">
        <f t="shared" si="10"/>
        <v>-17.459690315154049</v>
      </c>
      <c r="S60" s="56">
        <f t="shared" si="10"/>
        <v>-5.4172106475350104</v>
      </c>
      <c r="T60" s="56">
        <f t="shared" si="10"/>
        <v>3.2403009362598327</v>
      </c>
      <c r="U60" s="56">
        <f t="shared" si="10"/>
        <v>3.4015196409605544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INDEX(Example_4_No_Adap!$E$12:$AR$119,MATCH('Analysis_4_No_Adap '!$C61,Example_4_No_Adap!$C$12:$C$119)+'Analysis_4_No_Adap '!$D61-COUNT($C$57:$C$65),MATCH('Analysis_4_No_Adap '!E$56,Example_4_No_Adap!$E$11:$AR$11,0))</f>
        <v>1.36317580043954E-5</v>
      </c>
      <c r="F61" s="1" cm="1">
        <f t="array" ref="F61">INDEX(Example_4_No_Adap!$E$12:$AR$119,MATCH('Analysis_4_No_Adap '!$C61,Example_4_No_Adap!$C$12:$C$119)+'Analysis_4_No_Adap '!$D61-COUNT($C$57:$C$65),MATCH('Analysis_4_No_Adap '!F$56,Example_4_No_Adap!$E$11:$AR$11,0))</f>
        <v>1.2174306200041201E-5</v>
      </c>
      <c r="G61" s="1" cm="1">
        <f t="array" ref="G61">INDEX(Example_4_No_Adap!$E$12:$AR$119,MATCH('Analysis_4_No_Adap '!$C61,Example_4_No_Adap!$C$12:$C$119)+'Analysis_4_No_Adap '!$D61-COUNT($C$57:$C$65),MATCH('Analysis_4_No_Adap '!G$56,Example_4_No_Adap!$E$11:$AR$11,0))</f>
        <v>36.927054846279397</v>
      </c>
      <c r="H61" s="1" cm="1">
        <f t="array" ref="H61">INDEX(Example_4_No_Adap!$E$12:$AR$119,MATCH('Analysis_4_No_Adap '!$C61,Example_4_No_Adap!$C$12:$C$119)+'Analysis_4_No_Adap '!$D61-COUNT($C$57:$C$65),MATCH('Analysis_4_No_Adap '!H$56,Example_4_No_Adap!$E$11:$AR$11,0))</f>
        <v>1.00246161949222E-2</v>
      </c>
      <c r="I61" s="1" cm="1">
        <f t="array" ref="I61">INDEX(Example_4_No_Adap!$E$12:$AR$119,MATCH('Analysis_4_No_Adap '!$C61,Example_4_No_Adap!$C$12:$C$119)+'Analysis_4_No_Adap '!$D61-COUNT($C$57:$C$65),MATCH('Analysis_4_No_Adap '!I$56,Example_4_No_Adap!$E$11:$AR$11,0))</f>
        <v>2.8131491416338899E-6</v>
      </c>
      <c r="J61" s="1" cm="1">
        <f t="array" ref="J61">INDEX(Example_4_No_Adap!$E$12:$AR$119,MATCH('Analysis_4_No_Adap '!$C61,Example_4_No_Adap!$C$12:$C$119)+'Analysis_4_No_Adap '!$D61-COUNT($C$57:$C$65),MATCH('Analysis_4_No_Adap '!J$56,Example_4_No_Adap!$E$11:$AR$11,0))</f>
        <v>1.75751827491411E-6</v>
      </c>
      <c r="P61" s="56">
        <f t="shared" si="12"/>
        <v>-1.5966322091602887</v>
      </c>
      <c r="Q61" s="56">
        <f t="shared" si="10"/>
        <v>-1.4340005802078848</v>
      </c>
      <c r="R61" s="56">
        <f t="shared" si="10"/>
        <v>-3.0657454475569703</v>
      </c>
      <c r="S61" s="56">
        <f t="shared" si="10"/>
        <v>-3.5224589216387008</v>
      </c>
      <c r="T61" s="56">
        <f t="shared" si="10"/>
        <v>1.7651770398223301</v>
      </c>
      <c r="U61" s="56">
        <f t="shared" si="10"/>
        <v>2.2823900901976986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INDEX(Example_4_No_Adap!$E$12:$AR$119,MATCH('Analysis_4_No_Adap '!$C62,Example_4_No_Adap!$C$12:$C$119)+'Analysis_4_No_Adap '!$D62-COUNT($C$57:$C$65),MATCH('Analysis_4_No_Adap '!E$56,Example_4_No_Adap!$E$11:$AR$11,0))</f>
        <v>1.2950231626929201E-4</v>
      </c>
      <c r="F62" s="1" cm="1">
        <f t="array" ref="F62">INDEX(Example_4_No_Adap!$E$12:$AR$119,MATCH('Analysis_4_No_Adap '!$C62,Example_4_No_Adap!$C$12:$C$119)+'Analysis_4_No_Adap '!$D62-COUNT($C$57:$C$65),MATCH('Analysis_4_No_Adap '!F$56,Example_4_No_Adap!$E$11:$AR$11,0))</f>
        <v>4.3418246336646198E-4</v>
      </c>
      <c r="G62" s="1" cm="1">
        <f t="array" ref="G62">INDEX(Example_4_No_Adap!$E$12:$AR$119,MATCH('Analysis_4_No_Adap '!$C62,Example_4_No_Adap!$C$12:$C$119)+'Analysis_4_No_Adap '!$D62-COUNT($C$57:$C$65),MATCH('Analysis_4_No_Adap '!G$56,Example_4_No_Adap!$E$11:$AR$11,0))</f>
        <v>445.198987897206</v>
      </c>
      <c r="H62" s="1" cm="1">
        <f t="array" ref="H62">INDEX(Example_4_No_Adap!$E$12:$AR$119,MATCH('Analysis_4_No_Adap '!$C62,Example_4_No_Adap!$C$12:$C$119)+'Analysis_4_No_Adap '!$D62-COUNT($C$57:$C$65),MATCH('Analysis_4_No_Adap '!H$56,Example_4_No_Adap!$E$11:$AR$11,0))</f>
        <v>1.5446961771819401</v>
      </c>
      <c r="I62" s="1" cm="1">
        <f t="array" ref="I62">INDEX(Example_4_No_Adap!$E$12:$AR$119,MATCH('Analysis_4_No_Adap '!$C62,Example_4_No_Adap!$C$12:$C$119)+'Analysis_4_No_Adap '!$D62-COUNT($C$57:$C$65),MATCH('Analysis_4_No_Adap '!I$56,Example_4_No_Adap!$E$11:$AR$11,0))</f>
        <v>1.9452575976686199E-6</v>
      </c>
      <c r="J62" s="1" cm="1">
        <f t="array" ref="J62">INDEX(Example_4_No_Adap!$E$12:$AR$119,MATCH('Analysis_4_No_Adap '!$C62,Example_4_No_Adap!$C$12:$C$119)+'Analysis_4_No_Adap '!$D62-COUNT($C$57:$C$65),MATCH('Analysis_4_No_Adap '!J$56,Example_4_No_Adap!$E$11:$AR$11,0))</f>
        <v>1.03259693418067E-6</v>
      </c>
      <c r="P62" s="56">
        <f t="shared" si="12"/>
        <v>-3.2479343672810201</v>
      </c>
      <c r="Q62" s="56">
        <f t="shared" si="10"/>
        <v>-5.1563899944621969</v>
      </c>
      <c r="R62" s="56">
        <f t="shared" si="10"/>
        <v>-3.591700204224539</v>
      </c>
      <c r="S62" s="56">
        <f t="shared" si="10"/>
        <v>-7.267632293025077</v>
      </c>
      <c r="T62" s="56">
        <f t="shared" si="10"/>
        <v>0.53222482597937792</v>
      </c>
      <c r="U62" s="56">
        <f t="shared" si="10"/>
        <v>0.76726247091294075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INDEX(Example_4_No_Adap!$E$12:$AR$119,MATCH('Analysis_4_No_Adap '!$C63,Example_4_No_Adap!$C$12:$C$119)+'Analysis_4_No_Adap '!$D63-COUNT($C$57:$C$65),MATCH('Analysis_4_No_Adap '!E$56,Example_4_No_Adap!$E$11:$AR$11,0))</f>
        <v>3.1660129891308801E-5</v>
      </c>
      <c r="F63" s="1" cm="1">
        <f t="array" ref="F63">INDEX(Example_4_No_Adap!$E$12:$AR$119,MATCH('Analysis_4_No_Adap '!$C63,Example_4_No_Adap!$C$12:$C$119)+'Analysis_4_No_Adap '!$D63-COUNT($C$57:$C$65),MATCH('Analysis_4_No_Adap '!F$56,Example_4_No_Adap!$E$11:$AR$11,0))</f>
        <v>2.86320107974647E-3</v>
      </c>
      <c r="G63" s="1" cm="1">
        <f t="array" ref="G63">INDEX(Example_4_No_Adap!$E$12:$AR$119,MATCH('Analysis_4_No_Adap '!$C63,Example_4_No_Adap!$C$12:$C$119)+'Analysis_4_No_Adap '!$D63-COUNT($C$57:$C$65),MATCH('Analysis_4_No_Adap '!G$56,Example_4_No_Adap!$E$11:$AR$11,0))</f>
        <v>644.95534488142096</v>
      </c>
      <c r="H63" s="1" cm="1">
        <f t="array" ref="H63">INDEX(Example_4_No_Adap!$E$12:$AR$119,MATCH('Analysis_4_No_Adap '!$C63,Example_4_No_Adap!$C$12:$C$119)+'Analysis_4_No_Adap '!$D63-COUNT($C$57:$C$65),MATCH('Analysis_4_No_Adap '!H$56,Example_4_No_Adap!$E$11:$AR$11,0))</f>
        <v>369.569088337766</v>
      </c>
      <c r="I63" s="1" cm="1">
        <f t="array" ref="I63">INDEX(Example_4_No_Adap!$E$12:$AR$119,MATCH('Analysis_4_No_Adap '!$C63,Example_4_No_Adap!$C$12:$C$119)+'Analysis_4_No_Adap '!$D63-COUNT($C$57:$C$65),MATCH('Analysis_4_No_Adap '!I$56,Example_4_No_Adap!$E$11:$AR$11,0))</f>
        <v>1.8383878419569999E-6</v>
      </c>
      <c r="J63" s="1" cm="1">
        <f t="array" ref="J63">INDEX(Example_4_No_Adap!$E$12:$AR$119,MATCH('Analysis_4_No_Adap '!$C63,Example_4_No_Adap!$C$12:$C$119)+'Analysis_4_No_Adap '!$D63-COUNT($C$57:$C$65),MATCH('Analysis_4_No_Adap '!J$56,Example_4_No_Adap!$E$11:$AR$11,0))</f>
        <v>7.2554637675637E-7</v>
      </c>
      <c r="P63" s="56">
        <f t="shared" si="12"/>
        <v>2.0322388225716685</v>
      </c>
      <c r="Q63" s="56">
        <f t="shared" si="10"/>
        <v>-2.7212556311471721</v>
      </c>
      <c r="R63" s="56">
        <f t="shared" si="10"/>
        <v>-0.53474896244318582</v>
      </c>
      <c r="S63" s="56">
        <f t="shared" si="10"/>
        <v>-7.9023771754458503</v>
      </c>
      <c r="T63" s="56">
        <f t="shared" si="10"/>
        <v>8.1520052506468099E-2</v>
      </c>
      <c r="U63" s="56">
        <f t="shared" si="10"/>
        <v>0.50913748071724541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INDEX(Example_4_No_Adap!$E$12:$AR$119,MATCH('Analysis_4_No_Adap '!$C64,Example_4_No_Adap!$C$12:$C$119)+'Analysis_4_No_Adap '!$D64-COUNT($C$57:$C$65),MATCH('Analysis_4_No_Adap '!E$56,Example_4_No_Adap!$E$11:$AR$11,0))</f>
        <v>1.11837498559808E-5</v>
      </c>
      <c r="F64" s="1" cm="1">
        <f t="array" ref="F64">INDEX(Example_4_No_Adap!$E$12:$AR$119,MATCH('Analysis_4_No_Adap '!$C64,Example_4_No_Adap!$C$12:$C$119)+'Analysis_4_No_Adap '!$D64-COUNT($C$57:$C$65),MATCH('Analysis_4_No_Adap '!F$56,Example_4_No_Adap!$E$11:$AR$11,0))</f>
        <v>9.7652790756126394E-3</v>
      </c>
      <c r="G64" s="1" cm="1">
        <f t="array" ref="G64">INDEX(Example_4_No_Adap!$E$12:$AR$119,MATCH('Analysis_4_No_Adap '!$C64,Example_4_No_Adap!$C$12:$C$119)+'Analysis_4_No_Adap '!$D64-COUNT($C$57:$C$65),MATCH('Analysis_4_No_Adap '!G$56,Example_4_No_Adap!$E$11:$AR$11,0))</f>
        <v>74.369958280819503</v>
      </c>
      <c r="H64" s="1" cm="1">
        <f t="array" ref="H64">INDEX(Example_4_No_Adap!$E$12:$AR$119,MATCH('Analysis_4_No_Adap '!$C64,Example_4_No_Adap!$C$12:$C$119)+'Analysis_4_No_Adap '!$D64-COUNT($C$57:$C$65),MATCH('Analysis_4_No_Adap '!H$56,Example_4_No_Adap!$E$11:$AR$11,0))</f>
        <v>132434.01743170101</v>
      </c>
      <c r="I64" s="1" cm="1">
        <f t="array" ref="I64">INDEX(Example_4_No_Adap!$E$12:$AR$119,MATCH('Analysis_4_No_Adap '!$C64,Example_4_No_Adap!$C$12:$C$119)+'Analysis_4_No_Adap '!$D64-COUNT($C$57:$C$65),MATCH('Analysis_4_No_Adap '!I$56,Example_4_No_Adap!$E$11:$AR$11,0))</f>
        <v>2.1497879982845798E-6</v>
      </c>
      <c r="J64" s="1" cm="1">
        <f t="array" ref="J64">INDEX(Example_4_No_Adap!$E$12:$AR$119,MATCH('Analysis_4_No_Adap '!$C64,Example_4_No_Adap!$C$12:$C$119)+'Analysis_4_No_Adap '!$D64-COUNT($C$57:$C$65),MATCH('Analysis_4_No_Adap '!J$56,Example_4_No_Adap!$E$11:$AR$11,0))</f>
        <v>4.41029986752994E-7</v>
      </c>
      <c r="P64" s="56">
        <f t="shared" si="12"/>
        <v>1.5012631765972511</v>
      </c>
      <c r="Q64" s="56">
        <f t="shared" si="10"/>
        <v>-1.7700322816281964</v>
      </c>
      <c r="R64" s="56">
        <f t="shared" si="10"/>
        <v>3.1164074073920252</v>
      </c>
      <c r="S64" s="56">
        <f t="shared" si="10"/>
        <v>-8.485213938481948</v>
      </c>
      <c r="T64" s="56">
        <f t="shared" si="10"/>
        <v>-0.2257532332377658</v>
      </c>
      <c r="U64" s="56">
        <f t="shared" si="10"/>
        <v>0.71819108234125839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INDEX(Example_4_No_Adap!$E$12:$AR$119,MATCH('Analysis_4_No_Adap '!$C65,Example_4_No_Adap!$C$12:$C$119)+'Analysis_4_No_Adap '!$D65-COUNT($C$57:$C$65),MATCH('Analysis_4_No_Adap '!E$56,Example_4_No_Adap!$E$11:$AR$11,0))</f>
        <v>3.31240355477824E-5</v>
      </c>
      <c r="F65" s="1" cm="1">
        <f t="array" ref="F65">INDEX(Example_4_No_Adap!$E$12:$AR$119,MATCH('Analysis_4_No_Adap '!$C65,Example_4_No_Adap!$C$12:$C$119)+'Analysis_4_No_Adap '!$D65-COUNT($C$57:$C$65),MATCH('Analysis_4_No_Adap '!F$56,Example_4_No_Adap!$E$11:$AR$11,0))</f>
        <v>1.1230457755954499</v>
      </c>
      <c r="G65" s="1" cm="1">
        <f t="array" ref="G65">INDEX(Example_4_No_Adap!$E$12:$AR$119,MATCH('Analysis_4_No_Adap '!$C65,Example_4_No_Adap!$C$12:$C$119)+'Analysis_4_No_Adap '!$D65-COUNT($C$57:$C$65),MATCH('Analysis_4_No_Adap '!G$56,Example_4_No_Adap!$E$11:$AR$11,0))</f>
        <v>122.733712968145</v>
      </c>
      <c r="H65" s="1" cm="1">
        <f t="array" ref="H65">INDEX(Example_4_No_Adap!$E$12:$AR$119,MATCH('Analysis_4_No_Adap '!$C65,Example_4_No_Adap!$C$12:$C$119)+'Analysis_4_No_Adap '!$D65-COUNT($C$57:$C$65),MATCH('Analysis_4_No_Adap '!H$56,Example_4_No_Adap!$E$11:$AR$11,0))</f>
        <v>6522380.4047468603</v>
      </c>
      <c r="I65" s="1" cm="1">
        <f t="array" ref="I65">INDEX(Example_4_No_Adap!$E$12:$AR$119,MATCH('Analysis_4_No_Adap '!$C65,Example_4_No_Adap!$C$12:$C$119)+'Analysis_4_No_Adap '!$D65-COUNT($C$57:$C$65),MATCH('Analysis_4_No_Adap '!I$56,Example_4_No_Adap!$E$11:$AR$11,0))</f>
        <v>3.7735196900534601E-6</v>
      </c>
      <c r="J65" s="1" cm="1">
        <f t="array" ref="J65">INDEX(Example_4_No_Adap!$E$12:$AR$119,MATCH('Analysis_4_No_Adap '!$C65,Example_4_No_Adap!$C$12:$C$119)+'Analysis_4_No_Adap '!$D65-COUNT($C$57:$C$65),MATCH('Analysis_4_No_Adap '!J$56,Example_4_No_Adap!$E$11:$AR$11,0))</f>
        <v>2.4016127309067801E-7</v>
      </c>
      <c r="P65" s="56">
        <f t="shared" si="12"/>
        <v>-1.5664744513057223</v>
      </c>
      <c r="Q65" s="56">
        <f t="shared" si="10"/>
        <v>-6.8455397436173007</v>
      </c>
      <c r="R65" s="56">
        <f t="shared" si="10"/>
        <v>-0.72273972050516955</v>
      </c>
      <c r="S65" s="56">
        <f t="shared" si="10"/>
        <v>-5.6220529356411761</v>
      </c>
      <c r="T65" s="56">
        <f t="shared" si="10"/>
        <v>-0.81171640693615066</v>
      </c>
      <c r="U65" s="56">
        <f t="shared" si="10"/>
        <v>0.87687322183851024</v>
      </c>
    </row>
    <row r="67" spans="2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2:22" x14ac:dyDescent="0.45">
      <c r="C68" s="50" t="s">
        <v>11</v>
      </c>
      <c r="D68" s="50" t="s">
        <v>14</v>
      </c>
      <c r="E68" s="54" t="s">
        <v>115</v>
      </c>
      <c r="F68" s="54" t="s">
        <v>116</v>
      </c>
      <c r="G68" s="54" t="s">
        <v>117</v>
      </c>
      <c r="H68" s="54" t="s">
        <v>118</v>
      </c>
      <c r="I68" s="54" t="s">
        <v>119</v>
      </c>
      <c r="J68" s="54" t="s">
        <v>120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INDEX(Example_4_No_Adap!$AS$12:$CF$119,MATCH('Analysis_4_No_Adap '!$C69,Example_4_No_Adap!$C$12:$C$119)+'Analysis_4_No_Adap '!$D69-COUNT($C$69:$C$77),MATCH('Analysis_4_No_Adap '!E$68,Example_4_No_Adap!$AS$11:$CF$11,0))</f>
        <v>1.48261225047063E-2</v>
      </c>
      <c r="F69" s="1" cm="1">
        <f t="array" ref="F69">INDEX(Example_4_No_Adap!$AS$12:$CF$119,MATCH('Analysis_4_No_Adap '!$C69,Example_4_No_Adap!$C$12:$C$119)+'Analysis_4_No_Adap '!$D69-COUNT($C$69:$C$77),MATCH('Analysis_4_No_Adap '!F$68,Example_4_No_Adap!$AS$11:$CF$11,0))</f>
        <v>1.48261225047063E-2</v>
      </c>
      <c r="G69" s="1" cm="1">
        <f t="array" ref="G69">INDEX(Example_4_No_Adap!$AS$12:$CF$119,MATCH('Analysis_4_No_Adap '!$C69,Example_4_No_Adap!$C$12:$C$119)+'Analysis_4_No_Adap '!$D69-COUNT($C$69:$C$77),MATCH('Analysis_4_No_Adap '!G$68,Example_4_No_Adap!$AS$11:$CF$11,0))</f>
        <v>1.48261225046801E-2</v>
      </c>
      <c r="H69" s="1" cm="1">
        <f t="array" ref="H69">INDEX(Example_4_No_Adap!$AS$12:$CF$119,MATCH('Analysis_4_No_Adap '!$C69,Example_4_No_Adap!$C$12:$C$119)+'Analysis_4_No_Adap '!$D69-COUNT($C$69:$C$77),MATCH('Analysis_4_No_Adap '!H$68,Example_4_No_Adap!$AS$11:$CF$11,0))</f>
        <v>1.48261225046801E-2</v>
      </c>
      <c r="I69" s="1" cm="1">
        <f t="array" ref="I69">INDEX(Example_4_No_Adap!$AS$12:$CF$119,MATCH('Analysis_4_No_Adap '!$C69,Example_4_No_Adap!$C$12:$C$119)+'Analysis_4_No_Adap '!$D69-COUNT($C$69:$C$77),MATCH('Analysis_4_No_Adap '!I$68,Example_4_No_Adap!$AS$11:$CF$11,0))</f>
        <v>1.48263066532198E-2</v>
      </c>
      <c r="J69" s="1" cm="1">
        <f t="array" ref="J69">INDEX(Example_4_No_Adap!$AS$12:$CF$119,MATCH('Analysis_4_No_Adap '!$C69,Example_4_No_Adap!$C$12:$C$119)+'Analysis_4_No_Adap '!$D69-COUNT($C$69:$C$77),MATCH('Analysis_4_No_Adap '!J$68,Example_4_No_Adap!$AS$11:$CF$11,0))</f>
        <v>1.48263066532198E-2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INDEX(Example_4_No_Adap!$AS$12:$CF$119,MATCH('Analysis_4_No_Adap '!$C70,Example_4_No_Adap!$C$12:$C$119)+'Analysis_4_No_Adap '!$D70-COUNT($C$69:$C$77),MATCH('Analysis_4_No_Adap '!E$68,Example_4_No_Adap!$AS$11:$CF$11,0))</f>
        <v>1.66318725519231E-4</v>
      </c>
      <c r="F70" s="1" cm="1">
        <f t="array" ref="F70">INDEX(Example_4_No_Adap!$AS$12:$CF$119,MATCH('Analysis_4_No_Adap '!$C70,Example_4_No_Adap!$C$12:$C$119)+'Analysis_4_No_Adap '!$D70-COUNT($C$69:$C$77),MATCH('Analysis_4_No_Adap '!F$68,Example_4_No_Adap!$AS$11:$CF$11,0))</f>
        <v>1.66318712891227E-4</v>
      </c>
      <c r="G70" s="1" cm="1">
        <f t="array" ref="G70">INDEX(Example_4_No_Adap!$AS$12:$CF$119,MATCH('Analysis_4_No_Adap '!$C70,Example_4_No_Adap!$C$12:$C$119)+'Analysis_4_No_Adap '!$D70-COUNT($C$69:$C$77),MATCH('Analysis_4_No_Adap '!G$68,Example_4_No_Adap!$AS$11:$CF$11,0))</f>
        <v>1.6627640016221701E-4</v>
      </c>
      <c r="H70" s="1" cm="1">
        <f t="array" ref="H70">INDEX(Example_4_No_Adap!$AS$12:$CF$119,MATCH('Analysis_4_No_Adap '!$C70,Example_4_No_Adap!$C$12:$C$119)+'Analysis_4_No_Adap '!$D70-COUNT($C$69:$C$77),MATCH('Analysis_4_No_Adap '!H$68,Example_4_No_Adap!$AS$11:$CF$11,0))</f>
        <v>1.6631504978515299E-4</v>
      </c>
      <c r="I70" s="1" cm="1">
        <f t="array" ref="I70">INDEX(Example_4_No_Adap!$AS$12:$CF$119,MATCH('Analysis_4_No_Adap '!$C70,Example_4_No_Adap!$C$12:$C$119)+'Analysis_4_No_Adap '!$D70-COUNT($C$69:$C$77),MATCH('Analysis_4_No_Adap '!I$68,Example_4_No_Adap!$AS$11:$CF$11,0))</f>
        <v>2.94714199416855E-4</v>
      </c>
      <c r="J70" s="1" cm="1">
        <f t="array" ref="J70">INDEX(Example_4_No_Adap!$AS$12:$CF$119,MATCH('Analysis_4_No_Adap '!$C70,Example_4_No_Adap!$C$12:$C$119)+'Analysis_4_No_Adap '!$D70-COUNT($C$69:$C$77),MATCH('Analysis_4_No_Adap '!J$68,Example_4_No_Adap!$AS$11:$CF$11,0))</f>
        <v>2.9464872614250301E-4</v>
      </c>
      <c r="P70" s="56">
        <f>LOG(E69/E70)/LOG(2)</f>
        <v>6.4780469188193246</v>
      </c>
      <c r="Q70" s="56">
        <f t="shared" ref="Q70:U77" si="14">LOG(F69/F70)/LOG(2)</f>
        <v>6.4780470283581595</v>
      </c>
      <c r="R70" s="56">
        <f t="shared" si="14"/>
        <v>6.4784141074992458</v>
      </c>
      <c r="S70" s="56">
        <f t="shared" si="14"/>
        <v>6.4780788035123162</v>
      </c>
      <c r="T70" s="56">
        <f t="shared" si="14"/>
        <v>5.652698874307247</v>
      </c>
      <c r="U70" s="56">
        <f t="shared" si="14"/>
        <v>5.6530194169288155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INDEX(Example_4_No_Adap!$AS$12:$CF$119,MATCH('Analysis_4_No_Adap '!$C71,Example_4_No_Adap!$C$12:$C$119)+'Analysis_4_No_Adap '!$D71-COUNT($C$69:$C$77),MATCH('Analysis_4_No_Adap '!E$68,Example_4_No_Adap!$AS$11:$CF$11,0))</f>
        <v>1.90713311547907E-5</v>
      </c>
      <c r="F71" s="1" cm="1">
        <f t="array" ref="F71">INDEX(Example_4_No_Adap!$AS$12:$CF$119,MATCH('Analysis_4_No_Adap '!$C71,Example_4_No_Adap!$C$12:$C$119)+'Analysis_4_No_Adap '!$D71-COUNT($C$69:$C$77),MATCH('Analysis_4_No_Adap '!F$68,Example_4_No_Adap!$AS$11:$CF$11,0))</f>
        <v>1.5127483179739099E-5</v>
      </c>
      <c r="G71" s="1" cm="1">
        <f t="array" ref="G71">INDEX(Example_4_No_Adap!$AS$12:$CF$119,MATCH('Analysis_4_No_Adap '!$C71,Example_4_No_Adap!$C$12:$C$119)+'Analysis_4_No_Adap '!$D71-COUNT($C$69:$C$77),MATCH('Analysis_4_No_Adap '!G$68,Example_4_No_Adap!$AS$11:$CF$11,0))</f>
        <v>11.512173996598399</v>
      </c>
      <c r="H71" s="1" cm="1">
        <f t="array" ref="H71">INDEX(Example_4_No_Adap!$AS$12:$CF$119,MATCH('Analysis_4_No_Adap '!$C71,Example_4_No_Adap!$C$12:$C$119)+'Analysis_4_No_Adap '!$D71-COUNT($C$69:$C$77),MATCH('Analysis_4_No_Adap '!H$68,Example_4_No_Adap!$AS$11:$CF$11,0))</f>
        <v>4.6170288254408803E-2</v>
      </c>
      <c r="I71" s="1" cm="1">
        <f t="array" ref="I71">INDEX(Example_4_No_Adap!$AS$12:$CF$119,MATCH('Analysis_4_No_Adap '!$C71,Example_4_No_Adap!$C$12:$C$119)+'Analysis_4_No_Adap '!$D71-COUNT($C$69:$C$77),MATCH('Analysis_4_No_Adap '!I$68,Example_4_No_Adap!$AS$11:$CF$11,0))</f>
        <v>6.5627040046329195E-5</v>
      </c>
      <c r="J71" s="1" cm="1">
        <f t="array" ref="J71">INDEX(Example_4_No_Adap!$AS$12:$CF$119,MATCH('Analysis_4_No_Adap '!$C71,Example_4_No_Adap!$C$12:$C$119)+'Analysis_4_No_Adap '!$D71-COUNT($C$69:$C$77),MATCH('Analysis_4_No_Adap '!J$68,Example_4_No_Adap!$AS$11:$CF$11,0))</f>
        <v>5.9203408899394002E-5</v>
      </c>
      <c r="P71" s="56">
        <f t="shared" ref="P71:P77" si="16">LOG(E70/E71)/LOG(2)</f>
        <v>3.1244731575826865</v>
      </c>
      <c r="Q71" s="56">
        <f t="shared" si="14"/>
        <v>3.458706612958808</v>
      </c>
      <c r="R71" s="56">
        <f t="shared" si="14"/>
        <v>-16.079217357418941</v>
      </c>
      <c r="S71" s="56">
        <f t="shared" si="14"/>
        <v>-8.1169022058969578</v>
      </c>
      <c r="T71" s="56">
        <f t="shared" si="14"/>
        <v>2.1669543013020505</v>
      </c>
      <c r="U71" s="56">
        <f t="shared" si="14"/>
        <v>2.315243876049041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INDEX(Example_4_No_Adap!$AS$12:$CF$119,MATCH('Analysis_4_No_Adap '!$C72,Example_4_No_Adap!$C$12:$C$119)+'Analysis_4_No_Adap '!$D72-COUNT($C$69:$C$77),MATCH('Analysis_4_No_Adap '!E$68,Example_4_No_Adap!$AS$11:$CF$11,0))</f>
        <v>1.74810018248179E-4</v>
      </c>
      <c r="F72" s="1" cm="1">
        <f t="array" ref="F72">INDEX(Example_4_No_Adap!$AS$12:$CF$119,MATCH('Analysis_4_No_Adap '!$C72,Example_4_No_Adap!$C$12:$C$119)+'Analysis_4_No_Adap '!$D72-COUNT($C$69:$C$77),MATCH('Analysis_4_No_Adap '!F$68,Example_4_No_Adap!$AS$11:$CF$11,0))</f>
        <v>2.2237467338719901E-4</v>
      </c>
      <c r="G72" s="1" cm="1">
        <f t="array" ref="G72">INDEX(Example_4_No_Adap!$AS$12:$CF$119,MATCH('Analysis_4_No_Adap '!$C72,Example_4_No_Adap!$C$12:$C$119)+'Analysis_4_No_Adap '!$D72-COUNT($C$69:$C$77),MATCH('Analysis_4_No_Adap '!G$68,Example_4_No_Adap!$AS$11:$CF$11,0))</f>
        <v>51.5103068133376</v>
      </c>
      <c r="H72" s="1" cm="1">
        <f t="array" ref="H72">INDEX(Example_4_No_Adap!$AS$12:$CF$119,MATCH('Analysis_4_No_Adap '!$C72,Example_4_No_Adap!$C$12:$C$119)+'Analysis_4_No_Adap '!$D72-COUNT($C$69:$C$77),MATCH('Analysis_4_No_Adap '!H$68,Example_4_No_Adap!$AS$11:$CF$11,0))</f>
        <v>0.34836567033580501</v>
      </c>
      <c r="I72" s="1" cm="1">
        <f t="array" ref="I72">INDEX(Example_4_No_Adap!$AS$12:$CF$119,MATCH('Analysis_4_No_Adap '!$C72,Example_4_No_Adap!$C$12:$C$119)+'Analysis_4_No_Adap '!$D72-COUNT($C$69:$C$77),MATCH('Analysis_4_No_Adap '!I$68,Example_4_No_Adap!$AS$11:$CF$11,0))</f>
        <v>5.2725235654020502E-5</v>
      </c>
      <c r="J72" s="1" cm="1">
        <f t="array" ref="J72">INDEX(Example_4_No_Adap!$AS$12:$CF$119,MATCH('Analysis_4_No_Adap '!$C72,Example_4_No_Adap!$C$12:$C$119)+'Analysis_4_No_Adap '!$D72-COUNT($C$69:$C$77),MATCH('Analysis_4_No_Adap '!J$68,Example_4_No_Adap!$AS$11:$CF$11,0))</f>
        <v>4.8695762896230903E-5</v>
      </c>
      <c r="P72" s="56">
        <f t="shared" si="16"/>
        <v>-3.1963104165532785</v>
      </c>
      <c r="Q72" s="56">
        <f t="shared" si="14"/>
        <v>-3.8777486008838875</v>
      </c>
      <c r="R72" s="56">
        <f t="shared" si="14"/>
        <v>-2.1617008308321384</v>
      </c>
      <c r="S72" s="56">
        <f t="shared" si="14"/>
        <v>-2.9155658159973559</v>
      </c>
      <c r="T72" s="56">
        <f t="shared" si="14"/>
        <v>0.31579672707339163</v>
      </c>
      <c r="U72" s="56">
        <f t="shared" si="14"/>
        <v>0.28188400148297593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INDEX(Example_4_No_Adap!$AS$12:$CF$119,MATCH('Analysis_4_No_Adap '!$C73,Example_4_No_Adap!$C$12:$C$119)+'Analysis_4_No_Adap '!$D73-COUNT($C$69:$C$77),MATCH('Analysis_4_No_Adap '!E$68,Example_4_No_Adap!$AS$11:$CF$11,0))</f>
        <v>8.8146760442473198E-4</v>
      </c>
      <c r="F73" s="1" cm="1">
        <f t="array" ref="F73">INDEX(Example_4_No_Adap!$AS$12:$CF$119,MATCH('Analysis_4_No_Adap '!$C73,Example_4_No_Adap!$C$12:$C$119)+'Analysis_4_No_Adap '!$D73-COUNT($C$69:$C$77),MATCH('Analysis_4_No_Adap '!F$68,Example_4_No_Adap!$AS$11:$CF$11,0))</f>
        <v>5.0243781285288103E-3</v>
      </c>
      <c r="G73" s="1" cm="1">
        <f t="array" ref="G73">INDEX(Example_4_No_Adap!$AS$12:$CF$119,MATCH('Analysis_4_No_Adap '!$C73,Example_4_No_Adap!$C$12:$C$119)+'Analysis_4_No_Adap '!$D73-COUNT($C$69:$C$77),MATCH('Analysis_4_No_Adap '!G$68,Example_4_No_Adap!$AS$11:$CF$11,0))</f>
        <v>129.697678589318</v>
      </c>
      <c r="H73" s="1" cm="1">
        <f t="array" ref="H73">INDEX(Example_4_No_Adap!$AS$12:$CF$119,MATCH('Analysis_4_No_Adap '!$C73,Example_4_No_Adap!$C$12:$C$119)+'Analysis_4_No_Adap '!$D73-COUNT($C$69:$C$77),MATCH('Analysis_4_No_Adap '!H$68,Example_4_No_Adap!$AS$11:$CF$11,0))</f>
        <v>10.776037438284099</v>
      </c>
      <c r="I73" s="1" cm="1">
        <f t="array" ref="I73">INDEX(Example_4_No_Adap!$AS$12:$CF$119,MATCH('Analysis_4_No_Adap '!$C73,Example_4_No_Adap!$C$12:$C$119)+'Analysis_4_No_Adap '!$D73-COUNT($C$69:$C$77),MATCH('Analysis_4_No_Adap '!I$68,Example_4_No_Adap!$AS$11:$CF$11,0))</f>
        <v>4.52440324846305E-5</v>
      </c>
      <c r="J73" s="1" cm="1">
        <f t="array" ref="J73">INDEX(Example_4_No_Adap!$AS$12:$CF$119,MATCH('Analysis_4_No_Adap '!$C73,Example_4_No_Adap!$C$12:$C$119)+'Analysis_4_No_Adap '!$D73-COUNT($C$69:$C$77),MATCH('Analysis_4_No_Adap '!J$68,Example_4_No_Adap!$AS$11:$CF$11,0))</f>
        <v>3.5322798019524998E-5</v>
      </c>
      <c r="P73" s="56">
        <f t="shared" si="16"/>
        <v>-2.3341196816715022</v>
      </c>
      <c r="Q73" s="56">
        <f t="shared" si="14"/>
        <v>-4.497880652124457</v>
      </c>
      <c r="R73" s="56">
        <f t="shared" si="14"/>
        <v>-1.3322196191629949</v>
      </c>
      <c r="S73" s="56">
        <f t="shared" si="14"/>
        <v>-4.9510804972447078</v>
      </c>
      <c r="T73" s="56">
        <f t="shared" si="14"/>
        <v>0.22076611935116894</v>
      </c>
      <c r="U73" s="56">
        <f t="shared" si="14"/>
        <v>0.4631966188421715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INDEX(Example_4_No_Adap!$AS$12:$CF$119,MATCH('Analysis_4_No_Adap '!$C74,Example_4_No_Adap!$C$12:$C$119)+'Analysis_4_No_Adap '!$D74-COUNT($C$69:$C$77),MATCH('Analysis_4_No_Adap '!E$68,Example_4_No_Adap!$AS$11:$CF$11,0))</f>
        <v>3.1199481539917299E-4</v>
      </c>
      <c r="F74" s="1" cm="1">
        <f t="array" ref="F74">INDEX(Example_4_No_Adap!$AS$12:$CF$119,MATCH('Analysis_4_No_Adap '!$C74,Example_4_No_Adap!$C$12:$C$119)+'Analysis_4_No_Adap '!$D74-COUNT($C$69:$C$77),MATCH('Analysis_4_No_Adap '!F$68,Example_4_No_Adap!$AS$11:$CF$11,0))</f>
        <v>4.2780518636058501E-2</v>
      </c>
      <c r="G74" s="1" cm="1">
        <f t="array" ref="G74">INDEX(Example_4_No_Adap!$AS$12:$CF$119,MATCH('Analysis_4_No_Adap '!$C74,Example_4_No_Adap!$C$12:$C$119)+'Analysis_4_No_Adap '!$D74-COUNT($C$69:$C$77),MATCH('Analysis_4_No_Adap '!G$68,Example_4_No_Adap!$AS$11:$CF$11,0))</f>
        <v>67992.767990264198</v>
      </c>
      <c r="H74" s="1" cm="1">
        <f t="array" ref="H74">INDEX(Example_4_No_Adap!$AS$12:$CF$119,MATCH('Analysis_4_No_Adap '!$C74,Example_4_No_Adap!$C$12:$C$119)+'Analysis_4_No_Adap '!$D74-COUNT($C$69:$C$77),MATCH('Analysis_4_No_Adap '!H$68,Example_4_No_Adap!$AS$11:$CF$11,0))</f>
        <v>53351.8949059558</v>
      </c>
      <c r="I74" s="1" cm="1">
        <f t="array" ref="I74">INDEX(Example_4_No_Adap!$AS$12:$CF$119,MATCH('Analysis_4_No_Adap '!$C74,Example_4_No_Adap!$C$12:$C$119)+'Analysis_4_No_Adap '!$D74-COUNT($C$69:$C$77),MATCH('Analysis_4_No_Adap '!I$68,Example_4_No_Adap!$AS$11:$CF$11,0))</f>
        <v>3.4682015221040802E-5</v>
      </c>
      <c r="J74" s="1" cm="1">
        <f t="array" ref="J74">INDEX(Example_4_No_Adap!$AS$12:$CF$119,MATCH('Analysis_4_No_Adap '!$C74,Example_4_No_Adap!$C$12:$C$119)+'Analysis_4_No_Adap '!$D74-COUNT($C$69:$C$77),MATCH('Analysis_4_No_Adap '!J$68,Example_4_No_Adap!$AS$11:$CF$11,0))</f>
        <v>1.9048482722107198E-5</v>
      </c>
      <c r="P74" s="56">
        <f t="shared" si="16"/>
        <v>1.4983854936143959</v>
      </c>
      <c r="Q74" s="56">
        <f t="shared" si="14"/>
        <v>-3.0899370237796591</v>
      </c>
      <c r="R74" s="56">
        <f t="shared" si="14"/>
        <v>-9.0340848353537613</v>
      </c>
      <c r="S74" s="56">
        <f t="shared" si="14"/>
        <v>-12.273497028846748</v>
      </c>
      <c r="T74" s="56">
        <f t="shared" si="14"/>
        <v>0.38353978904029701</v>
      </c>
      <c r="U74" s="56">
        <f t="shared" si="14"/>
        <v>0.89092354088181192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INDEX(Example_4_No_Adap!$AS$12:$CF$119,MATCH('Analysis_4_No_Adap '!$C75,Example_4_No_Adap!$C$12:$C$119)+'Analysis_4_No_Adap '!$D75-COUNT($C$69:$C$77),MATCH('Analysis_4_No_Adap '!E$68,Example_4_No_Adap!$AS$11:$CF$11,0))</f>
        <v>4.3202087283857899E-3</v>
      </c>
      <c r="F75" s="1" cm="1">
        <f t="array" ref="F75">INDEX(Example_4_No_Adap!$AS$12:$CF$119,MATCH('Analysis_4_No_Adap '!$C75,Example_4_No_Adap!$C$12:$C$119)+'Analysis_4_No_Adap '!$D75-COUNT($C$69:$C$77),MATCH('Analysis_4_No_Adap '!F$68,Example_4_No_Adap!$AS$11:$CF$11,0))</f>
        <v>8.0972993477455901</v>
      </c>
      <c r="G75" s="1" cm="1">
        <f t="array" ref="G75">INDEX(Example_4_No_Adap!$AS$12:$CF$119,MATCH('Analysis_4_No_Adap '!$C75,Example_4_No_Adap!$C$12:$C$119)+'Analysis_4_No_Adap '!$D75-COUNT($C$69:$C$77),MATCH('Analysis_4_No_Adap '!G$68,Example_4_No_Adap!$AS$11:$CF$11,0))</f>
        <v>653.71633625144295</v>
      </c>
      <c r="H75" s="1" cm="1">
        <f t="array" ref="H75">INDEX(Example_4_No_Adap!$AS$12:$CF$119,MATCH('Analysis_4_No_Adap '!$C75,Example_4_No_Adap!$C$12:$C$119)+'Analysis_4_No_Adap '!$D75-COUNT($C$69:$C$77),MATCH('Analysis_4_No_Adap '!H$68,Example_4_No_Adap!$AS$11:$CF$11,0))</f>
        <v>2934862.04571601</v>
      </c>
      <c r="I75" s="1" cm="1">
        <f t="array" ref="I75">INDEX(Example_4_No_Adap!$AS$12:$CF$119,MATCH('Analysis_4_No_Adap '!$C75,Example_4_No_Adap!$C$12:$C$119)+'Analysis_4_No_Adap '!$D75-COUNT($C$69:$C$77),MATCH('Analysis_4_No_Adap '!I$68,Example_4_No_Adap!$AS$11:$CF$11,0))</f>
        <v>2.36310358065881E-5</v>
      </c>
      <c r="J75" s="1" cm="1">
        <f t="array" ref="J75">INDEX(Example_4_No_Adap!$AS$12:$CF$119,MATCH('Analysis_4_No_Adap '!$C75,Example_4_No_Adap!$C$12:$C$119)+'Analysis_4_No_Adap '!$D75-COUNT($C$69:$C$77),MATCH('Analysis_4_No_Adap '!J$68,Example_4_No_Adap!$AS$11:$CF$11,0))</f>
        <v>7.6454341284208092E-6</v>
      </c>
      <c r="P75" s="56">
        <f t="shared" si="16"/>
        <v>-3.7915070567592903</v>
      </c>
      <c r="Q75" s="56">
        <f t="shared" si="14"/>
        <v>-7.5643430303803392</v>
      </c>
      <c r="R75" s="56">
        <f t="shared" si="14"/>
        <v>6.7005727426004604</v>
      </c>
      <c r="S75" s="56">
        <f t="shared" si="14"/>
        <v>-5.781609367945137</v>
      </c>
      <c r="T75" s="56">
        <f t="shared" si="14"/>
        <v>0.55350486214860251</v>
      </c>
      <c r="U75" s="56">
        <f t="shared" si="14"/>
        <v>1.3170057574682013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INDEX(Example_4_No_Adap!$AS$12:$CF$119,MATCH('Analysis_4_No_Adap '!$C76,Example_4_No_Adap!$C$12:$C$119)+'Analysis_4_No_Adap '!$D76-COUNT($C$69:$C$77),MATCH('Analysis_4_No_Adap '!E$68,Example_4_No_Adap!$AS$11:$CF$11,0))</f>
        <v>6.6068676682701601E-4</v>
      </c>
      <c r="F76" s="1" cm="1">
        <f t="array" ref="F76">INDEX(Example_4_No_Adap!$AS$12:$CF$119,MATCH('Analysis_4_No_Adap '!$C76,Example_4_No_Adap!$C$12:$C$119)+'Analysis_4_No_Adap '!$D76-COUNT($C$69:$C$77),MATCH('Analysis_4_No_Adap '!F$68,Example_4_No_Adap!$AS$11:$CF$11,0))</f>
        <v>33.972487549757602</v>
      </c>
      <c r="G76" s="1" cm="1">
        <f t="array" ref="G76">INDEX(Example_4_No_Adap!$AS$12:$CF$119,MATCH('Analysis_4_No_Adap '!$C76,Example_4_No_Adap!$C$12:$C$119)+'Analysis_4_No_Adap '!$D76-COUNT($C$69:$C$77),MATCH('Analysis_4_No_Adap '!G$68,Example_4_No_Adap!$AS$11:$CF$11,0))</f>
        <v>795.13161501451498</v>
      </c>
      <c r="H76" s="1" cm="1">
        <f t="array" ref="H76">INDEX(Example_4_No_Adap!$AS$12:$CF$119,MATCH('Analysis_4_No_Adap '!$C76,Example_4_No_Adap!$C$12:$C$119)+'Analysis_4_No_Adap '!$D76-COUNT($C$69:$C$77),MATCH('Analysis_4_No_Adap '!H$68,Example_4_No_Adap!$AS$11:$CF$11,0))</f>
        <v>290279202.132155</v>
      </c>
      <c r="I76" s="1" cm="1">
        <f t="array" ref="I76">INDEX(Example_4_No_Adap!$AS$12:$CF$119,MATCH('Analysis_4_No_Adap '!$C76,Example_4_No_Adap!$C$12:$C$119)+'Analysis_4_No_Adap '!$D76-COUNT($C$69:$C$77),MATCH('Analysis_4_No_Adap '!I$68,Example_4_No_Adap!$AS$11:$CF$11,0))</f>
        <v>1.46315733421693E-5</v>
      </c>
      <c r="J76" s="1" cm="1">
        <f t="array" ref="J76">INDEX(Example_4_No_Adap!$AS$12:$CF$119,MATCH('Analysis_4_No_Adap '!$C76,Example_4_No_Adap!$C$12:$C$119)+'Analysis_4_No_Adap '!$D76-COUNT($C$69:$C$77),MATCH('Analysis_4_No_Adap '!J$68,Example_4_No_Adap!$AS$11:$CF$11,0))</f>
        <v>4.0904805060286698E-6</v>
      </c>
      <c r="P76" s="56">
        <f t="shared" si="16"/>
        <v>2.7090626632772614</v>
      </c>
      <c r="Q76" s="56">
        <f t="shared" si="14"/>
        <v>-2.0688541414089285</v>
      </c>
      <c r="R76" s="56">
        <f t="shared" si="14"/>
        <v>-0.28252893349918723</v>
      </c>
      <c r="S76" s="56">
        <f t="shared" si="14"/>
        <v>-6.628004708997107</v>
      </c>
      <c r="T76" s="56">
        <f t="shared" si="14"/>
        <v>0.69159795586829287</v>
      </c>
      <c r="U76" s="56">
        <f t="shared" si="14"/>
        <v>0.90232809848692408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INDEX(Example_4_No_Adap!$AS$12:$CF$119,MATCH('Analysis_4_No_Adap '!$C77,Example_4_No_Adap!$C$12:$C$119)+'Analysis_4_No_Adap '!$D77-COUNT($C$69:$C$77),MATCH('Analysis_4_No_Adap '!E$68,Example_4_No_Adap!$AS$11:$CF$11,0))</f>
        <v>2.3600547068415201E-3</v>
      </c>
      <c r="F77" s="1" cm="1">
        <f t="array" ref="F77">INDEX(Example_4_No_Adap!$AS$12:$CF$119,MATCH('Analysis_4_No_Adap '!$C77,Example_4_No_Adap!$C$12:$C$119)+'Analysis_4_No_Adap '!$D77-COUNT($C$69:$C$77),MATCH('Analysis_4_No_Adap '!F$68,Example_4_No_Adap!$AS$11:$CF$11,0))</f>
        <v>1431.15993553766</v>
      </c>
      <c r="G77" s="1" cm="1">
        <f t="array" ref="G77">INDEX(Example_4_No_Adap!$AS$12:$CF$119,MATCH('Analysis_4_No_Adap '!$C77,Example_4_No_Adap!$C$12:$C$119)+'Analysis_4_No_Adap '!$D77-COUNT($C$69:$C$77),MATCH('Analysis_4_No_Adap '!G$68,Example_4_No_Adap!$AS$11:$CF$11,0))</f>
        <v>809.78156762509695</v>
      </c>
      <c r="H77" s="1" cm="1">
        <f t="array" ref="H77">INDEX(Example_4_No_Adap!$AS$12:$CF$119,MATCH('Analysis_4_No_Adap '!$C77,Example_4_No_Adap!$C$12:$C$119)+'Analysis_4_No_Adap '!$D77-COUNT($C$69:$C$77),MATCH('Analysis_4_No_Adap '!H$68,Example_4_No_Adap!$AS$11:$CF$11,0))</f>
        <v>429643598770.62299</v>
      </c>
      <c r="I77" s="1" cm="1">
        <f t="array" ref="I77">INDEX(Example_4_No_Adap!$AS$12:$CF$119,MATCH('Analysis_4_No_Adap '!$C77,Example_4_No_Adap!$C$12:$C$119)+'Analysis_4_No_Adap '!$D77-COUNT($C$69:$C$77),MATCH('Analysis_4_No_Adap '!I$68,Example_4_No_Adap!$AS$11:$CF$11,0))</f>
        <v>8.7961268207694403E-6</v>
      </c>
      <c r="J77" s="1" cm="1">
        <f t="array" ref="J77">INDEX(Example_4_No_Adap!$AS$12:$CF$119,MATCH('Analysis_4_No_Adap '!$C77,Example_4_No_Adap!$C$12:$C$119)+'Analysis_4_No_Adap '!$D77-COUNT($C$69:$C$77),MATCH('Analysis_4_No_Adap '!J$68,Example_4_No_Adap!$AS$11:$CF$11,0))</f>
        <v>3.81268439295507E-6</v>
      </c>
      <c r="P77" s="56">
        <f t="shared" si="16"/>
        <v>-1.8367819483467831</v>
      </c>
      <c r="Q77" s="56">
        <f t="shared" si="14"/>
        <v>-5.3966742356695754</v>
      </c>
      <c r="R77" s="56">
        <f t="shared" si="14"/>
        <v>-2.6339120728242953E-2</v>
      </c>
      <c r="S77" s="56">
        <f t="shared" si="14"/>
        <v>-10.531483475464713</v>
      </c>
      <c r="T77" s="56">
        <f t="shared" si="14"/>
        <v>0.73414460177217533</v>
      </c>
      <c r="U77" s="56">
        <f t="shared" si="14"/>
        <v>0.10146321320193449</v>
      </c>
    </row>
    <row r="80" spans="2:22" s="4" customFormat="1" ht="35.25" customHeight="1" x14ac:dyDescent="0.45">
      <c r="B80" s="83" t="s">
        <v>16</v>
      </c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</row>
    <row r="81" spans="2:13" ht="5.45" customHeight="1" x14ac:dyDescent="0.45"/>
    <row r="82" spans="2:13" x14ac:dyDescent="0.45">
      <c r="C82" s="77" t="s">
        <v>94</v>
      </c>
      <c r="D82" s="77"/>
      <c r="E82" s="77"/>
      <c r="F82" s="77"/>
      <c r="G82" s="77"/>
      <c r="H82" s="77" t="s">
        <v>96</v>
      </c>
      <c r="I82" s="7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115</v>
      </c>
      <c r="F83" s="54" t="s">
        <v>117</v>
      </c>
      <c r="G83" s="54" t="s">
        <v>121</v>
      </c>
      <c r="H83" s="57" t="str">
        <f>I83&amp;"^2"</f>
        <v>St_1E-10_CPLRBF^2</v>
      </c>
      <c r="I83" s="57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INDEX(Example_4_No_Adap!$DU$12:$FD$119,MATCH($C84,Example_4_No_Adap!$C$12:$C$119)+$D84-COUNT($C$84:$C$92),MATCH(E$83,Example_4_No_Adap!$DU$11:$FD$11,0))</f>
        <v>3143943.1825176501</v>
      </c>
      <c r="F84" s="1" cm="1">
        <f t="array" ref="F84">INDEX(Example_4_No_Adap!$DU$12:$FD$119,MATCH($C84,Example_4_No_Adap!$C$12:$C$119)+$D84-COUNT($C$84:$C$92),MATCH(F$83,Example_4_No_Adap!$DU$11:$FD$11,0))</f>
        <v>12568590.0790234</v>
      </c>
      <c r="G84" s="1" cm="1">
        <f t="array" ref="G84">INDEX(Example_4_No_Adap!$DU$12:$FD$119,MATCH($C84,Example_4_No_Adap!$C$12:$C$119)+$D84-COUNT($C$84:$C$92),MATCH(G$83,Example_4_No_Adap!$DU$11:$FD$11,0))</f>
        <v>10346958.893250899</v>
      </c>
      <c r="H84" s="1">
        <f t="shared" ref="H84:H92" si="17">I84*I84</f>
        <v>10346958.892720426</v>
      </c>
      <c r="I84" s="1" cm="1">
        <f t="array" ref="I84">INDEX(Example_4_No_Adap!$DU$12:$FD$119,MATCH($C84,Example_4_No_Adap!$C$12:$C$119)+$D84-COUNT($C$84:$C$92),MATCH(I$83,Example_4_No_Adap!$DU$11:$FD$11,0))</f>
        <v>3216.6689125118901</v>
      </c>
      <c r="J84" s="58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INDEX(Example_4_No_Adap!$DU$12:$FD$119,MATCH($C85,Example_4_No_Adap!$C$12:$C$119)+$D85-COUNT($C$84:$C$92),MATCH(E$83,Example_4_No_Adap!$DU$11:$FD$11,0))</f>
        <v>759759815699141</v>
      </c>
      <c r="F85" s="1" cm="1">
        <f t="array" ref="F85">INDEX(Example_4_No_Adap!$DU$12:$FD$119,MATCH($C85,Example_4_No_Adap!$C$12:$C$119)+$D85-COUNT($C$84:$C$92),MATCH(F$83,Example_4_No_Adap!$DU$11:$FD$11,0))</f>
        <v>1.36389088562234E+16</v>
      </c>
      <c r="G85" s="1" cm="1">
        <f t="array" ref="G85">INDEX(Example_4_No_Adap!$DU$12:$FD$119,MATCH($C85,Example_4_No_Adap!$C$12:$C$119)+$D85-COUNT($C$84:$C$92),MATCH(G$83,Example_4_No_Adap!$DU$11:$FD$11,0))</f>
        <v>97584767.9866772</v>
      </c>
      <c r="H85" s="1">
        <f t="shared" si="17"/>
        <v>97584768.066203043</v>
      </c>
      <c r="I85" s="1" cm="1">
        <f t="array" ref="I85">INDEX(Example_4_No_Adap!$DU$12:$FD$119,MATCH($C85,Example_4_No_Adap!$C$12:$C$119)+$D85-COUNT($C$84:$C$92),MATCH(I$83,Example_4_No_Adap!$DU$11:$FD$11,0))</f>
        <v>9878.5002943869495</v>
      </c>
      <c r="J85" s="58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INDEX(Example_4_No_Adap!$DU$12:$FD$119,MATCH($C86,Example_4_No_Adap!$C$12:$C$119)+$D86-COUNT($C$84:$C$92),MATCH(E$83,Example_4_No_Adap!$DU$11:$FD$11,0))</f>
        <v>6.4993090060172303E+20</v>
      </c>
      <c r="F86" s="1" cm="1">
        <f t="array" ref="F86">INDEX(Example_4_No_Adap!$DU$12:$FD$119,MATCH($C86,Example_4_No_Adap!$C$12:$C$119)+$D86-COUNT($C$84:$C$92),MATCH(F$83,Example_4_No_Adap!$DU$11:$FD$11,0))</f>
        <v>7.5723827256096205E+17</v>
      </c>
      <c r="G86" s="1" cm="1">
        <f t="array" ref="G86">INDEX(Example_4_No_Adap!$DU$12:$FD$119,MATCH($C86,Example_4_No_Adap!$C$12:$C$119)+$D86-COUNT($C$84:$C$92),MATCH(G$83,Example_4_No_Adap!$DU$11:$FD$11,0))</f>
        <v>175674019.041776</v>
      </c>
      <c r="H86" s="1">
        <f t="shared" si="17"/>
        <v>175674019.07460332</v>
      </c>
      <c r="I86" s="1" cm="1">
        <f t="array" ref="I86">INDEX(Example_4_No_Adap!$DU$12:$FD$119,MATCH($C86,Example_4_No_Adap!$C$12:$C$119)+$D86-COUNT($C$84:$C$92),MATCH(I$83,Example_4_No_Adap!$DU$11:$FD$11,0))</f>
        <v>13254.2075988949</v>
      </c>
      <c r="J86" s="58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INDEX(Example_4_No_Adap!$DU$12:$FD$119,MATCH($C87,Example_4_No_Adap!$C$12:$C$119)+$D87-COUNT($C$84:$C$92),MATCH(E$83,Example_4_No_Adap!$DU$11:$FD$11,0))</f>
        <v>3.4101210478369099E+20</v>
      </c>
      <c r="F87" s="1" cm="1">
        <f t="array" ref="F87">INDEX(Example_4_No_Adap!$DU$12:$FD$119,MATCH($C87,Example_4_No_Adap!$C$12:$C$119)+$D87-COUNT($C$84:$C$92),MATCH(F$83,Example_4_No_Adap!$DU$11:$FD$11,0))</f>
        <v>2.1419572944802299E+18</v>
      </c>
      <c r="G87" s="1" cm="1">
        <f t="array" ref="G87">INDEX(Example_4_No_Adap!$DU$12:$FD$119,MATCH($C87,Example_4_No_Adap!$C$12:$C$119)+$D87-COUNT($C$84:$C$92),MATCH(G$83,Example_4_No_Adap!$DU$11:$FD$11,0))</f>
        <v>331848948.963368</v>
      </c>
      <c r="H87" s="1">
        <f t="shared" si="17"/>
        <v>331848948.85484934</v>
      </c>
      <c r="I87" s="1" cm="1">
        <f t="array" ref="I87">INDEX(Example_4_No_Adap!$DU$12:$FD$119,MATCH($C87,Example_4_No_Adap!$C$12:$C$119)+$D87-COUNT($C$84:$C$92),MATCH(I$83,Example_4_No_Adap!$DU$11:$FD$11,0))</f>
        <v>18216.7216824227</v>
      </c>
      <c r="J87" s="58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INDEX(Example_4_No_Adap!$DU$12:$FD$119,MATCH($C88,Example_4_No_Adap!$C$12:$C$119)+$D88-COUNT($C$84:$C$92),MATCH(E$83,Example_4_No_Adap!$DU$11:$FD$11,0))</f>
        <v>1.03454471297479E+20</v>
      </c>
      <c r="F88" s="1" cm="1">
        <f t="array" ref="F88">INDEX(Example_4_No_Adap!$DU$12:$FD$119,MATCH($C88,Example_4_No_Adap!$C$12:$C$119)+$D88-COUNT($C$84:$C$92),MATCH(F$83,Example_4_No_Adap!$DU$11:$FD$11,0))</f>
        <v>1.3738224788869801E+18</v>
      </c>
      <c r="G88" s="1" cm="1">
        <f t="array" ref="G88">INDEX(Example_4_No_Adap!$DU$12:$FD$119,MATCH($C88,Example_4_No_Adap!$C$12:$C$119)+$D88-COUNT($C$84:$C$92),MATCH(G$83,Example_4_No_Adap!$DU$11:$FD$11,0))</f>
        <v>644197068.40283</v>
      </c>
      <c r="H88" s="1">
        <f t="shared" si="17"/>
        <v>644197023.9771024</v>
      </c>
      <c r="I88" s="1" cm="1">
        <f t="array" ref="I88">INDEX(Example_4_No_Adap!$DU$12:$FD$119,MATCH($C88,Example_4_No_Adap!$C$12:$C$119)+$D88-COUNT($C$84:$C$92),MATCH(I$83,Example_4_No_Adap!$DU$11:$FD$11,0))</f>
        <v>25381.036700204</v>
      </c>
      <c r="J88" s="58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INDEX(Example_4_No_Adap!$DU$12:$FD$119,MATCH($C89,Example_4_No_Adap!$C$12:$C$119)+$D89-COUNT($C$84:$C$92),MATCH(E$83,Example_4_No_Adap!$DU$11:$FD$11,0))</f>
        <v>1.07489683859887E+21</v>
      </c>
      <c r="F89" s="1" cm="1">
        <f t="array" ref="F89">INDEX(Example_4_No_Adap!$DU$12:$FD$119,MATCH($C89,Example_4_No_Adap!$C$12:$C$119)+$D89-COUNT($C$84:$C$92),MATCH(F$83,Example_4_No_Adap!$DU$11:$FD$11,0))</f>
        <v>8.1054745269009797E+18</v>
      </c>
      <c r="G89" s="1" cm="1">
        <f t="array" ref="G89">INDEX(Example_4_No_Adap!$DU$12:$FD$119,MATCH($C89,Example_4_No_Adap!$C$12:$C$119)+$D89-COUNT($C$84:$C$92),MATCH(G$83,Example_4_No_Adap!$DU$11:$FD$11,0))</f>
        <v>1268892583.6869099</v>
      </c>
      <c r="H89" s="1">
        <f t="shared" si="17"/>
        <v>1268892285.8749449</v>
      </c>
      <c r="I89" s="1" cm="1">
        <f t="array" ref="I89">INDEX(Example_4_No_Adap!$DU$12:$FD$119,MATCH($C89,Example_4_No_Adap!$C$12:$C$119)+$D89-COUNT($C$84:$C$92),MATCH(I$83,Example_4_No_Adap!$DU$11:$FD$11,0))</f>
        <v>35621.514368074597</v>
      </c>
      <c r="J89" s="58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INDEX(Example_4_No_Adap!$DU$12:$FD$119,MATCH($C90,Example_4_No_Adap!$C$12:$C$119)+$D90-COUNT($C$84:$C$92),MATCH(E$83,Example_4_No_Adap!$DU$11:$FD$11,0))</f>
        <v>8.4236563440539704E+20</v>
      </c>
      <c r="F90" s="1" cm="1">
        <f t="array" ref="F90">INDEX(Example_4_No_Adap!$DU$12:$FD$119,MATCH($C90,Example_4_No_Adap!$C$12:$C$119)+$D90-COUNT($C$84:$C$92),MATCH(F$83,Example_4_No_Adap!$DU$11:$FD$11,0))</f>
        <v>3.5351295901997498E+19</v>
      </c>
      <c r="G90" s="1" cm="1">
        <f t="array" ref="G90">INDEX(Example_4_No_Adap!$DU$12:$FD$119,MATCH($C90,Example_4_No_Adap!$C$12:$C$119)+$D90-COUNT($C$84:$C$92),MATCH(G$83,Example_4_No_Adap!$DU$11:$FD$11,0))</f>
        <v>2518283633.7178602</v>
      </c>
      <c r="H90" s="1">
        <f t="shared" si="17"/>
        <v>2518282548.1496034</v>
      </c>
      <c r="I90" s="1" cm="1">
        <f t="array" ref="I90">INDEX(Example_4_No_Adap!$DU$12:$FD$119,MATCH($C90,Example_4_No_Adap!$C$12:$C$119)+$D90-COUNT($C$84:$C$92),MATCH(I$83,Example_4_No_Adap!$DU$11:$FD$11,0))</f>
        <v>50182.492446565499</v>
      </c>
      <c r="J90" s="58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INDEX(Example_4_No_Adap!$DU$12:$FD$119,MATCH($C91,Example_4_No_Adap!$C$12:$C$119)+$D91-COUNT($C$84:$C$92),MATCH(E$83,Example_4_No_Adap!$DU$11:$FD$11,0))</f>
        <v>2.9132386945051001E+21</v>
      </c>
      <c r="F91" s="1" cm="1">
        <f t="array" ref="F91">INDEX(Example_4_No_Adap!$DU$12:$FD$119,MATCH($C91,Example_4_No_Adap!$C$12:$C$119)+$D91-COUNT($C$84:$C$92),MATCH(F$83,Example_4_No_Adap!$DU$11:$FD$11,0))</f>
        <v>1.08408968498114E+20</v>
      </c>
      <c r="G91" s="1" cm="1">
        <f t="array" ref="G91">INDEX(Example_4_No_Adap!$DU$12:$FD$119,MATCH($C91,Example_4_No_Adap!$C$12:$C$119)+$D91-COUNT($C$84:$C$92),MATCH(G$83,Example_4_No_Adap!$DU$11:$FD$11,0))</f>
        <v>5017065997.8350601</v>
      </c>
      <c r="H91" s="1">
        <f t="shared" si="17"/>
        <v>5017062742.2668371</v>
      </c>
      <c r="I91" s="1" cm="1">
        <f t="array" ref="I91">INDEX(Example_4_No_Adap!$DU$12:$FD$119,MATCH($C91,Example_4_No_Adap!$C$12:$C$119)+$D91-COUNT($C$84:$C$92),MATCH(I$83,Example_4_No_Adap!$DU$11:$FD$11,0))</f>
        <v>70831.227169002494</v>
      </c>
      <c r="J91" s="58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INDEX(Example_4_No_Adap!$DU$12:$FD$119,MATCH($C92,Example_4_No_Adap!$C$12:$C$119)+$D92-COUNT($C$84:$C$92),MATCH(E$83,Example_4_No_Adap!$DU$11:$FD$11,0))</f>
        <v>1.63350101344363E+22</v>
      </c>
      <c r="F92" s="1" cm="1">
        <f t="array" ref="F92">INDEX(Example_4_No_Adap!$DU$12:$FD$119,MATCH($C92,Example_4_No_Adap!$C$12:$C$119)+$D92-COUNT($C$84:$C$92),MATCH(F$83,Example_4_No_Adap!$DU$11:$FD$11,0))</f>
        <v>4.78603651329047E+20</v>
      </c>
      <c r="G92" s="1" cm="1">
        <f t="array" ref="G92">INDEX(Example_4_No_Adap!$DU$12:$FD$119,MATCH($C92,Example_4_No_Adap!$C$12:$C$119)+$D92-COUNT($C$84:$C$92),MATCH(G$83,Example_4_No_Adap!$DU$11:$FD$11,0))</f>
        <v>10014647358.3813</v>
      </c>
      <c r="H92" s="1">
        <f t="shared" si="17"/>
        <v>10014623976.715176</v>
      </c>
      <c r="I92" s="1" cm="1">
        <f t="array" ref="I92">INDEX(Example_4_No_Adap!$DU$12:$FD$119,MATCH($C92,Example_4_No_Adap!$C$12:$C$119)+$D92-COUNT($C$84:$C$92),MATCH(I$83,Example_4_No_Adap!$DU$11:$FD$11,0))</f>
        <v>100073.093170518</v>
      </c>
      <c r="J92" s="58">
        <f t="shared" si="18"/>
        <v>2.3347468250867224E-6</v>
      </c>
    </row>
    <row r="94" spans="2:13" s="4" customFormat="1" ht="35.25" customHeight="1" x14ac:dyDescent="0.45">
      <c r="B94" s="83" t="s">
        <v>90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</row>
    <row r="95" spans="2:13" ht="5.45" customHeight="1" x14ac:dyDescent="0.45"/>
    <row r="96" spans="2:13" x14ac:dyDescent="0.45">
      <c r="C96" s="79" t="s">
        <v>76</v>
      </c>
      <c r="D96" s="80"/>
      <c r="E96" s="80"/>
      <c r="F96" s="80"/>
      <c r="G96" s="80"/>
      <c r="H96" s="80"/>
      <c r="I96" s="80"/>
      <c r="J96" s="81"/>
    </row>
    <row r="97" spans="3:10" x14ac:dyDescent="0.45">
      <c r="C97" s="50" t="s">
        <v>11</v>
      </c>
      <c r="D97" s="50" t="s">
        <v>14</v>
      </c>
      <c r="E97" s="54" t="s">
        <v>115</v>
      </c>
      <c r="F97" s="54" t="s">
        <v>116</v>
      </c>
      <c r="G97" s="54" t="s">
        <v>117</v>
      </c>
      <c r="H97" s="54" t="s">
        <v>118</v>
      </c>
      <c r="I97" s="54" t="s">
        <v>119</v>
      </c>
      <c r="J97" s="54" t="s">
        <v>120</v>
      </c>
    </row>
    <row r="98" spans="3:10" x14ac:dyDescent="0.45">
      <c r="C98" s="53">
        <v>8</v>
      </c>
      <c r="D98" s="48">
        <v>1</v>
      </c>
      <c r="E98" s="1" cm="1">
        <f t="array" ref="E98">INDEX(Example_4_No_Adap!$E$12:$AR$119,MATCH('Analysis_4_No_Adap '!$C98,Example_4_No_Adap!$C$12:$C$119)+'Analysis_4_No_Adap '!$D98-COUNT($C$98:$C$106),MATCH('Analysis_4_No_Adap '!E$97,Example_4_No_Adap!$E$11:$AR$11,0))</f>
        <v>1.9354879253795001E-2</v>
      </c>
      <c r="F98" s="1" cm="1">
        <f t="array" ref="F98">INDEX(Example_4_No_Adap!$E$12:$AR$119,MATCH('Analysis_4_No_Adap '!$C98,Example_4_No_Adap!$C$12:$C$119)+'Analysis_4_No_Adap '!$D98-COUNT($C$98:$C$106),MATCH('Analysis_4_No_Adap '!F$97,Example_4_No_Adap!$E$11:$AR$11,0))</f>
        <v>1.9354879253795001E-2</v>
      </c>
      <c r="G98" s="1" cm="1">
        <f t="array" ref="G98">INDEX(Example_4_No_Adap!$E$12:$AR$119,MATCH('Analysis_4_No_Adap '!$C98,Example_4_No_Adap!$C$12:$C$119)+'Analysis_4_No_Adap '!$D98-COUNT($C$98:$C$106),MATCH('Analysis_4_No_Adap '!G$97,Example_4_No_Adap!$E$11:$AR$11,0))</f>
        <v>1.9354879295631702E-2</v>
      </c>
      <c r="H98" s="1" cm="1">
        <f t="array" ref="H98">INDEX(Example_4_No_Adap!$E$12:$AR$119,MATCH('Analysis_4_No_Adap '!$C98,Example_4_No_Adap!$C$12:$C$119)+'Analysis_4_No_Adap '!$D98-COUNT($C$98:$C$106),MATCH('Analysis_4_No_Adap '!H$97,Example_4_No_Adap!$E$11:$AR$11,0))</f>
        <v>1.9354879295631702E-2</v>
      </c>
      <c r="I98" s="1" cm="1">
        <f t="array" ref="I98">INDEX(Example_4_No_Adap!$E$12:$AR$119,MATCH('Analysis_4_No_Adap '!$C98,Example_4_No_Adap!$C$12:$C$119)+'Analysis_4_No_Adap '!$D98-COUNT($C$98:$C$106),MATCH('Analysis_4_No_Adap '!I$97,Example_4_No_Adap!$E$11:$AR$11,0))</f>
        <v>1.9360899323937801E-2</v>
      </c>
      <c r="J98" s="1" cm="1">
        <f t="array" ref="J98">INDEX(Example_4_No_Adap!$E$12:$AR$119,MATCH('Analysis_4_No_Adap '!$C98,Example_4_No_Adap!$C$12:$C$119)+'Analysis_4_No_Adap '!$D98-COUNT($C$98:$C$106),MATCH('Analysis_4_No_Adap '!J$97,Example_4_No_Adap!$E$11:$AR$11,0))</f>
        <v>1.9360899323937801E-2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INDEX(Example_4_No_Adap!$E$12:$AR$119,MATCH('Analysis_4_No_Adap '!$C99,Example_4_No_Adap!$C$12:$C$119)+'Analysis_4_No_Adap '!$D99-COUNT($C$98:$C$106),MATCH('Analysis_4_No_Adap '!E$97,Example_4_No_Adap!$E$11:$AR$11,0))</f>
        <v>1.59450785751858E-4</v>
      </c>
      <c r="F99" s="1" cm="1">
        <f t="array" ref="F99">INDEX(Example_4_No_Adap!$E$12:$AR$119,MATCH('Analysis_4_No_Adap '!$C99,Example_4_No_Adap!$C$12:$C$119)+'Analysis_4_No_Adap '!$D99-COUNT($C$98:$C$106),MATCH('Analysis_4_No_Adap '!F$97,Example_4_No_Adap!$E$11:$AR$11,0))</f>
        <v>1.5946298469193801E-4</v>
      </c>
      <c r="G99" s="1" cm="1">
        <f t="array" ref="G99">INDEX(Example_4_No_Adap!$E$12:$AR$119,MATCH('Analysis_4_No_Adap '!$C99,Example_4_No_Adap!$C$12:$C$119)+'Analysis_4_No_Adap '!$D99-COUNT($C$98:$C$106),MATCH('Analysis_4_No_Adap '!G$97,Example_4_No_Adap!$E$11:$AR$11,0))</f>
        <v>6.0459598510575997E-4</v>
      </c>
      <c r="H99" s="1" cm="1">
        <f t="array" ref="H99">INDEX(Example_4_No_Adap!$E$12:$AR$119,MATCH('Analysis_4_No_Adap '!$C99,Example_4_No_Adap!$C$12:$C$119)+'Analysis_4_No_Adap '!$D99-COUNT($C$98:$C$106),MATCH('Analysis_4_No_Adap '!H$97,Example_4_No_Adap!$E$11:$AR$11,0))</f>
        <v>2.3846462022492101E-4</v>
      </c>
      <c r="I99" s="1" cm="1">
        <f t="array" ref="I99">INDEX(Example_4_No_Adap!$E$12:$AR$119,MATCH('Analysis_4_No_Adap '!$C99,Example_4_No_Adap!$C$12:$C$119)+'Analysis_4_No_Adap '!$D99-COUNT($C$98:$C$106),MATCH('Analysis_4_No_Adap '!I$97,Example_4_No_Adap!$E$11:$AR$11,0))</f>
        <v>1.85693211443194E-3</v>
      </c>
      <c r="J99" s="1" cm="1">
        <f t="array" ref="J99">INDEX(Example_4_No_Adap!$E$12:$AR$119,MATCH('Analysis_4_No_Adap '!$C99,Example_4_No_Adap!$C$12:$C$119)+'Analysis_4_No_Adap '!$D99-COUNT($C$98:$C$106),MATCH('Analysis_4_No_Adap '!J$97,Example_4_No_Adap!$E$11:$AR$11,0))</f>
        <v>1.8550516602520201E-3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INDEX(Example_4_No_Adap!$E$12:$AR$119,MATCH('Analysis_4_No_Adap '!$C100,Example_4_No_Adap!$C$12:$C$119)+'Analysis_4_No_Adap '!$D100-COUNT($C$98:$C$106),MATCH('Analysis_4_No_Adap '!E$97,Example_4_No_Adap!$E$11:$AR$11,0))</f>
        <v>7.5856999383596699E-3</v>
      </c>
      <c r="F100" s="1" cm="1">
        <f t="array" ref="F100">INDEX(Example_4_No_Adap!$E$12:$AR$119,MATCH('Analysis_4_No_Adap '!$C100,Example_4_No_Adap!$C$12:$C$119)+'Analysis_4_No_Adap '!$D100-COUNT($C$98:$C$106),MATCH('Analysis_4_No_Adap '!F$97,Example_4_No_Adap!$E$11:$AR$11,0))</f>
        <v>6.9953532557987001E-3</v>
      </c>
      <c r="G100" s="1" cm="1">
        <f t="array" ref="G100">INDEX(Example_4_No_Adap!$E$12:$AR$119,MATCH('Analysis_4_No_Adap '!$C100,Example_4_No_Adap!$C$12:$C$119)+'Analysis_4_No_Adap '!$D100-COUNT($C$98:$C$106),MATCH('Analysis_4_No_Adap '!G$97,Example_4_No_Adap!$E$11:$AR$11,0))</f>
        <v>1747.1150051683101</v>
      </c>
      <c r="H100" s="1" cm="1">
        <f t="array" ref="H100">INDEX(Example_4_No_Adap!$E$12:$AR$119,MATCH('Analysis_4_No_Adap '!$C100,Example_4_No_Adap!$C$12:$C$119)+'Analysis_4_No_Adap '!$D100-COUNT($C$98:$C$106),MATCH('Analysis_4_No_Adap '!H$97,Example_4_No_Adap!$E$11:$AR$11,0))</f>
        <v>3.5860600039168502</v>
      </c>
      <c r="I100" s="1" cm="1">
        <f t="array" ref="I100">INDEX(Example_4_No_Adap!$E$12:$AR$119,MATCH('Analysis_4_No_Adap '!$C100,Example_4_No_Adap!$C$12:$C$119)+'Analysis_4_No_Adap '!$D100-COUNT($C$98:$C$106),MATCH('Analysis_4_No_Adap '!I$97,Example_4_No_Adap!$E$11:$AR$11,0))</f>
        <v>9.9285165183715706E-4</v>
      </c>
      <c r="J100" s="1" cm="1">
        <f t="array" ref="J100">INDEX(Example_4_No_Adap!$E$12:$AR$119,MATCH('Analysis_4_No_Adap '!$C100,Example_4_No_Adap!$C$12:$C$119)+'Analysis_4_No_Adap '!$D100-COUNT($C$98:$C$106),MATCH('Analysis_4_No_Adap '!J$97,Example_4_No_Adap!$E$11:$AR$11,0))</f>
        <v>9.0406666710762796E-4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INDEX(Example_4_No_Adap!$E$12:$AR$119,MATCH('Analysis_4_No_Adap '!$C101,Example_4_No_Adap!$C$12:$C$119)+'Analysis_4_No_Adap '!$D101-COUNT($C$98:$C$106),MATCH('Analysis_4_No_Adap '!E$97,Example_4_No_Adap!$E$11:$AR$11,0))</f>
        <v>8.0399524229068896E-3</v>
      </c>
      <c r="F101" s="1" cm="1">
        <f t="array" ref="F101">INDEX(Example_4_No_Adap!$E$12:$AR$119,MATCH('Analysis_4_No_Adap '!$C101,Example_4_No_Adap!$C$12:$C$119)+'Analysis_4_No_Adap '!$D101-COUNT($C$98:$C$106),MATCH('Analysis_4_No_Adap '!F$97,Example_4_No_Adap!$E$11:$AR$11,0))</f>
        <v>0.1873564103083</v>
      </c>
      <c r="G101" s="1" cm="1">
        <f t="array" ref="G101">INDEX(Example_4_No_Adap!$E$12:$AR$119,MATCH('Analysis_4_No_Adap '!$C101,Example_4_No_Adap!$C$12:$C$119)+'Analysis_4_No_Adap '!$D101-COUNT($C$98:$C$106),MATCH('Analysis_4_No_Adap '!G$97,Example_4_No_Adap!$E$11:$AR$11,0))</f>
        <v>2182.5589556895802</v>
      </c>
      <c r="H101" s="1" cm="1">
        <f t="array" ref="H101">INDEX(Example_4_No_Adap!$E$12:$AR$119,MATCH('Analysis_4_No_Adap '!$C101,Example_4_No_Adap!$C$12:$C$119)+'Analysis_4_No_Adap '!$D101-COUNT($C$98:$C$106),MATCH('Analysis_4_No_Adap '!H$97,Example_4_No_Adap!$E$11:$AR$11,0))</f>
        <v>20.9655653116499</v>
      </c>
      <c r="I101" s="1" cm="1">
        <f t="array" ref="I101">INDEX(Example_4_No_Adap!$E$12:$AR$119,MATCH('Analysis_4_No_Adap '!$C101,Example_4_No_Adap!$C$12:$C$119)+'Analysis_4_No_Adap '!$D101-COUNT($C$98:$C$106),MATCH('Analysis_4_No_Adap '!I$97,Example_4_No_Adap!$E$11:$AR$11,0))</f>
        <v>7.1736464019256396E-4</v>
      </c>
      <c r="J101" s="1" cm="1">
        <f t="array" ref="J101">INDEX(Example_4_No_Adap!$E$12:$AR$119,MATCH('Analysis_4_No_Adap '!$C101,Example_4_No_Adap!$C$12:$C$119)+'Analysis_4_No_Adap '!$D101-COUNT($C$98:$C$106),MATCH('Analysis_4_No_Adap '!J$97,Example_4_No_Adap!$E$11:$AR$11,0))</f>
        <v>5.9371265662511196E-4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INDEX(Example_4_No_Adap!$E$12:$AR$119,MATCH('Analysis_4_No_Adap '!$C102,Example_4_No_Adap!$C$12:$C$119)+'Analysis_4_No_Adap '!$D102-COUNT($C$98:$C$106),MATCH('Analysis_4_No_Adap '!E$97,Example_4_No_Adap!$E$11:$AR$11,0))</f>
        <v>1.8395927091285898E-2</v>
      </c>
      <c r="F102" s="1" cm="1">
        <f t="array" ref="F102">INDEX(Example_4_No_Adap!$E$12:$AR$119,MATCH('Analysis_4_No_Adap '!$C102,Example_4_No_Adap!$C$12:$C$119)+'Analysis_4_No_Adap '!$D102-COUNT($C$98:$C$106),MATCH('Analysis_4_No_Adap '!F$97,Example_4_No_Adap!$E$11:$AR$11,0))</f>
        <v>1.5008224545331299</v>
      </c>
      <c r="G102" s="1" cm="1">
        <f t="array" ref="G102">INDEX(Example_4_No_Adap!$E$12:$AR$119,MATCH('Analysis_4_No_Adap '!$C102,Example_4_No_Adap!$C$12:$C$119)+'Analysis_4_No_Adap '!$D102-COUNT($C$98:$C$106),MATCH('Analysis_4_No_Adap '!G$97,Example_4_No_Adap!$E$11:$AR$11,0))</f>
        <v>2035.37563298851</v>
      </c>
      <c r="H102" s="1" cm="1">
        <f t="array" ref="H102">INDEX(Example_4_No_Adap!$E$12:$AR$119,MATCH('Analysis_4_No_Adap '!$C102,Example_4_No_Adap!$C$12:$C$119)+'Analysis_4_No_Adap '!$D102-COUNT($C$98:$C$106),MATCH('Analysis_4_No_Adap '!H$97,Example_4_No_Adap!$E$11:$AR$11,0))</f>
        <v>286.415991238934</v>
      </c>
      <c r="I102" s="1" cm="1">
        <f t="array" ref="I102">INDEX(Example_4_No_Adap!$E$12:$AR$119,MATCH('Analysis_4_No_Adap '!$C102,Example_4_No_Adap!$C$12:$C$119)+'Analysis_4_No_Adap '!$D102-COUNT($C$98:$C$106),MATCH('Analysis_4_No_Adap '!I$97,Example_4_No_Adap!$E$11:$AR$11,0))</f>
        <v>5.8846991033090202E-4</v>
      </c>
      <c r="J102" s="1" cm="1">
        <f t="array" ref="J102">INDEX(Example_4_No_Adap!$E$12:$AR$119,MATCH('Analysis_4_No_Adap '!$C102,Example_4_No_Adap!$C$12:$C$119)+'Analysis_4_No_Adap '!$D102-COUNT($C$98:$C$106),MATCH('Analysis_4_No_Adap '!J$97,Example_4_No_Adap!$E$11:$AR$11,0))</f>
        <v>3.7699952965963802E-4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INDEX(Example_4_No_Adap!$E$12:$AR$119,MATCH('Analysis_4_No_Adap '!$C103,Example_4_No_Adap!$C$12:$C$119)+'Analysis_4_No_Adap '!$D103-COUNT($C$98:$C$106),MATCH('Analysis_4_No_Adap '!E$97,Example_4_No_Adap!$E$11:$AR$11,0))</f>
        <v>1.1856563062052901</v>
      </c>
      <c r="F103" s="1" cm="1">
        <f t="array" ref="F103">INDEX(Example_4_No_Adap!$E$12:$AR$119,MATCH('Analysis_4_No_Adap '!$C103,Example_4_No_Adap!$C$12:$C$119)+'Analysis_4_No_Adap '!$D103-COUNT($C$98:$C$106),MATCH('Analysis_4_No_Adap '!F$97,Example_4_No_Adap!$E$11:$AR$11,0))</f>
        <v>51.752052299103603</v>
      </c>
      <c r="G103" s="1" cm="1">
        <f t="array" ref="G103">INDEX(Example_4_No_Adap!$E$12:$AR$119,MATCH('Analysis_4_No_Adap '!$C103,Example_4_No_Adap!$C$12:$C$119)+'Analysis_4_No_Adap '!$D103-COUNT($C$98:$C$106),MATCH('Analysis_4_No_Adap '!G$97,Example_4_No_Adap!$E$11:$AR$11,0))</f>
        <v>1379.2940247394799</v>
      </c>
      <c r="H103" s="1" cm="1">
        <f t="array" ref="H103">INDEX(Example_4_No_Adap!$E$12:$AR$119,MATCH('Analysis_4_No_Adap '!$C103,Example_4_No_Adap!$C$12:$C$119)+'Analysis_4_No_Adap '!$D103-COUNT($C$98:$C$106),MATCH('Analysis_4_No_Adap '!H$97,Example_4_No_Adap!$E$11:$AR$11,0))</f>
        <v>8104.3804644813699</v>
      </c>
      <c r="I103" s="1" cm="1">
        <f t="array" ref="I103">INDEX(Example_4_No_Adap!$E$12:$AR$119,MATCH('Analysis_4_No_Adap '!$C103,Example_4_No_Adap!$C$12:$C$119)+'Analysis_4_No_Adap '!$D103-COUNT($C$98:$C$106),MATCH('Analysis_4_No_Adap '!I$97,Example_4_No_Adap!$E$11:$AR$11,0))</f>
        <v>4.2284957223048803E-4</v>
      </c>
      <c r="J103" s="1" cm="1">
        <f t="array" ref="J103">INDEX(Example_4_No_Adap!$E$12:$AR$119,MATCH('Analysis_4_No_Adap '!$C103,Example_4_No_Adap!$C$12:$C$119)+'Analysis_4_No_Adap '!$D103-COUNT($C$98:$C$106),MATCH('Analysis_4_No_Adap '!J$97,Example_4_No_Adap!$E$11:$AR$11,0))</f>
        <v>1.6813160797046799E-4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INDEX(Example_4_No_Adap!$E$12:$AR$119,MATCH('Analysis_4_No_Adap '!$C104,Example_4_No_Adap!$C$12:$C$119)+'Analysis_4_No_Adap '!$D104-COUNT($C$98:$C$106),MATCH('Analysis_4_No_Adap '!E$97,Example_4_No_Adap!$E$11:$AR$11,0))</f>
        <v>0.30968683705361699</v>
      </c>
      <c r="F104" s="1" cm="1">
        <f t="array" ref="F104">INDEX(Example_4_No_Adap!$E$12:$AR$119,MATCH('Analysis_4_No_Adap '!$C104,Example_4_No_Adap!$C$12:$C$119)+'Analysis_4_No_Adap '!$D104-COUNT($C$98:$C$106),MATCH('Analysis_4_No_Adap '!F$97,Example_4_No_Adap!$E$11:$AR$11,0))</f>
        <v>6178.2179134422504</v>
      </c>
      <c r="G104" s="1" cm="1">
        <f t="array" ref="G104">INDEX(Example_4_No_Adap!$E$12:$AR$119,MATCH('Analysis_4_No_Adap '!$C104,Example_4_No_Adap!$C$12:$C$119)+'Analysis_4_No_Adap '!$D104-COUNT($C$98:$C$106),MATCH('Analysis_4_No_Adap '!G$97,Example_4_No_Adap!$E$11:$AR$11,0))</f>
        <v>22088.347856818102</v>
      </c>
      <c r="H104" s="1" cm="1">
        <f t="array" ref="H104">INDEX(Example_4_No_Adap!$E$12:$AR$119,MATCH('Analysis_4_No_Adap '!$C104,Example_4_No_Adap!$C$12:$C$119)+'Analysis_4_No_Adap '!$D104-COUNT($C$98:$C$106),MATCH('Analysis_4_No_Adap '!H$97,Example_4_No_Adap!$E$11:$AR$11,0))</f>
        <v>2452804.4823462502</v>
      </c>
      <c r="I104" s="1" cm="1">
        <f t="array" ref="I104">INDEX(Example_4_No_Adap!$E$12:$AR$119,MATCH('Analysis_4_No_Adap '!$C104,Example_4_No_Adap!$C$12:$C$119)+'Analysis_4_No_Adap '!$D104-COUNT($C$98:$C$106),MATCH('Analysis_4_No_Adap '!I$97,Example_4_No_Adap!$E$11:$AR$11,0))</f>
        <v>2.7136881669331798E-4</v>
      </c>
      <c r="J104" s="1" cm="1">
        <f t="array" ref="J104">INDEX(Example_4_No_Adap!$E$12:$AR$119,MATCH('Analysis_4_No_Adap '!$C104,Example_4_No_Adap!$C$12:$C$119)+'Analysis_4_No_Adap '!$D104-COUNT($C$98:$C$106),MATCH('Analysis_4_No_Adap '!J$97,Example_4_No_Adap!$E$11:$AR$11,0))</f>
        <v>7.4455193691313996E-5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INDEX(Example_4_No_Adap!$E$12:$AR$119,MATCH('Analysis_4_No_Adap '!$C105,Example_4_No_Adap!$C$12:$C$119)+'Analysis_4_No_Adap '!$D105-COUNT($C$98:$C$106),MATCH('Analysis_4_No_Adap '!E$97,Example_4_No_Adap!$E$11:$AR$11,0))</f>
        <v>0.20788789253796899</v>
      </c>
      <c r="F105" s="1" cm="1">
        <f t="array" ref="F105">INDEX(Example_4_No_Adap!$E$12:$AR$119,MATCH('Analysis_4_No_Adap '!$C105,Example_4_No_Adap!$C$12:$C$119)+'Analysis_4_No_Adap '!$D105-COUNT($C$98:$C$106),MATCH('Analysis_4_No_Adap '!F$97,Example_4_No_Adap!$E$11:$AR$11,0))</f>
        <v>116755.87596770401</v>
      </c>
      <c r="G105" s="1" cm="1">
        <f t="array" ref="G105">INDEX(Example_4_No_Adap!$E$12:$AR$119,MATCH('Analysis_4_No_Adap '!$C105,Example_4_No_Adap!$C$12:$C$119)+'Analysis_4_No_Adap '!$D105-COUNT($C$98:$C$106),MATCH('Analysis_4_No_Adap '!G$97,Example_4_No_Adap!$E$11:$AR$11,0))</f>
        <v>102256.328925603</v>
      </c>
      <c r="H105" s="1" cm="1">
        <f t="array" ref="H105">INDEX(Example_4_No_Adap!$E$12:$AR$119,MATCH('Analysis_4_No_Adap '!$C105,Example_4_No_Adap!$C$12:$C$119)+'Analysis_4_No_Adap '!$D105-COUNT($C$98:$C$106),MATCH('Analysis_4_No_Adap '!H$97,Example_4_No_Adap!$E$11:$AR$11,0))</f>
        <v>996646827.71640003</v>
      </c>
      <c r="I105" s="1" cm="1">
        <f t="array" ref="I105">INDEX(Example_4_No_Adap!$E$12:$AR$119,MATCH('Analysis_4_No_Adap '!$C105,Example_4_No_Adap!$C$12:$C$119)+'Analysis_4_No_Adap '!$D105-COUNT($C$98:$C$106),MATCH('Analysis_4_No_Adap '!I$97,Example_4_No_Adap!$E$11:$AR$11,0))</f>
        <v>1.6546489743163301E-4</v>
      </c>
      <c r="J105" s="1" cm="1">
        <f t="array" ref="J105">INDEX(Example_4_No_Adap!$E$12:$AR$119,MATCH('Analysis_4_No_Adap '!$C105,Example_4_No_Adap!$C$12:$C$119)+'Analysis_4_No_Adap '!$D105-COUNT($C$98:$C$106),MATCH('Analysis_4_No_Adap '!J$97,Example_4_No_Adap!$E$11:$AR$11,0))</f>
        <v>5.6764604396741802E-5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INDEX(Example_4_No_Adap!$E$12:$AR$119,MATCH('Analysis_4_No_Adap '!$C106,Example_4_No_Adap!$C$12:$C$119)+'Analysis_4_No_Adap '!$D106-COUNT($C$98:$C$106),MATCH('Analysis_4_No_Adap '!E$97,Example_4_No_Adap!$E$11:$AR$11,0))</f>
        <v>6.2666808158122103E-2</v>
      </c>
      <c r="F106" s="1" cm="1">
        <f t="array" ref="F106">INDEX(Example_4_No_Adap!$E$12:$AR$119,MATCH('Analysis_4_No_Adap '!$C106,Example_4_No_Adap!$C$12:$C$119)+'Analysis_4_No_Adap '!$D106-COUNT($C$98:$C$106),MATCH('Analysis_4_No_Adap '!F$97,Example_4_No_Adap!$E$11:$AR$11,0))</f>
        <v>4763653.4354309896</v>
      </c>
      <c r="G106" s="1" cm="1">
        <f t="array" ref="G106">INDEX(Example_4_No_Adap!$E$12:$AR$119,MATCH('Analysis_4_No_Adap '!$C106,Example_4_No_Adap!$C$12:$C$119)+'Analysis_4_No_Adap '!$D106-COUNT($C$98:$C$106),MATCH('Analysis_4_No_Adap '!G$97,Example_4_No_Adap!$E$11:$AR$11,0))</f>
        <v>23526.057351572701</v>
      </c>
      <c r="H106" s="1" cm="1">
        <f t="array" ref="H106">INDEX(Example_4_No_Adap!$E$12:$AR$119,MATCH('Analysis_4_No_Adap '!$C106,Example_4_No_Adap!$C$12:$C$119)+'Analysis_4_No_Adap '!$D106-COUNT($C$98:$C$106),MATCH('Analysis_4_No_Adap '!H$97,Example_4_No_Adap!$E$11:$AR$11,0))</f>
        <v>138653297313.70999</v>
      </c>
      <c r="I106" s="1" cm="1">
        <f t="array" ref="I106">INDEX(Example_4_No_Adap!$E$12:$AR$119,MATCH('Analysis_4_No_Adap '!$C106,Example_4_No_Adap!$C$12:$C$119)+'Analysis_4_No_Adap '!$D106-COUNT($C$98:$C$106),MATCH('Analysis_4_No_Adap '!I$97,Example_4_No_Adap!$E$11:$AR$11,0))</f>
        <v>1.08482953570022E-4</v>
      </c>
      <c r="J106" s="1" cm="1">
        <f t="array" ref="J106">INDEX(Example_4_No_Adap!$E$12:$AR$119,MATCH('Analysis_4_No_Adap '!$C106,Example_4_No_Adap!$C$12:$C$119)+'Analysis_4_No_Adap '!$D106-COUNT($C$98:$C$106),MATCH('Analysis_4_No_Adap '!J$97,Example_4_No_Adap!$E$11:$AR$11,0))</f>
        <v>5.4515055505799402E-5</v>
      </c>
    </row>
  </sheetData>
  <mergeCells count="16"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E6CE9F9F-1DD8-467A-9758-F9D9FF79FF18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F654A-21A0-48FD-9A3B-FA9AAFF1550F}">
  <sheetPr>
    <tabColor theme="4" tint="0.79998168889431442"/>
  </sheetPr>
  <dimension ref="A1:FD119"/>
  <sheetViews>
    <sheetView showGridLines="0" topLeftCell="A103" zoomScaleNormal="100" workbookViewId="0">
      <selection activeCell="C124" sqref="C124"/>
    </sheetView>
  </sheetViews>
  <sheetFormatPr defaultRowHeight="14.25" outlineLevelCol="1" x14ac:dyDescent="0.45"/>
  <cols>
    <col min="1" max="1" width="4.1992187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4">F4&amp;"_"&amp;F3</f>
        <v>Mu_RBF_AD</v>
      </c>
      <c r="G5" s="25" t="str">
        <f t="shared" si="4"/>
        <v>SIK_RBF_AD</v>
      </c>
      <c r="H5" s="25" t="str">
        <f t="shared" si="4"/>
        <v>MuSIK_RBF_AD</v>
      </c>
      <c r="I5" s="25" t="str">
        <f t="shared" si="4"/>
        <v>St_LRBF_AD</v>
      </c>
      <c r="J5" s="25" t="str">
        <f t="shared" si="4"/>
        <v>Mu_LRBF_AD</v>
      </c>
      <c r="K5" s="25" t="str">
        <f t="shared" si="4"/>
        <v>SIK_LRBF_AD</v>
      </c>
      <c r="L5" s="25" t="str">
        <f t="shared" si="4"/>
        <v>MuSIK_LRBF_AD</v>
      </c>
      <c r="M5" s="25" t="str">
        <f t="shared" si="4"/>
        <v>St_1E-6_CPLRBF_AD</v>
      </c>
      <c r="N5" s="25" t="str">
        <f t="shared" si="4"/>
        <v>Mu_1E-6_CPLRBF_AD</v>
      </c>
      <c r="O5" s="25" t="str">
        <f t="shared" si="4"/>
        <v>SIK_1E-6_CPLRBF_AD</v>
      </c>
      <c r="P5" s="25" t="str">
        <f t="shared" si="4"/>
        <v>MuSIK_1E-6_CPLRBF_AD</v>
      </c>
      <c r="Q5" t="str">
        <f t="shared" si="4"/>
        <v>St_1E-7_CPLRBF_AD</v>
      </c>
      <c r="R5" t="str">
        <f t="shared" si="4"/>
        <v>Mu_1E-7_CPLRBF_AD</v>
      </c>
      <c r="S5" t="str">
        <f t="shared" si="4"/>
        <v>SIK_1E-7_CPLRBF_AD</v>
      </c>
      <c r="T5" t="str">
        <f t="shared" si="4"/>
        <v>MuSIK_1E-7_CPLRBF_AD</v>
      </c>
      <c r="U5" s="25" t="str">
        <f t="shared" si="4"/>
        <v>St_1E-8_CPLRBF_AD</v>
      </c>
      <c r="V5" s="25" t="str">
        <f t="shared" si="4"/>
        <v>Mu_1E-8_CPLRBF_AD</v>
      </c>
      <c r="W5" s="25" t="str">
        <f t="shared" si="4"/>
        <v>SIK_1E-8_CPLRBF_AD</v>
      </c>
      <c r="X5" s="25" t="str">
        <f t="shared" si="4"/>
        <v>MuSIK_1E-8_CPLRBF_AD</v>
      </c>
      <c r="Y5" t="str">
        <f t="shared" si="4"/>
        <v>St_1E-9_CPLRBF_AD</v>
      </c>
      <c r="Z5" t="str">
        <f t="shared" si="4"/>
        <v>Mu_1E-9_CPLRBF_AD</v>
      </c>
      <c r="AA5" t="str">
        <f t="shared" si="4"/>
        <v>SIK_1E-9_CPLRBF_AD</v>
      </c>
      <c r="AB5" t="str">
        <f t="shared" si="4"/>
        <v>MuSIK_1E-9_CPLRBF_AD</v>
      </c>
      <c r="AC5" s="25" t="str">
        <f t="shared" si="4"/>
        <v>St_1E-10_CPLRBF_AD</v>
      </c>
      <c r="AD5" s="25" t="str">
        <f t="shared" si="4"/>
        <v>Mu_1E-10_CPLRBF_AD</v>
      </c>
      <c r="AE5" s="25" t="str">
        <f t="shared" si="4"/>
        <v>SIK_1E-10_CPLRBF_AD</v>
      </c>
      <c r="AF5" s="25" t="str">
        <f t="shared" si="4"/>
        <v>MuSIK_1E-10_CPLRBF_AD</v>
      </c>
      <c r="AG5" t="str">
        <f t="shared" si="4"/>
        <v>St_1E-11_CPLRBF_AD</v>
      </c>
      <c r="AH5" t="str">
        <f t="shared" si="4"/>
        <v>Mu_1E-11_CPLRBF_AD</v>
      </c>
      <c r="AI5" t="str">
        <f t="shared" si="4"/>
        <v>SIK_1E-11_CPLRBF_AD</v>
      </c>
      <c r="AJ5" t="str">
        <f t="shared" si="4"/>
        <v>MuSIK_1E-11_CPLRBF_AD</v>
      </c>
      <c r="AK5" s="25" t="str">
        <f t="shared" si="4"/>
        <v>St_1E-12_CPLRBF_AD</v>
      </c>
      <c r="AL5" s="25" t="str">
        <f t="shared" si="4"/>
        <v>Mu_1E-12_CPLRBF_AD</v>
      </c>
      <c r="AM5" s="25" t="str">
        <f t="shared" si="4"/>
        <v>SIK_1E-12_CPLRBF_AD</v>
      </c>
      <c r="AN5" s="25" t="str">
        <f t="shared" si="4"/>
        <v>MuSIK_1E-12_CPLRBF_AD</v>
      </c>
      <c r="AO5" t="str">
        <f t="shared" si="4"/>
        <v>St_1E-13_CPLRBF_AD</v>
      </c>
      <c r="AP5" t="str">
        <f t="shared" si="4"/>
        <v>Mu_1E-13_CPLRBF_AD</v>
      </c>
      <c r="AQ5" t="str">
        <f t="shared" si="4"/>
        <v>SIK_1E-13_CPLRBF_AD</v>
      </c>
      <c r="AR5" t="str">
        <f t="shared" si="4"/>
        <v>MuSIK_1E-13_CPLRBF_AD</v>
      </c>
      <c r="AS5" s="25" t="str">
        <f t="shared" si="4"/>
        <v>St_RBF_AD</v>
      </c>
      <c r="AT5" s="25" t="str">
        <f t="shared" si="4"/>
        <v>Mu_RBF_AD</v>
      </c>
      <c r="AU5" s="25" t="str">
        <f t="shared" si="4"/>
        <v>SIK_RBF_AD</v>
      </c>
      <c r="AV5" s="25" t="str">
        <f t="shared" si="4"/>
        <v>MuSIK_RBF_AD</v>
      </c>
      <c r="AW5" s="25" t="str">
        <f t="shared" si="4"/>
        <v>St_LRBF_AD</v>
      </c>
      <c r="AX5" s="25" t="str">
        <f t="shared" si="4"/>
        <v>Mu_LRBF_AD</v>
      </c>
      <c r="AY5" s="25" t="str">
        <f t="shared" si="4"/>
        <v>SIK_LRBF_AD</v>
      </c>
      <c r="AZ5" s="25" t="str">
        <f t="shared" si="4"/>
        <v>MuSIK_LRBF_AD</v>
      </c>
      <c r="BA5" s="25" t="str">
        <f t="shared" si="4"/>
        <v>St_1E-6_CPLRBF_AD</v>
      </c>
      <c r="BB5" s="25" t="str">
        <f t="shared" si="4"/>
        <v>Mu_1E-6_CPLRBF_AD</v>
      </c>
      <c r="BC5" s="25" t="str">
        <f t="shared" si="4"/>
        <v>SIK_1E-6_CPLRBF_AD</v>
      </c>
      <c r="BD5" s="25" t="str">
        <f t="shared" si="4"/>
        <v>MuSIK_1E-6_CPLRBF_AD</v>
      </c>
      <c r="BE5" t="str">
        <f t="shared" si="4"/>
        <v>St_1E-7_CPLRBF_AD</v>
      </c>
      <c r="BF5" t="str">
        <f t="shared" si="4"/>
        <v>Mu_1E-7_CPLRBF_AD</v>
      </c>
      <c r="BG5" t="str">
        <f t="shared" si="4"/>
        <v>SIK_1E-7_CPLRBF_AD</v>
      </c>
      <c r="BH5" t="str">
        <f t="shared" si="4"/>
        <v>MuSIK_1E-7_CPLRBF_AD</v>
      </c>
      <c r="BI5" s="25" t="str">
        <f t="shared" si="4"/>
        <v>St_1E-8_CPLRBF_AD</v>
      </c>
      <c r="BJ5" s="25" t="str">
        <f t="shared" si="4"/>
        <v>Mu_1E-8_CPLRBF_AD</v>
      </c>
      <c r="BK5" s="25" t="str">
        <f t="shared" si="4"/>
        <v>SIK_1E-8_CPLRBF_AD</v>
      </c>
      <c r="BL5" s="25" t="str">
        <f t="shared" si="4"/>
        <v>MuSIK_1E-8_CPLRBF_AD</v>
      </c>
      <c r="BM5" t="str">
        <f t="shared" si="4"/>
        <v>St_1E-9_CPLRBF_AD</v>
      </c>
      <c r="BN5" t="str">
        <f t="shared" si="4"/>
        <v>Mu_1E-9_CPLRBF_AD</v>
      </c>
      <c r="BO5" t="str">
        <f t="shared" si="4"/>
        <v>SIK_1E-9_CPLRBF_AD</v>
      </c>
      <c r="BP5" t="str">
        <f t="shared" si="4"/>
        <v>MuSIK_1E-9_CPLRBF_AD</v>
      </c>
      <c r="BQ5" s="25" t="str">
        <f t="shared" si="4"/>
        <v>St_1E-10_CPLRBF_AD</v>
      </c>
      <c r="BR5" s="25" t="str">
        <f t="shared" ref="BR5:EG5" si="5">BR4&amp;"_"&amp;BR3</f>
        <v>Mu_1E-10_CPLRBF_AD</v>
      </c>
      <c r="BS5" s="25" t="str">
        <f t="shared" si="5"/>
        <v>SIK_1E-10_CPLRBF_AD</v>
      </c>
      <c r="BT5" s="25" t="str">
        <f t="shared" si="5"/>
        <v>MuSIK_1E-10_CPLRBF_AD</v>
      </c>
      <c r="BU5" t="str">
        <f t="shared" si="5"/>
        <v>St_1E-11_CPLRBF_AD</v>
      </c>
      <c r="BV5" t="str">
        <f t="shared" si="5"/>
        <v>Mu_1E-11_CPLRBF_AD</v>
      </c>
      <c r="BW5" t="str">
        <f t="shared" si="5"/>
        <v>SIK_1E-11_CPLRBF_AD</v>
      </c>
      <c r="BX5" t="str">
        <f t="shared" si="5"/>
        <v>MuSIK_1E-11_CPLRBF_AD</v>
      </c>
      <c r="BY5" s="25" t="str">
        <f t="shared" si="5"/>
        <v>St_1E-12_CPLRBF_AD</v>
      </c>
      <c r="BZ5" s="25" t="str">
        <f t="shared" si="5"/>
        <v>Mu_1E-12_CPLRBF_AD</v>
      </c>
      <c r="CA5" s="25" t="str">
        <f t="shared" si="5"/>
        <v>SIK_1E-12_CPLRBF_AD</v>
      </c>
      <c r="CB5" s="25" t="str">
        <f t="shared" si="5"/>
        <v>MuSIK_1E-12_CPLRBF_AD</v>
      </c>
      <c r="CC5" t="str">
        <f t="shared" si="5"/>
        <v>St_1E-13_CPLRBF_AD</v>
      </c>
      <c r="CD5" t="str">
        <f t="shared" si="5"/>
        <v>Mu_1E-13_CPLRBF_AD</v>
      </c>
      <c r="CE5" t="str">
        <f t="shared" si="5"/>
        <v>SIK_1E-13_CPLRBF_AD</v>
      </c>
      <c r="CF5" t="str">
        <f t="shared" si="5"/>
        <v>MuSIK_1E-13_CPLRBF_AD</v>
      </c>
      <c r="CG5" s="25" t="str">
        <f t="shared" si="5"/>
        <v>St_RBF_AD</v>
      </c>
      <c r="CH5" s="25" t="str">
        <f t="shared" si="5"/>
        <v>Mu_RBF_AD</v>
      </c>
      <c r="CI5" s="25" t="str">
        <f t="shared" si="5"/>
        <v>SIK_RBF_AD</v>
      </c>
      <c r="CJ5" s="25" t="str">
        <f t="shared" si="5"/>
        <v>MuSIK_RBF_AD</v>
      </c>
      <c r="CK5" s="25" t="str">
        <f t="shared" si="5"/>
        <v>St_LRBF_AD</v>
      </c>
      <c r="CL5" s="25" t="str">
        <f t="shared" si="5"/>
        <v>Mu_LRBF_AD</v>
      </c>
      <c r="CM5" s="25" t="str">
        <f t="shared" si="5"/>
        <v>SIK_LRBF_AD</v>
      </c>
      <c r="CN5" s="25" t="str">
        <f t="shared" si="5"/>
        <v>MuSIK_LRBF_AD</v>
      </c>
      <c r="CO5" s="25" t="str">
        <f t="shared" si="5"/>
        <v>St_1E-6_CPLRBF_AD</v>
      </c>
      <c r="CP5" s="25" t="str">
        <f t="shared" si="5"/>
        <v>Mu_1E-6_CPLRBF_AD</v>
      </c>
      <c r="CQ5" s="25" t="str">
        <f t="shared" si="5"/>
        <v>SIK_1E-6_CPLRBF_AD</v>
      </c>
      <c r="CR5" s="25" t="str">
        <f t="shared" si="5"/>
        <v>MuSIK_1E-6_CPLRBF_AD</v>
      </c>
      <c r="CS5" t="str">
        <f t="shared" si="5"/>
        <v>St_1E-7_CPLRBF_AD</v>
      </c>
      <c r="CT5" t="str">
        <f t="shared" si="5"/>
        <v>Mu_1E-7_CPLRBF_AD</v>
      </c>
      <c r="CU5" t="str">
        <f t="shared" si="5"/>
        <v>SIK_1E-7_CPLRBF_AD</v>
      </c>
      <c r="CV5" t="str">
        <f t="shared" si="5"/>
        <v>MuSIK_1E-7_CPLRBF_AD</v>
      </c>
      <c r="CW5" s="25" t="str">
        <f t="shared" si="5"/>
        <v>St_1E-8_CPLRBF_AD</v>
      </c>
      <c r="CX5" s="25" t="str">
        <f t="shared" si="5"/>
        <v>Mu_1E-8_CPLRBF_AD</v>
      </c>
      <c r="CY5" s="25" t="str">
        <f t="shared" si="5"/>
        <v>SIK_1E-8_CPLRBF_AD</v>
      </c>
      <c r="CZ5" s="25" t="str">
        <f t="shared" si="5"/>
        <v>MuSIK_1E-8_CPLRBF_AD</v>
      </c>
      <c r="DA5" t="str">
        <f t="shared" si="5"/>
        <v>St_1E-9_CPLRBF_AD</v>
      </c>
      <c r="DB5" t="str">
        <f t="shared" si="5"/>
        <v>Mu_1E-9_CPLRBF_AD</v>
      </c>
      <c r="DC5" t="str">
        <f t="shared" si="5"/>
        <v>SIK_1E-9_CPLRBF_AD</v>
      </c>
      <c r="DD5" t="str">
        <f t="shared" si="5"/>
        <v>MuSIK_1E-9_CPLRBF_AD</v>
      </c>
      <c r="DE5" s="25" t="str">
        <f t="shared" si="5"/>
        <v>St_1E-10_CPLRBF_AD</v>
      </c>
      <c r="DF5" s="25" t="str">
        <f t="shared" si="5"/>
        <v>Mu_1E-10_CPLRBF_AD</v>
      </c>
      <c r="DG5" s="25" t="str">
        <f t="shared" si="5"/>
        <v>SIK_1E-10_CPLRBF_AD</v>
      </c>
      <c r="DH5" s="25" t="str">
        <f t="shared" si="5"/>
        <v>MuSIK_1E-10_CPLRBF_AD</v>
      </c>
      <c r="DI5" t="str">
        <f t="shared" si="5"/>
        <v>St_1E-11_CPLRBF_AD</v>
      </c>
      <c r="DJ5" t="str">
        <f t="shared" si="5"/>
        <v>Mu_1E-11_CPLRBF_AD</v>
      </c>
      <c r="DK5" t="str">
        <f t="shared" si="5"/>
        <v>SIK_1E-11_CPLRBF_AD</v>
      </c>
      <c r="DL5" t="str">
        <f t="shared" si="5"/>
        <v>MuSIK_1E-11_CPLRBF_AD</v>
      </c>
      <c r="DM5" s="25" t="str">
        <f t="shared" si="5"/>
        <v>St_1E-12_CPLRBF_AD</v>
      </c>
      <c r="DN5" s="25" t="str">
        <f t="shared" si="5"/>
        <v>Mu_1E-12_CPLRBF_AD</v>
      </c>
      <c r="DO5" s="25" t="str">
        <f t="shared" si="5"/>
        <v>SIK_1E-12_CPLRBF_AD</v>
      </c>
      <c r="DP5" s="25" t="str">
        <f t="shared" si="5"/>
        <v>MuSIK_1E-12_CPLRBF_AD</v>
      </c>
      <c r="DQ5" t="str">
        <f t="shared" si="5"/>
        <v>St_1E-13_CPLRBF_AD</v>
      </c>
      <c r="DR5" t="str">
        <f t="shared" si="5"/>
        <v>Mu_1E-13_CPLRBF_AD</v>
      </c>
      <c r="DS5" t="str">
        <f t="shared" si="5"/>
        <v>SIK_1E-13_CPLRBF_AD</v>
      </c>
      <c r="DT5" t="str">
        <f t="shared" si="5"/>
        <v>MuSIK_1E-13_CPLRBF_AD</v>
      </c>
      <c r="DU5" s="25" t="str">
        <f t="shared" si="5"/>
        <v>St_RBF_AD</v>
      </c>
      <c r="DV5" s="25" t="str">
        <f t="shared" si="5"/>
        <v>SIK_RBF_AD</v>
      </c>
      <c r="DW5" s="25" t="str">
        <f t="shared" si="5"/>
        <v>St_LRBF_AD</v>
      </c>
      <c r="DX5" s="25" t="str">
        <f t="shared" si="5"/>
        <v>SIK_LRBF_AD</v>
      </c>
      <c r="DY5" s="25" t="str">
        <f t="shared" si="5"/>
        <v>St_1E-6_PLRBF_AD</v>
      </c>
      <c r="DZ5" s="25" t="str">
        <f t="shared" si="5"/>
        <v>SIK_1E-6_PLRBF_AD</v>
      </c>
      <c r="EA5" s="25" t="str">
        <f t="shared" si="5"/>
        <v>St_1E-6_CPLRBF_AD</v>
      </c>
      <c r="EB5" s="25" t="str">
        <f t="shared" si="5"/>
        <v>SIK_1E-6_CPLRBF_AD</v>
      </c>
      <c r="EC5" t="str">
        <f t="shared" si="5"/>
        <v>St_1E-7_PLRBF_AD</v>
      </c>
      <c r="ED5" t="str">
        <f t="shared" si="5"/>
        <v>SIK_1E-7_PLRBF_AD</v>
      </c>
      <c r="EE5" t="str">
        <f t="shared" si="5"/>
        <v>St_1E-7_CPLRBF_AD</v>
      </c>
      <c r="EF5" t="str">
        <f t="shared" si="5"/>
        <v>SIK_1E-7_CPLRBF_AD</v>
      </c>
      <c r="EG5" s="25" t="str">
        <f t="shared" si="5"/>
        <v>St_1E-8_PLRBF_AD</v>
      </c>
      <c r="EH5" s="25" t="str">
        <f t="shared" ref="EH5:FD5" si="6">EH4&amp;"_"&amp;EH3</f>
        <v>SIK_1E-8_PLRBF_AD</v>
      </c>
      <c r="EI5" s="25" t="str">
        <f t="shared" si="6"/>
        <v>St_1E-8_CPLRBF_AD</v>
      </c>
      <c r="EJ5" s="25" t="str">
        <f t="shared" si="6"/>
        <v>SIK_1E-8_CPLRBF_AD</v>
      </c>
      <c r="EK5" t="str">
        <f t="shared" si="6"/>
        <v>St_1E-9_PLRBF_AD</v>
      </c>
      <c r="EL5" t="str">
        <f t="shared" si="6"/>
        <v>SIK_1E-9_PLRBF_AD</v>
      </c>
      <c r="EM5" t="str">
        <f t="shared" si="6"/>
        <v>St_1E-9_CPLRBF_AD</v>
      </c>
      <c r="EN5" t="str">
        <f t="shared" si="6"/>
        <v>SIK_1E-9_CPLRBF_AD</v>
      </c>
      <c r="EO5" s="25" t="str">
        <f t="shared" si="6"/>
        <v>St_1E-10_PLRBF_AD</v>
      </c>
      <c r="EP5" s="25" t="str">
        <f t="shared" si="6"/>
        <v>SIK_1E-10_PLRBF_AD</v>
      </c>
      <c r="EQ5" s="25" t="str">
        <f t="shared" si="6"/>
        <v>St_1E-10_CPLRBF_AD</v>
      </c>
      <c r="ER5" s="25" t="str">
        <f t="shared" si="6"/>
        <v>SIK_1E-10_CPLRBF_AD</v>
      </c>
      <c r="ES5" t="str">
        <f t="shared" si="6"/>
        <v>St_1E-11_PLRBF_AD</v>
      </c>
      <c r="ET5" t="str">
        <f t="shared" si="6"/>
        <v>SIK_1E-11_PLRBF_AD</v>
      </c>
      <c r="EU5" t="str">
        <f t="shared" si="6"/>
        <v>St_1E-11_CPLRBF_AD</v>
      </c>
      <c r="EV5" t="str">
        <f t="shared" si="6"/>
        <v>SIK_1E-11_CPLRBF_AD</v>
      </c>
      <c r="EW5" s="25" t="str">
        <f t="shared" si="6"/>
        <v>St_1E-12_PLRBF_AD</v>
      </c>
      <c r="EX5" s="25" t="str">
        <f t="shared" si="6"/>
        <v>SIK_1E-12_PLRBF_AD</v>
      </c>
      <c r="EY5" s="25" t="str">
        <f t="shared" si="6"/>
        <v>St_1E-12_CPLRBF_AD</v>
      </c>
      <c r="EZ5" s="25" t="str">
        <f t="shared" si="6"/>
        <v>SIK_1E-12_CPLRBF_AD</v>
      </c>
      <c r="FA5" t="str">
        <f t="shared" si="6"/>
        <v>St_1E-13_PLRBF_AD</v>
      </c>
      <c r="FB5" t="str">
        <f t="shared" si="6"/>
        <v>SIK_1E-13_PLRBF_AD</v>
      </c>
      <c r="FC5" t="str">
        <f t="shared" si="6"/>
        <v>St_1E-13_CPLRBF_AD</v>
      </c>
      <c r="FD5" t="str">
        <f t="shared" si="6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3.99192007227711E-9</v>
      </c>
      <c r="F6" s="6">
        <f t="shared" si="7"/>
        <v>1.43862699530927E-12</v>
      </c>
      <c r="G6" s="6">
        <f t="shared" si="7"/>
        <v>0</v>
      </c>
      <c r="H6" s="6">
        <f t="shared" si="7"/>
        <v>0</v>
      </c>
      <c r="I6" s="6">
        <f t="shared" si="7"/>
        <v>1.4137264088970299E-6</v>
      </c>
      <c r="J6" s="6">
        <f t="shared" si="7"/>
        <v>1.4807599590937999E-12</v>
      </c>
      <c r="K6" s="6">
        <f t="shared" si="7"/>
        <v>0</v>
      </c>
      <c r="L6" s="6">
        <f t="shared" si="7"/>
        <v>0</v>
      </c>
      <c r="M6" s="6">
        <f t="shared" si="7"/>
        <v>1.33924117351469E-8</v>
      </c>
      <c r="N6" s="6">
        <f t="shared" si="7"/>
        <v>1.48187018211842E-12</v>
      </c>
      <c r="O6" s="6">
        <f t="shared" si="7"/>
        <v>0</v>
      </c>
      <c r="P6" s="6">
        <f t="shared" si="7"/>
        <v>0</v>
      </c>
      <c r="Q6" s="6">
        <f t="shared" si="7"/>
        <v>2.0962035551796901E-8</v>
      </c>
      <c r="R6" s="6">
        <f t="shared" si="7"/>
        <v>1.4814816040598E-12</v>
      </c>
      <c r="S6" s="6">
        <f t="shared" si="7"/>
        <v>0</v>
      </c>
      <c r="T6" s="6">
        <f t="shared" si="7"/>
        <v>0</v>
      </c>
      <c r="U6" s="6">
        <f t="shared" si="7"/>
        <v>4.67825908567753E-8</v>
      </c>
      <c r="V6" s="6">
        <f t="shared" si="7"/>
        <v>1.46660461552983E-12</v>
      </c>
      <c r="W6" s="6">
        <f t="shared" si="7"/>
        <v>0</v>
      </c>
      <c r="X6" s="6">
        <f t="shared" si="7"/>
        <v>0</v>
      </c>
      <c r="Y6" s="6">
        <f t="shared" si="7"/>
        <v>8.33434968539048E-8</v>
      </c>
      <c r="Z6" s="6">
        <f t="shared" si="7"/>
        <v>1.4344081478157E-12</v>
      </c>
      <c r="AA6" s="6">
        <f t="shared" si="7"/>
        <v>0</v>
      </c>
      <c r="AB6" s="6">
        <f t="shared" si="7"/>
        <v>0</v>
      </c>
      <c r="AC6" s="6">
        <f t="shared" si="7"/>
        <v>1.87195870297862E-7</v>
      </c>
      <c r="AD6" s="6">
        <f t="shared" si="7"/>
        <v>1.4782619572883901E-12</v>
      </c>
      <c r="AE6" s="6">
        <f t="shared" si="7"/>
        <v>0</v>
      </c>
      <c r="AF6" s="6">
        <f t="shared" si="7"/>
        <v>0</v>
      </c>
      <c r="AG6" s="6">
        <f t="shared" si="7"/>
        <v>5.26803739547832E-7</v>
      </c>
      <c r="AH6" s="6">
        <f t="shared" si="7"/>
        <v>1.4899192990469601E-12</v>
      </c>
      <c r="AI6" s="6">
        <f t="shared" si="7"/>
        <v>0</v>
      </c>
      <c r="AJ6" s="6">
        <f t="shared" si="7"/>
        <v>0</v>
      </c>
      <c r="AK6" s="6">
        <f t="shared" si="7"/>
        <v>1.39401791403315E-6</v>
      </c>
      <c r="AL6" s="6">
        <f t="shared" si="7"/>
        <v>1.46954670654508E-12</v>
      </c>
      <c r="AM6" s="6">
        <f t="shared" si="7"/>
        <v>0</v>
      </c>
      <c r="AN6" s="6">
        <f t="shared" si="7"/>
        <v>0</v>
      </c>
      <c r="AO6" s="6">
        <f t="shared" si="7"/>
        <v>1.4257528630073899E-6</v>
      </c>
      <c r="AP6" s="6">
        <f t="shared" si="7"/>
        <v>1.4312440121955199E-12</v>
      </c>
      <c r="AQ6" s="6">
        <f t="shared" si="7"/>
        <v>0</v>
      </c>
      <c r="AR6" s="6">
        <f t="shared" si="7"/>
        <v>0</v>
      </c>
      <c r="AS6" s="6">
        <f t="shared" si="7"/>
        <v>1.71531279288959E-9</v>
      </c>
      <c r="AT6" s="6">
        <f t="shared" si="7"/>
        <v>6.9233813136975195E-13</v>
      </c>
      <c r="AU6" s="6">
        <f t="shared" si="7"/>
        <v>0</v>
      </c>
      <c r="AV6" s="6">
        <f t="shared" si="7"/>
        <v>0</v>
      </c>
      <c r="AW6" s="6">
        <f t="shared" si="7"/>
        <v>7.1437564008470502E-7</v>
      </c>
      <c r="AX6" s="6">
        <f t="shared" si="7"/>
        <v>6.9353735659552096E-13</v>
      </c>
      <c r="AY6" s="6">
        <f t="shared" si="7"/>
        <v>0</v>
      </c>
      <c r="AZ6" s="6">
        <f t="shared" si="7"/>
        <v>0</v>
      </c>
      <c r="BA6" s="6">
        <f t="shared" si="7"/>
        <v>2.43213602344252E-9</v>
      </c>
      <c r="BB6" s="6">
        <f t="shared" si="7"/>
        <v>5.9699107309525405E-13</v>
      </c>
      <c r="BC6" s="6">
        <f t="shared" si="7"/>
        <v>0</v>
      </c>
      <c r="BD6" s="6">
        <f t="shared" si="7"/>
        <v>0</v>
      </c>
      <c r="BE6" s="6">
        <f t="shared" si="7"/>
        <v>4.5059370996277404E-9</v>
      </c>
      <c r="BF6" s="6">
        <f t="shared" si="7"/>
        <v>6.9306994142851404E-13</v>
      </c>
      <c r="BG6" s="6">
        <f t="shared" si="7"/>
        <v>0</v>
      </c>
      <c r="BH6" s="6">
        <f t="shared" si="7"/>
        <v>0</v>
      </c>
      <c r="BI6" s="6">
        <f t="shared" si="7"/>
        <v>1.05661320015112E-8</v>
      </c>
      <c r="BJ6" s="6">
        <f t="shared" si="7"/>
        <v>6.9099359225857399E-13</v>
      </c>
      <c r="BK6" s="6">
        <f t="shared" si="7"/>
        <v>0</v>
      </c>
      <c r="BL6" s="6">
        <f t="shared" si="7"/>
        <v>0</v>
      </c>
      <c r="BM6" s="6">
        <f t="shared" si="7"/>
        <v>2.76780389895387E-8</v>
      </c>
      <c r="BN6" s="6">
        <f t="shared" si="7"/>
        <v>6.7726917164883298E-13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4.8839351961891701E-8</v>
      </c>
      <c r="BR6" s="6">
        <f t="shared" si="8"/>
        <v>6.9778804436592299E-13</v>
      </c>
      <c r="BS6" s="6">
        <f t="shared" si="8"/>
        <v>0</v>
      </c>
      <c r="BT6" s="6">
        <f t="shared" si="8"/>
        <v>0</v>
      </c>
      <c r="BU6" s="6">
        <f t="shared" si="8"/>
        <v>1.3482183414316799E-7</v>
      </c>
      <c r="BV6" s="6">
        <f t="shared" si="8"/>
        <v>7.0182222397810005E-13</v>
      </c>
      <c r="BW6" s="6">
        <f t="shared" si="8"/>
        <v>0</v>
      </c>
      <c r="BX6" s="6">
        <f t="shared" si="8"/>
        <v>0</v>
      </c>
      <c r="BY6" s="6">
        <f t="shared" si="8"/>
        <v>6.7788956341773001E-7</v>
      </c>
      <c r="BZ6" s="6">
        <f t="shared" si="8"/>
        <v>6.93042130814316E-13</v>
      </c>
      <c r="CA6" s="6">
        <f t="shared" si="8"/>
        <v>0</v>
      </c>
      <c r="CB6" s="6">
        <f t="shared" si="8"/>
        <v>0</v>
      </c>
      <c r="CC6" s="6">
        <f t="shared" si="8"/>
        <v>6.9309733681133904E-7</v>
      </c>
      <c r="CD6" s="6">
        <f t="shared" si="8"/>
        <v>6.8038396550149497E-13</v>
      </c>
      <c r="CE6" s="6">
        <f t="shared" si="8"/>
        <v>0</v>
      </c>
      <c r="CF6" s="6">
        <f t="shared" si="8"/>
        <v>0</v>
      </c>
      <c r="CG6" s="6">
        <f t="shared" si="8"/>
        <v>9.2580000000000006E-3</v>
      </c>
      <c r="CH6" s="6">
        <f t="shared" si="8"/>
        <v>9.1739999999999999E-3</v>
      </c>
      <c r="CI6" s="6">
        <f t="shared" si="8"/>
        <v>0</v>
      </c>
      <c r="CJ6" s="6">
        <f t="shared" si="8"/>
        <v>0</v>
      </c>
      <c r="CK6" s="6">
        <f t="shared" si="8"/>
        <v>8.7980000000000003E-3</v>
      </c>
      <c r="CL6" s="6">
        <f t="shared" si="8"/>
        <v>9.3329999999999993E-3</v>
      </c>
      <c r="CM6" s="6">
        <f t="shared" si="8"/>
        <v>0</v>
      </c>
      <c r="CN6" s="6">
        <f t="shared" si="8"/>
        <v>0</v>
      </c>
      <c r="CO6" s="6">
        <f t="shared" si="8"/>
        <v>8.8050000000000003E-3</v>
      </c>
      <c r="CP6" s="6">
        <f t="shared" si="8"/>
        <v>8.8800000000000007E-3</v>
      </c>
      <c r="CQ6" s="6">
        <f t="shared" si="8"/>
        <v>0</v>
      </c>
      <c r="CR6" s="6">
        <f t="shared" si="8"/>
        <v>0</v>
      </c>
      <c r="CS6" s="6">
        <f t="shared" si="8"/>
        <v>8.6440000000000006E-3</v>
      </c>
      <c r="CT6" s="6">
        <f t="shared" si="8"/>
        <v>8.8470000000000007E-3</v>
      </c>
      <c r="CU6" s="6">
        <f t="shared" si="8"/>
        <v>0</v>
      </c>
      <c r="CV6" s="6">
        <f t="shared" si="8"/>
        <v>0</v>
      </c>
      <c r="CW6" s="6">
        <f t="shared" si="8"/>
        <v>8.8229999999999992E-3</v>
      </c>
      <c r="CX6" s="6">
        <f t="shared" si="8"/>
        <v>8.9730000000000001E-3</v>
      </c>
      <c r="CY6" s="6">
        <f t="shared" si="8"/>
        <v>0</v>
      </c>
      <c r="CZ6" s="6">
        <f t="shared" si="8"/>
        <v>0</v>
      </c>
      <c r="DA6" s="6">
        <f t="shared" si="8"/>
        <v>8.7749999999999998E-3</v>
      </c>
      <c r="DB6" s="6">
        <f t="shared" si="8"/>
        <v>8.9230000000000004E-3</v>
      </c>
      <c r="DC6" s="6">
        <f t="shared" si="8"/>
        <v>0</v>
      </c>
      <c r="DD6" s="6">
        <f t="shared" si="8"/>
        <v>0</v>
      </c>
      <c r="DE6" s="6">
        <f t="shared" si="8"/>
        <v>8.8210000000000007E-3</v>
      </c>
      <c r="DF6" s="6">
        <f t="shared" si="8"/>
        <v>8.9219999999999994E-3</v>
      </c>
      <c r="DG6" s="6">
        <f t="shared" si="8"/>
        <v>0</v>
      </c>
      <c r="DH6" s="6">
        <f t="shared" si="8"/>
        <v>0</v>
      </c>
      <c r="DI6" s="6">
        <f t="shared" si="8"/>
        <v>8.7410000000000005E-3</v>
      </c>
      <c r="DJ6" s="6">
        <f t="shared" si="8"/>
        <v>8.9829999999999997E-3</v>
      </c>
      <c r="DK6" s="6">
        <f t="shared" si="8"/>
        <v>0</v>
      </c>
      <c r="DL6" s="6">
        <f t="shared" si="8"/>
        <v>0</v>
      </c>
      <c r="DM6" s="6">
        <f t="shared" si="8"/>
        <v>8.7899999999999992E-3</v>
      </c>
      <c r="DN6" s="6">
        <f t="shared" si="8"/>
        <v>8.9250000000000006E-3</v>
      </c>
      <c r="DO6" s="6">
        <f t="shared" si="8"/>
        <v>0</v>
      </c>
      <c r="DP6" s="6">
        <f t="shared" si="8"/>
        <v>0</v>
      </c>
      <c r="DQ6" s="6">
        <f t="shared" si="8"/>
        <v>8.7270000000000004E-3</v>
      </c>
      <c r="DR6" s="6">
        <f t="shared" si="8"/>
        <v>8.8190000000000004E-3</v>
      </c>
      <c r="DS6" s="6">
        <f t="shared" si="8"/>
        <v>0</v>
      </c>
      <c r="DT6" s="6">
        <f t="shared" si="8"/>
        <v>0</v>
      </c>
      <c r="DU6" s="6">
        <f t="shared" si="8"/>
        <v>7.5576714768350701</v>
      </c>
      <c r="DV6" s="6">
        <f t="shared" si="8"/>
        <v>0</v>
      </c>
      <c r="DW6" s="6">
        <f t="shared" si="8"/>
        <v>1.01061508250887</v>
      </c>
      <c r="DX6" s="6">
        <f t="shared" si="8"/>
        <v>0</v>
      </c>
      <c r="DY6" s="6">
        <f t="shared" si="8"/>
        <v>1.0106150825062601</v>
      </c>
      <c r="DZ6" s="6">
        <f t="shared" si="8"/>
        <v>0</v>
      </c>
      <c r="EA6" s="6">
        <f t="shared" si="8"/>
        <v>1.00529353052044</v>
      </c>
      <c r="EB6" s="6">
        <f t="shared" si="8"/>
        <v>0</v>
      </c>
      <c r="EC6" s="6">
        <f t="shared" ref="EC6:FD6" si="9">MIN(EC12:EC119)</f>
        <v>1.01061508250861</v>
      </c>
      <c r="ED6" s="6">
        <f t="shared" si="9"/>
        <v>0</v>
      </c>
      <c r="EE6" s="6">
        <f t="shared" si="9"/>
        <v>1.00529353052161</v>
      </c>
      <c r="EF6" s="6">
        <f t="shared" si="9"/>
        <v>0</v>
      </c>
      <c r="EG6" s="6">
        <f t="shared" si="9"/>
        <v>1.01061508250884</v>
      </c>
      <c r="EH6" s="6">
        <f t="shared" si="9"/>
        <v>0</v>
      </c>
      <c r="EI6" s="6">
        <f t="shared" si="9"/>
        <v>1.0052935305217301</v>
      </c>
      <c r="EJ6" s="6">
        <f t="shared" si="9"/>
        <v>0</v>
      </c>
      <c r="EK6" s="6">
        <f t="shared" si="9"/>
        <v>1.01061508250887</v>
      </c>
      <c r="EL6" s="6">
        <f t="shared" si="9"/>
        <v>0</v>
      </c>
      <c r="EM6" s="6">
        <f t="shared" si="9"/>
        <v>1.0052935305217401</v>
      </c>
      <c r="EN6" s="6">
        <f t="shared" si="9"/>
        <v>0</v>
      </c>
      <c r="EO6" s="6">
        <f t="shared" si="9"/>
        <v>1.01061508250887</v>
      </c>
      <c r="EP6" s="6">
        <f t="shared" si="9"/>
        <v>0</v>
      </c>
      <c r="EQ6" s="6">
        <f t="shared" si="9"/>
        <v>1.0052935305217401</v>
      </c>
      <c r="ER6" s="6">
        <f t="shared" si="9"/>
        <v>0</v>
      </c>
      <c r="ES6" s="6">
        <f t="shared" si="9"/>
        <v>1.01061508250887</v>
      </c>
      <c r="ET6" s="6">
        <f t="shared" si="9"/>
        <v>0</v>
      </c>
      <c r="EU6" s="6">
        <f t="shared" si="9"/>
        <v>1.0052935305217401</v>
      </c>
      <c r="EV6" s="6">
        <f t="shared" si="9"/>
        <v>0</v>
      </c>
      <c r="EW6" s="6">
        <f t="shared" si="9"/>
        <v>1.01061508250887</v>
      </c>
      <c r="EX6" s="6">
        <f t="shared" si="9"/>
        <v>0</v>
      </c>
      <c r="EY6" s="6">
        <f t="shared" si="9"/>
        <v>1.0052935305217401</v>
      </c>
      <c r="EZ6" s="6">
        <f t="shared" si="9"/>
        <v>0</v>
      </c>
      <c r="FA6" s="6">
        <f t="shared" si="9"/>
        <v>1.01061508250887</v>
      </c>
      <c r="FB6" s="6">
        <f t="shared" si="9"/>
        <v>0</v>
      </c>
      <c r="FC6" s="6">
        <f t="shared" si="9"/>
        <v>1.0052935305217401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1.55760387016372</v>
      </c>
      <c r="F7" s="6">
        <f t="shared" si="10"/>
        <v>199.00245744399001</v>
      </c>
      <c r="G7" s="6">
        <f t="shared" si="10"/>
        <v>0</v>
      </c>
      <c r="H7" s="6">
        <f t="shared" si="10"/>
        <v>0</v>
      </c>
      <c r="I7" s="6">
        <f t="shared" si="10"/>
        <v>1320.8735127704399</v>
      </c>
      <c r="J7" s="6">
        <f t="shared" si="10"/>
        <v>99339462.941056803</v>
      </c>
      <c r="K7" s="6">
        <f t="shared" si="10"/>
        <v>0</v>
      </c>
      <c r="L7" s="6">
        <f t="shared" si="10"/>
        <v>0</v>
      </c>
      <c r="M7" s="6">
        <f t="shared" si="10"/>
        <v>0.448736080336888</v>
      </c>
      <c r="N7" s="6">
        <f t="shared" si="10"/>
        <v>0.24783837713916401</v>
      </c>
      <c r="O7" s="6">
        <f t="shared" si="10"/>
        <v>0</v>
      </c>
      <c r="P7" s="6">
        <f t="shared" si="10"/>
        <v>0</v>
      </c>
      <c r="Q7" s="6">
        <f t="shared" si="10"/>
        <v>0.448736080336888</v>
      </c>
      <c r="R7" s="6">
        <f t="shared" si="10"/>
        <v>0.247838377139072</v>
      </c>
      <c r="S7" s="6">
        <f t="shared" si="10"/>
        <v>0</v>
      </c>
      <c r="T7" s="6">
        <f t="shared" si="10"/>
        <v>0</v>
      </c>
      <c r="U7" s="6">
        <f t="shared" si="10"/>
        <v>0.448736080336888</v>
      </c>
      <c r="V7" s="6">
        <f t="shared" si="10"/>
        <v>0.24783837713906301</v>
      </c>
      <c r="W7" s="6">
        <f t="shared" si="10"/>
        <v>0</v>
      </c>
      <c r="X7" s="6">
        <f t="shared" si="10"/>
        <v>0</v>
      </c>
      <c r="Y7" s="6">
        <f t="shared" si="10"/>
        <v>0.448736080336888</v>
      </c>
      <c r="Z7" s="6">
        <f t="shared" si="10"/>
        <v>0.24783837713906201</v>
      </c>
      <c r="AA7" s="6">
        <f t="shared" si="10"/>
        <v>0</v>
      </c>
      <c r="AB7" s="6">
        <f t="shared" si="10"/>
        <v>0</v>
      </c>
      <c r="AC7" s="6">
        <f t="shared" si="10"/>
        <v>0.448736080336888</v>
      </c>
      <c r="AD7" s="6">
        <f t="shared" si="10"/>
        <v>0.24783837713906201</v>
      </c>
      <c r="AE7" s="6">
        <f t="shared" si="10"/>
        <v>0</v>
      </c>
      <c r="AF7" s="6">
        <f t="shared" si="10"/>
        <v>0</v>
      </c>
      <c r="AG7" s="6">
        <f t="shared" si="10"/>
        <v>0.448736080336888</v>
      </c>
      <c r="AH7" s="6">
        <f t="shared" si="10"/>
        <v>0.24783837713906201</v>
      </c>
      <c r="AI7" s="6">
        <f t="shared" si="10"/>
        <v>0</v>
      </c>
      <c r="AJ7" s="6">
        <f t="shared" si="10"/>
        <v>0</v>
      </c>
      <c r="AK7" s="6">
        <f t="shared" si="10"/>
        <v>0.448736080336888</v>
      </c>
      <c r="AL7" s="6">
        <f t="shared" si="10"/>
        <v>0.24783837713906201</v>
      </c>
      <c r="AM7" s="6">
        <f t="shared" si="10"/>
        <v>0</v>
      </c>
      <c r="AN7" s="6">
        <f t="shared" si="10"/>
        <v>0</v>
      </c>
      <c r="AO7" s="6">
        <f t="shared" si="10"/>
        <v>0.448736080336888</v>
      </c>
      <c r="AP7" s="6">
        <f t="shared" si="10"/>
        <v>0.24783837713906201</v>
      </c>
      <c r="AQ7" s="6">
        <f t="shared" si="10"/>
        <v>0</v>
      </c>
      <c r="AR7" s="6">
        <f t="shared" si="10"/>
        <v>0</v>
      </c>
      <c r="AS7" s="6">
        <f t="shared" si="10"/>
        <v>0.38577142123438801</v>
      </c>
      <c r="AT7" s="6">
        <f t="shared" si="10"/>
        <v>40.6427693955428</v>
      </c>
      <c r="AU7" s="6">
        <f t="shared" si="10"/>
        <v>0</v>
      </c>
      <c r="AV7" s="6">
        <f t="shared" si="10"/>
        <v>0</v>
      </c>
      <c r="AW7" s="6">
        <f t="shared" si="10"/>
        <v>282.164334899295</v>
      </c>
      <c r="AX7" s="6">
        <f t="shared" si="10"/>
        <v>21671901.212297499</v>
      </c>
      <c r="AY7" s="6">
        <f t="shared" si="10"/>
        <v>0</v>
      </c>
      <c r="AZ7" s="6">
        <f t="shared" si="10"/>
        <v>0</v>
      </c>
      <c r="BA7" s="6">
        <f t="shared" si="10"/>
        <v>0.27386327591487902</v>
      </c>
      <c r="BB7" s="6">
        <f t="shared" si="10"/>
        <v>0.16614562344831199</v>
      </c>
      <c r="BC7" s="6">
        <f t="shared" si="10"/>
        <v>0</v>
      </c>
      <c r="BD7" s="6">
        <f t="shared" si="10"/>
        <v>0</v>
      </c>
      <c r="BE7" s="6">
        <f t="shared" si="10"/>
        <v>0.27386327591487902</v>
      </c>
      <c r="BF7" s="6">
        <f t="shared" si="10"/>
        <v>0.166145623448167</v>
      </c>
      <c r="BG7" s="6">
        <f t="shared" si="10"/>
        <v>0</v>
      </c>
      <c r="BH7" s="6">
        <f t="shared" si="10"/>
        <v>0</v>
      </c>
      <c r="BI7" s="6">
        <f t="shared" si="10"/>
        <v>0.27386327591487902</v>
      </c>
      <c r="BJ7" s="6">
        <f t="shared" si="10"/>
        <v>0.16614562344815301</v>
      </c>
      <c r="BK7" s="6">
        <f t="shared" si="10"/>
        <v>0</v>
      </c>
      <c r="BL7" s="6">
        <f t="shared" si="10"/>
        <v>0</v>
      </c>
      <c r="BM7" s="6">
        <f t="shared" si="10"/>
        <v>0.27386327591487902</v>
      </c>
      <c r="BN7" s="6">
        <f t="shared" si="10"/>
        <v>0.16614562344815101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0.27386327591487902</v>
      </c>
      <c r="BR7" s="6">
        <f t="shared" si="11"/>
        <v>0.16614562344815101</v>
      </c>
      <c r="BS7" s="6">
        <f t="shared" si="11"/>
        <v>0</v>
      </c>
      <c r="BT7" s="6">
        <f t="shared" si="11"/>
        <v>0</v>
      </c>
      <c r="BU7" s="6">
        <f t="shared" si="11"/>
        <v>0.27386327591487902</v>
      </c>
      <c r="BV7" s="6">
        <f t="shared" si="11"/>
        <v>0.16614562344815101</v>
      </c>
      <c r="BW7" s="6">
        <f t="shared" si="11"/>
        <v>0</v>
      </c>
      <c r="BX7" s="6">
        <f t="shared" si="11"/>
        <v>0</v>
      </c>
      <c r="BY7" s="6">
        <f t="shared" si="11"/>
        <v>0.27386327591487902</v>
      </c>
      <c r="BZ7" s="6">
        <f t="shared" si="11"/>
        <v>0.16614562344815101</v>
      </c>
      <c r="CA7" s="6">
        <f t="shared" si="11"/>
        <v>0</v>
      </c>
      <c r="CB7" s="6">
        <f t="shared" si="11"/>
        <v>0</v>
      </c>
      <c r="CC7" s="6">
        <f t="shared" si="11"/>
        <v>0.27386327591487902</v>
      </c>
      <c r="CD7" s="6">
        <f t="shared" si="11"/>
        <v>0.16614562344815101</v>
      </c>
      <c r="CE7" s="6">
        <f t="shared" si="11"/>
        <v>0</v>
      </c>
      <c r="CF7" s="6">
        <f t="shared" si="11"/>
        <v>0</v>
      </c>
      <c r="CG7" s="6">
        <f t="shared" si="11"/>
        <v>0.23633399999999999</v>
      </c>
      <c r="CH7" s="6">
        <f t="shared" si="11"/>
        <v>0.82614299999999996</v>
      </c>
      <c r="CI7" s="6">
        <f t="shared" si="11"/>
        <v>0</v>
      </c>
      <c r="CJ7" s="6">
        <f t="shared" si="11"/>
        <v>0</v>
      </c>
      <c r="CK7" s="6">
        <f t="shared" si="11"/>
        <v>6.5195000000000003E-2</v>
      </c>
      <c r="CL7" s="6">
        <f t="shared" si="11"/>
        <v>0.24495900000000001</v>
      </c>
      <c r="CM7" s="6">
        <f t="shared" si="11"/>
        <v>0</v>
      </c>
      <c r="CN7" s="6">
        <f t="shared" si="11"/>
        <v>0</v>
      </c>
      <c r="CO7" s="6">
        <f t="shared" si="11"/>
        <v>6.7825999999999997E-2</v>
      </c>
      <c r="CP7" s="6">
        <f t="shared" si="11"/>
        <v>0.12248299999999999</v>
      </c>
      <c r="CQ7" s="6">
        <f t="shared" si="11"/>
        <v>0</v>
      </c>
      <c r="CR7" s="6">
        <f t="shared" si="11"/>
        <v>0</v>
      </c>
      <c r="CS7" s="6">
        <f t="shared" si="11"/>
        <v>4.9879E-2</v>
      </c>
      <c r="CT7" s="6">
        <f t="shared" si="11"/>
        <v>0.122474</v>
      </c>
      <c r="CU7" s="6">
        <f t="shared" si="11"/>
        <v>0</v>
      </c>
      <c r="CV7" s="6">
        <f t="shared" si="11"/>
        <v>0</v>
      </c>
      <c r="CW7" s="6">
        <f t="shared" si="11"/>
        <v>9.4085000000000002E-2</v>
      </c>
      <c r="CX7" s="6">
        <f t="shared" si="11"/>
        <v>0.122657</v>
      </c>
      <c r="CY7" s="6">
        <f t="shared" si="11"/>
        <v>0</v>
      </c>
      <c r="CZ7" s="6">
        <f t="shared" si="11"/>
        <v>0</v>
      </c>
      <c r="DA7" s="6">
        <f t="shared" si="11"/>
        <v>0.10392700000000001</v>
      </c>
      <c r="DB7" s="6">
        <f t="shared" si="11"/>
        <v>0.247359</v>
      </c>
      <c r="DC7" s="6">
        <f t="shared" si="11"/>
        <v>0</v>
      </c>
      <c r="DD7" s="6">
        <f t="shared" si="11"/>
        <v>0</v>
      </c>
      <c r="DE7" s="6">
        <f t="shared" si="11"/>
        <v>9.4591999999999996E-2</v>
      </c>
      <c r="DF7" s="6">
        <f t="shared" si="11"/>
        <v>0.122416</v>
      </c>
      <c r="DG7" s="6">
        <f t="shared" si="11"/>
        <v>0</v>
      </c>
      <c r="DH7" s="6">
        <f t="shared" si="11"/>
        <v>0</v>
      </c>
      <c r="DI7" s="6">
        <f t="shared" si="11"/>
        <v>9.3091999999999994E-2</v>
      </c>
      <c r="DJ7" s="6">
        <f t="shared" si="11"/>
        <v>0.12345299999999999</v>
      </c>
      <c r="DK7" s="6">
        <f t="shared" si="11"/>
        <v>0</v>
      </c>
      <c r="DL7" s="6">
        <f t="shared" si="11"/>
        <v>0</v>
      </c>
      <c r="DM7" s="6">
        <f t="shared" si="11"/>
        <v>4.9819000000000002E-2</v>
      </c>
      <c r="DN7" s="6">
        <f t="shared" si="11"/>
        <v>0.123922</v>
      </c>
      <c r="DO7" s="6">
        <f t="shared" si="11"/>
        <v>0</v>
      </c>
      <c r="DP7" s="6">
        <f t="shared" si="11"/>
        <v>0</v>
      </c>
      <c r="DQ7" s="6">
        <f t="shared" si="11"/>
        <v>4.956E-2</v>
      </c>
      <c r="DR7" s="6">
        <f t="shared" si="11"/>
        <v>0.124345</v>
      </c>
      <c r="DS7" s="6">
        <f t="shared" si="11"/>
        <v>0</v>
      </c>
      <c r="DT7" s="6">
        <f t="shared" si="11"/>
        <v>0</v>
      </c>
      <c r="DU7" s="6">
        <f t="shared" si="11"/>
        <v>1.13466928583478E+21</v>
      </c>
      <c r="DV7" s="6">
        <f t="shared" si="11"/>
        <v>0</v>
      </c>
      <c r="DW7" s="6">
        <f t="shared" si="11"/>
        <v>2.6377984544625E+20</v>
      </c>
      <c r="DX7" s="6">
        <f t="shared" si="11"/>
        <v>0</v>
      </c>
      <c r="DY7" s="6">
        <f t="shared" si="11"/>
        <v>503484449964.34198</v>
      </c>
      <c r="DZ7" s="6">
        <f t="shared" si="11"/>
        <v>0</v>
      </c>
      <c r="EA7" s="6">
        <f t="shared" si="11"/>
        <v>709542.70715845295</v>
      </c>
      <c r="EB7" s="6">
        <f t="shared" si="11"/>
        <v>0</v>
      </c>
      <c r="EC7" s="6">
        <f t="shared" ref="EC7:FD7" si="12">MAX(EC12:EC119)</f>
        <v>5036934104037.9697</v>
      </c>
      <c r="ED7" s="6">
        <f t="shared" si="12"/>
        <v>0</v>
      </c>
      <c r="EE7" s="6">
        <f t="shared" si="12"/>
        <v>2243826.7460939302</v>
      </c>
      <c r="EF7" s="6">
        <f t="shared" si="12"/>
        <v>0</v>
      </c>
      <c r="EG7" s="6">
        <f t="shared" si="12"/>
        <v>50679704950779.297</v>
      </c>
      <c r="EH7" s="6">
        <f t="shared" si="12"/>
        <v>0</v>
      </c>
      <c r="EI7" s="6">
        <f t="shared" si="12"/>
        <v>7098460.4985199701</v>
      </c>
      <c r="EJ7" s="6">
        <f t="shared" si="12"/>
        <v>0</v>
      </c>
      <c r="EK7" s="6">
        <f t="shared" si="12"/>
        <v>532543099443318</v>
      </c>
      <c r="EL7" s="6">
        <f t="shared" si="12"/>
        <v>0</v>
      </c>
      <c r="EM7" s="6">
        <f t="shared" si="12"/>
        <v>22541468.0898556</v>
      </c>
      <c r="EN7" s="6">
        <f t="shared" si="12"/>
        <v>0</v>
      </c>
      <c r="EO7" s="6">
        <f t="shared" si="12"/>
        <v>1.03385703659316E+16</v>
      </c>
      <c r="EP7" s="6">
        <f t="shared" si="12"/>
        <v>0</v>
      </c>
      <c r="EQ7" s="6">
        <f t="shared" si="12"/>
        <v>73687238.8349327</v>
      </c>
      <c r="ER7" s="6">
        <f t="shared" si="12"/>
        <v>0</v>
      </c>
      <c r="ES7" s="6">
        <f t="shared" si="12"/>
        <v>1.82942806334673E+18</v>
      </c>
      <c r="ET7" s="6">
        <f t="shared" si="12"/>
        <v>0</v>
      </c>
      <c r="EU7" s="6">
        <f t="shared" si="12"/>
        <v>1.82942806334673E+18</v>
      </c>
      <c r="EV7" s="6">
        <f t="shared" si="12"/>
        <v>0</v>
      </c>
      <c r="EW7" s="6">
        <f t="shared" si="12"/>
        <v>6.9180032451603603E+19</v>
      </c>
      <c r="EX7" s="6">
        <f t="shared" si="12"/>
        <v>0</v>
      </c>
      <c r="EY7" s="6">
        <f t="shared" si="12"/>
        <v>6.9180032451603603E+19</v>
      </c>
      <c r="EZ7" s="6">
        <f t="shared" si="12"/>
        <v>0</v>
      </c>
      <c r="FA7" s="6">
        <f t="shared" si="12"/>
        <v>2.3729131100821399E+20</v>
      </c>
      <c r="FB7" s="6">
        <f t="shared" si="12"/>
        <v>0</v>
      </c>
      <c r="FC7" s="6">
        <f t="shared" si="12"/>
        <v>2.3729131100821399E+20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>E5</f>
        <v>St_RBF_AD</v>
      </c>
      <c r="F11" s="31" t="str">
        <f t="shared" ref="F11:BP11" si="20">F5</f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0" t="str">
        <f t="shared" si="20"/>
        <v>St_1E-11_CPLRBF_AD</v>
      </c>
      <c r="AH11" s="30" t="str">
        <f t="shared" si="20"/>
        <v>Mu_1E-11_CPLRBF_AD</v>
      </c>
      <c r="AI11" s="30" t="str">
        <f t="shared" si="20"/>
        <v>SIK_1E-11_CPLRBF_AD</v>
      </c>
      <c r="AJ11" s="30" t="str">
        <f t="shared" si="20"/>
        <v>MuSIK_1E-11_CPLRBF_AD</v>
      </c>
      <c r="AK11" s="29" t="str">
        <f t="shared" si="20"/>
        <v>St_1E-12_CPLRBF_AD</v>
      </c>
      <c r="AL11" s="29" t="str">
        <f t="shared" si="20"/>
        <v>Mu_1E-12_CPLRBF_AD</v>
      </c>
      <c r="AM11" s="29" t="str">
        <f t="shared" si="20"/>
        <v>SIK_1E-12_CPLRBF_AD</v>
      </c>
      <c r="AN11" s="29" t="str">
        <f t="shared" si="20"/>
        <v>MuSIK_1E-12_CPLRBF_AD</v>
      </c>
      <c r="AO11" s="30" t="str">
        <f t="shared" si="20"/>
        <v>St_1E-13_CPLRBF_AD</v>
      </c>
      <c r="AP11" s="30" t="str">
        <f t="shared" si="20"/>
        <v>Mu_1E-13_CPLRBF_AD</v>
      </c>
      <c r="AQ11" s="30" t="str">
        <f t="shared" si="20"/>
        <v>SIK_1E-13_CPLRBF_AD</v>
      </c>
      <c r="AR11" s="30" t="str">
        <f t="shared" si="20"/>
        <v>MuSIK_1E-13_CPLRBF_AD</v>
      </c>
      <c r="AS11" s="31" t="str">
        <f t="shared" si="20"/>
        <v>St_RBF_AD</v>
      </c>
      <c r="AT11" s="31" t="str">
        <f t="shared" si="20"/>
        <v>Mu_RBF_AD</v>
      </c>
      <c r="AU11" s="31" t="str">
        <f t="shared" si="20"/>
        <v>SIK_RBF_AD</v>
      </c>
      <c r="AV11" s="31" t="str">
        <f t="shared" si="20"/>
        <v>MuSIK_RBF_AD</v>
      </c>
      <c r="AW11" s="32" t="str">
        <f t="shared" si="20"/>
        <v>St_LRBF_AD</v>
      </c>
      <c r="AX11" s="32" t="str">
        <f t="shared" si="20"/>
        <v>Mu_LRBF_AD</v>
      </c>
      <c r="AY11" s="32" t="str">
        <f t="shared" si="20"/>
        <v>SIK_LRBF_AD</v>
      </c>
      <c r="AZ11" s="32" t="str">
        <f t="shared" si="20"/>
        <v>MuSIK_LRBF_AD</v>
      </c>
      <c r="BA11" s="29" t="str">
        <f t="shared" si="20"/>
        <v>St_1E-6_CPLRBF_AD</v>
      </c>
      <c r="BB11" s="29" t="str">
        <f t="shared" si="20"/>
        <v>Mu_1E-6_CPLRBF_AD</v>
      </c>
      <c r="BC11" s="29" t="str">
        <f t="shared" si="20"/>
        <v>SIK_1E-6_CPLRBF_AD</v>
      </c>
      <c r="BD11" s="29" t="str">
        <f t="shared" si="20"/>
        <v>MuSIK_1E-6_CPLRBF_AD</v>
      </c>
      <c r="BE11" s="30" t="str">
        <f t="shared" si="20"/>
        <v>St_1E-7_CPLRBF_AD</v>
      </c>
      <c r="BF11" s="30" t="str">
        <f t="shared" si="20"/>
        <v>Mu_1E-7_CPLRBF_AD</v>
      </c>
      <c r="BG11" s="30" t="str">
        <f t="shared" si="20"/>
        <v>SIK_1E-7_CPLRBF_AD</v>
      </c>
      <c r="BH11" s="30" t="str">
        <f t="shared" si="20"/>
        <v>MuSIK_1E-7_CPLRBF_AD</v>
      </c>
      <c r="BI11" s="29" t="str">
        <f t="shared" si="20"/>
        <v>St_1E-8_CPLRBF_AD</v>
      </c>
      <c r="BJ11" s="29" t="str">
        <f t="shared" si="20"/>
        <v>Mu_1E-8_CPLRBF_AD</v>
      </c>
      <c r="BK11" s="29" t="str">
        <f t="shared" si="20"/>
        <v>SIK_1E-8_CPLRBF_AD</v>
      </c>
      <c r="BL11" s="29" t="str">
        <f t="shared" si="20"/>
        <v>MuSIK_1E-8_CPLRBF_AD</v>
      </c>
      <c r="BM11" s="30" t="str">
        <f t="shared" si="20"/>
        <v>St_1E-9_CPLRBF_AD</v>
      </c>
      <c r="BN11" s="30" t="str">
        <f t="shared" si="20"/>
        <v>Mu_1E-9_CPLRBF_AD</v>
      </c>
      <c r="BO11" s="30" t="str">
        <f t="shared" si="20"/>
        <v>SIK_1E-9_CPLRBF_AD</v>
      </c>
      <c r="BP11" s="30" t="str">
        <f t="shared" si="20"/>
        <v>MuSIK_1E-9_CPLRBF_AD</v>
      </c>
      <c r="BQ11" s="29" t="str">
        <f t="shared" ref="BQ11:CF11" si="21">BQ5</f>
        <v>St_1E-10_CPLRBF_AD</v>
      </c>
      <c r="BR11" s="29" t="str">
        <f t="shared" si="21"/>
        <v>Mu_1E-10_CPLRBF_AD</v>
      </c>
      <c r="BS11" s="29" t="str">
        <f t="shared" si="21"/>
        <v>SIK_1E-10_CPLRBF_AD</v>
      </c>
      <c r="BT11" s="29" t="str">
        <f t="shared" si="21"/>
        <v>MuSIK_1E-10_CPLRBF_AD</v>
      </c>
      <c r="BU11" s="30" t="str">
        <f t="shared" si="21"/>
        <v>St_1E-11_CPLRBF_AD</v>
      </c>
      <c r="BV11" s="30" t="str">
        <f t="shared" si="21"/>
        <v>Mu_1E-11_CPLRBF_AD</v>
      </c>
      <c r="BW11" s="30" t="str">
        <f t="shared" si="21"/>
        <v>SIK_1E-11_CPLRBF_AD</v>
      </c>
      <c r="BX11" s="30" t="str">
        <f t="shared" si="21"/>
        <v>MuSIK_1E-11_CPLRBF_AD</v>
      </c>
      <c r="BY11" s="29" t="str">
        <f t="shared" si="21"/>
        <v>St_1E-12_CPLRBF_AD</v>
      </c>
      <c r="BZ11" s="29" t="str">
        <f t="shared" si="21"/>
        <v>Mu_1E-12_CPLRBF_AD</v>
      </c>
      <c r="CA11" s="29" t="str">
        <f t="shared" si="21"/>
        <v>SIK_1E-12_CPLRBF_AD</v>
      </c>
      <c r="CB11" s="29" t="str">
        <f t="shared" si="21"/>
        <v>MuSIK_1E-12_CPLRBF_AD</v>
      </c>
      <c r="CC11" s="30" t="str">
        <f t="shared" si="21"/>
        <v>St_1E-13_CPLRBF_AD</v>
      </c>
      <c r="CD11" s="30" t="str">
        <f t="shared" si="21"/>
        <v>Mu_1E-13_CPLRBF_AD</v>
      </c>
      <c r="CE11" s="30" t="str">
        <f t="shared" si="21"/>
        <v>SIK_1E-13_CPLRBF_AD</v>
      </c>
      <c r="CF11" s="30" t="str">
        <f t="shared" si="21"/>
        <v>MuSIK_1E-13_CPLRBF_AD</v>
      </c>
      <c r="CG11" s="31" t="str">
        <f>CG5</f>
        <v>St_RBF_AD</v>
      </c>
      <c r="CH11" s="31" t="str">
        <f t="shared" ref="CH11:ES11" si="22">CH5</f>
        <v>Mu_RBF_AD</v>
      </c>
      <c r="CI11" s="31" t="str">
        <f t="shared" si="22"/>
        <v>SIK_RBF_AD</v>
      </c>
      <c r="CJ11" s="31" t="str">
        <f t="shared" si="22"/>
        <v>MuSIK_RBF_AD</v>
      </c>
      <c r="CK11" s="32" t="str">
        <f t="shared" si="22"/>
        <v>St_LRBF_AD</v>
      </c>
      <c r="CL11" s="32" t="str">
        <f t="shared" si="22"/>
        <v>Mu_LRBF_AD</v>
      </c>
      <c r="CM11" s="32" t="str">
        <f t="shared" si="22"/>
        <v>SIK_LRBF_AD</v>
      </c>
      <c r="CN11" s="32" t="str">
        <f t="shared" si="22"/>
        <v>MuSIK_LRBF_AD</v>
      </c>
      <c r="CO11" s="29" t="str">
        <f t="shared" si="22"/>
        <v>St_1E-6_CPLRBF_AD</v>
      </c>
      <c r="CP11" s="29" t="str">
        <f t="shared" si="22"/>
        <v>Mu_1E-6_CPLRBF_AD</v>
      </c>
      <c r="CQ11" s="29" t="str">
        <f t="shared" si="22"/>
        <v>SIK_1E-6_CPLRBF_AD</v>
      </c>
      <c r="CR11" s="29" t="str">
        <f t="shared" si="22"/>
        <v>MuSIK_1E-6_CPLRBF_AD</v>
      </c>
      <c r="CS11" s="30" t="str">
        <f t="shared" si="22"/>
        <v>St_1E-7_CPLRBF_AD</v>
      </c>
      <c r="CT11" s="30" t="str">
        <f t="shared" si="22"/>
        <v>Mu_1E-7_CPLRBF_AD</v>
      </c>
      <c r="CU11" s="30" t="str">
        <f t="shared" si="22"/>
        <v>SIK_1E-7_CPLRBF_AD</v>
      </c>
      <c r="CV11" s="30" t="str">
        <f t="shared" si="22"/>
        <v>MuSIK_1E-7_CPLRBF_AD</v>
      </c>
      <c r="CW11" s="29" t="str">
        <f t="shared" si="22"/>
        <v>St_1E-8_CPLRBF_AD</v>
      </c>
      <c r="CX11" s="29" t="str">
        <f t="shared" si="22"/>
        <v>Mu_1E-8_CPLRBF_AD</v>
      </c>
      <c r="CY11" s="29" t="str">
        <f t="shared" si="22"/>
        <v>SIK_1E-8_CPLRBF_AD</v>
      </c>
      <c r="CZ11" s="29" t="str">
        <f t="shared" si="22"/>
        <v>MuSIK_1E-8_CPLRBF_AD</v>
      </c>
      <c r="DA11" s="30" t="str">
        <f t="shared" si="22"/>
        <v>St_1E-9_CPLRBF_AD</v>
      </c>
      <c r="DB11" s="30" t="str">
        <f t="shared" si="22"/>
        <v>Mu_1E-9_CPLRBF_AD</v>
      </c>
      <c r="DC11" s="30" t="str">
        <f t="shared" si="22"/>
        <v>SIK_1E-9_CPLRBF_AD</v>
      </c>
      <c r="DD11" s="30" t="str">
        <f t="shared" si="22"/>
        <v>MuSIK_1E-9_CPLRBF_AD</v>
      </c>
      <c r="DE11" s="29" t="str">
        <f t="shared" si="22"/>
        <v>St_1E-10_CPLRBF_AD</v>
      </c>
      <c r="DF11" s="29" t="str">
        <f t="shared" si="22"/>
        <v>Mu_1E-10_CPLRBF_AD</v>
      </c>
      <c r="DG11" s="29" t="str">
        <f t="shared" si="22"/>
        <v>SIK_1E-10_CPLRBF_AD</v>
      </c>
      <c r="DH11" s="29" t="str">
        <f t="shared" si="22"/>
        <v>MuSIK_1E-10_CPLRBF_AD</v>
      </c>
      <c r="DI11" s="30" t="str">
        <f t="shared" si="22"/>
        <v>St_1E-11_CPLRBF_AD</v>
      </c>
      <c r="DJ11" s="30" t="str">
        <f t="shared" si="22"/>
        <v>Mu_1E-11_CPLRBF_AD</v>
      </c>
      <c r="DK11" s="30" t="str">
        <f t="shared" si="22"/>
        <v>SIK_1E-11_CPLRBF_AD</v>
      </c>
      <c r="DL11" s="30" t="str">
        <f t="shared" si="22"/>
        <v>MuSIK_1E-11_CPLRBF_AD</v>
      </c>
      <c r="DM11" s="29" t="str">
        <f t="shared" si="22"/>
        <v>St_1E-12_CPLRBF_AD</v>
      </c>
      <c r="DN11" s="29" t="str">
        <f t="shared" si="22"/>
        <v>Mu_1E-12_CPLRBF_AD</v>
      </c>
      <c r="DO11" s="29" t="str">
        <f t="shared" si="22"/>
        <v>SIK_1E-12_CPLRBF_AD</v>
      </c>
      <c r="DP11" s="29" t="str">
        <f t="shared" si="22"/>
        <v>MuSIK_1E-12_CPLRBF_AD</v>
      </c>
      <c r="DQ11" s="30" t="str">
        <f t="shared" si="22"/>
        <v>St_1E-13_CPLRBF_AD</v>
      </c>
      <c r="DR11" s="30" t="str">
        <f t="shared" si="22"/>
        <v>Mu_1E-13_CPLRBF_AD</v>
      </c>
      <c r="DS11" s="30" t="str">
        <f t="shared" si="22"/>
        <v>SIK_1E-13_CPLRBF_AD</v>
      </c>
      <c r="DT11" s="30" t="str">
        <f t="shared" si="22"/>
        <v>MuSIK_1E-13_CPLRBF_AD</v>
      </c>
      <c r="DU11" s="31" t="str">
        <f t="shared" si="22"/>
        <v>St_RBF_AD</v>
      </c>
      <c r="DV11" s="31" t="str">
        <f t="shared" si="22"/>
        <v>SIK_RBF_AD</v>
      </c>
      <c r="DW11" s="32" t="str">
        <f t="shared" si="22"/>
        <v>St_LRBF_AD</v>
      </c>
      <c r="DX11" s="32" t="str">
        <f t="shared" si="22"/>
        <v>SIK_LRBF_AD</v>
      </c>
      <c r="DY11" s="29" t="str">
        <f t="shared" si="22"/>
        <v>St_1E-6_PLRBF_AD</v>
      </c>
      <c r="DZ11" s="29" t="str">
        <f t="shared" si="22"/>
        <v>SIK_1E-6_PLRBF_AD</v>
      </c>
      <c r="EA11" s="41" t="str">
        <f t="shared" si="22"/>
        <v>St_1E-6_CPLRBF_AD</v>
      </c>
      <c r="EB11" s="41" t="str">
        <f t="shared" si="22"/>
        <v>SIK_1E-6_CPLRBF_AD</v>
      </c>
      <c r="EC11" s="30" t="str">
        <f t="shared" si="22"/>
        <v>St_1E-7_PLRBF_AD</v>
      </c>
      <c r="ED11" s="30" t="str">
        <f t="shared" si="22"/>
        <v>SIK_1E-7_PLRBF_AD</v>
      </c>
      <c r="EE11" s="40" t="str">
        <f t="shared" si="22"/>
        <v>St_1E-7_CPLRBF_AD</v>
      </c>
      <c r="EF11" s="40" t="str">
        <f t="shared" si="22"/>
        <v>SIK_1E-7_CPLRBF_AD</v>
      </c>
      <c r="EG11" s="29" t="str">
        <f t="shared" si="22"/>
        <v>St_1E-8_PLRBF_AD</v>
      </c>
      <c r="EH11" s="29" t="str">
        <f t="shared" si="22"/>
        <v>SIK_1E-8_PLRBF_AD</v>
      </c>
      <c r="EI11" s="41" t="str">
        <f t="shared" si="22"/>
        <v>St_1E-8_CPLRBF_AD</v>
      </c>
      <c r="EJ11" s="41" t="str">
        <f t="shared" si="22"/>
        <v>SIK_1E-8_CPLRBF_AD</v>
      </c>
      <c r="EK11" s="30" t="str">
        <f t="shared" si="22"/>
        <v>St_1E-9_PLRBF_AD</v>
      </c>
      <c r="EL11" s="30" t="str">
        <f t="shared" si="22"/>
        <v>SIK_1E-9_PLRBF_AD</v>
      </c>
      <c r="EM11" s="40" t="str">
        <f t="shared" si="22"/>
        <v>St_1E-9_CPLRBF_AD</v>
      </c>
      <c r="EN11" s="40" t="str">
        <f t="shared" si="22"/>
        <v>SIK_1E-9_CPLRBF_AD</v>
      </c>
      <c r="EO11" s="29" t="str">
        <f t="shared" si="22"/>
        <v>St_1E-10_PLRBF_AD</v>
      </c>
      <c r="EP11" s="29" t="str">
        <f t="shared" si="22"/>
        <v>SIK_1E-10_PLRBF_AD</v>
      </c>
      <c r="EQ11" s="41" t="str">
        <f t="shared" si="22"/>
        <v>St_1E-10_CPLRBF_AD</v>
      </c>
      <c r="ER11" s="41" t="str">
        <f t="shared" si="22"/>
        <v>SIK_1E-10_CPLRBF_AD</v>
      </c>
      <c r="ES11" s="30" t="str">
        <f t="shared" si="22"/>
        <v>St_1E-11_PLRBF_AD</v>
      </c>
      <c r="ET11" s="30" t="str">
        <f t="shared" ref="ET11:FD11" si="23">ET5</f>
        <v>SIK_1E-11_PLRBF_AD</v>
      </c>
      <c r="EU11" s="40" t="str">
        <f t="shared" si="23"/>
        <v>St_1E-11_CPLRBF_AD</v>
      </c>
      <c r="EV11" s="40" t="str">
        <f t="shared" si="23"/>
        <v>SIK_1E-11_CPLRBF_AD</v>
      </c>
      <c r="EW11" s="29" t="str">
        <f t="shared" si="23"/>
        <v>St_1E-12_PLRBF_AD</v>
      </c>
      <c r="EX11" s="29" t="str">
        <f t="shared" si="23"/>
        <v>SIK_1E-12_PLRBF_AD</v>
      </c>
      <c r="EY11" s="41" t="str">
        <f t="shared" si="23"/>
        <v>St_1E-12_CPLRBF_AD</v>
      </c>
      <c r="EZ11" s="41" t="str">
        <f t="shared" si="23"/>
        <v>SIK_1E-12_CPLRBF_AD</v>
      </c>
      <c r="FA11" s="30" t="str">
        <f t="shared" si="23"/>
        <v>St_1E-13_PLRBF_AD</v>
      </c>
      <c r="FB11" s="30" t="str">
        <f t="shared" si="23"/>
        <v>SIK_1E-13_PLRBF_AD</v>
      </c>
      <c r="FC11" s="40" t="str">
        <f t="shared" si="23"/>
        <v>St_1E-13_CPLRBF_AD</v>
      </c>
      <c r="FD11" s="40" t="str">
        <f t="shared" si="23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0.24783837713906201</v>
      </c>
      <c r="F12" s="10">
        <v>0.24783837713906201</v>
      </c>
      <c r="G12" s="10">
        <v>0</v>
      </c>
      <c r="H12" s="10">
        <v>0</v>
      </c>
      <c r="I12" s="10">
        <v>0.24783837713906201</v>
      </c>
      <c r="J12" s="10">
        <v>0.24783837713906201</v>
      </c>
      <c r="K12" s="10">
        <v>0</v>
      </c>
      <c r="L12" s="10">
        <v>0</v>
      </c>
      <c r="M12" s="10">
        <v>0.24783837713916401</v>
      </c>
      <c r="N12" s="10">
        <v>0.24783837713916401</v>
      </c>
      <c r="O12" s="10">
        <v>0</v>
      </c>
      <c r="P12" s="10">
        <v>0</v>
      </c>
      <c r="Q12" s="10">
        <v>0.247838377139072</v>
      </c>
      <c r="R12" s="10">
        <v>0.247838377139072</v>
      </c>
      <c r="S12" s="10">
        <v>0</v>
      </c>
      <c r="T12" s="10">
        <v>0</v>
      </c>
      <c r="U12" s="10">
        <v>0.24783837713906301</v>
      </c>
      <c r="V12" s="10">
        <v>0.24783837713906301</v>
      </c>
      <c r="W12" s="10">
        <v>0</v>
      </c>
      <c r="X12" s="10">
        <v>0</v>
      </c>
      <c r="Y12" s="10">
        <v>0.24783837713906201</v>
      </c>
      <c r="Z12" s="10">
        <v>0.24783837713906201</v>
      </c>
      <c r="AA12" s="10">
        <v>0</v>
      </c>
      <c r="AB12" s="10">
        <v>0</v>
      </c>
      <c r="AC12" s="10">
        <v>0.24783837713906201</v>
      </c>
      <c r="AD12" s="10">
        <v>0.24783837713906201</v>
      </c>
      <c r="AE12" s="10">
        <v>0</v>
      </c>
      <c r="AF12" s="10">
        <v>0</v>
      </c>
      <c r="AG12" s="10">
        <v>0.24783837713906201</v>
      </c>
      <c r="AH12" s="10">
        <v>0.24783837713906201</v>
      </c>
      <c r="AI12" s="10">
        <v>0</v>
      </c>
      <c r="AJ12" s="10">
        <v>0</v>
      </c>
      <c r="AK12" s="10">
        <v>0.24783837713906201</v>
      </c>
      <c r="AL12" s="10">
        <v>0.24783837713906201</v>
      </c>
      <c r="AM12" s="10">
        <v>0</v>
      </c>
      <c r="AN12" s="10">
        <v>0</v>
      </c>
      <c r="AO12" s="10">
        <v>0.24783837713906201</v>
      </c>
      <c r="AP12" s="10">
        <v>0.24783837713906201</v>
      </c>
      <c r="AQ12" s="10">
        <v>0</v>
      </c>
      <c r="AR12" s="10">
        <v>0</v>
      </c>
      <c r="AS12" s="10">
        <v>0.16614562344815101</v>
      </c>
      <c r="AT12" s="10">
        <v>0.16614562344815101</v>
      </c>
      <c r="AU12" s="10">
        <v>0</v>
      </c>
      <c r="AV12" s="10">
        <v>0</v>
      </c>
      <c r="AW12" s="10">
        <v>0.16614562344815101</v>
      </c>
      <c r="AX12" s="10">
        <v>0.16614562344815101</v>
      </c>
      <c r="AY12" s="10">
        <v>0</v>
      </c>
      <c r="AZ12" s="10">
        <v>0</v>
      </c>
      <c r="BA12" s="10">
        <v>0.16614562344831199</v>
      </c>
      <c r="BB12" s="10">
        <v>0.16614562344831199</v>
      </c>
      <c r="BC12" s="10">
        <v>0</v>
      </c>
      <c r="BD12" s="10">
        <v>0</v>
      </c>
      <c r="BE12" s="10">
        <v>0.166145623448167</v>
      </c>
      <c r="BF12" s="10">
        <v>0.166145623448167</v>
      </c>
      <c r="BG12" s="10">
        <v>0</v>
      </c>
      <c r="BH12" s="10">
        <v>0</v>
      </c>
      <c r="BI12" s="10">
        <v>0.16614562344815301</v>
      </c>
      <c r="BJ12" s="10">
        <v>0.16614562344815301</v>
      </c>
      <c r="BK12" s="10">
        <v>0</v>
      </c>
      <c r="BL12" s="10">
        <v>0</v>
      </c>
      <c r="BM12" s="10">
        <v>0.16614562344815101</v>
      </c>
      <c r="BN12" s="10">
        <v>0.16614562344815101</v>
      </c>
      <c r="BO12" s="10">
        <v>0</v>
      </c>
      <c r="BP12" s="10">
        <v>0</v>
      </c>
      <c r="BQ12" s="10">
        <v>0.16614562344815101</v>
      </c>
      <c r="BR12" s="10">
        <v>0.16614562344815101</v>
      </c>
      <c r="BS12" s="10">
        <v>0</v>
      </c>
      <c r="BT12" s="10">
        <v>0</v>
      </c>
      <c r="BU12" s="10">
        <v>0.16614562344815101</v>
      </c>
      <c r="BV12" s="10">
        <v>0.16614562344815101</v>
      </c>
      <c r="BW12" s="10">
        <v>0</v>
      </c>
      <c r="BX12" s="10">
        <v>0</v>
      </c>
      <c r="BY12" s="10">
        <v>0.16614562344815101</v>
      </c>
      <c r="BZ12" s="10">
        <v>0.16614562344815101</v>
      </c>
      <c r="CA12" s="10">
        <v>0</v>
      </c>
      <c r="CB12" s="10">
        <v>0</v>
      </c>
      <c r="CC12" s="10">
        <v>0.16614562344815101</v>
      </c>
      <c r="CD12" s="10">
        <v>0.16614562344815101</v>
      </c>
      <c r="CE12" s="10">
        <v>0</v>
      </c>
      <c r="CF12" s="10">
        <v>0</v>
      </c>
      <c r="CG12" s="10">
        <v>6.8671999999999997E-2</v>
      </c>
      <c r="CH12" s="10">
        <v>6.0267000000000001E-2</v>
      </c>
      <c r="CI12" s="10">
        <v>0</v>
      </c>
      <c r="CJ12" s="10">
        <v>0</v>
      </c>
      <c r="CK12" s="10">
        <v>5.3454000000000002E-2</v>
      </c>
      <c r="CL12" s="10">
        <v>7.9207E-2</v>
      </c>
      <c r="CM12" s="10">
        <v>0</v>
      </c>
      <c r="CN12" s="10">
        <v>0</v>
      </c>
      <c r="CO12" s="10">
        <v>9.7190000000000002E-3</v>
      </c>
      <c r="CP12" s="10">
        <v>9.9039999999999996E-3</v>
      </c>
      <c r="CQ12" s="10">
        <v>0</v>
      </c>
      <c r="CR12" s="10">
        <v>0</v>
      </c>
      <c r="CS12" s="10">
        <v>9.41E-3</v>
      </c>
      <c r="CT12" s="10">
        <v>9.2650000000000007E-3</v>
      </c>
      <c r="CU12" s="10">
        <v>0</v>
      </c>
      <c r="CV12" s="10">
        <v>0</v>
      </c>
      <c r="CW12" s="10">
        <v>9.6159999999999995E-3</v>
      </c>
      <c r="CX12" s="10">
        <v>9.1690000000000001E-3</v>
      </c>
      <c r="CY12" s="10">
        <v>0</v>
      </c>
      <c r="CZ12" s="10">
        <v>0</v>
      </c>
      <c r="DA12" s="10">
        <v>9.4289999999999999E-3</v>
      </c>
      <c r="DB12" s="10">
        <v>8.9969999999999998E-3</v>
      </c>
      <c r="DC12" s="10">
        <v>0</v>
      </c>
      <c r="DD12" s="10">
        <v>0</v>
      </c>
      <c r="DE12" s="10">
        <v>8.9119999999999998E-3</v>
      </c>
      <c r="DF12" s="10">
        <v>9.0369999999999999E-3</v>
      </c>
      <c r="DG12" s="10">
        <v>0</v>
      </c>
      <c r="DH12" s="10">
        <v>0</v>
      </c>
      <c r="DI12" s="10">
        <v>8.9309999999999997E-3</v>
      </c>
      <c r="DJ12" s="10">
        <v>9.0959999999999999E-3</v>
      </c>
      <c r="DK12" s="10">
        <v>0</v>
      </c>
      <c r="DL12" s="10">
        <v>0</v>
      </c>
      <c r="DM12" s="10">
        <v>9.7719999999999994E-3</v>
      </c>
      <c r="DN12" s="10">
        <v>9.1590000000000005E-3</v>
      </c>
      <c r="DO12" s="10">
        <v>0</v>
      </c>
      <c r="DP12" s="10">
        <v>0</v>
      </c>
      <c r="DQ12" s="10">
        <v>9.6190000000000008E-3</v>
      </c>
      <c r="DR12" s="10">
        <v>9.5460000000000007E-3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0.30914986323922899</v>
      </c>
      <c r="F13" s="10">
        <v>0.24480193200678901</v>
      </c>
      <c r="G13" s="10">
        <v>0</v>
      </c>
      <c r="H13" s="10">
        <v>0</v>
      </c>
      <c r="I13" s="10">
        <v>0.30914986323922899</v>
      </c>
      <c r="J13" s="10">
        <v>0.24480193200678901</v>
      </c>
      <c r="K13" s="10">
        <v>0</v>
      </c>
      <c r="L13" s="10">
        <v>0</v>
      </c>
      <c r="M13" s="10">
        <v>0.30914986323925198</v>
      </c>
      <c r="N13" s="10">
        <v>0.24480193200696301</v>
      </c>
      <c r="O13" s="10">
        <v>0</v>
      </c>
      <c r="P13" s="10">
        <v>0</v>
      </c>
      <c r="Q13" s="10">
        <v>0.30914986323923099</v>
      </c>
      <c r="R13" s="10">
        <v>0.244801932006807</v>
      </c>
      <c r="S13" s="10">
        <v>0</v>
      </c>
      <c r="T13" s="10">
        <v>0</v>
      </c>
      <c r="U13" s="10">
        <v>0.30914986323922899</v>
      </c>
      <c r="V13" s="10">
        <v>0.24480193200679101</v>
      </c>
      <c r="W13" s="10">
        <v>0</v>
      </c>
      <c r="X13" s="10">
        <v>0</v>
      </c>
      <c r="Y13" s="10">
        <v>0.30914986323922899</v>
      </c>
      <c r="Z13" s="10">
        <v>0.24480193200679001</v>
      </c>
      <c r="AA13" s="10">
        <v>0</v>
      </c>
      <c r="AB13" s="10">
        <v>0</v>
      </c>
      <c r="AC13" s="10">
        <v>0.30914986323922899</v>
      </c>
      <c r="AD13" s="10">
        <v>0.24480193200679001</v>
      </c>
      <c r="AE13" s="10">
        <v>0</v>
      </c>
      <c r="AF13" s="10">
        <v>0</v>
      </c>
      <c r="AG13" s="10">
        <v>0.30914986323922899</v>
      </c>
      <c r="AH13" s="10">
        <v>0.24480193200679001</v>
      </c>
      <c r="AI13" s="10">
        <v>0</v>
      </c>
      <c r="AJ13" s="10">
        <v>0</v>
      </c>
      <c r="AK13" s="10">
        <v>0.30914986323922899</v>
      </c>
      <c r="AL13" s="10">
        <v>0.24480193200678901</v>
      </c>
      <c r="AM13" s="10">
        <v>0</v>
      </c>
      <c r="AN13" s="10">
        <v>0</v>
      </c>
      <c r="AO13" s="10">
        <v>0.30914986323922899</v>
      </c>
      <c r="AP13" s="10">
        <v>0.24480193200678901</v>
      </c>
      <c r="AQ13" s="10">
        <v>0</v>
      </c>
      <c r="AR13" s="10">
        <v>0</v>
      </c>
      <c r="AS13" s="10">
        <v>0.20674560425330099</v>
      </c>
      <c r="AT13" s="10">
        <v>0.16537829799210099</v>
      </c>
      <c r="AU13" s="10">
        <v>0</v>
      </c>
      <c r="AV13" s="10">
        <v>0</v>
      </c>
      <c r="AW13" s="10">
        <v>0.20674560425330099</v>
      </c>
      <c r="AX13" s="10">
        <v>0.16537829799210099</v>
      </c>
      <c r="AY13" s="10">
        <v>0</v>
      </c>
      <c r="AZ13" s="10">
        <v>0</v>
      </c>
      <c r="BA13" s="10">
        <v>0.20674560425331701</v>
      </c>
      <c r="BB13" s="10">
        <v>0.16537829799225701</v>
      </c>
      <c r="BC13" s="10">
        <v>0</v>
      </c>
      <c r="BD13" s="10">
        <v>0</v>
      </c>
      <c r="BE13" s="10">
        <v>0.20674560425330299</v>
      </c>
      <c r="BF13" s="10">
        <v>0.16537829799211601</v>
      </c>
      <c r="BG13" s="10">
        <v>0</v>
      </c>
      <c r="BH13" s="10">
        <v>0</v>
      </c>
      <c r="BI13" s="10">
        <v>0.20674560425330099</v>
      </c>
      <c r="BJ13" s="10">
        <v>0.16537829799210199</v>
      </c>
      <c r="BK13" s="10">
        <v>0</v>
      </c>
      <c r="BL13" s="10">
        <v>0</v>
      </c>
      <c r="BM13" s="10">
        <v>0.20674560425330099</v>
      </c>
      <c r="BN13" s="10">
        <v>0.16537829799210099</v>
      </c>
      <c r="BO13" s="10">
        <v>0</v>
      </c>
      <c r="BP13" s="10">
        <v>0</v>
      </c>
      <c r="BQ13" s="10">
        <v>0.20674560425330099</v>
      </c>
      <c r="BR13" s="10">
        <v>0.16537829799210099</v>
      </c>
      <c r="BS13" s="10">
        <v>0</v>
      </c>
      <c r="BT13" s="10">
        <v>0</v>
      </c>
      <c r="BU13" s="10">
        <v>0.20674560425330099</v>
      </c>
      <c r="BV13" s="10">
        <v>0.16537829799210099</v>
      </c>
      <c r="BW13" s="10">
        <v>0</v>
      </c>
      <c r="BX13" s="10">
        <v>0</v>
      </c>
      <c r="BY13" s="10">
        <v>0.20674560425330099</v>
      </c>
      <c r="BZ13" s="10">
        <v>0.16537829799210099</v>
      </c>
      <c r="CA13" s="10">
        <v>0</v>
      </c>
      <c r="CB13" s="10">
        <v>0</v>
      </c>
      <c r="CC13" s="10">
        <v>0.20674560425330099</v>
      </c>
      <c r="CD13" s="10">
        <v>0.16537829799210099</v>
      </c>
      <c r="CE13" s="10">
        <v>0</v>
      </c>
      <c r="CF13" s="10">
        <v>0</v>
      </c>
      <c r="CG13" s="10">
        <v>3.2009999999999997E-2</v>
      </c>
      <c r="CH13" s="10">
        <v>1.7579999999999998E-2</v>
      </c>
      <c r="CI13" s="10">
        <v>0</v>
      </c>
      <c r="CJ13" s="10">
        <v>0</v>
      </c>
      <c r="CK13" s="10">
        <v>1.0832E-2</v>
      </c>
      <c r="CL13" s="10">
        <v>1.5225000000000001E-2</v>
      </c>
      <c r="CM13" s="10">
        <v>0</v>
      </c>
      <c r="CN13" s="10">
        <v>0</v>
      </c>
      <c r="CO13" s="10">
        <v>9.5650000000000006E-3</v>
      </c>
      <c r="CP13" s="10">
        <v>9.8449999999999996E-3</v>
      </c>
      <c r="CQ13" s="10">
        <v>0</v>
      </c>
      <c r="CR13" s="10">
        <v>0</v>
      </c>
      <c r="CS13" s="10">
        <v>9.0270000000000003E-3</v>
      </c>
      <c r="CT13" s="10">
        <v>9.2940000000000002E-3</v>
      </c>
      <c r="CU13" s="10">
        <v>0</v>
      </c>
      <c r="CV13" s="10">
        <v>0</v>
      </c>
      <c r="CW13" s="10">
        <v>1.0120000000000001E-2</v>
      </c>
      <c r="CX13" s="10">
        <v>9.5010000000000008E-3</v>
      </c>
      <c r="CY13" s="10">
        <v>0</v>
      </c>
      <c r="CZ13" s="10">
        <v>0</v>
      </c>
      <c r="DA13" s="10">
        <v>9.9150000000000002E-3</v>
      </c>
      <c r="DB13" s="10">
        <v>9.2460000000000007E-3</v>
      </c>
      <c r="DC13" s="10">
        <v>0</v>
      </c>
      <c r="DD13" s="10">
        <v>0</v>
      </c>
      <c r="DE13" s="10">
        <v>9.1190000000000004E-3</v>
      </c>
      <c r="DF13" s="10">
        <v>9.3159999999999996E-3</v>
      </c>
      <c r="DG13" s="10">
        <v>0</v>
      </c>
      <c r="DH13" s="10">
        <v>0</v>
      </c>
      <c r="DI13" s="10">
        <v>9.1079999999999998E-3</v>
      </c>
      <c r="DJ13" s="10">
        <v>9.4599999999999997E-3</v>
      </c>
      <c r="DK13" s="10">
        <v>0</v>
      </c>
      <c r="DL13" s="10">
        <v>0</v>
      </c>
      <c r="DM13" s="10">
        <v>9.0539999999999995E-3</v>
      </c>
      <c r="DN13" s="10">
        <v>9.2750000000000003E-3</v>
      </c>
      <c r="DO13" s="10">
        <v>0</v>
      </c>
      <c r="DP13" s="10">
        <v>0</v>
      </c>
      <c r="DQ13" s="10">
        <v>9.2069999999999999E-3</v>
      </c>
      <c r="DR13" s="10">
        <v>9.4260000000000004E-3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0.35290830425233699</v>
      </c>
      <c r="F14" s="10">
        <v>0.244283227917934</v>
      </c>
      <c r="G14" s="10">
        <v>0</v>
      </c>
      <c r="H14" s="10">
        <v>0</v>
      </c>
      <c r="I14" s="10">
        <v>0.35290830425233699</v>
      </c>
      <c r="J14" s="10">
        <v>0.244283227917934</v>
      </c>
      <c r="K14" s="10">
        <v>0</v>
      </c>
      <c r="L14" s="10">
        <v>0</v>
      </c>
      <c r="M14" s="10">
        <v>0.35290830425234199</v>
      </c>
      <c r="N14" s="10">
        <v>0.24428322791809301</v>
      </c>
      <c r="O14" s="10">
        <v>0</v>
      </c>
      <c r="P14" s="10">
        <v>0</v>
      </c>
      <c r="Q14" s="10">
        <v>0.35290830425233799</v>
      </c>
      <c r="R14" s="10">
        <v>0.24428322791795001</v>
      </c>
      <c r="S14" s="10">
        <v>0</v>
      </c>
      <c r="T14" s="10">
        <v>0</v>
      </c>
      <c r="U14" s="10">
        <v>0.35290830425233699</v>
      </c>
      <c r="V14" s="10">
        <v>0.244283227917935</v>
      </c>
      <c r="W14" s="10">
        <v>0</v>
      </c>
      <c r="X14" s="10">
        <v>0</v>
      </c>
      <c r="Y14" s="10">
        <v>0.35290830425233699</v>
      </c>
      <c r="Z14" s="10">
        <v>0.244283227917934</v>
      </c>
      <c r="AA14" s="10">
        <v>0</v>
      </c>
      <c r="AB14" s="10">
        <v>0</v>
      </c>
      <c r="AC14" s="10">
        <v>0.35290830425233699</v>
      </c>
      <c r="AD14" s="10">
        <v>0.244283227917934</v>
      </c>
      <c r="AE14" s="10">
        <v>0</v>
      </c>
      <c r="AF14" s="10">
        <v>0</v>
      </c>
      <c r="AG14" s="10">
        <v>0.35290830425233699</v>
      </c>
      <c r="AH14" s="10">
        <v>0.244283227917934</v>
      </c>
      <c r="AI14" s="10">
        <v>0</v>
      </c>
      <c r="AJ14" s="10">
        <v>0</v>
      </c>
      <c r="AK14" s="10">
        <v>0.35290830425233699</v>
      </c>
      <c r="AL14" s="10">
        <v>0.244283227917934</v>
      </c>
      <c r="AM14" s="10">
        <v>0</v>
      </c>
      <c r="AN14" s="10">
        <v>0</v>
      </c>
      <c r="AO14" s="10">
        <v>0.35290830425233699</v>
      </c>
      <c r="AP14" s="10">
        <v>0.244283227917934</v>
      </c>
      <c r="AQ14" s="10">
        <v>0</v>
      </c>
      <c r="AR14" s="10">
        <v>0</v>
      </c>
      <c r="AS14" s="10">
        <v>0.23380997866941799</v>
      </c>
      <c r="AT14" s="10">
        <v>0.16487674266868599</v>
      </c>
      <c r="AU14" s="10">
        <v>0</v>
      </c>
      <c r="AV14" s="10">
        <v>0</v>
      </c>
      <c r="AW14" s="10">
        <v>0.23380997866941799</v>
      </c>
      <c r="AX14" s="10">
        <v>0.16487674266868599</v>
      </c>
      <c r="AY14" s="10">
        <v>0</v>
      </c>
      <c r="AZ14" s="10">
        <v>0</v>
      </c>
      <c r="BA14" s="10">
        <v>0.23380997866941899</v>
      </c>
      <c r="BB14" s="10">
        <v>0.164876742668842</v>
      </c>
      <c r="BC14" s="10">
        <v>0</v>
      </c>
      <c r="BD14" s="10">
        <v>0</v>
      </c>
      <c r="BE14" s="10">
        <v>0.23380997866941799</v>
      </c>
      <c r="BF14" s="10">
        <v>0.164876742668702</v>
      </c>
      <c r="BG14" s="10">
        <v>0</v>
      </c>
      <c r="BH14" s="10">
        <v>0</v>
      </c>
      <c r="BI14" s="10">
        <v>0.23380997866941799</v>
      </c>
      <c r="BJ14" s="10">
        <v>0.16487674266868799</v>
      </c>
      <c r="BK14" s="10">
        <v>0</v>
      </c>
      <c r="BL14" s="10">
        <v>0</v>
      </c>
      <c r="BM14" s="10">
        <v>0.23380997866941799</v>
      </c>
      <c r="BN14" s="10">
        <v>0.16487674266868699</v>
      </c>
      <c r="BO14" s="10">
        <v>0</v>
      </c>
      <c r="BP14" s="10">
        <v>0</v>
      </c>
      <c r="BQ14" s="10">
        <v>0.23380997866941799</v>
      </c>
      <c r="BR14" s="10">
        <v>0.16487674266868599</v>
      </c>
      <c r="BS14" s="10">
        <v>0</v>
      </c>
      <c r="BT14" s="10">
        <v>0</v>
      </c>
      <c r="BU14" s="10">
        <v>0.23380997866941799</v>
      </c>
      <c r="BV14" s="10">
        <v>0.16487674266868599</v>
      </c>
      <c r="BW14" s="10">
        <v>0</v>
      </c>
      <c r="BX14" s="10">
        <v>0</v>
      </c>
      <c r="BY14" s="10">
        <v>0.23380997866941799</v>
      </c>
      <c r="BZ14" s="10">
        <v>0.16487674266868599</v>
      </c>
      <c r="CA14" s="10">
        <v>0</v>
      </c>
      <c r="CB14" s="10">
        <v>0</v>
      </c>
      <c r="CC14" s="10">
        <v>0.23380997866941799</v>
      </c>
      <c r="CD14" s="10">
        <v>0.16487674266868599</v>
      </c>
      <c r="CE14" s="10">
        <v>0</v>
      </c>
      <c r="CF14" s="10">
        <v>0</v>
      </c>
      <c r="CG14" s="10">
        <v>1.4883E-2</v>
      </c>
      <c r="CH14" s="10">
        <v>1.8987E-2</v>
      </c>
      <c r="CI14" s="10">
        <v>0</v>
      </c>
      <c r="CJ14" s="10">
        <v>0</v>
      </c>
      <c r="CK14" s="10">
        <v>1.2999E-2</v>
      </c>
      <c r="CL14" s="10">
        <v>2.0235E-2</v>
      </c>
      <c r="CM14" s="10">
        <v>0</v>
      </c>
      <c r="CN14" s="10">
        <v>0</v>
      </c>
      <c r="CO14" s="10">
        <v>9.8910000000000005E-3</v>
      </c>
      <c r="CP14" s="10">
        <v>1.0359E-2</v>
      </c>
      <c r="CQ14" s="10">
        <v>0</v>
      </c>
      <c r="CR14" s="10">
        <v>0</v>
      </c>
      <c r="CS14" s="10">
        <v>9.6939999999999995E-3</v>
      </c>
      <c r="CT14" s="10">
        <v>1.0329E-2</v>
      </c>
      <c r="CU14" s="10">
        <v>0</v>
      </c>
      <c r="CV14" s="10">
        <v>0</v>
      </c>
      <c r="CW14" s="10">
        <v>1.1034E-2</v>
      </c>
      <c r="CX14" s="10">
        <v>1.0128E-2</v>
      </c>
      <c r="CY14" s="10">
        <v>0</v>
      </c>
      <c r="CZ14" s="10">
        <v>0</v>
      </c>
      <c r="DA14" s="10">
        <v>1.1365999999999999E-2</v>
      </c>
      <c r="DB14" s="10">
        <v>9.9889999999999996E-3</v>
      </c>
      <c r="DC14" s="10">
        <v>0</v>
      </c>
      <c r="DD14" s="10">
        <v>0</v>
      </c>
      <c r="DE14" s="10">
        <v>9.7739999999999997E-3</v>
      </c>
      <c r="DF14" s="10">
        <v>9.9389999999999999E-3</v>
      </c>
      <c r="DG14" s="10">
        <v>0</v>
      </c>
      <c r="DH14" s="10">
        <v>0</v>
      </c>
      <c r="DI14" s="10">
        <v>9.5860000000000008E-3</v>
      </c>
      <c r="DJ14" s="10">
        <v>1.0052999999999999E-2</v>
      </c>
      <c r="DK14" s="10">
        <v>0</v>
      </c>
      <c r="DL14" s="10">
        <v>0</v>
      </c>
      <c r="DM14" s="10">
        <v>9.5589999999999998E-3</v>
      </c>
      <c r="DN14" s="10">
        <v>1.0114E-2</v>
      </c>
      <c r="DO14" s="10">
        <v>0</v>
      </c>
      <c r="DP14" s="10">
        <v>0</v>
      </c>
      <c r="DQ14" s="10">
        <v>9.5910000000000006E-3</v>
      </c>
      <c r="DR14" s="10">
        <v>1.0253999999999999E-2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0.38564959725812598</v>
      </c>
      <c r="F15" s="10">
        <v>0.244145723351543</v>
      </c>
      <c r="G15" s="10">
        <v>0</v>
      </c>
      <c r="H15" s="10">
        <v>0</v>
      </c>
      <c r="I15" s="10">
        <v>0.38564959725812598</v>
      </c>
      <c r="J15" s="10">
        <v>0.244145723351543</v>
      </c>
      <c r="K15" s="10">
        <v>0</v>
      </c>
      <c r="L15" s="10">
        <v>0</v>
      </c>
      <c r="M15" s="10">
        <v>0.38564959725812598</v>
      </c>
      <c r="N15" s="10">
        <v>0.24414572335170301</v>
      </c>
      <c r="O15" s="10">
        <v>0</v>
      </c>
      <c r="P15" s="10">
        <v>0</v>
      </c>
      <c r="Q15" s="10">
        <v>0.38564959725812598</v>
      </c>
      <c r="R15" s="10">
        <v>0.24414572335155901</v>
      </c>
      <c r="S15" s="10">
        <v>0</v>
      </c>
      <c r="T15" s="10">
        <v>0</v>
      </c>
      <c r="U15" s="10">
        <v>0.38564959725812598</v>
      </c>
      <c r="V15" s="10">
        <v>0.244145723351545</v>
      </c>
      <c r="W15" s="10">
        <v>0</v>
      </c>
      <c r="X15" s="10">
        <v>0</v>
      </c>
      <c r="Y15" s="10">
        <v>0.38564959725812598</v>
      </c>
      <c r="Z15" s="10">
        <v>0.244145723351543</v>
      </c>
      <c r="AA15" s="10">
        <v>0</v>
      </c>
      <c r="AB15" s="10">
        <v>0</v>
      </c>
      <c r="AC15" s="10">
        <v>0.38564959725812598</v>
      </c>
      <c r="AD15" s="10">
        <v>0.244145723351543</v>
      </c>
      <c r="AE15" s="10">
        <v>0</v>
      </c>
      <c r="AF15" s="10">
        <v>0</v>
      </c>
      <c r="AG15" s="10">
        <v>0.38564959725812598</v>
      </c>
      <c r="AH15" s="10">
        <v>0.244145723351543</v>
      </c>
      <c r="AI15" s="10">
        <v>0</v>
      </c>
      <c r="AJ15" s="10">
        <v>0</v>
      </c>
      <c r="AK15" s="10">
        <v>0.38564959725812598</v>
      </c>
      <c r="AL15" s="10">
        <v>0.244145723351543</v>
      </c>
      <c r="AM15" s="10">
        <v>0</v>
      </c>
      <c r="AN15" s="10">
        <v>0</v>
      </c>
      <c r="AO15" s="10">
        <v>0.38564959725812598</v>
      </c>
      <c r="AP15" s="10">
        <v>0.244145723351543</v>
      </c>
      <c r="AQ15" s="10">
        <v>0</v>
      </c>
      <c r="AR15" s="10">
        <v>0</v>
      </c>
      <c r="AS15" s="10">
        <v>0.25080578845478402</v>
      </c>
      <c r="AT15" s="10">
        <v>0.16475227404361401</v>
      </c>
      <c r="AU15" s="10">
        <v>0</v>
      </c>
      <c r="AV15" s="10">
        <v>0</v>
      </c>
      <c r="AW15" s="10">
        <v>0.25080578845478402</v>
      </c>
      <c r="AX15" s="10">
        <v>0.16475227404361401</v>
      </c>
      <c r="AY15" s="10">
        <v>0</v>
      </c>
      <c r="AZ15" s="10">
        <v>0</v>
      </c>
      <c r="BA15" s="10">
        <v>0.25080578845478402</v>
      </c>
      <c r="BB15" s="10">
        <v>0.16475227404377099</v>
      </c>
      <c r="BC15" s="10">
        <v>0</v>
      </c>
      <c r="BD15" s="10">
        <v>0</v>
      </c>
      <c r="BE15" s="10">
        <v>0.25080578845478402</v>
      </c>
      <c r="BF15" s="10">
        <v>0.16475227404362999</v>
      </c>
      <c r="BG15" s="10">
        <v>0</v>
      </c>
      <c r="BH15" s="10">
        <v>0</v>
      </c>
      <c r="BI15" s="10">
        <v>0.25080578845478402</v>
      </c>
      <c r="BJ15" s="10">
        <v>0.164752274043616</v>
      </c>
      <c r="BK15" s="10">
        <v>0</v>
      </c>
      <c r="BL15" s="10">
        <v>0</v>
      </c>
      <c r="BM15" s="10">
        <v>0.25080578845478402</v>
      </c>
      <c r="BN15" s="10">
        <v>0.164752274043615</v>
      </c>
      <c r="BO15" s="10">
        <v>0</v>
      </c>
      <c r="BP15" s="10">
        <v>0</v>
      </c>
      <c r="BQ15" s="10">
        <v>0.25080578845478402</v>
      </c>
      <c r="BR15" s="10">
        <v>0.164752274043615</v>
      </c>
      <c r="BS15" s="10">
        <v>0</v>
      </c>
      <c r="BT15" s="10">
        <v>0</v>
      </c>
      <c r="BU15" s="10">
        <v>0.25080578845478402</v>
      </c>
      <c r="BV15" s="10">
        <v>0.16475227404361401</v>
      </c>
      <c r="BW15" s="10">
        <v>0</v>
      </c>
      <c r="BX15" s="10">
        <v>0</v>
      </c>
      <c r="BY15" s="10">
        <v>0.25080578845478402</v>
      </c>
      <c r="BZ15" s="10">
        <v>0.16475227404361401</v>
      </c>
      <c r="CA15" s="10">
        <v>0</v>
      </c>
      <c r="CB15" s="10">
        <v>0</v>
      </c>
      <c r="CC15" s="10">
        <v>0.25080578845478402</v>
      </c>
      <c r="CD15" s="10">
        <v>0.16475227404361401</v>
      </c>
      <c r="CE15" s="10">
        <v>0</v>
      </c>
      <c r="CF15" s="10">
        <v>0</v>
      </c>
      <c r="CG15" s="10">
        <v>1.4189999999999999E-2</v>
      </c>
      <c r="CH15" s="10">
        <v>1.3546000000000001E-2</v>
      </c>
      <c r="CI15" s="10">
        <v>0</v>
      </c>
      <c r="CJ15" s="10">
        <v>0</v>
      </c>
      <c r="CK15" s="10">
        <v>1.1114000000000001E-2</v>
      </c>
      <c r="CL15" s="10">
        <v>1.1812E-2</v>
      </c>
      <c r="CM15" s="10">
        <v>0</v>
      </c>
      <c r="CN15" s="10">
        <v>0</v>
      </c>
      <c r="CO15" s="10">
        <v>1.0742E-2</v>
      </c>
      <c r="CP15" s="10">
        <v>1.0975E-2</v>
      </c>
      <c r="CQ15" s="10">
        <v>0</v>
      </c>
      <c r="CR15" s="10">
        <v>0</v>
      </c>
      <c r="CS15" s="10">
        <v>1.0421E-2</v>
      </c>
      <c r="CT15" s="10">
        <v>1.1193E-2</v>
      </c>
      <c r="CU15" s="10">
        <v>0</v>
      </c>
      <c r="CV15" s="10">
        <v>0</v>
      </c>
      <c r="CW15" s="10">
        <v>1.0284E-2</v>
      </c>
      <c r="CX15" s="10">
        <v>1.0985999999999999E-2</v>
      </c>
      <c r="CY15" s="10">
        <v>0</v>
      </c>
      <c r="CZ15" s="10">
        <v>0</v>
      </c>
      <c r="DA15" s="10">
        <v>1.0303E-2</v>
      </c>
      <c r="DB15" s="10">
        <v>1.0947E-2</v>
      </c>
      <c r="DC15" s="10">
        <v>0</v>
      </c>
      <c r="DD15" s="10">
        <v>0</v>
      </c>
      <c r="DE15" s="10">
        <v>1.018E-2</v>
      </c>
      <c r="DF15" s="10">
        <v>1.0697999999999999E-2</v>
      </c>
      <c r="DG15" s="10">
        <v>0</v>
      </c>
      <c r="DH15" s="10">
        <v>0</v>
      </c>
      <c r="DI15" s="10">
        <v>1.0257E-2</v>
      </c>
      <c r="DJ15" s="10">
        <v>1.0694E-2</v>
      </c>
      <c r="DK15" s="10">
        <v>0</v>
      </c>
      <c r="DL15" s="10">
        <v>0</v>
      </c>
      <c r="DM15" s="10">
        <v>1.0477E-2</v>
      </c>
      <c r="DN15" s="10">
        <v>1.1021E-2</v>
      </c>
      <c r="DO15" s="10">
        <v>0</v>
      </c>
      <c r="DP15" s="10">
        <v>0</v>
      </c>
      <c r="DQ15" s="10">
        <v>1.0296E-2</v>
      </c>
      <c r="DR15" s="10">
        <v>1.091E-2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0.40814860066406899</v>
      </c>
      <c r="F16" s="10">
        <v>0.244114326276267</v>
      </c>
      <c r="G16" s="10">
        <v>0</v>
      </c>
      <c r="H16" s="10">
        <v>0</v>
      </c>
      <c r="I16" s="10">
        <v>0.40814860066406899</v>
      </c>
      <c r="J16" s="10">
        <v>0.244114326276267</v>
      </c>
      <c r="K16" s="10">
        <v>0</v>
      </c>
      <c r="L16" s="10">
        <v>0</v>
      </c>
      <c r="M16" s="10">
        <v>0.40814860066406899</v>
      </c>
      <c r="N16" s="10">
        <v>0.24411432627642701</v>
      </c>
      <c r="O16" s="10">
        <v>0</v>
      </c>
      <c r="P16" s="10">
        <v>0</v>
      </c>
      <c r="Q16" s="10">
        <v>0.40814860066406899</v>
      </c>
      <c r="R16" s="10">
        <v>0.24411432627628299</v>
      </c>
      <c r="S16" s="10">
        <v>0</v>
      </c>
      <c r="T16" s="10">
        <v>0</v>
      </c>
      <c r="U16" s="10">
        <v>0.40814860066406899</v>
      </c>
      <c r="V16" s="10">
        <v>0.244114326276269</v>
      </c>
      <c r="W16" s="10">
        <v>0</v>
      </c>
      <c r="X16" s="10">
        <v>0</v>
      </c>
      <c r="Y16" s="10">
        <v>0.40814860066406899</v>
      </c>
      <c r="Z16" s="10">
        <v>0.244114326276267</v>
      </c>
      <c r="AA16" s="10">
        <v>0</v>
      </c>
      <c r="AB16" s="10">
        <v>0</v>
      </c>
      <c r="AC16" s="10">
        <v>0.40814860066406899</v>
      </c>
      <c r="AD16" s="10">
        <v>0.244114326276267</v>
      </c>
      <c r="AE16" s="10">
        <v>0</v>
      </c>
      <c r="AF16" s="10">
        <v>0</v>
      </c>
      <c r="AG16" s="10">
        <v>0.40814860066406899</v>
      </c>
      <c r="AH16" s="10">
        <v>0.244114326276267</v>
      </c>
      <c r="AI16" s="10">
        <v>0</v>
      </c>
      <c r="AJ16" s="10">
        <v>0</v>
      </c>
      <c r="AK16" s="10">
        <v>0.40814860066406899</v>
      </c>
      <c r="AL16" s="10">
        <v>0.244114326276267</v>
      </c>
      <c r="AM16" s="10">
        <v>0</v>
      </c>
      <c r="AN16" s="10">
        <v>0</v>
      </c>
      <c r="AO16" s="10">
        <v>0.40814860066406899</v>
      </c>
      <c r="AP16" s="10">
        <v>0.244114326276267</v>
      </c>
      <c r="AQ16" s="10">
        <v>0</v>
      </c>
      <c r="AR16" s="10">
        <v>0</v>
      </c>
      <c r="AS16" s="10">
        <v>0.26110365896707699</v>
      </c>
      <c r="AT16" s="10">
        <v>0.164727094755906</v>
      </c>
      <c r="AU16" s="10">
        <v>0</v>
      </c>
      <c r="AV16" s="10">
        <v>0</v>
      </c>
      <c r="AW16" s="10">
        <v>0.26110365896707699</v>
      </c>
      <c r="AX16" s="10">
        <v>0.164727094755906</v>
      </c>
      <c r="AY16" s="10">
        <v>0</v>
      </c>
      <c r="AZ16" s="10">
        <v>0</v>
      </c>
      <c r="BA16" s="10">
        <v>0.26110365896707699</v>
      </c>
      <c r="BB16" s="10">
        <v>0.16472709475606101</v>
      </c>
      <c r="BC16" s="10">
        <v>0</v>
      </c>
      <c r="BD16" s="10">
        <v>0</v>
      </c>
      <c r="BE16" s="10">
        <v>0.26110365896707699</v>
      </c>
      <c r="BF16" s="10">
        <v>0.16472709475592101</v>
      </c>
      <c r="BG16" s="10">
        <v>0</v>
      </c>
      <c r="BH16" s="10">
        <v>0</v>
      </c>
      <c r="BI16" s="10">
        <v>0.26110365896707699</v>
      </c>
      <c r="BJ16" s="10">
        <v>0.16472709475590699</v>
      </c>
      <c r="BK16" s="10">
        <v>0</v>
      </c>
      <c r="BL16" s="10">
        <v>0</v>
      </c>
      <c r="BM16" s="10">
        <v>0.26110365896707699</v>
      </c>
      <c r="BN16" s="10">
        <v>0.164727094755906</v>
      </c>
      <c r="BO16" s="10">
        <v>0</v>
      </c>
      <c r="BP16" s="10">
        <v>0</v>
      </c>
      <c r="BQ16" s="10">
        <v>0.26110365896707699</v>
      </c>
      <c r="BR16" s="10">
        <v>0.164727094755906</v>
      </c>
      <c r="BS16" s="10">
        <v>0</v>
      </c>
      <c r="BT16" s="10">
        <v>0</v>
      </c>
      <c r="BU16" s="10">
        <v>0.26110365896707699</v>
      </c>
      <c r="BV16" s="10">
        <v>0.164727094755906</v>
      </c>
      <c r="BW16" s="10">
        <v>0</v>
      </c>
      <c r="BX16" s="10">
        <v>0</v>
      </c>
      <c r="BY16" s="10">
        <v>0.26110365896707699</v>
      </c>
      <c r="BZ16" s="10">
        <v>0.164727094755906</v>
      </c>
      <c r="CA16" s="10">
        <v>0</v>
      </c>
      <c r="CB16" s="10">
        <v>0</v>
      </c>
      <c r="CC16" s="10">
        <v>0.26110365896707699</v>
      </c>
      <c r="CD16" s="10">
        <v>0.164727094755906</v>
      </c>
      <c r="CE16" s="10">
        <v>0</v>
      </c>
      <c r="CF16" s="10">
        <v>0</v>
      </c>
      <c r="CG16" s="10">
        <v>6.0580000000000002E-2</v>
      </c>
      <c r="CH16" s="10">
        <v>6.7181000000000005E-2</v>
      </c>
      <c r="CI16" s="10">
        <v>0</v>
      </c>
      <c r="CJ16" s="10">
        <v>0</v>
      </c>
      <c r="CK16" s="10">
        <v>1.7580999999999999E-2</v>
      </c>
      <c r="CL16" s="10">
        <v>6.6017000000000006E-2</v>
      </c>
      <c r="CM16" s="10">
        <v>0</v>
      </c>
      <c r="CN16" s="10">
        <v>0</v>
      </c>
      <c r="CO16" s="10">
        <v>1.3108E-2</v>
      </c>
      <c r="CP16" s="10">
        <v>1.3756000000000001E-2</v>
      </c>
      <c r="CQ16" s="10">
        <v>0</v>
      </c>
      <c r="CR16" s="10">
        <v>0</v>
      </c>
      <c r="CS16" s="10">
        <v>1.0688E-2</v>
      </c>
      <c r="CT16" s="10">
        <v>1.1731999999999999E-2</v>
      </c>
      <c r="CU16" s="10">
        <v>0</v>
      </c>
      <c r="CV16" s="10">
        <v>0</v>
      </c>
      <c r="CW16" s="10">
        <v>1.1132E-2</v>
      </c>
      <c r="CX16" s="10">
        <v>1.1782000000000001E-2</v>
      </c>
      <c r="CY16" s="10">
        <v>0</v>
      </c>
      <c r="CZ16" s="10">
        <v>0</v>
      </c>
      <c r="DA16" s="10">
        <v>1.0644000000000001E-2</v>
      </c>
      <c r="DB16" s="10">
        <v>1.1698999999999999E-2</v>
      </c>
      <c r="DC16" s="10">
        <v>0</v>
      </c>
      <c r="DD16" s="10">
        <v>0</v>
      </c>
      <c r="DE16" s="10">
        <v>1.0699E-2</v>
      </c>
      <c r="DF16" s="10">
        <v>1.1719E-2</v>
      </c>
      <c r="DG16" s="10">
        <v>0</v>
      </c>
      <c r="DH16" s="10">
        <v>0</v>
      </c>
      <c r="DI16" s="10">
        <v>1.0803999999999999E-2</v>
      </c>
      <c r="DJ16" s="10">
        <v>1.1841000000000001E-2</v>
      </c>
      <c r="DK16" s="10">
        <v>0</v>
      </c>
      <c r="DL16" s="10">
        <v>0</v>
      </c>
      <c r="DM16" s="10">
        <v>1.0715000000000001E-2</v>
      </c>
      <c r="DN16" s="10">
        <v>1.1698E-2</v>
      </c>
      <c r="DO16" s="10">
        <v>0</v>
      </c>
      <c r="DP16" s="10">
        <v>0</v>
      </c>
      <c r="DQ16" s="10">
        <v>1.0935E-2</v>
      </c>
      <c r="DR16" s="10">
        <v>1.1761000000000001E-2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0.42406281662715201</v>
      </c>
      <c r="F17" s="10">
        <v>0.24410502920247401</v>
      </c>
      <c r="G17" s="10">
        <v>0</v>
      </c>
      <c r="H17" s="10">
        <v>0</v>
      </c>
      <c r="I17" s="10">
        <v>0.42406281662715201</v>
      </c>
      <c r="J17" s="10">
        <v>0.24410502920247401</v>
      </c>
      <c r="K17" s="10">
        <v>0</v>
      </c>
      <c r="L17" s="10">
        <v>0</v>
      </c>
      <c r="M17" s="10">
        <v>0.42406281662715201</v>
      </c>
      <c r="N17" s="10">
        <v>0.24410502920263499</v>
      </c>
      <c r="O17" s="10">
        <v>0</v>
      </c>
      <c r="P17" s="10">
        <v>0</v>
      </c>
      <c r="Q17" s="10">
        <v>0.42406281662715201</v>
      </c>
      <c r="R17" s="10">
        <v>0.24410502920249</v>
      </c>
      <c r="S17" s="10">
        <v>0</v>
      </c>
      <c r="T17" s="10">
        <v>0</v>
      </c>
      <c r="U17" s="10">
        <v>0.42406281662715201</v>
      </c>
      <c r="V17" s="10">
        <v>0.24410502920247601</v>
      </c>
      <c r="W17" s="10">
        <v>0</v>
      </c>
      <c r="X17" s="10">
        <v>0</v>
      </c>
      <c r="Y17" s="10">
        <v>0.42406281662715201</v>
      </c>
      <c r="Z17" s="10">
        <v>0.24410502920247501</v>
      </c>
      <c r="AA17" s="10">
        <v>0</v>
      </c>
      <c r="AB17" s="10">
        <v>0</v>
      </c>
      <c r="AC17" s="10">
        <v>0.42406281662715201</v>
      </c>
      <c r="AD17" s="10">
        <v>0.24410502920247401</v>
      </c>
      <c r="AE17" s="10">
        <v>0</v>
      </c>
      <c r="AF17" s="10">
        <v>0</v>
      </c>
      <c r="AG17" s="10">
        <v>0.42406281662715201</v>
      </c>
      <c r="AH17" s="10">
        <v>0.24410502920247401</v>
      </c>
      <c r="AI17" s="10">
        <v>0</v>
      </c>
      <c r="AJ17" s="10">
        <v>0</v>
      </c>
      <c r="AK17" s="10">
        <v>0.42406281662715201</v>
      </c>
      <c r="AL17" s="10">
        <v>0.24410502920247401</v>
      </c>
      <c r="AM17" s="10">
        <v>0</v>
      </c>
      <c r="AN17" s="10">
        <v>0</v>
      </c>
      <c r="AO17" s="10">
        <v>0.42406281662715201</v>
      </c>
      <c r="AP17" s="10">
        <v>0.24410502920247401</v>
      </c>
      <c r="AQ17" s="10">
        <v>0</v>
      </c>
      <c r="AR17" s="10">
        <v>0</v>
      </c>
      <c r="AS17" s="10">
        <v>0.26718934690930102</v>
      </c>
      <c r="AT17" s="10">
        <v>0.16471927808362599</v>
      </c>
      <c r="AU17" s="10">
        <v>0</v>
      </c>
      <c r="AV17" s="10">
        <v>0</v>
      </c>
      <c r="AW17" s="10">
        <v>0.26718934690930102</v>
      </c>
      <c r="AX17" s="10">
        <v>0.16471927808362599</v>
      </c>
      <c r="AY17" s="10">
        <v>0</v>
      </c>
      <c r="AZ17" s="10">
        <v>0</v>
      </c>
      <c r="BA17" s="10">
        <v>0.26718934690930102</v>
      </c>
      <c r="BB17" s="10">
        <v>0.16471927808378201</v>
      </c>
      <c r="BC17" s="10">
        <v>0</v>
      </c>
      <c r="BD17" s="10">
        <v>0</v>
      </c>
      <c r="BE17" s="10">
        <v>0.26718934690930102</v>
      </c>
      <c r="BF17" s="10">
        <v>0.16471927808364101</v>
      </c>
      <c r="BG17" s="10">
        <v>0</v>
      </c>
      <c r="BH17" s="10">
        <v>0</v>
      </c>
      <c r="BI17" s="10">
        <v>0.26718934690930102</v>
      </c>
      <c r="BJ17" s="10">
        <v>0.16471927808362699</v>
      </c>
      <c r="BK17" s="10">
        <v>0</v>
      </c>
      <c r="BL17" s="10">
        <v>0</v>
      </c>
      <c r="BM17" s="10">
        <v>0.26718934690930102</v>
      </c>
      <c r="BN17" s="10">
        <v>0.16471927808362599</v>
      </c>
      <c r="BO17" s="10">
        <v>0</v>
      </c>
      <c r="BP17" s="10">
        <v>0</v>
      </c>
      <c r="BQ17" s="10">
        <v>0.26718934690930102</v>
      </c>
      <c r="BR17" s="10">
        <v>0.16471927808362599</v>
      </c>
      <c r="BS17" s="10">
        <v>0</v>
      </c>
      <c r="BT17" s="10">
        <v>0</v>
      </c>
      <c r="BU17" s="10">
        <v>0.26718934690930102</v>
      </c>
      <c r="BV17" s="10">
        <v>0.16471927808362599</v>
      </c>
      <c r="BW17" s="10">
        <v>0</v>
      </c>
      <c r="BX17" s="10">
        <v>0</v>
      </c>
      <c r="BY17" s="10">
        <v>0.26718934690930102</v>
      </c>
      <c r="BZ17" s="10">
        <v>0.16471927808362599</v>
      </c>
      <c r="CA17" s="10">
        <v>0</v>
      </c>
      <c r="CB17" s="10">
        <v>0</v>
      </c>
      <c r="CC17" s="10">
        <v>0.26718934690930102</v>
      </c>
      <c r="CD17" s="10">
        <v>0.16471927808362599</v>
      </c>
      <c r="CE17" s="10">
        <v>0</v>
      </c>
      <c r="CF17" s="10">
        <v>0</v>
      </c>
      <c r="CG17" s="10">
        <v>8.8675000000000004E-2</v>
      </c>
      <c r="CH17" s="10">
        <v>6.4439999999999997E-2</v>
      </c>
      <c r="CI17" s="10">
        <v>0</v>
      </c>
      <c r="CJ17" s="10">
        <v>0</v>
      </c>
      <c r="CK17" s="10">
        <v>1.3231E-2</v>
      </c>
      <c r="CL17" s="10">
        <v>2.7895E-2</v>
      </c>
      <c r="CM17" s="10">
        <v>0</v>
      </c>
      <c r="CN17" s="10">
        <v>0</v>
      </c>
      <c r="CO17" s="10">
        <v>1.2900999999999999E-2</v>
      </c>
      <c r="CP17" s="10">
        <v>1.5011999999999999E-2</v>
      </c>
      <c r="CQ17" s="10">
        <v>0</v>
      </c>
      <c r="CR17" s="10">
        <v>0</v>
      </c>
      <c r="CS17" s="10">
        <v>1.2869999999999999E-2</v>
      </c>
      <c r="CT17" s="10">
        <v>1.4811E-2</v>
      </c>
      <c r="CU17" s="10">
        <v>0</v>
      </c>
      <c r="CV17" s="10">
        <v>0</v>
      </c>
      <c r="CW17" s="10">
        <v>1.286E-2</v>
      </c>
      <c r="CX17" s="10">
        <v>1.504E-2</v>
      </c>
      <c r="CY17" s="10">
        <v>0</v>
      </c>
      <c r="CZ17" s="10">
        <v>0</v>
      </c>
      <c r="DA17" s="10">
        <v>1.2777999999999999E-2</v>
      </c>
      <c r="DB17" s="10">
        <v>1.4970000000000001E-2</v>
      </c>
      <c r="DC17" s="10">
        <v>0</v>
      </c>
      <c r="DD17" s="10">
        <v>0</v>
      </c>
      <c r="DE17" s="10">
        <v>1.3032999999999999E-2</v>
      </c>
      <c r="DF17" s="10">
        <v>1.4964E-2</v>
      </c>
      <c r="DG17" s="10">
        <v>0</v>
      </c>
      <c r="DH17" s="10">
        <v>0</v>
      </c>
      <c r="DI17" s="10">
        <v>1.3072E-2</v>
      </c>
      <c r="DJ17" s="10">
        <v>1.5117E-2</v>
      </c>
      <c r="DK17" s="10">
        <v>0</v>
      </c>
      <c r="DL17" s="10">
        <v>0</v>
      </c>
      <c r="DM17" s="10">
        <v>1.2770999999999999E-2</v>
      </c>
      <c r="DN17" s="10">
        <v>1.4766E-2</v>
      </c>
      <c r="DO17" s="10">
        <v>0</v>
      </c>
      <c r="DP17" s="10">
        <v>0</v>
      </c>
      <c r="DQ17" s="10">
        <v>1.2886E-2</v>
      </c>
      <c r="DR17" s="10">
        <v>1.4989000000000001E-2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5"/>
        <v>7</v>
      </c>
      <c r="B18" s="16">
        <f t="shared" si="24"/>
        <v>7.8125E-3</v>
      </c>
      <c r="C18" s="16">
        <v>0.125</v>
      </c>
      <c r="D18" s="17">
        <v>7</v>
      </c>
      <c r="E18" s="10">
        <v>0.43528616434123102</v>
      </c>
      <c r="F18" s="10">
        <v>0.24410274569475901</v>
      </c>
      <c r="G18" s="10">
        <v>0</v>
      </c>
      <c r="H18" s="10">
        <v>0</v>
      </c>
      <c r="I18" s="10">
        <v>0.43528616434123102</v>
      </c>
      <c r="J18" s="10">
        <v>0.24410274569475901</v>
      </c>
      <c r="K18" s="10">
        <v>0</v>
      </c>
      <c r="L18" s="10">
        <v>0</v>
      </c>
      <c r="M18" s="10">
        <v>0.43528616434123102</v>
      </c>
      <c r="N18" s="10">
        <v>0.24410274569491899</v>
      </c>
      <c r="O18" s="10">
        <v>0</v>
      </c>
      <c r="P18" s="10">
        <v>0</v>
      </c>
      <c r="Q18" s="10">
        <v>0.43528616434123102</v>
      </c>
      <c r="R18" s="10">
        <v>0.244102745694775</v>
      </c>
      <c r="S18" s="10">
        <v>0</v>
      </c>
      <c r="T18" s="10">
        <v>0</v>
      </c>
      <c r="U18" s="10">
        <v>0.43528616434123102</v>
      </c>
      <c r="V18" s="10">
        <v>0.24410274569476001</v>
      </c>
      <c r="W18" s="10">
        <v>0</v>
      </c>
      <c r="X18" s="10">
        <v>0</v>
      </c>
      <c r="Y18" s="10">
        <v>0.43528616434123102</v>
      </c>
      <c r="Z18" s="10">
        <v>0.24410274569475901</v>
      </c>
      <c r="AA18" s="10">
        <v>0</v>
      </c>
      <c r="AB18" s="10">
        <v>0</v>
      </c>
      <c r="AC18" s="10">
        <v>0.43528616434123102</v>
      </c>
      <c r="AD18" s="10">
        <v>0.24410274569475901</v>
      </c>
      <c r="AE18" s="10">
        <v>0</v>
      </c>
      <c r="AF18" s="10">
        <v>0</v>
      </c>
      <c r="AG18" s="10">
        <v>0.43528616434123102</v>
      </c>
      <c r="AH18" s="10">
        <v>0.24410274569475901</v>
      </c>
      <c r="AI18" s="10">
        <v>0</v>
      </c>
      <c r="AJ18" s="10">
        <v>0</v>
      </c>
      <c r="AK18" s="10">
        <v>0.43528616434123102</v>
      </c>
      <c r="AL18" s="10">
        <v>0.24410274569475901</v>
      </c>
      <c r="AM18" s="10">
        <v>0</v>
      </c>
      <c r="AN18" s="10">
        <v>0</v>
      </c>
      <c r="AO18" s="10">
        <v>0.43528616434123102</v>
      </c>
      <c r="AP18" s="10">
        <v>0.24410274569475901</v>
      </c>
      <c r="AQ18" s="10">
        <v>0</v>
      </c>
      <c r="AR18" s="10">
        <v>0</v>
      </c>
      <c r="AS18" s="10">
        <v>0.27071710050407899</v>
      </c>
      <c r="AT18" s="10">
        <v>0.16471710927659999</v>
      </c>
      <c r="AU18" s="10">
        <v>0</v>
      </c>
      <c r="AV18" s="10">
        <v>0</v>
      </c>
      <c r="AW18" s="10">
        <v>0.27071710050407899</v>
      </c>
      <c r="AX18" s="10">
        <v>0.16471710927659999</v>
      </c>
      <c r="AY18" s="10">
        <v>0</v>
      </c>
      <c r="AZ18" s="10">
        <v>0</v>
      </c>
      <c r="BA18" s="10">
        <v>0.27071710050407899</v>
      </c>
      <c r="BB18" s="10">
        <v>0.16471710927675701</v>
      </c>
      <c r="BC18" s="10">
        <v>0</v>
      </c>
      <c r="BD18" s="10">
        <v>0</v>
      </c>
      <c r="BE18" s="10">
        <v>0.27071710050407899</v>
      </c>
      <c r="BF18" s="10">
        <v>0.16471710927661501</v>
      </c>
      <c r="BG18" s="10">
        <v>0</v>
      </c>
      <c r="BH18" s="10">
        <v>0</v>
      </c>
      <c r="BI18" s="10">
        <v>0.27071710050407899</v>
      </c>
      <c r="BJ18" s="10">
        <v>0.16471710927660099</v>
      </c>
      <c r="BK18" s="10">
        <v>0</v>
      </c>
      <c r="BL18" s="10">
        <v>0</v>
      </c>
      <c r="BM18" s="10">
        <v>0.27071710050407899</v>
      </c>
      <c r="BN18" s="10">
        <v>0.16471710927659999</v>
      </c>
      <c r="BO18" s="10">
        <v>0</v>
      </c>
      <c r="BP18" s="10">
        <v>0</v>
      </c>
      <c r="BQ18" s="10">
        <v>0.27071710050407899</v>
      </c>
      <c r="BR18" s="10">
        <v>0.16471710927659999</v>
      </c>
      <c r="BS18" s="10">
        <v>0</v>
      </c>
      <c r="BT18" s="10">
        <v>0</v>
      </c>
      <c r="BU18" s="10">
        <v>0.27071710050407899</v>
      </c>
      <c r="BV18" s="10">
        <v>0.16471710927659999</v>
      </c>
      <c r="BW18" s="10">
        <v>0</v>
      </c>
      <c r="BX18" s="10">
        <v>0</v>
      </c>
      <c r="BY18" s="10">
        <v>0.27071710050407899</v>
      </c>
      <c r="BZ18" s="10">
        <v>0.16471710927659999</v>
      </c>
      <c r="CA18" s="10">
        <v>0</v>
      </c>
      <c r="CB18" s="10">
        <v>0</v>
      </c>
      <c r="CC18" s="10">
        <v>0.27071710050407899</v>
      </c>
      <c r="CD18" s="10">
        <v>0.16471710927659999</v>
      </c>
      <c r="CE18" s="10">
        <v>0</v>
      </c>
      <c r="CF18" s="10">
        <v>0</v>
      </c>
      <c r="CG18" s="10">
        <v>0.123681</v>
      </c>
      <c r="CH18" s="10">
        <v>0.12634000000000001</v>
      </c>
      <c r="CI18" s="10">
        <v>0</v>
      </c>
      <c r="CJ18" s="10">
        <v>0</v>
      </c>
      <c r="CK18" s="10">
        <v>2.0271999999999998E-2</v>
      </c>
      <c r="CL18" s="10">
        <v>7.8066999999999998E-2</v>
      </c>
      <c r="CM18" s="10">
        <v>0</v>
      </c>
      <c r="CN18" s="10">
        <v>0</v>
      </c>
      <c r="CO18" s="10">
        <v>1.7985000000000001E-2</v>
      </c>
      <c r="CP18" s="10">
        <v>2.3803000000000001E-2</v>
      </c>
      <c r="CQ18" s="10">
        <v>0</v>
      </c>
      <c r="CR18" s="10">
        <v>0</v>
      </c>
      <c r="CS18" s="10">
        <v>1.7822999999999999E-2</v>
      </c>
      <c r="CT18" s="10">
        <v>2.3657999999999998E-2</v>
      </c>
      <c r="CU18" s="10">
        <v>0</v>
      </c>
      <c r="CV18" s="10">
        <v>0</v>
      </c>
      <c r="CW18" s="10">
        <v>1.8013000000000001E-2</v>
      </c>
      <c r="CX18" s="10">
        <v>2.3604E-2</v>
      </c>
      <c r="CY18" s="10">
        <v>0</v>
      </c>
      <c r="CZ18" s="10">
        <v>0</v>
      </c>
      <c r="DA18" s="10">
        <v>1.8145999999999999E-2</v>
      </c>
      <c r="DB18" s="10">
        <v>2.3399E-2</v>
      </c>
      <c r="DC18" s="10">
        <v>0</v>
      </c>
      <c r="DD18" s="10">
        <v>0</v>
      </c>
      <c r="DE18" s="10">
        <v>1.7760999999999999E-2</v>
      </c>
      <c r="DF18" s="10">
        <v>2.3729E-2</v>
      </c>
      <c r="DG18" s="10">
        <v>0</v>
      </c>
      <c r="DH18" s="10">
        <v>0</v>
      </c>
      <c r="DI18" s="10">
        <v>1.8046E-2</v>
      </c>
      <c r="DJ18" s="10">
        <v>2.4004000000000001E-2</v>
      </c>
      <c r="DK18" s="10">
        <v>0</v>
      </c>
      <c r="DL18" s="10">
        <v>0</v>
      </c>
      <c r="DM18" s="10">
        <v>1.8109E-2</v>
      </c>
      <c r="DN18" s="10">
        <v>2.3734000000000002E-2</v>
      </c>
      <c r="DO18" s="10">
        <v>0</v>
      </c>
      <c r="DP18" s="10">
        <v>0</v>
      </c>
      <c r="DQ18" s="10">
        <v>1.7919000000000001E-2</v>
      </c>
      <c r="DR18" s="10">
        <v>2.3706000000000001E-2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0.44317095988590499</v>
      </c>
      <c r="F19" s="10">
        <v>0.244102182911901</v>
      </c>
      <c r="G19" s="10">
        <v>0</v>
      </c>
      <c r="H19" s="10">
        <v>0</v>
      </c>
      <c r="I19" s="10">
        <v>0.44317095988590499</v>
      </c>
      <c r="J19" s="10">
        <v>0.244102182911901</v>
      </c>
      <c r="K19" s="10">
        <v>0</v>
      </c>
      <c r="L19" s="10">
        <v>0</v>
      </c>
      <c r="M19" s="10">
        <v>0.44317095988590499</v>
      </c>
      <c r="N19" s="10">
        <v>0.24410218291206201</v>
      </c>
      <c r="O19" s="10">
        <v>0</v>
      </c>
      <c r="P19" s="10">
        <v>0</v>
      </c>
      <c r="Q19" s="10">
        <v>0.44317095988590499</v>
      </c>
      <c r="R19" s="10">
        <v>0.24410218291191699</v>
      </c>
      <c r="S19" s="10">
        <v>0</v>
      </c>
      <c r="T19" s="10">
        <v>0</v>
      </c>
      <c r="U19" s="10">
        <v>0.44317095988590499</v>
      </c>
      <c r="V19" s="10">
        <v>0.244102182911903</v>
      </c>
      <c r="W19" s="10">
        <v>0</v>
      </c>
      <c r="X19" s="10">
        <v>0</v>
      </c>
      <c r="Y19" s="10">
        <v>0.44317095988590499</v>
      </c>
      <c r="Z19" s="10">
        <v>0.244102182911902</v>
      </c>
      <c r="AA19" s="10">
        <v>0</v>
      </c>
      <c r="AB19" s="10">
        <v>0</v>
      </c>
      <c r="AC19" s="10">
        <v>0.44317095988590499</v>
      </c>
      <c r="AD19" s="10">
        <v>0.244102182911901</v>
      </c>
      <c r="AE19" s="10">
        <v>0</v>
      </c>
      <c r="AF19" s="10">
        <v>0</v>
      </c>
      <c r="AG19" s="10">
        <v>0.44317095988590499</v>
      </c>
      <c r="AH19" s="10">
        <v>0.244102182911901</v>
      </c>
      <c r="AI19" s="10">
        <v>0</v>
      </c>
      <c r="AJ19" s="10">
        <v>0</v>
      </c>
      <c r="AK19" s="10">
        <v>0.44317095988590499</v>
      </c>
      <c r="AL19" s="10">
        <v>0.244102182911901</v>
      </c>
      <c r="AM19" s="10">
        <v>0</v>
      </c>
      <c r="AN19" s="10">
        <v>0</v>
      </c>
      <c r="AO19" s="10">
        <v>0.44317095988590499</v>
      </c>
      <c r="AP19" s="10">
        <v>0.244102182911901</v>
      </c>
      <c r="AQ19" s="10">
        <v>0</v>
      </c>
      <c r="AR19" s="10">
        <v>0</v>
      </c>
      <c r="AS19" s="10">
        <v>0.272730070934604</v>
      </c>
      <c r="AT19" s="10">
        <v>0.164716509350955</v>
      </c>
      <c r="AU19" s="10">
        <v>0</v>
      </c>
      <c r="AV19" s="10">
        <v>0</v>
      </c>
      <c r="AW19" s="10">
        <v>0.272730070934604</v>
      </c>
      <c r="AX19" s="10">
        <v>0.164716509350955</v>
      </c>
      <c r="AY19" s="10">
        <v>0</v>
      </c>
      <c r="AZ19" s="10">
        <v>0</v>
      </c>
      <c r="BA19" s="10">
        <v>0.272730070934604</v>
      </c>
      <c r="BB19" s="10">
        <v>0.16471650935111201</v>
      </c>
      <c r="BC19" s="10">
        <v>0</v>
      </c>
      <c r="BD19" s="10">
        <v>0</v>
      </c>
      <c r="BE19" s="10">
        <v>0.272730070934604</v>
      </c>
      <c r="BF19" s="10">
        <v>0.16471650935096999</v>
      </c>
      <c r="BG19" s="10">
        <v>0</v>
      </c>
      <c r="BH19" s="10">
        <v>0</v>
      </c>
      <c r="BI19" s="10">
        <v>0.272730070934604</v>
      </c>
      <c r="BJ19" s="10">
        <v>0.164716509350957</v>
      </c>
      <c r="BK19" s="10">
        <v>0</v>
      </c>
      <c r="BL19" s="10">
        <v>0</v>
      </c>
      <c r="BM19" s="10">
        <v>0.272730070934604</v>
      </c>
      <c r="BN19" s="10">
        <v>0.164716509350955</v>
      </c>
      <c r="BO19" s="10">
        <v>0</v>
      </c>
      <c r="BP19" s="10">
        <v>0</v>
      </c>
      <c r="BQ19" s="10">
        <v>0.272730070934604</v>
      </c>
      <c r="BR19" s="10">
        <v>0.164716509350955</v>
      </c>
      <c r="BS19" s="10">
        <v>0</v>
      </c>
      <c r="BT19" s="10">
        <v>0</v>
      </c>
      <c r="BU19" s="10">
        <v>0.272730070934604</v>
      </c>
      <c r="BV19" s="10">
        <v>0.164716509350955</v>
      </c>
      <c r="BW19" s="10">
        <v>0</v>
      </c>
      <c r="BX19" s="10">
        <v>0</v>
      </c>
      <c r="BY19" s="10">
        <v>0.272730070934604</v>
      </c>
      <c r="BZ19" s="10">
        <v>0.164716509350955</v>
      </c>
      <c r="CA19" s="10">
        <v>0</v>
      </c>
      <c r="CB19" s="10">
        <v>0</v>
      </c>
      <c r="CC19" s="10">
        <v>0.272730070934604</v>
      </c>
      <c r="CD19" s="10">
        <v>0.164716509350955</v>
      </c>
      <c r="CE19" s="10">
        <v>0</v>
      </c>
      <c r="CF19" s="10">
        <v>0</v>
      </c>
      <c r="CG19" s="10">
        <v>0.23633399999999999</v>
      </c>
      <c r="CH19" s="10">
        <v>0.16913500000000001</v>
      </c>
      <c r="CI19" s="10">
        <v>0</v>
      </c>
      <c r="CJ19" s="10">
        <v>0</v>
      </c>
      <c r="CK19" s="10">
        <v>3.159E-2</v>
      </c>
      <c r="CL19" s="10">
        <v>4.9978000000000002E-2</v>
      </c>
      <c r="CM19" s="10">
        <v>0</v>
      </c>
      <c r="CN19" s="10">
        <v>0</v>
      </c>
      <c r="CO19" s="10">
        <v>3.1408999999999999E-2</v>
      </c>
      <c r="CP19" s="10">
        <v>5.0659000000000003E-2</v>
      </c>
      <c r="CQ19" s="10">
        <v>0</v>
      </c>
      <c r="CR19" s="10">
        <v>0</v>
      </c>
      <c r="CS19" s="10">
        <v>3.1531999999999998E-2</v>
      </c>
      <c r="CT19" s="10">
        <v>5.7038999999999999E-2</v>
      </c>
      <c r="CU19" s="10">
        <v>0</v>
      </c>
      <c r="CV19" s="10">
        <v>0</v>
      </c>
      <c r="CW19" s="10">
        <v>4.4166999999999998E-2</v>
      </c>
      <c r="CX19" s="10">
        <v>5.0111999999999997E-2</v>
      </c>
      <c r="CY19" s="10">
        <v>0</v>
      </c>
      <c r="CZ19" s="10">
        <v>0</v>
      </c>
      <c r="DA19" s="10">
        <v>3.141E-2</v>
      </c>
      <c r="DB19" s="10">
        <v>5.0435000000000001E-2</v>
      </c>
      <c r="DC19" s="10">
        <v>0</v>
      </c>
      <c r="DD19" s="10">
        <v>0</v>
      </c>
      <c r="DE19" s="10">
        <v>3.1330999999999998E-2</v>
      </c>
      <c r="DF19" s="10">
        <v>5.0892E-2</v>
      </c>
      <c r="DG19" s="10">
        <v>0</v>
      </c>
      <c r="DH19" s="10">
        <v>0</v>
      </c>
      <c r="DI19" s="10">
        <v>3.175E-2</v>
      </c>
      <c r="DJ19" s="10">
        <v>5.1024E-2</v>
      </c>
      <c r="DK19" s="10">
        <v>0</v>
      </c>
      <c r="DL19" s="10">
        <v>0</v>
      </c>
      <c r="DM19" s="10">
        <v>3.1523000000000002E-2</v>
      </c>
      <c r="DN19" s="10">
        <v>5.1035999999999998E-2</v>
      </c>
      <c r="DO19" s="10">
        <v>0</v>
      </c>
      <c r="DP19" s="10">
        <v>0</v>
      </c>
      <c r="DQ19" s="10">
        <v>3.0936999999999999E-2</v>
      </c>
      <c r="DR19" s="10">
        <v>5.1205000000000001E-2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0.448736080336888</v>
      </c>
      <c r="F20" s="10">
        <v>0.24410196862591499</v>
      </c>
      <c r="G20" s="10">
        <v>0</v>
      </c>
      <c r="H20" s="10">
        <v>0</v>
      </c>
      <c r="I20" s="10">
        <v>0.448736080336888</v>
      </c>
      <c r="J20" s="10">
        <v>0.24410196862591499</v>
      </c>
      <c r="K20" s="10">
        <v>0</v>
      </c>
      <c r="L20" s="10">
        <v>0</v>
      </c>
      <c r="M20" s="10">
        <v>0.448736080336888</v>
      </c>
      <c r="N20" s="10">
        <v>0.244101968626075</v>
      </c>
      <c r="O20" s="10">
        <v>0</v>
      </c>
      <c r="P20" s="10">
        <v>0</v>
      </c>
      <c r="Q20" s="10">
        <v>0.448736080336888</v>
      </c>
      <c r="R20" s="10">
        <v>0.244101968625931</v>
      </c>
      <c r="S20" s="10">
        <v>0</v>
      </c>
      <c r="T20" s="10">
        <v>0</v>
      </c>
      <c r="U20" s="10">
        <v>0.448736080336888</v>
      </c>
      <c r="V20" s="10">
        <v>0.24410196862591599</v>
      </c>
      <c r="W20" s="10">
        <v>0</v>
      </c>
      <c r="X20" s="10">
        <v>0</v>
      </c>
      <c r="Y20" s="10">
        <v>0.448736080336888</v>
      </c>
      <c r="Z20" s="10">
        <v>0.24410196862591499</v>
      </c>
      <c r="AA20" s="10">
        <v>0</v>
      </c>
      <c r="AB20" s="10">
        <v>0</v>
      </c>
      <c r="AC20" s="10">
        <v>0.448736080336888</v>
      </c>
      <c r="AD20" s="10">
        <v>0.24410196862591499</v>
      </c>
      <c r="AE20" s="10">
        <v>0</v>
      </c>
      <c r="AF20" s="10">
        <v>0</v>
      </c>
      <c r="AG20" s="10">
        <v>0.448736080336888</v>
      </c>
      <c r="AH20" s="10">
        <v>0.24410196862591499</v>
      </c>
      <c r="AI20" s="10">
        <v>0</v>
      </c>
      <c r="AJ20" s="10">
        <v>0</v>
      </c>
      <c r="AK20" s="10">
        <v>0.448736080336888</v>
      </c>
      <c r="AL20" s="10">
        <v>0.24410196862591499</v>
      </c>
      <c r="AM20" s="10">
        <v>0</v>
      </c>
      <c r="AN20" s="10">
        <v>0</v>
      </c>
      <c r="AO20" s="10">
        <v>0.448736080336888</v>
      </c>
      <c r="AP20" s="10">
        <v>0.24410196862591499</v>
      </c>
      <c r="AQ20" s="10">
        <v>0</v>
      </c>
      <c r="AR20" s="10">
        <v>0</v>
      </c>
      <c r="AS20" s="10">
        <v>0.27386327591487902</v>
      </c>
      <c r="AT20" s="10">
        <v>0.164716341830242</v>
      </c>
      <c r="AU20" s="10">
        <v>0</v>
      </c>
      <c r="AV20" s="10">
        <v>0</v>
      </c>
      <c r="AW20" s="10">
        <v>0.27386327591487902</v>
      </c>
      <c r="AX20" s="10">
        <v>0.164716341830242</v>
      </c>
      <c r="AY20" s="10">
        <v>0</v>
      </c>
      <c r="AZ20" s="10">
        <v>0</v>
      </c>
      <c r="BA20" s="10">
        <v>0.27386327591487902</v>
      </c>
      <c r="BB20" s="10">
        <v>0.16471634183039999</v>
      </c>
      <c r="BC20" s="10">
        <v>0</v>
      </c>
      <c r="BD20" s="10">
        <v>0</v>
      </c>
      <c r="BE20" s="10">
        <v>0.27386327591487902</v>
      </c>
      <c r="BF20" s="10">
        <v>0.16471634183025799</v>
      </c>
      <c r="BG20" s="10">
        <v>0</v>
      </c>
      <c r="BH20" s="10">
        <v>0</v>
      </c>
      <c r="BI20" s="10">
        <v>0.27386327591487902</v>
      </c>
      <c r="BJ20" s="10">
        <v>0.164716341830244</v>
      </c>
      <c r="BK20" s="10">
        <v>0</v>
      </c>
      <c r="BL20" s="10">
        <v>0</v>
      </c>
      <c r="BM20" s="10">
        <v>0.27386327591487902</v>
      </c>
      <c r="BN20" s="10">
        <v>0.164716341830243</v>
      </c>
      <c r="BO20" s="10">
        <v>0</v>
      </c>
      <c r="BP20" s="10">
        <v>0</v>
      </c>
      <c r="BQ20" s="10">
        <v>0.27386327591487902</v>
      </c>
      <c r="BR20" s="10">
        <v>0.164716341830243</v>
      </c>
      <c r="BS20" s="10">
        <v>0</v>
      </c>
      <c r="BT20" s="10">
        <v>0</v>
      </c>
      <c r="BU20" s="10">
        <v>0.27386327591487902</v>
      </c>
      <c r="BV20" s="10">
        <v>0.164716341830242</v>
      </c>
      <c r="BW20" s="10">
        <v>0</v>
      </c>
      <c r="BX20" s="10">
        <v>0</v>
      </c>
      <c r="BY20" s="10">
        <v>0.27386327591487902</v>
      </c>
      <c r="BZ20" s="10">
        <v>0.164716341830242</v>
      </c>
      <c r="CA20" s="10">
        <v>0</v>
      </c>
      <c r="CB20" s="10">
        <v>0</v>
      </c>
      <c r="CC20" s="10">
        <v>0.27386327591487902</v>
      </c>
      <c r="CD20" s="10">
        <v>0.164716341830242</v>
      </c>
      <c r="CE20" s="10">
        <v>0</v>
      </c>
      <c r="CF20" s="10">
        <v>0</v>
      </c>
      <c r="CG20" s="10">
        <v>0.167409</v>
      </c>
      <c r="CH20" s="10">
        <v>0.82614299999999996</v>
      </c>
      <c r="CI20" s="10">
        <v>0</v>
      </c>
      <c r="CJ20" s="10">
        <v>0</v>
      </c>
      <c r="CK20" s="10">
        <v>6.5195000000000003E-2</v>
      </c>
      <c r="CL20" s="10">
        <v>0.24495900000000001</v>
      </c>
      <c r="CM20" s="10">
        <v>0</v>
      </c>
      <c r="CN20" s="10">
        <v>0</v>
      </c>
      <c r="CO20" s="10">
        <v>4.9473999999999997E-2</v>
      </c>
      <c r="CP20" s="10">
        <v>0.118824</v>
      </c>
      <c r="CQ20" s="10">
        <v>0</v>
      </c>
      <c r="CR20" s="10">
        <v>0</v>
      </c>
      <c r="CS20" s="10">
        <v>4.8958000000000002E-2</v>
      </c>
      <c r="CT20" s="10">
        <v>0.120849</v>
      </c>
      <c r="CU20" s="10">
        <v>0</v>
      </c>
      <c r="CV20" s="10">
        <v>0</v>
      </c>
      <c r="CW20" s="10">
        <v>4.8738999999999998E-2</v>
      </c>
      <c r="CX20" s="10">
        <v>0.120585</v>
      </c>
      <c r="CY20" s="10">
        <v>0</v>
      </c>
      <c r="CZ20" s="10">
        <v>0</v>
      </c>
      <c r="DA20" s="10">
        <v>4.8806000000000002E-2</v>
      </c>
      <c r="DB20" s="10">
        <v>0.121284</v>
      </c>
      <c r="DC20" s="10">
        <v>0</v>
      </c>
      <c r="DD20" s="10">
        <v>0</v>
      </c>
      <c r="DE20" s="10">
        <v>4.8628999999999999E-2</v>
      </c>
      <c r="DF20" s="10">
        <v>0.12095599999999999</v>
      </c>
      <c r="DG20" s="10">
        <v>0</v>
      </c>
      <c r="DH20" s="10">
        <v>0</v>
      </c>
      <c r="DI20" s="10">
        <v>4.9182999999999998E-2</v>
      </c>
      <c r="DJ20" s="10">
        <v>0.121588</v>
      </c>
      <c r="DK20" s="10">
        <v>0</v>
      </c>
      <c r="DL20" s="10">
        <v>0</v>
      </c>
      <c r="DM20" s="10">
        <v>4.9133000000000003E-2</v>
      </c>
      <c r="DN20" s="10">
        <v>0.12092700000000001</v>
      </c>
      <c r="DO20" s="10">
        <v>0</v>
      </c>
      <c r="DP20" s="10">
        <v>0</v>
      </c>
      <c r="DQ20" s="10">
        <v>4.9258000000000003E-2</v>
      </c>
      <c r="DR20" s="10">
        <v>0.120764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0.16163985191215699</v>
      </c>
      <c r="F21" s="10">
        <v>0.16163985191215699</v>
      </c>
      <c r="G21" s="10">
        <v>0</v>
      </c>
      <c r="H21" s="10">
        <v>0</v>
      </c>
      <c r="I21" s="10">
        <v>0.16163985191215699</v>
      </c>
      <c r="J21" s="10">
        <v>0.16163985191215699</v>
      </c>
      <c r="K21" s="10">
        <v>0</v>
      </c>
      <c r="L21" s="10">
        <v>0</v>
      </c>
      <c r="M21" s="10">
        <v>0.16163985192303401</v>
      </c>
      <c r="N21" s="10">
        <v>0.16163985192303401</v>
      </c>
      <c r="O21" s="10">
        <v>0</v>
      </c>
      <c r="P21" s="10">
        <v>0</v>
      </c>
      <c r="Q21" s="10">
        <v>0.16163985191324401</v>
      </c>
      <c r="R21" s="10">
        <v>0.16163985191324401</v>
      </c>
      <c r="S21" s="10">
        <v>0</v>
      </c>
      <c r="T21" s="10">
        <v>0</v>
      </c>
      <c r="U21" s="10">
        <v>0.16163985191226499</v>
      </c>
      <c r="V21" s="10">
        <v>0.16163985191226499</v>
      </c>
      <c r="W21" s="10">
        <v>0</v>
      </c>
      <c r="X21" s="10">
        <v>0</v>
      </c>
      <c r="Y21" s="10">
        <v>0.16163985191216801</v>
      </c>
      <c r="Z21" s="10">
        <v>0.16163985191216801</v>
      </c>
      <c r="AA21" s="10">
        <v>0</v>
      </c>
      <c r="AB21" s="10">
        <v>0</v>
      </c>
      <c r="AC21" s="10">
        <v>0.16163985191215799</v>
      </c>
      <c r="AD21" s="10">
        <v>0.16163985191215799</v>
      </c>
      <c r="AE21" s="10">
        <v>0</v>
      </c>
      <c r="AF21" s="10">
        <v>0</v>
      </c>
      <c r="AG21" s="10">
        <v>0.16163985191215699</v>
      </c>
      <c r="AH21" s="10">
        <v>0.16163985191215699</v>
      </c>
      <c r="AI21" s="10">
        <v>0</v>
      </c>
      <c r="AJ21" s="10">
        <v>0</v>
      </c>
      <c r="AK21" s="10">
        <v>0.16163985191215699</v>
      </c>
      <c r="AL21" s="10">
        <v>0.16163985191215699</v>
      </c>
      <c r="AM21" s="10">
        <v>0</v>
      </c>
      <c r="AN21" s="10">
        <v>0</v>
      </c>
      <c r="AO21" s="10">
        <v>0.16163985191215699</v>
      </c>
      <c r="AP21" s="10">
        <v>0.16163985191215699</v>
      </c>
      <c r="AQ21" s="10">
        <v>0</v>
      </c>
      <c r="AR21" s="10">
        <v>0</v>
      </c>
      <c r="AS21" s="10">
        <v>0.106681412049508</v>
      </c>
      <c r="AT21" s="10">
        <v>0.106681412049508</v>
      </c>
      <c r="AU21" s="10">
        <v>0</v>
      </c>
      <c r="AV21" s="10">
        <v>0</v>
      </c>
      <c r="AW21" s="10">
        <v>0.106681412049508</v>
      </c>
      <c r="AX21" s="10">
        <v>0.106681412049508</v>
      </c>
      <c r="AY21" s="10">
        <v>0</v>
      </c>
      <c r="AZ21" s="10">
        <v>0</v>
      </c>
      <c r="BA21" s="10">
        <v>0.10668141205965</v>
      </c>
      <c r="BB21" s="10">
        <v>0.10668141205965</v>
      </c>
      <c r="BC21" s="10">
        <v>0</v>
      </c>
      <c r="BD21" s="10">
        <v>0</v>
      </c>
      <c r="BE21" s="10">
        <v>0.10668141205052301</v>
      </c>
      <c r="BF21" s="10">
        <v>0.10668141205052301</v>
      </c>
      <c r="BG21" s="10">
        <v>0</v>
      </c>
      <c r="BH21" s="10">
        <v>0</v>
      </c>
      <c r="BI21" s="10">
        <v>0.10668141204961</v>
      </c>
      <c r="BJ21" s="10">
        <v>0.10668141204961</v>
      </c>
      <c r="BK21" s="10">
        <v>0</v>
      </c>
      <c r="BL21" s="10">
        <v>0</v>
      </c>
      <c r="BM21" s="10">
        <v>0.106681412049518</v>
      </c>
      <c r="BN21" s="10">
        <v>0.106681412049518</v>
      </c>
      <c r="BO21" s="10">
        <v>0</v>
      </c>
      <c r="BP21" s="10">
        <v>0</v>
      </c>
      <c r="BQ21" s="10">
        <v>0.106681412049509</v>
      </c>
      <c r="BR21" s="10">
        <v>0.106681412049509</v>
      </c>
      <c r="BS21" s="10">
        <v>0</v>
      </c>
      <c r="BT21" s="10">
        <v>0</v>
      </c>
      <c r="BU21" s="10">
        <v>0.106681412049508</v>
      </c>
      <c r="BV21" s="10">
        <v>0.106681412049508</v>
      </c>
      <c r="BW21" s="10">
        <v>0</v>
      </c>
      <c r="BX21" s="10">
        <v>0</v>
      </c>
      <c r="BY21" s="10">
        <v>0.106681412049508</v>
      </c>
      <c r="BZ21" s="10">
        <v>0.106681412049508</v>
      </c>
      <c r="CA21" s="10">
        <v>0</v>
      </c>
      <c r="CB21" s="10">
        <v>0</v>
      </c>
      <c r="CC21" s="10">
        <v>0.106681412049508</v>
      </c>
      <c r="CD21" s="10">
        <v>0.106681412049508</v>
      </c>
      <c r="CE21" s="10">
        <v>0</v>
      </c>
      <c r="CF21" s="10">
        <v>0</v>
      </c>
      <c r="CG21" s="10">
        <v>1.0802000000000001E-2</v>
      </c>
      <c r="CH21" s="10">
        <v>1.0082000000000001E-2</v>
      </c>
      <c r="CI21" s="10">
        <v>0</v>
      </c>
      <c r="CJ21" s="10">
        <v>0</v>
      </c>
      <c r="CK21" s="10">
        <v>9.7029999999999998E-3</v>
      </c>
      <c r="CL21" s="10">
        <v>1.0859000000000001E-2</v>
      </c>
      <c r="CM21" s="10">
        <v>0</v>
      </c>
      <c r="CN21" s="10">
        <v>0</v>
      </c>
      <c r="CO21" s="10">
        <v>9.5510000000000005E-3</v>
      </c>
      <c r="CP21" s="10">
        <v>9.5589999999999998E-3</v>
      </c>
      <c r="CQ21" s="10">
        <v>0</v>
      </c>
      <c r="CR21" s="10">
        <v>0</v>
      </c>
      <c r="CS21" s="10">
        <v>8.8409999999999999E-3</v>
      </c>
      <c r="CT21" s="10">
        <v>9.0760000000000007E-3</v>
      </c>
      <c r="CU21" s="10">
        <v>0</v>
      </c>
      <c r="CV21" s="10">
        <v>0</v>
      </c>
      <c r="CW21" s="10">
        <v>8.8229999999999992E-3</v>
      </c>
      <c r="CX21" s="10">
        <v>8.9770000000000006E-3</v>
      </c>
      <c r="CY21" s="10">
        <v>0</v>
      </c>
      <c r="CZ21" s="10">
        <v>0</v>
      </c>
      <c r="DA21" s="10">
        <v>9.5180000000000004E-3</v>
      </c>
      <c r="DB21" s="10">
        <v>9.0919999999999994E-3</v>
      </c>
      <c r="DC21" s="10">
        <v>0</v>
      </c>
      <c r="DD21" s="10">
        <v>0</v>
      </c>
      <c r="DE21" s="10">
        <v>8.9099999999999995E-3</v>
      </c>
      <c r="DF21" s="10">
        <v>9.0320000000000001E-3</v>
      </c>
      <c r="DG21" s="10">
        <v>0</v>
      </c>
      <c r="DH21" s="10">
        <v>0</v>
      </c>
      <c r="DI21" s="10">
        <v>9.306E-3</v>
      </c>
      <c r="DJ21" s="10">
        <v>9.188E-3</v>
      </c>
      <c r="DK21" s="10">
        <v>0</v>
      </c>
      <c r="DL21" s="10">
        <v>0</v>
      </c>
      <c r="DM21" s="10">
        <v>9.1269999999999997E-3</v>
      </c>
      <c r="DN21" s="10">
        <v>9.1210000000000006E-3</v>
      </c>
      <c r="DO21" s="10">
        <v>0</v>
      </c>
      <c r="DP21" s="10">
        <v>0</v>
      </c>
      <c r="DQ21" s="10">
        <v>8.8400000000000006E-3</v>
      </c>
      <c r="DR21" s="10">
        <v>8.9789999999999991E-3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0.236116844209173</v>
      </c>
      <c r="F22" s="10">
        <v>0.15315626442031799</v>
      </c>
      <c r="G22" s="10">
        <v>0</v>
      </c>
      <c r="H22" s="10">
        <v>0</v>
      </c>
      <c r="I22" s="10">
        <v>0.236116844209173</v>
      </c>
      <c r="J22" s="10">
        <v>0.15315626442031799</v>
      </c>
      <c r="K22" s="10">
        <v>0</v>
      </c>
      <c r="L22" s="10">
        <v>0</v>
      </c>
      <c r="M22" s="10">
        <v>0.23611684421203399</v>
      </c>
      <c r="N22" s="10">
        <v>0.15315626443276301</v>
      </c>
      <c r="O22" s="10">
        <v>0</v>
      </c>
      <c r="P22" s="10">
        <v>0</v>
      </c>
      <c r="Q22" s="10">
        <v>0.236116844209459</v>
      </c>
      <c r="R22" s="10">
        <v>0.15315626442156299</v>
      </c>
      <c r="S22" s="10">
        <v>0</v>
      </c>
      <c r="T22" s="10">
        <v>0</v>
      </c>
      <c r="U22" s="10">
        <v>0.23611684420920101</v>
      </c>
      <c r="V22" s="10">
        <v>0.153156264420443</v>
      </c>
      <c r="W22" s="10">
        <v>0</v>
      </c>
      <c r="X22" s="10">
        <v>0</v>
      </c>
      <c r="Y22" s="10">
        <v>0.236116844209176</v>
      </c>
      <c r="Z22" s="10">
        <v>0.15315626442033101</v>
      </c>
      <c r="AA22" s="10">
        <v>0</v>
      </c>
      <c r="AB22" s="10">
        <v>0</v>
      </c>
      <c r="AC22" s="10">
        <v>0.236116844209173</v>
      </c>
      <c r="AD22" s="10">
        <v>0.15315626442031899</v>
      </c>
      <c r="AE22" s="10">
        <v>0</v>
      </c>
      <c r="AF22" s="10">
        <v>0</v>
      </c>
      <c r="AG22" s="10">
        <v>0.236116844209173</v>
      </c>
      <c r="AH22" s="10">
        <v>0.15315626442031799</v>
      </c>
      <c r="AI22" s="10">
        <v>0</v>
      </c>
      <c r="AJ22" s="10">
        <v>0</v>
      </c>
      <c r="AK22" s="10">
        <v>0.236116844209173</v>
      </c>
      <c r="AL22" s="10">
        <v>0.15315626442031799</v>
      </c>
      <c r="AM22" s="10">
        <v>0</v>
      </c>
      <c r="AN22" s="10">
        <v>0</v>
      </c>
      <c r="AO22" s="10">
        <v>0.236116844209173</v>
      </c>
      <c r="AP22" s="10">
        <v>0.15315626442031799</v>
      </c>
      <c r="AQ22" s="10">
        <v>0</v>
      </c>
      <c r="AR22" s="10">
        <v>0</v>
      </c>
      <c r="AS22" s="10">
        <v>0.16183214137520299</v>
      </c>
      <c r="AT22" s="10">
        <v>0.101686447629126</v>
      </c>
      <c r="AU22" s="10">
        <v>0</v>
      </c>
      <c r="AV22" s="10">
        <v>0</v>
      </c>
      <c r="AW22" s="10">
        <v>0.16183214137520299</v>
      </c>
      <c r="AX22" s="10">
        <v>0.101686447629126</v>
      </c>
      <c r="AY22" s="10">
        <v>0</v>
      </c>
      <c r="AZ22" s="10">
        <v>0</v>
      </c>
      <c r="BA22" s="10">
        <v>0.161832141376442</v>
      </c>
      <c r="BB22" s="10">
        <v>0.101686447638779</v>
      </c>
      <c r="BC22" s="10">
        <v>0</v>
      </c>
      <c r="BD22" s="10">
        <v>0</v>
      </c>
      <c r="BE22" s="10">
        <v>0.161832141375327</v>
      </c>
      <c r="BF22" s="10">
        <v>0.10168644763009101</v>
      </c>
      <c r="BG22" s="10">
        <v>0</v>
      </c>
      <c r="BH22" s="10">
        <v>0</v>
      </c>
      <c r="BI22" s="10">
        <v>0.16183214137521501</v>
      </c>
      <c r="BJ22" s="10">
        <v>0.10168644762922301</v>
      </c>
      <c r="BK22" s="10">
        <v>0</v>
      </c>
      <c r="BL22" s="10">
        <v>0</v>
      </c>
      <c r="BM22" s="10">
        <v>0.16183214137520399</v>
      </c>
      <c r="BN22" s="10">
        <v>0.10168644762913601</v>
      </c>
      <c r="BO22" s="10">
        <v>0</v>
      </c>
      <c r="BP22" s="10">
        <v>0</v>
      </c>
      <c r="BQ22" s="10">
        <v>0.16183214137520299</v>
      </c>
      <c r="BR22" s="10">
        <v>0.101686447629127</v>
      </c>
      <c r="BS22" s="10">
        <v>0</v>
      </c>
      <c r="BT22" s="10">
        <v>0</v>
      </c>
      <c r="BU22" s="10">
        <v>0.16183214137520299</v>
      </c>
      <c r="BV22" s="10">
        <v>0.101686447629126</v>
      </c>
      <c r="BW22" s="10">
        <v>0</v>
      </c>
      <c r="BX22" s="10">
        <v>0</v>
      </c>
      <c r="BY22" s="10">
        <v>0.16183214137520299</v>
      </c>
      <c r="BZ22" s="10">
        <v>0.101686447629126</v>
      </c>
      <c r="CA22" s="10">
        <v>0</v>
      </c>
      <c r="CB22" s="10">
        <v>0</v>
      </c>
      <c r="CC22" s="10">
        <v>0.16183214137520299</v>
      </c>
      <c r="CD22" s="10">
        <v>0.101686447629126</v>
      </c>
      <c r="CE22" s="10">
        <v>0</v>
      </c>
      <c r="CF22" s="10">
        <v>0</v>
      </c>
      <c r="CG22" s="10">
        <v>1.0128E-2</v>
      </c>
      <c r="CH22" s="10">
        <v>1.0534E-2</v>
      </c>
      <c r="CI22" s="10">
        <v>0</v>
      </c>
      <c r="CJ22" s="10">
        <v>0</v>
      </c>
      <c r="CK22" s="10">
        <v>9.2549999999999993E-3</v>
      </c>
      <c r="CL22" s="10">
        <v>1.1427E-2</v>
      </c>
      <c r="CM22" s="10">
        <v>0</v>
      </c>
      <c r="CN22" s="10">
        <v>0</v>
      </c>
      <c r="CO22" s="10">
        <v>9.0469999999999995E-3</v>
      </c>
      <c r="CP22" s="10">
        <v>9.3959999999999998E-3</v>
      </c>
      <c r="CQ22" s="10">
        <v>0</v>
      </c>
      <c r="CR22" s="10">
        <v>0</v>
      </c>
      <c r="CS22" s="10">
        <v>9.3959999999999998E-3</v>
      </c>
      <c r="CT22" s="10">
        <v>9.2519999999999998E-3</v>
      </c>
      <c r="CU22" s="10">
        <v>0</v>
      </c>
      <c r="CV22" s="10">
        <v>0</v>
      </c>
      <c r="CW22" s="10">
        <v>9.188E-3</v>
      </c>
      <c r="CX22" s="10">
        <v>9.3810000000000004E-3</v>
      </c>
      <c r="CY22" s="10">
        <v>0</v>
      </c>
      <c r="CZ22" s="10">
        <v>0</v>
      </c>
      <c r="DA22" s="10">
        <v>9.4380000000000002E-3</v>
      </c>
      <c r="DB22" s="10">
        <v>9.2890000000000004E-3</v>
      </c>
      <c r="DC22" s="10">
        <v>0</v>
      </c>
      <c r="DD22" s="10">
        <v>0</v>
      </c>
      <c r="DE22" s="10">
        <v>9.4299999999999991E-3</v>
      </c>
      <c r="DF22" s="10">
        <v>9.2790000000000008E-3</v>
      </c>
      <c r="DG22" s="10">
        <v>0</v>
      </c>
      <c r="DH22" s="10">
        <v>0</v>
      </c>
      <c r="DI22" s="10">
        <v>9.2250000000000006E-3</v>
      </c>
      <c r="DJ22" s="10">
        <v>9.2390000000000007E-3</v>
      </c>
      <c r="DK22" s="10">
        <v>0</v>
      </c>
      <c r="DL22" s="10">
        <v>0</v>
      </c>
      <c r="DM22" s="10">
        <v>9.3799999999999994E-3</v>
      </c>
      <c r="DN22" s="10">
        <v>9.2320000000000006E-3</v>
      </c>
      <c r="DO22" s="10">
        <v>0</v>
      </c>
      <c r="DP22" s="10">
        <v>0</v>
      </c>
      <c r="DQ22" s="10">
        <v>9.3270000000000002E-3</v>
      </c>
      <c r="DR22" s="10">
        <v>9.3100000000000006E-3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0.30380141220329598</v>
      </c>
      <c r="F23" s="10">
        <v>0.15080271717522001</v>
      </c>
      <c r="G23" s="10">
        <v>0</v>
      </c>
      <c r="H23" s="10">
        <v>0</v>
      </c>
      <c r="I23" s="10">
        <v>0.30380141220329598</v>
      </c>
      <c r="J23" s="10">
        <v>0.15080271717522001</v>
      </c>
      <c r="K23" s="10">
        <v>0</v>
      </c>
      <c r="L23" s="10">
        <v>0</v>
      </c>
      <c r="M23" s="10">
        <v>0.303801412203479</v>
      </c>
      <c r="N23" s="10">
        <v>0.150802717187351</v>
      </c>
      <c r="O23" s="10">
        <v>0</v>
      </c>
      <c r="P23" s="10">
        <v>0</v>
      </c>
      <c r="Q23" s="10">
        <v>0.30380141220331403</v>
      </c>
      <c r="R23" s="10">
        <v>0.15080271717643301</v>
      </c>
      <c r="S23" s="10">
        <v>0</v>
      </c>
      <c r="T23" s="10">
        <v>0</v>
      </c>
      <c r="U23" s="10">
        <v>0.30380141220329798</v>
      </c>
      <c r="V23" s="10">
        <v>0.15080271717534199</v>
      </c>
      <c r="W23" s="10">
        <v>0</v>
      </c>
      <c r="X23" s="10">
        <v>0</v>
      </c>
      <c r="Y23" s="10">
        <v>0.30380141220329598</v>
      </c>
      <c r="Z23" s="10">
        <v>0.150802717175233</v>
      </c>
      <c r="AA23" s="10">
        <v>0</v>
      </c>
      <c r="AB23" s="10">
        <v>0</v>
      </c>
      <c r="AC23" s="10">
        <v>0.30380141220329598</v>
      </c>
      <c r="AD23" s="10">
        <v>0.15080271717522201</v>
      </c>
      <c r="AE23" s="10">
        <v>0</v>
      </c>
      <c r="AF23" s="10">
        <v>0</v>
      </c>
      <c r="AG23" s="10">
        <v>0.30380141220329598</v>
      </c>
      <c r="AH23" s="10">
        <v>0.15080271717522001</v>
      </c>
      <c r="AI23" s="10">
        <v>0</v>
      </c>
      <c r="AJ23" s="10">
        <v>0</v>
      </c>
      <c r="AK23" s="10">
        <v>0.30380141220329598</v>
      </c>
      <c r="AL23" s="10">
        <v>0.15080271717522001</v>
      </c>
      <c r="AM23" s="10">
        <v>0</v>
      </c>
      <c r="AN23" s="10">
        <v>0</v>
      </c>
      <c r="AO23" s="10">
        <v>0.30380141220329598</v>
      </c>
      <c r="AP23" s="10">
        <v>0.15080271717522001</v>
      </c>
      <c r="AQ23" s="10">
        <v>0</v>
      </c>
      <c r="AR23" s="10">
        <v>0</v>
      </c>
      <c r="AS23" s="10">
        <v>0.20405072184498299</v>
      </c>
      <c r="AT23" s="10">
        <v>0.10018082339652</v>
      </c>
      <c r="AU23" s="10">
        <v>0</v>
      </c>
      <c r="AV23" s="10">
        <v>0</v>
      </c>
      <c r="AW23" s="10">
        <v>0.20405072184498299</v>
      </c>
      <c r="AX23" s="10">
        <v>0.10018082339652</v>
      </c>
      <c r="AY23" s="10">
        <v>0</v>
      </c>
      <c r="AZ23" s="10">
        <v>0</v>
      </c>
      <c r="BA23" s="10">
        <v>0.20405072184508399</v>
      </c>
      <c r="BB23" s="10">
        <v>0.100180823406102</v>
      </c>
      <c r="BC23" s="10">
        <v>0</v>
      </c>
      <c r="BD23" s="10">
        <v>0</v>
      </c>
      <c r="BE23" s="10">
        <v>0.20405072184499201</v>
      </c>
      <c r="BF23" s="10">
        <v>0.100180823397478</v>
      </c>
      <c r="BG23" s="10">
        <v>0</v>
      </c>
      <c r="BH23" s="10">
        <v>0</v>
      </c>
      <c r="BI23" s="10">
        <v>0.20405072184498399</v>
      </c>
      <c r="BJ23" s="10">
        <v>0.10018082339661601</v>
      </c>
      <c r="BK23" s="10">
        <v>0</v>
      </c>
      <c r="BL23" s="10">
        <v>0</v>
      </c>
      <c r="BM23" s="10">
        <v>0.20405072184498299</v>
      </c>
      <c r="BN23" s="10">
        <v>0.10018082339652901</v>
      </c>
      <c r="BO23" s="10">
        <v>0</v>
      </c>
      <c r="BP23" s="10">
        <v>0</v>
      </c>
      <c r="BQ23" s="10">
        <v>0.20405072184498299</v>
      </c>
      <c r="BR23" s="10">
        <v>0.10018082339652</v>
      </c>
      <c r="BS23" s="10">
        <v>0</v>
      </c>
      <c r="BT23" s="10">
        <v>0</v>
      </c>
      <c r="BU23" s="10">
        <v>0.20405072184498299</v>
      </c>
      <c r="BV23" s="10">
        <v>0.10018082339652</v>
      </c>
      <c r="BW23" s="10">
        <v>0</v>
      </c>
      <c r="BX23" s="10">
        <v>0</v>
      </c>
      <c r="BY23" s="10">
        <v>0.20405072184498299</v>
      </c>
      <c r="BZ23" s="10">
        <v>0.10018082339652</v>
      </c>
      <c r="CA23" s="10">
        <v>0</v>
      </c>
      <c r="CB23" s="10">
        <v>0</v>
      </c>
      <c r="CC23" s="10">
        <v>0.20405072184498299</v>
      </c>
      <c r="CD23" s="10">
        <v>0.10018082339652</v>
      </c>
      <c r="CE23" s="10">
        <v>0</v>
      </c>
      <c r="CF23" s="10">
        <v>0</v>
      </c>
      <c r="CG23" s="10">
        <v>1.1511E-2</v>
      </c>
      <c r="CH23" s="10">
        <v>1.0663000000000001E-2</v>
      </c>
      <c r="CI23" s="10">
        <v>0</v>
      </c>
      <c r="CJ23" s="10">
        <v>0</v>
      </c>
      <c r="CK23" s="10">
        <v>9.7529999999999995E-3</v>
      </c>
      <c r="CL23" s="10">
        <v>1.0134000000000001E-2</v>
      </c>
      <c r="CM23" s="10">
        <v>0</v>
      </c>
      <c r="CN23" s="10">
        <v>0</v>
      </c>
      <c r="CO23" s="10">
        <v>9.5090000000000001E-3</v>
      </c>
      <c r="CP23" s="10">
        <v>1.0179000000000001E-2</v>
      </c>
      <c r="CQ23" s="10">
        <v>0</v>
      </c>
      <c r="CR23" s="10">
        <v>0</v>
      </c>
      <c r="CS23" s="10">
        <v>9.4549999999999999E-3</v>
      </c>
      <c r="CT23" s="10">
        <v>1.0134000000000001E-2</v>
      </c>
      <c r="CU23" s="10">
        <v>0</v>
      </c>
      <c r="CV23" s="10">
        <v>0</v>
      </c>
      <c r="CW23" s="10">
        <v>9.5420000000000001E-3</v>
      </c>
      <c r="CX23" s="10">
        <v>1.0016000000000001E-2</v>
      </c>
      <c r="CY23" s="10">
        <v>0</v>
      </c>
      <c r="CZ23" s="10">
        <v>0</v>
      </c>
      <c r="DA23" s="10">
        <v>9.6780000000000008E-3</v>
      </c>
      <c r="DB23" s="10">
        <v>1.0172E-2</v>
      </c>
      <c r="DC23" s="10">
        <v>0</v>
      </c>
      <c r="DD23" s="10">
        <v>0</v>
      </c>
      <c r="DE23" s="10">
        <v>9.6839999999999999E-3</v>
      </c>
      <c r="DF23" s="10">
        <v>9.979E-3</v>
      </c>
      <c r="DG23" s="10">
        <v>0</v>
      </c>
      <c r="DH23" s="10">
        <v>0</v>
      </c>
      <c r="DI23" s="10">
        <v>9.3100000000000006E-3</v>
      </c>
      <c r="DJ23" s="10">
        <v>9.9919999999999991E-3</v>
      </c>
      <c r="DK23" s="10">
        <v>0</v>
      </c>
      <c r="DL23" s="10">
        <v>0</v>
      </c>
      <c r="DM23" s="10">
        <v>9.5549999999999993E-3</v>
      </c>
      <c r="DN23" s="10">
        <v>1.0155000000000001E-2</v>
      </c>
      <c r="DO23" s="10">
        <v>0</v>
      </c>
      <c r="DP23" s="10">
        <v>0</v>
      </c>
      <c r="DQ23" s="10">
        <v>9.7689999999999999E-3</v>
      </c>
      <c r="DR23" s="10">
        <v>1.0037000000000001E-2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0.35039704484862799</v>
      </c>
      <c r="F24" s="10">
        <v>0.15018058727405001</v>
      </c>
      <c r="G24" s="10">
        <v>0</v>
      </c>
      <c r="H24" s="10">
        <v>0</v>
      </c>
      <c r="I24" s="10">
        <v>0.35039704484862799</v>
      </c>
      <c r="J24" s="10">
        <v>0.15018058727405001</v>
      </c>
      <c r="K24" s="10">
        <v>0</v>
      </c>
      <c r="L24" s="10">
        <v>0</v>
      </c>
      <c r="M24" s="10">
        <v>0.35039704484864298</v>
      </c>
      <c r="N24" s="10">
        <v>0.150180587286289</v>
      </c>
      <c r="O24" s="10">
        <v>0</v>
      </c>
      <c r="P24" s="10">
        <v>0</v>
      </c>
      <c r="Q24" s="10">
        <v>0.35039704484862899</v>
      </c>
      <c r="R24" s="10">
        <v>0.150180587275274</v>
      </c>
      <c r="S24" s="10">
        <v>0</v>
      </c>
      <c r="T24" s="10">
        <v>0</v>
      </c>
      <c r="U24" s="10">
        <v>0.35039704484862799</v>
      </c>
      <c r="V24" s="10">
        <v>0.15018058727417299</v>
      </c>
      <c r="W24" s="10">
        <v>0</v>
      </c>
      <c r="X24" s="10">
        <v>0</v>
      </c>
      <c r="Y24" s="10">
        <v>0.35039704484862799</v>
      </c>
      <c r="Z24" s="10">
        <v>0.150180587274063</v>
      </c>
      <c r="AA24" s="10">
        <v>0</v>
      </c>
      <c r="AB24" s="10">
        <v>0</v>
      </c>
      <c r="AC24" s="10">
        <v>0.35039704484862799</v>
      </c>
      <c r="AD24" s="10">
        <v>0.15018058727405101</v>
      </c>
      <c r="AE24" s="10">
        <v>0</v>
      </c>
      <c r="AF24" s="10">
        <v>0</v>
      </c>
      <c r="AG24" s="10">
        <v>0.35039704484862799</v>
      </c>
      <c r="AH24" s="10">
        <v>0.15018058727405001</v>
      </c>
      <c r="AI24" s="10">
        <v>0</v>
      </c>
      <c r="AJ24" s="10">
        <v>0</v>
      </c>
      <c r="AK24" s="10">
        <v>0.35039704484862799</v>
      </c>
      <c r="AL24" s="10">
        <v>0.15018058727405001</v>
      </c>
      <c r="AM24" s="10">
        <v>0</v>
      </c>
      <c r="AN24" s="10">
        <v>0</v>
      </c>
      <c r="AO24" s="10">
        <v>0.35039704484862799</v>
      </c>
      <c r="AP24" s="10">
        <v>0.15018058727405001</v>
      </c>
      <c r="AQ24" s="10">
        <v>0</v>
      </c>
      <c r="AR24" s="10">
        <v>0</v>
      </c>
      <c r="AS24" s="10">
        <v>0.23226972046809499</v>
      </c>
      <c r="AT24" s="10">
        <v>9.9816541324499394E-2</v>
      </c>
      <c r="AU24" s="10">
        <v>0</v>
      </c>
      <c r="AV24" s="10">
        <v>0</v>
      </c>
      <c r="AW24" s="10">
        <v>0.23226972046809499</v>
      </c>
      <c r="AX24" s="10">
        <v>9.9816541324499394E-2</v>
      </c>
      <c r="AY24" s="10">
        <v>0</v>
      </c>
      <c r="AZ24" s="10">
        <v>0</v>
      </c>
      <c r="BA24" s="10">
        <v>0.23226972046810199</v>
      </c>
      <c r="BB24" s="10">
        <v>9.9816541334056305E-2</v>
      </c>
      <c r="BC24" s="10">
        <v>0</v>
      </c>
      <c r="BD24" s="10">
        <v>0</v>
      </c>
      <c r="BE24" s="10">
        <v>0.23226972046809599</v>
      </c>
      <c r="BF24" s="10">
        <v>9.9816541325455199E-2</v>
      </c>
      <c r="BG24" s="10">
        <v>0</v>
      </c>
      <c r="BH24" s="10">
        <v>0</v>
      </c>
      <c r="BI24" s="10">
        <v>0.23226972046809499</v>
      </c>
      <c r="BJ24" s="10">
        <v>9.9816541324594901E-2</v>
      </c>
      <c r="BK24" s="10">
        <v>0</v>
      </c>
      <c r="BL24" s="10">
        <v>0</v>
      </c>
      <c r="BM24" s="10">
        <v>0.23226972046809499</v>
      </c>
      <c r="BN24" s="10">
        <v>9.9816541324508998E-2</v>
      </c>
      <c r="BO24" s="10">
        <v>0</v>
      </c>
      <c r="BP24" s="10">
        <v>0</v>
      </c>
      <c r="BQ24" s="10">
        <v>0.23226972046809499</v>
      </c>
      <c r="BR24" s="10">
        <v>9.9816541324500394E-2</v>
      </c>
      <c r="BS24" s="10">
        <v>0</v>
      </c>
      <c r="BT24" s="10">
        <v>0</v>
      </c>
      <c r="BU24" s="10">
        <v>0.23226972046809499</v>
      </c>
      <c r="BV24" s="10">
        <v>9.9816541324499505E-2</v>
      </c>
      <c r="BW24" s="10">
        <v>0</v>
      </c>
      <c r="BX24" s="10">
        <v>0</v>
      </c>
      <c r="BY24" s="10">
        <v>0.23226972046809499</v>
      </c>
      <c r="BZ24" s="10">
        <v>9.9816541324499394E-2</v>
      </c>
      <c r="CA24" s="10">
        <v>0</v>
      </c>
      <c r="CB24" s="10">
        <v>0</v>
      </c>
      <c r="CC24" s="10">
        <v>0.23226972046809499</v>
      </c>
      <c r="CD24" s="10">
        <v>9.9816541324499394E-2</v>
      </c>
      <c r="CE24" s="10">
        <v>0</v>
      </c>
      <c r="CF24" s="10">
        <v>0</v>
      </c>
      <c r="CG24" s="10">
        <v>1.3535E-2</v>
      </c>
      <c r="CH24" s="10">
        <v>1.1525000000000001E-2</v>
      </c>
      <c r="CI24" s="10">
        <v>0</v>
      </c>
      <c r="CJ24" s="10">
        <v>0</v>
      </c>
      <c r="CK24" s="10">
        <v>1.0578000000000001E-2</v>
      </c>
      <c r="CL24" s="10">
        <v>1.0952E-2</v>
      </c>
      <c r="CM24" s="10">
        <v>0</v>
      </c>
      <c r="CN24" s="10">
        <v>0</v>
      </c>
      <c r="CO24" s="10">
        <v>1.0126E-2</v>
      </c>
      <c r="CP24" s="10">
        <v>1.107E-2</v>
      </c>
      <c r="CQ24" s="10">
        <v>0</v>
      </c>
      <c r="CR24" s="10">
        <v>0</v>
      </c>
      <c r="CS24" s="10">
        <v>1.0213E-2</v>
      </c>
      <c r="CT24" s="10">
        <v>1.0732E-2</v>
      </c>
      <c r="CU24" s="10">
        <v>0</v>
      </c>
      <c r="CV24" s="10">
        <v>0</v>
      </c>
      <c r="CW24" s="10">
        <v>1.0093E-2</v>
      </c>
      <c r="CX24" s="10">
        <v>1.0822E-2</v>
      </c>
      <c r="CY24" s="10">
        <v>0</v>
      </c>
      <c r="CZ24" s="10">
        <v>0</v>
      </c>
      <c r="DA24" s="10">
        <v>1.0283E-2</v>
      </c>
      <c r="DB24" s="10">
        <v>1.0998000000000001E-2</v>
      </c>
      <c r="DC24" s="10">
        <v>0</v>
      </c>
      <c r="DD24" s="10">
        <v>0</v>
      </c>
      <c r="DE24" s="10">
        <v>1.0109999999999999E-2</v>
      </c>
      <c r="DF24" s="10">
        <v>1.0682000000000001E-2</v>
      </c>
      <c r="DG24" s="10">
        <v>0</v>
      </c>
      <c r="DH24" s="10">
        <v>0</v>
      </c>
      <c r="DI24" s="10">
        <v>1.0005999999999999E-2</v>
      </c>
      <c r="DJ24" s="10">
        <v>1.0718E-2</v>
      </c>
      <c r="DK24" s="10">
        <v>0</v>
      </c>
      <c r="DL24" s="10">
        <v>0</v>
      </c>
      <c r="DM24" s="10">
        <v>1.0151E-2</v>
      </c>
      <c r="DN24" s="10">
        <v>1.0789999999999999E-2</v>
      </c>
      <c r="DO24" s="10">
        <v>0</v>
      </c>
      <c r="DP24" s="10">
        <v>0</v>
      </c>
      <c r="DQ24" s="10">
        <v>1.0191E-2</v>
      </c>
      <c r="DR24" s="10">
        <v>1.0989000000000001E-2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0.383797830297606</v>
      </c>
      <c r="F25" s="10">
        <v>0.149876681288104</v>
      </c>
      <c r="G25" s="10">
        <v>0</v>
      </c>
      <c r="H25" s="10">
        <v>0</v>
      </c>
      <c r="I25" s="10">
        <v>0.383797830297606</v>
      </c>
      <c r="J25" s="10">
        <v>0.149876681288104</v>
      </c>
      <c r="K25" s="10">
        <v>0</v>
      </c>
      <c r="L25" s="10">
        <v>0</v>
      </c>
      <c r="M25" s="10">
        <v>0.383797830297607</v>
      </c>
      <c r="N25" s="10">
        <v>0.14987668130026099</v>
      </c>
      <c r="O25" s="10">
        <v>0</v>
      </c>
      <c r="P25" s="10">
        <v>0</v>
      </c>
      <c r="Q25" s="10">
        <v>0.383797830297606</v>
      </c>
      <c r="R25" s="10">
        <v>0.14987668128932</v>
      </c>
      <c r="S25" s="10">
        <v>0</v>
      </c>
      <c r="T25" s="10">
        <v>0</v>
      </c>
      <c r="U25" s="10">
        <v>0.383797830297606</v>
      </c>
      <c r="V25" s="10">
        <v>0.14987668128822501</v>
      </c>
      <c r="W25" s="10">
        <v>0</v>
      </c>
      <c r="X25" s="10">
        <v>0</v>
      </c>
      <c r="Y25" s="10">
        <v>0.383797830297606</v>
      </c>
      <c r="Z25" s="10">
        <v>0.14987668128811599</v>
      </c>
      <c r="AA25" s="10">
        <v>0</v>
      </c>
      <c r="AB25" s="10">
        <v>0</v>
      </c>
      <c r="AC25" s="10">
        <v>0.383797830297606</v>
      </c>
      <c r="AD25" s="10">
        <v>0.149876681288105</v>
      </c>
      <c r="AE25" s="10">
        <v>0</v>
      </c>
      <c r="AF25" s="10">
        <v>0</v>
      </c>
      <c r="AG25" s="10">
        <v>0.383797830297606</v>
      </c>
      <c r="AH25" s="10">
        <v>0.149876681288104</v>
      </c>
      <c r="AI25" s="10">
        <v>0</v>
      </c>
      <c r="AJ25" s="10">
        <v>0</v>
      </c>
      <c r="AK25" s="10">
        <v>0.383797830297606</v>
      </c>
      <c r="AL25" s="10">
        <v>0.149876681288104</v>
      </c>
      <c r="AM25" s="10">
        <v>0</v>
      </c>
      <c r="AN25" s="10">
        <v>0</v>
      </c>
      <c r="AO25" s="10">
        <v>0.383797830297606</v>
      </c>
      <c r="AP25" s="10">
        <v>0.149876681288104</v>
      </c>
      <c r="AQ25" s="10">
        <v>0</v>
      </c>
      <c r="AR25" s="10">
        <v>0</v>
      </c>
      <c r="AS25" s="10">
        <v>0.24995178666877199</v>
      </c>
      <c r="AT25" s="10">
        <v>9.9704709682866294E-2</v>
      </c>
      <c r="AU25" s="10">
        <v>0</v>
      </c>
      <c r="AV25" s="10">
        <v>0</v>
      </c>
      <c r="AW25" s="10">
        <v>0.24995178666877199</v>
      </c>
      <c r="AX25" s="10">
        <v>9.9704709682866294E-2</v>
      </c>
      <c r="AY25" s="10">
        <v>0</v>
      </c>
      <c r="AZ25" s="10">
        <v>0</v>
      </c>
      <c r="BA25" s="10">
        <v>0.24995178666877299</v>
      </c>
      <c r="BB25" s="10">
        <v>9.9704709692416904E-2</v>
      </c>
      <c r="BC25" s="10">
        <v>0</v>
      </c>
      <c r="BD25" s="10">
        <v>0</v>
      </c>
      <c r="BE25" s="10">
        <v>0.24995178666877199</v>
      </c>
      <c r="BF25" s="10">
        <v>9.9704709683820794E-2</v>
      </c>
      <c r="BG25" s="10">
        <v>0</v>
      </c>
      <c r="BH25" s="10">
        <v>0</v>
      </c>
      <c r="BI25" s="10">
        <v>0.24995178666877199</v>
      </c>
      <c r="BJ25" s="10">
        <v>9.9704709682962106E-2</v>
      </c>
      <c r="BK25" s="10">
        <v>0</v>
      </c>
      <c r="BL25" s="10">
        <v>0</v>
      </c>
      <c r="BM25" s="10">
        <v>0.24995178666877199</v>
      </c>
      <c r="BN25" s="10">
        <v>9.9704709682876105E-2</v>
      </c>
      <c r="BO25" s="10">
        <v>0</v>
      </c>
      <c r="BP25" s="10">
        <v>0</v>
      </c>
      <c r="BQ25" s="10">
        <v>0.24995178666877199</v>
      </c>
      <c r="BR25" s="10">
        <v>9.9704709682867307E-2</v>
      </c>
      <c r="BS25" s="10">
        <v>0</v>
      </c>
      <c r="BT25" s="10">
        <v>0</v>
      </c>
      <c r="BU25" s="10">
        <v>0.24995178666877199</v>
      </c>
      <c r="BV25" s="10">
        <v>9.9704709682866405E-2</v>
      </c>
      <c r="BW25" s="10">
        <v>0</v>
      </c>
      <c r="BX25" s="10">
        <v>0</v>
      </c>
      <c r="BY25" s="10">
        <v>0.24995178666877199</v>
      </c>
      <c r="BZ25" s="10">
        <v>9.9704709682866294E-2</v>
      </c>
      <c r="CA25" s="10">
        <v>0</v>
      </c>
      <c r="CB25" s="10">
        <v>0</v>
      </c>
      <c r="CC25" s="10">
        <v>0.24995178666877199</v>
      </c>
      <c r="CD25" s="10">
        <v>9.9704709682866294E-2</v>
      </c>
      <c r="CE25" s="10">
        <v>0</v>
      </c>
      <c r="CF25" s="10">
        <v>0</v>
      </c>
      <c r="CG25" s="10">
        <v>1.6813000000000002E-2</v>
      </c>
      <c r="CH25" s="10">
        <v>1.4002000000000001E-2</v>
      </c>
      <c r="CI25" s="10">
        <v>0</v>
      </c>
      <c r="CJ25" s="10">
        <v>0</v>
      </c>
      <c r="CK25" s="10">
        <v>1.1017000000000001E-2</v>
      </c>
      <c r="CL25" s="10">
        <v>1.1745E-2</v>
      </c>
      <c r="CM25" s="10">
        <v>0</v>
      </c>
      <c r="CN25" s="10">
        <v>0</v>
      </c>
      <c r="CO25" s="10">
        <v>1.0965000000000001E-2</v>
      </c>
      <c r="CP25" s="10">
        <v>1.1757E-2</v>
      </c>
      <c r="CQ25" s="10">
        <v>0</v>
      </c>
      <c r="CR25" s="10">
        <v>0</v>
      </c>
      <c r="CS25" s="10">
        <v>1.5831000000000001E-2</v>
      </c>
      <c r="CT25" s="10">
        <v>1.1736999999999999E-2</v>
      </c>
      <c r="CU25" s="10">
        <v>0</v>
      </c>
      <c r="CV25" s="10">
        <v>0</v>
      </c>
      <c r="CW25" s="10">
        <v>1.0782E-2</v>
      </c>
      <c r="CX25" s="10">
        <v>1.1747E-2</v>
      </c>
      <c r="CY25" s="10">
        <v>0</v>
      </c>
      <c r="CZ25" s="10">
        <v>0</v>
      </c>
      <c r="DA25" s="10">
        <v>1.0702E-2</v>
      </c>
      <c r="DB25" s="10">
        <v>1.1409000000000001E-2</v>
      </c>
      <c r="DC25" s="10">
        <v>0</v>
      </c>
      <c r="DD25" s="10">
        <v>0</v>
      </c>
      <c r="DE25" s="10">
        <v>1.5747000000000001E-2</v>
      </c>
      <c r="DF25" s="10">
        <v>1.1599999999999999E-2</v>
      </c>
      <c r="DG25" s="10">
        <v>0</v>
      </c>
      <c r="DH25" s="10">
        <v>0</v>
      </c>
      <c r="DI25" s="10">
        <v>1.0855E-2</v>
      </c>
      <c r="DJ25" s="10">
        <v>1.1464999999999999E-2</v>
      </c>
      <c r="DK25" s="10">
        <v>0</v>
      </c>
      <c r="DL25" s="10">
        <v>0</v>
      </c>
      <c r="DM25" s="10">
        <v>1.0691000000000001E-2</v>
      </c>
      <c r="DN25" s="10">
        <v>1.1636000000000001E-2</v>
      </c>
      <c r="DO25" s="10">
        <v>0</v>
      </c>
      <c r="DP25" s="10">
        <v>0</v>
      </c>
      <c r="DQ25" s="10">
        <v>1.0727E-2</v>
      </c>
      <c r="DR25" s="10">
        <v>1.1710999999999999E-2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0.40721829759064199</v>
      </c>
      <c r="F26" s="10">
        <v>0.14982379457040501</v>
      </c>
      <c r="G26" s="10">
        <v>0</v>
      </c>
      <c r="H26" s="10">
        <v>0</v>
      </c>
      <c r="I26" s="10">
        <v>0.40721829759064199</v>
      </c>
      <c r="J26" s="10">
        <v>0.14982379457040501</v>
      </c>
      <c r="K26" s="10">
        <v>0</v>
      </c>
      <c r="L26" s="10">
        <v>0</v>
      </c>
      <c r="M26" s="10">
        <v>0.40721829759064199</v>
      </c>
      <c r="N26" s="10">
        <v>0.149823794582578</v>
      </c>
      <c r="O26" s="10">
        <v>0</v>
      </c>
      <c r="P26" s="10">
        <v>0</v>
      </c>
      <c r="Q26" s="10">
        <v>0.40721829759064199</v>
      </c>
      <c r="R26" s="10">
        <v>0.14982379457162201</v>
      </c>
      <c r="S26" s="10">
        <v>0</v>
      </c>
      <c r="T26" s="10">
        <v>0</v>
      </c>
      <c r="U26" s="10">
        <v>0.40721829759064199</v>
      </c>
      <c r="V26" s="10">
        <v>0.149823794570527</v>
      </c>
      <c r="W26" s="10">
        <v>0</v>
      </c>
      <c r="X26" s="10">
        <v>0</v>
      </c>
      <c r="Y26" s="10">
        <v>0.40721829759064199</v>
      </c>
      <c r="Z26" s="10">
        <v>0.149823794570417</v>
      </c>
      <c r="AA26" s="10">
        <v>0</v>
      </c>
      <c r="AB26" s="10">
        <v>0</v>
      </c>
      <c r="AC26" s="10">
        <v>0.40721829759064199</v>
      </c>
      <c r="AD26" s="10">
        <v>0.14982379457040601</v>
      </c>
      <c r="AE26" s="10">
        <v>0</v>
      </c>
      <c r="AF26" s="10">
        <v>0</v>
      </c>
      <c r="AG26" s="10">
        <v>0.40721829759064199</v>
      </c>
      <c r="AH26" s="10">
        <v>0.14982379457040501</v>
      </c>
      <c r="AI26" s="10">
        <v>0</v>
      </c>
      <c r="AJ26" s="10">
        <v>0</v>
      </c>
      <c r="AK26" s="10">
        <v>0.40721829759064199</v>
      </c>
      <c r="AL26" s="10">
        <v>0.14982379457040501</v>
      </c>
      <c r="AM26" s="10">
        <v>0</v>
      </c>
      <c r="AN26" s="10">
        <v>0</v>
      </c>
      <c r="AO26" s="10">
        <v>0.40721829759064199</v>
      </c>
      <c r="AP26" s="10">
        <v>0.14982379457040501</v>
      </c>
      <c r="AQ26" s="10">
        <v>0</v>
      </c>
      <c r="AR26" s="10">
        <v>0</v>
      </c>
      <c r="AS26" s="10">
        <v>0.26063567275905097</v>
      </c>
      <c r="AT26" s="10">
        <v>9.9672733503575195E-2</v>
      </c>
      <c r="AU26" s="10">
        <v>0</v>
      </c>
      <c r="AV26" s="10">
        <v>0</v>
      </c>
      <c r="AW26" s="10">
        <v>0.26063567275905097</v>
      </c>
      <c r="AX26" s="10">
        <v>9.9672733503575195E-2</v>
      </c>
      <c r="AY26" s="10">
        <v>0</v>
      </c>
      <c r="AZ26" s="10">
        <v>0</v>
      </c>
      <c r="BA26" s="10">
        <v>0.26063567275905097</v>
      </c>
      <c r="BB26" s="10">
        <v>9.9672733513123002E-2</v>
      </c>
      <c r="BC26" s="10">
        <v>0</v>
      </c>
      <c r="BD26" s="10">
        <v>0</v>
      </c>
      <c r="BE26" s="10">
        <v>0.26063567275905097</v>
      </c>
      <c r="BF26" s="10">
        <v>9.9672733504529501E-2</v>
      </c>
      <c r="BG26" s="10">
        <v>0</v>
      </c>
      <c r="BH26" s="10">
        <v>0</v>
      </c>
      <c r="BI26" s="10">
        <v>0.26063567275905097</v>
      </c>
      <c r="BJ26" s="10">
        <v>9.9672733503670896E-2</v>
      </c>
      <c r="BK26" s="10">
        <v>0</v>
      </c>
      <c r="BL26" s="10">
        <v>0</v>
      </c>
      <c r="BM26" s="10">
        <v>0.26063567275905097</v>
      </c>
      <c r="BN26" s="10">
        <v>9.9672733503584798E-2</v>
      </c>
      <c r="BO26" s="10">
        <v>0</v>
      </c>
      <c r="BP26" s="10">
        <v>0</v>
      </c>
      <c r="BQ26" s="10">
        <v>0.26063567275905097</v>
      </c>
      <c r="BR26" s="10">
        <v>9.9672733503576097E-2</v>
      </c>
      <c r="BS26" s="10">
        <v>0</v>
      </c>
      <c r="BT26" s="10">
        <v>0</v>
      </c>
      <c r="BU26" s="10">
        <v>0.26063567275905097</v>
      </c>
      <c r="BV26" s="10">
        <v>9.9672733503575195E-2</v>
      </c>
      <c r="BW26" s="10">
        <v>0</v>
      </c>
      <c r="BX26" s="10">
        <v>0</v>
      </c>
      <c r="BY26" s="10">
        <v>0.26063567275905097</v>
      </c>
      <c r="BZ26" s="10">
        <v>9.9672733503575195E-2</v>
      </c>
      <c r="CA26" s="10">
        <v>0</v>
      </c>
      <c r="CB26" s="10">
        <v>0</v>
      </c>
      <c r="CC26" s="10">
        <v>0.26063567275905097</v>
      </c>
      <c r="CD26" s="10">
        <v>9.9672733503575195E-2</v>
      </c>
      <c r="CE26" s="10">
        <v>0</v>
      </c>
      <c r="CF26" s="10">
        <v>0</v>
      </c>
      <c r="CG26" s="10">
        <v>2.3899E-2</v>
      </c>
      <c r="CH26" s="10">
        <v>2.2027000000000001E-2</v>
      </c>
      <c r="CI26" s="10">
        <v>0</v>
      </c>
      <c r="CJ26" s="10">
        <v>0</v>
      </c>
      <c r="CK26" s="10">
        <v>1.2976E-2</v>
      </c>
      <c r="CL26" s="10">
        <v>1.4968E-2</v>
      </c>
      <c r="CM26" s="10">
        <v>0</v>
      </c>
      <c r="CN26" s="10">
        <v>0</v>
      </c>
      <c r="CO26" s="10">
        <v>1.2737999999999999E-2</v>
      </c>
      <c r="CP26" s="10">
        <v>1.4940999999999999E-2</v>
      </c>
      <c r="CQ26" s="10">
        <v>0</v>
      </c>
      <c r="CR26" s="10">
        <v>0</v>
      </c>
      <c r="CS26" s="10">
        <v>1.4057E-2</v>
      </c>
      <c r="CT26" s="10">
        <v>1.491E-2</v>
      </c>
      <c r="CU26" s="10">
        <v>0</v>
      </c>
      <c r="CV26" s="10">
        <v>0</v>
      </c>
      <c r="CW26" s="10">
        <v>1.2885000000000001E-2</v>
      </c>
      <c r="CX26" s="10">
        <v>1.4937000000000001E-2</v>
      </c>
      <c r="CY26" s="10">
        <v>0</v>
      </c>
      <c r="CZ26" s="10">
        <v>0</v>
      </c>
      <c r="DA26" s="10">
        <v>1.2704999999999999E-2</v>
      </c>
      <c r="DB26" s="10">
        <v>1.477E-2</v>
      </c>
      <c r="DC26" s="10">
        <v>0</v>
      </c>
      <c r="DD26" s="10">
        <v>0</v>
      </c>
      <c r="DE26" s="10">
        <v>1.4068000000000001E-2</v>
      </c>
      <c r="DF26" s="10">
        <v>1.4735E-2</v>
      </c>
      <c r="DG26" s="10">
        <v>0</v>
      </c>
      <c r="DH26" s="10">
        <v>0</v>
      </c>
      <c r="DI26" s="10">
        <v>1.2761E-2</v>
      </c>
      <c r="DJ26" s="10">
        <v>1.4799E-2</v>
      </c>
      <c r="DK26" s="10">
        <v>0</v>
      </c>
      <c r="DL26" s="10">
        <v>0</v>
      </c>
      <c r="DM26" s="10">
        <v>1.2723999999999999E-2</v>
      </c>
      <c r="DN26" s="10">
        <v>1.4906000000000001E-2</v>
      </c>
      <c r="DO26" s="10">
        <v>0</v>
      </c>
      <c r="DP26" s="10">
        <v>0</v>
      </c>
      <c r="DQ26" s="10">
        <v>1.2814000000000001E-2</v>
      </c>
      <c r="DR26" s="10">
        <v>1.4992999999999999E-2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0.423490345094859</v>
      </c>
      <c r="F27" s="10">
        <v>0.14980530536838499</v>
      </c>
      <c r="G27" s="10">
        <v>0</v>
      </c>
      <c r="H27" s="10">
        <v>0</v>
      </c>
      <c r="I27" s="10">
        <v>0.423490345094859</v>
      </c>
      <c r="J27" s="10">
        <v>0.14980530536838499</v>
      </c>
      <c r="K27" s="10">
        <v>0</v>
      </c>
      <c r="L27" s="10">
        <v>0</v>
      </c>
      <c r="M27" s="10">
        <v>0.423490345094859</v>
      </c>
      <c r="N27" s="10">
        <v>0.14980530538057399</v>
      </c>
      <c r="O27" s="10">
        <v>0</v>
      </c>
      <c r="P27" s="10">
        <v>0</v>
      </c>
      <c r="Q27" s="10">
        <v>0.423490345094859</v>
      </c>
      <c r="R27" s="10">
        <v>0.14980530536960401</v>
      </c>
      <c r="S27" s="10">
        <v>0</v>
      </c>
      <c r="T27" s="10">
        <v>0</v>
      </c>
      <c r="U27" s="10">
        <v>0.423490345094859</v>
      </c>
      <c r="V27" s="10">
        <v>0.149805305368507</v>
      </c>
      <c r="W27" s="10">
        <v>0</v>
      </c>
      <c r="X27" s="10">
        <v>0</v>
      </c>
      <c r="Y27" s="10">
        <v>0.423490345094859</v>
      </c>
      <c r="Z27" s="10">
        <v>0.14980530536839701</v>
      </c>
      <c r="AA27" s="10">
        <v>0</v>
      </c>
      <c r="AB27" s="10">
        <v>0</v>
      </c>
      <c r="AC27" s="10">
        <v>0.423490345094859</v>
      </c>
      <c r="AD27" s="10">
        <v>0.14980530536838599</v>
      </c>
      <c r="AE27" s="10">
        <v>0</v>
      </c>
      <c r="AF27" s="10">
        <v>0</v>
      </c>
      <c r="AG27" s="10">
        <v>0.423490345094859</v>
      </c>
      <c r="AH27" s="10">
        <v>0.14980530536838499</v>
      </c>
      <c r="AI27" s="10">
        <v>0</v>
      </c>
      <c r="AJ27" s="10">
        <v>0</v>
      </c>
      <c r="AK27" s="10">
        <v>0.423490345094859</v>
      </c>
      <c r="AL27" s="10">
        <v>0.14980530536838499</v>
      </c>
      <c r="AM27" s="10">
        <v>0</v>
      </c>
      <c r="AN27" s="10">
        <v>0</v>
      </c>
      <c r="AO27" s="10">
        <v>0.423490345094859</v>
      </c>
      <c r="AP27" s="10">
        <v>0.14980530536838499</v>
      </c>
      <c r="AQ27" s="10">
        <v>0</v>
      </c>
      <c r="AR27" s="10">
        <v>0</v>
      </c>
      <c r="AS27" s="10">
        <v>0.26693445141295802</v>
      </c>
      <c r="AT27" s="10">
        <v>9.9663540370694706E-2</v>
      </c>
      <c r="AU27" s="10">
        <v>0</v>
      </c>
      <c r="AV27" s="10">
        <v>0</v>
      </c>
      <c r="AW27" s="10">
        <v>0.26693445141295802</v>
      </c>
      <c r="AX27" s="10">
        <v>9.9663540370694706E-2</v>
      </c>
      <c r="AY27" s="10">
        <v>0</v>
      </c>
      <c r="AZ27" s="10">
        <v>0</v>
      </c>
      <c r="BA27" s="10">
        <v>0.26693445141295802</v>
      </c>
      <c r="BB27" s="10">
        <v>9.9663540380242596E-2</v>
      </c>
      <c r="BC27" s="10">
        <v>0</v>
      </c>
      <c r="BD27" s="10">
        <v>0</v>
      </c>
      <c r="BE27" s="10">
        <v>0.26693445141295802</v>
      </c>
      <c r="BF27" s="10">
        <v>9.9663540371649803E-2</v>
      </c>
      <c r="BG27" s="10">
        <v>0</v>
      </c>
      <c r="BH27" s="10">
        <v>0</v>
      </c>
      <c r="BI27" s="10">
        <v>0.26693445141295802</v>
      </c>
      <c r="BJ27" s="10">
        <v>9.9663540370789797E-2</v>
      </c>
      <c r="BK27" s="10">
        <v>0</v>
      </c>
      <c r="BL27" s="10">
        <v>0</v>
      </c>
      <c r="BM27" s="10">
        <v>0.26693445141295802</v>
      </c>
      <c r="BN27" s="10">
        <v>9.9663540370704296E-2</v>
      </c>
      <c r="BO27" s="10">
        <v>0</v>
      </c>
      <c r="BP27" s="10">
        <v>0</v>
      </c>
      <c r="BQ27" s="10">
        <v>0.26693445141295802</v>
      </c>
      <c r="BR27" s="10">
        <v>9.9663540370695705E-2</v>
      </c>
      <c r="BS27" s="10">
        <v>0</v>
      </c>
      <c r="BT27" s="10">
        <v>0</v>
      </c>
      <c r="BU27" s="10">
        <v>0.26693445141295802</v>
      </c>
      <c r="BV27" s="10">
        <v>9.9663540370694803E-2</v>
      </c>
      <c r="BW27" s="10">
        <v>0</v>
      </c>
      <c r="BX27" s="10">
        <v>0</v>
      </c>
      <c r="BY27" s="10">
        <v>0.26693445141295802</v>
      </c>
      <c r="BZ27" s="10">
        <v>9.9663540370694706E-2</v>
      </c>
      <c r="CA27" s="10">
        <v>0</v>
      </c>
      <c r="CB27" s="10">
        <v>0</v>
      </c>
      <c r="CC27" s="10">
        <v>0.26693445141295802</v>
      </c>
      <c r="CD27" s="10">
        <v>9.9663540370694706E-2</v>
      </c>
      <c r="CE27" s="10">
        <v>0</v>
      </c>
      <c r="CF27" s="10">
        <v>0</v>
      </c>
      <c r="CG27" s="10">
        <v>4.1459000000000003E-2</v>
      </c>
      <c r="CH27" s="10">
        <v>4.7433000000000003E-2</v>
      </c>
      <c r="CI27" s="10">
        <v>0</v>
      </c>
      <c r="CJ27" s="10">
        <v>0</v>
      </c>
      <c r="CK27" s="10">
        <v>1.7808000000000001E-2</v>
      </c>
      <c r="CL27" s="10">
        <v>2.3883000000000001E-2</v>
      </c>
      <c r="CM27" s="10">
        <v>0</v>
      </c>
      <c r="CN27" s="10">
        <v>0</v>
      </c>
      <c r="CO27" s="10">
        <v>1.7742999999999998E-2</v>
      </c>
      <c r="CP27" s="10">
        <v>2.3681000000000001E-2</v>
      </c>
      <c r="CQ27" s="10">
        <v>0</v>
      </c>
      <c r="CR27" s="10">
        <v>0</v>
      </c>
      <c r="CS27" s="10">
        <v>1.7932E-2</v>
      </c>
      <c r="CT27" s="10">
        <v>2.3719E-2</v>
      </c>
      <c r="CU27" s="10">
        <v>0</v>
      </c>
      <c r="CV27" s="10">
        <v>0</v>
      </c>
      <c r="CW27" s="10">
        <v>1.7822000000000001E-2</v>
      </c>
      <c r="CX27" s="10">
        <v>2.3571999999999999E-2</v>
      </c>
      <c r="CY27" s="10">
        <v>0</v>
      </c>
      <c r="CZ27" s="10">
        <v>0</v>
      </c>
      <c r="DA27" s="10">
        <v>1.7940999999999999E-2</v>
      </c>
      <c r="DB27" s="10">
        <v>2.3786000000000002E-2</v>
      </c>
      <c r="DC27" s="10">
        <v>0</v>
      </c>
      <c r="DD27" s="10">
        <v>0</v>
      </c>
      <c r="DE27" s="10">
        <v>1.7793E-2</v>
      </c>
      <c r="DF27" s="10">
        <v>2.3508000000000001E-2</v>
      </c>
      <c r="DG27" s="10">
        <v>0</v>
      </c>
      <c r="DH27" s="10">
        <v>0</v>
      </c>
      <c r="DI27" s="10">
        <v>1.7656999999999999E-2</v>
      </c>
      <c r="DJ27" s="10">
        <v>2.3682000000000002E-2</v>
      </c>
      <c r="DK27" s="10">
        <v>0</v>
      </c>
      <c r="DL27" s="10">
        <v>0</v>
      </c>
      <c r="DM27" s="10">
        <v>1.7856E-2</v>
      </c>
      <c r="DN27" s="10">
        <v>2.3383000000000001E-2</v>
      </c>
      <c r="DO27" s="10">
        <v>0</v>
      </c>
      <c r="DP27" s="10">
        <v>0</v>
      </c>
      <c r="DQ27" s="10">
        <v>1.7926000000000001E-2</v>
      </c>
      <c r="DR27" s="10">
        <v>2.3871E-2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0.43490756713058498</v>
      </c>
      <c r="F28" s="10">
        <v>0.14979935995558999</v>
      </c>
      <c r="G28" s="10">
        <v>0</v>
      </c>
      <c r="H28" s="10">
        <v>0</v>
      </c>
      <c r="I28" s="10">
        <v>0.43490756713058498</v>
      </c>
      <c r="J28" s="10">
        <v>0.14979935995558999</v>
      </c>
      <c r="K28" s="10">
        <v>0</v>
      </c>
      <c r="L28" s="10">
        <v>0</v>
      </c>
      <c r="M28" s="10">
        <v>0.43490756713058498</v>
      </c>
      <c r="N28" s="10">
        <v>0.149799359967796</v>
      </c>
      <c r="O28" s="10">
        <v>0</v>
      </c>
      <c r="P28" s="10">
        <v>0</v>
      </c>
      <c r="Q28" s="10">
        <v>0.43490756713058498</v>
      </c>
      <c r="R28" s="10">
        <v>0.14979935995681101</v>
      </c>
      <c r="S28" s="10">
        <v>0</v>
      </c>
      <c r="T28" s="10">
        <v>0</v>
      </c>
      <c r="U28" s="10">
        <v>0.43490756713058498</v>
      </c>
      <c r="V28" s="10">
        <v>0.149799359955712</v>
      </c>
      <c r="W28" s="10">
        <v>0</v>
      </c>
      <c r="X28" s="10">
        <v>0</v>
      </c>
      <c r="Y28" s="10">
        <v>0.43490756713058498</v>
      </c>
      <c r="Z28" s="10">
        <v>0.14979935995560301</v>
      </c>
      <c r="AA28" s="10">
        <v>0</v>
      </c>
      <c r="AB28" s="10">
        <v>0</v>
      </c>
      <c r="AC28" s="10">
        <v>0.43490756713058498</v>
      </c>
      <c r="AD28" s="10">
        <v>0.14979935995559199</v>
      </c>
      <c r="AE28" s="10">
        <v>0</v>
      </c>
      <c r="AF28" s="10">
        <v>0</v>
      </c>
      <c r="AG28" s="10">
        <v>0.43490756713058498</v>
      </c>
      <c r="AH28" s="10">
        <v>0.14979935995559099</v>
      </c>
      <c r="AI28" s="10">
        <v>0</v>
      </c>
      <c r="AJ28" s="10">
        <v>0</v>
      </c>
      <c r="AK28" s="10">
        <v>0.43490756713058498</v>
      </c>
      <c r="AL28" s="10">
        <v>0.14979935995558999</v>
      </c>
      <c r="AM28" s="10">
        <v>0</v>
      </c>
      <c r="AN28" s="10">
        <v>0</v>
      </c>
      <c r="AO28" s="10">
        <v>0.43490756713058498</v>
      </c>
      <c r="AP28" s="10">
        <v>0.14979935995558999</v>
      </c>
      <c r="AQ28" s="10">
        <v>0</v>
      </c>
      <c r="AR28" s="10">
        <v>0</v>
      </c>
      <c r="AS28" s="10">
        <v>0.27057890356970998</v>
      </c>
      <c r="AT28" s="10">
        <v>9.9660932223272505E-2</v>
      </c>
      <c r="AU28" s="10">
        <v>0</v>
      </c>
      <c r="AV28" s="10">
        <v>0</v>
      </c>
      <c r="AW28" s="10">
        <v>0.27057890356970998</v>
      </c>
      <c r="AX28" s="10">
        <v>9.9660932223272505E-2</v>
      </c>
      <c r="AY28" s="10">
        <v>0</v>
      </c>
      <c r="AZ28" s="10">
        <v>0</v>
      </c>
      <c r="BA28" s="10">
        <v>0.27057890356970998</v>
      </c>
      <c r="BB28" s="10">
        <v>9.9660932232819702E-2</v>
      </c>
      <c r="BC28" s="10">
        <v>0</v>
      </c>
      <c r="BD28" s="10">
        <v>0</v>
      </c>
      <c r="BE28" s="10">
        <v>0.27057890356970998</v>
      </c>
      <c r="BF28" s="10">
        <v>9.9660932224227394E-2</v>
      </c>
      <c r="BG28" s="10">
        <v>0</v>
      </c>
      <c r="BH28" s="10">
        <v>0</v>
      </c>
      <c r="BI28" s="10">
        <v>0.27057890356970998</v>
      </c>
      <c r="BJ28" s="10">
        <v>9.9660932223367901E-2</v>
      </c>
      <c r="BK28" s="10">
        <v>0</v>
      </c>
      <c r="BL28" s="10">
        <v>0</v>
      </c>
      <c r="BM28" s="10">
        <v>0.27057890356970998</v>
      </c>
      <c r="BN28" s="10">
        <v>9.9660932223281901E-2</v>
      </c>
      <c r="BO28" s="10">
        <v>0</v>
      </c>
      <c r="BP28" s="10">
        <v>0</v>
      </c>
      <c r="BQ28" s="10">
        <v>0.27057890356970998</v>
      </c>
      <c r="BR28" s="10">
        <v>9.9660932223273394E-2</v>
      </c>
      <c r="BS28" s="10">
        <v>0</v>
      </c>
      <c r="BT28" s="10">
        <v>0</v>
      </c>
      <c r="BU28" s="10">
        <v>0.27057890356970998</v>
      </c>
      <c r="BV28" s="10">
        <v>9.9660932223272602E-2</v>
      </c>
      <c r="BW28" s="10">
        <v>0</v>
      </c>
      <c r="BX28" s="10">
        <v>0</v>
      </c>
      <c r="BY28" s="10">
        <v>0.27057890356970998</v>
      </c>
      <c r="BZ28" s="10">
        <v>9.9660932223272505E-2</v>
      </c>
      <c r="CA28" s="10">
        <v>0</v>
      </c>
      <c r="CB28" s="10">
        <v>0</v>
      </c>
      <c r="CC28" s="10">
        <v>0.27057890356970998</v>
      </c>
      <c r="CD28" s="10">
        <v>9.9660932223272505E-2</v>
      </c>
      <c r="CE28" s="10">
        <v>0</v>
      </c>
      <c r="CF28" s="10">
        <v>0</v>
      </c>
      <c r="CG28" s="10">
        <v>5.2110999999999998E-2</v>
      </c>
      <c r="CH28" s="10">
        <v>0.140378</v>
      </c>
      <c r="CI28" s="10">
        <v>0</v>
      </c>
      <c r="CJ28" s="10">
        <v>0</v>
      </c>
      <c r="CK28" s="10">
        <v>3.1859999999999999E-2</v>
      </c>
      <c r="CL28" s="10">
        <v>5.0660999999999998E-2</v>
      </c>
      <c r="CM28" s="10">
        <v>0</v>
      </c>
      <c r="CN28" s="10">
        <v>0</v>
      </c>
      <c r="CO28" s="10">
        <v>3.1507E-2</v>
      </c>
      <c r="CP28" s="10">
        <v>5.0444999999999997E-2</v>
      </c>
      <c r="CQ28" s="10">
        <v>0</v>
      </c>
      <c r="CR28" s="10">
        <v>0</v>
      </c>
      <c r="CS28" s="10">
        <v>3.1320000000000001E-2</v>
      </c>
      <c r="CT28" s="10">
        <v>5.1075000000000002E-2</v>
      </c>
      <c r="CU28" s="10">
        <v>0</v>
      </c>
      <c r="CV28" s="10">
        <v>0</v>
      </c>
      <c r="CW28" s="10">
        <v>3.1102000000000001E-2</v>
      </c>
      <c r="CX28" s="10">
        <v>4.9999000000000002E-2</v>
      </c>
      <c r="CY28" s="10">
        <v>0</v>
      </c>
      <c r="CZ28" s="10">
        <v>0</v>
      </c>
      <c r="DA28" s="10">
        <v>3.1389E-2</v>
      </c>
      <c r="DB28" s="10">
        <v>5.0742000000000002E-2</v>
      </c>
      <c r="DC28" s="10">
        <v>0</v>
      </c>
      <c r="DD28" s="10">
        <v>0</v>
      </c>
      <c r="DE28" s="10">
        <v>3.0287000000000001E-2</v>
      </c>
      <c r="DF28" s="10">
        <v>5.0531E-2</v>
      </c>
      <c r="DG28" s="10">
        <v>0</v>
      </c>
      <c r="DH28" s="10">
        <v>0</v>
      </c>
      <c r="DI28" s="10">
        <v>3.1209000000000001E-2</v>
      </c>
      <c r="DJ28" s="10">
        <v>4.9437000000000002E-2</v>
      </c>
      <c r="DK28" s="10">
        <v>0</v>
      </c>
      <c r="DL28" s="10">
        <v>0</v>
      </c>
      <c r="DM28" s="10">
        <v>3.1331999999999999E-2</v>
      </c>
      <c r="DN28" s="10">
        <v>5.0444999999999997E-2</v>
      </c>
      <c r="DO28" s="10">
        <v>0</v>
      </c>
      <c r="DP28" s="10">
        <v>0</v>
      </c>
      <c r="DQ28" s="10">
        <v>3.1426999999999997E-2</v>
      </c>
      <c r="DR28" s="10">
        <v>5.0645999999999997E-2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0.44292767918855303</v>
      </c>
      <c r="F29" s="10">
        <v>0.14979794150030701</v>
      </c>
      <c r="G29" s="10">
        <v>0</v>
      </c>
      <c r="H29" s="10">
        <v>0</v>
      </c>
      <c r="I29" s="10">
        <v>0.44292767918855303</v>
      </c>
      <c r="J29" s="10">
        <v>0.14979794150030701</v>
      </c>
      <c r="K29" s="10">
        <v>0</v>
      </c>
      <c r="L29" s="10">
        <v>0</v>
      </c>
      <c r="M29" s="10">
        <v>0.44292767918855303</v>
      </c>
      <c r="N29" s="10">
        <v>0.14979794151251</v>
      </c>
      <c r="O29" s="10">
        <v>0</v>
      </c>
      <c r="P29" s="10">
        <v>0</v>
      </c>
      <c r="Q29" s="10">
        <v>0.44292767918855303</v>
      </c>
      <c r="R29" s="10">
        <v>0.149797941501527</v>
      </c>
      <c r="S29" s="10">
        <v>0</v>
      </c>
      <c r="T29" s="10">
        <v>0</v>
      </c>
      <c r="U29" s="10">
        <v>0.44292767918855303</v>
      </c>
      <c r="V29" s="10">
        <v>0.14979794150042899</v>
      </c>
      <c r="W29" s="10">
        <v>0</v>
      </c>
      <c r="X29" s="10">
        <v>0</v>
      </c>
      <c r="Y29" s="10">
        <v>0.44292767918855303</v>
      </c>
      <c r="Z29" s="10">
        <v>0.149797941500319</v>
      </c>
      <c r="AA29" s="10">
        <v>0</v>
      </c>
      <c r="AB29" s="10">
        <v>0</v>
      </c>
      <c r="AC29" s="10">
        <v>0.44292767918855303</v>
      </c>
      <c r="AD29" s="10">
        <v>0.14979794150030801</v>
      </c>
      <c r="AE29" s="10">
        <v>0</v>
      </c>
      <c r="AF29" s="10">
        <v>0</v>
      </c>
      <c r="AG29" s="10">
        <v>0.44292767918855303</v>
      </c>
      <c r="AH29" s="10">
        <v>0.14979794150030701</v>
      </c>
      <c r="AI29" s="10">
        <v>0</v>
      </c>
      <c r="AJ29" s="10">
        <v>0</v>
      </c>
      <c r="AK29" s="10">
        <v>0.44292767918855303</v>
      </c>
      <c r="AL29" s="10">
        <v>0.14979794150030701</v>
      </c>
      <c r="AM29" s="10">
        <v>0</v>
      </c>
      <c r="AN29" s="10">
        <v>0</v>
      </c>
      <c r="AO29" s="10">
        <v>0.44292767918855303</v>
      </c>
      <c r="AP29" s="10">
        <v>0.14979794150030701</v>
      </c>
      <c r="AQ29" s="10">
        <v>0</v>
      </c>
      <c r="AR29" s="10">
        <v>0</v>
      </c>
      <c r="AS29" s="10">
        <v>0.272655470645703</v>
      </c>
      <c r="AT29" s="10">
        <v>9.9660199533319796E-2</v>
      </c>
      <c r="AU29" s="10">
        <v>0</v>
      </c>
      <c r="AV29" s="10">
        <v>0</v>
      </c>
      <c r="AW29" s="10">
        <v>0.272655470645703</v>
      </c>
      <c r="AX29" s="10">
        <v>9.9660199533319796E-2</v>
      </c>
      <c r="AY29" s="10">
        <v>0</v>
      </c>
      <c r="AZ29" s="10">
        <v>0</v>
      </c>
      <c r="BA29" s="10">
        <v>0.272655470645703</v>
      </c>
      <c r="BB29" s="10">
        <v>9.9660199542868103E-2</v>
      </c>
      <c r="BC29" s="10">
        <v>0</v>
      </c>
      <c r="BD29" s="10">
        <v>0</v>
      </c>
      <c r="BE29" s="10">
        <v>0.272655470645703</v>
      </c>
      <c r="BF29" s="10">
        <v>9.9660199534274796E-2</v>
      </c>
      <c r="BG29" s="10">
        <v>0</v>
      </c>
      <c r="BH29" s="10">
        <v>0</v>
      </c>
      <c r="BI29" s="10">
        <v>0.272655470645703</v>
      </c>
      <c r="BJ29" s="10">
        <v>9.9660199533416094E-2</v>
      </c>
      <c r="BK29" s="10">
        <v>0</v>
      </c>
      <c r="BL29" s="10">
        <v>0</v>
      </c>
      <c r="BM29" s="10">
        <v>0.272655470645703</v>
      </c>
      <c r="BN29" s="10">
        <v>9.9660199533329594E-2</v>
      </c>
      <c r="BO29" s="10">
        <v>0</v>
      </c>
      <c r="BP29" s="10">
        <v>0</v>
      </c>
      <c r="BQ29" s="10">
        <v>0.272655470645703</v>
      </c>
      <c r="BR29" s="10">
        <v>9.9660199533320795E-2</v>
      </c>
      <c r="BS29" s="10">
        <v>0</v>
      </c>
      <c r="BT29" s="10">
        <v>0</v>
      </c>
      <c r="BU29" s="10">
        <v>0.272655470645703</v>
      </c>
      <c r="BV29" s="10">
        <v>9.9660199533319893E-2</v>
      </c>
      <c r="BW29" s="10">
        <v>0</v>
      </c>
      <c r="BX29" s="10">
        <v>0</v>
      </c>
      <c r="BY29" s="10">
        <v>0.272655470645703</v>
      </c>
      <c r="BZ29" s="10">
        <v>9.9660199533319796E-2</v>
      </c>
      <c r="CA29" s="10">
        <v>0</v>
      </c>
      <c r="CB29" s="10">
        <v>0</v>
      </c>
      <c r="CC29" s="10">
        <v>0.272655470645703</v>
      </c>
      <c r="CD29" s="10">
        <v>9.9660199533319796E-2</v>
      </c>
      <c r="CE29" s="10">
        <v>0</v>
      </c>
      <c r="CF29" s="10">
        <v>0</v>
      </c>
      <c r="CG29" s="10">
        <v>0.14791199999999999</v>
      </c>
      <c r="CH29" s="10">
        <v>0.482798</v>
      </c>
      <c r="CI29" s="10">
        <v>0</v>
      </c>
      <c r="CJ29" s="10">
        <v>0</v>
      </c>
      <c r="CK29" s="10">
        <v>4.9849999999999998E-2</v>
      </c>
      <c r="CL29" s="10">
        <v>0.121298</v>
      </c>
      <c r="CM29" s="10">
        <v>0</v>
      </c>
      <c r="CN29" s="10">
        <v>0</v>
      </c>
      <c r="CO29" s="10">
        <v>4.8876000000000003E-2</v>
      </c>
      <c r="CP29" s="10">
        <v>0.120639</v>
      </c>
      <c r="CQ29" s="10">
        <v>0</v>
      </c>
      <c r="CR29" s="10">
        <v>0</v>
      </c>
      <c r="CS29" s="10">
        <v>4.9879E-2</v>
      </c>
      <c r="CT29" s="10">
        <v>0.12239899999999999</v>
      </c>
      <c r="CU29" s="10">
        <v>0</v>
      </c>
      <c r="CV29" s="10">
        <v>0</v>
      </c>
      <c r="CW29" s="10">
        <v>4.8258000000000002E-2</v>
      </c>
      <c r="CX29" s="10">
        <v>0.12030399999999999</v>
      </c>
      <c r="CY29" s="10">
        <v>0</v>
      </c>
      <c r="CZ29" s="10">
        <v>0</v>
      </c>
      <c r="DA29" s="10">
        <v>4.7049000000000001E-2</v>
      </c>
      <c r="DB29" s="10">
        <v>0.12131400000000001</v>
      </c>
      <c r="DC29" s="10">
        <v>0</v>
      </c>
      <c r="DD29" s="10">
        <v>0</v>
      </c>
      <c r="DE29" s="10">
        <v>4.8695000000000002E-2</v>
      </c>
      <c r="DF29" s="10">
        <v>0.121056</v>
      </c>
      <c r="DG29" s="10">
        <v>0</v>
      </c>
      <c r="DH29" s="10">
        <v>0</v>
      </c>
      <c r="DI29" s="10">
        <v>4.8417000000000002E-2</v>
      </c>
      <c r="DJ29" s="10">
        <v>0.120975</v>
      </c>
      <c r="DK29" s="10">
        <v>0</v>
      </c>
      <c r="DL29" s="10">
        <v>0</v>
      </c>
      <c r="DM29" s="10">
        <v>4.8448999999999999E-2</v>
      </c>
      <c r="DN29" s="10">
        <v>0.121948</v>
      </c>
      <c r="DO29" s="10">
        <v>0</v>
      </c>
      <c r="DP29" s="10">
        <v>0</v>
      </c>
      <c r="DQ29" s="10">
        <v>4.9402000000000001E-2</v>
      </c>
      <c r="DR29" s="10">
        <v>0.120711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4.7342538529808298E-2</v>
      </c>
      <c r="F30" s="10">
        <v>4.7342538529808298E-2</v>
      </c>
      <c r="G30" s="10">
        <v>0</v>
      </c>
      <c r="H30" s="10">
        <v>0</v>
      </c>
      <c r="I30" s="10">
        <v>4.7342538529808201E-2</v>
      </c>
      <c r="J30" s="10">
        <v>4.7342538529808201E-2</v>
      </c>
      <c r="K30" s="10">
        <v>0</v>
      </c>
      <c r="L30" s="10">
        <v>0</v>
      </c>
      <c r="M30" s="10">
        <v>4.7342538959227E-2</v>
      </c>
      <c r="N30" s="10">
        <v>4.7342538959227E-2</v>
      </c>
      <c r="O30" s="10">
        <v>0</v>
      </c>
      <c r="P30" s="10">
        <v>0</v>
      </c>
      <c r="Q30" s="10">
        <v>4.7342538572750101E-2</v>
      </c>
      <c r="R30" s="10">
        <v>4.7342538572750101E-2</v>
      </c>
      <c r="S30" s="10">
        <v>0</v>
      </c>
      <c r="T30" s="10">
        <v>0</v>
      </c>
      <c r="U30" s="10">
        <v>4.7342538534102502E-2</v>
      </c>
      <c r="V30" s="10">
        <v>4.7342538534102502E-2</v>
      </c>
      <c r="W30" s="10">
        <v>0</v>
      </c>
      <c r="X30" s="10">
        <v>0</v>
      </c>
      <c r="Y30" s="10">
        <v>4.73425385302376E-2</v>
      </c>
      <c r="Z30" s="10">
        <v>4.73425385302376E-2</v>
      </c>
      <c r="AA30" s="10">
        <v>0</v>
      </c>
      <c r="AB30" s="10">
        <v>0</v>
      </c>
      <c r="AC30" s="10">
        <v>4.7342538529851201E-2</v>
      </c>
      <c r="AD30" s="10">
        <v>4.7342538529851201E-2</v>
      </c>
      <c r="AE30" s="10">
        <v>0</v>
      </c>
      <c r="AF30" s="10">
        <v>0</v>
      </c>
      <c r="AG30" s="10">
        <v>4.7342538529812503E-2</v>
      </c>
      <c r="AH30" s="10">
        <v>4.7342538529812503E-2</v>
      </c>
      <c r="AI30" s="10">
        <v>0</v>
      </c>
      <c r="AJ30" s="10">
        <v>0</v>
      </c>
      <c r="AK30" s="10">
        <v>4.73425385298087E-2</v>
      </c>
      <c r="AL30" s="10">
        <v>4.73425385298087E-2</v>
      </c>
      <c r="AM30" s="10">
        <v>0</v>
      </c>
      <c r="AN30" s="10">
        <v>0</v>
      </c>
      <c r="AO30" s="10">
        <v>4.7342538529808298E-2</v>
      </c>
      <c r="AP30" s="10">
        <v>4.7342538529808298E-2</v>
      </c>
      <c r="AQ30" s="10">
        <v>0</v>
      </c>
      <c r="AR30" s="10">
        <v>0</v>
      </c>
      <c r="AS30" s="10">
        <v>3.3802856858004403E-2</v>
      </c>
      <c r="AT30" s="10">
        <v>3.3802856858004403E-2</v>
      </c>
      <c r="AU30" s="10">
        <v>0</v>
      </c>
      <c r="AV30" s="10">
        <v>0</v>
      </c>
      <c r="AW30" s="10">
        <v>3.3802856858004403E-2</v>
      </c>
      <c r="AX30" s="10">
        <v>3.3802856858004403E-2</v>
      </c>
      <c r="AY30" s="10">
        <v>0</v>
      </c>
      <c r="AZ30" s="10">
        <v>0</v>
      </c>
      <c r="BA30" s="10">
        <v>3.3802857137365798E-2</v>
      </c>
      <c r="BB30" s="10">
        <v>3.3802857137365798E-2</v>
      </c>
      <c r="BC30" s="10">
        <v>0</v>
      </c>
      <c r="BD30" s="10">
        <v>0</v>
      </c>
      <c r="BE30" s="10">
        <v>3.3802856885940397E-2</v>
      </c>
      <c r="BF30" s="10">
        <v>3.3802856885940397E-2</v>
      </c>
      <c r="BG30" s="10">
        <v>0</v>
      </c>
      <c r="BH30" s="10">
        <v>0</v>
      </c>
      <c r="BI30" s="10">
        <v>3.38028568607983E-2</v>
      </c>
      <c r="BJ30" s="10">
        <v>3.38028568607983E-2</v>
      </c>
      <c r="BK30" s="10">
        <v>0</v>
      </c>
      <c r="BL30" s="10">
        <v>0</v>
      </c>
      <c r="BM30" s="10">
        <v>3.3802856858283999E-2</v>
      </c>
      <c r="BN30" s="10">
        <v>3.3802856858283999E-2</v>
      </c>
      <c r="BO30" s="10">
        <v>0</v>
      </c>
      <c r="BP30" s="10">
        <v>0</v>
      </c>
      <c r="BQ30" s="10">
        <v>3.38028568580327E-2</v>
      </c>
      <c r="BR30" s="10">
        <v>3.38028568580327E-2</v>
      </c>
      <c r="BS30" s="10">
        <v>0</v>
      </c>
      <c r="BT30" s="10">
        <v>0</v>
      </c>
      <c r="BU30" s="10">
        <v>3.3802856858007303E-2</v>
      </c>
      <c r="BV30" s="10">
        <v>3.3802856858007303E-2</v>
      </c>
      <c r="BW30" s="10">
        <v>0</v>
      </c>
      <c r="BX30" s="10">
        <v>0</v>
      </c>
      <c r="BY30" s="10">
        <v>3.3802856858004701E-2</v>
      </c>
      <c r="BZ30" s="10">
        <v>3.3802856858004701E-2</v>
      </c>
      <c r="CA30" s="10">
        <v>0</v>
      </c>
      <c r="CB30" s="10">
        <v>0</v>
      </c>
      <c r="CC30" s="10">
        <v>3.38028568580045E-2</v>
      </c>
      <c r="CD30" s="10">
        <v>3.38028568580045E-2</v>
      </c>
      <c r="CE30" s="10">
        <v>0</v>
      </c>
      <c r="CF30" s="10">
        <v>0</v>
      </c>
      <c r="CG30" s="10">
        <v>1.0333999999999999E-2</v>
      </c>
      <c r="CH30" s="10">
        <v>1.0163E-2</v>
      </c>
      <c r="CI30" s="10">
        <v>0</v>
      </c>
      <c r="CJ30" s="10">
        <v>0</v>
      </c>
      <c r="CK30" s="10">
        <v>8.7980000000000003E-3</v>
      </c>
      <c r="CL30" s="10">
        <v>1.0083E-2</v>
      </c>
      <c r="CM30" s="10">
        <v>0</v>
      </c>
      <c r="CN30" s="10">
        <v>0</v>
      </c>
      <c r="CO30" s="10">
        <v>9.2860000000000009E-3</v>
      </c>
      <c r="CP30" s="10">
        <v>9.2130000000000007E-3</v>
      </c>
      <c r="CQ30" s="10">
        <v>0</v>
      </c>
      <c r="CR30" s="10">
        <v>0</v>
      </c>
      <c r="CS30" s="10">
        <v>9.3620000000000005E-3</v>
      </c>
      <c r="CT30" s="10">
        <v>8.9969999999999998E-3</v>
      </c>
      <c r="CU30" s="10">
        <v>0</v>
      </c>
      <c r="CV30" s="10">
        <v>0</v>
      </c>
      <c r="CW30" s="10">
        <v>9.7040000000000008E-3</v>
      </c>
      <c r="CX30" s="10">
        <v>9.3410000000000003E-3</v>
      </c>
      <c r="CY30" s="10">
        <v>0</v>
      </c>
      <c r="CZ30" s="10">
        <v>0</v>
      </c>
      <c r="DA30" s="10">
        <v>8.8260000000000005E-3</v>
      </c>
      <c r="DB30" s="10">
        <v>9.0109999999999999E-3</v>
      </c>
      <c r="DC30" s="10">
        <v>0</v>
      </c>
      <c r="DD30" s="10">
        <v>0</v>
      </c>
      <c r="DE30" s="10">
        <v>8.8350000000000008E-3</v>
      </c>
      <c r="DF30" s="10">
        <v>9.1409999999999998E-3</v>
      </c>
      <c r="DG30" s="10">
        <v>0</v>
      </c>
      <c r="DH30" s="10">
        <v>0</v>
      </c>
      <c r="DI30" s="10">
        <v>9.5069999999999998E-3</v>
      </c>
      <c r="DJ30" s="10">
        <v>9.3159999999999996E-3</v>
      </c>
      <c r="DK30" s="10">
        <v>0</v>
      </c>
      <c r="DL30" s="10">
        <v>0</v>
      </c>
      <c r="DM30" s="10">
        <v>9.4750000000000008E-3</v>
      </c>
      <c r="DN30" s="10">
        <v>9.0050000000000009E-3</v>
      </c>
      <c r="DO30" s="10">
        <v>0</v>
      </c>
      <c r="DP30" s="10">
        <v>0</v>
      </c>
      <c r="DQ30" s="10">
        <v>9.3189999999999992E-3</v>
      </c>
      <c r="DR30" s="10">
        <v>9.4549999999999999E-3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0.122007358744866</v>
      </c>
      <c r="F31" s="10">
        <v>3.4491672124850901E-2</v>
      </c>
      <c r="G31" s="10">
        <v>0</v>
      </c>
      <c r="H31" s="10">
        <v>0</v>
      </c>
      <c r="I31" s="10">
        <v>0.122007358744866</v>
      </c>
      <c r="J31" s="10">
        <v>3.4491672124850999E-2</v>
      </c>
      <c r="K31" s="10">
        <v>0</v>
      </c>
      <c r="L31" s="10">
        <v>0</v>
      </c>
      <c r="M31" s="10">
        <v>0.122007358837356</v>
      </c>
      <c r="N31" s="10">
        <v>3.4491672459386703E-2</v>
      </c>
      <c r="O31" s="10">
        <v>0</v>
      </c>
      <c r="P31" s="10">
        <v>0</v>
      </c>
      <c r="Q31" s="10">
        <v>0.122007358754115</v>
      </c>
      <c r="R31" s="10">
        <v>3.4491672158304502E-2</v>
      </c>
      <c r="S31" s="10">
        <v>0</v>
      </c>
      <c r="T31" s="10">
        <v>0</v>
      </c>
      <c r="U31" s="10">
        <v>0.12200735874579099</v>
      </c>
      <c r="V31" s="10">
        <v>3.4491672128196302E-2</v>
      </c>
      <c r="W31" s="10">
        <v>0</v>
      </c>
      <c r="X31" s="10">
        <v>0</v>
      </c>
      <c r="Y31" s="10">
        <v>0.12200735874495899</v>
      </c>
      <c r="Z31" s="10">
        <v>3.4491672125185502E-2</v>
      </c>
      <c r="AA31" s="10">
        <v>0</v>
      </c>
      <c r="AB31" s="10">
        <v>0</v>
      </c>
      <c r="AC31" s="10">
        <v>0.122007358744876</v>
      </c>
      <c r="AD31" s="10">
        <v>3.4491672124884402E-2</v>
      </c>
      <c r="AE31" s="10">
        <v>0</v>
      </c>
      <c r="AF31" s="10">
        <v>0</v>
      </c>
      <c r="AG31" s="10">
        <v>0.122007358744867</v>
      </c>
      <c r="AH31" s="10">
        <v>3.4491672124854302E-2</v>
      </c>
      <c r="AI31" s="10">
        <v>0</v>
      </c>
      <c r="AJ31" s="10">
        <v>0</v>
      </c>
      <c r="AK31" s="10">
        <v>0.122007358744866</v>
      </c>
      <c r="AL31" s="10">
        <v>3.44916721248512E-2</v>
      </c>
      <c r="AM31" s="10">
        <v>0</v>
      </c>
      <c r="AN31" s="10">
        <v>0</v>
      </c>
      <c r="AO31" s="10">
        <v>0.122007358744866</v>
      </c>
      <c r="AP31" s="10">
        <v>3.4491672124850901E-2</v>
      </c>
      <c r="AQ31" s="10">
        <v>0</v>
      </c>
      <c r="AR31" s="10">
        <v>0</v>
      </c>
      <c r="AS31" s="10">
        <v>8.2439372106064696E-2</v>
      </c>
      <c r="AT31" s="10">
        <v>2.5330633909474602E-2</v>
      </c>
      <c r="AU31" s="10">
        <v>0</v>
      </c>
      <c r="AV31" s="10">
        <v>0</v>
      </c>
      <c r="AW31" s="10">
        <v>8.2439372106064696E-2</v>
      </c>
      <c r="AX31" s="10">
        <v>2.5330633909474602E-2</v>
      </c>
      <c r="AY31" s="10">
        <v>0</v>
      </c>
      <c r="AZ31" s="10">
        <v>0</v>
      </c>
      <c r="BA31" s="10">
        <v>8.2439372169818101E-2</v>
      </c>
      <c r="BB31" s="10">
        <v>2.5330634111324999E-2</v>
      </c>
      <c r="BC31" s="10">
        <v>0</v>
      </c>
      <c r="BD31" s="10">
        <v>0</v>
      </c>
      <c r="BE31" s="10">
        <v>8.2439372112439693E-2</v>
      </c>
      <c r="BF31" s="10">
        <v>2.5330633929659702E-2</v>
      </c>
      <c r="BG31" s="10">
        <v>0</v>
      </c>
      <c r="BH31" s="10">
        <v>0</v>
      </c>
      <c r="BI31" s="10">
        <v>8.2439372106702297E-2</v>
      </c>
      <c r="BJ31" s="10">
        <v>2.5330633911493299E-2</v>
      </c>
      <c r="BK31" s="10">
        <v>0</v>
      </c>
      <c r="BL31" s="10">
        <v>0</v>
      </c>
      <c r="BM31" s="10">
        <v>8.2439372106128603E-2</v>
      </c>
      <c r="BN31" s="10">
        <v>2.53306339096766E-2</v>
      </c>
      <c r="BO31" s="10">
        <v>0</v>
      </c>
      <c r="BP31" s="10">
        <v>0</v>
      </c>
      <c r="BQ31" s="10">
        <v>8.2439372106071301E-2</v>
      </c>
      <c r="BR31" s="10">
        <v>2.5330633909494901E-2</v>
      </c>
      <c r="BS31" s="10">
        <v>0</v>
      </c>
      <c r="BT31" s="10">
        <v>0</v>
      </c>
      <c r="BU31" s="10">
        <v>8.2439372106065403E-2</v>
      </c>
      <c r="BV31" s="10">
        <v>2.5330633909476701E-2</v>
      </c>
      <c r="BW31" s="10">
        <v>0</v>
      </c>
      <c r="BX31" s="10">
        <v>0</v>
      </c>
      <c r="BY31" s="10">
        <v>8.2439372106064807E-2</v>
      </c>
      <c r="BZ31" s="10">
        <v>2.5330633909474799E-2</v>
      </c>
      <c r="CA31" s="10">
        <v>0</v>
      </c>
      <c r="CB31" s="10">
        <v>0</v>
      </c>
      <c r="CC31" s="10">
        <v>8.2439372106064696E-2</v>
      </c>
      <c r="CD31" s="10">
        <v>2.5330633909474602E-2</v>
      </c>
      <c r="CE31" s="10">
        <v>0</v>
      </c>
      <c r="CF31" s="10">
        <v>0</v>
      </c>
      <c r="CG31" s="10">
        <v>1.0059E-2</v>
      </c>
      <c r="CH31" s="10">
        <v>9.6439999999999998E-3</v>
      </c>
      <c r="CI31" s="10">
        <v>0</v>
      </c>
      <c r="CJ31" s="10">
        <v>0</v>
      </c>
      <c r="CK31" s="10">
        <v>9.0469999999999995E-3</v>
      </c>
      <c r="CL31" s="10">
        <v>9.6190000000000008E-3</v>
      </c>
      <c r="CM31" s="10">
        <v>0</v>
      </c>
      <c r="CN31" s="10">
        <v>0</v>
      </c>
      <c r="CO31" s="10">
        <v>9.1970000000000003E-3</v>
      </c>
      <c r="CP31" s="10">
        <v>9.2650000000000007E-3</v>
      </c>
      <c r="CQ31" s="10">
        <v>0</v>
      </c>
      <c r="CR31" s="10">
        <v>0</v>
      </c>
      <c r="CS31" s="10">
        <v>9.9389999999999999E-3</v>
      </c>
      <c r="CT31" s="10">
        <v>9.4800000000000006E-3</v>
      </c>
      <c r="CU31" s="10">
        <v>0</v>
      </c>
      <c r="CV31" s="10">
        <v>0</v>
      </c>
      <c r="CW31" s="10">
        <v>9.2779999999999998E-3</v>
      </c>
      <c r="CX31" s="10">
        <v>9.3229999999999997E-3</v>
      </c>
      <c r="CY31" s="10">
        <v>0</v>
      </c>
      <c r="CZ31" s="10">
        <v>0</v>
      </c>
      <c r="DA31" s="10">
        <v>9.0799999999999995E-3</v>
      </c>
      <c r="DB31" s="10">
        <v>9.3290000000000005E-3</v>
      </c>
      <c r="DC31" s="10">
        <v>0</v>
      </c>
      <c r="DD31" s="10">
        <v>0</v>
      </c>
      <c r="DE31" s="10">
        <v>9.9600000000000001E-3</v>
      </c>
      <c r="DF31" s="10">
        <v>9.2549999999999993E-3</v>
      </c>
      <c r="DG31" s="10">
        <v>0</v>
      </c>
      <c r="DH31" s="10">
        <v>0</v>
      </c>
      <c r="DI31" s="10">
        <v>9.1350000000000008E-3</v>
      </c>
      <c r="DJ31" s="10">
        <v>9.3050000000000008E-3</v>
      </c>
      <c r="DK31" s="10">
        <v>0</v>
      </c>
      <c r="DL31" s="10">
        <v>0</v>
      </c>
      <c r="DM31" s="10">
        <v>9.8899999999999995E-3</v>
      </c>
      <c r="DN31" s="10">
        <v>9.4289999999999999E-3</v>
      </c>
      <c r="DO31" s="10">
        <v>0</v>
      </c>
      <c r="DP31" s="10">
        <v>0</v>
      </c>
      <c r="DQ31" s="10">
        <v>9.0349999999999996E-3</v>
      </c>
      <c r="DR31" s="10">
        <v>9.2750000000000003E-3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0.20927986995005499</v>
      </c>
      <c r="F32" s="10">
        <v>3.0825545882182798E-2</v>
      </c>
      <c r="G32" s="10">
        <v>0</v>
      </c>
      <c r="H32" s="10">
        <v>0</v>
      </c>
      <c r="I32" s="10">
        <v>0.20927986995005499</v>
      </c>
      <c r="J32" s="10">
        <v>3.0825545882182701E-2</v>
      </c>
      <c r="K32" s="10">
        <v>0</v>
      </c>
      <c r="L32" s="10">
        <v>0</v>
      </c>
      <c r="M32" s="10">
        <v>0.209279869961048</v>
      </c>
      <c r="N32" s="10">
        <v>3.0825546187247501E-2</v>
      </c>
      <c r="O32" s="10">
        <v>0</v>
      </c>
      <c r="P32" s="10">
        <v>0</v>
      </c>
      <c r="Q32" s="10">
        <v>0.209279869951154</v>
      </c>
      <c r="R32" s="10">
        <v>3.0825545912689201E-2</v>
      </c>
      <c r="S32" s="10">
        <v>0</v>
      </c>
      <c r="T32" s="10">
        <v>0</v>
      </c>
      <c r="U32" s="10">
        <v>0.20927986995016501</v>
      </c>
      <c r="V32" s="10">
        <v>3.0825545885233299E-2</v>
      </c>
      <c r="W32" s="10">
        <v>0</v>
      </c>
      <c r="X32" s="10">
        <v>0</v>
      </c>
      <c r="Y32" s="10">
        <v>0.20927986995006601</v>
      </c>
      <c r="Z32" s="10">
        <v>3.0825545882487801E-2</v>
      </c>
      <c r="AA32" s="10">
        <v>0</v>
      </c>
      <c r="AB32" s="10">
        <v>0</v>
      </c>
      <c r="AC32" s="10">
        <v>0.20927986995005601</v>
      </c>
      <c r="AD32" s="10">
        <v>3.0825545882213201E-2</v>
      </c>
      <c r="AE32" s="10">
        <v>0</v>
      </c>
      <c r="AF32" s="10">
        <v>0</v>
      </c>
      <c r="AG32" s="10">
        <v>0.20927986995005499</v>
      </c>
      <c r="AH32" s="10">
        <v>3.0825545882185799E-2</v>
      </c>
      <c r="AI32" s="10">
        <v>0</v>
      </c>
      <c r="AJ32" s="10">
        <v>0</v>
      </c>
      <c r="AK32" s="10">
        <v>0.20927986995005499</v>
      </c>
      <c r="AL32" s="10">
        <v>3.0825545882183E-2</v>
      </c>
      <c r="AM32" s="10">
        <v>0</v>
      </c>
      <c r="AN32" s="10">
        <v>0</v>
      </c>
      <c r="AO32" s="10">
        <v>0.20927986995005499</v>
      </c>
      <c r="AP32" s="10">
        <v>3.0825545882182798E-2</v>
      </c>
      <c r="AQ32" s="10">
        <v>0</v>
      </c>
      <c r="AR32" s="10">
        <v>0</v>
      </c>
      <c r="AS32" s="10">
        <v>0.14276278321219699</v>
      </c>
      <c r="AT32" s="10">
        <v>2.2465863411677799E-2</v>
      </c>
      <c r="AU32" s="10">
        <v>0</v>
      </c>
      <c r="AV32" s="10">
        <v>0</v>
      </c>
      <c r="AW32" s="10">
        <v>0.14276278321219699</v>
      </c>
      <c r="AX32" s="10">
        <v>2.2465863411677701E-2</v>
      </c>
      <c r="AY32" s="10">
        <v>0</v>
      </c>
      <c r="AZ32" s="10">
        <v>0</v>
      </c>
      <c r="BA32" s="10">
        <v>0.14276278321949401</v>
      </c>
      <c r="BB32" s="10">
        <v>2.24658635974542E-2</v>
      </c>
      <c r="BC32" s="10">
        <v>0</v>
      </c>
      <c r="BD32" s="10">
        <v>0</v>
      </c>
      <c r="BE32" s="10">
        <v>0.14276278321292701</v>
      </c>
      <c r="BF32" s="10">
        <v>2.2465863430255199E-2</v>
      </c>
      <c r="BG32" s="10">
        <v>0</v>
      </c>
      <c r="BH32" s="10">
        <v>0</v>
      </c>
      <c r="BI32" s="10">
        <v>0.14276278321227001</v>
      </c>
      <c r="BJ32" s="10">
        <v>2.2465863413535399E-2</v>
      </c>
      <c r="BK32" s="10">
        <v>0</v>
      </c>
      <c r="BL32" s="10">
        <v>0</v>
      </c>
      <c r="BM32" s="10">
        <v>0.14276278321220401</v>
      </c>
      <c r="BN32" s="10">
        <v>2.2465863411863501E-2</v>
      </c>
      <c r="BO32" s="10">
        <v>0</v>
      </c>
      <c r="BP32" s="10">
        <v>0</v>
      </c>
      <c r="BQ32" s="10">
        <v>0.14276278321219699</v>
      </c>
      <c r="BR32" s="10">
        <v>2.2465863411696201E-2</v>
      </c>
      <c r="BS32" s="10">
        <v>0</v>
      </c>
      <c r="BT32" s="10">
        <v>0</v>
      </c>
      <c r="BU32" s="10">
        <v>0.14276278321219699</v>
      </c>
      <c r="BV32" s="10">
        <v>2.2465863411679599E-2</v>
      </c>
      <c r="BW32" s="10">
        <v>0</v>
      </c>
      <c r="BX32" s="10">
        <v>0</v>
      </c>
      <c r="BY32" s="10">
        <v>0.14276278321219699</v>
      </c>
      <c r="BZ32" s="10">
        <v>2.2465863411677899E-2</v>
      </c>
      <c r="CA32" s="10">
        <v>0</v>
      </c>
      <c r="CB32" s="10">
        <v>0</v>
      </c>
      <c r="CC32" s="10">
        <v>0.14276278321219699</v>
      </c>
      <c r="CD32" s="10">
        <v>2.2465863411677701E-2</v>
      </c>
      <c r="CE32" s="10">
        <v>0</v>
      </c>
      <c r="CF32" s="10">
        <v>0</v>
      </c>
      <c r="CG32" s="10">
        <v>1.1403E-2</v>
      </c>
      <c r="CH32" s="10">
        <v>1.0340999999999999E-2</v>
      </c>
      <c r="CI32" s="10">
        <v>0</v>
      </c>
      <c r="CJ32" s="10">
        <v>0</v>
      </c>
      <c r="CK32" s="10">
        <v>9.4610000000000007E-3</v>
      </c>
      <c r="CL32" s="10">
        <v>1.0378E-2</v>
      </c>
      <c r="CM32" s="10">
        <v>0</v>
      </c>
      <c r="CN32" s="10">
        <v>0</v>
      </c>
      <c r="CO32" s="10">
        <v>9.6209999999999993E-3</v>
      </c>
      <c r="CP32" s="10">
        <v>1.022E-2</v>
      </c>
      <c r="CQ32" s="10">
        <v>0</v>
      </c>
      <c r="CR32" s="10">
        <v>0</v>
      </c>
      <c r="CS32" s="10">
        <v>1.1113E-2</v>
      </c>
      <c r="CT32" s="10">
        <v>1.018E-2</v>
      </c>
      <c r="CU32" s="10">
        <v>0</v>
      </c>
      <c r="CV32" s="10">
        <v>0</v>
      </c>
      <c r="CW32" s="10">
        <v>9.6299999999999997E-3</v>
      </c>
      <c r="CX32" s="10">
        <v>1.0318000000000001E-2</v>
      </c>
      <c r="CY32" s="10">
        <v>0</v>
      </c>
      <c r="CZ32" s="10">
        <v>0</v>
      </c>
      <c r="DA32" s="10">
        <v>9.6209999999999993E-3</v>
      </c>
      <c r="DB32" s="10">
        <v>9.9989999999999992E-3</v>
      </c>
      <c r="DC32" s="10">
        <v>0</v>
      </c>
      <c r="DD32" s="10">
        <v>0</v>
      </c>
      <c r="DE32" s="10">
        <v>9.5090000000000001E-3</v>
      </c>
      <c r="DF32" s="10">
        <v>1.0012E-2</v>
      </c>
      <c r="DG32" s="10">
        <v>0</v>
      </c>
      <c r="DH32" s="10">
        <v>0</v>
      </c>
      <c r="DI32" s="10">
        <v>9.5099999999999994E-3</v>
      </c>
      <c r="DJ32" s="10">
        <v>1.0166E-2</v>
      </c>
      <c r="DK32" s="10">
        <v>0</v>
      </c>
      <c r="DL32" s="10">
        <v>0</v>
      </c>
      <c r="DM32" s="10">
        <v>1.1044999999999999E-2</v>
      </c>
      <c r="DN32" s="10">
        <v>1.004E-2</v>
      </c>
      <c r="DO32" s="10">
        <v>0</v>
      </c>
      <c r="DP32" s="10">
        <v>0</v>
      </c>
      <c r="DQ32" s="10">
        <v>9.4439999999999993E-3</v>
      </c>
      <c r="DR32" s="10">
        <v>9.9159999999999995E-3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0.28435903098111298</v>
      </c>
      <c r="F33" s="10">
        <v>2.9832353921908101E-2</v>
      </c>
      <c r="G33" s="10">
        <v>0</v>
      </c>
      <c r="H33" s="10">
        <v>0</v>
      </c>
      <c r="I33" s="10">
        <v>0.28435903098111298</v>
      </c>
      <c r="J33" s="10">
        <v>2.9832353921908101E-2</v>
      </c>
      <c r="K33" s="10">
        <v>0</v>
      </c>
      <c r="L33" s="10">
        <v>0</v>
      </c>
      <c r="M33" s="10">
        <v>0.28435903098209098</v>
      </c>
      <c r="N33" s="10">
        <v>2.9832354212482901E-2</v>
      </c>
      <c r="O33" s="10">
        <v>0</v>
      </c>
      <c r="P33" s="10">
        <v>0</v>
      </c>
      <c r="Q33" s="10">
        <v>0.28435903098121101</v>
      </c>
      <c r="R33" s="10">
        <v>2.98323539509655E-2</v>
      </c>
      <c r="S33" s="10">
        <v>0</v>
      </c>
      <c r="T33" s="10">
        <v>0</v>
      </c>
      <c r="U33" s="10">
        <v>0.28435903098112297</v>
      </c>
      <c r="V33" s="10">
        <v>2.9832353924813801E-2</v>
      </c>
      <c r="W33" s="10">
        <v>0</v>
      </c>
      <c r="X33" s="10">
        <v>0</v>
      </c>
      <c r="Y33" s="10">
        <v>0.28435903098111398</v>
      </c>
      <c r="Z33" s="10">
        <v>2.9832353922198601E-2</v>
      </c>
      <c r="AA33" s="10">
        <v>0</v>
      </c>
      <c r="AB33" s="10">
        <v>0</v>
      </c>
      <c r="AC33" s="10">
        <v>0.28435903098111298</v>
      </c>
      <c r="AD33" s="10">
        <v>2.9832353921937199E-2</v>
      </c>
      <c r="AE33" s="10">
        <v>0</v>
      </c>
      <c r="AF33" s="10">
        <v>0</v>
      </c>
      <c r="AG33" s="10">
        <v>0.28435903098111298</v>
      </c>
      <c r="AH33" s="10">
        <v>2.9832353921911001E-2</v>
      </c>
      <c r="AI33" s="10">
        <v>0</v>
      </c>
      <c r="AJ33" s="10">
        <v>0</v>
      </c>
      <c r="AK33" s="10">
        <v>0.28435903098111298</v>
      </c>
      <c r="AL33" s="10">
        <v>2.9832353921908399E-2</v>
      </c>
      <c r="AM33" s="10">
        <v>0</v>
      </c>
      <c r="AN33" s="10">
        <v>0</v>
      </c>
      <c r="AO33" s="10">
        <v>0.28435903098111298</v>
      </c>
      <c r="AP33" s="10">
        <v>2.9832353921908101E-2</v>
      </c>
      <c r="AQ33" s="10">
        <v>0</v>
      </c>
      <c r="AR33" s="10">
        <v>0</v>
      </c>
      <c r="AS33" s="10">
        <v>0.19214536438479499</v>
      </c>
      <c r="AT33" s="10">
        <v>2.13811462553933E-2</v>
      </c>
      <c r="AU33" s="10">
        <v>0</v>
      </c>
      <c r="AV33" s="10">
        <v>0</v>
      </c>
      <c r="AW33" s="10">
        <v>0.19214536438479499</v>
      </c>
      <c r="AX33" s="10">
        <v>2.13811462553933E-2</v>
      </c>
      <c r="AY33" s="10">
        <v>0</v>
      </c>
      <c r="AZ33" s="10">
        <v>0</v>
      </c>
      <c r="BA33" s="10">
        <v>0.19214536438539401</v>
      </c>
      <c r="BB33" s="10">
        <v>2.1381146436945199E-2</v>
      </c>
      <c r="BC33" s="10">
        <v>0</v>
      </c>
      <c r="BD33" s="10">
        <v>0</v>
      </c>
      <c r="BE33" s="10">
        <v>0.19214536438485599</v>
      </c>
      <c r="BF33" s="10">
        <v>2.13811462735485E-2</v>
      </c>
      <c r="BG33" s="10">
        <v>0</v>
      </c>
      <c r="BH33" s="10">
        <v>0</v>
      </c>
      <c r="BI33" s="10">
        <v>0.19214536438480101</v>
      </c>
      <c r="BJ33" s="10">
        <v>2.13811462572089E-2</v>
      </c>
      <c r="BK33" s="10">
        <v>0</v>
      </c>
      <c r="BL33" s="10">
        <v>0</v>
      </c>
      <c r="BM33" s="10">
        <v>0.19214536438479601</v>
      </c>
      <c r="BN33" s="10">
        <v>2.1381146255574801E-2</v>
      </c>
      <c r="BO33" s="10">
        <v>0</v>
      </c>
      <c r="BP33" s="10">
        <v>0</v>
      </c>
      <c r="BQ33" s="10">
        <v>0.19214536438479499</v>
      </c>
      <c r="BR33" s="10">
        <v>2.1381146255411501E-2</v>
      </c>
      <c r="BS33" s="10">
        <v>0</v>
      </c>
      <c r="BT33" s="10">
        <v>0</v>
      </c>
      <c r="BU33" s="10">
        <v>0.19214536438479499</v>
      </c>
      <c r="BV33" s="10">
        <v>2.1381146255395101E-2</v>
      </c>
      <c r="BW33" s="10">
        <v>0</v>
      </c>
      <c r="BX33" s="10">
        <v>0</v>
      </c>
      <c r="BY33" s="10">
        <v>0.19214536438479499</v>
      </c>
      <c r="BZ33" s="10">
        <v>2.1381146255393502E-2</v>
      </c>
      <c r="CA33" s="10">
        <v>0</v>
      </c>
      <c r="CB33" s="10">
        <v>0</v>
      </c>
      <c r="CC33" s="10">
        <v>0.19214536438479499</v>
      </c>
      <c r="CD33" s="10">
        <v>2.13811462553933E-2</v>
      </c>
      <c r="CE33" s="10">
        <v>0</v>
      </c>
      <c r="CF33" s="10">
        <v>0</v>
      </c>
      <c r="CG33" s="10">
        <v>1.3687E-2</v>
      </c>
      <c r="CH33" s="10">
        <v>1.1853000000000001E-2</v>
      </c>
      <c r="CI33" s="10">
        <v>0</v>
      </c>
      <c r="CJ33" s="10">
        <v>0</v>
      </c>
      <c r="CK33" s="10">
        <v>1.0357E-2</v>
      </c>
      <c r="CL33" s="10">
        <v>1.0729000000000001E-2</v>
      </c>
      <c r="CM33" s="10">
        <v>0</v>
      </c>
      <c r="CN33" s="10">
        <v>0</v>
      </c>
      <c r="CO33" s="10">
        <v>1.0189E-2</v>
      </c>
      <c r="CP33" s="10">
        <v>1.0798E-2</v>
      </c>
      <c r="CQ33" s="10">
        <v>0</v>
      </c>
      <c r="CR33" s="10">
        <v>0</v>
      </c>
      <c r="CS33" s="10">
        <v>1.3140000000000001E-2</v>
      </c>
      <c r="CT33" s="10">
        <v>1.0952999999999999E-2</v>
      </c>
      <c r="CU33" s="10">
        <v>0</v>
      </c>
      <c r="CV33" s="10">
        <v>0</v>
      </c>
      <c r="CW33" s="10">
        <v>1.0267999999999999E-2</v>
      </c>
      <c r="CX33" s="10">
        <v>1.0879E-2</v>
      </c>
      <c r="CY33" s="10">
        <v>0</v>
      </c>
      <c r="CZ33" s="10">
        <v>0</v>
      </c>
      <c r="DA33" s="10">
        <v>1.0264000000000001E-2</v>
      </c>
      <c r="DB33" s="10">
        <v>1.0881999999999999E-2</v>
      </c>
      <c r="DC33" s="10">
        <v>0</v>
      </c>
      <c r="DD33" s="10">
        <v>0</v>
      </c>
      <c r="DE33" s="10">
        <v>1.3015000000000001E-2</v>
      </c>
      <c r="DF33" s="10">
        <v>1.0784999999999999E-2</v>
      </c>
      <c r="DG33" s="10">
        <v>0</v>
      </c>
      <c r="DH33" s="10">
        <v>0</v>
      </c>
      <c r="DI33" s="10">
        <v>1.0475E-2</v>
      </c>
      <c r="DJ33" s="10">
        <v>1.1041E-2</v>
      </c>
      <c r="DK33" s="10">
        <v>0</v>
      </c>
      <c r="DL33" s="10">
        <v>0</v>
      </c>
      <c r="DM33" s="10">
        <v>1.0239E-2</v>
      </c>
      <c r="DN33" s="10">
        <v>1.0675E-2</v>
      </c>
      <c r="DO33" s="10">
        <v>0</v>
      </c>
      <c r="DP33" s="10">
        <v>0</v>
      </c>
      <c r="DQ33" s="10">
        <v>1.0451E-2</v>
      </c>
      <c r="DR33" s="10">
        <v>1.0673E-2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0.33877824061450701</v>
      </c>
      <c r="F34" s="10">
        <v>2.9551305395153701E-2</v>
      </c>
      <c r="G34" s="10">
        <v>0</v>
      </c>
      <c r="H34" s="10">
        <v>0</v>
      </c>
      <c r="I34" s="10">
        <v>0.33877824061450701</v>
      </c>
      <c r="J34" s="10">
        <v>2.9551305395153601E-2</v>
      </c>
      <c r="K34" s="10">
        <v>0</v>
      </c>
      <c r="L34" s="10">
        <v>0</v>
      </c>
      <c r="M34" s="10">
        <v>0.338778240614588</v>
      </c>
      <c r="N34" s="10">
        <v>2.9551305680505499E-2</v>
      </c>
      <c r="O34" s="10">
        <v>0</v>
      </c>
      <c r="P34" s="10">
        <v>0</v>
      </c>
      <c r="Q34" s="10">
        <v>0.338778240614515</v>
      </c>
      <c r="R34" s="10">
        <v>2.95513054236889E-2</v>
      </c>
      <c r="S34" s="10">
        <v>0</v>
      </c>
      <c r="T34" s="10">
        <v>0</v>
      </c>
      <c r="U34" s="10">
        <v>0.33877824061450801</v>
      </c>
      <c r="V34" s="10">
        <v>2.95513053980072E-2</v>
      </c>
      <c r="W34" s="10">
        <v>0</v>
      </c>
      <c r="X34" s="10">
        <v>0</v>
      </c>
      <c r="Y34" s="10">
        <v>0.33877824061450701</v>
      </c>
      <c r="Z34" s="10">
        <v>2.9551305395439001E-2</v>
      </c>
      <c r="AA34" s="10">
        <v>0</v>
      </c>
      <c r="AB34" s="10">
        <v>0</v>
      </c>
      <c r="AC34" s="10">
        <v>0.33877824061450701</v>
      </c>
      <c r="AD34" s="10">
        <v>2.9551305395182199E-2</v>
      </c>
      <c r="AE34" s="10">
        <v>0</v>
      </c>
      <c r="AF34" s="10">
        <v>0</v>
      </c>
      <c r="AG34" s="10">
        <v>0.33877824061450701</v>
      </c>
      <c r="AH34" s="10">
        <v>2.9551305395156501E-2</v>
      </c>
      <c r="AI34" s="10">
        <v>0</v>
      </c>
      <c r="AJ34" s="10">
        <v>0</v>
      </c>
      <c r="AK34" s="10">
        <v>0.33877824061450701</v>
      </c>
      <c r="AL34" s="10">
        <v>2.9551305395154E-2</v>
      </c>
      <c r="AM34" s="10">
        <v>0</v>
      </c>
      <c r="AN34" s="10">
        <v>0</v>
      </c>
      <c r="AO34" s="10">
        <v>0.33877824061450701</v>
      </c>
      <c r="AP34" s="10">
        <v>2.9551305395153701E-2</v>
      </c>
      <c r="AQ34" s="10">
        <v>0</v>
      </c>
      <c r="AR34" s="10">
        <v>0</v>
      </c>
      <c r="AS34" s="10">
        <v>0.22544151150987701</v>
      </c>
      <c r="AT34" s="10">
        <v>2.10234042163868E-2</v>
      </c>
      <c r="AU34" s="10">
        <v>0</v>
      </c>
      <c r="AV34" s="10">
        <v>0</v>
      </c>
      <c r="AW34" s="10">
        <v>0.22544151150987701</v>
      </c>
      <c r="AX34" s="10">
        <v>2.10234042163868E-2</v>
      </c>
      <c r="AY34" s="10">
        <v>0</v>
      </c>
      <c r="AZ34" s="10">
        <v>0</v>
      </c>
      <c r="BA34" s="10">
        <v>0.22544151150992001</v>
      </c>
      <c r="BB34" s="10">
        <v>2.1023404396896799E-2</v>
      </c>
      <c r="BC34" s="10">
        <v>0</v>
      </c>
      <c r="BD34" s="10">
        <v>0</v>
      </c>
      <c r="BE34" s="10">
        <v>0.22544151150988101</v>
      </c>
      <c r="BF34" s="10">
        <v>2.1023404234437999E-2</v>
      </c>
      <c r="BG34" s="10">
        <v>0</v>
      </c>
      <c r="BH34" s="10">
        <v>0</v>
      </c>
      <c r="BI34" s="10">
        <v>0.22544151150987701</v>
      </c>
      <c r="BJ34" s="10">
        <v>2.1023404218192002E-2</v>
      </c>
      <c r="BK34" s="10">
        <v>0</v>
      </c>
      <c r="BL34" s="10">
        <v>0</v>
      </c>
      <c r="BM34" s="10">
        <v>0.22544151150987701</v>
      </c>
      <c r="BN34" s="10">
        <v>2.1023404216567398E-2</v>
      </c>
      <c r="BO34" s="10">
        <v>0</v>
      </c>
      <c r="BP34" s="10">
        <v>0</v>
      </c>
      <c r="BQ34" s="10">
        <v>0.22544151150987701</v>
      </c>
      <c r="BR34" s="10">
        <v>2.1023404216405001E-2</v>
      </c>
      <c r="BS34" s="10">
        <v>0</v>
      </c>
      <c r="BT34" s="10">
        <v>0</v>
      </c>
      <c r="BU34" s="10">
        <v>0.22544151150987701</v>
      </c>
      <c r="BV34" s="10">
        <v>2.10234042163886E-2</v>
      </c>
      <c r="BW34" s="10">
        <v>0</v>
      </c>
      <c r="BX34" s="10">
        <v>0</v>
      </c>
      <c r="BY34" s="10">
        <v>0.22544151150987701</v>
      </c>
      <c r="BZ34" s="10">
        <v>2.1023404216387001E-2</v>
      </c>
      <c r="CA34" s="10">
        <v>0</v>
      </c>
      <c r="CB34" s="10">
        <v>0</v>
      </c>
      <c r="CC34" s="10">
        <v>0.22544151150987701</v>
      </c>
      <c r="CD34" s="10">
        <v>2.10234042163868E-2</v>
      </c>
      <c r="CE34" s="10">
        <v>0</v>
      </c>
      <c r="CF34" s="10">
        <v>0</v>
      </c>
      <c r="CG34" s="10">
        <v>1.6674999999999999E-2</v>
      </c>
      <c r="CH34" s="10">
        <v>1.3948E-2</v>
      </c>
      <c r="CI34" s="10">
        <v>0</v>
      </c>
      <c r="CJ34" s="10">
        <v>0</v>
      </c>
      <c r="CK34" s="10">
        <v>1.592E-2</v>
      </c>
      <c r="CL34" s="10">
        <v>1.1988E-2</v>
      </c>
      <c r="CM34" s="10">
        <v>0</v>
      </c>
      <c r="CN34" s="10">
        <v>0</v>
      </c>
      <c r="CO34" s="10">
        <v>1.0624E-2</v>
      </c>
      <c r="CP34" s="10">
        <v>1.1624000000000001E-2</v>
      </c>
      <c r="CQ34" s="10">
        <v>0</v>
      </c>
      <c r="CR34" s="10">
        <v>0</v>
      </c>
      <c r="CS34" s="10">
        <v>1.0671999999999999E-2</v>
      </c>
      <c r="CT34" s="10">
        <v>1.1689E-2</v>
      </c>
      <c r="CU34" s="10">
        <v>0</v>
      </c>
      <c r="CV34" s="10">
        <v>0</v>
      </c>
      <c r="CW34" s="10">
        <v>1.0632000000000001E-2</v>
      </c>
      <c r="CX34" s="10">
        <v>1.154E-2</v>
      </c>
      <c r="CY34" s="10">
        <v>0</v>
      </c>
      <c r="CZ34" s="10">
        <v>0</v>
      </c>
      <c r="DA34" s="10">
        <v>1.0676E-2</v>
      </c>
      <c r="DB34" s="10">
        <v>1.1568E-2</v>
      </c>
      <c r="DC34" s="10">
        <v>0</v>
      </c>
      <c r="DD34" s="10">
        <v>0</v>
      </c>
      <c r="DE34" s="10">
        <v>1.0632000000000001E-2</v>
      </c>
      <c r="DF34" s="10">
        <v>1.1726E-2</v>
      </c>
      <c r="DG34" s="10">
        <v>0</v>
      </c>
      <c r="DH34" s="10">
        <v>0</v>
      </c>
      <c r="DI34" s="10">
        <v>1.0885000000000001E-2</v>
      </c>
      <c r="DJ34" s="10">
        <v>1.1932999999999999E-2</v>
      </c>
      <c r="DK34" s="10">
        <v>0</v>
      </c>
      <c r="DL34" s="10">
        <v>0</v>
      </c>
      <c r="DM34" s="10">
        <v>1.0683E-2</v>
      </c>
      <c r="DN34" s="10">
        <v>1.1724E-2</v>
      </c>
      <c r="DO34" s="10">
        <v>0</v>
      </c>
      <c r="DP34" s="10">
        <v>0</v>
      </c>
      <c r="DQ34" s="10">
        <v>1.0718E-2</v>
      </c>
      <c r="DR34" s="10">
        <v>1.1507E-2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0.37690121104862401</v>
      </c>
      <c r="F35" s="10">
        <v>2.9474473347246202E-2</v>
      </c>
      <c r="G35" s="10">
        <v>0</v>
      </c>
      <c r="H35" s="10">
        <v>0</v>
      </c>
      <c r="I35" s="10">
        <v>0.37690121104862301</v>
      </c>
      <c r="J35" s="10">
        <v>2.9474473347246101E-2</v>
      </c>
      <c r="K35" s="10">
        <v>0</v>
      </c>
      <c r="L35" s="10">
        <v>0</v>
      </c>
      <c r="M35" s="10">
        <v>0.376901211048629</v>
      </c>
      <c r="N35" s="10">
        <v>2.94744736317114E-2</v>
      </c>
      <c r="O35" s="10">
        <v>0</v>
      </c>
      <c r="P35" s="10">
        <v>0</v>
      </c>
      <c r="Q35" s="10">
        <v>0.37690121104862401</v>
      </c>
      <c r="R35" s="10">
        <v>2.9474473375692801E-2</v>
      </c>
      <c r="S35" s="10">
        <v>0</v>
      </c>
      <c r="T35" s="10">
        <v>0</v>
      </c>
      <c r="U35" s="10">
        <v>0.37690121104862401</v>
      </c>
      <c r="V35" s="10">
        <v>2.9474473350090898E-2</v>
      </c>
      <c r="W35" s="10">
        <v>0</v>
      </c>
      <c r="X35" s="10">
        <v>0</v>
      </c>
      <c r="Y35" s="10">
        <v>0.37690121104862301</v>
      </c>
      <c r="Z35" s="10">
        <v>2.94744733475307E-2</v>
      </c>
      <c r="AA35" s="10">
        <v>0</v>
      </c>
      <c r="AB35" s="10">
        <v>0</v>
      </c>
      <c r="AC35" s="10">
        <v>0.37690121104862301</v>
      </c>
      <c r="AD35" s="10">
        <v>2.9474473347274599E-2</v>
      </c>
      <c r="AE35" s="10">
        <v>0</v>
      </c>
      <c r="AF35" s="10">
        <v>0</v>
      </c>
      <c r="AG35" s="10">
        <v>0.37690121104862301</v>
      </c>
      <c r="AH35" s="10">
        <v>2.9474473347249001E-2</v>
      </c>
      <c r="AI35" s="10">
        <v>0</v>
      </c>
      <c r="AJ35" s="10">
        <v>0</v>
      </c>
      <c r="AK35" s="10">
        <v>0.37690121104862301</v>
      </c>
      <c r="AL35" s="10">
        <v>2.94744733472465E-2</v>
      </c>
      <c r="AM35" s="10">
        <v>0</v>
      </c>
      <c r="AN35" s="10">
        <v>0</v>
      </c>
      <c r="AO35" s="10">
        <v>0.37690121104862301</v>
      </c>
      <c r="AP35" s="10">
        <v>2.9474473347246202E-2</v>
      </c>
      <c r="AQ35" s="10">
        <v>0</v>
      </c>
      <c r="AR35" s="10">
        <v>0</v>
      </c>
      <c r="AS35" s="10">
        <v>0.246145167246966</v>
      </c>
      <c r="AT35" s="10">
        <v>2.0911387563846699E-2</v>
      </c>
      <c r="AU35" s="10">
        <v>0</v>
      </c>
      <c r="AV35" s="10">
        <v>0</v>
      </c>
      <c r="AW35" s="10">
        <v>0.246145167246966</v>
      </c>
      <c r="AX35" s="10">
        <v>2.0911387563846699E-2</v>
      </c>
      <c r="AY35" s="10">
        <v>0</v>
      </c>
      <c r="AZ35" s="10">
        <v>0</v>
      </c>
      <c r="BA35" s="10">
        <v>0.246145167246969</v>
      </c>
      <c r="BB35" s="10">
        <v>2.09113877441017E-2</v>
      </c>
      <c r="BC35" s="10">
        <v>0</v>
      </c>
      <c r="BD35" s="10">
        <v>0</v>
      </c>
      <c r="BE35" s="10">
        <v>0.246145167246967</v>
      </c>
      <c r="BF35" s="10">
        <v>2.09113875818722E-2</v>
      </c>
      <c r="BG35" s="10">
        <v>0</v>
      </c>
      <c r="BH35" s="10">
        <v>0</v>
      </c>
      <c r="BI35" s="10">
        <v>0.246145167246966</v>
      </c>
      <c r="BJ35" s="10">
        <v>2.0911387565649302E-2</v>
      </c>
      <c r="BK35" s="10">
        <v>0</v>
      </c>
      <c r="BL35" s="10">
        <v>0</v>
      </c>
      <c r="BM35" s="10">
        <v>0.246145167246966</v>
      </c>
      <c r="BN35" s="10">
        <v>2.0911387564027099E-2</v>
      </c>
      <c r="BO35" s="10">
        <v>0</v>
      </c>
      <c r="BP35" s="10">
        <v>0</v>
      </c>
      <c r="BQ35" s="10">
        <v>0.246145167246966</v>
      </c>
      <c r="BR35" s="10">
        <v>2.0911387563864701E-2</v>
      </c>
      <c r="BS35" s="10">
        <v>0</v>
      </c>
      <c r="BT35" s="10">
        <v>0</v>
      </c>
      <c r="BU35" s="10">
        <v>0.246145167246966</v>
      </c>
      <c r="BV35" s="10">
        <v>2.0911387563848499E-2</v>
      </c>
      <c r="BW35" s="10">
        <v>0</v>
      </c>
      <c r="BX35" s="10">
        <v>0</v>
      </c>
      <c r="BY35" s="10">
        <v>0.246145167246966</v>
      </c>
      <c r="BZ35" s="10">
        <v>2.0911387563846799E-2</v>
      </c>
      <c r="CA35" s="10">
        <v>0</v>
      </c>
      <c r="CB35" s="10">
        <v>0</v>
      </c>
      <c r="CC35" s="10">
        <v>0.246145167246966</v>
      </c>
      <c r="CD35" s="10">
        <v>2.0911387563846699E-2</v>
      </c>
      <c r="CE35" s="10">
        <v>0</v>
      </c>
      <c r="CF35" s="10">
        <v>0</v>
      </c>
      <c r="CG35" s="10">
        <v>2.4140000000000002E-2</v>
      </c>
      <c r="CH35" s="10">
        <v>2.2123E-2</v>
      </c>
      <c r="CI35" s="10">
        <v>0</v>
      </c>
      <c r="CJ35" s="10">
        <v>0</v>
      </c>
      <c r="CK35" s="10">
        <v>2.2561999999999999E-2</v>
      </c>
      <c r="CL35" s="10">
        <v>1.5136E-2</v>
      </c>
      <c r="CM35" s="10">
        <v>0</v>
      </c>
      <c r="CN35" s="10">
        <v>0</v>
      </c>
      <c r="CO35" s="10">
        <v>1.2815999999999999E-2</v>
      </c>
      <c r="CP35" s="10">
        <v>2.3120999999999999E-2</v>
      </c>
      <c r="CQ35" s="10">
        <v>0</v>
      </c>
      <c r="CR35" s="10">
        <v>0</v>
      </c>
      <c r="CS35" s="10">
        <v>2.1302999999999999E-2</v>
      </c>
      <c r="CT35" s="10">
        <v>1.4832E-2</v>
      </c>
      <c r="CU35" s="10">
        <v>0</v>
      </c>
      <c r="CV35" s="10">
        <v>0</v>
      </c>
      <c r="CW35" s="10">
        <v>1.2899000000000001E-2</v>
      </c>
      <c r="CX35" s="10">
        <v>1.4841999999999999E-2</v>
      </c>
      <c r="CY35" s="10">
        <v>0</v>
      </c>
      <c r="CZ35" s="10">
        <v>0</v>
      </c>
      <c r="DA35" s="10">
        <v>1.2918000000000001E-2</v>
      </c>
      <c r="DB35" s="10">
        <v>1.4612E-2</v>
      </c>
      <c r="DC35" s="10">
        <v>0</v>
      </c>
      <c r="DD35" s="10">
        <v>0</v>
      </c>
      <c r="DE35" s="10">
        <v>2.1468999999999999E-2</v>
      </c>
      <c r="DF35" s="10">
        <v>1.4917E-2</v>
      </c>
      <c r="DG35" s="10">
        <v>0</v>
      </c>
      <c r="DH35" s="10">
        <v>0</v>
      </c>
      <c r="DI35" s="10">
        <v>1.2914999999999999E-2</v>
      </c>
      <c r="DJ35" s="10">
        <v>1.4775999999999999E-2</v>
      </c>
      <c r="DK35" s="10">
        <v>0</v>
      </c>
      <c r="DL35" s="10">
        <v>0</v>
      </c>
      <c r="DM35" s="10">
        <v>1.2839E-2</v>
      </c>
      <c r="DN35" s="10">
        <v>1.4763E-2</v>
      </c>
      <c r="DO35" s="10">
        <v>0</v>
      </c>
      <c r="DP35" s="10">
        <v>0</v>
      </c>
      <c r="DQ35" s="10">
        <v>1.2741000000000001E-2</v>
      </c>
      <c r="DR35" s="10">
        <v>1.4583E-2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0.403009087306685</v>
      </c>
      <c r="F36" s="10">
        <v>2.9451641329252001E-2</v>
      </c>
      <c r="G36" s="10">
        <v>0</v>
      </c>
      <c r="H36" s="10">
        <v>0</v>
      </c>
      <c r="I36" s="10">
        <v>0.403009087306685</v>
      </c>
      <c r="J36" s="10">
        <v>2.9451641329251901E-2</v>
      </c>
      <c r="K36" s="10">
        <v>0</v>
      </c>
      <c r="L36" s="10">
        <v>0</v>
      </c>
      <c r="M36" s="10">
        <v>0.403009087306686</v>
      </c>
      <c r="N36" s="10">
        <v>2.945164161315E-2</v>
      </c>
      <c r="O36" s="10">
        <v>0</v>
      </c>
      <c r="P36" s="10">
        <v>0</v>
      </c>
      <c r="Q36" s="10">
        <v>0.403009087306685</v>
      </c>
      <c r="R36" s="10">
        <v>2.9451641357641702E-2</v>
      </c>
      <c r="S36" s="10">
        <v>0</v>
      </c>
      <c r="T36" s="10">
        <v>0</v>
      </c>
      <c r="U36" s="10">
        <v>0.403009087306685</v>
      </c>
      <c r="V36" s="10">
        <v>2.9451641332090901E-2</v>
      </c>
      <c r="W36" s="10">
        <v>0</v>
      </c>
      <c r="X36" s="10">
        <v>0</v>
      </c>
      <c r="Y36" s="10">
        <v>0.403009087306685</v>
      </c>
      <c r="Z36" s="10">
        <v>2.9451641329535799E-2</v>
      </c>
      <c r="AA36" s="10">
        <v>0</v>
      </c>
      <c r="AB36" s="10">
        <v>0</v>
      </c>
      <c r="AC36" s="10">
        <v>0.403009087306685</v>
      </c>
      <c r="AD36" s="10">
        <v>2.9451641329280302E-2</v>
      </c>
      <c r="AE36" s="10">
        <v>0</v>
      </c>
      <c r="AF36" s="10">
        <v>0</v>
      </c>
      <c r="AG36" s="10">
        <v>0.403009087306685</v>
      </c>
      <c r="AH36" s="10">
        <v>2.9451641329254701E-2</v>
      </c>
      <c r="AI36" s="10">
        <v>0</v>
      </c>
      <c r="AJ36" s="10">
        <v>0</v>
      </c>
      <c r="AK36" s="10">
        <v>0.403009087306685</v>
      </c>
      <c r="AL36" s="10">
        <v>2.9451641329252199E-2</v>
      </c>
      <c r="AM36" s="10">
        <v>0</v>
      </c>
      <c r="AN36" s="10">
        <v>0</v>
      </c>
      <c r="AO36" s="10">
        <v>0.403009087306685</v>
      </c>
      <c r="AP36" s="10">
        <v>2.9451641329251901E-2</v>
      </c>
      <c r="AQ36" s="10">
        <v>0</v>
      </c>
      <c r="AR36" s="10">
        <v>0</v>
      </c>
      <c r="AS36" s="10">
        <v>0.25853673128632099</v>
      </c>
      <c r="AT36" s="10">
        <v>2.0877587141292699E-2</v>
      </c>
      <c r="AU36" s="10">
        <v>0</v>
      </c>
      <c r="AV36" s="10">
        <v>0</v>
      </c>
      <c r="AW36" s="10">
        <v>0.25853673128632099</v>
      </c>
      <c r="AX36" s="10">
        <v>2.0877587141292699E-2</v>
      </c>
      <c r="AY36" s="10">
        <v>0</v>
      </c>
      <c r="AZ36" s="10">
        <v>0</v>
      </c>
      <c r="BA36" s="10">
        <v>0.25853673128632099</v>
      </c>
      <c r="BB36" s="10">
        <v>2.0877587321485098E-2</v>
      </c>
      <c r="BC36" s="10">
        <v>0</v>
      </c>
      <c r="BD36" s="10">
        <v>0</v>
      </c>
      <c r="BE36" s="10">
        <v>0.25853673128632099</v>
      </c>
      <c r="BF36" s="10">
        <v>2.08775871593119E-2</v>
      </c>
      <c r="BG36" s="10">
        <v>0</v>
      </c>
      <c r="BH36" s="10">
        <v>0</v>
      </c>
      <c r="BI36" s="10">
        <v>0.25853673128632099</v>
      </c>
      <c r="BJ36" s="10">
        <v>2.0877587143094501E-2</v>
      </c>
      <c r="BK36" s="10">
        <v>0</v>
      </c>
      <c r="BL36" s="10">
        <v>0</v>
      </c>
      <c r="BM36" s="10">
        <v>0.25853673128632099</v>
      </c>
      <c r="BN36" s="10">
        <v>2.0877587141472701E-2</v>
      </c>
      <c r="BO36" s="10">
        <v>0</v>
      </c>
      <c r="BP36" s="10">
        <v>0</v>
      </c>
      <c r="BQ36" s="10">
        <v>0.25853673128632099</v>
      </c>
      <c r="BR36" s="10">
        <v>2.0877587141310699E-2</v>
      </c>
      <c r="BS36" s="10">
        <v>0</v>
      </c>
      <c r="BT36" s="10">
        <v>0</v>
      </c>
      <c r="BU36" s="10">
        <v>0.25853673128632099</v>
      </c>
      <c r="BV36" s="10">
        <v>2.08775871412945E-2</v>
      </c>
      <c r="BW36" s="10">
        <v>0</v>
      </c>
      <c r="BX36" s="10">
        <v>0</v>
      </c>
      <c r="BY36" s="10">
        <v>0.25853673128632099</v>
      </c>
      <c r="BZ36" s="10">
        <v>2.0877587141292901E-2</v>
      </c>
      <c r="CA36" s="10">
        <v>0</v>
      </c>
      <c r="CB36" s="10">
        <v>0</v>
      </c>
      <c r="CC36" s="10">
        <v>0.25853673128632099</v>
      </c>
      <c r="CD36" s="10">
        <v>2.0877587141292699E-2</v>
      </c>
      <c r="CE36" s="10">
        <v>0</v>
      </c>
      <c r="CF36" s="10">
        <v>0</v>
      </c>
      <c r="CG36" s="10">
        <v>4.1657E-2</v>
      </c>
      <c r="CH36" s="10">
        <v>4.7229E-2</v>
      </c>
      <c r="CI36" s="10">
        <v>0</v>
      </c>
      <c r="CJ36" s="10">
        <v>0</v>
      </c>
      <c r="CK36" s="10">
        <v>1.8089999999999998E-2</v>
      </c>
      <c r="CL36" s="10">
        <v>2.3852999999999999E-2</v>
      </c>
      <c r="CM36" s="10">
        <v>0</v>
      </c>
      <c r="CN36" s="10">
        <v>0</v>
      </c>
      <c r="CO36" s="10">
        <v>5.0326999999999997E-2</v>
      </c>
      <c r="CP36" s="10">
        <v>4.7760999999999998E-2</v>
      </c>
      <c r="CQ36" s="10">
        <v>0</v>
      </c>
      <c r="CR36" s="10">
        <v>0</v>
      </c>
      <c r="CS36" s="10">
        <v>1.7721000000000001E-2</v>
      </c>
      <c r="CT36" s="10">
        <v>2.3473000000000001E-2</v>
      </c>
      <c r="CU36" s="10">
        <v>0</v>
      </c>
      <c r="CV36" s="10">
        <v>0</v>
      </c>
      <c r="CW36" s="10">
        <v>1.8248E-2</v>
      </c>
      <c r="CX36" s="10">
        <v>2.3997000000000001E-2</v>
      </c>
      <c r="CY36" s="10">
        <v>0</v>
      </c>
      <c r="CZ36" s="10">
        <v>0</v>
      </c>
      <c r="DA36" s="10">
        <v>1.7413000000000001E-2</v>
      </c>
      <c r="DB36" s="10">
        <v>2.3421000000000001E-2</v>
      </c>
      <c r="DC36" s="10">
        <v>0</v>
      </c>
      <c r="DD36" s="10">
        <v>0</v>
      </c>
      <c r="DE36" s="10">
        <v>3.5730999999999999E-2</v>
      </c>
      <c r="DF36" s="10">
        <v>2.3903000000000001E-2</v>
      </c>
      <c r="DG36" s="10">
        <v>0</v>
      </c>
      <c r="DH36" s="10">
        <v>0</v>
      </c>
      <c r="DI36" s="10">
        <v>1.8078E-2</v>
      </c>
      <c r="DJ36" s="10">
        <v>2.3788E-2</v>
      </c>
      <c r="DK36" s="10">
        <v>0</v>
      </c>
      <c r="DL36" s="10">
        <v>0</v>
      </c>
      <c r="DM36" s="10">
        <v>1.7877000000000001E-2</v>
      </c>
      <c r="DN36" s="10">
        <v>2.3615000000000001E-2</v>
      </c>
      <c r="DO36" s="10">
        <v>0</v>
      </c>
      <c r="DP36" s="10">
        <v>0</v>
      </c>
      <c r="DQ36" s="10">
        <v>1.7797E-2</v>
      </c>
      <c r="DR36" s="10">
        <v>2.3401000000000002E-2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0.42087771935144502</v>
      </c>
      <c r="F37" s="10">
        <v>2.9445721674093098E-2</v>
      </c>
      <c r="G37" s="10">
        <v>0</v>
      </c>
      <c r="H37" s="10">
        <v>0</v>
      </c>
      <c r="I37" s="10">
        <v>0.42087771935144602</v>
      </c>
      <c r="J37" s="10">
        <v>2.9445721674093001E-2</v>
      </c>
      <c r="K37" s="10">
        <v>0</v>
      </c>
      <c r="L37" s="10">
        <v>0</v>
      </c>
      <c r="M37" s="10">
        <v>0.42087771935144602</v>
      </c>
      <c r="N37" s="10">
        <v>2.9445721957954502E-2</v>
      </c>
      <c r="O37" s="10">
        <v>0</v>
      </c>
      <c r="P37" s="10">
        <v>0</v>
      </c>
      <c r="Q37" s="10">
        <v>0.42087771935144602</v>
      </c>
      <c r="R37" s="10">
        <v>2.9445721702479201E-2</v>
      </c>
      <c r="S37" s="10">
        <v>0</v>
      </c>
      <c r="T37" s="10">
        <v>0</v>
      </c>
      <c r="U37" s="10">
        <v>0.42087771935144602</v>
      </c>
      <c r="V37" s="10">
        <v>2.9445721676931699E-2</v>
      </c>
      <c r="W37" s="10">
        <v>0</v>
      </c>
      <c r="X37" s="10">
        <v>0</v>
      </c>
      <c r="Y37" s="10">
        <v>0.42087771935144602</v>
      </c>
      <c r="Z37" s="10">
        <v>2.9445721674376899E-2</v>
      </c>
      <c r="AA37" s="10">
        <v>0</v>
      </c>
      <c r="AB37" s="10">
        <v>0</v>
      </c>
      <c r="AC37" s="10">
        <v>0.42087771935144602</v>
      </c>
      <c r="AD37" s="10">
        <v>2.9445721674121499E-2</v>
      </c>
      <c r="AE37" s="10">
        <v>0</v>
      </c>
      <c r="AF37" s="10">
        <v>0</v>
      </c>
      <c r="AG37" s="10">
        <v>0.42087771935144602</v>
      </c>
      <c r="AH37" s="10">
        <v>2.9445721674095999E-2</v>
      </c>
      <c r="AI37" s="10">
        <v>0</v>
      </c>
      <c r="AJ37" s="10">
        <v>0</v>
      </c>
      <c r="AK37" s="10">
        <v>0.42087771935144602</v>
      </c>
      <c r="AL37" s="10">
        <v>2.94457216740934E-2</v>
      </c>
      <c r="AM37" s="10">
        <v>0</v>
      </c>
      <c r="AN37" s="10">
        <v>0</v>
      </c>
      <c r="AO37" s="10">
        <v>0.42087771935144602</v>
      </c>
      <c r="AP37" s="10">
        <v>2.9445721674093098E-2</v>
      </c>
      <c r="AQ37" s="10">
        <v>0</v>
      </c>
      <c r="AR37" s="10">
        <v>0</v>
      </c>
      <c r="AS37" s="10">
        <v>0.26578419734390202</v>
      </c>
      <c r="AT37" s="10">
        <v>2.08676641566049E-2</v>
      </c>
      <c r="AU37" s="10">
        <v>0</v>
      </c>
      <c r="AV37" s="10">
        <v>0</v>
      </c>
      <c r="AW37" s="10">
        <v>0.26578419734390202</v>
      </c>
      <c r="AX37" s="10">
        <v>2.08676641566049E-2</v>
      </c>
      <c r="AY37" s="10">
        <v>0</v>
      </c>
      <c r="AZ37" s="10">
        <v>0</v>
      </c>
      <c r="BA37" s="10">
        <v>0.26578419734390202</v>
      </c>
      <c r="BB37" s="10">
        <v>2.0867664336781801E-2</v>
      </c>
      <c r="BC37" s="10">
        <v>0</v>
      </c>
      <c r="BD37" s="10">
        <v>0</v>
      </c>
      <c r="BE37" s="10">
        <v>0.26578419734390202</v>
      </c>
      <c r="BF37" s="10">
        <v>2.08676641746223E-2</v>
      </c>
      <c r="BG37" s="10">
        <v>0</v>
      </c>
      <c r="BH37" s="10">
        <v>0</v>
      </c>
      <c r="BI37" s="10">
        <v>0.26578419734390202</v>
      </c>
      <c r="BJ37" s="10">
        <v>2.0867664158406601E-2</v>
      </c>
      <c r="BK37" s="10">
        <v>0</v>
      </c>
      <c r="BL37" s="10">
        <v>0</v>
      </c>
      <c r="BM37" s="10">
        <v>0.26578419734390202</v>
      </c>
      <c r="BN37" s="10">
        <v>2.0867664156784899E-2</v>
      </c>
      <c r="BO37" s="10">
        <v>0</v>
      </c>
      <c r="BP37" s="10">
        <v>0</v>
      </c>
      <c r="BQ37" s="10">
        <v>0.26578419734390202</v>
      </c>
      <c r="BR37" s="10">
        <v>2.0867664156622799E-2</v>
      </c>
      <c r="BS37" s="10">
        <v>0</v>
      </c>
      <c r="BT37" s="10">
        <v>0</v>
      </c>
      <c r="BU37" s="10">
        <v>0.26578419734390202</v>
      </c>
      <c r="BV37" s="10">
        <v>2.08676641566066E-2</v>
      </c>
      <c r="BW37" s="10">
        <v>0</v>
      </c>
      <c r="BX37" s="10">
        <v>0</v>
      </c>
      <c r="BY37" s="10">
        <v>0.26578419734390202</v>
      </c>
      <c r="BZ37" s="10">
        <v>2.0867664156605001E-2</v>
      </c>
      <c r="CA37" s="10">
        <v>0</v>
      </c>
      <c r="CB37" s="10">
        <v>0</v>
      </c>
      <c r="CC37" s="10">
        <v>0.26578419734390202</v>
      </c>
      <c r="CD37" s="10">
        <v>2.08676641566049E-2</v>
      </c>
      <c r="CE37" s="10">
        <v>0</v>
      </c>
      <c r="CF37" s="10">
        <v>0</v>
      </c>
      <c r="CG37" s="10">
        <v>6.8029000000000006E-2</v>
      </c>
      <c r="CH37" s="10">
        <v>0.13957700000000001</v>
      </c>
      <c r="CI37" s="10">
        <v>0</v>
      </c>
      <c r="CJ37" s="10">
        <v>0</v>
      </c>
      <c r="CK37" s="10">
        <v>3.1271E-2</v>
      </c>
      <c r="CL37" s="10">
        <v>5.0497E-2</v>
      </c>
      <c r="CM37" s="10">
        <v>0</v>
      </c>
      <c r="CN37" s="10">
        <v>0</v>
      </c>
      <c r="CO37" s="10">
        <v>6.7429000000000003E-2</v>
      </c>
      <c r="CP37" s="10">
        <v>5.5336999999999997E-2</v>
      </c>
      <c r="CQ37" s="10">
        <v>0</v>
      </c>
      <c r="CR37" s="10">
        <v>0</v>
      </c>
      <c r="CS37" s="10">
        <v>3.1684999999999998E-2</v>
      </c>
      <c r="CT37" s="10">
        <v>5.0555999999999997E-2</v>
      </c>
      <c r="CU37" s="10">
        <v>0</v>
      </c>
      <c r="CV37" s="10">
        <v>0</v>
      </c>
      <c r="CW37" s="10">
        <v>3.1373999999999999E-2</v>
      </c>
      <c r="CX37" s="10">
        <v>5.0361999999999997E-2</v>
      </c>
      <c r="CY37" s="10">
        <v>0</v>
      </c>
      <c r="CZ37" s="10">
        <v>0</v>
      </c>
      <c r="DA37" s="10">
        <v>3.1642000000000003E-2</v>
      </c>
      <c r="DB37" s="10">
        <v>5.0715000000000003E-2</v>
      </c>
      <c r="DC37" s="10">
        <v>0</v>
      </c>
      <c r="DD37" s="10">
        <v>0</v>
      </c>
      <c r="DE37" s="10">
        <v>6.9759000000000002E-2</v>
      </c>
      <c r="DF37" s="10">
        <v>5.0215999999999997E-2</v>
      </c>
      <c r="DG37" s="10">
        <v>0</v>
      </c>
      <c r="DH37" s="10">
        <v>0</v>
      </c>
      <c r="DI37" s="10">
        <v>3.1701E-2</v>
      </c>
      <c r="DJ37" s="10">
        <v>5.1202999999999999E-2</v>
      </c>
      <c r="DK37" s="10">
        <v>0</v>
      </c>
      <c r="DL37" s="10">
        <v>0</v>
      </c>
      <c r="DM37" s="10">
        <v>3.1067000000000001E-2</v>
      </c>
      <c r="DN37" s="10">
        <v>5.0888999999999997E-2</v>
      </c>
      <c r="DO37" s="10">
        <v>0</v>
      </c>
      <c r="DP37" s="10">
        <v>0</v>
      </c>
      <c r="DQ37" s="10">
        <v>3.1095000000000001E-2</v>
      </c>
      <c r="DR37" s="10">
        <v>5.0369999999999998E-2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0.43321738161228901</v>
      </c>
      <c r="F38" s="10">
        <v>2.94440525127686E-2</v>
      </c>
      <c r="G38" s="10">
        <v>0</v>
      </c>
      <c r="H38" s="10">
        <v>0</v>
      </c>
      <c r="I38" s="10">
        <v>0.43321738161228901</v>
      </c>
      <c r="J38" s="10">
        <v>2.94440525127686E-2</v>
      </c>
      <c r="K38" s="10">
        <v>0</v>
      </c>
      <c r="L38" s="10">
        <v>0</v>
      </c>
      <c r="M38" s="10">
        <v>0.43321738161228901</v>
      </c>
      <c r="N38" s="10">
        <v>2.9444052796652801E-2</v>
      </c>
      <c r="O38" s="10">
        <v>0</v>
      </c>
      <c r="P38" s="10">
        <v>0</v>
      </c>
      <c r="Q38" s="10">
        <v>0.43321738161228901</v>
      </c>
      <c r="R38" s="10">
        <v>2.9444052541156999E-2</v>
      </c>
      <c r="S38" s="10">
        <v>0</v>
      </c>
      <c r="T38" s="10">
        <v>0</v>
      </c>
      <c r="U38" s="10">
        <v>0.43321738161228901</v>
      </c>
      <c r="V38" s="10">
        <v>2.9444052515607499E-2</v>
      </c>
      <c r="W38" s="10">
        <v>0</v>
      </c>
      <c r="X38" s="10">
        <v>0</v>
      </c>
      <c r="Y38" s="10">
        <v>0.43321738161228901</v>
      </c>
      <c r="Z38" s="10">
        <v>2.9444052513052502E-2</v>
      </c>
      <c r="AA38" s="10">
        <v>0</v>
      </c>
      <c r="AB38" s="10">
        <v>0</v>
      </c>
      <c r="AC38" s="10">
        <v>0.43321738161228901</v>
      </c>
      <c r="AD38" s="10">
        <v>2.9444052512797102E-2</v>
      </c>
      <c r="AE38" s="10">
        <v>0</v>
      </c>
      <c r="AF38" s="10">
        <v>0</v>
      </c>
      <c r="AG38" s="10">
        <v>0.43321738161228901</v>
      </c>
      <c r="AH38" s="10">
        <v>2.9444052512771501E-2</v>
      </c>
      <c r="AI38" s="10">
        <v>0</v>
      </c>
      <c r="AJ38" s="10">
        <v>0</v>
      </c>
      <c r="AK38" s="10">
        <v>0.43321738161228901</v>
      </c>
      <c r="AL38" s="10">
        <v>2.9444052512768899E-2</v>
      </c>
      <c r="AM38" s="10">
        <v>0</v>
      </c>
      <c r="AN38" s="10">
        <v>0</v>
      </c>
      <c r="AO38" s="10">
        <v>0.43321738161228901</v>
      </c>
      <c r="AP38" s="10">
        <v>2.94440525127686E-2</v>
      </c>
      <c r="AQ38" s="10">
        <v>0</v>
      </c>
      <c r="AR38" s="10">
        <v>0</v>
      </c>
      <c r="AS38" s="10">
        <v>0.26995169441787797</v>
      </c>
      <c r="AT38" s="10">
        <v>2.0864813639177499E-2</v>
      </c>
      <c r="AU38" s="10">
        <v>0</v>
      </c>
      <c r="AV38" s="10">
        <v>0</v>
      </c>
      <c r="AW38" s="10">
        <v>0.26995169441787797</v>
      </c>
      <c r="AX38" s="10">
        <v>2.0864813639177499E-2</v>
      </c>
      <c r="AY38" s="10">
        <v>0</v>
      </c>
      <c r="AZ38" s="10">
        <v>0</v>
      </c>
      <c r="BA38" s="10">
        <v>0.26995169441787797</v>
      </c>
      <c r="BB38" s="10">
        <v>2.0864813819350399E-2</v>
      </c>
      <c r="BC38" s="10">
        <v>0</v>
      </c>
      <c r="BD38" s="10">
        <v>0</v>
      </c>
      <c r="BE38" s="10">
        <v>0.26995169441787797</v>
      </c>
      <c r="BF38" s="10">
        <v>2.0864813657194701E-2</v>
      </c>
      <c r="BG38" s="10">
        <v>0</v>
      </c>
      <c r="BH38" s="10">
        <v>0</v>
      </c>
      <c r="BI38" s="10">
        <v>0.26995169441787797</v>
      </c>
      <c r="BJ38" s="10">
        <v>2.08648136409792E-2</v>
      </c>
      <c r="BK38" s="10">
        <v>0</v>
      </c>
      <c r="BL38" s="10">
        <v>0</v>
      </c>
      <c r="BM38" s="10">
        <v>0.26995169441787797</v>
      </c>
      <c r="BN38" s="10">
        <v>2.0864813639357601E-2</v>
      </c>
      <c r="BO38" s="10">
        <v>0</v>
      </c>
      <c r="BP38" s="10">
        <v>0</v>
      </c>
      <c r="BQ38" s="10">
        <v>0.26995169441787797</v>
      </c>
      <c r="BR38" s="10">
        <v>2.0864813639195599E-2</v>
      </c>
      <c r="BS38" s="10">
        <v>0</v>
      </c>
      <c r="BT38" s="10">
        <v>0</v>
      </c>
      <c r="BU38" s="10">
        <v>0.26995169441787797</v>
      </c>
      <c r="BV38" s="10">
        <v>2.0864813639179299E-2</v>
      </c>
      <c r="BW38" s="10">
        <v>0</v>
      </c>
      <c r="BX38" s="10">
        <v>0</v>
      </c>
      <c r="BY38" s="10">
        <v>0.26995169441787797</v>
      </c>
      <c r="BZ38" s="10">
        <v>2.08648136391777E-2</v>
      </c>
      <c r="CA38" s="10">
        <v>0</v>
      </c>
      <c r="CB38" s="10">
        <v>0</v>
      </c>
      <c r="CC38" s="10">
        <v>0.26995169441787797</v>
      </c>
      <c r="CD38" s="10">
        <v>2.0864813639177499E-2</v>
      </c>
      <c r="CE38" s="10">
        <v>0</v>
      </c>
      <c r="CF38" s="10">
        <v>0</v>
      </c>
      <c r="CG38" s="10">
        <v>0.146783</v>
      </c>
      <c r="CH38" s="10">
        <v>0.48508899999999999</v>
      </c>
      <c r="CI38" s="10">
        <v>0</v>
      </c>
      <c r="CJ38" s="10">
        <v>0</v>
      </c>
      <c r="CK38" s="10">
        <v>4.9029999999999997E-2</v>
      </c>
      <c r="CL38" s="10">
        <v>0.120688</v>
      </c>
      <c r="CM38" s="10">
        <v>0</v>
      </c>
      <c r="CN38" s="10">
        <v>0</v>
      </c>
      <c r="CO38" s="10">
        <v>4.8480000000000002E-2</v>
      </c>
      <c r="CP38" s="10">
        <v>0.119925</v>
      </c>
      <c r="CQ38" s="10">
        <v>0</v>
      </c>
      <c r="CR38" s="10">
        <v>0</v>
      </c>
      <c r="CS38" s="10">
        <v>4.8666000000000001E-2</v>
      </c>
      <c r="CT38" s="10">
        <v>0.121952</v>
      </c>
      <c r="CU38" s="10">
        <v>0</v>
      </c>
      <c r="CV38" s="10">
        <v>0</v>
      </c>
      <c r="CW38" s="10">
        <v>4.9105999999999997E-2</v>
      </c>
      <c r="CX38" s="10">
        <v>0.121707</v>
      </c>
      <c r="CY38" s="10">
        <v>0</v>
      </c>
      <c r="CZ38" s="10">
        <v>0</v>
      </c>
      <c r="DA38" s="10">
        <v>4.9036000000000003E-2</v>
      </c>
      <c r="DB38" s="10">
        <v>0.12246799999999999</v>
      </c>
      <c r="DC38" s="10">
        <v>0</v>
      </c>
      <c r="DD38" s="10">
        <v>0</v>
      </c>
      <c r="DE38" s="10">
        <v>4.8575E-2</v>
      </c>
      <c r="DF38" s="10">
        <v>0.12034400000000001</v>
      </c>
      <c r="DG38" s="10">
        <v>0</v>
      </c>
      <c r="DH38" s="10">
        <v>0</v>
      </c>
      <c r="DI38" s="10">
        <v>4.9334999999999997E-2</v>
      </c>
      <c r="DJ38" s="10">
        <v>0.12253600000000001</v>
      </c>
      <c r="DK38" s="10">
        <v>0</v>
      </c>
      <c r="DL38" s="10">
        <v>0</v>
      </c>
      <c r="DM38" s="10">
        <v>4.7184999999999998E-2</v>
      </c>
      <c r="DN38" s="10">
        <v>0.119952</v>
      </c>
      <c r="DO38" s="10">
        <v>0</v>
      </c>
      <c r="DP38" s="10">
        <v>0</v>
      </c>
      <c r="DQ38" s="10">
        <v>4.9168999999999997E-2</v>
      </c>
      <c r="DR38" s="10">
        <v>0.12138599999999999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3.0004431217499499E-2</v>
      </c>
      <c r="F39" s="10">
        <v>3.0004431217499499E-2</v>
      </c>
      <c r="G39" s="10">
        <v>0</v>
      </c>
      <c r="H39" s="10">
        <v>0</v>
      </c>
      <c r="I39" s="10">
        <v>3.0004431217499499E-2</v>
      </c>
      <c r="J39" s="10">
        <v>3.0004431217499499E-2</v>
      </c>
      <c r="K39" s="10">
        <v>0</v>
      </c>
      <c r="L39" s="10">
        <v>0</v>
      </c>
      <c r="M39" s="10">
        <v>3.0004430120573099E-2</v>
      </c>
      <c r="N39" s="10">
        <v>3.0004430120573099E-2</v>
      </c>
      <c r="O39" s="10">
        <v>0</v>
      </c>
      <c r="P39" s="10">
        <v>0</v>
      </c>
      <c r="Q39" s="10">
        <v>3.00044311078069E-2</v>
      </c>
      <c r="R39" s="10">
        <v>3.00044311078069E-2</v>
      </c>
      <c r="S39" s="10">
        <v>0</v>
      </c>
      <c r="T39" s="10">
        <v>0</v>
      </c>
      <c r="U39" s="10">
        <v>3.0004431206530398E-2</v>
      </c>
      <c r="V39" s="10">
        <v>3.0004431206530398E-2</v>
      </c>
      <c r="W39" s="10">
        <v>0</v>
      </c>
      <c r="X39" s="10">
        <v>0</v>
      </c>
      <c r="Y39" s="10">
        <v>3.0004431216402699E-2</v>
      </c>
      <c r="Z39" s="10">
        <v>3.0004431216402699E-2</v>
      </c>
      <c r="AA39" s="10">
        <v>0</v>
      </c>
      <c r="AB39" s="10">
        <v>0</v>
      </c>
      <c r="AC39" s="10">
        <v>3.0004431217389899E-2</v>
      </c>
      <c r="AD39" s="10">
        <v>3.0004431217389899E-2</v>
      </c>
      <c r="AE39" s="10">
        <v>0</v>
      </c>
      <c r="AF39" s="10">
        <v>0</v>
      </c>
      <c r="AG39" s="10">
        <v>3.0004431217488602E-2</v>
      </c>
      <c r="AH39" s="10">
        <v>3.0004431217488602E-2</v>
      </c>
      <c r="AI39" s="10">
        <v>0</v>
      </c>
      <c r="AJ39" s="10">
        <v>0</v>
      </c>
      <c r="AK39" s="10">
        <v>3.0004431217498399E-2</v>
      </c>
      <c r="AL39" s="10">
        <v>3.0004431217498399E-2</v>
      </c>
      <c r="AM39" s="10">
        <v>0</v>
      </c>
      <c r="AN39" s="10">
        <v>0</v>
      </c>
      <c r="AO39" s="10">
        <v>3.0004431217499499E-2</v>
      </c>
      <c r="AP39" s="10">
        <v>3.0004431217499499E-2</v>
      </c>
      <c r="AQ39" s="10">
        <v>0</v>
      </c>
      <c r="AR39" s="10">
        <v>0</v>
      </c>
      <c r="AS39" s="10">
        <v>1.8981210407709E-2</v>
      </c>
      <c r="AT39" s="10">
        <v>1.8981210407709E-2</v>
      </c>
      <c r="AU39" s="10">
        <v>0</v>
      </c>
      <c r="AV39" s="10">
        <v>0</v>
      </c>
      <c r="AW39" s="10">
        <v>1.89812104077089E-2</v>
      </c>
      <c r="AX39" s="10">
        <v>1.89812104077089E-2</v>
      </c>
      <c r="AY39" s="10">
        <v>0</v>
      </c>
      <c r="AZ39" s="10">
        <v>0</v>
      </c>
      <c r="BA39" s="10">
        <v>1.8981210166640099E-2</v>
      </c>
      <c r="BB39" s="10">
        <v>1.8981210166640099E-2</v>
      </c>
      <c r="BC39" s="10">
        <v>0</v>
      </c>
      <c r="BD39" s="10">
        <v>0</v>
      </c>
      <c r="BE39" s="10">
        <v>1.89812103836022E-2</v>
      </c>
      <c r="BF39" s="10">
        <v>1.89812103836022E-2</v>
      </c>
      <c r="BG39" s="10">
        <v>0</v>
      </c>
      <c r="BH39" s="10">
        <v>0</v>
      </c>
      <c r="BI39" s="10">
        <v>1.8981210405298401E-2</v>
      </c>
      <c r="BJ39" s="10">
        <v>1.8981210405298401E-2</v>
      </c>
      <c r="BK39" s="10">
        <v>0</v>
      </c>
      <c r="BL39" s="10">
        <v>0</v>
      </c>
      <c r="BM39" s="10">
        <v>1.8981210407468099E-2</v>
      </c>
      <c r="BN39" s="10">
        <v>1.8981210407468099E-2</v>
      </c>
      <c r="BO39" s="10">
        <v>0</v>
      </c>
      <c r="BP39" s="10">
        <v>0</v>
      </c>
      <c r="BQ39" s="10">
        <v>1.8981210407684801E-2</v>
      </c>
      <c r="BR39" s="10">
        <v>1.8981210407684801E-2</v>
      </c>
      <c r="BS39" s="10">
        <v>0</v>
      </c>
      <c r="BT39" s="10">
        <v>0</v>
      </c>
      <c r="BU39" s="10">
        <v>1.8981210407706599E-2</v>
      </c>
      <c r="BV39" s="10">
        <v>1.8981210407706599E-2</v>
      </c>
      <c r="BW39" s="10">
        <v>0</v>
      </c>
      <c r="BX39" s="10">
        <v>0</v>
      </c>
      <c r="BY39" s="10">
        <v>1.8981210407708698E-2</v>
      </c>
      <c r="BZ39" s="10">
        <v>1.8981210407708698E-2</v>
      </c>
      <c r="CA39" s="10">
        <v>0</v>
      </c>
      <c r="CB39" s="10">
        <v>0</v>
      </c>
      <c r="CC39" s="10">
        <v>1.89812104077089E-2</v>
      </c>
      <c r="CD39" s="10">
        <v>1.89812104077089E-2</v>
      </c>
      <c r="CE39" s="10">
        <v>0</v>
      </c>
      <c r="CF39" s="10">
        <v>0</v>
      </c>
      <c r="CG39" s="10">
        <v>1.004E-2</v>
      </c>
      <c r="CH39" s="10">
        <v>9.2809999999999993E-3</v>
      </c>
      <c r="CI39" s="10">
        <v>0</v>
      </c>
      <c r="CJ39" s="10">
        <v>0</v>
      </c>
      <c r="CK39" s="10">
        <v>8.8079999999999999E-3</v>
      </c>
      <c r="CL39" s="10">
        <v>9.4149999999999998E-3</v>
      </c>
      <c r="CM39" s="10">
        <v>0</v>
      </c>
      <c r="CN39" s="10">
        <v>0</v>
      </c>
      <c r="CO39" s="10">
        <v>8.8310000000000003E-3</v>
      </c>
      <c r="CP39" s="10">
        <v>9.1039999999999992E-3</v>
      </c>
      <c r="CQ39" s="10">
        <v>0</v>
      </c>
      <c r="CR39" s="10">
        <v>0</v>
      </c>
      <c r="CS39" s="10">
        <v>9.5860000000000008E-3</v>
      </c>
      <c r="CT39" s="10">
        <v>9.5149999999999992E-3</v>
      </c>
      <c r="CU39" s="10">
        <v>0</v>
      </c>
      <c r="CV39" s="10">
        <v>0</v>
      </c>
      <c r="CW39" s="10">
        <v>8.8459999999999997E-3</v>
      </c>
      <c r="CX39" s="10">
        <v>8.9730000000000001E-3</v>
      </c>
      <c r="CY39" s="10">
        <v>0</v>
      </c>
      <c r="CZ39" s="10">
        <v>0</v>
      </c>
      <c r="DA39" s="10">
        <v>9.4839999999999994E-3</v>
      </c>
      <c r="DB39" s="10">
        <v>9.2110000000000004E-3</v>
      </c>
      <c r="DC39" s="10">
        <v>0</v>
      </c>
      <c r="DD39" s="10">
        <v>0</v>
      </c>
      <c r="DE39" s="10">
        <v>8.8570000000000003E-3</v>
      </c>
      <c r="DF39" s="10">
        <v>9.0390000000000002E-3</v>
      </c>
      <c r="DG39" s="10">
        <v>0</v>
      </c>
      <c r="DH39" s="10">
        <v>0</v>
      </c>
      <c r="DI39" s="10">
        <v>8.8559999999999993E-3</v>
      </c>
      <c r="DJ39" s="10">
        <v>9.1660000000000005E-3</v>
      </c>
      <c r="DK39" s="10">
        <v>0</v>
      </c>
      <c r="DL39" s="10">
        <v>0</v>
      </c>
      <c r="DM39" s="10">
        <v>9.5029999999999993E-3</v>
      </c>
      <c r="DN39" s="10">
        <v>9.3589999999999993E-3</v>
      </c>
      <c r="DO39" s="10">
        <v>0</v>
      </c>
      <c r="DP39" s="10">
        <v>0</v>
      </c>
      <c r="DQ39" s="10">
        <v>9.6089999999999995E-3</v>
      </c>
      <c r="DR39" s="10">
        <v>9.3259999999999992E-3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2.5190153467868601E-2</v>
      </c>
      <c r="F40" s="10">
        <v>1.8548926084128201E-2</v>
      </c>
      <c r="G40" s="10">
        <v>0</v>
      </c>
      <c r="H40" s="10">
        <v>0</v>
      </c>
      <c r="I40" s="10">
        <v>2.5190153467868601E-2</v>
      </c>
      <c r="J40" s="10">
        <v>1.8548926084128201E-2</v>
      </c>
      <c r="K40" s="10">
        <v>0</v>
      </c>
      <c r="L40" s="10">
        <v>0</v>
      </c>
      <c r="M40" s="10">
        <v>2.5190153061188599E-2</v>
      </c>
      <c r="N40" s="10">
        <v>1.8548926023036299E-2</v>
      </c>
      <c r="O40" s="10">
        <v>0</v>
      </c>
      <c r="P40" s="10">
        <v>0</v>
      </c>
      <c r="Q40" s="10">
        <v>2.5190153427200601E-2</v>
      </c>
      <c r="R40" s="10">
        <v>1.8548926078019199E-2</v>
      </c>
      <c r="S40" s="10">
        <v>0</v>
      </c>
      <c r="T40" s="10">
        <v>0</v>
      </c>
      <c r="U40" s="10">
        <v>2.51901534638019E-2</v>
      </c>
      <c r="V40" s="10">
        <v>1.8548926083517301E-2</v>
      </c>
      <c r="W40" s="10">
        <v>0</v>
      </c>
      <c r="X40" s="10">
        <v>0</v>
      </c>
      <c r="Y40" s="10">
        <v>2.51901534674621E-2</v>
      </c>
      <c r="Z40" s="10">
        <v>1.8548926084067299E-2</v>
      </c>
      <c r="AA40" s="10">
        <v>0</v>
      </c>
      <c r="AB40" s="10">
        <v>0</v>
      </c>
      <c r="AC40" s="10">
        <v>2.5190153467827901E-2</v>
      </c>
      <c r="AD40" s="10">
        <v>1.8548926084122098E-2</v>
      </c>
      <c r="AE40" s="10">
        <v>0</v>
      </c>
      <c r="AF40" s="10">
        <v>0</v>
      </c>
      <c r="AG40" s="10">
        <v>2.51901534678645E-2</v>
      </c>
      <c r="AH40" s="10">
        <v>1.8548926084127601E-2</v>
      </c>
      <c r="AI40" s="10">
        <v>0</v>
      </c>
      <c r="AJ40" s="10">
        <v>0</v>
      </c>
      <c r="AK40" s="10">
        <v>2.5190153467868098E-2</v>
      </c>
      <c r="AL40" s="10">
        <v>1.8548926084128101E-2</v>
      </c>
      <c r="AM40" s="10">
        <v>0</v>
      </c>
      <c r="AN40" s="10">
        <v>0</v>
      </c>
      <c r="AO40" s="10">
        <v>2.5190153467868501E-2</v>
      </c>
      <c r="AP40" s="10">
        <v>1.8548926084128298E-2</v>
      </c>
      <c r="AQ40" s="10">
        <v>0</v>
      </c>
      <c r="AR40" s="10">
        <v>0</v>
      </c>
      <c r="AS40" s="10">
        <v>1.3944820654719799E-2</v>
      </c>
      <c r="AT40" s="10">
        <v>1.0380014472457001E-2</v>
      </c>
      <c r="AU40" s="10">
        <v>0</v>
      </c>
      <c r="AV40" s="10">
        <v>0</v>
      </c>
      <c r="AW40" s="10">
        <v>1.3944820654719799E-2</v>
      </c>
      <c r="AX40" s="10">
        <v>1.0380014472457001E-2</v>
      </c>
      <c r="AY40" s="10">
        <v>0</v>
      </c>
      <c r="AZ40" s="10">
        <v>0</v>
      </c>
      <c r="BA40" s="10">
        <v>1.39448207082507E-2</v>
      </c>
      <c r="BB40" s="10">
        <v>1.0380014508231601E-2</v>
      </c>
      <c r="BC40" s="10">
        <v>0</v>
      </c>
      <c r="BD40" s="10">
        <v>0</v>
      </c>
      <c r="BE40" s="10">
        <v>1.39448206600728E-2</v>
      </c>
      <c r="BF40" s="10">
        <v>1.0380014476034601E-2</v>
      </c>
      <c r="BG40" s="10">
        <v>0</v>
      </c>
      <c r="BH40" s="10">
        <v>0</v>
      </c>
      <c r="BI40" s="10">
        <v>1.39448206552551E-2</v>
      </c>
      <c r="BJ40" s="10">
        <v>1.0380014472814799E-2</v>
      </c>
      <c r="BK40" s="10">
        <v>0</v>
      </c>
      <c r="BL40" s="10">
        <v>0</v>
      </c>
      <c r="BM40" s="10">
        <v>1.3944820654773401E-2</v>
      </c>
      <c r="BN40" s="10">
        <v>1.03800144724928E-2</v>
      </c>
      <c r="BO40" s="10">
        <v>0</v>
      </c>
      <c r="BP40" s="10">
        <v>0</v>
      </c>
      <c r="BQ40" s="10">
        <v>1.3944820654725101E-2</v>
      </c>
      <c r="BR40" s="10">
        <v>1.03800144724606E-2</v>
      </c>
      <c r="BS40" s="10">
        <v>0</v>
      </c>
      <c r="BT40" s="10">
        <v>0</v>
      </c>
      <c r="BU40" s="10">
        <v>1.39448206547204E-2</v>
      </c>
      <c r="BV40" s="10">
        <v>1.0380014472457301E-2</v>
      </c>
      <c r="BW40" s="10">
        <v>0</v>
      </c>
      <c r="BX40" s="10">
        <v>0</v>
      </c>
      <c r="BY40" s="10">
        <v>1.39448206547199E-2</v>
      </c>
      <c r="BZ40" s="10">
        <v>1.0380014472457001E-2</v>
      </c>
      <c r="CA40" s="10">
        <v>0</v>
      </c>
      <c r="CB40" s="10">
        <v>0</v>
      </c>
      <c r="CC40" s="10">
        <v>1.3944820654719799E-2</v>
      </c>
      <c r="CD40" s="10">
        <v>1.0380014472457001E-2</v>
      </c>
      <c r="CE40" s="10">
        <v>0</v>
      </c>
      <c r="CF40" s="10">
        <v>0</v>
      </c>
      <c r="CG40" s="10">
        <v>1.0208E-2</v>
      </c>
      <c r="CH40" s="10">
        <v>9.5479999999999992E-3</v>
      </c>
      <c r="CI40" s="10">
        <v>0</v>
      </c>
      <c r="CJ40" s="10">
        <v>0</v>
      </c>
      <c r="CK40" s="10">
        <v>9.0969999999999992E-3</v>
      </c>
      <c r="CL40" s="10">
        <v>9.4260000000000004E-3</v>
      </c>
      <c r="CM40" s="10">
        <v>0</v>
      </c>
      <c r="CN40" s="10">
        <v>0</v>
      </c>
      <c r="CO40" s="10">
        <v>9.0200000000000002E-3</v>
      </c>
      <c r="CP40" s="10">
        <v>9.2709999999999997E-3</v>
      </c>
      <c r="CQ40" s="10">
        <v>0</v>
      </c>
      <c r="CR40" s="10">
        <v>0</v>
      </c>
      <c r="CS40" s="10">
        <v>9.3480000000000004E-3</v>
      </c>
      <c r="CT40" s="10">
        <v>9.4850000000000004E-3</v>
      </c>
      <c r="CU40" s="10">
        <v>0</v>
      </c>
      <c r="CV40" s="10">
        <v>0</v>
      </c>
      <c r="CW40" s="10">
        <v>9.025E-3</v>
      </c>
      <c r="CX40" s="10">
        <v>9.2689999999999995E-3</v>
      </c>
      <c r="CY40" s="10">
        <v>0</v>
      </c>
      <c r="CZ40" s="10">
        <v>0</v>
      </c>
      <c r="DA40" s="10">
        <v>1.0062E-2</v>
      </c>
      <c r="DB40" s="10">
        <v>9.3349999999999995E-3</v>
      </c>
      <c r="DC40" s="10">
        <v>0</v>
      </c>
      <c r="DD40" s="10">
        <v>0</v>
      </c>
      <c r="DE40" s="10">
        <v>9.0919999999999994E-3</v>
      </c>
      <c r="DF40" s="10">
        <v>9.3819999999999997E-3</v>
      </c>
      <c r="DG40" s="10">
        <v>0</v>
      </c>
      <c r="DH40" s="10">
        <v>0</v>
      </c>
      <c r="DI40" s="10">
        <v>9.2890000000000004E-3</v>
      </c>
      <c r="DJ40" s="10">
        <v>9.4009999999999996E-3</v>
      </c>
      <c r="DK40" s="10">
        <v>0</v>
      </c>
      <c r="DL40" s="10">
        <v>0</v>
      </c>
      <c r="DM40" s="10">
        <v>9.0939999999999997E-3</v>
      </c>
      <c r="DN40" s="10">
        <v>9.3790000000000002E-3</v>
      </c>
      <c r="DO40" s="10">
        <v>0</v>
      </c>
      <c r="DP40" s="10">
        <v>0</v>
      </c>
      <c r="DQ40" s="10">
        <v>9.3270000000000002E-3</v>
      </c>
      <c r="DR40" s="10">
        <v>9.5689999999999994E-3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3.2450503049379298E-2</v>
      </c>
      <c r="F41" s="10">
        <v>8.2100676569813996E-3</v>
      </c>
      <c r="G41" s="10">
        <v>0</v>
      </c>
      <c r="H41" s="10">
        <v>0</v>
      </c>
      <c r="I41" s="10">
        <v>3.2450503049378798E-2</v>
      </c>
      <c r="J41" s="10">
        <v>8.2100676569813996E-3</v>
      </c>
      <c r="K41" s="10">
        <v>0</v>
      </c>
      <c r="L41" s="10">
        <v>0</v>
      </c>
      <c r="M41" s="10">
        <v>3.2450503467367699E-2</v>
      </c>
      <c r="N41" s="10">
        <v>8.2100676232786298E-3</v>
      </c>
      <c r="O41" s="10">
        <v>0</v>
      </c>
      <c r="P41" s="10">
        <v>0</v>
      </c>
      <c r="Q41" s="10">
        <v>3.24505030911778E-2</v>
      </c>
      <c r="R41" s="10">
        <v>8.2100676536113193E-3</v>
      </c>
      <c r="S41" s="10">
        <v>0</v>
      </c>
      <c r="T41" s="10">
        <v>0</v>
      </c>
      <c r="U41" s="10">
        <v>3.2450503053558698E-2</v>
      </c>
      <c r="V41" s="10">
        <v>8.2100676566443896E-3</v>
      </c>
      <c r="W41" s="10">
        <v>0</v>
      </c>
      <c r="X41" s="10">
        <v>0</v>
      </c>
      <c r="Y41" s="10">
        <v>3.2450503049796797E-2</v>
      </c>
      <c r="Z41" s="10">
        <v>8.2100676569479194E-3</v>
      </c>
      <c r="AA41" s="10">
        <v>0</v>
      </c>
      <c r="AB41" s="10">
        <v>0</v>
      </c>
      <c r="AC41" s="10">
        <v>3.2450503049420598E-2</v>
      </c>
      <c r="AD41" s="10">
        <v>8.2100676569780099E-3</v>
      </c>
      <c r="AE41" s="10">
        <v>0</v>
      </c>
      <c r="AF41" s="10">
        <v>0</v>
      </c>
      <c r="AG41" s="10">
        <v>3.24505030493831E-2</v>
      </c>
      <c r="AH41" s="10">
        <v>8.2100676569811203E-3</v>
      </c>
      <c r="AI41" s="10">
        <v>0</v>
      </c>
      <c r="AJ41" s="10">
        <v>0</v>
      </c>
      <c r="AK41" s="10">
        <v>3.2450503049379298E-2</v>
      </c>
      <c r="AL41" s="10">
        <v>8.2100676569812903E-3</v>
      </c>
      <c r="AM41" s="10">
        <v>0</v>
      </c>
      <c r="AN41" s="10">
        <v>0</v>
      </c>
      <c r="AO41" s="10">
        <v>3.2450503049378902E-2</v>
      </c>
      <c r="AP41" s="10">
        <v>8.2100676569814499E-3</v>
      </c>
      <c r="AQ41" s="10">
        <v>0</v>
      </c>
      <c r="AR41" s="10">
        <v>0</v>
      </c>
      <c r="AS41" s="10">
        <v>2.30616806150542E-2</v>
      </c>
      <c r="AT41" s="10">
        <v>4.4242054203658997E-3</v>
      </c>
      <c r="AU41" s="10">
        <v>0</v>
      </c>
      <c r="AV41" s="10">
        <v>0</v>
      </c>
      <c r="AW41" s="10">
        <v>2.30616806150537E-2</v>
      </c>
      <c r="AX41" s="10">
        <v>4.4242054203658798E-3</v>
      </c>
      <c r="AY41" s="10">
        <v>0</v>
      </c>
      <c r="AZ41" s="10">
        <v>0</v>
      </c>
      <c r="BA41" s="10">
        <v>2.3061680882393899E-2</v>
      </c>
      <c r="BB41" s="10">
        <v>4.4242054237481499E-3</v>
      </c>
      <c r="BC41" s="10">
        <v>0</v>
      </c>
      <c r="BD41" s="10">
        <v>0</v>
      </c>
      <c r="BE41" s="10">
        <v>2.3061680641787902E-2</v>
      </c>
      <c r="BF41" s="10">
        <v>4.4242054207042402E-3</v>
      </c>
      <c r="BG41" s="10">
        <v>0</v>
      </c>
      <c r="BH41" s="10">
        <v>0</v>
      </c>
      <c r="BI41" s="10">
        <v>2.30616806177271E-2</v>
      </c>
      <c r="BJ41" s="10">
        <v>4.4242054203997598E-3</v>
      </c>
      <c r="BK41" s="10">
        <v>0</v>
      </c>
      <c r="BL41" s="10">
        <v>0</v>
      </c>
      <c r="BM41" s="10">
        <v>2.3061680615320899E-2</v>
      </c>
      <c r="BN41" s="10">
        <v>4.4242054203693501E-3</v>
      </c>
      <c r="BO41" s="10">
        <v>0</v>
      </c>
      <c r="BP41" s="10">
        <v>0</v>
      </c>
      <c r="BQ41" s="10">
        <v>2.3061680615080401E-2</v>
      </c>
      <c r="BR41" s="10">
        <v>4.4242054203662597E-3</v>
      </c>
      <c r="BS41" s="10">
        <v>0</v>
      </c>
      <c r="BT41" s="10">
        <v>0</v>
      </c>
      <c r="BU41" s="10">
        <v>2.3061680615056399E-2</v>
      </c>
      <c r="BV41" s="10">
        <v>4.4242054203659604E-3</v>
      </c>
      <c r="BW41" s="10">
        <v>0</v>
      </c>
      <c r="BX41" s="10">
        <v>0</v>
      </c>
      <c r="BY41" s="10">
        <v>2.3061680615054099E-2</v>
      </c>
      <c r="BZ41" s="10">
        <v>4.4242054203658997E-3</v>
      </c>
      <c r="CA41" s="10">
        <v>0</v>
      </c>
      <c r="CB41" s="10">
        <v>0</v>
      </c>
      <c r="CC41" s="10">
        <v>2.3061680615053801E-2</v>
      </c>
      <c r="CD41" s="10">
        <v>4.4242054203658997E-3</v>
      </c>
      <c r="CE41" s="10">
        <v>0</v>
      </c>
      <c r="CF41" s="10">
        <v>0</v>
      </c>
      <c r="CG41" s="10">
        <v>1.1362000000000001E-2</v>
      </c>
      <c r="CH41" s="10">
        <v>1.0307999999999999E-2</v>
      </c>
      <c r="CI41" s="10">
        <v>0</v>
      </c>
      <c r="CJ41" s="10">
        <v>0</v>
      </c>
      <c r="CK41" s="10">
        <v>9.587E-3</v>
      </c>
      <c r="CL41" s="10">
        <v>1.0002E-2</v>
      </c>
      <c r="CM41" s="10">
        <v>0</v>
      </c>
      <c r="CN41" s="10">
        <v>0</v>
      </c>
      <c r="CO41" s="10">
        <v>9.6950000000000005E-3</v>
      </c>
      <c r="CP41" s="10">
        <v>1.0215E-2</v>
      </c>
      <c r="CQ41" s="10">
        <v>0</v>
      </c>
      <c r="CR41" s="10">
        <v>0</v>
      </c>
      <c r="CS41" s="10">
        <v>9.7140000000000004E-3</v>
      </c>
      <c r="CT41" s="10">
        <v>1.0470999999999999E-2</v>
      </c>
      <c r="CU41" s="10">
        <v>0</v>
      </c>
      <c r="CV41" s="10">
        <v>0</v>
      </c>
      <c r="CW41" s="10">
        <v>9.6469999999999993E-3</v>
      </c>
      <c r="CX41" s="10">
        <v>1.0031999999999999E-2</v>
      </c>
      <c r="CY41" s="10">
        <v>0</v>
      </c>
      <c r="CZ41" s="10">
        <v>0</v>
      </c>
      <c r="DA41" s="10">
        <v>9.4470000000000005E-3</v>
      </c>
      <c r="DB41" s="10">
        <v>9.9850000000000008E-3</v>
      </c>
      <c r="DC41" s="10">
        <v>0</v>
      </c>
      <c r="DD41" s="10">
        <v>0</v>
      </c>
      <c r="DE41" s="10">
        <v>9.5409999999999991E-3</v>
      </c>
      <c r="DF41" s="10">
        <v>1.0289E-2</v>
      </c>
      <c r="DG41" s="10">
        <v>0</v>
      </c>
      <c r="DH41" s="10">
        <v>0</v>
      </c>
      <c r="DI41" s="10">
        <v>9.5329999999999998E-3</v>
      </c>
      <c r="DJ41" s="10">
        <v>1.0318000000000001E-2</v>
      </c>
      <c r="DK41" s="10">
        <v>0</v>
      </c>
      <c r="DL41" s="10">
        <v>0</v>
      </c>
      <c r="DM41" s="10">
        <v>9.9120000000000007E-3</v>
      </c>
      <c r="DN41" s="10">
        <v>1.0311000000000001E-2</v>
      </c>
      <c r="DO41" s="10">
        <v>0</v>
      </c>
      <c r="DP41" s="10">
        <v>0</v>
      </c>
      <c r="DQ41" s="10">
        <v>1.0029E-2</v>
      </c>
      <c r="DR41" s="10">
        <v>1.0319E-2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9.5935552440583993E-2</v>
      </c>
      <c r="F42" s="10">
        <v>3.5049599129385301E-3</v>
      </c>
      <c r="G42" s="10">
        <v>0</v>
      </c>
      <c r="H42" s="10">
        <v>0</v>
      </c>
      <c r="I42" s="10">
        <v>9.5935552440583799E-2</v>
      </c>
      <c r="J42" s="10">
        <v>3.5049599129385301E-3</v>
      </c>
      <c r="K42" s="10">
        <v>0</v>
      </c>
      <c r="L42" s="10">
        <v>0</v>
      </c>
      <c r="M42" s="10">
        <v>9.5935552539357594E-2</v>
      </c>
      <c r="N42" s="10">
        <v>3.50495989383747E-3</v>
      </c>
      <c r="O42" s="10">
        <v>0</v>
      </c>
      <c r="P42" s="10">
        <v>0</v>
      </c>
      <c r="Q42" s="10">
        <v>9.5935552450461301E-2</v>
      </c>
      <c r="R42" s="10">
        <v>3.5049599110287201E-3</v>
      </c>
      <c r="S42" s="10">
        <v>0</v>
      </c>
      <c r="T42" s="10">
        <v>0</v>
      </c>
      <c r="U42" s="10">
        <v>9.5935552441571703E-2</v>
      </c>
      <c r="V42" s="10">
        <v>3.5049599127476199E-3</v>
      </c>
      <c r="W42" s="10">
        <v>0</v>
      </c>
      <c r="X42" s="10">
        <v>0</v>
      </c>
      <c r="Y42" s="10">
        <v>9.5935552440682803E-2</v>
      </c>
      <c r="Z42" s="10">
        <v>3.5049599129194902E-3</v>
      </c>
      <c r="AA42" s="10">
        <v>0</v>
      </c>
      <c r="AB42" s="10">
        <v>0</v>
      </c>
      <c r="AC42" s="10">
        <v>9.5935552440593694E-2</v>
      </c>
      <c r="AD42" s="10">
        <v>3.5049599129367E-3</v>
      </c>
      <c r="AE42" s="10">
        <v>0</v>
      </c>
      <c r="AF42" s="10">
        <v>0</v>
      </c>
      <c r="AG42" s="10">
        <v>9.5935552440584798E-2</v>
      </c>
      <c r="AH42" s="10">
        <v>3.5049599129384199E-3</v>
      </c>
      <c r="AI42" s="10">
        <v>0</v>
      </c>
      <c r="AJ42" s="10">
        <v>0</v>
      </c>
      <c r="AK42" s="10">
        <v>9.5935552440583896E-2</v>
      </c>
      <c r="AL42" s="10">
        <v>3.50495991293858E-3</v>
      </c>
      <c r="AM42" s="10">
        <v>0</v>
      </c>
      <c r="AN42" s="10">
        <v>0</v>
      </c>
      <c r="AO42" s="10">
        <v>9.5935552440583799E-2</v>
      </c>
      <c r="AP42" s="10">
        <v>3.5049599129385301E-3</v>
      </c>
      <c r="AQ42" s="10">
        <v>0</v>
      </c>
      <c r="AR42" s="10">
        <v>0</v>
      </c>
      <c r="AS42" s="10">
        <v>6.6598137183189104E-2</v>
      </c>
      <c r="AT42" s="10">
        <v>2.05497798646718E-3</v>
      </c>
      <c r="AU42" s="10">
        <v>0</v>
      </c>
      <c r="AV42" s="10">
        <v>0</v>
      </c>
      <c r="AW42" s="10">
        <v>6.6598137183188993E-2</v>
      </c>
      <c r="AX42" s="10">
        <v>2.0549779864671301E-3</v>
      </c>
      <c r="AY42" s="10">
        <v>0</v>
      </c>
      <c r="AZ42" s="10">
        <v>0</v>
      </c>
      <c r="BA42" s="10">
        <v>6.6598137251954195E-2</v>
      </c>
      <c r="BB42" s="10">
        <v>2.0549779783952298E-3</v>
      </c>
      <c r="BC42" s="10">
        <v>0</v>
      </c>
      <c r="BD42" s="10">
        <v>0</v>
      </c>
      <c r="BE42" s="10">
        <v>6.6598137190065299E-2</v>
      </c>
      <c r="BF42" s="10">
        <v>2.05497798566005E-3</v>
      </c>
      <c r="BG42" s="10">
        <v>0</v>
      </c>
      <c r="BH42" s="10">
        <v>0</v>
      </c>
      <c r="BI42" s="10">
        <v>6.6598137183876499E-2</v>
      </c>
      <c r="BJ42" s="10">
        <v>2.0549779863864698E-3</v>
      </c>
      <c r="BK42" s="10">
        <v>0</v>
      </c>
      <c r="BL42" s="10">
        <v>0</v>
      </c>
      <c r="BM42" s="10">
        <v>6.6598137183258105E-2</v>
      </c>
      <c r="BN42" s="10">
        <v>2.05497798645914E-3</v>
      </c>
      <c r="BO42" s="10">
        <v>0</v>
      </c>
      <c r="BP42" s="10">
        <v>0</v>
      </c>
      <c r="BQ42" s="10">
        <v>6.6598137183195794E-2</v>
      </c>
      <c r="BR42" s="10">
        <v>2.0549779864663499E-3</v>
      </c>
      <c r="BS42" s="10">
        <v>0</v>
      </c>
      <c r="BT42" s="10">
        <v>0</v>
      </c>
      <c r="BU42" s="10">
        <v>6.6598137183189798E-2</v>
      </c>
      <c r="BV42" s="10">
        <v>2.0549779864670798E-3</v>
      </c>
      <c r="BW42" s="10">
        <v>0</v>
      </c>
      <c r="BX42" s="10">
        <v>0</v>
      </c>
      <c r="BY42" s="10">
        <v>6.6598137183188993E-2</v>
      </c>
      <c r="BZ42" s="10">
        <v>2.0549779864671401E-3</v>
      </c>
      <c r="CA42" s="10">
        <v>0</v>
      </c>
      <c r="CB42" s="10">
        <v>0</v>
      </c>
      <c r="CC42" s="10">
        <v>6.6598137183188993E-2</v>
      </c>
      <c r="CD42" s="10">
        <v>2.0549779864671401E-3</v>
      </c>
      <c r="CE42" s="10">
        <v>0</v>
      </c>
      <c r="CF42" s="10">
        <v>0</v>
      </c>
      <c r="CG42" s="10">
        <v>1.3448E-2</v>
      </c>
      <c r="CH42" s="10">
        <v>1.1453E-2</v>
      </c>
      <c r="CI42" s="10">
        <v>0</v>
      </c>
      <c r="CJ42" s="10">
        <v>0</v>
      </c>
      <c r="CK42" s="10">
        <v>1.0456E-2</v>
      </c>
      <c r="CL42" s="10">
        <v>1.0864E-2</v>
      </c>
      <c r="CM42" s="10">
        <v>0</v>
      </c>
      <c r="CN42" s="10">
        <v>0</v>
      </c>
      <c r="CO42" s="10">
        <v>1.0315E-2</v>
      </c>
      <c r="CP42" s="10">
        <v>1.0867E-2</v>
      </c>
      <c r="CQ42" s="10">
        <v>0</v>
      </c>
      <c r="CR42" s="10">
        <v>0</v>
      </c>
      <c r="CS42" s="10">
        <v>1.0291E-2</v>
      </c>
      <c r="CT42" s="10">
        <v>1.1096999999999999E-2</v>
      </c>
      <c r="CU42" s="10">
        <v>0</v>
      </c>
      <c r="CV42" s="10">
        <v>0</v>
      </c>
      <c r="CW42" s="10">
        <v>1.2952E-2</v>
      </c>
      <c r="CX42" s="10">
        <v>1.0584E-2</v>
      </c>
      <c r="CY42" s="10">
        <v>0</v>
      </c>
      <c r="CZ42" s="10">
        <v>0</v>
      </c>
      <c r="DA42" s="10">
        <v>1.0215E-2</v>
      </c>
      <c r="DB42" s="10">
        <v>1.0807000000000001E-2</v>
      </c>
      <c r="DC42" s="10">
        <v>0</v>
      </c>
      <c r="DD42" s="10">
        <v>0</v>
      </c>
      <c r="DE42" s="10">
        <v>1.0260999999999999E-2</v>
      </c>
      <c r="DF42" s="10">
        <v>1.0961E-2</v>
      </c>
      <c r="DG42" s="10">
        <v>0</v>
      </c>
      <c r="DH42" s="10">
        <v>0</v>
      </c>
      <c r="DI42" s="10">
        <v>1.0154E-2</v>
      </c>
      <c r="DJ42" s="10">
        <v>1.0883E-2</v>
      </c>
      <c r="DK42" s="10">
        <v>0</v>
      </c>
      <c r="DL42" s="10">
        <v>0</v>
      </c>
      <c r="DM42" s="10">
        <v>1.0376E-2</v>
      </c>
      <c r="DN42" s="10">
        <v>1.093E-2</v>
      </c>
      <c r="DO42" s="10">
        <v>0</v>
      </c>
      <c r="DP42" s="10">
        <v>0</v>
      </c>
      <c r="DQ42" s="10">
        <v>1.0544E-2</v>
      </c>
      <c r="DR42" s="10">
        <v>1.0937000000000001E-2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0.188138830440085</v>
      </c>
      <c r="F43" s="10">
        <v>1.86483796600295E-3</v>
      </c>
      <c r="G43" s="10">
        <v>0</v>
      </c>
      <c r="H43" s="10">
        <v>0</v>
      </c>
      <c r="I43" s="10">
        <v>0.188138830440087</v>
      </c>
      <c r="J43" s="10">
        <v>1.8648379660030001E-3</v>
      </c>
      <c r="K43" s="10">
        <v>0</v>
      </c>
      <c r="L43" s="10">
        <v>0</v>
      </c>
      <c r="M43" s="10">
        <v>0.188138830453664</v>
      </c>
      <c r="N43" s="10">
        <v>1.8648379407962799E-3</v>
      </c>
      <c r="O43" s="10">
        <v>0</v>
      </c>
      <c r="P43" s="10">
        <v>0</v>
      </c>
      <c r="Q43" s="10">
        <v>0.188138830441444</v>
      </c>
      <c r="R43" s="10">
        <v>1.8648379634825199E-3</v>
      </c>
      <c r="S43" s="10">
        <v>0</v>
      </c>
      <c r="T43" s="10">
        <v>0</v>
      </c>
      <c r="U43" s="10">
        <v>0.188138830440222</v>
      </c>
      <c r="V43" s="10">
        <v>1.86483796575104E-3</v>
      </c>
      <c r="W43" s="10">
        <v>0</v>
      </c>
      <c r="X43" s="10">
        <v>0</v>
      </c>
      <c r="Y43" s="10">
        <v>0.18813883044009999</v>
      </c>
      <c r="Z43" s="10">
        <v>1.8648379659779099E-3</v>
      </c>
      <c r="AA43" s="10">
        <v>0</v>
      </c>
      <c r="AB43" s="10">
        <v>0</v>
      </c>
      <c r="AC43" s="10">
        <v>0.188138830440088</v>
      </c>
      <c r="AD43" s="10">
        <v>1.86483796600045E-3</v>
      </c>
      <c r="AE43" s="10">
        <v>0</v>
      </c>
      <c r="AF43" s="10">
        <v>0</v>
      </c>
      <c r="AG43" s="10">
        <v>0.188138830440087</v>
      </c>
      <c r="AH43" s="10">
        <v>1.8648379660027299E-3</v>
      </c>
      <c r="AI43" s="10">
        <v>0</v>
      </c>
      <c r="AJ43" s="10">
        <v>0</v>
      </c>
      <c r="AK43" s="10">
        <v>0.188138830440087</v>
      </c>
      <c r="AL43" s="10">
        <v>1.8648379660030599E-3</v>
      </c>
      <c r="AM43" s="10">
        <v>0</v>
      </c>
      <c r="AN43" s="10">
        <v>0</v>
      </c>
      <c r="AO43" s="10">
        <v>0.188138830440087</v>
      </c>
      <c r="AP43" s="10">
        <v>1.8648379660030599E-3</v>
      </c>
      <c r="AQ43" s="10">
        <v>0</v>
      </c>
      <c r="AR43" s="10">
        <v>0</v>
      </c>
      <c r="AS43" s="10">
        <v>0.13055258363567901</v>
      </c>
      <c r="AT43" s="10">
        <v>1.19792247116395E-3</v>
      </c>
      <c r="AU43" s="10">
        <v>0</v>
      </c>
      <c r="AV43" s="10">
        <v>0</v>
      </c>
      <c r="AW43" s="10">
        <v>0.13055258363568101</v>
      </c>
      <c r="AX43" s="10">
        <v>1.1979224711639101E-3</v>
      </c>
      <c r="AY43" s="10">
        <v>0</v>
      </c>
      <c r="AZ43" s="10">
        <v>0</v>
      </c>
      <c r="BA43" s="10">
        <v>0.13055258364487399</v>
      </c>
      <c r="BB43" s="10">
        <v>1.1979224590438801E-3</v>
      </c>
      <c r="BC43" s="10">
        <v>0</v>
      </c>
      <c r="BD43" s="10">
        <v>0</v>
      </c>
      <c r="BE43" s="10">
        <v>0.13055258363659999</v>
      </c>
      <c r="BF43" s="10">
        <v>1.1979224699520299E-3</v>
      </c>
      <c r="BG43" s="10">
        <v>0</v>
      </c>
      <c r="BH43" s="10">
        <v>0</v>
      </c>
      <c r="BI43" s="10">
        <v>0.13055258363577199</v>
      </c>
      <c r="BJ43" s="10">
        <v>1.19792247104277E-3</v>
      </c>
      <c r="BK43" s="10">
        <v>0</v>
      </c>
      <c r="BL43" s="10">
        <v>0</v>
      </c>
      <c r="BM43" s="10">
        <v>0.13055258363569</v>
      </c>
      <c r="BN43" s="10">
        <v>1.1979224711518601E-3</v>
      </c>
      <c r="BO43" s="10">
        <v>0</v>
      </c>
      <c r="BP43" s="10">
        <v>0</v>
      </c>
      <c r="BQ43" s="10">
        <v>0.13055258363568201</v>
      </c>
      <c r="BR43" s="10">
        <v>1.1979224711627201E-3</v>
      </c>
      <c r="BS43" s="10">
        <v>0</v>
      </c>
      <c r="BT43" s="10">
        <v>0</v>
      </c>
      <c r="BU43" s="10">
        <v>0.13055258363568101</v>
      </c>
      <c r="BV43" s="10">
        <v>1.1979224711638199E-3</v>
      </c>
      <c r="BW43" s="10">
        <v>0</v>
      </c>
      <c r="BX43" s="10">
        <v>0</v>
      </c>
      <c r="BY43" s="10">
        <v>0.13055258363568101</v>
      </c>
      <c r="BZ43" s="10">
        <v>1.1979224711639201E-3</v>
      </c>
      <c r="CA43" s="10">
        <v>0</v>
      </c>
      <c r="CB43" s="10">
        <v>0</v>
      </c>
      <c r="CC43" s="10">
        <v>0.13055258363568101</v>
      </c>
      <c r="CD43" s="10">
        <v>1.1979224711639201E-3</v>
      </c>
      <c r="CE43" s="10">
        <v>0</v>
      </c>
      <c r="CF43" s="10">
        <v>0</v>
      </c>
      <c r="CG43" s="10">
        <v>1.6767000000000001E-2</v>
      </c>
      <c r="CH43" s="10">
        <v>1.3960999999999999E-2</v>
      </c>
      <c r="CI43" s="10">
        <v>0</v>
      </c>
      <c r="CJ43" s="10">
        <v>0</v>
      </c>
      <c r="CK43" s="10">
        <v>1.0651000000000001E-2</v>
      </c>
      <c r="CL43" s="10">
        <v>1.1853000000000001E-2</v>
      </c>
      <c r="CM43" s="10">
        <v>0</v>
      </c>
      <c r="CN43" s="10">
        <v>0</v>
      </c>
      <c r="CO43" s="10">
        <v>1.6376999999999999E-2</v>
      </c>
      <c r="CP43" s="10">
        <v>1.1594999999999999E-2</v>
      </c>
      <c r="CQ43" s="10">
        <v>0</v>
      </c>
      <c r="CR43" s="10">
        <v>0</v>
      </c>
      <c r="CS43" s="10">
        <v>1.0772E-2</v>
      </c>
      <c r="CT43" s="10">
        <v>1.1612000000000001E-2</v>
      </c>
      <c r="CU43" s="10">
        <v>0</v>
      </c>
      <c r="CV43" s="10">
        <v>0</v>
      </c>
      <c r="CW43" s="10">
        <v>1.5970000000000002E-2</v>
      </c>
      <c r="CX43" s="10">
        <v>1.1498E-2</v>
      </c>
      <c r="CY43" s="10">
        <v>0</v>
      </c>
      <c r="CZ43" s="10">
        <v>0</v>
      </c>
      <c r="DA43" s="10">
        <v>1.0762000000000001E-2</v>
      </c>
      <c r="DB43" s="10">
        <v>1.1771E-2</v>
      </c>
      <c r="DC43" s="10">
        <v>0</v>
      </c>
      <c r="DD43" s="10">
        <v>0</v>
      </c>
      <c r="DE43" s="10">
        <v>1.0914E-2</v>
      </c>
      <c r="DF43" s="10">
        <v>1.1676000000000001E-2</v>
      </c>
      <c r="DG43" s="10">
        <v>0</v>
      </c>
      <c r="DH43" s="10">
        <v>0</v>
      </c>
      <c r="DI43" s="10">
        <v>1.0691000000000001E-2</v>
      </c>
      <c r="DJ43" s="10">
        <v>1.1880999999999999E-2</v>
      </c>
      <c r="DK43" s="10">
        <v>0</v>
      </c>
      <c r="DL43" s="10">
        <v>0</v>
      </c>
      <c r="DM43" s="10">
        <v>1.0718999999999999E-2</v>
      </c>
      <c r="DN43" s="10">
        <v>1.1719E-2</v>
      </c>
      <c r="DO43" s="10">
        <v>0</v>
      </c>
      <c r="DP43" s="10">
        <v>0</v>
      </c>
      <c r="DQ43" s="10">
        <v>1.0728E-2</v>
      </c>
      <c r="DR43" s="10">
        <v>1.1625E-2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0.273721799158544</v>
      </c>
      <c r="F44" s="10">
        <v>1.4812459277419501E-3</v>
      </c>
      <c r="G44" s="10">
        <v>0</v>
      </c>
      <c r="H44" s="10">
        <v>0</v>
      </c>
      <c r="I44" s="10">
        <v>0.273721799158544</v>
      </c>
      <c r="J44" s="10">
        <v>1.4812459277419E-3</v>
      </c>
      <c r="K44" s="10">
        <v>0</v>
      </c>
      <c r="L44" s="10">
        <v>0</v>
      </c>
      <c r="M44" s="10">
        <v>0.27372179915983602</v>
      </c>
      <c r="N44" s="10">
        <v>1.4812459000239E-3</v>
      </c>
      <c r="O44" s="10">
        <v>0</v>
      </c>
      <c r="P44" s="10">
        <v>0</v>
      </c>
      <c r="Q44" s="10">
        <v>0.27372179915867301</v>
      </c>
      <c r="R44" s="10">
        <v>1.48124592497028E-3</v>
      </c>
      <c r="S44" s="10">
        <v>0</v>
      </c>
      <c r="T44" s="10">
        <v>0</v>
      </c>
      <c r="U44" s="10">
        <v>0.27372179915855699</v>
      </c>
      <c r="V44" s="10">
        <v>1.48124592746479E-3</v>
      </c>
      <c r="W44" s="10">
        <v>0</v>
      </c>
      <c r="X44" s="10">
        <v>0</v>
      </c>
      <c r="Y44" s="10">
        <v>0.273721799158545</v>
      </c>
      <c r="Z44" s="10">
        <v>1.4812459277143101E-3</v>
      </c>
      <c r="AA44" s="10">
        <v>0</v>
      </c>
      <c r="AB44" s="10">
        <v>0</v>
      </c>
      <c r="AC44" s="10">
        <v>0.273721799158544</v>
      </c>
      <c r="AD44" s="10">
        <v>1.4812459277391799E-3</v>
      </c>
      <c r="AE44" s="10">
        <v>0</v>
      </c>
      <c r="AF44" s="10">
        <v>0</v>
      </c>
      <c r="AG44" s="10">
        <v>0.273721799158544</v>
      </c>
      <c r="AH44" s="10">
        <v>1.48124592774145E-3</v>
      </c>
      <c r="AI44" s="10">
        <v>0</v>
      </c>
      <c r="AJ44" s="10">
        <v>0</v>
      </c>
      <c r="AK44" s="10">
        <v>0.273721799158544</v>
      </c>
      <c r="AL44" s="10">
        <v>1.4812459277418399E-3</v>
      </c>
      <c r="AM44" s="10">
        <v>0</v>
      </c>
      <c r="AN44" s="10">
        <v>0</v>
      </c>
      <c r="AO44" s="10">
        <v>0.273721799158544</v>
      </c>
      <c r="AP44" s="10">
        <v>1.4812459277419501E-3</v>
      </c>
      <c r="AQ44" s="10">
        <v>0</v>
      </c>
      <c r="AR44" s="10">
        <v>0</v>
      </c>
      <c r="AS44" s="10">
        <v>0.18702719932953399</v>
      </c>
      <c r="AT44" s="10">
        <v>9.1276050356847E-4</v>
      </c>
      <c r="AU44" s="10">
        <v>0</v>
      </c>
      <c r="AV44" s="10">
        <v>0</v>
      </c>
      <c r="AW44" s="10">
        <v>0.18702719932953399</v>
      </c>
      <c r="AX44" s="10">
        <v>9.1276050356844799E-4</v>
      </c>
      <c r="AY44" s="10">
        <v>0</v>
      </c>
      <c r="AZ44" s="10">
        <v>0</v>
      </c>
      <c r="BA44" s="10">
        <v>0.18702719933032699</v>
      </c>
      <c r="BB44" s="10">
        <v>9.1276048929006103E-4</v>
      </c>
      <c r="BC44" s="10">
        <v>0</v>
      </c>
      <c r="BD44" s="10">
        <v>0</v>
      </c>
      <c r="BE44" s="10">
        <v>0.18702719932961301</v>
      </c>
      <c r="BF44" s="10">
        <v>9.1276050214073002E-4</v>
      </c>
      <c r="BG44" s="10">
        <v>0</v>
      </c>
      <c r="BH44" s="10">
        <v>0</v>
      </c>
      <c r="BI44" s="10">
        <v>0.18702719932954101</v>
      </c>
      <c r="BJ44" s="10">
        <v>9.1276050342571505E-4</v>
      </c>
      <c r="BK44" s="10">
        <v>0</v>
      </c>
      <c r="BL44" s="10">
        <v>0</v>
      </c>
      <c r="BM44" s="10">
        <v>0.18702719932953399</v>
      </c>
      <c r="BN44" s="10">
        <v>9.1276050355424895E-4</v>
      </c>
      <c r="BO44" s="10">
        <v>0</v>
      </c>
      <c r="BP44" s="10">
        <v>0</v>
      </c>
      <c r="BQ44" s="10">
        <v>0.18702719932953399</v>
      </c>
      <c r="BR44" s="10">
        <v>9.12760503567042E-4</v>
      </c>
      <c r="BS44" s="10">
        <v>0</v>
      </c>
      <c r="BT44" s="10">
        <v>0</v>
      </c>
      <c r="BU44" s="10">
        <v>0.18702719932953399</v>
      </c>
      <c r="BV44" s="10">
        <v>9.1276050356832699E-4</v>
      </c>
      <c r="BW44" s="10">
        <v>0</v>
      </c>
      <c r="BX44" s="10">
        <v>0</v>
      </c>
      <c r="BY44" s="10">
        <v>0.18702719932953399</v>
      </c>
      <c r="BZ44" s="10">
        <v>9.1276050356845504E-4</v>
      </c>
      <c r="CA44" s="10">
        <v>0</v>
      </c>
      <c r="CB44" s="10">
        <v>0</v>
      </c>
      <c r="CC44" s="10">
        <v>0.18702719932953399</v>
      </c>
      <c r="CD44" s="10">
        <v>9.1276050356845601E-4</v>
      </c>
      <c r="CE44" s="10">
        <v>0</v>
      </c>
      <c r="CF44" s="10">
        <v>0</v>
      </c>
      <c r="CG44" s="10">
        <v>2.4021000000000001E-2</v>
      </c>
      <c r="CH44" s="10">
        <v>2.2051999999999999E-2</v>
      </c>
      <c r="CI44" s="10">
        <v>0</v>
      </c>
      <c r="CJ44" s="10">
        <v>0</v>
      </c>
      <c r="CK44" s="10">
        <v>1.2869999999999999E-2</v>
      </c>
      <c r="CL44" s="10">
        <v>1.498E-2</v>
      </c>
      <c r="CM44" s="10">
        <v>0</v>
      </c>
      <c r="CN44" s="10">
        <v>0</v>
      </c>
      <c r="CO44" s="10">
        <v>1.2866000000000001E-2</v>
      </c>
      <c r="CP44" s="10">
        <v>1.4800000000000001E-2</v>
      </c>
      <c r="CQ44" s="10">
        <v>0</v>
      </c>
      <c r="CR44" s="10">
        <v>0</v>
      </c>
      <c r="CS44" s="10">
        <v>1.2865E-2</v>
      </c>
      <c r="CT44" s="10">
        <v>1.4968E-2</v>
      </c>
      <c r="CU44" s="10">
        <v>0</v>
      </c>
      <c r="CV44" s="10">
        <v>0</v>
      </c>
      <c r="CW44" s="10">
        <v>2.2298999999999999E-2</v>
      </c>
      <c r="CX44" s="10">
        <v>1.4899000000000001E-2</v>
      </c>
      <c r="CY44" s="10">
        <v>0</v>
      </c>
      <c r="CZ44" s="10">
        <v>0</v>
      </c>
      <c r="DA44" s="10">
        <v>1.2784E-2</v>
      </c>
      <c r="DB44" s="10">
        <v>1.4799E-2</v>
      </c>
      <c r="DC44" s="10">
        <v>0</v>
      </c>
      <c r="DD44" s="10">
        <v>0</v>
      </c>
      <c r="DE44" s="10">
        <v>1.3131E-2</v>
      </c>
      <c r="DF44" s="10">
        <v>1.4768E-2</v>
      </c>
      <c r="DG44" s="10">
        <v>0</v>
      </c>
      <c r="DH44" s="10">
        <v>0</v>
      </c>
      <c r="DI44" s="10">
        <v>1.2807000000000001E-2</v>
      </c>
      <c r="DJ44" s="10">
        <v>1.4918000000000001E-2</v>
      </c>
      <c r="DK44" s="10">
        <v>0</v>
      </c>
      <c r="DL44" s="10">
        <v>0</v>
      </c>
      <c r="DM44" s="10">
        <v>1.2718E-2</v>
      </c>
      <c r="DN44" s="10">
        <v>1.4806E-2</v>
      </c>
      <c r="DO44" s="10">
        <v>0</v>
      </c>
      <c r="DP44" s="10">
        <v>0</v>
      </c>
      <c r="DQ44" s="10">
        <v>1.2796999999999999E-2</v>
      </c>
      <c r="DR44" s="10">
        <v>1.4753E-2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0.33634291698111202</v>
      </c>
      <c r="F45" s="10">
        <v>1.36734294208312E-3</v>
      </c>
      <c r="G45" s="10">
        <v>0</v>
      </c>
      <c r="H45" s="10">
        <v>0</v>
      </c>
      <c r="I45" s="10">
        <v>0.33634291698111202</v>
      </c>
      <c r="J45" s="10">
        <v>1.3673429420830701E-3</v>
      </c>
      <c r="K45" s="10">
        <v>0</v>
      </c>
      <c r="L45" s="10">
        <v>0</v>
      </c>
      <c r="M45" s="10">
        <v>0.33634291698121499</v>
      </c>
      <c r="N45" s="10">
        <v>1.3673429136201701E-3</v>
      </c>
      <c r="O45" s="10">
        <v>0</v>
      </c>
      <c r="P45" s="10">
        <v>0</v>
      </c>
      <c r="Q45" s="10">
        <v>0.33634291698112201</v>
      </c>
      <c r="R45" s="10">
        <v>1.3673429392370099E-3</v>
      </c>
      <c r="S45" s="10">
        <v>0</v>
      </c>
      <c r="T45" s="10">
        <v>0</v>
      </c>
      <c r="U45" s="10">
        <v>0.33634291698111302</v>
      </c>
      <c r="V45" s="10">
        <v>1.36734294179857E-3</v>
      </c>
      <c r="W45" s="10">
        <v>0</v>
      </c>
      <c r="X45" s="10">
        <v>0</v>
      </c>
      <c r="Y45" s="10">
        <v>0.33634291698111202</v>
      </c>
      <c r="Z45" s="10">
        <v>1.3673429420547E-3</v>
      </c>
      <c r="AA45" s="10">
        <v>0</v>
      </c>
      <c r="AB45" s="10">
        <v>0</v>
      </c>
      <c r="AC45" s="10">
        <v>0.33634291698111202</v>
      </c>
      <c r="AD45" s="10">
        <v>1.36734294208029E-3</v>
      </c>
      <c r="AE45" s="10">
        <v>0</v>
      </c>
      <c r="AF45" s="10">
        <v>0</v>
      </c>
      <c r="AG45" s="10">
        <v>0.33634291698111202</v>
      </c>
      <c r="AH45" s="10">
        <v>1.3673429420827899E-3</v>
      </c>
      <c r="AI45" s="10">
        <v>0</v>
      </c>
      <c r="AJ45" s="10">
        <v>0</v>
      </c>
      <c r="AK45" s="10">
        <v>0.33634291698111202</v>
      </c>
      <c r="AL45" s="10">
        <v>1.3673429420830701E-3</v>
      </c>
      <c r="AM45" s="10">
        <v>0</v>
      </c>
      <c r="AN45" s="10">
        <v>0</v>
      </c>
      <c r="AO45" s="10">
        <v>0.33634291698111202</v>
      </c>
      <c r="AP45" s="10">
        <v>1.36734294208301E-3</v>
      </c>
      <c r="AQ45" s="10">
        <v>0</v>
      </c>
      <c r="AR45" s="10">
        <v>0</v>
      </c>
      <c r="AS45" s="10">
        <v>0.224352346453665</v>
      </c>
      <c r="AT45" s="10">
        <v>8.2430238703102296E-4</v>
      </c>
      <c r="AU45" s="10">
        <v>0</v>
      </c>
      <c r="AV45" s="10">
        <v>0</v>
      </c>
      <c r="AW45" s="10">
        <v>0.224352346453665</v>
      </c>
      <c r="AX45" s="10">
        <v>8.2430238703100497E-4</v>
      </c>
      <c r="AY45" s="10">
        <v>0</v>
      </c>
      <c r="AZ45" s="10">
        <v>0</v>
      </c>
      <c r="BA45" s="10">
        <v>0.22435234645372201</v>
      </c>
      <c r="BB45" s="10">
        <v>8.2430237182995903E-4</v>
      </c>
      <c r="BC45" s="10">
        <v>0</v>
      </c>
      <c r="BD45" s="10">
        <v>0</v>
      </c>
      <c r="BE45" s="10">
        <v>0.224352346453671</v>
      </c>
      <c r="BF45" s="10">
        <v>8.2430238551101803E-4</v>
      </c>
      <c r="BG45" s="10">
        <v>0</v>
      </c>
      <c r="BH45" s="10">
        <v>0</v>
      </c>
      <c r="BI45" s="10">
        <v>0.224352346453665</v>
      </c>
      <c r="BJ45" s="10">
        <v>8.2430238687904395E-4</v>
      </c>
      <c r="BK45" s="10">
        <v>0</v>
      </c>
      <c r="BL45" s="10">
        <v>0</v>
      </c>
      <c r="BM45" s="10">
        <v>0.224352346453665</v>
      </c>
      <c r="BN45" s="10">
        <v>8.2430238701588002E-4</v>
      </c>
      <c r="BO45" s="10">
        <v>0</v>
      </c>
      <c r="BP45" s="10">
        <v>0</v>
      </c>
      <c r="BQ45" s="10">
        <v>0.224352346453665</v>
      </c>
      <c r="BR45" s="10">
        <v>8.2430238702950801E-4</v>
      </c>
      <c r="BS45" s="10">
        <v>0</v>
      </c>
      <c r="BT45" s="10">
        <v>0</v>
      </c>
      <c r="BU45" s="10">
        <v>0.224352346453665</v>
      </c>
      <c r="BV45" s="10">
        <v>8.2430238703087204E-4</v>
      </c>
      <c r="BW45" s="10">
        <v>0</v>
      </c>
      <c r="BX45" s="10">
        <v>0</v>
      </c>
      <c r="BY45" s="10">
        <v>0.224352346453665</v>
      </c>
      <c r="BZ45" s="10">
        <v>8.2430238703101299E-4</v>
      </c>
      <c r="CA45" s="10">
        <v>0</v>
      </c>
      <c r="CB45" s="10">
        <v>0</v>
      </c>
      <c r="CC45" s="10">
        <v>0.224352346453665</v>
      </c>
      <c r="CD45" s="10">
        <v>8.2430238703101396E-4</v>
      </c>
      <c r="CE45" s="10">
        <v>0</v>
      </c>
      <c r="CF45" s="10">
        <v>0</v>
      </c>
      <c r="CG45" s="10">
        <v>4.1005E-2</v>
      </c>
      <c r="CH45" s="10">
        <v>4.7390000000000002E-2</v>
      </c>
      <c r="CI45" s="10">
        <v>0</v>
      </c>
      <c r="CJ45" s="10">
        <v>0</v>
      </c>
      <c r="CK45" s="10">
        <v>1.8171E-2</v>
      </c>
      <c r="CL45" s="10">
        <v>2.3831999999999999E-2</v>
      </c>
      <c r="CM45" s="10">
        <v>0</v>
      </c>
      <c r="CN45" s="10">
        <v>0</v>
      </c>
      <c r="CO45" s="10">
        <v>1.7704000000000001E-2</v>
      </c>
      <c r="CP45" s="10">
        <v>2.3550000000000001E-2</v>
      </c>
      <c r="CQ45" s="10">
        <v>0</v>
      </c>
      <c r="CR45" s="10">
        <v>0</v>
      </c>
      <c r="CS45" s="10">
        <v>1.8020000000000001E-2</v>
      </c>
      <c r="CT45" s="10">
        <v>2.3833E-2</v>
      </c>
      <c r="CU45" s="10">
        <v>0</v>
      </c>
      <c r="CV45" s="10">
        <v>0</v>
      </c>
      <c r="CW45" s="10">
        <v>3.6595000000000003E-2</v>
      </c>
      <c r="CX45" s="10">
        <v>2.3591000000000001E-2</v>
      </c>
      <c r="CY45" s="10">
        <v>0</v>
      </c>
      <c r="CZ45" s="10">
        <v>0</v>
      </c>
      <c r="DA45" s="10">
        <v>1.7713E-2</v>
      </c>
      <c r="DB45" s="10">
        <v>2.3118E-2</v>
      </c>
      <c r="DC45" s="10">
        <v>0</v>
      </c>
      <c r="DD45" s="10">
        <v>0</v>
      </c>
      <c r="DE45" s="10">
        <v>1.7833999999999999E-2</v>
      </c>
      <c r="DF45" s="10">
        <v>2.3649E-2</v>
      </c>
      <c r="DG45" s="10">
        <v>0</v>
      </c>
      <c r="DH45" s="10">
        <v>0</v>
      </c>
      <c r="DI45" s="10">
        <v>1.7697999999999998E-2</v>
      </c>
      <c r="DJ45" s="10">
        <v>2.3643999999999998E-2</v>
      </c>
      <c r="DK45" s="10">
        <v>0</v>
      </c>
      <c r="DL45" s="10">
        <v>0</v>
      </c>
      <c r="DM45" s="10">
        <v>1.8012E-2</v>
      </c>
      <c r="DN45" s="10">
        <v>2.3902E-2</v>
      </c>
      <c r="DO45" s="10">
        <v>0</v>
      </c>
      <c r="DP45" s="10">
        <v>0</v>
      </c>
      <c r="DQ45" s="10">
        <v>1.7861999999999999E-2</v>
      </c>
      <c r="DR45" s="10">
        <v>2.3689000000000002E-2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0.37848643511019497</v>
      </c>
      <c r="F46" s="10">
        <v>1.3342023319315899E-3</v>
      </c>
      <c r="G46" s="10">
        <v>0</v>
      </c>
      <c r="H46" s="10">
        <v>0</v>
      </c>
      <c r="I46" s="10">
        <v>0.37848643511019497</v>
      </c>
      <c r="J46" s="10">
        <v>1.33420233193154E-3</v>
      </c>
      <c r="K46" s="10">
        <v>0</v>
      </c>
      <c r="L46" s="10">
        <v>0</v>
      </c>
      <c r="M46" s="10">
        <v>0.37848643511020302</v>
      </c>
      <c r="N46" s="10">
        <v>1.33420230329406E-3</v>
      </c>
      <c r="O46" s="10">
        <v>0</v>
      </c>
      <c r="P46" s="10">
        <v>0</v>
      </c>
      <c r="Q46" s="10">
        <v>0.37848643511019597</v>
      </c>
      <c r="R46" s="10">
        <v>1.33420232906794E-3</v>
      </c>
      <c r="S46" s="10">
        <v>0</v>
      </c>
      <c r="T46" s="10">
        <v>0</v>
      </c>
      <c r="U46" s="10">
        <v>0.37848643511019497</v>
      </c>
      <c r="V46" s="10">
        <v>1.3342023316452701E-3</v>
      </c>
      <c r="W46" s="10">
        <v>0</v>
      </c>
      <c r="X46" s="10">
        <v>0</v>
      </c>
      <c r="Y46" s="10">
        <v>0.37848643511019497</v>
      </c>
      <c r="Z46" s="10">
        <v>1.33420233190295E-3</v>
      </c>
      <c r="AA46" s="10">
        <v>0</v>
      </c>
      <c r="AB46" s="10">
        <v>0</v>
      </c>
      <c r="AC46" s="10">
        <v>0.37848643511019497</v>
      </c>
      <c r="AD46" s="10">
        <v>1.33420233192865E-3</v>
      </c>
      <c r="AE46" s="10">
        <v>0</v>
      </c>
      <c r="AF46" s="10">
        <v>0</v>
      </c>
      <c r="AG46" s="10">
        <v>0.37848643511019497</v>
      </c>
      <c r="AH46" s="10">
        <v>1.3342023319312601E-3</v>
      </c>
      <c r="AI46" s="10">
        <v>0</v>
      </c>
      <c r="AJ46" s="10">
        <v>0</v>
      </c>
      <c r="AK46" s="10">
        <v>0.37848643511019497</v>
      </c>
      <c r="AL46" s="10">
        <v>1.33420233193165E-3</v>
      </c>
      <c r="AM46" s="10">
        <v>0</v>
      </c>
      <c r="AN46" s="10">
        <v>0</v>
      </c>
      <c r="AO46" s="10">
        <v>0.37848643511019497</v>
      </c>
      <c r="AP46" s="10">
        <v>1.33420233193148E-3</v>
      </c>
      <c r="AQ46" s="10">
        <v>0</v>
      </c>
      <c r="AR46" s="10">
        <v>0</v>
      </c>
      <c r="AS46" s="10">
        <v>0.24651970229881401</v>
      </c>
      <c r="AT46" s="10">
        <v>7.9781921928497198E-4</v>
      </c>
      <c r="AU46" s="10">
        <v>0</v>
      </c>
      <c r="AV46" s="10">
        <v>0</v>
      </c>
      <c r="AW46" s="10">
        <v>0.24651970229881401</v>
      </c>
      <c r="AX46" s="10">
        <v>7.9781921928495495E-4</v>
      </c>
      <c r="AY46" s="10">
        <v>0</v>
      </c>
      <c r="AZ46" s="10">
        <v>0</v>
      </c>
      <c r="BA46" s="10">
        <v>0.24651970229881801</v>
      </c>
      <c r="BB46" s="10">
        <v>7.9781920376448701E-4</v>
      </c>
      <c r="BC46" s="10">
        <v>0</v>
      </c>
      <c r="BD46" s="10">
        <v>0</v>
      </c>
      <c r="BE46" s="10">
        <v>0.24651970229881501</v>
      </c>
      <c r="BF46" s="10">
        <v>7.9781921773301799E-4</v>
      </c>
      <c r="BG46" s="10">
        <v>0</v>
      </c>
      <c r="BH46" s="10">
        <v>0</v>
      </c>
      <c r="BI46" s="10">
        <v>0.24651970229881401</v>
      </c>
      <c r="BJ46" s="10">
        <v>7.9781921912979998E-4</v>
      </c>
      <c r="BK46" s="10">
        <v>0</v>
      </c>
      <c r="BL46" s="10">
        <v>0</v>
      </c>
      <c r="BM46" s="10">
        <v>0.24651970229881401</v>
      </c>
      <c r="BN46" s="10">
        <v>7.9781921926951104E-4</v>
      </c>
      <c r="BO46" s="10">
        <v>0</v>
      </c>
      <c r="BP46" s="10">
        <v>0</v>
      </c>
      <c r="BQ46" s="10">
        <v>0.24651970229881401</v>
      </c>
      <c r="BR46" s="10">
        <v>7.9781921928342699E-4</v>
      </c>
      <c r="BS46" s="10">
        <v>0</v>
      </c>
      <c r="BT46" s="10">
        <v>0</v>
      </c>
      <c r="BU46" s="10">
        <v>0.24651970229881401</v>
      </c>
      <c r="BV46" s="10">
        <v>7.9781921928482203E-4</v>
      </c>
      <c r="BW46" s="10">
        <v>0</v>
      </c>
      <c r="BX46" s="10">
        <v>0</v>
      </c>
      <c r="BY46" s="10">
        <v>0.24651970229881401</v>
      </c>
      <c r="BZ46" s="10">
        <v>7.97819219284962E-4</v>
      </c>
      <c r="CA46" s="10">
        <v>0</v>
      </c>
      <c r="CB46" s="10">
        <v>0</v>
      </c>
      <c r="CC46" s="10">
        <v>0.24651970229881401</v>
      </c>
      <c r="CD46" s="10">
        <v>7.9781921928496395E-4</v>
      </c>
      <c r="CE46" s="10">
        <v>0</v>
      </c>
      <c r="CF46" s="10">
        <v>0</v>
      </c>
      <c r="CG46" s="10">
        <v>5.5801999999999997E-2</v>
      </c>
      <c r="CH46" s="10">
        <v>0.13983599999999999</v>
      </c>
      <c r="CI46" s="10">
        <v>0</v>
      </c>
      <c r="CJ46" s="10">
        <v>0</v>
      </c>
      <c r="CK46" s="10">
        <v>3.1122E-2</v>
      </c>
      <c r="CL46" s="10">
        <v>5.0520000000000002E-2</v>
      </c>
      <c r="CM46" s="10">
        <v>0</v>
      </c>
      <c r="CN46" s="10">
        <v>0</v>
      </c>
      <c r="CO46" s="10">
        <v>3.1275999999999998E-2</v>
      </c>
      <c r="CP46" s="10">
        <v>5.0206000000000001E-2</v>
      </c>
      <c r="CQ46" s="10">
        <v>0</v>
      </c>
      <c r="CR46" s="10">
        <v>0</v>
      </c>
      <c r="CS46" s="10">
        <v>3.1437E-2</v>
      </c>
      <c r="CT46" s="10">
        <v>5.1069999999999997E-2</v>
      </c>
      <c r="CU46" s="10">
        <v>0</v>
      </c>
      <c r="CV46" s="10">
        <v>0</v>
      </c>
      <c r="CW46" s="10">
        <v>5.4899000000000003E-2</v>
      </c>
      <c r="CX46" s="10">
        <v>5.0388000000000002E-2</v>
      </c>
      <c r="CY46" s="10">
        <v>0</v>
      </c>
      <c r="CZ46" s="10">
        <v>0</v>
      </c>
      <c r="DA46" s="10">
        <v>3.1580999999999998E-2</v>
      </c>
      <c r="DB46" s="10">
        <v>5.0687000000000003E-2</v>
      </c>
      <c r="DC46" s="10">
        <v>0</v>
      </c>
      <c r="DD46" s="10">
        <v>0</v>
      </c>
      <c r="DE46" s="10">
        <v>3.1545999999999998E-2</v>
      </c>
      <c r="DF46" s="10">
        <v>5.1149E-2</v>
      </c>
      <c r="DG46" s="10">
        <v>0</v>
      </c>
      <c r="DH46" s="10">
        <v>0</v>
      </c>
      <c r="DI46" s="10">
        <v>3.1555E-2</v>
      </c>
      <c r="DJ46" s="10">
        <v>5.0928000000000001E-2</v>
      </c>
      <c r="DK46" s="10">
        <v>0</v>
      </c>
      <c r="DL46" s="10">
        <v>0</v>
      </c>
      <c r="DM46" s="10">
        <v>3.1053999999999998E-2</v>
      </c>
      <c r="DN46" s="10">
        <v>4.9922000000000001E-2</v>
      </c>
      <c r="DO46" s="10">
        <v>0</v>
      </c>
      <c r="DP46" s="10">
        <v>0</v>
      </c>
      <c r="DQ46" s="10">
        <v>3.1648999999999997E-2</v>
      </c>
      <c r="DR46" s="10">
        <v>5.1027999999999997E-2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0.40608167365874498</v>
      </c>
      <c r="F47" s="10">
        <v>1.3246567120359599E-3</v>
      </c>
      <c r="G47" s="10">
        <v>0</v>
      </c>
      <c r="H47" s="10">
        <v>0</v>
      </c>
      <c r="I47" s="10">
        <v>0.40608167365874498</v>
      </c>
      <c r="J47" s="10">
        <v>1.3246567120357899E-3</v>
      </c>
      <c r="K47" s="10">
        <v>0</v>
      </c>
      <c r="L47" s="10">
        <v>0</v>
      </c>
      <c r="M47" s="10">
        <v>0.40608167365874498</v>
      </c>
      <c r="N47" s="10">
        <v>1.32465668332865E-3</v>
      </c>
      <c r="O47" s="10">
        <v>0</v>
      </c>
      <c r="P47" s="10">
        <v>0</v>
      </c>
      <c r="Q47" s="10">
        <v>0.40608167365874498</v>
      </c>
      <c r="R47" s="10">
        <v>1.32465670916531E-3</v>
      </c>
      <c r="S47" s="10">
        <v>0</v>
      </c>
      <c r="T47" s="10">
        <v>0</v>
      </c>
      <c r="U47" s="10">
        <v>0.40608167365874498</v>
      </c>
      <c r="V47" s="10">
        <v>1.32465671174891E-3</v>
      </c>
      <c r="W47" s="10">
        <v>0</v>
      </c>
      <c r="X47" s="10">
        <v>0</v>
      </c>
      <c r="Y47" s="10">
        <v>0.40608167365874498</v>
      </c>
      <c r="Z47" s="10">
        <v>1.3246567120073201E-3</v>
      </c>
      <c r="AA47" s="10">
        <v>0</v>
      </c>
      <c r="AB47" s="10">
        <v>0</v>
      </c>
      <c r="AC47" s="10">
        <v>0.40608167365874498</v>
      </c>
      <c r="AD47" s="10">
        <v>1.3246567120330701E-3</v>
      </c>
      <c r="AE47" s="10">
        <v>0</v>
      </c>
      <c r="AF47" s="10">
        <v>0</v>
      </c>
      <c r="AG47" s="10">
        <v>0.40608167365874498</v>
      </c>
      <c r="AH47" s="10">
        <v>1.3246567120357401E-3</v>
      </c>
      <c r="AI47" s="10">
        <v>0</v>
      </c>
      <c r="AJ47" s="10">
        <v>0</v>
      </c>
      <c r="AK47" s="10">
        <v>0.40608167365874498</v>
      </c>
      <c r="AL47" s="10">
        <v>1.3246567120359599E-3</v>
      </c>
      <c r="AM47" s="10">
        <v>0</v>
      </c>
      <c r="AN47" s="10">
        <v>0</v>
      </c>
      <c r="AO47" s="10">
        <v>0.40608167365874498</v>
      </c>
      <c r="AP47" s="10">
        <v>1.3246567120359599E-3</v>
      </c>
      <c r="AQ47" s="10">
        <v>0</v>
      </c>
      <c r="AR47" s="10">
        <v>0</v>
      </c>
      <c r="AS47" s="10">
        <v>0.259222904745951</v>
      </c>
      <c r="AT47" s="10">
        <v>7.9006329162375902E-4</v>
      </c>
      <c r="AU47" s="10">
        <v>0</v>
      </c>
      <c r="AV47" s="10">
        <v>0</v>
      </c>
      <c r="AW47" s="10">
        <v>0.259222904745951</v>
      </c>
      <c r="AX47" s="10">
        <v>7.9006329162374298E-4</v>
      </c>
      <c r="AY47" s="10">
        <v>0</v>
      </c>
      <c r="AZ47" s="10">
        <v>0</v>
      </c>
      <c r="BA47" s="10">
        <v>0.259222904745951</v>
      </c>
      <c r="BB47" s="10">
        <v>7.9006327600304E-4</v>
      </c>
      <c r="BC47" s="10">
        <v>0</v>
      </c>
      <c r="BD47" s="10">
        <v>0</v>
      </c>
      <c r="BE47" s="10">
        <v>0.259222904745951</v>
      </c>
      <c r="BF47" s="10">
        <v>7.9006329006178701E-4</v>
      </c>
      <c r="BG47" s="10">
        <v>0</v>
      </c>
      <c r="BH47" s="10">
        <v>0</v>
      </c>
      <c r="BI47" s="10">
        <v>0.259222904745951</v>
      </c>
      <c r="BJ47" s="10">
        <v>7.9006329146757797E-4</v>
      </c>
      <c r="BK47" s="10">
        <v>0</v>
      </c>
      <c r="BL47" s="10">
        <v>0</v>
      </c>
      <c r="BM47" s="10">
        <v>0.259222904745951</v>
      </c>
      <c r="BN47" s="10">
        <v>7.9006329160819899E-4</v>
      </c>
      <c r="BO47" s="10">
        <v>0</v>
      </c>
      <c r="BP47" s="10">
        <v>0</v>
      </c>
      <c r="BQ47" s="10">
        <v>0.259222904745951</v>
      </c>
      <c r="BR47" s="10">
        <v>7.9006329162219897E-4</v>
      </c>
      <c r="BS47" s="10">
        <v>0</v>
      </c>
      <c r="BT47" s="10">
        <v>0</v>
      </c>
      <c r="BU47" s="10">
        <v>0.259222904745951</v>
      </c>
      <c r="BV47" s="10">
        <v>7.9006329162360702E-4</v>
      </c>
      <c r="BW47" s="10">
        <v>0</v>
      </c>
      <c r="BX47" s="10">
        <v>0</v>
      </c>
      <c r="BY47" s="10">
        <v>0.259222904745951</v>
      </c>
      <c r="BZ47" s="10">
        <v>7.90063291623751E-4</v>
      </c>
      <c r="CA47" s="10">
        <v>0</v>
      </c>
      <c r="CB47" s="10">
        <v>0</v>
      </c>
      <c r="CC47" s="10">
        <v>0.259222904745951</v>
      </c>
      <c r="CD47" s="10">
        <v>7.9006329162375295E-4</v>
      </c>
      <c r="CE47" s="10">
        <v>0</v>
      </c>
      <c r="CF47" s="10">
        <v>0</v>
      </c>
      <c r="CG47" s="10">
        <v>0.14674599999999999</v>
      </c>
      <c r="CH47" s="10">
        <v>0.479269</v>
      </c>
      <c r="CI47" s="10">
        <v>0</v>
      </c>
      <c r="CJ47" s="10">
        <v>0</v>
      </c>
      <c r="CK47" s="10">
        <v>4.8557999999999997E-2</v>
      </c>
      <c r="CL47" s="10">
        <v>0.117976</v>
      </c>
      <c r="CM47" s="10">
        <v>0</v>
      </c>
      <c r="CN47" s="10">
        <v>0</v>
      </c>
      <c r="CO47" s="10">
        <v>4.9021000000000002E-2</v>
      </c>
      <c r="CP47" s="10">
        <v>0.120879</v>
      </c>
      <c r="CQ47" s="10">
        <v>0</v>
      </c>
      <c r="CR47" s="10">
        <v>0</v>
      </c>
      <c r="CS47" s="10">
        <v>4.9320999999999997E-2</v>
      </c>
      <c r="CT47" s="10">
        <v>0.122474</v>
      </c>
      <c r="CU47" s="10">
        <v>0</v>
      </c>
      <c r="CV47" s="10">
        <v>0</v>
      </c>
      <c r="CW47" s="10">
        <v>4.8441999999999999E-2</v>
      </c>
      <c r="CX47" s="10">
        <v>0.121771</v>
      </c>
      <c r="CY47" s="10">
        <v>0</v>
      </c>
      <c r="CZ47" s="10">
        <v>0</v>
      </c>
      <c r="DA47" s="10">
        <v>4.9237000000000003E-2</v>
      </c>
      <c r="DB47" s="10">
        <v>0.12103</v>
      </c>
      <c r="DC47" s="10">
        <v>0</v>
      </c>
      <c r="DD47" s="10">
        <v>0</v>
      </c>
      <c r="DE47" s="10">
        <v>4.9402000000000001E-2</v>
      </c>
      <c r="DF47" s="10">
        <v>0.122416</v>
      </c>
      <c r="DG47" s="10">
        <v>0</v>
      </c>
      <c r="DH47" s="10">
        <v>0</v>
      </c>
      <c r="DI47" s="10">
        <v>4.8843999999999999E-2</v>
      </c>
      <c r="DJ47" s="10">
        <v>0.12345299999999999</v>
      </c>
      <c r="DK47" s="10">
        <v>0</v>
      </c>
      <c r="DL47" s="10">
        <v>0</v>
      </c>
      <c r="DM47" s="10">
        <v>4.8987000000000003E-2</v>
      </c>
      <c r="DN47" s="10">
        <v>0.122114</v>
      </c>
      <c r="DO47" s="10">
        <v>0</v>
      </c>
      <c r="DP47" s="10">
        <v>0</v>
      </c>
      <c r="DQ47" s="10">
        <v>4.8778000000000002E-2</v>
      </c>
      <c r="DR47" s="10">
        <v>0.121332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1.8025966044572399E-2</v>
      </c>
      <c r="F48" s="10">
        <v>1.8025966044572399E-2</v>
      </c>
      <c r="G48" s="10">
        <v>0</v>
      </c>
      <c r="H48" s="10">
        <v>0</v>
      </c>
      <c r="I48" s="10">
        <v>1.8025966044572701E-2</v>
      </c>
      <c r="J48" s="10">
        <v>1.8025966044572701E-2</v>
      </c>
      <c r="K48" s="10">
        <v>0</v>
      </c>
      <c r="L48" s="10">
        <v>0</v>
      </c>
      <c r="M48" s="10">
        <v>1.80259631137463E-2</v>
      </c>
      <c r="N48" s="10">
        <v>1.80259631137463E-2</v>
      </c>
      <c r="O48" s="10">
        <v>0</v>
      </c>
      <c r="P48" s="10">
        <v>0</v>
      </c>
      <c r="Q48" s="10">
        <v>1.8025965751489501E-2</v>
      </c>
      <c r="R48" s="10">
        <v>1.8025965751489501E-2</v>
      </c>
      <c r="S48" s="10">
        <v>0</v>
      </c>
      <c r="T48" s="10">
        <v>0</v>
      </c>
      <c r="U48" s="10">
        <v>1.8025966015264201E-2</v>
      </c>
      <c r="V48" s="10">
        <v>1.8025966015264201E-2</v>
      </c>
      <c r="W48" s="10">
        <v>0</v>
      </c>
      <c r="X48" s="10">
        <v>0</v>
      </c>
      <c r="Y48" s="10">
        <v>1.8025966041641601E-2</v>
      </c>
      <c r="Z48" s="10">
        <v>1.8025966041641601E-2</v>
      </c>
      <c r="AA48" s="10">
        <v>0</v>
      </c>
      <c r="AB48" s="10">
        <v>0</v>
      </c>
      <c r="AC48" s="10">
        <v>1.8025966044279501E-2</v>
      </c>
      <c r="AD48" s="10">
        <v>1.8025966044279501E-2</v>
      </c>
      <c r="AE48" s="10">
        <v>0</v>
      </c>
      <c r="AF48" s="10">
        <v>0</v>
      </c>
      <c r="AG48" s="10">
        <v>1.8025966044543401E-2</v>
      </c>
      <c r="AH48" s="10">
        <v>1.8025966044543401E-2</v>
      </c>
      <c r="AI48" s="10">
        <v>0</v>
      </c>
      <c r="AJ48" s="10">
        <v>0</v>
      </c>
      <c r="AK48" s="10">
        <v>1.8025966044569498E-2</v>
      </c>
      <c r="AL48" s="10">
        <v>1.8025966044569498E-2</v>
      </c>
      <c r="AM48" s="10">
        <v>0</v>
      </c>
      <c r="AN48" s="10">
        <v>0</v>
      </c>
      <c r="AO48" s="10">
        <v>1.8025966044571899E-2</v>
      </c>
      <c r="AP48" s="10">
        <v>1.8025966044571899E-2</v>
      </c>
      <c r="AQ48" s="10">
        <v>0</v>
      </c>
      <c r="AR48" s="10">
        <v>0</v>
      </c>
      <c r="AS48" s="10">
        <v>1.25646109987563E-2</v>
      </c>
      <c r="AT48" s="10">
        <v>1.25646109987563E-2</v>
      </c>
      <c r="AU48" s="10">
        <v>0</v>
      </c>
      <c r="AV48" s="10">
        <v>0</v>
      </c>
      <c r="AW48" s="10">
        <v>1.25646109987563E-2</v>
      </c>
      <c r="AX48" s="10">
        <v>1.25646109987563E-2</v>
      </c>
      <c r="AY48" s="10">
        <v>0</v>
      </c>
      <c r="AZ48" s="10">
        <v>0</v>
      </c>
      <c r="BA48" s="10">
        <v>1.25646108738774E-2</v>
      </c>
      <c r="BB48" s="10">
        <v>1.25646108738774E-2</v>
      </c>
      <c r="BC48" s="10">
        <v>0</v>
      </c>
      <c r="BD48" s="10">
        <v>0</v>
      </c>
      <c r="BE48" s="10">
        <v>1.25646109862685E-2</v>
      </c>
      <c r="BF48" s="10">
        <v>1.25646109862685E-2</v>
      </c>
      <c r="BG48" s="10">
        <v>0</v>
      </c>
      <c r="BH48" s="10">
        <v>0</v>
      </c>
      <c r="BI48" s="10">
        <v>1.2564610997507501E-2</v>
      </c>
      <c r="BJ48" s="10">
        <v>1.2564610997507501E-2</v>
      </c>
      <c r="BK48" s="10">
        <v>0</v>
      </c>
      <c r="BL48" s="10">
        <v>0</v>
      </c>
      <c r="BM48" s="10">
        <v>1.25646109986314E-2</v>
      </c>
      <c r="BN48" s="10">
        <v>1.25646109986314E-2</v>
      </c>
      <c r="BO48" s="10">
        <v>0</v>
      </c>
      <c r="BP48" s="10">
        <v>0</v>
      </c>
      <c r="BQ48" s="10">
        <v>1.25646109987438E-2</v>
      </c>
      <c r="BR48" s="10">
        <v>1.25646109987438E-2</v>
      </c>
      <c r="BS48" s="10">
        <v>0</v>
      </c>
      <c r="BT48" s="10">
        <v>0</v>
      </c>
      <c r="BU48" s="10">
        <v>1.2564610998754999E-2</v>
      </c>
      <c r="BV48" s="10">
        <v>1.2564610998754999E-2</v>
      </c>
      <c r="BW48" s="10">
        <v>0</v>
      </c>
      <c r="BX48" s="10">
        <v>0</v>
      </c>
      <c r="BY48" s="10">
        <v>1.25646109987562E-2</v>
      </c>
      <c r="BZ48" s="10">
        <v>1.25646109987562E-2</v>
      </c>
      <c r="CA48" s="10">
        <v>0</v>
      </c>
      <c r="CB48" s="10">
        <v>0</v>
      </c>
      <c r="CC48" s="10">
        <v>1.25646109987562E-2</v>
      </c>
      <c r="CD48" s="10">
        <v>1.25646109987562E-2</v>
      </c>
      <c r="CE48" s="10">
        <v>0</v>
      </c>
      <c r="CF48" s="10">
        <v>0</v>
      </c>
      <c r="CG48" s="10">
        <v>1.0015E-2</v>
      </c>
      <c r="CH48" s="10">
        <v>9.6749999999999996E-3</v>
      </c>
      <c r="CI48" s="10">
        <v>0</v>
      </c>
      <c r="CJ48" s="10">
        <v>0</v>
      </c>
      <c r="CK48" s="10">
        <v>9.0109999999999999E-3</v>
      </c>
      <c r="CL48" s="10">
        <v>9.9019999999999993E-3</v>
      </c>
      <c r="CM48" s="10">
        <v>0</v>
      </c>
      <c r="CN48" s="10">
        <v>0</v>
      </c>
      <c r="CO48" s="10">
        <v>8.8599999999999998E-3</v>
      </c>
      <c r="CP48" s="10">
        <v>8.8800000000000007E-3</v>
      </c>
      <c r="CQ48" s="10">
        <v>0</v>
      </c>
      <c r="CR48" s="10">
        <v>0</v>
      </c>
      <c r="CS48" s="10">
        <v>8.8459999999999997E-3</v>
      </c>
      <c r="CT48" s="10">
        <v>8.8470000000000007E-3</v>
      </c>
      <c r="CU48" s="10">
        <v>0</v>
      </c>
      <c r="CV48" s="10">
        <v>0</v>
      </c>
      <c r="CW48" s="10">
        <v>9.7000000000000003E-3</v>
      </c>
      <c r="CX48" s="10">
        <v>9.3790000000000002E-3</v>
      </c>
      <c r="CY48" s="10">
        <v>0</v>
      </c>
      <c r="CZ48" s="10">
        <v>0</v>
      </c>
      <c r="DA48" s="10">
        <v>9.7459999999999995E-3</v>
      </c>
      <c r="DB48" s="10">
        <v>9.3360000000000005E-3</v>
      </c>
      <c r="DC48" s="10">
        <v>0</v>
      </c>
      <c r="DD48" s="10">
        <v>0</v>
      </c>
      <c r="DE48" s="10">
        <v>9.7479999999999997E-3</v>
      </c>
      <c r="DF48" s="10">
        <v>9.1389999999999996E-3</v>
      </c>
      <c r="DG48" s="10">
        <v>0</v>
      </c>
      <c r="DH48" s="10">
        <v>0</v>
      </c>
      <c r="DI48" s="10">
        <v>8.881E-3</v>
      </c>
      <c r="DJ48" s="10">
        <v>9.1120000000000003E-3</v>
      </c>
      <c r="DK48" s="10">
        <v>0</v>
      </c>
      <c r="DL48" s="10">
        <v>0</v>
      </c>
      <c r="DM48" s="10">
        <v>8.7899999999999992E-3</v>
      </c>
      <c r="DN48" s="10">
        <v>8.9250000000000006E-3</v>
      </c>
      <c r="DO48" s="10">
        <v>0</v>
      </c>
      <c r="DP48" s="10">
        <v>0</v>
      </c>
      <c r="DQ48" s="10">
        <v>8.8610000000000008E-3</v>
      </c>
      <c r="DR48" s="10">
        <v>8.8190000000000004E-3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1.48101216699049E-2</v>
      </c>
      <c r="F49" s="10">
        <v>5.8553201286492499E-3</v>
      </c>
      <c r="G49" s="10">
        <v>0</v>
      </c>
      <c r="H49" s="10">
        <v>0</v>
      </c>
      <c r="I49" s="10">
        <v>1.4810121669905E-2</v>
      </c>
      <c r="J49" s="10">
        <v>5.8553201286491397E-3</v>
      </c>
      <c r="K49" s="10">
        <v>0</v>
      </c>
      <c r="L49" s="10">
        <v>0</v>
      </c>
      <c r="M49" s="10">
        <v>1.48101229936509E-2</v>
      </c>
      <c r="N49" s="10">
        <v>5.8553212313525102E-3</v>
      </c>
      <c r="O49" s="10">
        <v>0</v>
      </c>
      <c r="P49" s="10">
        <v>0</v>
      </c>
      <c r="Q49" s="10">
        <v>1.4810121802279501E-2</v>
      </c>
      <c r="R49" s="10">
        <v>5.8553202389198204E-3</v>
      </c>
      <c r="S49" s="10">
        <v>0</v>
      </c>
      <c r="T49" s="10">
        <v>0</v>
      </c>
      <c r="U49" s="10">
        <v>1.48101216831423E-2</v>
      </c>
      <c r="V49" s="10">
        <v>5.8553201396764898E-3</v>
      </c>
      <c r="W49" s="10">
        <v>0</v>
      </c>
      <c r="X49" s="10">
        <v>0</v>
      </c>
      <c r="Y49" s="10">
        <v>1.48101216712287E-2</v>
      </c>
      <c r="Z49" s="10">
        <v>5.8553201297517603E-3</v>
      </c>
      <c r="AA49" s="10">
        <v>0</v>
      </c>
      <c r="AB49" s="10">
        <v>0</v>
      </c>
      <c r="AC49" s="10">
        <v>1.4810121670037301E-2</v>
      </c>
      <c r="AD49" s="10">
        <v>5.8553201287596598E-3</v>
      </c>
      <c r="AE49" s="10">
        <v>0</v>
      </c>
      <c r="AF49" s="10">
        <v>0</v>
      </c>
      <c r="AG49" s="10">
        <v>1.4810121669918099E-2</v>
      </c>
      <c r="AH49" s="10">
        <v>5.8553201286602402E-3</v>
      </c>
      <c r="AI49" s="10">
        <v>0</v>
      </c>
      <c r="AJ49" s="10">
        <v>0</v>
      </c>
      <c r="AK49" s="10">
        <v>1.48101216699063E-2</v>
      </c>
      <c r="AL49" s="10">
        <v>5.8553201286505796E-3</v>
      </c>
      <c r="AM49" s="10">
        <v>0</v>
      </c>
      <c r="AN49" s="10">
        <v>0</v>
      </c>
      <c r="AO49" s="10">
        <v>1.48101216699049E-2</v>
      </c>
      <c r="AP49" s="10">
        <v>5.8553201286490799E-3</v>
      </c>
      <c r="AQ49" s="10">
        <v>0</v>
      </c>
      <c r="AR49" s="10">
        <v>0</v>
      </c>
      <c r="AS49" s="10">
        <v>7.6405226968811503E-3</v>
      </c>
      <c r="AT49" s="10">
        <v>3.4419476165564299E-3</v>
      </c>
      <c r="AU49" s="10">
        <v>0</v>
      </c>
      <c r="AV49" s="10">
        <v>0</v>
      </c>
      <c r="AW49" s="10">
        <v>7.6405226968812101E-3</v>
      </c>
      <c r="AX49" s="10">
        <v>3.4419476165564399E-3</v>
      </c>
      <c r="AY49" s="10">
        <v>0</v>
      </c>
      <c r="AZ49" s="10">
        <v>0</v>
      </c>
      <c r="BA49" s="10">
        <v>7.6405237996966698E-3</v>
      </c>
      <c r="BB49" s="10">
        <v>3.4419487122107199E-3</v>
      </c>
      <c r="BC49" s="10">
        <v>0</v>
      </c>
      <c r="BD49" s="10">
        <v>0</v>
      </c>
      <c r="BE49" s="10">
        <v>7.6405228071627597E-3</v>
      </c>
      <c r="BF49" s="10">
        <v>3.4419477261220001E-3</v>
      </c>
      <c r="BG49" s="10">
        <v>0</v>
      </c>
      <c r="BH49" s="10">
        <v>0</v>
      </c>
      <c r="BI49" s="10">
        <v>7.6405227079092896E-3</v>
      </c>
      <c r="BJ49" s="10">
        <v>3.4419476275129E-3</v>
      </c>
      <c r="BK49" s="10">
        <v>0</v>
      </c>
      <c r="BL49" s="10">
        <v>0</v>
      </c>
      <c r="BM49" s="10">
        <v>7.6405226979840103E-3</v>
      </c>
      <c r="BN49" s="10">
        <v>3.44194761765207E-3</v>
      </c>
      <c r="BO49" s="10">
        <v>0</v>
      </c>
      <c r="BP49" s="10">
        <v>0</v>
      </c>
      <c r="BQ49" s="10">
        <v>7.6405226969914596E-3</v>
      </c>
      <c r="BR49" s="10">
        <v>3.4419476166660302E-3</v>
      </c>
      <c r="BS49" s="10">
        <v>0</v>
      </c>
      <c r="BT49" s="10">
        <v>0</v>
      </c>
      <c r="BU49" s="10">
        <v>7.6405226968921701E-3</v>
      </c>
      <c r="BV49" s="10">
        <v>3.4419476165673201E-3</v>
      </c>
      <c r="BW49" s="10">
        <v>0</v>
      </c>
      <c r="BX49" s="10">
        <v>0</v>
      </c>
      <c r="BY49" s="10">
        <v>7.64052269688229E-3</v>
      </c>
      <c r="BZ49" s="10">
        <v>3.4419476165575098E-3</v>
      </c>
      <c r="CA49" s="10">
        <v>0</v>
      </c>
      <c r="CB49" s="10">
        <v>0</v>
      </c>
      <c r="CC49" s="10">
        <v>7.6405226968812396E-3</v>
      </c>
      <c r="CD49" s="10">
        <v>3.4419476165564902E-3</v>
      </c>
      <c r="CE49" s="10">
        <v>0</v>
      </c>
      <c r="CF49" s="10">
        <v>0</v>
      </c>
      <c r="CG49" s="10">
        <v>1.0007E-2</v>
      </c>
      <c r="CH49" s="10">
        <v>9.3959999999999998E-3</v>
      </c>
      <c r="CI49" s="10">
        <v>0</v>
      </c>
      <c r="CJ49" s="10">
        <v>0</v>
      </c>
      <c r="CK49" s="10">
        <v>8.9390000000000008E-3</v>
      </c>
      <c r="CL49" s="10">
        <v>9.3349999999999995E-3</v>
      </c>
      <c r="CM49" s="10">
        <v>0</v>
      </c>
      <c r="CN49" s="10">
        <v>0</v>
      </c>
      <c r="CO49" s="10">
        <v>9.0830000000000008E-3</v>
      </c>
      <c r="CP49" s="10">
        <v>9.3150000000000004E-3</v>
      </c>
      <c r="CQ49" s="10">
        <v>0</v>
      </c>
      <c r="CR49" s="10">
        <v>0</v>
      </c>
      <c r="CS49" s="10">
        <v>8.6440000000000006E-3</v>
      </c>
      <c r="CT49" s="10">
        <v>9.2219999999999993E-3</v>
      </c>
      <c r="CU49" s="10">
        <v>0</v>
      </c>
      <c r="CV49" s="10">
        <v>0</v>
      </c>
      <c r="CW49" s="10">
        <v>9.9520000000000008E-3</v>
      </c>
      <c r="CX49" s="10">
        <v>9.4299999999999991E-3</v>
      </c>
      <c r="CY49" s="10">
        <v>0</v>
      </c>
      <c r="CZ49" s="10">
        <v>0</v>
      </c>
      <c r="DA49" s="10">
        <v>9.0340000000000004E-3</v>
      </c>
      <c r="DB49" s="10">
        <v>9.3349999999999995E-3</v>
      </c>
      <c r="DC49" s="10">
        <v>0</v>
      </c>
      <c r="DD49" s="10">
        <v>0</v>
      </c>
      <c r="DE49" s="10">
        <v>9.0500000000000008E-3</v>
      </c>
      <c r="DF49" s="10">
        <v>9.5680000000000001E-3</v>
      </c>
      <c r="DG49" s="10">
        <v>0</v>
      </c>
      <c r="DH49" s="10">
        <v>0</v>
      </c>
      <c r="DI49" s="10">
        <v>9.1000000000000004E-3</v>
      </c>
      <c r="DJ49" s="10">
        <v>9.3030000000000005E-3</v>
      </c>
      <c r="DK49" s="10">
        <v>0</v>
      </c>
      <c r="DL49" s="10">
        <v>0</v>
      </c>
      <c r="DM49" s="10">
        <v>8.9779999999999999E-3</v>
      </c>
      <c r="DN49" s="10">
        <v>9.2219999999999993E-3</v>
      </c>
      <c r="DO49" s="10">
        <v>0</v>
      </c>
      <c r="DP49" s="10">
        <v>0</v>
      </c>
      <c r="DQ49" s="10">
        <v>8.7270000000000004E-3</v>
      </c>
      <c r="DR49" s="10">
        <v>9.1549999999999999E-3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1.2241786971050699E-2</v>
      </c>
      <c r="F50" s="10">
        <v>1.8984427250861499E-3</v>
      </c>
      <c r="G50" s="10">
        <v>0</v>
      </c>
      <c r="H50" s="10">
        <v>0</v>
      </c>
      <c r="I50" s="10">
        <v>1.22417869710508E-2</v>
      </c>
      <c r="J50" s="10">
        <v>1.89844272508638E-3</v>
      </c>
      <c r="K50" s="10">
        <v>0</v>
      </c>
      <c r="L50" s="10">
        <v>0</v>
      </c>
      <c r="M50" s="10">
        <v>1.2241786988193001E-2</v>
      </c>
      <c r="N50" s="10">
        <v>1.89844279070316E-3</v>
      </c>
      <c r="O50" s="10">
        <v>0</v>
      </c>
      <c r="P50" s="10">
        <v>0</v>
      </c>
      <c r="Q50" s="10">
        <v>1.22417869727651E-2</v>
      </c>
      <c r="R50" s="10">
        <v>1.89844273164824E-3</v>
      </c>
      <c r="S50" s="10">
        <v>0</v>
      </c>
      <c r="T50" s="10">
        <v>0</v>
      </c>
      <c r="U50" s="10">
        <v>1.22417869712224E-2</v>
      </c>
      <c r="V50" s="10">
        <v>1.8984427257422399E-3</v>
      </c>
      <c r="W50" s="10">
        <v>0</v>
      </c>
      <c r="X50" s="10">
        <v>0</v>
      </c>
      <c r="Y50" s="10">
        <v>1.2241786971068E-2</v>
      </c>
      <c r="Z50" s="10">
        <v>1.8984427251515501E-3</v>
      </c>
      <c r="AA50" s="10">
        <v>0</v>
      </c>
      <c r="AB50" s="10">
        <v>0</v>
      </c>
      <c r="AC50" s="10">
        <v>1.2241786971052901E-2</v>
      </c>
      <c r="AD50" s="10">
        <v>1.89844272509287E-3</v>
      </c>
      <c r="AE50" s="10">
        <v>0</v>
      </c>
      <c r="AF50" s="10">
        <v>0</v>
      </c>
      <c r="AG50" s="10">
        <v>1.2241786971050999E-2</v>
      </c>
      <c r="AH50" s="10">
        <v>1.89844272508699E-3</v>
      </c>
      <c r="AI50" s="10">
        <v>0</v>
      </c>
      <c r="AJ50" s="10">
        <v>0</v>
      </c>
      <c r="AK50" s="10">
        <v>1.22417869710509E-2</v>
      </c>
      <c r="AL50" s="10">
        <v>1.8984427250862601E-3</v>
      </c>
      <c r="AM50" s="10">
        <v>0</v>
      </c>
      <c r="AN50" s="10">
        <v>0</v>
      </c>
      <c r="AO50" s="10">
        <v>1.2241786971050999E-2</v>
      </c>
      <c r="AP50" s="10">
        <v>1.89844272508588E-3</v>
      </c>
      <c r="AQ50" s="10">
        <v>0</v>
      </c>
      <c r="AR50" s="10">
        <v>0</v>
      </c>
      <c r="AS50" s="10">
        <v>5.3620373409154704E-3</v>
      </c>
      <c r="AT50" s="10">
        <v>9.8581228191906597E-4</v>
      </c>
      <c r="AU50" s="10">
        <v>0</v>
      </c>
      <c r="AV50" s="10">
        <v>0</v>
      </c>
      <c r="AW50" s="10">
        <v>5.3620373409155502E-3</v>
      </c>
      <c r="AX50" s="10">
        <v>9.8581228191907009E-4</v>
      </c>
      <c r="AY50" s="10">
        <v>0</v>
      </c>
      <c r="AZ50" s="10">
        <v>0</v>
      </c>
      <c r="BA50" s="10">
        <v>5.3620371646552999E-3</v>
      </c>
      <c r="BB50" s="10">
        <v>9.8581235368464491E-4</v>
      </c>
      <c r="BC50" s="10">
        <v>0</v>
      </c>
      <c r="BD50" s="10">
        <v>0</v>
      </c>
      <c r="BE50" s="10">
        <v>5.3620373232895696E-3</v>
      </c>
      <c r="BF50" s="10">
        <v>9.8581228909573994E-4</v>
      </c>
      <c r="BG50" s="10">
        <v>0</v>
      </c>
      <c r="BH50" s="10">
        <v>0</v>
      </c>
      <c r="BI50" s="10">
        <v>5.362037339153E-3</v>
      </c>
      <c r="BJ50" s="10">
        <v>9.85812282636648E-4</v>
      </c>
      <c r="BK50" s="10">
        <v>0</v>
      </c>
      <c r="BL50" s="10">
        <v>0</v>
      </c>
      <c r="BM50" s="10">
        <v>5.36203734073933E-3</v>
      </c>
      <c r="BN50" s="10">
        <v>9.8581228199082693E-4</v>
      </c>
      <c r="BO50" s="10">
        <v>0</v>
      </c>
      <c r="BP50" s="10">
        <v>0</v>
      </c>
      <c r="BQ50" s="10">
        <v>5.362037340898E-3</v>
      </c>
      <c r="BR50" s="10">
        <v>9.8581228192627397E-4</v>
      </c>
      <c r="BS50" s="10">
        <v>0</v>
      </c>
      <c r="BT50" s="10">
        <v>0</v>
      </c>
      <c r="BU50" s="10">
        <v>5.3620373409137799E-3</v>
      </c>
      <c r="BV50" s="10">
        <v>9.8581228191970999E-4</v>
      </c>
      <c r="BW50" s="10">
        <v>0</v>
      </c>
      <c r="BX50" s="10">
        <v>0</v>
      </c>
      <c r="BY50" s="10">
        <v>5.3620373409154097E-3</v>
      </c>
      <c r="BZ50" s="10">
        <v>9.8581228191912604E-4</v>
      </c>
      <c r="CA50" s="10">
        <v>0</v>
      </c>
      <c r="CB50" s="10">
        <v>0</v>
      </c>
      <c r="CC50" s="10">
        <v>5.3620373409155597E-3</v>
      </c>
      <c r="CD50" s="10">
        <v>9.858122819190109E-4</v>
      </c>
      <c r="CE50" s="10">
        <v>0</v>
      </c>
      <c r="CF50" s="10">
        <v>0</v>
      </c>
      <c r="CG50" s="10">
        <v>1.1669000000000001E-2</v>
      </c>
      <c r="CH50" s="10">
        <v>1.0354E-2</v>
      </c>
      <c r="CI50" s="10">
        <v>0</v>
      </c>
      <c r="CJ50" s="10">
        <v>0</v>
      </c>
      <c r="CK50" s="10">
        <v>9.3810000000000004E-3</v>
      </c>
      <c r="CL50" s="10">
        <v>9.9279999999999993E-3</v>
      </c>
      <c r="CM50" s="10">
        <v>0</v>
      </c>
      <c r="CN50" s="10">
        <v>0</v>
      </c>
      <c r="CO50" s="10">
        <v>9.5709999999999996E-3</v>
      </c>
      <c r="CP50" s="10">
        <v>1.0024E-2</v>
      </c>
      <c r="CQ50" s="10">
        <v>0</v>
      </c>
      <c r="CR50" s="10">
        <v>0</v>
      </c>
      <c r="CS50" s="10">
        <v>9.4120000000000002E-3</v>
      </c>
      <c r="CT50" s="10">
        <v>1.0258E-2</v>
      </c>
      <c r="CU50" s="10">
        <v>0</v>
      </c>
      <c r="CV50" s="10">
        <v>0</v>
      </c>
      <c r="CW50" s="10">
        <v>1.1094E-2</v>
      </c>
      <c r="CX50" s="10">
        <v>1.0272999999999999E-2</v>
      </c>
      <c r="CY50" s="10">
        <v>0</v>
      </c>
      <c r="CZ50" s="10">
        <v>0</v>
      </c>
      <c r="DA50" s="10">
        <v>9.8549999999999992E-3</v>
      </c>
      <c r="DB50" s="10">
        <v>1.0142E-2</v>
      </c>
      <c r="DC50" s="10">
        <v>0</v>
      </c>
      <c r="DD50" s="10">
        <v>0</v>
      </c>
      <c r="DE50" s="10">
        <v>1.1046E-2</v>
      </c>
      <c r="DF50" s="10">
        <v>1.03E-2</v>
      </c>
      <c r="DG50" s="10">
        <v>0</v>
      </c>
      <c r="DH50" s="10">
        <v>0</v>
      </c>
      <c r="DI50" s="10">
        <v>9.476E-3</v>
      </c>
      <c r="DJ50" s="10">
        <v>1.0314E-2</v>
      </c>
      <c r="DK50" s="10">
        <v>0</v>
      </c>
      <c r="DL50" s="10">
        <v>0</v>
      </c>
      <c r="DM50" s="10">
        <v>9.4009999999999996E-3</v>
      </c>
      <c r="DN50" s="10">
        <v>9.8740000000000008E-3</v>
      </c>
      <c r="DO50" s="10">
        <v>0</v>
      </c>
      <c r="DP50" s="10">
        <v>0</v>
      </c>
      <c r="DQ50" s="10">
        <v>9.3609999999999995E-3</v>
      </c>
      <c r="DR50" s="10">
        <v>9.7199999999999995E-3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1.01729148558381E-2</v>
      </c>
      <c r="F51" s="10">
        <v>6.0298284406207203E-4</v>
      </c>
      <c r="G51" s="10">
        <v>0</v>
      </c>
      <c r="H51" s="10">
        <v>0</v>
      </c>
      <c r="I51" s="10">
        <v>1.0172914855837999E-2</v>
      </c>
      <c r="J51" s="10">
        <v>6.0298284406234905E-4</v>
      </c>
      <c r="K51" s="10">
        <v>0</v>
      </c>
      <c r="L51" s="10">
        <v>0</v>
      </c>
      <c r="M51" s="10">
        <v>1.01729148213718E-2</v>
      </c>
      <c r="N51" s="10">
        <v>6.0298285207682702E-4</v>
      </c>
      <c r="O51" s="10">
        <v>0</v>
      </c>
      <c r="P51" s="10">
        <v>0</v>
      </c>
      <c r="Q51" s="10">
        <v>1.01729148523913E-2</v>
      </c>
      <c r="R51" s="10">
        <v>6.0298284486404099E-4</v>
      </c>
      <c r="S51" s="10">
        <v>0</v>
      </c>
      <c r="T51" s="10">
        <v>0</v>
      </c>
      <c r="U51" s="10">
        <v>1.0172914855493299E-2</v>
      </c>
      <c r="V51" s="10">
        <v>6.0298284414217398E-4</v>
      </c>
      <c r="W51" s="10">
        <v>0</v>
      </c>
      <c r="X51" s="10">
        <v>0</v>
      </c>
      <c r="Y51" s="10">
        <v>1.0172914855803799E-2</v>
      </c>
      <c r="Z51" s="10">
        <v>6.0298284407006499E-4</v>
      </c>
      <c r="AA51" s="10">
        <v>0</v>
      </c>
      <c r="AB51" s="10">
        <v>0</v>
      </c>
      <c r="AC51" s="10">
        <v>1.0172914855834899E-2</v>
      </c>
      <c r="AD51" s="10">
        <v>6.0298284406323701E-4</v>
      </c>
      <c r="AE51" s="10">
        <v>0</v>
      </c>
      <c r="AF51" s="10">
        <v>0</v>
      </c>
      <c r="AG51" s="10">
        <v>1.01729148558376E-2</v>
      </c>
      <c r="AH51" s="10">
        <v>6.0298284406201598E-4</v>
      </c>
      <c r="AI51" s="10">
        <v>0</v>
      </c>
      <c r="AJ51" s="10">
        <v>0</v>
      </c>
      <c r="AK51" s="10">
        <v>1.01729148558381E-2</v>
      </c>
      <c r="AL51" s="10">
        <v>6.0298284406201598E-4</v>
      </c>
      <c r="AM51" s="10">
        <v>0</v>
      </c>
      <c r="AN51" s="10">
        <v>0</v>
      </c>
      <c r="AO51" s="10">
        <v>1.0172914855838201E-2</v>
      </c>
      <c r="AP51" s="10">
        <v>6.0298284406196101E-4</v>
      </c>
      <c r="AQ51" s="10">
        <v>0</v>
      </c>
      <c r="AR51" s="10">
        <v>0</v>
      </c>
      <c r="AS51" s="10">
        <v>4.1080358731460298E-3</v>
      </c>
      <c r="AT51" s="10">
        <v>2.9290468389111401E-4</v>
      </c>
      <c r="AU51" s="10">
        <v>0</v>
      </c>
      <c r="AV51" s="10">
        <v>0</v>
      </c>
      <c r="AW51" s="10">
        <v>4.1080358731460298E-3</v>
      </c>
      <c r="AX51" s="10">
        <v>2.9290468389110599E-4</v>
      </c>
      <c r="AY51" s="10">
        <v>0</v>
      </c>
      <c r="AZ51" s="10">
        <v>0</v>
      </c>
      <c r="BA51" s="10">
        <v>4.1080357167134502E-3</v>
      </c>
      <c r="BB51" s="10">
        <v>2.92904696648609E-4</v>
      </c>
      <c r="BC51" s="10">
        <v>0</v>
      </c>
      <c r="BD51" s="10">
        <v>0</v>
      </c>
      <c r="BE51" s="10">
        <v>4.1080358575027098E-3</v>
      </c>
      <c r="BF51" s="10">
        <v>2.9290468516697603E-4</v>
      </c>
      <c r="BG51" s="10">
        <v>0</v>
      </c>
      <c r="BH51" s="10">
        <v>0</v>
      </c>
      <c r="BI51" s="10">
        <v>4.10803587158169E-3</v>
      </c>
      <c r="BJ51" s="10">
        <v>2.9290468401859797E-4</v>
      </c>
      <c r="BK51" s="10">
        <v>0</v>
      </c>
      <c r="BL51" s="10">
        <v>0</v>
      </c>
      <c r="BM51" s="10">
        <v>4.1080358729896497E-3</v>
      </c>
      <c r="BN51" s="10">
        <v>2.9290468390385301E-4</v>
      </c>
      <c r="BO51" s="10">
        <v>0</v>
      </c>
      <c r="BP51" s="10">
        <v>0</v>
      </c>
      <c r="BQ51" s="10">
        <v>4.1080358731304199E-3</v>
      </c>
      <c r="BR51" s="10">
        <v>2.92904683892413E-4</v>
      </c>
      <c r="BS51" s="10">
        <v>0</v>
      </c>
      <c r="BT51" s="10">
        <v>0</v>
      </c>
      <c r="BU51" s="10">
        <v>4.1080358731444703E-3</v>
      </c>
      <c r="BV51" s="10">
        <v>2.92904683891155E-4</v>
      </c>
      <c r="BW51" s="10">
        <v>0</v>
      </c>
      <c r="BX51" s="10">
        <v>0</v>
      </c>
      <c r="BY51" s="10">
        <v>4.10803587314593E-3</v>
      </c>
      <c r="BZ51" s="10">
        <v>2.9290468389110398E-4</v>
      </c>
      <c r="CA51" s="10">
        <v>0</v>
      </c>
      <c r="CB51" s="10">
        <v>0</v>
      </c>
      <c r="CC51" s="10">
        <v>4.1080358731460497E-3</v>
      </c>
      <c r="CD51" s="10">
        <v>2.9290468389104397E-4</v>
      </c>
      <c r="CE51" s="10">
        <v>0</v>
      </c>
      <c r="CF51" s="10">
        <v>0</v>
      </c>
      <c r="CG51" s="10">
        <v>1.3682E-2</v>
      </c>
      <c r="CH51" s="10">
        <v>1.1545E-2</v>
      </c>
      <c r="CI51" s="10">
        <v>0</v>
      </c>
      <c r="CJ51" s="10">
        <v>0</v>
      </c>
      <c r="CK51" s="10">
        <v>1.0451E-2</v>
      </c>
      <c r="CL51" s="10">
        <v>1.064E-2</v>
      </c>
      <c r="CM51" s="10">
        <v>0</v>
      </c>
      <c r="CN51" s="10">
        <v>0</v>
      </c>
      <c r="CO51" s="10">
        <v>1.0214000000000001E-2</v>
      </c>
      <c r="CP51" s="10">
        <v>1.0781000000000001E-2</v>
      </c>
      <c r="CQ51" s="10">
        <v>0</v>
      </c>
      <c r="CR51" s="10">
        <v>0</v>
      </c>
      <c r="CS51" s="10">
        <v>1.0074E-2</v>
      </c>
      <c r="CT51" s="10">
        <v>1.0604000000000001E-2</v>
      </c>
      <c r="CU51" s="10">
        <v>0</v>
      </c>
      <c r="CV51" s="10">
        <v>0</v>
      </c>
      <c r="CW51" s="10">
        <v>1.0196999999999999E-2</v>
      </c>
      <c r="CX51" s="10">
        <v>1.0817999999999999E-2</v>
      </c>
      <c r="CY51" s="10">
        <v>0</v>
      </c>
      <c r="CZ51" s="10">
        <v>0</v>
      </c>
      <c r="DA51" s="10">
        <v>1.0281E-2</v>
      </c>
      <c r="DB51" s="10">
        <v>1.0777999999999999E-2</v>
      </c>
      <c r="DC51" s="10">
        <v>0</v>
      </c>
      <c r="DD51" s="10">
        <v>0</v>
      </c>
      <c r="DE51" s="10">
        <v>1.0181000000000001E-2</v>
      </c>
      <c r="DF51" s="10">
        <v>1.1051E-2</v>
      </c>
      <c r="DG51" s="10">
        <v>0</v>
      </c>
      <c r="DH51" s="10">
        <v>0</v>
      </c>
      <c r="DI51" s="10">
        <v>1.0319E-2</v>
      </c>
      <c r="DJ51" s="10">
        <v>1.078E-2</v>
      </c>
      <c r="DK51" s="10">
        <v>0</v>
      </c>
      <c r="DL51" s="10">
        <v>0</v>
      </c>
      <c r="DM51" s="10">
        <v>1.0233000000000001E-2</v>
      </c>
      <c r="DN51" s="10">
        <v>1.0635E-2</v>
      </c>
      <c r="DO51" s="10">
        <v>0</v>
      </c>
      <c r="DP51" s="10">
        <v>0</v>
      </c>
      <c r="DQ51" s="10">
        <v>1.0222E-2</v>
      </c>
      <c r="DR51" s="10">
        <v>1.0489999999999999E-2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8.6484327534581597E-3</v>
      </c>
      <c r="F52" s="10">
        <v>1.8868051035614199E-4</v>
      </c>
      <c r="G52" s="10">
        <v>0</v>
      </c>
      <c r="H52" s="10">
        <v>0</v>
      </c>
      <c r="I52" s="10">
        <v>8.6484327534578909E-3</v>
      </c>
      <c r="J52" s="10">
        <v>1.8868051035625299E-4</v>
      </c>
      <c r="K52" s="10">
        <v>0</v>
      </c>
      <c r="L52" s="10">
        <v>0</v>
      </c>
      <c r="M52" s="10">
        <v>8.6484327425069198E-3</v>
      </c>
      <c r="N52" s="10">
        <v>1.8868051224874E-4</v>
      </c>
      <c r="O52" s="10">
        <v>0</v>
      </c>
      <c r="P52" s="10">
        <v>0</v>
      </c>
      <c r="Q52" s="10">
        <v>8.6484327523626506E-3</v>
      </c>
      <c r="R52" s="10">
        <v>1.8868051054565701E-4</v>
      </c>
      <c r="S52" s="10">
        <v>0</v>
      </c>
      <c r="T52" s="10">
        <v>0</v>
      </c>
      <c r="U52" s="10">
        <v>8.6484327533484697E-3</v>
      </c>
      <c r="V52" s="10">
        <v>1.88680510375072E-4</v>
      </c>
      <c r="W52" s="10">
        <v>0</v>
      </c>
      <c r="X52" s="10">
        <v>0</v>
      </c>
      <c r="Y52" s="10">
        <v>8.64843275344695E-3</v>
      </c>
      <c r="Z52" s="10">
        <v>1.8868051035769701E-4</v>
      </c>
      <c r="AA52" s="10">
        <v>0</v>
      </c>
      <c r="AB52" s="10">
        <v>0</v>
      </c>
      <c r="AC52" s="10">
        <v>8.6484327534571692E-3</v>
      </c>
      <c r="AD52" s="10">
        <v>1.88680510356586E-4</v>
      </c>
      <c r="AE52" s="10">
        <v>0</v>
      </c>
      <c r="AF52" s="10">
        <v>0</v>
      </c>
      <c r="AG52" s="10">
        <v>8.6484327534577209E-3</v>
      </c>
      <c r="AH52" s="10">
        <v>1.8868051035630899E-4</v>
      </c>
      <c r="AI52" s="10">
        <v>0</v>
      </c>
      <c r="AJ52" s="10">
        <v>0</v>
      </c>
      <c r="AK52" s="10">
        <v>8.6484327534580002E-3</v>
      </c>
      <c r="AL52" s="10">
        <v>1.8868051035630899E-4</v>
      </c>
      <c r="AM52" s="10">
        <v>0</v>
      </c>
      <c r="AN52" s="10">
        <v>0</v>
      </c>
      <c r="AO52" s="10">
        <v>8.6484327534578909E-3</v>
      </c>
      <c r="AP52" s="10">
        <v>1.88680510355976E-4</v>
      </c>
      <c r="AQ52" s="10">
        <v>0</v>
      </c>
      <c r="AR52" s="10">
        <v>0</v>
      </c>
      <c r="AS52" s="10">
        <v>3.1091973422828199E-3</v>
      </c>
      <c r="AT52" s="10">
        <v>8.86429146468734E-5</v>
      </c>
      <c r="AU52" s="10">
        <v>0</v>
      </c>
      <c r="AV52" s="10">
        <v>0</v>
      </c>
      <c r="AW52" s="10">
        <v>3.10919734228276E-3</v>
      </c>
      <c r="AX52" s="10">
        <v>8.8642914646877696E-5</v>
      </c>
      <c r="AY52" s="10">
        <v>0</v>
      </c>
      <c r="AZ52" s="10">
        <v>0</v>
      </c>
      <c r="BA52" s="10">
        <v>3.1091972746390899E-3</v>
      </c>
      <c r="BB52" s="10">
        <v>8.86429181303795E-5</v>
      </c>
      <c r="BC52" s="10">
        <v>0</v>
      </c>
      <c r="BD52" s="10">
        <v>0</v>
      </c>
      <c r="BE52" s="10">
        <v>3.1091973355183802E-3</v>
      </c>
      <c r="BF52" s="10">
        <v>8.8642914995348704E-5</v>
      </c>
      <c r="BG52" s="10">
        <v>0</v>
      </c>
      <c r="BH52" s="10">
        <v>0</v>
      </c>
      <c r="BI52" s="10">
        <v>3.1091973416064E-3</v>
      </c>
      <c r="BJ52" s="10">
        <v>8.8642914681629899E-5</v>
      </c>
      <c r="BK52" s="10">
        <v>0</v>
      </c>
      <c r="BL52" s="10">
        <v>0</v>
      </c>
      <c r="BM52" s="10">
        <v>3.1091973422151401E-3</v>
      </c>
      <c r="BN52" s="10">
        <v>8.8642914650351493E-5</v>
      </c>
      <c r="BO52" s="10">
        <v>0</v>
      </c>
      <c r="BP52" s="10">
        <v>0</v>
      </c>
      <c r="BQ52" s="10">
        <v>3.1091973422760701E-3</v>
      </c>
      <c r="BR52" s="10">
        <v>8.8642914647256503E-5</v>
      </c>
      <c r="BS52" s="10">
        <v>0</v>
      </c>
      <c r="BT52" s="10">
        <v>0</v>
      </c>
      <c r="BU52" s="10">
        <v>3.10919734228192E-3</v>
      </c>
      <c r="BV52" s="10">
        <v>8.8642914646832498E-5</v>
      </c>
      <c r="BW52" s="10">
        <v>0</v>
      </c>
      <c r="BX52" s="10">
        <v>0</v>
      </c>
      <c r="BY52" s="10">
        <v>3.1091973422827301E-3</v>
      </c>
      <c r="BZ52" s="10">
        <v>8.8642914646865594E-5</v>
      </c>
      <c r="CA52" s="10">
        <v>0</v>
      </c>
      <c r="CB52" s="10">
        <v>0</v>
      </c>
      <c r="CC52" s="10">
        <v>3.1091973422827102E-3</v>
      </c>
      <c r="CD52" s="10">
        <v>8.8642914646811695E-5</v>
      </c>
      <c r="CE52" s="10">
        <v>0</v>
      </c>
      <c r="CF52" s="10">
        <v>0</v>
      </c>
      <c r="CG52" s="10">
        <v>1.6875000000000001E-2</v>
      </c>
      <c r="CH52" s="10">
        <v>1.3871E-2</v>
      </c>
      <c r="CI52" s="10">
        <v>0</v>
      </c>
      <c r="CJ52" s="10">
        <v>0</v>
      </c>
      <c r="CK52" s="10">
        <v>1.0651000000000001E-2</v>
      </c>
      <c r="CL52" s="10">
        <v>1.1972999999999999E-2</v>
      </c>
      <c r="CM52" s="10">
        <v>0</v>
      </c>
      <c r="CN52" s="10">
        <v>0</v>
      </c>
      <c r="CO52" s="10">
        <v>1.0836999999999999E-2</v>
      </c>
      <c r="CP52" s="10">
        <v>1.1753E-2</v>
      </c>
      <c r="CQ52" s="10">
        <v>0</v>
      </c>
      <c r="CR52" s="10">
        <v>0</v>
      </c>
      <c r="CS52" s="10">
        <v>1.0621E-2</v>
      </c>
      <c r="CT52" s="10">
        <v>1.1516999999999999E-2</v>
      </c>
      <c r="CU52" s="10">
        <v>0</v>
      </c>
      <c r="CV52" s="10">
        <v>0</v>
      </c>
      <c r="CW52" s="10">
        <v>1.0819E-2</v>
      </c>
      <c r="CX52" s="10">
        <v>1.1775000000000001E-2</v>
      </c>
      <c r="CY52" s="10">
        <v>0</v>
      </c>
      <c r="CZ52" s="10">
        <v>0</v>
      </c>
      <c r="DA52" s="10">
        <v>1.1087E-2</v>
      </c>
      <c r="DB52" s="10">
        <v>1.1544E-2</v>
      </c>
      <c r="DC52" s="10">
        <v>0</v>
      </c>
      <c r="DD52" s="10">
        <v>0</v>
      </c>
      <c r="DE52" s="10">
        <v>1.0718999999999999E-2</v>
      </c>
      <c r="DF52" s="10">
        <v>1.1524E-2</v>
      </c>
      <c r="DG52" s="10">
        <v>0</v>
      </c>
      <c r="DH52" s="10">
        <v>0</v>
      </c>
      <c r="DI52" s="10">
        <v>1.0527999999999999E-2</v>
      </c>
      <c r="DJ52" s="10">
        <v>1.1601E-2</v>
      </c>
      <c r="DK52" s="10">
        <v>0</v>
      </c>
      <c r="DL52" s="10">
        <v>0</v>
      </c>
      <c r="DM52" s="10">
        <v>1.0902999999999999E-2</v>
      </c>
      <c r="DN52" s="10">
        <v>1.1599999999999999E-2</v>
      </c>
      <c r="DO52" s="10">
        <v>0</v>
      </c>
      <c r="DP52" s="10">
        <v>0</v>
      </c>
      <c r="DQ52" s="10">
        <v>1.0536E-2</v>
      </c>
      <c r="DR52" s="10">
        <v>1.1448E-2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7.5291034085135898E-3</v>
      </c>
      <c r="F53" s="10">
        <v>5.8600197128444402E-5</v>
      </c>
      <c r="G53" s="10">
        <v>0</v>
      </c>
      <c r="H53" s="10">
        <v>0</v>
      </c>
      <c r="I53" s="10">
        <v>7.5291034085126999E-3</v>
      </c>
      <c r="J53" s="10">
        <v>5.8600197128666399E-5</v>
      </c>
      <c r="K53" s="10">
        <v>0</v>
      </c>
      <c r="L53" s="10">
        <v>0</v>
      </c>
      <c r="M53" s="10">
        <v>7.5291034059742296E-3</v>
      </c>
      <c r="N53" s="10">
        <v>5.8600197682667702E-5</v>
      </c>
      <c r="O53" s="10">
        <v>0</v>
      </c>
      <c r="P53" s="10">
        <v>0</v>
      </c>
      <c r="Q53" s="10">
        <v>7.5291034082591796E-3</v>
      </c>
      <c r="R53" s="10">
        <v>5.8600197184233102E-5</v>
      </c>
      <c r="S53" s="10">
        <v>0</v>
      </c>
      <c r="T53" s="10">
        <v>0</v>
      </c>
      <c r="U53" s="10">
        <v>7.5291034084877199E-3</v>
      </c>
      <c r="V53" s="10">
        <v>5.8600197133939999E-5</v>
      </c>
      <c r="W53" s="10">
        <v>0</v>
      </c>
      <c r="X53" s="10">
        <v>0</v>
      </c>
      <c r="Y53" s="10">
        <v>7.5291034085108099E-3</v>
      </c>
      <c r="Z53" s="10">
        <v>5.8600197128944002E-5</v>
      </c>
      <c r="AA53" s="10">
        <v>0</v>
      </c>
      <c r="AB53" s="10">
        <v>0</v>
      </c>
      <c r="AC53" s="10">
        <v>7.5291034085125897E-3</v>
      </c>
      <c r="AD53" s="10">
        <v>5.8600197128777502E-5</v>
      </c>
      <c r="AE53" s="10">
        <v>0</v>
      </c>
      <c r="AF53" s="10">
        <v>0</v>
      </c>
      <c r="AG53" s="10">
        <v>7.5291034085129202E-3</v>
      </c>
      <c r="AH53" s="10">
        <v>5.86001971283334E-5</v>
      </c>
      <c r="AI53" s="10">
        <v>0</v>
      </c>
      <c r="AJ53" s="10">
        <v>0</v>
      </c>
      <c r="AK53" s="10">
        <v>7.5291034085126496E-3</v>
      </c>
      <c r="AL53" s="10">
        <v>5.8600197128666399E-5</v>
      </c>
      <c r="AM53" s="10">
        <v>0</v>
      </c>
      <c r="AN53" s="10">
        <v>0</v>
      </c>
      <c r="AO53" s="10">
        <v>7.5291034085126496E-3</v>
      </c>
      <c r="AP53" s="10">
        <v>5.8600197128444402E-5</v>
      </c>
      <c r="AQ53" s="10">
        <v>0</v>
      </c>
      <c r="AR53" s="10">
        <v>0</v>
      </c>
      <c r="AS53" s="10">
        <v>2.0708705997662001E-3</v>
      </c>
      <c r="AT53" s="10">
        <v>2.7161417878241101E-5</v>
      </c>
      <c r="AU53" s="10">
        <v>0</v>
      </c>
      <c r="AV53" s="10">
        <v>0</v>
      </c>
      <c r="AW53" s="10">
        <v>2.0708705997664299E-3</v>
      </c>
      <c r="AX53" s="10">
        <v>2.71614178782493E-5</v>
      </c>
      <c r="AY53" s="10">
        <v>0</v>
      </c>
      <c r="AZ53" s="10">
        <v>0</v>
      </c>
      <c r="BA53" s="10">
        <v>2.0708706007645798E-3</v>
      </c>
      <c r="BB53" s="10">
        <v>2.7161418921502901E-5</v>
      </c>
      <c r="BC53" s="10">
        <v>0</v>
      </c>
      <c r="BD53" s="10">
        <v>0</v>
      </c>
      <c r="BE53" s="10">
        <v>2.0708705998663001E-3</v>
      </c>
      <c r="BF53" s="10">
        <v>2.71614179826955E-5</v>
      </c>
      <c r="BG53" s="10">
        <v>0</v>
      </c>
      <c r="BH53" s="10">
        <v>0</v>
      </c>
      <c r="BI53" s="10">
        <v>2.0708705997765E-3</v>
      </c>
      <c r="BJ53" s="10">
        <v>2.7161417888598E-5</v>
      </c>
      <c r="BK53" s="10">
        <v>0</v>
      </c>
      <c r="BL53" s="10">
        <v>0</v>
      </c>
      <c r="BM53" s="10">
        <v>2.0708705997675701E-3</v>
      </c>
      <c r="BN53" s="10">
        <v>2.7161417879281701E-5</v>
      </c>
      <c r="BO53" s="10">
        <v>0</v>
      </c>
      <c r="BP53" s="10">
        <v>0</v>
      </c>
      <c r="BQ53" s="10">
        <v>2.0708705997665201E-3</v>
      </c>
      <c r="BR53" s="10">
        <v>2.71614178783843E-5</v>
      </c>
      <c r="BS53" s="10">
        <v>0</v>
      </c>
      <c r="BT53" s="10">
        <v>0</v>
      </c>
      <c r="BU53" s="10">
        <v>2.0708705997665301E-3</v>
      </c>
      <c r="BV53" s="10">
        <v>2.7161417878179E-5</v>
      </c>
      <c r="BW53" s="10">
        <v>0</v>
      </c>
      <c r="BX53" s="10">
        <v>0</v>
      </c>
      <c r="BY53" s="10">
        <v>2.07087059976642E-3</v>
      </c>
      <c r="BZ53" s="10">
        <v>2.7161417878233901E-5</v>
      </c>
      <c r="CA53" s="10">
        <v>0</v>
      </c>
      <c r="CB53" s="10">
        <v>0</v>
      </c>
      <c r="CC53" s="10">
        <v>2.07087059976642E-3</v>
      </c>
      <c r="CD53" s="10">
        <v>2.7161417878182401E-5</v>
      </c>
      <c r="CE53" s="10">
        <v>0</v>
      </c>
      <c r="CF53" s="10">
        <v>0</v>
      </c>
      <c r="CG53" s="10">
        <v>2.3904000000000002E-2</v>
      </c>
      <c r="CH53" s="10">
        <v>2.2253999999999999E-2</v>
      </c>
      <c r="CI53" s="10">
        <v>0</v>
      </c>
      <c r="CJ53" s="10">
        <v>0</v>
      </c>
      <c r="CK53" s="10">
        <v>1.2942E-2</v>
      </c>
      <c r="CL53" s="10">
        <v>1.5096999999999999E-2</v>
      </c>
      <c r="CM53" s="10">
        <v>0</v>
      </c>
      <c r="CN53" s="10">
        <v>0</v>
      </c>
      <c r="CO53" s="10">
        <v>2.1746999999999999E-2</v>
      </c>
      <c r="CP53" s="10">
        <v>1.9081000000000001E-2</v>
      </c>
      <c r="CQ53" s="10">
        <v>0</v>
      </c>
      <c r="CR53" s="10">
        <v>0</v>
      </c>
      <c r="CS53" s="10">
        <v>1.2733E-2</v>
      </c>
      <c r="CT53" s="10">
        <v>1.4795000000000001E-2</v>
      </c>
      <c r="CU53" s="10">
        <v>0</v>
      </c>
      <c r="CV53" s="10">
        <v>0</v>
      </c>
      <c r="CW53" s="10">
        <v>1.3140000000000001E-2</v>
      </c>
      <c r="CX53" s="10">
        <v>1.5133000000000001E-2</v>
      </c>
      <c r="CY53" s="10">
        <v>0</v>
      </c>
      <c r="CZ53" s="10">
        <v>0</v>
      </c>
      <c r="DA53" s="10">
        <v>1.2684000000000001E-2</v>
      </c>
      <c r="DB53" s="10">
        <v>1.4926999999999999E-2</v>
      </c>
      <c r="DC53" s="10">
        <v>0</v>
      </c>
      <c r="DD53" s="10">
        <v>0</v>
      </c>
      <c r="DE53" s="10">
        <v>1.2729000000000001E-2</v>
      </c>
      <c r="DF53" s="10">
        <v>1.4645999999999999E-2</v>
      </c>
      <c r="DG53" s="10">
        <v>0</v>
      </c>
      <c r="DH53" s="10">
        <v>0</v>
      </c>
      <c r="DI53" s="10">
        <v>1.2819000000000001E-2</v>
      </c>
      <c r="DJ53" s="10">
        <v>1.4812000000000001E-2</v>
      </c>
      <c r="DK53" s="10">
        <v>0</v>
      </c>
      <c r="DL53" s="10">
        <v>0</v>
      </c>
      <c r="DM53" s="10">
        <v>1.2864E-2</v>
      </c>
      <c r="DN53" s="10">
        <v>1.4699E-2</v>
      </c>
      <c r="DO53" s="10">
        <v>0</v>
      </c>
      <c r="DP53" s="10">
        <v>0</v>
      </c>
      <c r="DQ53" s="10">
        <v>1.2666E-2</v>
      </c>
      <c r="DR53" s="10">
        <v>1.4944000000000001E-2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8.8078438751273899E-3</v>
      </c>
      <c r="F54" s="10">
        <v>1.8146182279854498E-5</v>
      </c>
      <c r="G54" s="10">
        <v>0</v>
      </c>
      <c r="H54" s="10">
        <v>0</v>
      </c>
      <c r="I54" s="10">
        <v>8.8078438751253898E-3</v>
      </c>
      <c r="J54" s="10">
        <v>1.81461822799655E-5</v>
      </c>
      <c r="K54" s="10">
        <v>0</v>
      </c>
      <c r="L54" s="10">
        <v>0</v>
      </c>
      <c r="M54" s="10">
        <v>8.8078439017934499E-3</v>
      </c>
      <c r="N54" s="10">
        <v>1.8146182448441899E-5</v>
      </c>
      <c r="O54" s="10">
        <v>0</v>
      </c>
      <c r="P54" s="10">
        <v>0</v>
      </c>
      <c r="Q54" s="10">
        <v>8.8078438777925896E-3</v>
      </c>
      <c r="R54" s="10">
        <v>1.8146182296896402E-5</v>
      </c>
      <c r="S54" s="10">
        <v>0</v>
      </c>
      <c r="T54" s="10">
        <v>0</v>
      </c>
      <c r="U54" s="10">
        <v>8.8078438753925094E-3</v>
      </c>
      <c r="V54" s="10">
        <v>1.81461822815753E-5</v>
      </c>
      <c r="W54" s="10">
        <v>0</v>
      </c>
      <c r="X54" s="10">
        <v>0</v>
      </c>
      <c r="Y54" s="10">
        <v>8.8078438751523196E-3</v>
      </c>
      <c r="Z54" s="10">
        <v>1.81461822799655E-5</v>
      </c>
      <c r="AA54" s="10">
        <v>0</v>
      </c>
      <c r="AB54" s="10">
        <v>0</v>
      </c>
      <c r="AC54" s="10">
        <v>8.8078438751289494E-3</v>
      </c>
      <c r="AD54" s="10">
        <v>1.8146182280132E-5</v>
      </c>
      <c r="AE54" s="10">
        <v>0</v>
      </c>
      <c r="AF54" s="10">
        <v>0</v>
      </c>
      <c r="AG54" s="10">
        <v>8.8078438751255598E-3</v>
      </c>
      <c r="AH54" s="10">
        <v>1.8146182279909999E-5</v>
      </c>
      <c r="AI54" s="10">
        <v>0</v>
      </c>
      <c r="AJ54" s="10">
        <v>0</v>
      </c>
      <c r="AK54" s="10">
        <v>8.8078438751255598E-3</v>
      </c>
      <c r="AL54" s="10">
        <v>1.8146182279687999E-5</v>
      </c>
      <c r="AM54" s="10">
        <v>0</v>
      </c>
      <c r="AN54" s="10">
        <v>0</v>
      </c>
      <c r="AO54" s="10">
        <v>8.8078438751255598E-3</v>
      </c>
      <c r="AP54" s="10">
        <v>1.8146182279909999E-5</v>
      </c>
      <c r="AQ54" s="10">
        <v>0</v>
      </c>
      <c r="AR54" s="10">
        <v>0</v>
      </c>
      <c r="AS54" s="10">
        <v>6.1564136594494199E-3</v>
      </c>
      <c r="AT54" s="10">
        <v>8.4511202014079406E-6</v>
      </c>
      <c r="AU54" s="10">
        <v>0</v>
      </c>
      <c r="AV54" s="10">
        <v>0</v>
      </c>
      <c r="AW54" s="10">
        <v>6.1564136594475004E-3</v>
      </c>
      <c r="AX54" s="10">
        <v>8.4511202014118894E-6</v>
      </c>
      <c r="AY54" s="10">
        <v>0</v>
      </c>
      <c r="AZ54" s="10">
        <v>0</v>
      </c>
      <c r="BA54" s="10">
        <v>6.1564136779205299E-3</v>
      </c>
      <c r="BB54" s="10">
        <v>8.4511205228732206E-6</v>
      </c>
      <c r="BC54" s="10">
        <v>0</v>
      </c>
      <c r="BD54" s="10">
        <v>0</v>
      </c>
      <c r="BE54" s="10">
        <v>6.1564136612950997E-3</v>
      </c>
      <c r="BF54" s="10">
        <v>8.4511202336790997E-6</v>
      </c>
      <c r="BG54" s="10">
        <v>0</v>
      </c>
      <c r="BH54" s="10">
        <v>0</v>
      </c>
      <c r="BI54" s="10">
        <v>6.1564136596325304E-3</v>
      </c>
      <c r="BJ54" s="10">
        <v>8.4511202045424097E-6</v>
      </c>
      <c r="BK54" s="10">
        <v>0</v>
      </c>
      <c r="BL54" s="10">
        <v>0</v>
      </c>
      <c r="BM54" s="10">
        <v>6.1564136594659596E-3</v>
      </c>
      <c r="BN54" s="10">
        <v>8.4511202017220407E-6</v>
      </c>
      <c r="BO54" s="10">
        <v>0</v>
      </c>
      <c r="BP54" s="10">
        <v>0</v>
      </c>
      <c r="BQ54" s="10">
        <v>6.1564136594498102E-3</v>
      </c>
      <c r="BR54" s="10">
        <v>8.4511202014746207E-6</v>
      </c>
      <c r="BS54" s="10">
        <v>0</v>
      </c>
      <c r="BT54" s="10">
        <v>0</v>
      </c>
      <c r="BU54" s="10">
        <v>6.1564136594475898E-3</v>
      </c>
      <c r="BV54" s="10">
        <v>8.4511202013340793E-6</v>
      </c>
      <c r="BW54" s="10">
        <v>0</v>
      </c>
      <c r="BX54" s="10">
        <v>0</v>
      </c>
      <c r="BY54" s="10">
        <v>6.1564136594475898E-3</v>
      </c>
      <c r="BZ54" s="10">
        <v>8.4511202013957704E-6</v>
      </c>
      <c r="CA54" s="10">
        <v>0</v>
      </c>
      <c r="CB54" s="10">
        <v>0</v>
      </c>
      <c r="CC54" s="10">
        <v>6.1564136594475898E-3</v>
      </c>
      <c r="CD54" s="10">
        <v>8.4511202013446994E-6</v>
      </c>
      <c r="CE54" s="10">
        <v>0</v>
      </c>
      <c r="CF54" s="10">
        <v>0</v>
      </c>
      <c r="CG54" s="10">
        <v>4.1598000000000003E-2</v>
      </c>
      <c r="CH54" s="10">
        <v>4.7037000000000002E-2</v>
      </c>
      <c r="CI54" s="10">
        <v>0</v>
      </c>
      <c r="CJ54" s="10">
        <v>0</v>
      </c>
      <c r="CK54" s="10">
        <v>3.5774E-2</v>
      </c>
      <c r="CL54" s="10">
        <v>2.3838999999999999E-2</v>
      </c>
      <c r="CM54" s="10">
        <v>0</v>
      </c>
      <c r="CN54" s="10">
        <v>0</v>
      </c>
      <c r="CO54" s="10">
        <v>3.7048999999999999E-2</v>
      </c>
      <c r="CP54" s="10">
        <v>2.3559E-2</v>
      </c>
      <c r="CQ54" s="10">
        <v>0</v>
      </c>
      <c r="CR54" s="10">
        <v>0</v>
      </c>
      <c r="CS54" s="10">
        <v>1.7884000000000001E-2</v>
      </c>
      <c r="CT54" s="10">
        <v>2.3373000000000001E-2</v>
      </c>
      <c r="CU54" s="10">
        <v>0</v>
      </c>
      <c r="CV54" s="10">
        <v>0</v>
      </c>
      <c r="CW54" s="10">
        <v>1.8155999999999999E-2</v>
      </c>
      <c r="CX54" s="10">
        <v>2.3636999999999998E-2</v>
      </c>
      <c r="CY54" s="10">
        <v>0</v>
      </c>
      <c r="CZ54" s="10">
        <v>0</v>
      </c>
      <c r="DA54" s="10">
        <v>1.7933999999999999E-2</v>
      </c>
      <c r="DB54" s="10">
        <v>2.3685000000000001E-2</v>
      </c>
      <c r="DC54" s="10">
        <v>0</v>
      </c>
      <c r="DD54" s="10">
        <v>0</v>
      </c>
      <c r="DE54" s="10">
        <v>1.7763000000000001E-2</v>
      </c>
      <c r="DF54" s="10">
        <v>2.3479E-2</v>
      </c>
      <c r="DG54" s="10">
        <v>0</v>
      </c>
      <c r="DH54" s="10">
        <v>0</v>
      </c>
      <c r="DI54" s="10">
        <v>1.7713E-2</v>
      </c>
      <c r="DJ54" s="10">
        <v>2.3444E-2</v>
      </c>
      <c r="DK54" s="10">
        <v>0</v>
      </c>
      <c r="DL54" s="10">
        <v>0</v>
      </c>
      <c r="DM54" s="10">
        <v>1.7673999999999999E-2</v>
      </c>
      <c r="DN54" s="10">
        <v>2.3491000000000001E-2</v>
      </c>
      <c r="DO54" s="10">
        <v>0</v>
      </c>
      <c r="DP54" s="10">
        <v>0</v>
      </c>
      <c r="DQ54" s="10">
        <v>1.7732000000000001E-2</v>
      </c>
      <c r="DR54" s="10">
        <v>2.3480999999999998E-2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3.3590197512846899E-2</v>
      </c>
      <c r="F55" s="10">
        <v>5.6160646823011303E-6</v>
      </c>
      <c r="G55" s="10">
        <v>0</v>
      </c>
      <c r="H55" s="10">
        <v>0</v>
      </c>
      <c r="I55" s="10">
        <v>3.3590197512848197E-2</v>
      </c>
      <c r="J55" s="10">
        <v>5.61606468241215E-6</v>
      </c>
      <c r="K55" s="10">
        <v>0</v>
      </c>
      <c r="L55" s="10">
        <v>0</v>
      </c>
      <c r="M55" s="10">
        <v>3.3590197522638802E-2</v>
      </c>
      <c r="N55" s="10">
        <v>5.61606473375997E-6</v>
      </c>
      <c r="O55" s="10">
        <v>0</v>
      </c>
      <c r="P55" s="10">
        <v>0</v>
      </c>
      <c r="Q55" s="10">
        <v>3.3590197513827802E-2</v>
      </c>
      <c r="R55" s="10">
        <v>5.6160646876301999E-6</v>
      </c>
      <c r="S55" s="10">
        <v>0</v>
      </c>
      <c r="T55" s="10">
        <v>0</v>
      </c>
      <c r="U55" s="10">
        <v>3.3590197512942802E-2</v>
      </c>
      <c r="V55" s="10">
        <v>5.6160646824676697E-6</v>
      </c>
      <c r="W55" s="10">
        <v>0</v>
      </c>
      <c r="X55" s="10">
        <v>0</v>
      </c>
      <c r="Y55" s="10">
        <v>3.3590197512857398E-2</v>
      </c>
      <c r="Z55" s="10">
        <v>5.6160646823011303E-6</v>
      </c>
      <c r="AA55" s="10">
        <v>0</v>
      </c>
      <c r="AB55" s="10">
        <v>0</v>
      </c>
      <c r="AC55" s="10">
        <v>3.35901975128481E-2</v>
      </c>
      <c r="AD55" s="10">
        <v>5.61606468224562E-6</v>
      </c>
      <c r="AE55" s="10">
        <v>0</v>
      </c>
      <c r="AF55" s="10">
        <v>0</v>
      </c>
      <c r="AG55" s="10">
        <v>3.35901975128481E-2</v>
      </c>
      <c r="AH55" s="10">
        <v>5.6160646821346002E-6</v>
      </c>
      <c r="AI55" s="10">
        <v>0</v>
      </c>
      <c r="AJ55" s="10">
        <v>0</v>
      </c>
      <c r="AK55" s="10">
        <v>3.35901975128481E-2</v>
      </c>
      <c r="AL55" s="10">
        <v>5.6160646820235796E-6</v>
      </c>
      <c r="AM55" s="10">
        <v>0</v>
      </c>
      <c r="AN55" s="10">
        <v>0</v>
      </c>
      <c r="AO55" s="10">
        <v>3.35901975128481E-2</v>
      </c>
      <c r="AP55" s="10">
        <v>5.6160646820790899E-6</v>
      </c>
      <c r="AQ55" s="10">
        <v>0</v>
      </c>
      <c r="AR55" s="10">
        <v>0</v>
      </c>
      <c r="AS55" s="10">
        <v>2.3710151038735899E-2</v>
      </c>
      <c r="AT55" s="10">
        <v>2.7229397368978502E-6</v>
      </c>
      <c r="AU55" s="10">
        <v>0</v>
      </c>
      <c r="AV55" s="10">
        <v>0</v>
      </c>
      <c r="AW55" s="10">
        <v>2.3710151038736801E-2</v>
      </c>
      <c r="AX55" s="10">
        <v>2.7229397369045498E-6</v>
      </c>
      <c r="AY55" s="10">
        <v>0</v>
      </c>
      <c r="AZ55" s="10">
        <v>0</v>
      </c>
      <c r="BA55" s="10">
        <v>2.37101510457003E-2</v>
      </c>
      <c r="BB55" s="10">
        <v>2.7229398388673601E-6</v>
      </c>
      <c r="BC55" s="10">
        <v>0</v>
      </c>
      <c r="BD55" s="10">
        <v>0</v>
      </c>
      <c r="BE55" s="10">
        <v>2.37101510394335E-2</v>
      </c>
      <c r="BF55" s="10">
        <v>2.7229397472214801E-6</v>
      </c>
      <c r="BG55" s="10">
        <v>0</v>
      </c>
      <c r="BH55" s="10">
        <v>0</v>
      </c>
      <c r="BI55" s="10">
        <v>2.3710151038804101E-2</v>
      </c>
      <c r="BJ55" s="10">
        <v>2.7229397378397898E-6</v>
      </c>
      <c r="BK55" s="10">
        <v>0</v>
      </c>
      <c r="BL55" s="10">
        <v>0</v>
      </c>
      <c r="BM55" s="10">
        <v>2.37101510387435E-2</v>
      </c>
      <c r="BN55" s="10">
        <v>2.7229397369939101E-6</v>
      </c>
      <c r="BO55" s="10">
        <v>0</v>
      </c>
      <c r="BP55" s="10">
        <v>0</v>
      </c>
      <c r="BQ55" s="10">
        <v>2.3710151038736801E-2</v>
      </c>
      <c r="BR55" s="10">
        <v>2.7229397369453099E-6</v>
      </c>
      <c r="BS55" s="10">
        <v>0</v>
      </c>
      <c r="BT55" s="10">
        <v>0</v>
      </c>
      <c r="BU55" s="10">
        <v>2.3710151038736801E-2</v>
      </c>
      <c r="BV55" s="10">
        <v>2.7229397368243502E-6</v>
      </c>
      <c r="BW55" s="10">
        <v>0</v>
      </c>
      <c r="BX55" s="10">
        <v>0</v>
      </c>
      <c r="BY55" s="10">
        <v>2.3710151038736801E-2</v>
      </c>
      <c r="BZ55" s="10">
        <v>2.72293973688774E-6</v>
      </c>
      <c r="CA55" s="10">
        <v>0</v>
      </c>
      <c r="CB55" s="10">
        <v>0</v>
      </c>
      <c r="CC55" s="10">
        <v>2.3710151038736801E-2</v>
      </c>
      <c r="CD55" s="10">
        <v>2.7229397368367901E-6</v>
      </c>
      <c r="CE55" s="10">
        <v>0</v>
      </c>
      <c r="CF55" s="10">
        <v>0</v>
      </c>
      <c r="CG55" s="10">
        <v>8.7343000000000004E-2</v>
      </c>
      <c r="CH55" s="10">
        <v>0.14105899999999999</v>
      </c>
      <c r="CI55" s="10">
        <v>0</v>
      </c>
      <c r="CJ55" s="10">
        <v>0</v>
      </c>
      <c r="CK55" s="10">
        <v>3.1426999999999997E-2</v>
      </c>
      <c r="CL55" s="10">
        <v>5.0800999999999999E-2</v>
      </c>
      <c r="CM55" s="10">
        <v>0</v>
      </c>
      <c r="CN55" s="10">
        <v>0</v>
      </c>
      <c r="CO55" s="10">
        <v>6.7825999999999997E-2</v>
      </c>
      <c r="CP55" s="10">
        <v>5.0438999999999998E-2</v>
      </c>
      <c r="CQ55" s="10">
        <v>0</v>
      </c>
      <c r="CR55" s="10">
        <v>0</v>
      </c>
      <c r="CS55" s="10">
        <v>3.1302999999999997E-2</v>
      </c>
      <c r="CT55" s="10">
        <v>5.1013000000000003E-2</v>
      </c>
      <c r="CU55" s="10">
        <v>0</v>
      </c>
      <c r="CV55" s="10">
        <v>0</v>
      </c>
      <c r="CW55" s="10">
        <v>4.5095000000000003E-2</v>
      </c>
      <c r="CX55" s="10">
        <v>5.0757999999999998E-2</v>
      </c>
      <c r="CY55" s="10">
        <v>0</v>
      </c>
      <c r="CZ55" s="10">
        <v>0</v>
      </c>
      <c r="DA55" s="10">
        <v>3.1486E-2</v>
      </c>
      <c r="DB55" s="10">
        <v>5.0831000000000001E-2</v>
      </c>
      <c r="DC55" s="10">
        <v>0</v>
      </c>
      <c r="DD55" s="10">
        <v>0</v>
      </c>
      <c r="DE55" s="10">
        <v>3.0405999999999999E-2</v>
      </c>
      <c r="DF55" s="10">
        <v>5.0753E-2</v>
      </c>
      <c r="DG55" s="10">
        <v>0</v>
      </c>
      <c r="DH55" s="10">
        <v>0</v>
      </c>
      <c r="DI55" s="10">
        <v>3.1572999999999997E-2</v>
      </c>
      <c r="DJ55" s="10">
        <v>5.0645999999999997E-2</v>
      </c>
      <c r="DK55" s="10">
        <v>0</v>
      </c>
      <c r="DL55" s="10">
        <v>0</v>
      </c>
      <c r="DM55" s="10">
        <v>3.1302000000000003E-2</v>
      </c>
      <c r="DN55" s="10">
        <v>5.0539000000000001E-2</v>
      </c>
      <c r="DO55" s="10">
        <v>0</v>
      </c>
      <c r="DP55" s="10">
        <v>0</v>
      </c>
      <c r="DQ55" s="10">
        <v>3.1295000000000003E-2</v>
      </c>
      <c r="DR55" s="10">
        <v>5.0798999999999997E-2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9.5391356940373803E-2</v>
      </c>
      <c r="F56" s="10">
        <v>1.73932160824064E-6</v>
      </c>
      <c r="G56" s="10">
        <v>0</v>
      </c>
      <c r="H56" s="10">
        <v>0</v>
      </c>
      <c r="I56" s="10">
        <v>9.5391356940376204E-2</v>
      </c>
      <c r="J56" s="10">
        <v>1.7393216081296101E-6</v>
      </c>
      <c r="K56" s="10">
        <v>0</v>
      </c>
      <c r="L56" s="10">
        <v>0</v>
      </c>
      <c r="M56" s="10">
        <v>9.5391356942942596E-2</v>
      </c>
      <c r="N56" s="10">
        <v>1.73932162378376E-6</v>
      </c>
      <c r="O56" s="10">
        <v>0</v>
      </c>
      <c r="P56" s="10">
        <v>0</v>
      </c>
      <c r="Q56" s="10">
        <v>9.5391356940634497E-2</v>
      </c>
      <c r="R56" s="10">
        <v>1.7393216100724999E-6</v>
      </c>
      <c r="S56" s="10">
        <v>0</v>
      </c>
      <c r="T56" s="10">
        <v>0</v>
      </c>
      <c r="U56" s="10">
        <v>9.5391356940405098E-2</v>
      </c>
      <c r="V56" s="10">
        <v>1.73932160824064E-6</v>
      </c>
      <c r="W56" s="10">
        <v>0</v>
      </c>
      <c r="X56" s="10">
        <v>0</v>
      </c>
      <c r="Y56" s="10">
        <v>9.5391356940376107E-2</v>
      </c>
      <c r="Z56" s="10">
        <v>1.73932160835166E-6</v>
      </c>
      <c r="AA56" s="10">
        <v>0</v>
      </c>
      <c r="AB56" s="10">
        <v>0</v>
      </c>
      <c r="AC56" s="10">
        <v>9.5391356940376107E-2</v>
      </c>
      <c r="AD56" s="10">
        <v>1.73932160824064E-6</v>
      </c>
      <c r="AE56" s="10">
        <v>0</v>
      </c>
      <c r="AF56" s="10">
        <v>0</v>
      </c>
      <c r="AG56" s="10">
        <v>9.5391356940376107E-2</v>
      </c>
      <c r="AH56" s="10">
        <v>1.73932160785206E-6</v>
      </c>
      <c r="AI56" s="10">
        <v>0</v>
      </c>
      <c r="AJ56" s="10">
        <v>0</v>
      </c>
      <c r="AK56" s="10">
        <v>9.5391356940376107E-2</v>
      </c>
      <c r="AL56" s="10">
        <v>1.7393216081851199E-6</v>
      </c>
      <c r="AM56" s="10">
        <v>0</v>
      </c>
      <c r="AN56" s="10">
        <v>0</v>
      </c>
      <c r="AO56" s="10">
        <v>9.5391356940376107E-2</v>
      </c>
      <c r="AP56" s="10">
        <v>1.7393216080741E-6</v>
      </c>
      <c r="AQ56" s="10">
        <v>0</v>
      </c>
      <c r="AR56" s="10">
        <v>0</v>
      </c>
      <c r="AS56" s="10">
        <v>6.77047246806705E-2</v>
      </c>
      <c r="AT56" s="10">
        <v>9.6948140175815502E-7</v>
      </c>
      <c r="AU56" s="10">
        <v>0</v>
      </c>
      <c r="AV56" s="10">
        <v>0</v>
      </c>
      <c r="AW56" s="10">
        <v>6.7704724680673498E-2</v>
      </c>
      <c r="AX56" s="10">
        <v>9.69481401764285E-7</v>
      </c>
      <c r="AY56" s="10">
        <v>0</v>
      </c>
      <c r="AZ56" s="10">
        <v>0</v>
      </c>
      <c r="BA56" s="10">
        <v>6.7704724682492598E-2</v>
      </c>
      <c r="BB56" s="10">
        <v>9.69481436256529E-7</v>
      </c>
      <c r="BC56" s="10">
        <v>0</v>
      </c>
      <c r="BD56" s="10">
        <v>0</v>
      </c>
      <c r="BE56" s="10">
        <v>6.7704724680856504E-2</v>
      </c>
      <c r="BF56" s="10">
        <v>9.6948140533330893E-7</v>
      </c>
      <c r="BG56" s="10">
        <v>0</v>
      </c>
      <c r="BH56" s="10">
        <v>0</v>
      </c>
      <c r="BI56" s="10">
        <v>6.7704724680694106E-2</v>
      </c>
      <c r="BJ56" s="10">
        <v>9.6948140202512901E-7</v>
      </c>
      <c r="BK56" s="10">
        <v>0</v>
      </c>
      <c r="BL56" s="10">
        <v>0</v>
      </c>
      <c r="BM56" s="10">
        <v>6.7704724680673498E-2</v>
      </c>
      <c r="BN56" s="10">
        <v>9.6948140178344298E-7</v>
      </c>
      <c r="BO56" s="10">
        <v>0</v>
      </c>
      <c r="BP56" s="10">
        <v>0</v>
      </c>
      <c r="BQ56" s="10">
        <v>6.7704724680673498E-2</v>
      </c>
      <c r="BR56" s="10">
        <v>9.694814017986271E-7</v>
      </c>
      <c r="BS56" s="10">
        <v>0</v>
      </c>
      <c r="BT56" s="10">
        <v>0</v>
      </c>
      <c r="BU56" s="10">
        <v>6.7704724680673498E-2</v>
      </c>
      <c r="BV56" s="10">
        <v>9.6948140168359791E-7</v>
      </c>
      <c r="BW56" s="10">
        <v>0</v>
      </c>
      <c r="BX56" s="10">
        <v>0</v>
      </c>
      <c r="BY56" s="10">
        <v>6.7704724680673498E-2</v>
      </c>
      <c r="BZ56" s="10">
        <v>9.6948140174680901E-7</v>
      </c>
      <c r="CA56" s="10">
        <v>0</v>
      </c>
      <c r="CB56" s="10">
        <v>0</v>
      </c>
      <c r="CC56" s="10">
        <v>6.7704724680673498E-2</v>
      </c>
      <c r="CD56" s="10">
        <v>9.69481401695709E-7</v>
      </c>
      <c r="CE56" s="10">
        <v>0</v>
      </c>
      <c r="CF56" s="10">
        <v>0</v>
      </c>
      <c r="CG56" s="10">
        <v>0.14785799999999999</v>
      </c>
      <c r="CH56" s="10">
        <v>0.490263</v>
      </c>
      <c r="CI56" s="10">
        <v>0</v>
      </c>
      <c r="CJ56" s="10">
        <v>0</v>
      </c>
      <c r="CK56" s="10">
        <v>4.8202000000000002E-2</v>
      </c>
      <c r="CL56" s="10">
        <v>0.122103</v>
      </c>
      <c r="CM56" s="10">
        <v>0</v>
      </c>
      <c r="CN56" s="10">
        <v>0</v>
      </c>
      <c r="CO56" s="10">
        <v>4.9016999999999998E-2</v>
      </c>
      <c r="CP56" s="10">
        <v>0.121416</v>
      </c>
      <c r="CQ56" s="10">
        <v>0</v>
      </c>
      <c r="CR56" s="10">
        <v>0</v>
      </c>
      <c r="CS56" s="10">
        <v>4.8572999999999998E-2</v>
      </c>
      <c r="CT56" s="10">
        <v>0.120571</v>
      </c>
      <c r="CU56" s="10">
        <v>0</v>
      </c>
      <c r="CV56" s="10">
        <v>0</v>
      </c>
      <c r="CW56" s="10">
        <v>9.4085000000000002E-2</v>
      </c>
      <c r="CX56" s="10">
        <v>0.122657</v>
      </c>
      <c r="CY56" s="10">
        <v>0</v>
      </c>
      <c r="CZ56" s="10">
        <v>0</v>
      </c>
      <c r="DA56" s="10">
        <v>4.8436E-2</v>
      </c>
      <c r="DB56" s="10">
        <v>0.121605</v>
      </c>
      <c r="DC56" s="10">
        <v>0</v>
      </c>
      <c r="DD56" s="10">
        <v>0</v>
      </c>
      <c r="DE56" s="10">
        <v>4.9314999999999998E-2</v>
      </c>
      <c r="DF56" s="10">
        <v>0.12057900000000001</v>
      </c>
      <c r="DG56" s="10">
        <v>0</v>
      </c>
      <c r="DH56" s="10">
        <v>0</v>
      </c>
      <c r="DI56" s="10">
        <v>4.8506000000000001E-2</v>
      </c>
      <c r="DJ56" s="10">
        <v>0.121018</v>
      </c>
      <c r="DK56" s="10">
        <v>0</v>
      </c>
      <c r="DL56" s="10">
        <v>0</v>
      </c>
      <c r="DM56" s="10">
        <v>4.8764000000000002E-2</v>
      </c>
      <c r="DN56" s="10">
        <v>0.120573</v>
      </c>
      <c r="DO56" s="10">
        <v>0</v>
      </c>
      <c r="DP56" s="10">
        <v>0</v>
      </c>
      <c r="DQ56" s="10">
        <v>4.8816999999999999E-2</v>
      </c>
      <c r="DR56" s="10">
        <v>0.12126000000000001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6.0820648489324503E-3</v>
      </c>
      <c r="F57" s="10">
        <v>6.0820648489324503E-3</v>
      </c>
      <c r="G57" s="10">
        <v>0</v>
      </c>
      <c r="H57" s="10">
        <v>0</v>
      </c>
      <c r="I57" s="10">
        <v>6.0820648489336698E-3</v>
      </c>
      <c r="J57" s="10">
        <v>6.0820648489336698E-3</v>
      </c>
      <c r="K57" s="10">
        <v>0</v>
      </c>
      <c r="L57" s="10">
        <v>0</v>
      </c>
      <c r="M57" s="10">
        <v>6.0822414133083402E-3</v>
      </c>
      <c r="N57" s="10">
        <v>6.0822414133083402E-3</v>
      </c>
      <c r="O57" s="10">
        <v>0</v>
      </c>
      <c r="P57" s="10">
        <v>0</v>
      </c>
      <c r="Q57" s="10">
        <v>6.0820825059244299E-3</v>
      </c>
      <c r="R57" s="10">
        <v>6.0820825059244299E-3</v>
      </c>
      <c r="S57" s="10">
        <v>0</v>
      </c>
      <c r="T57" s="10">
        <v>0</v>
      </c>
      <c r="U57" s="10">
        <v>6.0820666146362496E-3</v>
      </c>
      <c r="V57" s="10">
        <v>6.0820666146362496E-3</v>
      </c>
      <c r="W57" s="10">
        <v>0</v>
      </c>
      <c r="X57" s="10">
        <v>0</v>
      </c>
      <c r="Y57" s="10">
        <v>6.0820650255019801E-3</v>
      </c>
      <c r="Z57" s="10">
        <v>6.0820650255019801E-3</v>
      </c>
      <c r="AA57" s="10">
        <v>0</v>
      </c>
      <c r="AB57" s="10">
        <v>0</v>
      </c>
      <c r="AC57" s="10">
        <v>6.0820648665893201E-3</v>
      </c>
      <c r="AD57" s="10">
        <v>6.0820648665893201E-3</v>
      </c>
      <c r="AE57" s="10">
        <v>0</v>
      </c>
      <c r="AF57" s="10">
        <v>0</v>
      </c>
      <c r="AG57" s="10">
        <v>6.0820648506983701E-3</v>
      </c>
      <c r="AH57" s="10">
        <v>6.0820648506983701E-3</v>
      </c>
      <c r="AI57" s="10">
        <v>0</v>
      </c>
      <c r="AJ57" s="10">
        <v>0</v>
      </c>
      <c r="AK57" s="10">
        <v>6.0820648491108596E-3</v>
      </c>
      <c r="AL57" s="10">
        <v>6.0820648491108596E-3</v>
      </c>
      <c r="AM57" s="10">
        <v>0</v>
      </c>
      <c r="AN57" s="10">
        <v>0</v>
      </c>
      <c r="AO57" s="10">
        <v>6.08206484894965E-3</v>
      </c>
      <c r="AP57" s="10">
        <v>6.08206484894965E-3</v>
      </c>
      <c r="AQ57" s="10">
        <v>0</v>
      </c>
      <c r="AR57" s="10">
        <v>0</v>
      </c>
      <c r="AS57" s="10">
        <v>4.0173733486007996E-3</v>
      </c>
      <c r="AT57" s="10">
        <v>4.0173733486007996E-3</v>
      </c>
      <c r="AU57" s="10">
        <v>0</v>
      </c>
      <c r="AV57" s="10">
        <v>0</v>
      </c>
      <c r="AW57" s="10">
        <v>4.0173733486009696E-3</v>
      </c>
      <c r="AX57" s="10">
        <v>4.0173733486009696E-3</v>
      </c>
      <c r="AY57" s="10">
        <v>0</v>
      </c>
      <c r="AZ57" s="10">
        <v>0</v>
      </c>
      <c r="BA57" s="10">
        <v>4.0173964964748598E-3</v>
      </c>
      <c r="BB57" s="10">
        <v>4.0173964964748598E-3</v>
      </c>
      <c r="BC57" s="10">
        <v>0</v>
      </c>
      <c r="BD57" s="10">
        <v>0</v>
      </c>
      <c r="BE57" s="10">
        <v>4.01737566305445E-3</v>
      </c>
      <c r="BF57" s="10">
        <v>4.01737566305445E-3</v>
      </c>
      <c r="BG57" s="10">
        <v>0</v>
      </c>
      <c r="BH57" s="10">
        <v>0</v>
      </c>
      <c r="BI57" s="10">
        <v>4.0173735800426496E-3</v>
      </c>
      <c r="BJ57" s="10">
        <v>4.0173735800426496E-3</v>
      </c>
      <c r="BK57" s="10">
        <v>0</v>
      </c>
      <c r="BL57" s="10">
        <v>0</v>
      </c>
      <c r="BM57" s="10">
        <v>4.01737337174522E-3</v>
      </c>
      <c r="BN57" s="10">
        <v>4.01737337174522E-3</v>
      </c>
      <c r="BO57" s="10">
        <v>0</v>
      </c>
      <c r="BP57" s="10">
        <v>0</v>
      </c>
      <c r="BQ57" s="10">
        <v>4.0173733509152997E-3</v>
      </c>
      <c r="BR57" s="10">
        <v>4.0173733509152997E-3</v>
      </c>
      <c r="BS57" s="10">
        <v>0</v>
      </c>
      <c r="BT57" s="10">
        <v>0</v>
      </c>
      <c r="BU57" s="10">
        <v>4.0173733488326098E-3</v>
      </c>
      <c r="BV57" s="10">
        <v>4.0173733488326098E-3</v>
      </c>
      <c r="BW57" s="10">
        <v>0</v>
      </c>
      <c r="BX57" s="10">
        <v>0</v>
      </c>
      <c r="BY57" s="10">
        <v>4.01737334862409E-3</v>
      </c>
      <c r="BZ57" s="10">
        <v>4.01737334862409E-3</v>
      </c>
      <c r="CA57" s="10">
        <v>0</v>
      </c>
      <c r="CB57" s="10">
        <v>0</v>
      </c>
      <c r="CC57" s="10">
        <v>4.0173733486034303E-3</v>
      </c>
      <c r="CD57" s="10">
        <v>4.0173733486034303E-3</v>
      </c>
      <c r="CE57" s="10">
        <v>0</v>
      </c>
      <c r="CF57" s="10">
        <v>0</v>
      </c>
      <c r="CG57" s="10">
        <v>1.0030000000000001E-2</v>
      </c>
      <c r="CH57" s="10">
        <v>9.2079999999999992E-3</v>
      </c>
      <c r="CI57" s="10">
        <v>0</v>
      </c>
      <c r="CJ57" s="10">
        <v>0</v>
      </c>
      <c r="CK57" s="10">
        <v>8.8109999999999994E-3</v>
      </c>
      <c r="CL57" s="10">
        <v>9.4979999999999995E-3</v>
      </c>
      <c r="CM57" s="10">
        <v>0</v>
      </c>
      <c r="CN57" s="10">
        <v>0</v>
      </c>
      <c r="CO57" s="10">
        <v>8.8880000000000001E-3</v>
      </c>
      <c r="CP57" s="10">
        <v>9.1520000000000004E-3</v>
      </c>
      <c r="CQ57" s="10">
        <v>0</v>
      </c>
      <c r="CR57" s="10">
        <v>0</v>
      </c>
      <c r="CS57" s="10">
        <v>9.188E-3</v>
      </c>
      <c r="CT57" s="10">
        <v>8.8839999999999995E-3</v>
      </c>
      <c r="CU57" s="10">
        <v>0</v>
      </c>
      <c r="CV57" s="10">
        <v>0</v>
      </c>
      <c r="CW57" s="10">
        <v>8.8920000000000006E-3</v>
      </c>
      <c r="CX57" s="10">
        <v>9.0480000000000005E-3</v>
      </c>
      <c r="CY57" s="10">
        <v>0</v>
      </c>
      <c r="CZ57" s="10">
        <v>0</v>
      </c>
      <c r="DA57" s="10">
        <v>8.7749999999999998E-3</v>
      </c>
      <c r="DB57" s="10">
        <v>8.9230000000000004E-3</v>
      </c>
      <c r="DC57" s="10">
        <v>0</v>
      </c>
      <c r="DD57" s="10">
        <v>0</v>
      </c>
      <c r="DE57" s="10">
        <v>8.8380000000000004E-3</v>
      </c>
      <c r="DF57" s="10">
        <v>8.9219999999999994E-3</v>
      </c>
      <c r="DG57" s="10">
        <v>0</v>
      </c>
      <c r="DH57" s="10">
        <v>0</v>
      </c>
      <c r="DI57" s="10">
        <v>9.6690000000000005E-3</v>
      </c>
      <c r="DJ57" s="10">
        <v>9.3469999999999994E-3</v>
      </c>
      <c r="DK57" s="10">
        <v>0</v>
      </c>
      <c r="DL57" s="10">
        <v>0</v>
      </c>
      <c r="DM57" s="10">
        <v>9.4629999999999992E-3</v>
      </c>
      <c r="DN57" s="10">
        <v>9.1819999999999992E-3</v>
      </c>
      <c r="DO57" s="10">
        <v>0</v>
      </c>
      <c r="DP57" s="10">
        <v>0</v>
      </c>
      <c r="DQ57" s="10">
        <v>8.8190000000000004E-3</v>
      </c>
      <c r="DR57" s="10">
        <v>8.9809999999999994E-3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3.0688963018894399E-3</v>
      </c>
      <c r="F58" s="10">
        <v>1.1921224163141801E-3</v>
      </c>
      <c r="G58" s="10">
        <v>0</v>
      </c>
      <c r="H58" s="10">
        <v>0</v>
      </c>
      <c r="I58" s="10">
        <v>3.0688963018902201E-3</v>
      </c>
      <c r="J58" s="10">
        <v>1.19212241631498E-3</v>
      </c>
      <c r="K58" s="10">
        <v>0</v>
      </c>
      <c r="L58" s="10">
        <v>0</v>
      </c>
      <c r="M58" s="10">
        <v>3.0689459590650301E-3</v>
      </c>
      <c r="N58" s="10">
        <v>1.1921460497353101E-3</v>
      </c>
      <c r="O58" s="10">
        <v>0</v>
      </c>
      <c r="P58" s="10">
        <v>0</v>
      </c>
      <c r="Q58" s="10">
        <v>3.0689012675131902E-3</v>
      </c>
      <c r="R58" s="10">
        <v>1.1921247796554499E-3</v>
      </c>
      <c r="S58" s="10">
        <v>0</v>
      </c>
      <c r="T58" s="10">
        <v>0</v>
      </c>
      <c r="U58" s="10">
        <v>3.0688967984521202E-3</v>
      </c>
      <c r="V58" s="10">
        <v>1.19212265264663E-3</v>
      </c>
      <c r="W58" s="10">
        <v>0</v>
      </c>
      <c r="X58" s="10">
        <v>0</v>
      </c>
      <c r="Y58" s="10">
        <v>3.0688963515452198E-3</v>
      </c>
      <c r="Z58" s="10">
        <v>1.19212243994791E-3</v>
      </c>
      <c r="AA58" s="10">
        <v>0</v>
      </c>
      <c r="AB58" s="10">
        <v>0</v>
      </c>
      <c r="AC58" s="10">
        <v>3.0688963068562498E-3</v>
      </c>
      <c r="AD58" s="10">
        <v>1.1921224186779E-3</v>
      </c>
      <c r="AE58" s="10">
        <v>0</v>
      </c>
      <c r="AF58" s="10">
        <v>0</v>
      </c>
      <c r="AG58" s="10">
        <v>3.0688963023868198E-3</v>
      </c>
      <c r="AH58" s="10">
        <v>1.1921224165512901E-3</v>
      </c>
      <c r="AI58" s="10">
        <v>0</v>
      </c>
      <c r="AJ58" s="10">
        <v>0</v>
      </c>
      <c r="AK58" s="10">
        <v>3.0688963019376201E-3</v>
      </c>
      <c r="AL58" s="10">
        <v>1.1921224163380999E-3</v>
      </c>
      <c r="AM58" s="10">
        <v>0</v>
      </c>
      <c r="AN58" s="10">
        <v>0</v>
      </c>
      <c r="AO58" s="10">
        <v>3.0688963018953202E-3</v>
      </c>
      <c r="AP58" s="10">
        <v>1.1921224163165399E-3</v>
      </c>
      <c r="AQ58" s="10">
        <v>0</v>
      </c>
      <c r="AR58" s="10">
        <v>0</v>
      </c>
      <c r="AS58" s="10">
        <v>1.81568876850768E-3</v>
      </c>
      <c r="AT58" s="10">
        <v>6.6627823628074103E-4</v>
      </c>
      <c r="AU58" s="10">
        <v>0</v>
      </c>
      <c r="AV58" s="10">
        <v>0</v>
      </c>
      <c r="AW58" s="10">
        <v>1.8156887685076401E-3</v>
      </c>
      <c r="AX58" s="10">
        <v>6.66278236280899E-4</v>
      </c>
      <c r="AY58" s="10">
        <v>0</v>
      </c>
      <c r="AZ58" s="10">
        <v>0</v>
      </c>
      <c r="BA58" s="10">
        <v>1.8157257904527499E-3</v>
      </c>
      <c r="BB58" s="10">
        <v>6.6629063837545996E-4</v>
      </c>
      <c r="BC58" s="10">
        <v>0</v>
      </c>
      <c r="BD58" s="10">
        <v>0</v>
      </c>
      <c r="BE58" s="10">
        <v>1.81569247070258E-3</v>
      </c>
      <c r="BF58" s="10">
        <v>6.66279476488124E-4</v>
      </c>
      <c r="BG58" s="10">
        <v>0</v>
      </c>
      <c r="BH58" s="10">
        <v>0</v>
      </c>
      <c r="BI58" s="10">
        <v>1.8156891387271501E-3</v>
      </c>
      <c r="BJ58" s="10">
        <v>6.6627836030129603E-4</v>
      </c>
      <c r="BK58" s="10">
        <v>0</v>
      </c>
      <c r="BL58" s="10">
        <v>0</v>
      </c>
      <c r="BM58" s="10">
        <v>1.8156888055294699E-3</v>
      </c>
      <c r="BN58" s="10">
        <v>6.6627824868296698E-4</v>
      </c>
      <c r="BO58" s="10">
        <v>0</v>
      </c>
      <c r="BP58" s="10">
        <v>0</v>
      </c>
      <c r="BQ58" s="10">
        <v>1.8156887722101599E-3</v>
      </c>
      <c r="BR58" s="10">
        <v>6.6627823752086503E-4</v>
      </c>
      <c r="BS58" s="10">
        <v>0</v>
      </c>
      <c r="BT58" s="10">
        <v>0</v>
      </c>
      <c r="BU58" s="10">
        <v>1.81568876887803E-3</v>
      </c>
      <c r="BV58" s="10">
        <v>6.6627823640515095E-4</v>
      </c>
      <c r="BW58" s="10">
        <v>0</v>
      </c>
      <c r="BX58" s="10">
        <v>0</v>
      </c>
      <c r="BY58" s="10">
        <v>1.81568876854447E-3</v>
      </c>
      <c r="BZ58" s="10">
        <v>6.6627823629322399E-4</v>
      </c>
      <c r="CA58" s="10">
        <v>0</v>
      </c>
      <c r="CB58" s="10">
        <v>0</v>
      </c>
      <c r="CC58" s="10">
        <v>1.81568876851145E-3</v>
      </c>
      <c r="CD58" s="10">
        <v>6.6627823628214995E-4</v>
      </c>
      <c r="CE58" s="10">
        <v>0</v>
      </c>
      <c r="CF58" s="10">
        <v>0</v>
      </c>
      <c r="CG58" s="10">
        <v>9.2739999999999993E-3</v>
      </c>
      <c r="CH58" s="10">
        <v>9.5370000000000003E-3</v>
      </c>
      <c r="CI58" s="10">
        <v>0</v>
      </c>
      <c r="CJ58" s="10">
        <v>0</v>
      </c>
      <c r="CK58" s="10">
        <v>9.1690000000000001E-3</v>
      </c>
      <c r="CL58" s="10">
        <v>9.4979999999999995E-3</v>
      </c>
      <c r="CM58" s="10">
        <v>0</v>
      </c>
      <c r="CN58" s="10">
        <v>0</v>
      </c>
      <c r="CO58" s="10">
        <v>9.2720000000000007E-3</v>
      </c>
      <c r="CP58" s="10">
        <v>9.2689999999999995E-3</v>
      </c>
      <c r="CQ58" s="10">
        <v>0</v>
      </c>
      <c r="CR58" s="10">
        <v>0</v>
      </c>
      <c r="CS58" s="10">
        <v>9.11E-3</v>
      </c>
      <c r="CT58" s="10">
        <v>9.2879999999999994E-3</v>
      </c>
      <c r="CU58" s="10">
        <v>0</v>
      </c>
      <c r="CV58" s="10">
        <v>0</v>
      </c>
      <c r="CW58" s="10">
        <v>9.1430000000000001E-3</v>
      </c>
      <c r="CX58" s="10">
        <v>9.2429999999999995E-3</v>
      </c>
      <c r="CY58" s="10">
        <v>0</v>
      </c>
      <c r="CZ58" s="10">
        <v>0</v>
      </c>
      <c r="DA58" s="10">
        <v>8.9580000000000007E-3</v>
      </c>
      <c r="DB58" s="10">
        <v>9.3550000000000005E-3</v>
      </c>
      <c r="DC58" s="10">
        <v>0</v>
      </c>
      <c r="DD58" s="10">
        <v>0</v>
      </c>
      <c r="DE58" s="10">
        <v>9.2750000000000003E-3</v>
      </c>
      <c r="DF58" s="10">
        <v>9.5379999999999996E-3</v>
      </c>
      <c r="DG58" s="10">
        <v>0</v>
      </c>
      <c r="DH58" s="10">
        <v>0</v>
      </c>
      <c r="DI58" s="10">
        <v>9.8919999999999998E-3</v>
      </c>
      <c r="DJ58" s="10">
        <v>9.5200000000000007E-3</v>
      </c>
      <c r="DK58" s="10">
        <v>0</v>
      </c>
      <c r="DL58" s="10">
        <v>0</v>
      </c>
      <c r="DM58" s="10">
        <v>1.0319E-2</v>
      </c>
      <c r="DN58" s="10">
        <v>9.4260000000000004E-3</v>
      </c>
      <c r="DO58" s="10">
        <v>0</v>
      </c>
      <c r="DP58" s="10">
        <v>0</v>
      </c>
      <c r="DQ58" s="10">
        <v>9.0679999999999997E-3</v>
      </c>
      <c r="DR58" s="10">
        <v>9.3050000000000008E-3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2.1827319679005798E-3</v>
      </c>
      <c r="F59" s="10">
        <v>2.3996256607619601E-4</v>
      </c>
      <c r="G59" s="10">
        <v>0</v>
      </c>
      <c r="H59" s="10">
        <v>0</v>
      </c>
      <c r="I59" s="10">
        <v>2.1827319679006401E-3</v>
      </c>
      <c r="J59" s="10">
        <v>2.3996256607675801E-4</v>
      </c>
      <c r="K59" s="10">
        <v>0</v>
      </c>
      <c r="L59" s="10">
        <v>0</v>
      </c>
      <c r="M59" s="10">
        <v>2.1827431482817601E-3</v>
      </c>
      <c r="N59" s="10">
        <v>2.3996508701826201E-4</v>
      </c>
      <c r="O59" s="10">
        <v>0</v>
      </c>
      <c r="P59" s="10">
        <v>0</v>
      </c>
      <c r="Q59" s="10">
        <v>2.1827330859449101E-3</v>
      </c>
      <c r="R59" s="10">
        <v>2.39962818172463E-4</v>
      </c>
      <c r="S59" s="10">
        <v>0</v>
      </c>
      <c r="T59" s="10">
        <v>0</v>
      </c>
      <c r="U59" s="10">
        <v>2.1827320797054798E-3</v>
      </c>
      <c r="V59" s="10">
        <v>2.3996259128464199E-4</v>
      </c>
      <c r="W59" s="10">
        <v>0</v>
      </c>
      <c r="X59" s="10">
        <v>0</v>
      </c>
      <c r="Y59" s="10">
        <v>2.1827319790819698E-3</v>
      </c>
      <c r="Z59" s="10">
        <v>2.3996256859753999E-4</v>
      </c>
      <c r="AA59" s="10">
        <v>0</v>
      </c>
      <c r="AB59" s="10">
        <v>0</v>
      </c>
      <c r="AC59" s="10">
        <v>2.1827319690190801E-3</v>
      </c>
      <c r="AD59" s="10">
        <v>2.3996256632649501E-4</v>
      </c>
      <c r="AE59" s="10">
        <v>0</v>
      </c>
      <c r="AF59" s="10">
        <v>0</v>
      </c>
      <c r="AG59" s="10">
        <v>2.1827319680130502E-3</v>
      </c>
      <c r="AH59" s="10">
        <v>2.3996256610116199E-4</v>
      </c>
      <c r="AI59" s="10">
        <v>0</v>
      </c>
      <c r="AJ59" s="10">
        <v>0</v>
      </c>
      <c r="AK59" s="10">
        <v>2.1827319679120199E-3</v>
      </c>
      <c r="AL59" s="10">
        <v>2.3996256608042801E-4</v>
      </c>
      <c r="AM59" s="10">
        <v>0</v>
      </c>
      <c r="AN59" s="10">
        <v>0</v>
      </c>
      <c r="AO59" s="10">
        <v>2.1827319679024698E-3</v>
      </c>
      <c r="AP59" s="10">
        <v>2.39962566076577E-4</v>
      </c>
      <c r="AQ59" s="10">
        <v>0</v>
      </c>
      <c r="AR59" s="10">
        <v>0</v>
      </c>
      <c r="AS59" s="10">
        <v>1.05174557491608E-3</v>
      </c>
      <c r="AT59" s="10">
        <v>1.2299738515995299E-4</v>
      </c>
      <c r="AU59" s="10">
        <v>0</v>
      </c>
      <c r="AV59" s="10">
        <v>0</v>
      </c>
      <c r="AW59" s="10">
        <v>1.05174557491589E-3</v>
      </c>
      <c r="AX59" s="10">
        <v>1.22997385160145E-4</v>
      </c>
      <c r="AY59" s="10">
        <v>0</v>
      </c>
      <c r="AZ59" s="10">
        <v>0</v>
      </c>
      <c r="BA59" s="10">
        <v>1.05174995547248E-3</v>
      </c>
      <c r="BB59" s="10">
        <v>1.22998086720048E-4</v>
      </c>
      <c r="BC59" s="10">
        <v>0</v>
      </c>
      <c r="BD59" s="10">
        <v>0</v>
      </c>
      <c r="BE59" s="10">
        <v>1.05174601297322E-3</v>
      </c>
      <c r="BF59" s="10">
        <v>1.2299745531580301E-4</v>
      </c>
      <c r="BG59" s="10">
        <v>0</v>
      </c>
      <c r="BH59" s="10">
        <v>0</v>
      </c>
      <c r="BI59" s="10">
        <v>1.05174561872169E-3</v>
      </c>
      <c r="BJ59" s="10">
        <v>1.2299739217537699E-4</v>
      </c>
      <c r="BK59" s="10">
        <v>0</v>
      </c>
      <c r="BL59" s="10">
        <v>0</v>
      </c>
      <c r="BM59" s="10">
        <v>1.0517455792966E-3</v>
      </c>
      <c r="BN59" s="10">
        <v>1.2299738586172399E-4</v>
      </c>
      <c r="BO59" s="10">
        <v>0</v>
      </c>
      <c r="BP59" s="10">
        <v>0</v>
      </c>
      <c r="BQ59" s="10">
        <v>1.0517455753542E-3</v>
      </c>
      <c r="BR59" s="10">
        <v>1.2299738523001099E-4</v>
      </c>
      <c r="BS59" s="10">
        <v>0</v>
      </c>
      <c r="BT59" s="10">
        <v>0</v>
      </c>
      <c r="BU59" s="10">
        <v>1.05174557495991E-3</v>
      </c>
      <c r="BV59" s="10">
        <v>1.229973851674E-4</v>
      </c>
      <c r="BW59" s="10">
        <v>0</v>
      </c>
      <c r="BX59" s="10">
        <v>0</v>
      </c>
      <c r="BY59" s="10">
        <v>1.05174557492063E-3</v>
      </c>
      <c r="BZ59" s="10">
        <v>1.2299738516073999E-4</v>
      </c>
      <c r="CA59" s="10">
        <v>0</v>
      </c>
      <c r="CB59" s="10">
        <v>0</v>
      </c>
      <c r="CC59" s="10">
        <v>1.0517455749167199E-3</v>
      </c>
      <c r="CD59" s="10">
        <v>1.22997385160199E-4</v>
      </c>
      <c r="CE59" s="10">
        <v>0</v>
      </c>
      <c r="CF59" s="10">
        <v>0</v>
      </c>
      <c r="CG59" s="10">
        <v>1.1525000000000001E-2</v>
      </c>
      <c r="CH59" s="10">
        <v>1.0211E-2</v>
      </c>
      <c r="CI59" s="10">
        <v>0</v>
      </c>
      <c r="CJ59" s="10">
        <v>0</v>
      </c>
      <c r="CK59" s="10">
        <v>9.5329999999999998E-3</v>
      </c>
      <c r="CL59" s="10">
        <v>1.0024E-2</v>
      </c>
      <c r="CM59" s="10">
        <v>0</v>
      </c>
      <c r="CN59" s="10">
        <v>0</v>
      </c>
      <c r="CO59" s="10">
        <v>9.469E-3</v>
      </c>
      <c r="CP59" s="10">
        <v>1.0078E-2</v>
      </c>
      <c r="CQ59" s="10">
        <v>0</v>
      </c>
      <c r="CR59" s="10">
        <v>0</v>
      </c>
      <c r="CS59" s="10">
        <v>9.4889999999999992E-3</v>
      </c>
      <c r="CT59" s="10">
        <v>1.0113E-2</v>
      </c>
      <c r="CU59" s="10">
        <v>0</v>
      </c>
      <c r="CV59" s="10">
        <v>0</v>
      </c>
      <c r="CW59" s="10">
        <v>9.4369999999999992E-3</v>
      </c>
      <c r="CX59" s="10">
        <v>9.9500000000000005E-3</v>
      </c>
      <c r="CY59" s="10">
        <v>0</v>
      </c>
      <c r="CZ59" s="10">
        <v>0</v>
      </c>
      <c r="DA59" s="10">
        <v>9.4380000000000002E-3</v>
      </c>
      <c r="DB59" s="10">
        <v>1.0234E-2</v>
      </c>
      <c r="DC59" s="10">
        <v>0</v>
      </c>
      <c r="DD59" s="10">
        <v>0</v>
      </c>
      <c r="DE59" s="10">
        <v>9.4990000000000005E-3</v>
      </c>
      <c r="DF59" s="10">
        <v>1.0219000000000001E-2</v>
      </c>
      <c r="DG59" s="10">
        <v>0</v>
      </c>
      <c r="DH59" s="10">
        <v>0</v>
      </c>
      <c r="DI59" s="10">
        <v>1.1158E-2</v>
      </c>
      <c r="DJ59" s="10">
        <v>1.0201E-2</v>
      </c>
      <c r="DK59" s="10">
        <v>0</v>
      </c>
      <c r="DL59" s="10">
        <v>0</v>
      </c>
      <c r="DM59" s="10">
        <v>9.5639999999999996E-3</v>
      </c>
      <c r="DN59" s="10">
        <v>1.0064E-2</v>
      </c>
      <c r="DO59" s="10">
        <v>0</v>
      </c>
      <c r="DP59" s="10">
        <v>0</v>
      </c>
      <c r="DQ59" s="10">
        <v>9.4509999999999993E-3</v>
      </c>
      <c r="DR59" s="10">
        <v>9.9629999999999996E-3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1.71576760191366E-3</v>
      </c>
      <c r="F60" s="10">
        <v>4.9012058517629298E-5</v>
      </c>
      <c r="G60" s="10">
        <v>0</v>
      </c>
      <c r="H60" s="10">
        <v>0</v>
      </c>
      <c r="I60" s="10">
        <v>1.71576760191161E-3</v>
      </c>
      <c r="J60" s="10">
        <v>4.9012058518878299E-5</v>
      </c>
      <c r="K60" s="10">
        <v>0</v>
      </c>
      <c r="L60" s="10">
        <v>0</v>
      </c>
      <c r="M60" s="10">
        <v>1.7157688770595399E-3</v>
      </c>
      <c r="N60" s="10">
        <v>4.9012455124286502E-5</v>
      </c>
      <c r="O60" s="10">
        <v>0</v>
      </c>
      <c r="P60" s="10">
        <v>0</v>
      </c>
      <c r="Q60" s="10">
        <v>1.7157677294259901E-3</v>
      </c>
      <c r="R60" s="10">
        <v>4.9012098179746598E-5</v>
      </c>
      <c r="S60" s="10">
        <v>0</v>
      </c>
      <c r="T60" s="10">
        <v>0</v>
      </c>
      <c r="U60" s="10">
        <v>1.7157676146628499E-3</v>
      </c>
      <c r="V60" s="10">
        <v>4.9012062482110798E-5</v>
      </c>
      <c r="W60" s="10">
        <v>0</v>
      </c>
      <c r="X60" s="10">
        <v>0</v>
      </c>
      <c r="Y60" s="10">
        <v>1.71576760318586E-3</v>
      </c>
      <c r="Z60" s="10">
        <v>4.9012058915099501E-5</v>
      </c>
      <c r="AA60" s="10">
        <v>0</v>
      </c>
      <c r="AB60" s="10">
        <v>0</v>
      </c>
      <c r="AC60" s="10">
        <v>1.7157676020388901E-3</v>
      </c>
      <c r="AD60" s="10">
        <v>4.9012058556278903E-5</v>
      </c>
      <c r="AE60" s="10">
        <v>0</v>
      </c>
      <c r="AF60" s="10">
        <v>0</v>
      </c>
      <c r="AG60" s="10">
        <v>1.7157676019241E-3</v>
      </c>
      <c r="AH60" s="10">
        <v>4.9012058523103997E-5</v>
      </c>
      <c r="AI60" s="10">
        <v>0</v>
      </c>
      <c r="AJ60" s="10">
        <v>0</v>
      </c>
      <c r="AK60" s="10">
        <v>1.71576760191288E-3</v>
      </c>
      <c r="AL60" s="10">
        <v>4.90120585187395E-5</v>
      </c>
      <c r="AM60" s="10">
        <v>0</v>
      </c>
      <c r="AN60" s="10">
        <v>0</v>
      </c>
      <c r="AO60" s="10">
        <v>1.71576760191133E-3</v>
      </c>
      <c r="AP60" s="10">
        <v>4.9012058518694398E-5</v>
      </c>
      <c r="AQ60" s="10">
        <v>0</v>
      </c>
      <c r="AR60" s="10">
        <v>0</v>
      </c>
      <c r="AS60" s="10">
        <v>7.5655834385726303E-4</v>
      </c>
      <c r="AT60" s="10">
        <v>2.39495246216869E-5</v>
      </c>
      <c r="AU60" s="10">
        <v>0</v>
      </c>
      <c r="AV60" s="10">
        <v>0</v>
      </c>
      <c r="AW60" s="10">
        <v>7.5655834385636304E-4</v>
      </c>
      <c r="AX60" s="10">
        <v>2.3949524621905099E-5</v>
      </c>
      <c r="AY60" s="10">
        <v>0</v>
      </c>
      <c r="AZ60" s="10">
        <v>0</v>
      </c>
      <c r="BA60" s="10">
        <v>7.5655863125879399E-4</v>
      </c>
      <c r="BB60" s="10">
        <v>2.3949626373197E-5</v>
      </c>
      <c r="BC60" s="10">
        <v>0</v>
      </c>
      <c r="BD60" s="10">
        <v>0</v>
      </c>
      <c r="BE60" s="10">
        <v>7.5655837259644703E-4</v>
      </c>
      <c r="BF60" s="10">
        <v>2.39495347968671E-5</v>
      </c>
      <c r="BG60" s="10">
        <v>0</v>
      </c>
      <c r="BH60" s="10">
        <v>0</v>
      </c>
      <c r="BI60" s="10">
        <v>7.5655834673041603E-4</v>
      </c>
      <c r="BJ60" s="10">
        <v>2.39495256390607E-5</v>
      </c>
      <c r="BK60" s="10">
        <v>0</v>
      </c>
      <c r="BL60" s="10">
        <v>0</v>
      </c>
      <c r="BM60" s="10">
        <v>7.5655834414354304E-4</v>
      </c>
      <c r="BN60" s="10">
        <v>2.3949524723679201E-5</v>
      </c>
      <c r="BO60" s="10">
        <v>0</v>
      </c>
      <c r="BP60" s="10">
        <v>0</v>
      </c>
      <c r="BQ60" s="10">
        <v>7.5655834388498803E-4</v>
      </c>
      <c r="BR60" s="10">
        <v>2.3949524631777702E-5</v>
      </c>
      <c r="BS60" s="10">
        <v>0</v>
      </c>
      <c r="BT60" s="10">
        <v>0</v>
      </c>
      <c r="BU60" s="10">
        <v>7.5655834385929895E-4</v>
      </c>
      <c r="BV60" s="10">
        <v>2.3949524623159799E-5</v>
      </c>
      <c r="BW60" s="10">
        <v>0</v>
      </c>
      <c r="BX60" s="10">
        <v>0</v>
      </c>
      <c r="BY60" s="10">
        <v>7.5655834385665198E-4</v>
      </c>
      <c r="BZ60" s="10">
        <v>2.3949524621897401E-5</v>
      </c>
      <c r="CA60" s="10">
        <v>0</v>
      </c>
      <c r="CB60" s="10">
        <v>0</v>
      </c>
      <c r="CC60" s="10">
        <v>7.5655834385628302E-4</v>
      </c>
      <c r="CD60" s="10">
        <v>2.3949524621895101E-5</v>
      </c>
      <c r="CE60" s="10">
        <v>0</v>
      </c>
      <c r="CF60" s="10">
        <v>0</v>
      </c>
      <c r="CG60" s="10">
        <v>1.3407000000000001E-2</v>
      </c>
      <c r="CH60" s="10">
        <v>1.1944E-2</v>
      </c>
      <c r="CI60" s="10">
        <v>0</v>
      </c>
      <c r="CJ60" s="10">
        <v>0</v>
      </c>
      <c r="CK60" s="10">
        <v>1.4092E-2</v>
      </c>
      <c r="CL60" s="10">
        <v>1.2363000000000001E-2</v>
      </c>
      <c r="CM60" s="10">
        <v>0</v>
      </c>
      <c r="CN60" s="10">
        <v>0</v>
      </c>
      <c r="CO60" s="10">
        <v>1.0227E-2</v>
      </c>
      <c r="CP60" s="10">
        <v>1.085E-2</v>
      </c>
      <c r="CQ60" s="10">
        <v>0</v>
      </c>
      <c r="CR60" s="10">
        <v>0</v>
      </c>
      <c r="CS60" s="10">
        <v>1.0255E-2</v>
      </c>
      <c r="CT60" s="10">
        <v>1.0788000000000001E-2</v>
      </c>
      <c r="CU60" s="10">
        <v>0</v>
      </c>
      <c r="CV60" s="10">
        <v>0</v>
      </c>
      <c r="CW60" s="10">
        <v>1.0395E-2</v>
      </c>
      <c r="CX60" s="10">
        <v>1.0681E-2</v>
      </c>
      <c r="CY60" s="10">
        <v>0</v>
      </c>
      <c r="CZ60" s="10">
        <v>0</v>
      </c>
      <c r="DA60" s="10">
        <v>1.0288E-2</v>
      </c>
      <c r="DB60" s="10">
        <v>1.0626E-2</v>
      </c>
      <c r="DC60" s="10">
        <v>0</v>
      </c>
      <c r="DD60" s="10">
        <v>0</v>
      </c>
      <c r="DE60" s="10">
        <v>1.04E-2</v>
      </c>
      <c r="DF60" s="10">
        <v>1.1021E-2</v>
      </c>
      <c r="DG60" s="10">
        <v>0</v>
      </c>
      <c r="DH60" s="10">
        <v>0</v>
      </c>
      <c r="DI60" s="10">
        <v>1.0217E-2</v>
      </c>
      <c r="DJ60" s="10">
        <v>1.0840000000000001E-2</v>
      </c>
      <c r="DK60" s="10">
        <v>0</v>
      </c>
      <c r="DL60" s="10">
        <v>0</v>
      </c>
      <c r="DM60" s="10">
        <v>1.0746E-2</v>
      </c>
      <c r="DN60" s="10">
        <v>1.0813E-2</v>
      </c>
      <c r="DO60" s="10">
        <v>0</v>
      </c>
      <c r="DP60" s="10">
        <v>0</v>
      </c>
      <c r="DQ60" s="10">
        <v>1.0201999999999999E-2</v>
      </c>
      <c r="DR60" s="10">
        <v>1.0645E-2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1.40221487598868E-3</v>
      </c>
      <c r="F61" s="10">
        <v>9.9312415829666494E-6</v>
      </c>
      <c r="G61" s="10">
        <v>0</v>
      </c>
      <c r="H61" s="10">
        <v>0</v>
      </c>
      <c r="I61" s="10">
        <v>1.4022148759905699E-3</v>
      </c>
      <c r="J61" s="10">
        <v>9.9312415833465505E-6</v>
      </c>
      <c r="K61" s="10">
        <v>0</v>
      </c>
      <c r="L61" s="10">
        <v>0</v>
      </c>
      <c r="M61" s="10">
        <v>1.40221499621095E-3</v>
      </c>
      <c r="N61" s="10">
        <v>9.9313164541436194E-6</v>
      </c>
      <c r="O61" s="10">
        <v>0</v>
      </c>
      <c r="P61" s="10">
        <v>0</v>
      </c>
      <c r="Q61" s="10">
        <v>1.4022148880114499E-3</v>
      </c>
      <c r="R61" s="10">
        <v>9.9312490709352296E-6</v>
      </c>
      <c r="S61" s="10">
        <v>0</v>
      </c>
      <c r="T61" s="10">
        <v>0</v>
      </c>
      <c r="U61" s="10">
        <v>1.4022148771919399E-3</v>
      </c>
      <c r="V61" s="10">
        <v>9.9312423295309198E-6</v>
      </c>
      <c r="W61" s="10">
        <v>0</v>
      </c>
      <c r="X61" s="10">
        <v>0</v>
      </c>
      <c r="Y61" s="10">
        <v>1.40221487611036E-3</v>
      </c>
      <c r="Z61" s="10">
        <v>9.9312416573793493E-6</v>
      </c>
      <c r="AA61" s="10">
        <v>0</v>
      </c>
      <c r="AB61" s="10">
        <v>0</v>
      </c>
      <c r="AC61" s="10">
        <v>1.4022148760015601E-3</v>
      </c>
      <c r="AD61" s="10">
        <v>9.93124158946666E-6</v>
      </c>
      <c r="AE61" s="10">
        <v>0</v>
      </c>
      <c r="AF61" s="10">
        <v>0</v>
      </c>
      <c r="AG61" s="10">
        <v>1.4022148759911201E-3</v>
      </c>
      <c r="AH61" s="10">
        <v>9.9312415838426898E-6</v>
      </c>
      <c r="AI61" s="10">
        <v>0</v>
      </c>
      <c r="AJ61" s="10">
        <v>0</v>
      </c>
      <c r="AK61" s="10">
        <v>1.4022148759901801E-3</v>
      </c>
      <c r="AL61" s="10">
        <v>9.9312415833534894E-6</v>
      </c>
      <c r="AM61" s="10">
        <v>0</v>
      </c>
      <c r="AN61" s="10">
        <v>0</v>
      </c>
      <c r="AO61" s="10">
        <v>1.40221487598979E-3</v>
      </c>
      <c r="AP61" s="10">
        <v>9.9312415830273698E-6</v>
      </c>
      <c r="AQ61" s="10">
        <v>0</v>
      </c>
      <c r="AR61" s="10">
        <v>0</v>
      </c>
      <c r="AS61" s="10">
        <v>6.0654485940292695E-4</v>
      </c>
      <c r="AT61" s="10">
        <v>4.7301397777012497E-6</v>
      </c>
      <c r="AU61" s="10">
        <v>0</v>
      </c>
      <c r="AV61" s="10">
        <v>0</v>
      </c>
      <c r="AW61" s="10">
        <v>6.0654485940391596E-4</v>
      </c>
      <c r="AX61" s="10">
        <v>4.73013977792715E-6</v>
      </c>
      <c r="AY61" s="10">
        <v>0</v>
      </c>
      <c r="AZ61" s="10">
        <v>0</v>
      </c>
      <c r="BA61" s="10">
        <v>6.0654481164992597E-4</v>
      </c>
      <c r="BB61" s="10">
        <v>4.7301587178349696E-6</v>
      </c>
      <c r="BC61" s="10">
        <v>0</v>
      </c>
      <c r="BD61" s="10">
        <v>0</v>
      </c>
      <c r="BE61" s="10">
        <v>6.0654485462792104E-4</v>
      </c>
      <c r="BF61" s="10">
        <v>4.7301416717643599E-6</v>
      </c>
      <c r="BG61" s="10">
        <v>0</v>
      </c>
      <c r="BH61" s="10">
        <v>0</v>
      </c>
      <c r="BI61" s="10">
        <v>6.0654485892604204E-4</v>
      </c>
      <c r="BJ61" s="10">
        <v>4.7301399669664402E-6</v>
      </c>
      <c r="BK61" s="10">
        <v>0</v>
      </c>
      <c r="BL61" s="10">
        <v>0</v>
      </c>
      <c r="BM61" s="10">
        <v>6.06544859355623E-4</v>
      </c>
      <c r="BN61" s="10">
        <v>4.7301397968880901E-6</v>
      </c>
      <c r="BO61" s="10">
        <v>0</v>
      </c>
      <c r="BP61" s="10">
        <v>0</v>
      </c>
      <c r="BQ61" s="10">
        <v>6.06544859398578E-4</v>
      </c>
      <c r="BR61" s="10">
        <v>4.7301397795171299E-6</v>
      </c>
      <c r="BS61" s="10">
        <v>0</v>
      </c>
      <c r="BT61" s="10">
        <v>0</v>
      </c>
      <c r="BU61" s="10">
        <v>6.0654485940301597E-4</v>
      </c>
      <c r="BV61" s="10">
        <v>4.7301397783533101E-6</v>
      </c>
      <c r="BW61" s="10">
        <v>0</v>
      </c>
      <c r="BX61" s="10">
        <v>0</v>
      </c>
      <c r="BY61" s="10">
        <v>6.0654485940323704E-4</v>
      </c>
      <c r="BZ61" s="10">
        <v>4.7301397778330802E-6</v>
      </c>
      <c r="CA61" s="10">
        <v>0</v>
      </c>
      <c r="CB61" s="10">
        <v>0</v>
      </c>
      <c r="CC61" s="10">
        <v>6.0654485940338102E-4</v>
      </c>
      <c r="CD61" s="10">
        <v>4.7301397779085898E-6</v>
      </c>
      <c r="CE61" s="10">
        <v>0</v>
      </c>
      <c r="CF61" s="10">
        <v>0</v>
      </c>
      <c r="CG61" s="10">
        <v>1.6929E-2</v>
      </c>
      <c r="CH61" s="10">
        <v>1.3853000000000001E-2</v>
      </c>
      <c r="CI61" s="10">
        <v>0</v>
      </c>
      <c r="CJ61" s="10">
        <v>0</v>
      </c>
      <c r="CK61" s="10">
        <v>1.0645999999999999E-2</v>
      </c>
      <c r="CL61" s="10">
        <v>1.1806000000000001E-2</v>
      </c>
      <c r="CM61" s="10">
        <v>0</v>
      </c>
      <c r="CN61" s="10">
        <v>0</v>
      </c>
      <c r="CO61" s="10">
        <v>1.0841999999999999E-2</v>
      </c>
      <c r="CP61" s="10">
        <v>1.1864E-2</v>
      </c>
      <c r="CQ61" s="10">
        <v>0</v>
      </c>
      <c r="CR61" s="10">
        <v>0</v>
      </c>
      <c r="CS61" s="10">
        <v>1.0723999999999999E-2</v>
      </c>
      <c r="CT61" s="10">
        <v>1.1677999999999999E-2</v>
      </c>
      <c r="CU61" s="10">
        <v>0</v>
      </c>
      <c r="CV61" s="10">
        <v>0</v>
      </c>
      <c r="CW61" s="10">
        <v>1.0598E-2</v>
      </c>
      <c r="CX61" s="10">
        <v>1.1835E-2</v>
      </c>
      <c r="CY61" s="10">
        <v>0</v>
      </c>
      <c r="CZ61" s="10">
        <v>0</v>
      </c>
      <c r="DA61" s="10">
        <v>1.0664E-2</v>
      </c>
      <c r="DB61" s="10">
        <v>1.1769999999999999E-2</v>
      </c>
      <c r="DC61" s="10">
        <v>0</v>
      </c>
      <c r="DD61" s="10">
        <v>0</v>
      </c>
      <c r="DE61" s="10">
        <v>1.0588999999999999E-2</v>
      </c>
      <c r="DF61" s="10">
        <v>1.1587E-2</v>
      </c>
      <c r="DG61" s="10">
        <v>0</v>
      </c>
      <c r="DH61" s="10">
        <v>0</v>
      </c>
      <c r="DI61" s="10">
        <v>1.0659999999999999E-2</v>
      </c>
      <c r="DJ61" s="10">
        <v>1.2128E-2</v>
      </c>
      <c r="DK61" s="10">
        <v>0</v>
      </c>
      <c r="DL61" s="10">
        <v>0</v>
      </c>
      <c r="DM61" s="10">
        <v>1.0936E-2</v>
      </c>
      <c r="DN61" s="10">
        <v>1.1849E-2</v>
      </c>
      <c r="DO61" s="10">
        <v>0</v>
      </c>
      <c r="DP61" s="10">
        <v>0</v>
      </c>
      <c r="DQ61" s="10">
        <v>1.0739E-2</v>
      </c>
      <c r="DR61" s="10">
        <v>1.1730000000000001E-2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1.1881161863914701E-3</v>
      </c>
      <c r="F62" s="10">
        <v>1.9928160755224001E-6</v>
      </c>
      <c r="G62" s="10">
        <v>0</v>
      </c>
      <c r="H62" s="10">
        <v>0</v>
      </c>
      <c r="I62" s="10">
        <v>1.1881161863921399E-3</v>
      </c>
      <c r="J62" s="10">
        <v>1.9928160755987301E-6</v>
      </c>
      <c r="K62" s="10">
        <v>0</v>
      </c>
      <c r="L62" s="10">
        <v>0</v>
      </c>
      <c r="M62" s="10">
        <v>1.18811619687464E-3</v>
      </c>
      <c r="N62" s="10">
        <v>1.9928308058816902E-6</v>
      </c>
      <c r="O62" s="10">
        <v>0</v>
      </c>
      <c r="P62" s="10">
        <v>0</v>
      </c>
      <c r="Q62" s="10">
        <v>1.18811618744019E-3</v>
      </c>
      <c r="R62" s="10">
        <v>1.9928175491908101E-6</v>
      </c>
      <c r="S62" s="10">
        <v>0</v>
      </c>
      <c r="T62" s="10">
        <v>0</v>
      </c>
      <c r="U62" s="10">
        <v>1.1881161864962699E-3</v>
      </c>
      <c r="V62" s="10">
        <v>1.99281622272062E-6</v>
      </c>
      <c r="W62" s="10">
        <v>0</v>
      </c>
      <c r="X62" s="10">
        <v>0</v>
      </c>
      <c r="Y62" s="10">
        <v>1.1881161864020699E-3</v>
      </c>
      <c r="Z62" s="10">
        <v>1.9928160898425399E-6</v>
      </c>
      <c r="AA62" s="10">
        <v>0</v>
      </c>
      <c r="AB62" s="10">
        <v>0</v>
      </c>
      <c r="AC62" s="10">
        <v>1.1881161863935201E-3</v>
      </c>
      <c r="AD62" s="10">
        <v>1.9928160770871199E-6</v>
      </c>
      <c r="AE62" s="10">
        <v>0</v>
      </c>
      <c r="AF62" s="10">
        <v>0</v>
      </c>
      <c r="AG62" s="10">
        <v>1.1881161863910299E-3</v>
      </c>
      <c r="AH62" s="10">
        <v>1.9928160778460601E-6</v>
      </c>
      <c r="AI62" s="10">
        <v>0</v>
      </c>
      <c r="AJ62" s="10">
        <v>0</v>
      </c>
      <c r="AK62" s="10">
        <v>1.1881161863914701E-3</v>
      </c>
      <c r="AL62" s="10">
        <v>1.9928160763342499E-6</v>
      </c>
      <c r="AM62" s="10">
        <v>0</v>
      </c>
      <c r="AN62" s="10">
        <v>0</v>
      </c>
      <c r="AO62" s="10">
        <v>1.1881161863922999E-3</v>
      </c>
      <c r="AP62" s="10">
        <v>1.9928160757227598E-6</v>
      </c>
      <c r="AQ62" s="10">
        <v>0</v>
      </c>
      <c r="AR62" s="10">
        <v>0</v>
      </c>
      <c r="AS62" s="10">
        <v>5.1843055303152895E-4</v>
      </c>
      <c r="AT62" s="10">
        <v>9.3673331756210399E-7</v>
      </c>
      <c r="AU62" s="10">
        <v>0</v>
      </c>
      <c r="AV62" s="10">
        <v>0</v>
      </c>
      <c r="AW62" s="10">
        <v>5.1843055303175901E-4</v>
      </c>
      <c r="AX62" s="10">
        <v>9.3673331777945699E-7</v>
      </c>
      <c r="AY62" s="10">
        <v>0</v>
      </c>
      <c r="AZ62" s="10">
        <v>0</v>
      </c>
      <c r="BA62" s="10">
        <v>5.1843051523520396E-4</v>
      </c>
      <c r="BB62" s="10">
        <v>9.3673702096531496E-7</v>
      </c>
      <c r="BC62" s="10">
        <v>0</v>
      </c>
      <c r="BD62" s="10">
        <v>0</v>
      </c>
      <c r="BE62" s="10">
        <v>5.1843054925191105E-4</v>
      </c>
      <c r="BF62" s="10">
        <v>9.3673368794497005E-7</v>
      </c>
      <c r="BG62" s="10">
        <v>0</v>
      </c>
      <c r="BH62" s="10">
        <v>0</v>
      </c>
      <c r="BI62" s="10">
        <v>5.1843055265368503E-4</v>
      </c>
      <c r="BJ62" s="10">
        <v>9.3673335445010795E-7</v>
      </c>
      <c r="BK62" s="10">
        <v>0</v>
      </c>
      <c r="BL62" s="10">
        <v>0</v>
      </c>
      <c r="BM62" s="10">
        <v>5.1843055299369398E-4</v>
      </c>
      <c r="BN62" s="10">
        <v>9.3673332150338101E-7</v>
      </c>
      <c r="BO62" s="10">
        <v>0</v>
      </c>
      <c r="BP62" s="10">
        <v>0</v>
      </c>
      <c r="BQ62" s="10">
        <v>5.1843055302839799E-4</v>
      </c>
      <c r="BR62" s="10">
        <v>9.3673331784200804E-7</v>
      </c>
      <c r="BS62" s="10">
        <v>0</v>
      </c>
      <c r="BT62" s="10">
        <v>0</v>
      </c>
      <c r="BU62" s="10">
        <v>5.1843055303076198E-4</v>
      </c>
      <c r="BV62" s="10">
        <v>9.3673331805188904E-7</v>
      </c>
      <c r="BW62" s="10">
        <v>0</v>
      </c>
      <c r="BX62" s="10">
        <v>0</v>
      </c>
      <c r="BY62" s="10">
        <v>5.1843055303118395E-4</v>
      </c>
      <c r="BZ62" s="10">
        <v>9.3673331766881098E-7</v>
      </c>
      <c r="CA62" s="10">
        <v>0</v>
      </c>
      <c r="CB62" s="10">
        <v>0</v>
      </c>
      <c r="CC62" s="10">
        <v>5.1843055303155302E-4</v>
      </c>
      <c r="CD62" s="10">
        <v>9.3673331775723201E-7</v>
      </c>
      <c r="CE62" s="10">
        <v>0</v>
      </c>
      <c r="CF62" s="10">
        <v>0</v>
      </c>
      <c r="CG62" s="10">
        <v>2.3744999999999999E-2</v>
      </c>
      <c r="CH62" s="10">
        <v>2.1982999999999999E-2</v>
      </c>
      <c r="CI62" s="10">
        <v>0</v>
      </c>
      <c r="CJ62" s="10">
        <v>0</v>
      </c>
      <c r="CK62" s="10">
        <v>1.2814000000000001E-2</v>
      </c>
      <c r="CL62" s="10">
        <v>1.4962E-2</v>
      </c>
      <c r="CM62" s="10">
        <v>0</v>
      </c>
      <c r="CN62" s="10">
        <v>0</v>
      </c>
      <c r="CO62" s="10">
        <v>1.2756999999999999E-2</v>
      </c>
      <c r="CP62" s="10">
        <v>1.4926999999999999E-2</v>
      </c>
      <c r="CQ62" s="10">
        <v>0</v>
      </c>
      <c r="CR62" s="10">
        <v>0</v>
      </c>
      <c r="CS62" s="10">
        <v>1.2895E-2</v>
      </c>
      <c r="CT62" s="10">
        <v>1.4951000000000001E-2</v>
      </c>
      <c r="CU62" s="10">
        <v>0</v>
      </c>
      <c r="CV62" s="10">
        <v>0</v>
      </c>
      <c r="CW62" s="10">
        <v>1.2815E-2</v>
      </c>
      <c r="CX62" s="10">
        <v>1.4918000000000001E-2</v>
      </c>
      <c r="CY62" s="10">
        <v>0</v>
      </c>
      <c r="CZ62" s="10">
        <v>0</v>
      </c>
      <c r="DA62" s="10">
        <v>1.2833000000000001E-2</v>
      </c>
      <c r="DB62" s="10">
        <v>1.4914999999999999E-2</v>
      </c>
      <c r="DC62" s="10">
        <v>0</v>
      </c>
      <c r="DD62" s="10">
        <v>0</v>
      </c>
      <c r="DE62" s="10">
        <v>1.2710000000000001E-2</v>
      </c>
      <c r="DF62" s="10">
        <v>1.5134E-2</v>
      </c>
      <c r="DG62" s="10">
        <v>0</v>
      </c>
      <c r="DH62" s="10">
        <v>0</v>
      </c>
      <c r="DI62" s="10">
        <v>1.2846E-2</v>
      </c>
      <c r="DJ62" s="10">
        <v>1.5264E-2</v>
      </c>
      <c r="DK62" s="10">
        <v>0</v>
      </c>
      <c r="DL62" s="10">
        <v>0</v>
      </c>
      <c r="DM62" s="10">
        <v>1.3032E-2</v>
      </c>
      <c r="DN62" s="10">
        <v>1.502E-2</v>
      </c>
      <c r="DO62" s="10">
        <v>0</v>
      </c>
      <c r="DP62" s="10">
        <v>0</v>
      </c>
      <c r="DQ62" s="10">
        <v>1.2807000000000001E-2</v>
      </c>
      <c r="DR62" s="10">
        <v>1.4836999999999999E-2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1.03999991961228E-3</v>
      </c>
      <c r="F63" s="10">
        <v>3.97614068730831E-7</v>
      </c>
      <c r="G63" s="10">
        <v>0</v>
      </c>
      <c r="H63" s="10">
        <v>0</v>
      </c>
      <c r="I63" s="10">
        <v>1.03999991961534E-3</v>
      </c>
      <c r="J63" s="10">
        <v>3.9761406872866201E-7</v>
      </c>
      <c r="K63" s="10">
        <v>0</v>
      </c>
      <c r="L63" s="10">
        <v>0</v>
      </c>
      <c r="M63" s="10">
        <v>1.0399999203057301E-3</v>
      </c>
      <c r="N63" s="10">
        <v>3.97616989808707E-7</v>
      </c>
      <c r="O63" s="10">
        <v>0</v>
      </c>
      <c r="P63" s="10">
        <v>0</v>
      </c>
      <c r="Q63" s="10">
        <v>1.0399999196834999E-3</v>
      </c>
      <c r="R63" s="10">
        <v>3.9761436198887001E-7</v>
      </c>
      <c r="S63" s="10">
        <v>0</v>
      </c>
      <c r="T63" s="10">
        <v>0</v>
      </c>
      <c r="U63" s="10">
        <v>1.0399999196215E-3</v>
      </c>
      <c r="V63" s="10">
        <v>3.9761409712348301E-7</v>
      </c>
      <c r="W63" s="10">
        <v>0</v>
      </c>
      <c r="X63" s="10">
        <v>0</v>
      </c>
      <c r="Y63" s="10">
        <v>1.039999919614E-3</v>
      </c>
      <c r="Z63" s="10">
        <v>3.9761407251382901E-7</v>
      </c>
      <c r="AA63" s="10">
        <v>0</v>
      </c>
      <c r="AB63" s="10">
        <v>0</v>
      </c>
      <c r="AC63" s="10">
        <v>1.0399999196147799E-3</v>
      </c>
      <c r="AD63" s="10">
        <v>3.9761406898757002E-7</v>
      </c>
      <c r="AE63" s="10">
        <v>0</v>
      </c>
      <c r="AF63" s="10">
        <v>0</v>
      </c>
      <c r="AG63" s="10">
        <v>1.0399999196148901E-3</v>
      </c>
      <c r="AH63" s="10">
        <v>3.9761406919920602E-7</v>
      </c>
      <c r="AI63" s="10">
        <v>0</v>
      </c>
      <c r="AJ63" s="10">
        <v>0</v>
      </c>
      <c r="AK63" s="10">
        <v>1.03999991961545E-3</v>
      </c>
      <c r="AL63" s="10">
        <v>3.9761406853090401E-7</v>
      </c>
      <c r="AM63" s="10">
        <v>0</v>
      </c>
      <c r="AN63" s="10">
        <v>0</v>
      </c>
      <c r="AO63" s="10">
        <v>1.03999991961545E-3</v>
      </c>
      <c r="AP63" s="10">
        <v>3.9761406772902798E-7</v>
      </c>
      <c r="AQ63" s="10">
        <v>0</v>
      </c>
      <c r="AR63" s="10">
        <v>0</v>
      </c>
      <c r="AS63" s="10">
        <v>4.6095637314965901E-4</v>
      </c>
      <c r="AT63" s="10">
        <v>1.8564863936640399E-7</v>
      </c>
      <c r="AU63" s="10">
        <v>0</v>
      </c>
      <c r="AV63" s="10">
        <v>0</v>
      </c>
      <c r="AW63" s="10">
        <v>4.6095637314926599E-4</v>
      </c>
      <c r="AX63" s="10">
        <v>1.8564863958070399E-7</v>
      </c>
      <c r="AY63" s="10">
        <v>0</v>
      </c>
      <c r="AZ63" s="10">
        <v>0</v>
      </c>
      <c r="BA63" s="10">
        <v>4.6095635492654898E-4</v>
      </c>
      <c r="BB63" s="10">
        <v>1.8564937172175701E-7</v>
      </c>
      <c r="BC63" s="10">
        <v>0</v>
      </c>
      <c r="BD63" s="10">
        <v>0</v>
      </c>
      <c r="BE63" s="10">
        <v>4.60956371326311E-4</v>
      </c>
      <c r="BF63" s="10">
        <v>1.8564871264184701E-7</v>
      </c>
      <c r="BG63" s="10">
        <v>0</v>
      </c>
      <c r="BH63" s="10">
        <v>0</v>
      </c>
      <c r="BI63" s="10">
        <v>4.60956372966454E-4</v>
      </c>
      <c r="BJ63" s="10">
        <v>1.85648646539786E-7</v>
      </c>
      <c r="BK63" s="10">
        <v>0</v>
      </c>
      <c r="BL63" s="10">
        <v>0</v>
      </c>
      <c r="BM63" s="10">
        <v>4.6095637313005799E-4</v>
      </c>
      <c r="BN63" s="10">
        <v>1.85648640335138E-7</v>
      </c>
      <c r="BO63" s="10">
        <v>0</v>
      </c>
      <c r="BP63" s="10">
        <v>0</v>
      </c>
      <c r="BQ63" s="10">
        <v>4.6095637314666298E-4</v>
      </c>
      <c r="BR63" s="10">
        <v>1.8564863934597199E-7</v>
      </c>
      <c r="BS63" s="10">
        <v>0</v>
      </c>
      <c r="BT63" s="10">
        <v>0</v>
      </c>
      <c r="BU63" s="10">
        <v>4.60956373148717E-4</v>
      </c>
      <c r="BV63" s="10">
        <v>1.85648639824826E-7</v>
      </c>
      <c r="BW63" s="10">
        <v>0</v>
      </c>
      <c r="BX63" s="10">
        <v>0</v>
      </c>
      <c r="BY63" s="10">
        <v>4.6095637314939598E-4</v>
      </c>
      <c r="BZ63" s="10">
        <v>1.85648639466484E-7</v>
      </c>
      <c r="CA63" s="10">
        <v>0</v>
      </c>
      <c r="CB63" s="10">
        <v>0</v>
      </c>
      <c r="CC63" s="10">
        <v>4.6095637314939598E-4</v>
      </c>
      <c r="CD63" s="10">
        <v>1.85648639558857E-7</v>
      </c>
      <c r="CE63" s="10">
        <v>0</v>
      </c>
      <c r="CF63" s="10">
        <v>0</v>
      </c>
      <c r="CG63" s="10">
        <v>4.1070000000000002E-2</v>
      </c>
      <c r="CH63" s="10">
        <v>4.7378999999999998E-2</v>
      </c>
      <c r="CI63" s="10">
        <v>0</v>
      </c>
      <c r="CJ63" s="10">
        <v>0</v>
      </c>
      <c r="CK63" s="10">
        <v>3.7293E-2</v>
      </c>
      <c r="CL63" s="10">
        <v>2.3643000000000001E-2</v>
      </c>
      <c r="CM63" s="10">
        <v>0</v>
      </c>
      <c r="CN63" s="10">
        <v>0</v>
      </c>
      <c r="CO63" s="10">
        <v>1.7748E-2</v>
      </c>
      <c r="CP63" s="10">
        <v>2.3633000000000001E-2</v>
      </c>
      <c r="CQ63" s="10">
        <v>0</v>
      </c>
      <c r="CR63" s="10">
        <v>0</v>
      </c>
      <c r="CS63" s="10">
        <v>1.7687999999999999E-2</v>
      </c>
      <c r="CT63" s="10">
        <v>2.3508999999999999E-2</v>
      </c>
      <c r="CU63" s="10">
        <v>0</v>
      </c>
      <c r="CV63" s="10">
        <v>0</v>
      </c>
      <c r="CW63" s="10">
        <v>1.7642000000000001E-2</v>
      </c>
      <c r="CX63" s="10">
        <v>2.3614E-2</v>
      </c>
      <c r="CY63" s="10">
        <v>0</v>
      </c>
      <c r="CZ63" s="10">
        <v>0</v>
      </c>
      <c r="DA63" s="10">
        <v>1.7579000000000001E-2</v>
      </c>
      <c r="DB63" s="10">
        <v>2.3543000000000001E-2</v>
      </c>
      <c r="DC63" s="10">
        <v>0</v>
      </c>
      <c r="DD63" s="10">
        <v>0</v>
      </c>
      <c r="DE63" s="10">
        <v>1.7639999999999999E-2</v>
      </c>
      <c r="DF63" s="10">
        <v>2.3583E-2</v>
      </c>
      <c r="DG63" s="10">
        <v>0</v>
      </c>
      <c r="DH63" s="10">
        <v>0</v>
      </c>
      <c r="DI63" s="10">
        <v>1.7888999999999999E-2</v>
      </c>
      <c r="DJ63" s="10">
        <v>2.3535E-2</v>
      </c>
      <c r="DK63" s="10">
        <v>0</v>
      </c>
      <c r="DL63" s="10">
        <v>0</v>
      </c>
      <c r="DM63" s="10">
        <v>1.7887E-2</v>
      </c>
      <c r="DN63" s="10">
        <v>2.4001999999999999E-2</v>
      </c>
      <c r="DO63" s="10">
        <v>0</v>
      </c>
      <c r="DP63" s="10">
        <v>0</v>
      </c>
      <c r="DQ63" s="10">
        <v>1.7680999999999999E-2</v>
      </c>
      <c r="DR63" s="10">
        <v>2.3446000000000002E-2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9.3373675726265905E-4</v>
      </c>
      <c r="F64" s="10">
        <v>7.9107487721899395E-8</v>
      </c>
      <c r="G64" s="10">
        <v>0</v>
      </c>
      <c r="H64" s="10">
        <v>0</v>
      </c>
      <c r="I64" s="10">
        <v>9.3373675726993101E-4</v>
      </c>
      <c r="J64" s="10">
        <v>7.9107487505059E-8</v>
      </c>
      <c r="K64" s="10">
        <v>0</v>
      </c>
      <c r="L64" s="10">
        <v>0</v>
      </c>
      <c r="M64" s="10">
        <v>9.3373675725538698E-4</v>
      </c>
      <c r="N64" s="10">
        <v>7.9108068051737399E-8</v>
      </c>
      <c r="O64" s="10">
        <v>0</v>
      </c>
      <c r="P64" s="10">
        <v>0</v>
      </c>
      <c r="Q64" s="10">
        <v>9.3373675726710005E-4</v>
      </c>
      <c r="R64" s="10">
        <v>7.9107547712974003E-8</v>
      </c>
      <c r="S64" s="10">
        <v>0</v>
      </c>
      <c r="T64" s="10">
        <v>0</v>
      </c>
      <c r="U64" s="10">
        <v>9.3373675726787699E-4</v>
      </c>
      <c r="V64" s="10">
        <v>7.9107491893909394E-8</v>
      </c>
      <c r="W64" s="10">
        <v>0</v>
      </c>
      <c r="X64" s="10">
        <v>0</v>
      </c>
      <c r="Y64" s="10">
        <v>9.33736757267711E-4</v>
      </c>
      <c r="Z64" s="10">
        <v>7.9107487160065895E-8</v>
      </c>
      <c r="AA64" s="10">
        <v>0</v>
      </c>
      <c r="AB64" s="10">
        <v>0</v>
      </c>
      <c r="AC64" s="10">
        <v>9.3373675726970897E-4</v>
      </c>
      <c r="AD64" s="10">
        <v>7.9107487041887805E-8</v>
      </c>
      <c r="AE64" s="10">
        <v>0</v>
      </c>
      <c r="AF64" s="10">
        <v>0</v>
      </c>
      <c r="AG64" s="10">
        <v>9.3373675726865502E-4</v>
      </c>
      <c r="AH64" s="10">
        <v>7.9107487456052996E-8</v>
      </c>
      <c r="AI64" s="10">
        <v>0</v>
      </c>
      <c r="AJ64" s="10">
        <v>0</v>
      </c>
      <c r="AK64" s="10">
        <v>9.3373675726865502E-4</v>
      </c>
      <c r="AL64" s="10">
        <v>7.9107488273107806E-8</v>
      </c>
      <c r="AM64" s="10">
        <v>0</v>
      </c>
      <c r="AN64" s="10">
        <v>0</v>
      </c>
      <c r="AO64" s="10">
        <v>9.3373675726865502E-4</v>
      </c>
      <c r="AP64" s="10">
        <v>7.9107487394253498E-8</v>
      </c>
      <c r="AQ64" s="10">
        <v>0</v>
      </c>
      <c r="AR64" s="10">
        <v>0</v>
      </c>
      <c r="AS64" s="10">
        <v>4.1996180583509201E-4</v>
      </c>
      <c r="AT64" s="10">
        <v>3.6809516922625702E-8</v>
      </c>
      <c r="AU64" s="10">
        <v>0</v>
      </c>
      <c r="AV64" s="10">
        <v>0</v>
      </c>
      <c r="AW64" s="10">
        <v>4.1996180583753098E-4</v>
      </c>
      <c r="AX64" s="10">
        <v>3.68095171377001E-8</v>
      </c>
      <c r="AY64" s="10">
        <v>0</v>
      </c>
      <c r="AZ64" s="10">
        <v>0</v>
      </c>
      <c r="BA64" s="10">
        <v>4.1996179769445601E-4</v>
      </c>
      <c r="BB64" s="10">
        <v>3.6809662415419601E-8</v>
      </c>
      <c r="BC64" s="10">
        <v>0</v>
      </c>
      <c r="BD64" s="10">
        <v>0</v>
      </c>
      <c r="BE64" s="10">
        <v>4.19961805022594E-4</v>
      </c>
      <c r="BF64" s="10">
        <v>3.6809531512351399E-8</v>
      </c>
      <c r="BG64" s="10">
        <v>0</v>
      </c>
      <c r="BH64" s="10">
        <v>0</v>
      </c>
      <c r="BI64" s="10">
        <v>4.1996180575524199E-4</v>
      </c>
      <c r="BJ64" s="10">
        <v>3.6809518227834302E-8</v>
      </c>
      <c r="BK64" s="10">
        <v>0</v>
      </c>
      <c r="BL64" s="10">
        <v>0</v>
      </c>
      <c r="BM64" s="10">
        <v>4.1996180582892399E-4</v>
      </c>
      <c r="BN64" s="10">
        <v>3.68095173051066E-8</v>
      </c>
      <c r="BO64" s="10">
        <v>0</v>
      </c>
      <c r="BP64" s="10">
        <v>0</v>
      </c>
      <c r="BQ64" s="10">
        <v>4.1996180583638899E-4</v>
      </c>
      <c r="BR64" s="10">
        <v>3.6809516843913697E-8</v>
      </c>
      <c r="BS64" s="10">
        <v>0</v>
      </c>
      <c r="BT64" s="10">
        <v>0</v>
      </c>
      <c r="BU64" s="10">
        <v>4.1996180583741698E-4</v>
      </c>
      <c r="BV64" s="10">
        <v>3.6809517377350701E-8</v>
      </c>
      <c r="BW64" s="10">
        <v>0</v>
      </c>
      <c r="BX64" s="10">
        <v>0</v>
      </c>
      <c r="BY64" s="10">
        <v>4.1996180583741698E-4</v>
      </c>
      <c r="BZ64" s="10">
        <v>3.68095170220751E-8</v>
      </c>
      <c r="CA64" s="10">
        <v>0</v>
      </c>
      <c r="CB64" s="10">
        <v>0</v>
      </c>
      <c r="CC64" s="10">
        <v>4.1996180583741698E-4</v>
      </c>
      <c r="CD64" s="10">
        <v>3.6809517116026803E-8</v>
      </c>
      <c r="CE64" s="10">
        <v>0</v>
      </c>
      <c r="CF64" s="10">
        <v>0</v>
      </c>
      <c r="CG64" s="10">
        <v>8.6862999999999996E-2</v>
      </c>
      <c r="CH64" s="10">
        <v>0.14036199999999999</v>
      </c>
      <c r="CI64" s="10">
        <v>0</v>
      </c>
      <c r="CJ64" s="10">
        <v>0</v>
      </c>
      <c r="CK64" s="10">
        <v>3.1495000000000002E-2</v>
      </c>
      <c r="CL64" s="10">
        <v>4.9281999999999999E-2</v>
      </c>
      <c r="CM64" s="10">
        <v>0</v>
      </c>
      <c r="CN64" s="10">
        <v>0</v>
      </c>
      <c r="CO64" s="10">
        <v>3.0925999999999999E-2</v>
      </c>
      <c r="CP64" s="10">
        <v>5.0414E-2</v>
      </c>
      <c r="CQ64" s="10">
        <v>0</v>
      </c>
      <c r="CR64" s="10">
        <v>0</v>
      </c>
      <c r="CS64" s="10">
        <v>3.1244999999999998E-2</v>
      </c>
      <c r="CT64" s="10">
        <v>5.1034999999999997E-2</v>
      </c>
      <c r="CU64" s="10">
        <v>0</v>
      </c>
      <c r="CV64" s="10">
        <v>0</v>
      </c>
      <c r="CW64" s="10">
        <v>3.1165000000000002E-2</v>
      </c>
      <c r="CX64" s="10">
        <v>4.9297000000000001E-2</v>
      </c>
      <c r="CY64" s="10">
        <v>0</v>
      </c>
      <c r="CZ64" s="10">
        <v>0</v>
      </c>
      <c r="DA64" s="10">
        <v>3.1269999999999999E-2</v>
      </c>
      <c r="DB64" s="10">
        <v>5.0733E-2</v>
      </c>
      <c r="DC64" s="10">
        <v>0</v>
      </c>
      <c r="DD64" s="10">
        <v>0</v>
      </c>
      <c r="DE64" s="10">
        <v>3.1323999999999998E-2</v>
      </c>
      <c r="DF64" s="10">
        <v>5.0974999999999999E-2</v>
      </c>
      <c r="DG64" s="10">
        <v>0</v>
      </c>
      <c r="DH64" s="10">
        <v>0</v>
      </c>
      <c r="DI64" s="10">
        <v>4.5356E-2</v>
      </c>
      <c r="DJ64" s="10">
        <v>5.0561000000000002E-2</v>
      </c>
      <c r="DK64" s="10">
        <v>0</v>
      </c>
      <c r="DL64" s="10">
        <v>0</v>
      </c>
      <c r="DM64" s="10">
        <v>3.1852999999999999E-2</v>
      </c>
      <c r="DN64" s="10">
        <v>5.1797999999999997E-2</v>
      </c>
      <c r="DO64" s="10">
        <v>0</v>
      </c>
      <c r="DP64" s="10">
        <v>0</v>
      </c>
      <c r="DQ64" s="10">
        <v>3.1302000000000003E-2</v>
      </c>
      <c r="DR64" s="10">
        <v>5.0880000000000002E-2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8.5424285181151505E-4</v>
      </c>
      <c r="F65" s="10">
        <v>1.5718612433900901E-8</v>
      </c>
      <c r="G65" s="10">
        <v>0</v>
      </c>
      <c r="H65" s="10">
        <v>0</v>
      </c>
      <c r="I65" s="10">
        <v>8.5424285177698701E-4</v>
      </c>
      <c r="J65" s="10">
        <v>1.5718612862052399E-8</v>
      </c>
      <c r="K65" s="10">
        <v>0</v>
      </c>
      <c r="L65" s="10">
        <v>0</v>
      </c>
      <c r="M65" s="10">
        <v>8.5424285175411598E-4</v>
      </c>
      <c r="N65" s="10">
        <v>1.5718728797416999E-8</v>
      </c>
      <c r="O65" s="10">
        <v>0</v>
      </c>
      <c r="P65" s="10">
        <v>0</v>
      </c>
      <c r="Q65" s="10">
        <v>8.5424285177293502E-4</v>
      </c>
      <c r="R65" s="10">
        <v>1.5718625502440201E-8</v>
      </c>
      <c r="S65" s="10">
        <v>0</v>
      </c>
      <c r="T65" s="10">
        <v>0</v>
      </c>
      <c r="U65" s="10">
        <v>8.5424285177632098E-4</v>
      </c>
      <c r="V65" s="10">
        <v>1.5718612566065199E-8</v>
      </c>
      <c r="W65" s="10">
        <v>0</v>
      </c>
      <c r="X65" s="10">
        <v>0</v>
      </c>
      <c r="Y65" s="10">
        <v>8.5424285177776395E-4</v>
      </c>
      <c r="Z65" s="10">
        <v>1.57186142533006E-8</v>
      </c>
      <c r="AA65" s="10">
        <v>0</v>
      </c>
      <c r="AB65" s="10">
        <v>0</v>
      </c>
      <c r="AC65" s="10">
        <v>8.5424285177598802E-4</v>
      </c>
      <c r="AD65" s="10">
        <v>1.57186108299322E-8</v>
      </c>
      <c r="AE65" s="10">
        <v>0</v>
      </c>
      <c r="AF65" s="10">
        <v>0</v>
      </c>
      <c r="AG65" s="10">
        <v>8.5424285177598802E-4</v>
      </c>
      <c r="AH65" s="10">
        <v>1.5718614434470799E-8</v>
      </c>
      <c r="AI65" s="10">
        <v>0</v>
      </c>
      <c r="AJ65" s="10">
        <v>0</v>
      </c>
      <c r="AK65" s="10">
        <v>8.5424285177598802E-4</v>
      </c>
      <c r="AL65" s="10">
        <v>1.5718612700939899E-8</v>
      </c>
      <c r="AM65" s="10">
        <v>0</v>
      </c>
      <c r="AN65" s="10">
        <v>0</v>
      </c>
      <c r="AO65" s="10">
        <v>8.5424285177598802E-4</v>
      </c>
      <c r="AP65" s="10">
        <v>1.57186122353835E-8</v>
      </c>
      <c r="AQ65" s="10">
        <v>0</v>
      </c>
      <c r="AR65" s="10">
        <v>0</v>
      </c>
      <c r="AS65" s="10">
        <v>3.8865020353561202E-4</v>
      </c>
      <c r="AT65" s="10">
        <v>7.3012548865234102E-9</v>
      </c>
      <c r="AU65" s="10">
        <v>0</v>
      </c>
      <c r="AV65" s="10">
        <v>0</v>
      </c>
      <c r="AW65" s="10">
        <v>3.88650203502267E-4</v>
      </c>
      <c r="AX65" s="10">
        <v>7.30125510201244E-9</v>
      </c>
      <c r="AY65" s="10">
        <v>0</v>
      </c>
      <c r="AZ65" s="10">
        <v>0</v>
      </c>
      <c r="BA65" s="10">
        <v>3.8865019990275298E-4</v>
      </c>
      <c r="BB65" s="10">
        <v>7.3012840643333599E-9</v>
      </c>
      <c r="BC65" s="10">
        <v>0</v>
      </c>
      <c r="BD65" s="10">
        <v>0</v>
      </c>
      <c r="BE65" s="10">
        <v>3.8865020314113498E-4</v>
      </c>
      <c r="BF65" s="10">
        <v>7.3012578450901998E-9</v>
      </c>
      <c r="BG65" s="10">
        <v>0</v>
      </c>
      <c r="BH65" s="10">
        <v>0</v>
      </c>
      <c r="BI65" s="10">
        <v>3.8865020346678301E-4</v>
      </c>
      <c r="BJ65" s="10">
        <v>7.3012550293813302E-9</v>
      </c>
      <c r="BK65" s="10">
        <v>0</v>
      </c>
      <c r="BL65" s="10">
        <v>0</v>
      </c>
      <c r="BM65" s="10">
        <v>3.8865020349922901E-4</v>
      </c>
      <c r="BN65" s="10">
        <v>7.3012551533203797E-9</v>
      </c>
      <c r="BO65" s="10">
        <v>0</v>
      </c>
      <c r="BP65" s="10">
        <v>0</v>
      </c>
      <c r="BQ65" s="10">
        <v>3.8865020350181402E-4</v>
      </c>
      <c r="BR65" s="10">
        <v>7.3012547965819504E-9</v>
      </c>
      <c r="BS65" s="10">
        <v>0</v>
      </c>
      <c r="BT65" s="10">
        <v>0</v>
      </c>
      <c r="BU65" s="10">
        <v>3.8865020350181402E-4</v>
      </c>
      <c r="BV65" s="10">
        <v>7.3012553417367401E-9</v>
      </c>
      <c r="BW65" s="10">
        <v>0</v>
      </c>
      <c r="BX65" s="10">
        <v>0</v>
      </c>
      <c r="BY65" s="10">
        <v>3.8865020350181402E-4</v>
      </c>
      <c r="BZ65" s="10">
        <v>7.3012549866751697E-9</v>
      </c>
      <c r="CA65" s="10">
        <v>0</v>
      </c>
      <c r="CB65" s="10">
        <v>0</v>
      </c>
      <c r="CC65" s="10">
        <v>3.8865020350181402E-4</v>
      </c>
      <c r="CD65" s="10">
        <v>7.3012550798726796E-9</v>
      </c>
      <c r="CE65" s="10">
        <v>0</v>
      </c>
      <c r="CF65" s="10">
        <v>0</v>
      </c>
      <c r="CG65" s="10">
        <v>0.14521200000000001</v>
      </c>
      <c r="CH65" s="10">
        <v>0.48340699999999998</v>
      </c>
      <c r="CI65" s="10">
        <v>0</v>
      </c>
      <c r="CJ65" s="10">
        <v>0</v>
      </c>
      <c r="CK65" s="10">
        <v>4.8781999999999999E-2</v>
      </c>
      <c r="CL65" s="10">
        <v>0.12105399999999999</v>
      </c>
      <c r="CM65" s="10">
        <v>0</v>
      </c>
      <c r="CN65" s="10">
        <v>0</v>
      </c>
      <c r="CO65" s="10">
        <v>4.7875000000000001E-2</v>
      </c>
      <c r="CP65" s="10">
        <v>0.12246600000000001</v>
      </c>
      <c r="CQ65" s="10">
        <v>0</v>
      </c>
      <c r="CR65" s="10">
        <v>0</v>
      </c>
      <c r="CS65" s="10">
        <v>4.8536999999999997E-2</v>
      </c>
      <c r="CT65" s="10">
        <v>0.12125900000000001</v>
      </c>
      <c r="CU65" s="10">
        <v>0</v>
      </c>
      <c r="CV65" s="10">
        <v>0</v>
      </c>
      <c r="CW65" s="10">
        <v>4.8363000000000003E-2</v>
      </c>
      <c r="CX65" s="10">
        <v>0.121477</v>
      </c>
      <c r="CY65" s="10">
        <v>0</v>
      </c>
      <c r="CZ65" s="10">
        <v>0</v>
      </c>
      <c r="DA65" s="10">
        <v>4.8862000000000003E-2</v>
      </c>
      <c r="DB65" s="10">
        <v>0.121363</v>
      </c>
      <c r="DC65" s="10">
        <v>0</v>
      </c>
      <c r="DD65" s="10">
        <v>0</v>
      </c>
      <c r="DE65" s="10">
        <v>4.9841000000000003E-2</v>
      </c>
      <c r="DF65" s="10">
        <v>0.12202300000000001</v>
      </c>
      <c r="DG65" s="10">
        <v>0</v>
      </c>
      <c r="DH65" s="10">
        <v>0</v>
      </c>
      <c r="DI65" s="10">
        <v>4.8798000000000001E-2</v>
      </c>
      <c r="DJ65" s="10">
        <v>0.12151000000000001</v>
      </c>
      <c r="DK65" s="10">
        <v>0</v>
      </c>
      <c r="DL65" s="10">
        <v>0</v>
      </c>
      <c r="DM65" s="10">
        <v>4.9819000000000002E-2</v>
      </c>
      <c r="DN65" s="10">
        <v>0.123922</v>
      </c>
      <c r="DO65" s="10">
        <v>0</v>
      </c>
      <c r="DP65" s="10">
        <v>0</v>
      </c>
      <c r="DQ65" s="10">
        <v>4.956E-2</v>
      </c>
      <c r="DR65" s="10">
        <v>0.123123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5.6826192652370501E-4</v>
      </c>
      <c r="F66" s="10">
        <v>5.6826192652370501E-4</v>
      </c>
      <c r="G66" s="10">
        <v>0</v>
      </c>
      <c r="H66" s="10">
        <v>0</v>
      </c>
      <c r="I66" s="10">
        <v>5.6826192650416497E-4</v>
      </c>
      <c r="J66" s="10">
        <v>5.6826192650416497E-4</v>
      </c>
      <c r="K66" s="10">
        <v>0</v>
      </c>
      <c r="L66" s="10">
        <v>0</v>
      </c>
      <c r="M66" s="10">
        <v>5.5958578119391601E-4</v>
      </c>
      <c r="N66" s="10">
        <v>5.5958578119391601E-4</v>
      </c>
      <c r="O66" s="10">
        <v>0</v>
      </c>
      <c r="P66" s="10">
        <v>0</v>
      </c>
      <c r="Q66" s="10">
        <v>5.67391437301223E-4</v>
      </c>
      <c r="R66" s="10">
        <v>5.67391437301223E-4</v>
      </c>
      <c r="S66" s="10">
        <v>0</v>
      </c>
      <c r="T66" s="10">
        <v>0</v>
      </c>
      <c r="U66" s="10">
        <v>5.68174848900038E-4</v>
      </c>
      <c r="V66" s="10">
        <v>5.68174848900038E-4</v>
      </c>
      <c r="W66" s="10">
        <v>0</v>
      </c>
      <c r="X66" s="10">
        <v>0</v>
      </c>
      <c r="Y66" s="10">
        <v>5.6825321843167998E-4</v>
      </c>
      <c r="Z66" s="10">
        <v>5.6825321843167998E-4</v>
      </c>
      <c r="AA66" s="10">
        <v>0</v>
      </c>
      <c r="AB66" s="10">
        <v>0</v>
      </c>
      <c r="AC66" s="10">
        <v>5.6826105574292398E-4</v>
      </c>
      <c r="AD66" s="10">
        <v>5.6826105574292398E-4</v>
      </c>
      <c r="AE66" s="10">
        <v>0</v>
      </c>
      <c r="AF66" s="10">
        <v>0</v>
      </c>
      <c r="AG66" s="10">
        <v>5.6826183943781096E-4</v>
      </c>
      <c r="AH66" s="10">
        <v>5.6826183943781096E-4</v>
      </c>
      <c r="AI66" s="10">
        <v>0</v>
      </c>
      <c r="AJ66" s="10">
        <v>0</v>
      </c>
      <c r="AK66" s="10">
        <v>5.68261917800017E-4</v>
      </c>
      <c r="AL66" s="10">
        <v>5.68261917800017E-4</v>
      </c>
      <c r="AM66" s="10">
        <v>0</v>
      </c>
      <c r="AN66" s="10">
        <v>0</v>
      </c>
      <c r="AO66" s="10">
        <v>5.6826192565684298E-4</v>
      </c>
      <c r="AP66" s="10">
        <v>5.6826192565684298E-4</v>
      </c>
      <c r="AQ66" s="10">
        <v>0</v>
      </c>
      <c r="AR66" s="10">
        <v>0</v>
      </c>
      <c r="AS66" s="10">
        <v>3.5713325076097002E-4</v>
      </c>
      <c r="AT66" s="10">
        <v>3.5713325076097002E-4</v>
      </c>
      <c r="AU66" s="10">
        <v>0</v>
      </c>
      <c r="AV66" s="10">
        <v>0</v>
      </c>
      <c r="AW66" s="10">
        <v>3.5713325076573103E-4</v>
      </c>
      <c r="AX66" s="10">
        <v>3.5713325076573103E-4</v>
      </c>
      <c r="AY66" s="10">
        <v>0</v>
      </c>
      <c r="AZ66" s="10">
        <v>0</v>
      </c>
      <c r="BA66" s="10">
        <v>3.5525720030503801E-4</v>
      </c>
      <c r="BB66" s="10">
        <v>3.5525720030503801E-4</v>
      </c>
      <c r="BC66" s="10">
        <v>0</v>
      </c>
      <c r="BD66" s="10">
        <v>0</v>
      </c>
      <c r="BE66" s="10">
        <v>3.5693500094037301E-4</v>
      </c>
      <c r="BF66" s="10">
        <v>3.5693500094037301E-4</v>
      </c>
      <c r="BG66" s="10">
        <v>0</v>
      </c>
      <c r="BH66" s="10">
        <v>0</v>
      </c>
      <c r="BI66" s="10">
        <v>3.57113319672323E-4</v>
      </c>
      <c r="BJ66" s="10">
        <v>3.57113319672323E-4</v>
      </c>
      <c r="BK66" s="10">
        <v>0</v>
      </c>
      <c r="BL66" s="10">
        <v>0</v>
      </c>
      <c r="BM66" s="10">
        <v>3.5713125658166098E-4</v>
      </c>
      <c r="BN66" s="10">
        <v>3.5713125658166098E-4</v>
      </c>
      <c r="BO66" s="10">
        <v>0</v>
      </c>
      <c r="BP66" s="10">
        <v>0</v>
      </c>
      <c r="BQ66" s="10">
        <v>3.57133051340546E-4</v>
      </c>
      <c r="BR66" s="10">
        <v>3.57133051340546E-4</v>
      </c>
      <c r="BS66" s="10">
        <v>0</v>
      </c>
      <c r="BT66" s="10">
        <v>0</v>
      </c>
      <c r="BU66" s="10">
        <v>3.5713323082098498E-4</v>
      </c>
      <c r="BV66" s="10">
        <v>3.5713323082098498E-4</v>
      </c>
      <c r="BW66" s="10">
        <v>0</v>
      </c>
      <c r="BX66" s="10">
        <v>0</v>
      </c>
      <c r="BY66" s="10">
        <v>3.5713324876544697E-4</v>
      </c>
      <c r="BZ66" s="10">
        <v>3.5713324876544697E-4</v>
      </c>
      <c r="CA66" s="10">
        <v>0</v>
      </c>
      <c r="CB66" s="10">
        <v>0</v>
      </c>
      <c r="CC66" s="10">
        <v>3.5713325054959798E-4</v>
      </c>
      <c r="CD66" s="10">
        <v>3.5713325054959798E-4</v>
      </c>
      <c r="CE66" s="10">
        <v>0</v>
      </c>
      <c r="CF66" s="10">
        <v>0</v>
      </c>
      <c r="CG66" s="10">
        <v>1.0078999999999999E-2</v>
      </c>
      <c r="CH66" s="10">
        <v>9.4710000000000003E-3</v>
      </c>
      <c r="CI66" s="10">
        <v>0</v>
      </c>
      <c r="CJ66" s="10">
        <v>0</v>
      </c>
      <c r="CK66" s="10">
        <v>8.881E-3</v>
      </c>
      <c r="CL66" s="10">
        <v>9.3819999999999997E-3</v>
      </c>
      <c r="CM66" s="10">
        <v>0</v>
      </c>
      <c r="CN66" s="10">
        <v>0</v>
      </c>
      <c r="CO66" s="10">
        <v>9.4789999999999996E-3</v>
      </c>
      <c r="CP66" s="10">
        <v>9.1909999999999995E-3</v>
      </c>
      <c r="CQ66" s="10">
        <v>0</v>
      </c>
      <c r="CR66" s="10">
        <v>0</v>
      </c>
      <c r="CS66" s="10">
        <v>9.417E-3</v>
      </c>
      <c r="CT66" s="10">
        <v>9.4859999999999996E-3</v>
      </c>
      <c r="CU66" s="10">
        <v>0</v>
      </c>
      <c r="CV66" s="10">
        <v>0</v>
      </c>
      <c r="CW66" s="10">
        <v>8.8319999999999996E-3</v>
      </c>
      <c r="CX66" s="10">
        <v>8.9879999999999995E-3</v>
      </c>
      <c r="CY66" s="10">
        <v>0</v>
      </c>
      <c r="CZ66" s="10">
        <v>0</v>
      </c>
      <c r="DA66" s="10">
        <v>8.7799999999999996E-3</v>
      </c>
      <c r="DB66" s="10">
        <v>9.2300000000000004E-3</v>
      </c>
      <c r="DC66" s="10">
        <v>0</v>
      </c>
      <c r="DD66" s="10">
        <v>0</v>
      </c>
      <c r="DE66" s="10">
        <v>9.5449999999999997E-3</v>
      </c>
      <c r="DF66" s="10">
        <v>9.2999999999999992E-3</v>
      </c>
      <c r="DG66" s="10">
        <v>0</v>
      </c>
      <c r="DH66" s="10">
        <v>0</v>
      </c>
      <c r="DI66" s="10">
        <v>8.8959999999999994E-3</v>
      </c>
      <c r="DJ66" s="10">
        <v>9.0840000000000001E-3</v>
      </c>
      <c r="DK66" s="10">
        <v>0</v>
      </c>
      <c r="DL66" s="10">
        <v>0</v>
      </c>
      <c r="DM66" s="10">
        <v>9.6480000000000003E-3</v>
      </c>
      <c r="DN66" s="10">
        <v>9.3380000000000008E-3</v>
      </c>
      <c r="DO66" s="10">
        <v>0</v>
      </c>
      <c r="DP66" s="10">
        <v>0</v>
      </c>
      <c r="DQ66" s="10">
        <v>9.7199999999999995E-3</v>
      </c>
      <c r="DR66" s="10">
        <v>9.2659999999999999E-3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3.2647042547613499E-4</v>
      </c>
      <c r="F67" s="10">
        <v>4.5923532171754303E-5</v>
      </c>
      <c r="G67" s="10">
        <v>0</v>
      </c>
      <c r="H67" s="10">
        <v>0</v>
      </c>
      <c r="I67" s="10">
        <v>3.2647042545215499E-4</v>
      </c>
      <c r="J67" s="10">
        <v>4.5923532190406097E-5</v>
      </c>
      <c r="K67" s="10">
        <v>0</v>
      </c>
      <c r="L67" s="10">
        <v>0</v>
      </c>
      <c r="M67" s="10">
        <v>3.2919445910897701E-4</v>
      </c>
      <c r="N67" s="10">
        <v>4.6213026230146303E-5</v>
      </c>
      <c r="O67" s="10">
        <v>0</v>
      </c>
      <c r="P67" s="10">
        <v>0</v>
      </c>
      <c r="Q67" s="10">
        <v>3.26743948361366E-4</v>
      </c>
      <c r="R67" s="10">
        <v>4.5952904829615798E-5</v>
      </c>
      <c r="S67" s="10">
        <v>0</v>
      </c>
      <c r="T67" s="10">
        <v>0</v>
      </c>
      <c r="U67" s="10">
        <v>3.2649778866429498E-4</v>
      </c>
      <c r="V67" s="10">
        <v>4.5926473705437601E-5</v>
      </c>
      <c r="W67" s="10">
        <v>0</v>
      </c>
      <c r="X67" s="10">
        <v>0</v>
      </c>
      <c r="Y67" s="10">
        <v>3.2647316176199998E-4</v>
      </c>
      <c r="Z67" s="10">
        <v>4.5923826358207299E-5</v>
      </c>
      <c r="AA67" s="10">
        <v>0</v>
      </c>
      <c r="AB67" s="10">
        <v>0</v>
      </c>
      <c r="AC67" s="10">
        <v>3.2647069913545302E-4</v>
      </c>
      <c r="AD67" s="10">
        <v>4.5923561598215598E-5</v>
      </c>
      <c r="AE67" s="10">
        <v>0</v>
      </c>
      <c r="AF67" s="10">
        <v>0</v>
      </c>
      <c r="AG67" s="10">
        <v>3.2647045276186498E-4</v>
      </c>
      <c r="AH67" s="10">
        <v>4.5923535106295802E-5</v>
      </c>
      <c r="AI67" s="10">
        <v>0</v>
      </c>
      <c r="AJ67" s="10">
        <v>0</v>
      </c>
      <c r="AK67" s="10">
        <v>3.2647042827833802E-4</v>
      </c>
      <c r="AL67" s="10">
        <v>4.5923532471736598E-5</v>
      </c>
      <c r="AM67" s="10">
        <v>0</v>
      </c>
      <c r="AN67" s="10">
        <v>0</v>
      </c>
      <c r="AO67" s="10">
        <v>3.2647042580653802E-4</v>
      </c>
      <c r="AP67" s="10">
        <v>4.5923532162428497E-5</v>
      </c>
      <c r="AQ67" s="10">
        <v>0</v>
      </c>
      <c r="AR67" s="10">
        <v>0</v>
      </c>
      <c r="AS67" s="10">
        <v>1.88141033443073E-4</v>
      </c>
      <c r="AT67" s="10">
        <v>2.55140182320118E-5</v>
      </c>
      <c r="AU67" s="10">
        <v>0</v>
      </c>
      <c r="AV67" s="10">
        <v>0</v>
      </c>
      <c r="AW67" s="10">
        <v>1.88141033461773E-4</v>
      </c>
      <c r="AX67" s="10">
        <v>2.55140182333302E-5</v>
      </c>
      <c r="AY67" s="10">
        <v>0</v>
      </c>
      <c r="AZ67" s="10">
        <v>0</v>
      </c>
      <c r="BA67" s="10">
        <v>1.8922261508653001E-4</v>
      </c>
      <c r="BB67" s="10">
        <v>2.5616605018206599E-5</v>
      </c>
      <c r="BC67" s="10">
        <v>0</v>
      </c>
      <c r="BD67" s="10">
        <v>0</v>
      </c>
      <c r="BE67" s="10">
        <v>1.88249030144961E-4</v>
      </c>
      <c r="BF67" s="10">
        <v>2.5524309446117502E-5</v>
      </c>
      <c r="BG67" s="10">
        <v>0</v>
      </c>
      <c r="BH67" s="10">
        <v>0</v>
      </c>
      <c r="BI67" s="10">
        <v>1.8815183141396801E-4</v>
      </c>
      <c r="BJ67" s="10">
        <v>2.5515047668070001E-5</v>
      </c>
      <c r="BK67" s="10">
        <v>0</v>
      </c>
      <c r="BL67" s="10">
        <v>0</v>
      </c>
      <c r="BM67" s="10">
        <v>1.8814211318715399E-4</v>
      </c>
      <c r="BN67" s="10">
        <v>2.5514121166543101E-5</v>
      </c>
      <c r="BO67" s="10">
        <v>0</v>
      </c>
      <c r="BP67" s="10">
        <v>0</v>
      </c>
      <c r="BQ67" s="10">
        <v>1.8814114142008399E-4</v>
      </c>
      <c r="BR67" s="10">
        <v>2.5514028531855301E-5</v>
      </c>
      <c r="BS67" s="10">
        <v>0</v>
      </c>
      <c r="BT67" s="10">
        <v>0</v>
      </c>
      <c r="BU67" s="10">
        <v>1.88141044222368E-4</v>
      </c>
      <c r="BV67" s="10">
        <v>2.55140192680981E-5</v>
      </c>
      <c r="BW67" s="10">
        <v>0</v>
      </c>
      <c r="BX67" s="10">
        <v>0</v>
      </c>
      <c r="BY67" s="10">
        <v>1.88141034485312E-4</v>
      </c>
      <c r="BZ67" s="10">
        <v>2.55140183343445E-5</v>
      </c>
      <c r="CA67" s="10">
        <v>0</v>
      </c>
      <c r="CB67" s="10">
        <v>0</v>
      </c>
      <c r="CC67" s="10">
        <v>1.88141033573029E-4</v>
      </c>
      <c r="CD67" s="10">
        <v>2.55140182305386E-5</v>
      </c>
      <c r="CE67" s="10">
        <v>0</v>
      </c>
      <c r="CF67" s="10">
        <v>0</v>
      </c>
      <c r="CG67" s="10">
        <v>9.2580000000000006E-3</v>
      </c>
      <c r="CH67" s="10">
        <v>9.7079999999999996E-3</v>
      </c>
      <c r="CI67" s="10">
        <v>0</v>
      </c>
      <c r="CJ67" s="10">
        <v>0</v>
      </c>
      <c r="CK67" s="10">
        <v>9.1439999999999994E-3</v>
      </c>
      <c r="CL67" s="10">
        <v>9.6150000000000003E-3</v>
      </c>
      <c r="CM67" s="10">
        <v>0</v>
      </c>
      <c r="CN67" s="10">
        <v>0</v>
      </c>
      <c r="CO67" s="10">
        <v>9.5219999999999992E-3</v>
      </c>
      <c r="CP67" s="10">
        <v>9.3390000000000001E-3</v>
      </c>
      <c r="CQ67" s="10">
        <v>0</v>
      </c>
      <c r="CR67" s="10">
        <v>0</v>
      </c>
      <c r="CS67" s="10">
        <v>9.051E-3</v>
      </c>
      <c r="CT67" s="10">
        <v>9.7940000000000006E-3</v>
      </c>
      <c r="CU67" s="10">
        <v>0</v>
      </c>
      <c r="CV67" s="10">
        <v>0</v>
      </c>
      <c r="CW67" s="10">
        <v>9.0419999999999997E-3</v>
      </c>
      <c r="CX67" s="10">
        <v>9.2680000000000002E-3</v>
      </c>
      <c r="CY67" s="10">
        <v>0</v>
      </c>
      <c r="CZ67" s="10">
        <v>0</v>
      </c>
      <c r="DA67" s="10">
        <v>9.0600000000000003E-3</v>
      </c>
      <c r="DB67" s="10">
        <v>9.3349999999999995E-3</v>
      </c>
      <c r="DC67" s="10">
        <v>0</v>
      </c>
      <c r="DD67" s="10">
        <v>0</v>
      </c>
      <c r="DE67" s="10">
        <v>9.1540000000000007E-3</v>
      </c>
      <c r="DF67" s="10">
        <v>9.5499999999999995E-3</v>
      </c>
      <c r="DG67" s="10">
        <v>0</v>
      </c>
      <c r="DH67" s="10">
        <v>0</v>
      </c>
      <c r="DI67" s="10">
        <v>9.0959999999999999E-3</v>
      </c>
      <c r="DJ67" s="10">
        <v>9.4750000000000008E-3</v>
      </c>
      <c r="DK67" s="10">
        <v>0</v>
      </c>
      <c r="DL67" s="10">
        <v>0</v>
      </c>
      <c r="DM67" s="10">
        <v>9.1170000000000001E-3</v>
      </c>
      <c r="DN67" s="10">
        <v>9.3699999999999999E-3</v>
      </c>
      <c r="DO67" s="10">
        <v>0</v>
      </c>
      <c r="DP67" s="10">
        <v>0</v>
      </c>
      <c r="DQ67" s="10">
        <v>9.0340000000000004E-3</v>
      </c>
      <c r="DR67" s="10">
        <v>9.3069999999999993E-3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1.0965394475771699E-4</v>
      </c>
      <c r="F68" s="10">
        <v>3.3557746649259799E-6</v>
      </c>
      <c r="G68" s="10">
        <v>0</v>
      </c>
      <c r="H68" s="10">
        <v>0</v>
      </c>
      <c r="I68" s="10">
        <v>1.0965394561925001E-4</v>
      </c>
      <c r="J68" s="10">
        <v>3.3557746628165498E-6</v>
      </c>
      <c r="K68" s="10">
        <v>0</v>
      </c>
      <c r="L68" s="10">
        <v>0</v>
      </c>
      <c r="M68" s="10">
        <v>1.11204669743091E-4</v>
      </c>
      <c r="N68" s="10">
        <v>3.4253600459388501E-6</v>
      </c>
      <c r="O68" s="10">
        <v>0</v>
      </c>
      <c r="P68" s="10">
        <v>0</v>
      </c>
      <c r="Q68" s="10">
        <v>1.09808884310461E-4</v>
      </c>
      <c r="R68" s="10">
        <v>3.3631755000373901E-6</v>
      </c>
      <c r="S68" s="10">
        <v>0</v>
      </c>
      <c r="T68" s="10">
        <v>0</v>
      </c>
      <c r="U68" s="10">
        <v>1.0966943644565E-4</v>
      </c>
      <c r="V68" s="10">
        <v>3.3565197264939699E-6</v>
      </c>
      <c r="W68" s="10">
        <v>0</v>
      </c>
      <c r="X68" s="10">
        <v>0</v>
      </c>
      <c r="Y68" s="10">
        <v>1.09655493774632E-4</v>
      </c>
      <c r="Z68" s="10">
        <v>3.3558491736584899E-6</v>
      </c>
      <c r="AA68" s="10">
        <v>0</v>
      </c>
      <c r="AB68" s="10">
        <v>0</v>
      </c>
      <c r="AC68" s="10">
        <v>1.09654098201197E-4</v>
      </c>
      <c r="AD68" s="10">
        <v>3.35578213661591E-6</v>
      </c>
      <c r="AE68" s="10">
        <v>0</v>
      </c>
      <c r="AF68" s="10">
        <v>0</v>
      </c>
      <c r="AG68" s="10">
        <v>1.0965396127783601E-4</v>
      </c>
      <c r="AH68" s="10">
        <v>3.3557754496871198E-6</v>
      </c>
      <c r="AI68" s="10">
        <v>0</v>
      </c>
      <c r="AJ68" s="10">
        <v>0</v>
      </c>
      <c r="AK68" s="10">
        <v>1.0965394602958901E-4</v>
      </c>
      <c r="AL68" s="10">
        <v>3.35577474280812E-6</v>
      </c>
      <c r="AM68" s="10">
        <v>0</v>
      </c>
      <c r="AN68" s="10">
        <v>0</v>
      </c>
      <c r="AO68" s="10">
        <v>1.09653945793333E-4</v>
      </c>
      <c r="AP68" s="10">
        <v>3.3557746245138601E-6</v>
      </c>
      <c r="AQ68" s="10">
        <v>0</v>
      </c>
      <c r="AR68" s="10">
        <v>0</v>
      </c>
      <c r="AS68" s="10">
        <v>6.2876772240991801E-5</v>
      </c>
      <c r="AT68" s="10">
        <v>1.7525297518928199E-6</v>
      </c>
      <c r="AU68" s="10">
        <v>0</v>
      </c>
      <c r="AV68" s="10">
        <v>0</v>
      </c>
      <c r="AW68" s="10">
        <v>6.2876772455475695E-5</v>
      </c>
      <c r="AX68" s="10">
        <v>1.7525297531264999E-6</v>
      </c>
      <c r="AY68" s="10">
        <v>0</v>
      </c>
      <c r="AZ68" s="10">
        <v>0</v>
      </c>
      <c r="BA68" s="10">
        <v>6.3668714793809104E-5</v>
      </c>
      <c r="BB68" s="10">
        <v>1.7733853907704499E-6</v>
      </c>
      <c r="BC68" s="10">
        <v>0</v>
      </c>
      <c r="BD68" s="10">
        <v>0</v>
      </c>
      <c r="BE68" s="10">
        <v>6.2956397392025806E-5</v>
      </c>
      <c r="BF68" s="10">
        <v>1.75467239317809E-6</v>
      </c>
      <c r="BG68" s="10">
        <v>0</v>
      </c>
      <c r="BH68" s="10">
        <v>0</v>
      </c>
      <c r="BI68" s="10">
        <v>6.2884738428794893E-5</v>
      </c>
      <c r="BJ68" s="10">
        <v>1.75274461179773E-6</v>
      </c>
      <c r="BK68" s="10">
        <v>0</v>
      </c>
      <c r="BL68" s="10">
        <v>0</v>
      </c>
      <c r="BM68" s="10">
        <v>6.2877568713388504E-5</v>
      </c>
      <c r="BN68" s="10">
        <v>1.75255122981148E-6</v>
      </c>
      <c r="BO68" s="10">
        <v>0</v>
      </c>
      <c r="BP68" s="10">
        <v>0</v>
      </c>
      <c r="BQ68" s="10">
        <v>6.2876851367552506E-5</v>
      </c>
      <c r="BR68" s="10">
        <v>1.7525319061245899E-6</v>
      </c>
      <c r="BS68" s="10">
        <v>0</v>
      </c>
      <c r="BT68" s="10">
        <v>0</v>
      </c>
      <c r="BU68" s="10">
        <v>6.2876780210175396E-5</v>
      </c>
      <c r="BV68" s="10">
        <v>1.7525299757196E-6</v>
      </c>
      <c r="BW68" s="10">
        <v>0</v>
      </c>
      <c r="BX68" s="10">
        <v>0</v>
      </c>
      <c r="BY68" s="10">
        <v>6.28767732173457E-5</v>
      </c>
      <c r="BZ68" s="10">
        <v>1.75252977404028E-6</v>
      </c>
      <c r="CA68" s="10">
        <v>0</v>
      </c>
      <c r="CB68" s="10">
        <v>0</v>
      </c>
      <c r="CC68" s="10">
        <v>6.28767723244996E-5</v>
      </c>
      <c r="CD68" s="10">
        <v>1.7525297424134701E-6</v>
      </c>
      <c r="CE68" s="10">
        <v>0</v>
      </c>
      <c r="CF68" s="10">
        <v>0</v>
      </c>
      <c r="CG68" s="10">
        <v>1.159E-2</v>
      </c>
      <c r="CH68" s="10">
        <v>1.0390999999999999E-2</v>
      </c>
      <c r="CI68" s="10">
        <v>0</v>
      </c>
      <c r="CJ68" s="10">
        <v>0</v>
      </c>
      <c r="CK68" s="10">
        <v>9.5989999999999999E-3</v>
      </c>
      <c r="CL68" s="10">
        <v>1.018E-2</v>
      </c>
      <c r="CM68" s="10">
        <v>0</v>
      </c>
      <c r="CN68" s="10">
        <v>0</v>
      </c>
      <c r="CO68" s="10">
        <v>1.1181999999999999E-2</v>
      </c>
      <c r="CP68" s="10">
        <v>1.0123999999999999E-2</v>
      </c>
      <c r="CQ68" s="10">
        <v>0</v>
      </c>
      <c r="CR68" s="10">
        <v>0</v>
      </c>
      <c r="CS68" s="10">
        <v>9.6589999999999992E-3</v>
      </c>
      <c r="CT68" s="10">
        <v>1.0290000000000001E-2</v>
      </c>
      <c r="CU68" s="10">
        <v>0</v>
      </c>
      <c r="CV68" s="10">
        <v>0</v>
      </c>
      <c r="CW68" s="10">
        <v>9.6319999999999999E-3</v>
      </c>
      <c r="CX68" s="10">
        <v>1.0041E-2</v>
      </c>
      <c r="CY68" s="10">
        <v>0</v>
      </c>
      <c r="CZ68" s="10">
        <v>0</v>
      </c>
      <c r="DA68" s="10">
        <v>9.8080000000000007E-3</v>
      </c>
      <c r="DB68" s="10">
        <v>1.005E-2</v>
      </c>
      <c r="DC68" s="10">
        <v>0</v>
      </c>
      <c r="DD68" s="10">
        <v>0</v>
      </c>
      <c r="DE68" s="10">
        <v>9.7769999999999992E-3</v>
      </c>
      <c r="DF68" s="10">
        <v>1.0240000000000001E-2</v>
      </c>
      <c r="DG68" s="10">
        <v>0</v>
      </c>
      <c r="DH68" s="10">
        <v>0</v>
      </c>
      <c r="DI68" s="10">
        <v>9.4889999999999992E-3</v>
      </c>
      <c r="DJ68" s="10">
        <v>1.005E-2</v>
      </c>
      <c r="DK68" s="10">
        <v>0</v>
      </c>
      <c r="DL68" s="10">
        <v>0</v>
      </c>
      <c r="DM68" s="10">
        <v>9.6150000000000003E-3</v>
      </c>
      <c r="DN68" s="10">
        <v>1.0130999999999999E-2</v>
      </c>
      <c r="DO68" s="10">
        <v>0</v>
      </c>
      <c r="DP68" s="10">
        <v>0</v>
      </c>
      <c r="DQ68" s="10">
        <v>9.7850000000000003E-3</v>
      </c>
      <c r="DR68" s="10">
        <v>1.0224E-2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6.6308522179814297E-5</v>
      </c>
      <c r="F69" s="10">
        <v>2.7444528744036102E-7</v>
      </c>
      <c r="G69" s="10">
        <v>0</v>
      </c>
      <c r="H69" s="10">
        <v>0</v>
      </c>
      <c r="I69" s="10">
        <v>6.6308529333203303E-5</v>
      </c>
      <c r="J69" s="10">
        <v>2.7444529387965398E-7</v>
      </c>
      <c r="K69" s="10">
        <v>0</v>
      </c>
      <c r="L69" s="10">
        <v>0</v>
      </c>
      <c r="M69" s="10">
        <v>6.8543521731578795E-5</v>
      </c>
      <c r="N69" s="10">
        <v>2.8282533554024801E-7</v>
      </c>
      <c r="O69" s="10">
        <v>0</v>
      </c>
      <c r="P69" s="10">
        <v>0</v>
      </c>
      <c r="Q69" s="10">
        <v>6.6561069451798101E-5</v>
      </c>
      <c r="R69" s="10">
        <v>2.75367092295031E-7</v>
      </c>
      <c r="S69" s="10">
        <v>0</v>
      </c>
      <c r="T69" s="10">
        <v>0</v>
      </c>
      <c r="U69" s="10">
        <v>6.6334156893721395E-5</v>
      </c>
      <c r="V69" s="10">
        <v>2.7453851658698598E-7</v>
      </c>
      <c r="W69" s="10">
        <v>0</v>
      </c>
      <c r="X69" s="10">
        <v>0</v>
      </c>
      <c r="Y69" s="10">
        <v>6.63110934652211E-5</v>
      </c>
      <c r="Z69" s="10">
        <v>2.7445457129182602E-7</v>
      </c>
      <c r="AA69" s="10">
        <v>0</v>
      </c>
      <c r="AB69" s="10">
        <v>0</v>
      </c>
      <c r="AC69" s="10">
        <v>6.6308783652435603E-5</v>
      </c>
      <c r="AD69" s="10">
        <v>2.7444623490469003E-7</v>
      </c>
      <c r="AE69" s="10">
        <v>0</v>
      </c>
      <c r="AF69" s="10">
        <v>0</v>
      </c>
      <c r="AG69" s="10">
        <v>6.6308549329652204E-5</v>
      </c>
      <c r="AH69" s="10">
        <v>2.7444542294308102E-7</v>
      </c>
      <c r="AI69" s="10">
        <v>0</v>
      </c>
      <c r="AJ69" s="10">
        <v>0</v>
      </c>
      <c r="AK69" s="10">
        <v>6.6308524947378199E-5</v>
      </c>
      <c r="AL69" s="10">
        <v>2.7444531075504401E-7</v>
      </c>
      <c r="AM69" s="10">
        <v>0</v>
      </c>
      <c r="AN69" s="10">
        <v>0</v>
      </c>
      <c r="AO69" s="10">
        <v>6.6308521346702899E-5</v>
      </c>
      <c r="AP69" s="10">
        <v>2.74445270953549E-7</v>
      </c>
      <c r="AQ69" s="10">
        <v>0</v>
      </c>
      <c r="AR69" s="10">
        <v>0</v>
      </c>
      <c r="AS69" s="10">
        <v>3.2933219546584903E-5</v>
      </c>
      <c r="AT69" s="10">
        <v>1.3792499463202501E-7</v>
      </c>
      <c r="AU69" s="10">
        <v>0</v>
      </c>
      <c r="AV69" s="10">
        <v>0</v>
      </c>
      <c r="AW69" s="10">
        <v>3.2933221260448499E-5</v>
      </c>
      <c r="AX69" s="10">
        <v>1.3792499567079199E-7</v>
      </c>
      <c r="AY69" s="10">
        <v>0</v>
      </c>
      <c r="AZ69" s="10">
        <v>0</v>
      </c>
      <c r="BA69" s="10">
        <v>3.3845874071222497E-5</v>
      </c>
      <c r="BB69" s="10">
        <v>1.4121373079829E-7</v>
      </c>
      <c r="BC69" s="10">
        <v>0</v>
      </c>
      <c r="BD69" s="10">
        <v>0</v>
      </c>
      <c r="BE69" s="10">
        <v>3.3032553660846301E-5</v>
      </c>
      <c r="BF69" s="10">
        <v>1.3827576920005999E-7</v>
      </c>
      <c r="BG69" s="10">
        <v>0</v>
      </c>
      <c r="BH69" s="10">
        <v>0</v>
      </c>
      <c r="BI69" s="10">
        <v>3.2943250808705401E-5</v>
      </c>
      <c r="BJ69" s="10">
        <v>1.3796032545956899E-7</v>
      </c>
      <c r="BK69" s="10">
        <v>0</v>
      </c>
      <c r="BL69" s="10">
        <v>0</v>
      </c>
      <c r="BM69" s="10">
        <v>3.2934223617872598E-5</v>
      </c>
      <c r="BN69" s="10">
        <v>1.37928515348874E-7</v>
      </c>
      <c r="BO69" s="10">
        <v>0</v>
      </c>
      <c r="BP69" s="10">
        <v>0</v>
      </c>
      <c r="BQ69" s="10">
        <v>3.2933320812077998E-5</v>
      </c>
      <c r="BR69" s="10">
        <v>1.3792535344475299E-7</v>
      </c>
      <c r="BS69" s="10">
        <v>0</v>
      </c>
      <c r="BT69" s="10">
        <v>0</v>
      </c>
      <c r="BU69" s="10">
        <v>3.2933228749096397E-5</v>
      </c>
      <c r="BV69" s="10">
        <v>1.3792503912788601E-7</v>
      </c>
      <c r="BW69" s="10">
        <v>0</v>
      </c>
      <c r="BX69" s="10">
        <v>0</v>
      </c>
      <c r="BY69" s="10">
        <v>3.2933220332910599E-5</v>
      </c>
      <c r="BZ69" s="10">
        <v>1.3792499865650599E-7</v>
      </c>
      <c r="CA69" s="10">
        <v>0</v>
      </c>
      <c r="CB69" s="10">
        <v>0</v>
      </c>
      <c r="CC69" s="10">
        <v>3.2933219166635298E-5</v>
      </c>
      <c r="CD69" s="10">
        <v>1.37924983040421E-7</v>
      </c>
      <c r="CE69" s="10">
        <v>0</v>
      </c>
      <c r="CF69" s="10">
        <v>0</v>
      </c>
      <c r="CG69" s="10">
        <v>1.3408E-2</v>
      </c>
      <c r="CH69" s="10">
        <v>1.1896E-2</v>
      </c>
      <c r="CI69" s="10">
        <v>0</v>
      </c>
      <c r="CJ69" s="10">
        <v>0</v>
      </c>
      <c r="CK69" s="10">
        <v>1.0515999999999999E-2</v>
      </c>
      <c r="CL69" s="10">
        <v>1.0793000000000001E-2</v>
      </c>
      <c r="CM69" s="10">
        <v>0</v>
      </c>
      <c r="CN69" s="10">
        <v>0</v>
      </c>
      <c r="CO69" s="10">
        <v>1.0193000000000001E-2</v>
      </c>
      <c r="CP69" s="10">
        <v>1.0703000000000001E-2</v>
      </c>
      <c r="CQ69" s="10">
        <v>0</v>
      </c>
      <c r="CR69" s="10">
        <v>0</v>
      </c>
      <c r="CS69" s="10">
        <v>1.0486000000000001E-2</v>
      </c>
      <c r="CT69" s="10">
        <v>1.0779E-2</v>
      </c>
      <c r="CU69" s="10">
        <v>0</v>
      </c>
      <c r="CV69" s="10">
        <v>0</v>
      </c>
      <c r="CW69" s="10">
        <v>1.0526000000000001E-2</v>
      </c>
      <c r="CX69" s="10">
        <v>1.0796E-2</v>
      </c>
      <c r="CY69" s="10">
        <v>0</v>
      </c>
      <c r="CZ69" s="10">
        <v>0</v>
      </c>
      <c r="DA69" s="10">
        <v>1.0361E-2</v>
      </c>
      <c r="DB69" s="10">
        <v>1.0697E-2</v>
      </c>
      <c r="DC69" s="10">
        <v>0</v>
      </c>
      <c r="DD69" s="10">
        <v>0</v>
      </c>
      <c r="DE69" s="10">
        <v>1.0614E-2</v>
      </c>
      <c r="DF69" s="10">
        <v>1.0956E-2</v>
      </c>
      <c r="DG69" s="10">
        <v>0</v>
      </c>
      <c r="DH69" s="10">
        <v>0</v>
      </c>
      <c r="DI69" s="10">
        <v>1.0276E-2</v>
      </c>
      <c r="DJ69" s="10">
        <v>1.0796E-2</v>
      </c>
      <c r="DK69" s="10">
        <v>0</v>
      </c>
      <c r="DL69" s="10">
        <v>0</v>
      </c>
      <c r="DM69" s="10">
        <v>1.0347E-2</v>
      </c>
      <c r="DN69" s="10">
        <v>1.0891E-2</v>
      </c>
      <c r="DO69" s="10">
        <v>0</v>
      </c>
      <c r="DP69" s="10">
        <v>0</v>
      </c>
      <c r="DQ69" s="10">
        <v>1.0477999999999999E-2</v>
      </c>
      <c r="DR69" s="10">
        <v>1.0728E-2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5.0197059682011097E-5</v>
      </c>
      <c r="F70" s="10">
        <v>2.4047986157960101E-8</v>
      </c>
      <c r="G70" s="10">
        <v>0</v>
      </c>
      <c r="H70" s="10">
        <v>0</v>
      </c>
      <c r="I70" s="10">
        <v>5.0197059318302E-5</v>
      </c>
      <c r="J70" s="10">
        <v>2.4047997149168001E-8</v>
      </c>
      <c r="K70" s="10">
        <v>0</v>
      </c>
      <c r="L70" s="10">
        <v>0</v>
      </c>
      <c r="M70" s="10">
        <v>5.0659502977279303E-5</v>
      </c>
      <c r="N70" s="10">
        <v>2.46086984678761E-8</v>
      </c>
      <c r="O70" s="10">
        <v>0</v>
      </c>
      <c r="P70" s="10">
        <v>0</v>
      </c>
      <c r="Q70" s="10">
        <v>5.0245859446684797E-5</v>
      </c>
      <c r="R70" s="10">
        <v>2.4108607332706801E-8</v>
      </c>
      <c r="S70" s="10">
        <v>0</v>
      </c>
      <c r="T70" s="10">
        <v>0</v>
      </c>
      <c r="U70" s="10">
        <v>5.02019657326879E-5</v>
      </c>
      <c r="V70" s="10">
        <v>2.4054106317894501E-8</v>
      </c>
      <c r="W70" s="10">
        <v>0</v>
      </c>
      <c r="X70" s="10">
        <v>0</v>
      </c>
      <c r="Y70" s="10">
        <v>5.0197549302355399E-5</v>
      </c>
      <c r="Z70" s="10">
        <v>2.4048598279424701E-8</v>
      </c>
      <c r="AA70" s="10">
        <v>0</v>
      </c>
      <c r="AB70" s="10">
        <v>0</v>
      </c>
      <c r="AC70" s="10">
        <v>5.0197108079297303E-5</v>
      </c>
      <c r="AD70" s="10">
        <v>2.4048087077232999E-8</v>
      </c>
      <c r="AE70" s="10">
        <v>0</v>
      </c>
      <c r="AF70" s="10">
        <v>0</v>
      </c>
      <c r="AG70" s="10">
        <v>5.0197063840906602E-5</v>
      </c>
      <c r="AH70" s="10">
        <v>2.40480330093717E-8</v>
      </c>
      <c r="AI70" s="10">
        <v>0</v>
      </c>
      <c r="AJ70" s="10">
        <v>0</v>
      </c>
      <c r="AK70" s="10">
        <v>5.0197059787704302E-5</v>
      </c>
      <c r="AL70" s="10">
        <v>2.40480184099389E-8</v>
      </c>
      <c r="AM70" s="10">
        <v>0</v>
      </c>
      <c r="AN70" s="10">
        <v>0</v>
      </c>
      <c r="AO70" s="10">
        <v>5.0197058975909301E-5</v>
      </c>
      <c r="AP70" s="10">
        <v>2.4047987656761101E-8</v>
      </c>
      <c r="AQ70" s="10">
        <v>0</v>
      </c>
      <c r="AR70" s="10">
        <v>0</v>
      </c>
      <c r="AS70" s="10">
        <v>2.3326227193855698E-5</v>
      </c>
      <c r="AT70" s="10">
        <v>1.18263785125366E-8</v>
      </c>
      <c r="AU70" s="10">
        <v>0</v>
      </c>
      <c r="AV70" s="10">
        <v>0</v>
      </c>
      <c r="AW70" s="10">
        <v>2.33262282205874E-5</v>
      </c>
      <c r="AX70" s="10">
        <v>1.18263794091877E-8</v>
      </c>
      <c r="AY70" s="10">
        <v>0</v>
      </c>
      <c r="AZ70" s="10">
        <v>0</v>
      </c>
      <c r="BA70" s="10">
        <v>2.3526945093077201E-5</v>
      </c>
      <c r="BB70" s="10">
        <v>1.20552900342358E-8</v>
      </c>
      <c r="BC70" s="10">
        <v>0</v>
      </c>
      <c r="BD70" s="10">
        <v>0</v>
      </c>
      <c r="BE70" s="10">
        <v>2.3347401329964299E-5</v>
      </c>
      <c r="BF70" s="10">
        <v>1.18505680757263E-8</v>
      </c>
      <c r="BG70" s="10">
        <v>0</v>
      </c>
      <c r="BH70" s="10">
        <v>0</v>
      </c>
      <c r="BI70" s="10">
        <v>2.3328356319646498E-5</v>
      </c>
      <c r="BJ70" s="10">
        <v>1.18288107286645E-8</v>
      </c>
      <c r="BK70" s="10">
        <v>0</v>
      </c>
      <c r="BL70" s="10">
        <v>0</v>
      </c>
      <c r="BM70" s="10">
        <v>2.3326440080534399E-5</v>
      </c>
      <c r="BN70" s="10">
        <v>1.1826606631538201E-8</v>
      </c>
      <c r="BO70" s="10">
        <v>0</v>
      </c>
      <c r="BP70" s="10">
        <v>0</v>
      </c>
      <c r="BQ70" s="10">
        <v>2.3326249418288201E-5</v>
      </c>
      <c r="BR70" s="10">
        <v>1.1826407988459699E-8</v>
      </c>
      <c r="BS70" s="10">
        <v>0</v>
      </c>
      <c r="BT70" s="10">
        <v>0</v>
      </c>
      <c r="BU70" s="10">
        <v>2.3326229058150401E-5</v>
      </c>
      <c r="BV70" s="10">
        <v>1.1826390059645199E-8</v>
      </c>
      <c r="BW70" s="10">
        <v>0</v>
      </c>
      <c r="BX70" s="10">
        <v>0</v>
      </c>
      <c r="BY70" s="10">
        <v>2.33262278534746E-5</v>
      </c>
      <c r="BZ70" s="10">
        <v>1.18263791313049E-8</v>
      </c>
      <c r="CA70" s="10">
        <v>0</v>
      </c>
      <c r="CB70" s="10">
        <v>0</v>
      </c>
      <c r="CC70" s="10">
        <v>2.3326226727661199E-5</v>
      </c>
      <c r="CD70" s="10">
        <v>1.18263662697936E-8</v>
      </c>
      <c r="CE70" s="10">
        <v>0</v>
      </c>
      <c r="CF70" s="10">
        <v>0</v>
      </c>
      <c r="CG70" s="10">
        <v>1.6840000000000001E-2</v>
      </c>
      <c r="CH70" s="10">
        <v>1.4027E-2</v>
      </c>
      <c r="CI70" s="10">
        <v>0</v>
      </c>
      <c r="CJ70" s="10">
        <v>0</v>
      </c>
      <c r="CK70" s="10">
        <v>1.0704999999999999E-2</v>
      </c>
      <c r="CL70" s="10">
        <v>1.2111E-2</v>
      </c>
      <c r="CM70" s="10">
        <v>0</v>
      </c>
      <c r="CN70" s="10">
        <v>0</v>
      </c>
      <c r="CO70" s="10">
        <v>1.0689000000000001E-2</v>
      </c>
      <c r="CP70" s="10">
        <v>1.1762E-2</v>
      </c>
      <c r="CQ70" s="10">
        <v>0</v>
      </c>
      <c r="CR70" s="10">
        <v>0</v>
      </c>
      <c r="CS70" s="10">
        <v>1.0699999999999999E-2</v>
      </c>
      <c r="CT70" s="10">
        <v>1.1528999999999999E-2</v>
      </c>
      <c r="CU70" s="10">
        <v>0</v>
      </c>
      <c r="CV70" s="10">
        <v>0</v>
      </c>
      <c r="CW70" s="10">
        <v>1.0696000000000001E-2</v>
      </c>
      <c r="CX70" s="10">
        <v>1.1695000000000001E-2</v>
      </c>
      <c r="CY70" s="10">
        <v>0</v>
      </c>
      <c r="CZ70" s="10">
        <v>0</v>
      </c>
      <c r="DA70" s="10">
        <v>1.0697E-2</v>
      </c>
      <c r="DB70" s="10">
        <v>1.1792E-2</v>
      </c>
      <c r="DC70" s="10">
        <v>0</v>
      </c>
      <c r="DD70" s="10">
        <v>0</v>
      </c>
      <c r="DE70" s="10">
        <v>1.0569E-2</v>
      </c>
      <c r="DF70" s="10">
        <v>1.1825E-2</v>
      </c>
      <c r="DG70" s="10">
        <v>0</v>
      </c>
      <c r="DH70" s="10">
        <v>0</v>
      </c>
      <c r="DI70" s="10">
        <v>1.0925000000000001E-2</v>
      </c>
      <c r="DJ70" s="10">
        <v>1.1710999999999999E-2</v>
      </c>
      <c r="DK70" s="10">
        <v>0</v>
      </c>
      <c r="DL70" s="10">
        <v>0</v>
      </c>
      <c r="DM70" s="10">
        <v>1.0696000000000001E-2</v>
      </c>
      <c r="DN70" s="10">
        <v>1.1785E-2</v>
      </c>
      <c r="DO70" s="10">
        <v>0</v>
      </c>
      <c r="DP70" s="10">
        <v>0</v>
      </c>
      <c r="DQ70" s="10">
        <v>1.0631E-2</v>
      </c>
      <c r="DR70" s="10">
        <v>1.1332E-2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4.03763557765834E-5</v>
      </c>
      <c r="F71" s="10">
        <v>2.1246814863040598E-9</v>
      </c>
      <c r="G71" s="10">
        <v>0</v>
      </c>
      <c r="H71" s="10">
        <v>0</v>
      </c>
      <c r="I71" s="10">
        <v>4.0376357124838302E-5</v>
      </c>
      <c r="J71" s="10">
        <v>2.1247034132087999E-9</v>
      </c>
      <c r="K71" s="10">
        <v>0</v>
      </c>
      <c r="L71" s="10">
        <v>0</v>
      </c>
      <c r="M71" s="10">
        <v>4.0427397743680803E-5</v>
      </c>
      <c r="N71" s="10">
        <v>2.16638085248632E-9</v>
      </c>
      <c r="O71" s="10">
        <v>0</v>
      </c>
      <c r="P71" s="10">
        <v>0</v>
      </c>
      <c r="Q71" s="10">
        <v>4.0381503844000299E-5</v>
      </c>
      <c r="R71" s="10">
        <v>2.1292217433632702E-9</v>
      </c>
      <c r="S71" s="10">
        <v>0</v>
      </c>
      <c r="T71" s="10">
        <v>0</v>
      </c>
      <c r="U71" s="10">
        <v>4.0376871932701301E-5</v>
      </c>
      <c r="V71" s="10">
        <v>2.12513495689847E-9</v>
      </c>
      <c r="W71" s="10">
        <v>0</v>
      </c>
      <c r="X71" s="10">
        <v>0</v>
      </c>
      <c r="Y71" s="10">
        <v>4.0376407724695898E-5</v>
      </c>
      <c r="Z71" s="10">
        <v>2.1247290593606699E-9</v>
      </c>
      <c r="AA71" s="10">
        <v>0</v>
      </c>
      <c r="AB71" s="10">
        <v>0</v>
      </c>
      <c r="AC71" s="10">
        <v>4.0376362262506398E-5</v>
      </c>
      <c r="AD71" s="10">
        <v>2.12471279459336E-9</v>
      </c>
      <c r="AE71" s="10">
        <v>0</v>
      </c>
      <c r="AF71" s="10">
        <v>0</v>
      </c>
      <c r="AG71" s="10">
        <v>4.0376358044103E-5</v>
      </c>
      <c r="AH71" s="10">
        <v>2.12469919436131E-9</v>
      </c>
      <c r="AI71" s="10">
        <v>0</v>
      </c>
      <c r="AJ71" s="10">
        <v>0</v>
      </c>
      <c r="AK71" s="10">
        <v>4.03763571228399E-5</v>
      </c>
      <c r="AL71" s="10">
        <v>2.1247067993890299E-9</v>
      </c>
      <c r="AM71" s="10">
        <v>0</v>
      </c>
      <c r="AN71" s="10">
        <v>0</v>
      </c>
      <c r="AO71" s="10">
        <v>4.0376357285931602E-5</v>
      </c>
      <c r="AP71" s="10">
        <v>2.1246814307929098E-9</v>
      </c>
      <c r="AQ71" s="10">
        <v>0</v>
      </c>
      <c r="AR71" s="10">
        <v>0</v>
      </c>
      <c r="AS71" s="10">
        <v>1.8623063059559701E-5</v>
      </c>
      <c r="AT71" s="10">
        <v>1.0334944065116E-9</v>
      </c>
      <c r="AU71" s="10">
        <v>0</v>
      </c>
      <c r="AV71" s="10">
        <v>0</v>
      </c>
      <c r="AW71" s="10">
        <v>1.8623063756856498E-5</v>
      </c>
      <c r="AX71" s="10">
        <v>1.0334953550160699E-9</v>
      </c>
      <c r="AY71" s="10">
        <v>0</v>
      </c>
      <c r="AZ71" s="10">
        <v>0</v>
      </c>
      <c r="BA71" s="10">
        <v>1.86451395534462E-5</v>
      </c>
      <c r="BB71" s="10">
        <v>1.0503612189329901E-9</v>
      </c>
      <c r="BC71" s="10">
        <v>0</v>
      </c>
      <c r="BD71" s="10">
        <v>0</v>
      </c>
      <c r="BE71" s="10">
        <v>1.8625290296056499E-5</v>
      </c>
      <c r="BF71" s="10">
        <v>1.0352767475466801E-9</v>
      </c>
      <c r="BG71" s="10">
        <v>0</v>
      </c>
      <c r="BH71" s="10">
        <v>0</v>
      </c>
      <c r="BI71" s="10">
        <v>1.8623285934547199E-5</v>
      </c>
      <c r="BJ71" s="10">
        <v>1.03367213314425E-9</v>
      </c>
      <c r="BK71" s="10">
        <v>0</v>
      </c>
      <c r="BL71" s="10">
        <v>0</v>
      </c>
      <c r="BM71" s="10">
        <v>1.86230857339749E-5</v>
      </c>
      <c r="BN71" s="10">
        <v>1.0334969374551499E-9</v>
      </c>
      <c r="BO71" s="10">
        <v>0</v>
      </c>
      <c r="BP71" s="10">
        <v>0</v>
      </c>
      <c r="BQ71" s="10">
        <v>1.8623066163913399E-5</v>
      </c>
      <c r="BR71" s="10">
        <v>1.0335013674597799E-9</v>
      </c>
      <c r="BS71" s="10">
        <v>0</v>
      </c>
      <c r="BT71" s="10">
        <v>0</v>
      </c>
      <c r="BU71" s="10">
        <v>1.8623063836352099E-5</v>
      </c>
      <c r="BV71" s="10">
        <v>1.0335037497471E-9</v>
      </c>
      <c r="BW71" s="10">
        <v>0</v>
      </c>
      <c r="BX71" s="10">
        <v>0</v>
      </c>
      <c r="BY71" s="10">
        <v>1.8623063505988101E-5</v>
      </c>
      <c r="BZ71" s="10">
        <v>1.03349486742328E-9</v>
      </c>
      <c r="CA71" s="10">
        <v>0</v>
      </c>
      <c r="CB71" s="10">
        <v>0</v>
      </c>
      <c r="CC71" s="10">
        <v>1.8623063642047101E-5</v>
      </c>
      <c r="CD71" s="10">
        <v>1.03348217549339E-9</v>
      </c>
      <c r="CE71" s="10">
        <v>0</v>
      </c>
      <c r="CF71" s="10">
        <v>0</v>
      </c>
      <c r="CG71" s="10">
        <v>2.3917000000000001E-2</v>
      </c>
      <c r="CH71" s="10">
        <v>2.2197000000000001E-2</v>
      </c>
      <c r="CI71" s="10">
        <v>0</v>
      </c>
      <c r="CJ71" s="10">
        <v>0</v>
      </c>
      <c r="CK71" s="10">
        <v>1.2916E-2</v>
      </c>
      <c r="CL71" s="10">
        <v>1.4957E-2</v>
      </c>
      <c r="CM71" s="10">
        <v>0</v>
      </c>
      <c r="CN71" s="10">
        <v>0</v>
      </c>
      <c r="CO71" s="10">
        <v>1.2819000000000001E-2</v>
      </c>
      <c r="CP71" s="10">
        <v>1.4777999999999999E-2</v>
      </c>
      <c r="CQ71" s="10">
        <v>0</v>
      </c>
      <c r="CR71" s="10">
        <v>0</v>
      </c>
      <c r="CS71" s="10">
        <v>1.3032E-2</v>
      </c>
      <c r="CT71" s="10">
        <v>1.5004999999999999E-2</v>
      </c>
      <c r="CU71" s="10">
        <v>0</v>
      </c>
      <c r="CV71" s="10">
        <v>0</v>
      </c>
      <c r="CW71" s="10">
        <v>1.2865E-2</v>
      </c>
      <c r="CX71" s="10">
        <v>1.5166000000000001E-2</v>
      </c>
      <c r="CY71" s="10">
        <v>0</v>
      </c>
      <c r="CZ71" s="10">
        <v>0</v>
      </c>
      <c r="DA71" s="10">
        <v>1.2822E-2</v>
      </c>
      <c r="DB71" s="10">
        <v>1.482E-2</v>
      </c>
      <c r="DC71" s="10">
        <v>0</v>
      </c>
      <c r="DD71" s="10">
        <v>0</v>
      </c>
      <c r="DE71" s="10">
        <v>1.2736000000000001E-2</v>
      </c>
      <c r="DF71" s="10">
        <v>1.5023999999999999E-2</v>
      </c>
      <c r="DG71" s="10">
        <v>0</v>
      </c>
      <c r="DH71" s="10">
        <v>0</v>
      </c>
      <c r="DI71" s="10">
        <v>1.2818E-2</v>
      </c>
      <c r="DJ71" s="10">
        <v>1.5021E-2</v>
      </c>
      <c r="DK71" s="10">
        <v>0</v>
      </c>
      <c r="DL71" s="10">
        <v>0</v>
      </c>
      <c r="DM71" s="10">
        <v>1.2801E-2</v>
      </c>
      <c r="DN71" s="10">
        <v>1.5063E-2</v>
      </c>
      <c r="DO71" s="10">
        <v>0</v>
      </c>
      <c r="DP71" s="10">
        <v>0</v>
      </c>
      <c r="DQ71" s="10">
        <v>1.2597000000000001E-2</v>
      </c>
      <c r="DR71" s="10">
        <v>1.4772E-2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3.3920568643597203E-5</v>
      </c>
      <c r="F72" s="10">
        <v>1.8698109727210899E-10</v>
      </c>
      <c r="G72" s="10">
        <v>0</v>
      </c>
      <c r="H72" s="10">
        <v>0</v>
      </c>
      <c r="I72" s="10">
        <v>3.39205698217104E-5</v>
      </c>
      <c r="J72" s="10">
        <v>1.87017623609619E-10</v>
      </c>
      <c r="K72" s="10">
        <v>0</v>
      </c>
      <c r="L72" s="10">
        <v>0</v>
      </c>
      <c r="M72" s="10">
        <v>3.3925975712001399E-5</v>
      </c>
      <c r="N72" s="10">
        <v>1.9049634092382901E-10</v>
      </c>
      <c r="O72" s="10">
        <v>0</v>
      </c>
      <c r="P72" s="10">
        <v>0</v>
      </c>
      <c r="Q72" s="10">
        <v>3.3921111026513601E-5</v>
      </c>
      <c r="R72" s="10">
        <v>1.87373117022104E-10</v>
      </c>
      <c r="S72" s="10">
        <v>0</v>
      </c>
      <c r="T72" s="10">
        <v>0</v>
      </c>
      <c r="U72" s="10">
        <v>3.3920623986771698E-5</v>
      </c>
      <c r="V72" s="10">
        <v>1.87049487010426E-10</v>
      </c>
      <c r="W72" s="10">
        <v>0</v>
      </c>
      <c r="X72" s="10">
        <v>0</v>
      </c>
      <c r="Y72" s="10">
        <v>3.3920575586543401E-5</v>
      </c>
      <c r="Z72" s="10">
        <v>1.8695672787671901E-10</v>
      </c>
      <c r="AA72" s="10">
        <v>0</v>
      </c>
      <c r="AB72" s="10">
        <v>0</v>
      </c>
      <c r="AC72" s="10">
        <v>3.3920570561563003E-5</v>
      </c>
      <c r="AD72" s="10">
        <v>1.8700774262469999E-10</v>
      </c>
      <c r="AE72" s="10">
        <v>0</v>
      </c>
      <c r="AF72" s="10">
        <v>0</v>
      </c>
      <c r="AG72" s="10">
        <v>3.3920570247703001E-5</v>
      </c>
      <c r="AH72" s="10">
        <v>1.8703416593268599E-10</v>
      </c>
      <c r="AI72" s="10">
        <v>0</v>
      </c>
      <c r="AJ72" s="10">
        <v>0</v>
      </c>
      <c r="AK72" s="10">
        <v>3.3920569765644103E-5</v>
      </c>
      <c r="AL72" s="10">
        <v>1.87007798135852E-10</v>
      </c>
      <c r="AM72" s="10">
        <v>0</v>
      </c>
      <c r="AN72" s="10">
        <v>0</v>
      </c>
      <c r="AO72" s="10">
        <v>3.3920569842082999E-5</v>
      </c>
      <c r="AP72" s="10">
        <v>1.8696227899184201E-10</v>
      </c>
      <c r="AQ72" s="10">
        <v>0</v>
      </c>
      <c r="AR72" s="10">
        <v>0</v>
      </c>
      <c r="AS72" s="10">
        <v>1.5883979738459802E-5</v>
      </c>
      <c r="AT72" s="10">
        <v>9.04502839631968E-11</v>
      </c>
      <c r="AU72" s="10">
        <v>0</v>
      </c>
      <c r="AV72" s="10">
        <v>0</v>
      </c>
      <c r="AW72" s="10">
        <v>1.5883981264582498E-5</v>
      </c>
      <c r="AX72" s="10">
        <v>9.0451199434426995E-11</v>
      </c>
      <c r="AY72" s="10">
        <v>0</v>
      </c>
      <c r="AZ72" s="10">
        <v>0</v>
      </c>
      <c r="BA72" s="10">
        <v>1.5886338955474399E-5</v>
      </c>
      <c r="BB72" s="10">
        <v>9.1852205438457796E-11</v>
      </c>
      <c r="BC72" s="10">
        <v>0</v>
      </c>
      <c r="BD72" s="10">
        <v>0</v>
      </c>
      <c r="BE72" s="10">
        <v>1.5884217319029199E-5</v>
      </c>
      <c r="BF72" s="10">
        <v>9.0598353529442394E-11</v>
      </c>
      <c r="BG72" s="10">
        <v>0</v>
      </c>
      <c r="BH72" s="10">
        <v>0</v>
      </c>
      <c r="BI72" s="10">
        <v>1.5884004837132101E-5</v>
      </c>
      <c r="BJ72" s="10">
        <v>9.0463537610403997E-11</v>
      </c>
      <c r="BK72" s="10">
        <v>0</v>
      </c>
      <c r="BL72" s="10">
        <v>0</v>
      </c>
      <c r="BM72" s="10">
        <v>1.5883983588982601E-5</v>
      </c>
      <c r="BN72" s="10">
        <v>9.0436326539635699E-11</v>
      </c>
      <c r="BO72" s="10">
        <v>0</v>
      </c>
      <c r="BP72" s="10">
        <v>0</v>
      </c>
      <c r="BQ72" s="10">
        <v>1.58839814963487E-5</v>
      </c>
      <c r="BR72" s="10">
        <v>9.0455609791333495E-11</v>
      </c>
      <c r="BS72" s="10">
        <v>0</v>
      </c>
      <c r="BT72" s="10">
        <v>0</v>
      </c>
      <c r="BU72" s="10">
        <v>1.5883981413031998E-5</v>
      </c>
      <c r="BV72" s="10">
        <v>9.0459456906781495E-11</v>
      </c>
      <c r="BW72" s="10">
        <v>0</v>
      </c>
      <c r="BX72" s="10">
        <v>0</v>
      </c>
      <c r="BY72" s="10">
        <v>1.5883981029515599E-5</v>
      </c>
      <c r="BZ72" s="10">
        <v>9.0450698151612394E-11</v>
      </c>
      <c r="CA72" s="10">
        <v>0</v>
      </c>
      <c r="CB72" s="10">
        <v>0</v>
      </c>
      <c r="CC72" s="10">
        <v>1.5883981061926999E-5</v>
      </c>
      <c r="CD72" s="10">
        <v>9.0438015251528497E-11</v>
      </c>
      <c r="CE72" s="10">
        <v>0</v>
      </c>
      <c r="CF72" s="10">
        <v>0</v>
      </c>
      <c r="CG72" s="10">
        <v>4.1190999999999998E-2</v>
      </c>
      <c r="CH72" s="10">
        <v>4.7782999999999999E-2</v>
      </c>
      <c r="CI72" s="10">
        <v>0</v>
      </c>
      <c r="CJ72" s="10">
        <v>0</v>
      </c>
      <c r="CK72" s="10">
        <v>1.7850999999999999E-2</v>
      </c>
      <c r="CL72" s="10">
        <v>2.3607E-2</v>
      </c>
      <c r="CM72" s="10">
        <v>0</v>
      </c>
      <c r="CN72" s="10">
        <v>0</v>
      </c>
      <c r="CO72" s="10">
        <v>1.7995000000000001E-2</v>
      </c>
      <c r="CP72" s="10">
        <v>2.3854E-2</v>
      </c>
      <c r="CQ72" s="10">
        <v>0</v>
      </c>
      <c r="CR72" s="10">
        <v>0</v>
      </c>
      <c r="CS72" s="10">
        <v>1.7722000000000002E-2</v>
      </c>
      <c r="CT72" s="10">
        <v>2.393E-2</v>
      </c>
      <c r="CU72" s="10">
        <v>0</v>
      </c>
      <c r="CV72" s="10">
        <v>0</v>
      </c>
      <c r="CW72" s="10">
        <v>1.7621000000000001E-2</v>
      </c>
      <c r="CX72" s="10">
        <v>2.3446000000000002E-2</v>
      </c>
      <c r="CY72" s="10">
        <v>0</v>
      </c>
      <c r="CZ72" s="10">
        <v>0</v>
      </c>
      <c r="DA72" s="10">
        <v>1.7807E-2</v>
      </c>
      <c r="DB72" s="10">
        <v>2.3539000000000001E-2</v>
      </c>
      <c r="DC72" s="10">
        <v>0</v>
      </c>
      <c r="DD72" s="10">
        <v>0</v>
      </c>
      <c r="DE72" s="10">
        <v>1.7871999999999999E-2</v>
      </c>
      <c r="DF72" s="10">
        <v>2.3866999999999999E-2</v>
      </c>
      <c r="DG72" s="10">
        <v>0</v>
      </c>
      <c r="DH72" s="10">
        <v>0</v>
      </c>
      <c r="DI72" s="10">
        <v>1.8020000000000001E-2</v>
      </c>
      <c r="DJ72" s="10">
        <v>2.3602999999999999E-2</v>
      </c>
      <c r="DK72" s="10">
        <v>0</v>
      </c>
      <c r="DL72" s="10">
        <v>0</v>
      </c>
      <c r="DM72" s="10">
        <v>1.7899000000000002E-2</v>
      </c>
      <c r="DN72" s="10">
        <v>2.3726000000000001E-2</v>
      </c>
      <c r="DO72" s="10">
        <v>0</v>
      </c>
      <c r="DP72" s="10">
        <v>0</v>
      </c>
      <c r="DQ72" s="10">
        <v>1.7817E-2</v>
      </c>
      <c r="DR72" s="10">
        <v>2.3612999999999999E-2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2.9559310653404201E-5</v>
      </c>
      <c r="F73" s="10">
        <v>1.6402934566173099E-11</v>
      </c>
      <c r="G73" s="10">
        <v>0</v>
      </c>
      <c r="H73" s="10">
        <v>0</v>
      </c>
      <c r="I73" s="10">
        <v>2.95593097471846E-5</v>
      </c>
      <c r="J73" s="10">
        <v>1.6426748850051299E-11</v>
      </c>
      <c r="K73" s="10">
        <v>0</v>
      </c>
      <c r="L73" s="10">
        <v>0</v>
      </c>
      <c r="M73" s="10">
        <v>2.9559899462683299E-5</v>
      </c>
      <c r="N73" s="10">
        <v>1.6727563778573501E-11</v>
      </c>
      <c r="O73" s="10">
        <v>0</v>
      </c>
      <c r="P73" s="10">
        <v>0</v>
      </c>
      <c r="Q73" s="10">
        <v>2.9559368880271898E-5</v>
      </c>
      <c r="R73" s="10">
        <v>1.6482371023585E-11</v>
      </c>
      <c r="S73" s="10">
        <v>0</v>
      </c>
      <c r="T73" s="10">
        <v>0</v>
      </c>
      <c r="U73" s="10">
        <v>2.9559315802785099E-5</v>
      </c>
      <c r="V73" s="10">
        <v>1.6426027205085299E-11</v>
      </c>
      <c r="W73" s="10">
        <v>0</v>
      </c>
      <c r="X73" s="10">
        <v>0</v>
      </c>
      <c r="Y73" s="10">
        <v>2.9559310374738198E-5</v>
      </c>
      <c r="Z73" s="10">
        <v>1.6415091508292699E-11</v>
      </c>
      <c r="AA73" s="10">
        <v>0</v>
      </c>
      <c r="AB73" s="10">
        <v>0</v>
      </c>
      <c r="AC73" s="10">
        <v>2.95593099537416E-5</v>
      </c>
      <c r="AD73" s="10">
        <v>1.6450729667383199E-11</v>
      </c>
      <c r="AE73" s="10">
        <v>0</v>
      </c>
      <c r="AF73" s="10">
        <v>0</v>
      </c>
      <c r="AG73" s="10">
        <v>2.9559309883353501E-5</v>
      </c>
      <c r="AH73" s="10">
        <v>1.6447898598670401E-11</v>
      </c>
      <c r="AI73" s="10">
        <v>0</v>
      </c>
      <c r="AJ73" s="10">
        <v>0</v>
      </c>
      <c r="AK73" s="10">
        <v>2.9559309871085499E-5</v>
      </c>
      <c r="AL73" s="10">
        <v>1.6438239658356201E-11</v>
      </c>
      <c r="AM73" s="10">
        <v>0</v>
      </c>
      <c r="AN73" s="10">
        <v>0</v>
      </c>
      <c r="AO73" s="10">
        <v>2.9559309871085499E-5</v>
      </c>
      <c r="AP73" s="10">
        <v>1.6399048785586901E-11</v>
      </c>
      <c r="AQ73" s="10">
        <v>0</v>
      </c>
      <c r="AR73" s="10">
        <v>0</v>
      </c>
      <c r="AS73" s="10">
        <v>1.4111000048466999E-5</v>
      </c>
      <c r="AT73" s="10">
        <v>7.91216657877536E-12</v>
      </c>
      <c r="AU73" s="10">
        <v>0</v>
      </c>
      <c r="AV73" s="10">
        <v>0</v>
      </c>
      <c r="AW73" s="10">
        <v>1.41110015928399E-5</v>
      </c>
      <c r="AX73" s="10">
        <v>7.9131053538888403E-12</v>
      </c>
      <c r="AY73" s="10">
        <v>0</v>
      </c>
      <c r="AZ73" s="10">
        <v>0</v>
      </c>
      <c r="BA73" s="10">
        <v>1.4111256886226999E-5</v>
      </c>
      <c r="BB73" s="10">
        <v>8.0286665257948402E-12</v>
      </c>
      <c r="BC73" s="10">
        <v>0</v>
      </c>
      <c r="BD73" s="10">
        <v>0</v>
      </c>
      <c r="BE73" s="10">
        <v>1.4111027299018E-5</v>
      </c>
      <c r="BF73" s="10">
        <v>7.9242255495348094E-12</v>
      </c>
      <c r="BG73" s="10">
        <v>0</v>
      </c>
      <c r="BH73" s="10">
        <v>0</v>
      </c>
      <c r="BI73" s="10">
        <v>1.41110043301679E-5</v>
      </c>
      <c r="BJ73" s="10">
        <v>7.9117629676907501E-12</v>
      </c>
      <c r="BK73" s="10">
        <v>0</v>
      </c>
      <c r="BL73" s="10">
        <v>0</v>
      </c>
      <c r="BM73" s="10">
        <v>1.4111002120301801E-5</v>
      </c>
      <c r="BN73" s="10">
        <v>7.8968702685537704E-12</v>
      </c>
      <c r="BO73" s="10">
        <v>0</v>
      </c>
      <c r="BP73" s="10">
        <v>0</v>
      </c>
      <c r="BQ73" s="10">
        <v>1.41110017147457E-5</v>
      </c>
      <c r="BR73" s="10">
        <v>7.9173796811884004E-12</v>
      </c>
      <c r="BS73" s="10">
        <v>0</v>
      </c>
      <c r="BT73" s="10">
        <v>0</v>
      </c>
      <c r="BU73" s="10">
        <v>1.4111001789559401E-5</v>
      </c>
      <c r="BV73" s="10">
        <v>7.9213675664377408E-12</v>
      </c>
      <c r="BW73" s="10">
        <v>0</v>
      </c>
      <c r="BX73" s="10">
        <v>0</v>
      </c>
      <c r="BY73" s="10">
        <v>1.4111001676067701E-5</v>
      </c>
      <c r="BZ73" s="10">
        <v>7.9126208052292395E-12</v>
      </c>
      <c r="CA73" s="10">
        <v>0</v>
      </c>
      <c r="CB73" s="10">
        <v>0</v>
      </c>
      <c r="CC73" s="10">
        <v>1.4111001676067701E-5</v>
      </c>
      <c r="CD73" s="10">
        <v>7.8999015343313102E-12</v>
      </c>
      <c r="CE73" s="10">
        <v>0</v>
      </c>
      <c r="CF73" s="10">
        <v>0</v>
      </c>
      <c r="CG73" s="10">
        <v>7.5452000000000005E-2</v>
      </c>
      <c r="CH73" s="10">
        <v>0.14055500000000001</v>
      </c>
      <c r="CI73" s="10">
        <v>0</v>
      </c>
      <c r="CJ73" s="10">
        <v>0</v>
      </c>
      <c r="CK73" s="10">
        <v>3.1272000000000001E-2</v>
      </c>
      <c r="CL73" s="10">
        <v>5.0592999999999999E-2</v>
      </c>
      <c r="CM73" s="10">
        <v>0</v>
      </c>
      <c r="CN73" s="10">
        <v>0</v>
      </c>
      <c r="CO73" s="10">
        <v>3.1781999999999998E-2</v>
      </c>
      <c r="CP73" s="10">
        <v>5.0838000000000001E-2</v>
      </c>
      <c r="CQ73" s="10">
        <v>0</v>
      </c>
      <c r="CR73" s="10">
        <v>0</v>
      </c>
      <c r="CS73" s="10">
        <v>3.2004999999999999E-2</v>
      </c>
      <c r="CT73" s="10">
        <v>5.1567000000000002E-2</v>
      </c>
      <c r="CU73" s="10">
        <v>0</v>
      </c>
      <c r="CV73" s="10">
        <v>0</v>
      </c>
      <c r="CW73" s="10">
        <v>3.1050000000000001E-2</v>
      </c>
      <c r="CX73" s="10">
        <v>5.0493000000000003E-2</v>
      </c>
      <c r="CY73" s="10">
        <v>0</v>
      </c>
      <c r="CZ73" s="10">
        <v>0</v>
      </c>
      <c r="DA73" s="10">
        <v>3.1556000000000001E-2</v>
      </c>
      <c r="DB73" s="10">
        <v>5.0854999999999997E-2</v>
      </c>
      <c r="DC73" s="10">
        <v>0</v>
      </c>
      <c r="DD73" s="10">
        <v>0</v>
      </c>
      <c r="DE73" s="10">
        <v>3.1490999999999998E-2</v>
      </c>
      <c r="DF73" s="10">
        <v>5.1312000000000003E-2</v>
      </c>
      <c r="DG73" s="10">
        <v>0</v>
      </c>
      <c r="DH73" s="10">
        <v>0</v>
      </c>
      <c r="DI73" s="10">
        <v>3.1628999999999997E-2</v>
      </c>
      <c r="DJ73" s="10">
        <v>5.1305999999999997E-2</v>
      </c>
      <c r="DK73" s="10">
        <v>0</v>
      </c>
      <c r="DL73" s="10">
        <v>0</v>
      </c>
      <c r="DM73" s="10">
        <v>3.1623999999999999E-2</v>
      </c>
      <c r="DN73" s="10">
        <v>5.1091999999999999E-2</v>
      </c>
      <c r="DO73" s="10">
        <v>0</v>
      </c>
      <c r="DP73" s="10">
        <v>0</v>
      </c>
      <c r="DQ73" s="10">
        <v>3.1365999999999998E-2</v>
      </c>
      <c r="DR73" s="10">
        <v>5.0727000000000001E-2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2.64788026014262E-5</v>
      </c>
      <c r="F74" s="10">
        <v>1.43862699530927E-12</v>
      </c>
      <c r="G74" s="10">
        <v>0</v>
      </c>
      <c r="H74" s="10">
        <v>0</v>
      </c>
      <c r="I74" s="10">
        <v>2.6478797637563502E-5</v>
      </c>
      <c r="J74" s="10">
        <v>1.4807599590937999E-12</v>
      </c>
      <c r="K74" s="10">
        <v>0</v>
      </c>
      <c r="L74" s="10">
        <v>0</v>
      </c>
      <c r="M74" s="10">
        <v>2.6478863651147E-5</v>
      </c>
      <c r="N74" s="10">
        <v>1.48187018211842E-12</v>
      </c>
      <c r="O74" s="10">
        <v>0</v>
      </c>
      <c r="P74" s="10">
        <v>0</v>
      </c>
      <c r="Q74" s="10">
        <v>2.6478804245777501E-5</v>
      </c>
      <c r="R74" s="10">
        <v>1.4814816040598E-12</v>
      </c>
      <c r="S74" s="10">
        <v>0</v>
      </c>
      <c r="T74" s="10">
        <v>0</v>
      </c>
      <c r="U74" s="10">
        <v>2.64787983251246E-5</v>
      </c>
      <c r="V74" s="10">
        <v>1.46660461552983E-12</v>
      </c>
      <c r="W74" s="10">
        <v>0</v>
      </c>
      <c r="X74" s="10">
        <v>0</v>
      </c>
      <c r="Y74" s="10">
        <v>2.6478797694240401E-5</v>
      </c>
      <c r="Z74" s="10">
        <v>1.4344081478157E-12</v>
      </c>
      <c r="AA74" s="10">
        <v>0</v>
      </c>
      <c r="AB74" s="10">
        <v>0</v>
      </c>
      <c r="AC74" s="10">
        <v>2.6478797627516E-5</v>
      </c>
      <c r="AD74" s="10">
        <v>1.4782619572883901E-12</v>
      </c>
      <c r="AE74" s="10">
        <v>0</v>
      </c>
      <c r="AF74" s="10">
        <v>0</v>
      </c>
      <c r="AG74" s="10">
        <v>2.6478797613194099E-5</v>
      </c>
      <c r="AH74" s="10">
        <v>1.4899192990469601E-12</v>
      </c>
      <c r="AI74" s="10">
        <v>0</v>
      </c>
      <c r="AJ74" s="10">
        <v>0</v>
      </c>
      <c r="AK74" s="10">
        <v>2.6478797613194099E-5</v>
      </c>
      <c r="AL74" s="10">
        <v>1.46954670654508E-12</v>
      </c>
      <c r="AM74" s="10">
        <v>0</v>
      </c>
      <c r="AN74" s="10">
        <v>0</v>
      </c>
      <c r="AO74" s="10">
        <v>2.6478797613194099E-5</v>
      </c>
      <c r="AP74" s="10">
        <v>1.4312440121955199E-12</v>
      </c>
      <c r="AQ74" s="10">
        <v>0</v>
      </c>
      <c r="AR74" s="10">
        <v>0</v>
      </c>
      <c r="AS74" s="10">
        <v>1.28534628774282E-5</v>
      </c>
      <c r="AT74" s="10">
        <v>6.9233813136975195E-13</v>
      </c>
      <c r="AU74" s="10">
        <v>0</v>
      </c>
      <c r="AV74" s="10">
        <v>0</v>
      </c>
      <c r="AW74" s="10">
        <v>1.2853461543832E-5</v>
      </c>
      <c r="AX74" s="10">
        <v>6.9353735659552096E-13</v>
      </c>
      <c r="AY74" s="10">
        <v>0</v>
      </c>
      <c r="AZ74" s="10">
        <v>0</v>
      </c>
      <c r="BA74" s="10">
        <v>1.28534875575485E-5</v>
      </c>
      <c r="BB74" s="10">
        <v>6.9802902181466605E-13</v>
      </c>
      <c r="BC74" s="10">
        <v>0</v>
      </c>
      <c r="BD74" s="10">
        <v>0</v>
      </c>
      <c r="BE74" s="10">
        <v>1.2853464109287901E-5</v>
      </c>
      <c r="BF74" s="10">
        <v>6.9306994142851404E-13</v>
      </c>
      <c r="BG74" s="10">
        <v>0</v>
      </c>
      <c r="BH74" s="10">
        <v>0</v>
      </c>
      <c r="BI74" s="10">
        <v>1.28534618276356E-5</v>
      </c>
      <c r="BJ74" s="10">
        <v>6.9099359225857399E-13</v>
      </c>
      <c r="BK74" s="10">
        <v>0</v>
      </c>
      <c r="BL74" s="10">
        <v>0</v>
      </c>
      <c r="BM74" s="10">
        <v>1.28534614955541E-5</v>
      </c>
      <c r="BN74" s="10">
        <v>6.7726917164883298E-13</v>
      </c>
      <c r="BO74" s="10">
        <v>0</v>
      </c>
      <c r="BP74" s="10">
        <v>0</v>
      </c>
      <c r="BQ74" s="10">
        <v>1.2853461513208099E-5</v>
      </c>
      <c r="BR74" s="10">
        <v>6.9778804436592299E-13</v>
      </c>
      <c r="BS74" s="10">
        <v>0</v>
      </c>
      <c r="BT74" s="10">
        <v>0</v>
      </c>
      <c r="BU74" s="10">
        <v>1.28534615446149E-5</v>
      </c>
      <c r="BV74" s="10">
        <v>7.0182222397810005E-13</v>
      </c>
      <c r="BW74" s="10">
        <v>0</v>
      </c>
      <c r="BX74" s="10">
        <v>0</v>
      </c>
      <c r="BY74" s="10">
        <v>1.28534615446149E-5</v>
      </c>
      <c r="BZ74" s="10">
        <v>6.93042130814316E-13</v>
      </c>
      <c r="CA74" s="10">
        <v>0</v>
      </c>
      <c r="CB74" s="10">
        <v>0</v>
      </c>
      <c r="CC74" s="10">
        <v>1.28534615446149E-5</v>
      </c>
      <c r="CD74" s="10">
        <v>6.8038396550149497E-13</v>
      </c>
      <c r="CE74" s="10">
        <v>0</v>
      </c>
      <c r="CF74" s="10">
        <v>0</v>
      </c>
      <c r="CG74" s="10">
        <v>0.146762</v>
      </c>
      <c r="CH74" s="10">
        <v>0.48138599999999998</v>
      </c>
      <c r="CI74" s="10">
        <v>0</v>
      </c>
      <c r="CJ74" s="10">
        <v>0</v>
      </c>
      <c r="CK74" s="10">
        <v>4.8058999999999998E-2</v>
      </c>
      <c r="CL74" s="10">
        <v>0.125918</v>
      </c>
      <c r="CM74" s="10">
        <v>0</v>
      </c>
      <c r="CN74" s="10">
        <v>0</v>
      </c>
      <c r="CO74" s="10">
        <v>4.9411999999999998E-2</v>
      </c>
      <c r="CP74" s="10">
        <v>0.12248299999999999</v>
      </c>
      <c r="CQ74" s="10">
        <v>0</v>
      </c>
      <c r="CR74" s="10">
        <v>0</v>
      </c>
      <c r="CS74" s="10">
        <v>4.9787999999999999E-2</v>
      </c>
      <c r="CT74" s="10">
        <v>0.120737</v>
      </c>
      <c r="CU74" s="10">
        <v>0</v>
      </c>
      <c r="CV74" s="10">
        <v>0</v>
      </c>
      <c r="CW74" s="10">
        <v>4.8608999999999999E-2</v>
      </c>
      <c r="CX74" s="10">
        <v>0.120185</v>
      </c>
      <c r="CY74" s="10">
        <v>0</v>
      </c>
      <c r="CZ74" s="10">
        <v>0</v>
      </c>
      <c r="DA74" s="10">
        <v>4.9292999999999997E-2</v>
      </c>
      <c r="DB74" s="10">
        <v>0.12138400000000001</v>
      </c>
      <c r="DC74" s="10">
        <v>0</v>
      </c>
      <c r="DD74" s="10">
        <v>0</v>
      </c>
      <c r="DE74" s="10">
        <v>4.9513000000000001E-2</v>
      </c>
      <c r="DF74" s="10">
        <v>0.121821</v>
      </c>
      <c r="DG74" s="10">
        <v>0</v>
      </c>
      <c r="DH74" s="10">
        <v>0</v>
      </c>
      <c r="DI74" s="10">
        <v>4.9488999999999998E-2</v>
      </c>
      <c r="DJ74" s="10">
        <v>0.120308</v>
      </c>
      <c r="DK74" s="10">
        <v>0</v>
      </c>
      <c r="DL74" s="10">
        <v>0</v>
      </c>
      <c r="DM74" s="10">
        <v>4.9306000000000003E-2</v>
      </c>
      <c r="DN74" s="10">
        <v>0.12168900000000001</v>
      </c>
      <c r="DO74" s="10">
        <v>0</v>
      </c>
      <c r="DP74" s="10">
        <v>0</v>
      </c>
      <c r="DQ74" s="10">
        <v>4.9076000000000002E-2</v>
      </c>
      <c r="DR74" s="10">
        <v>0.12112000000000001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1.3607551246155301E-3</v>
      </c>
      <c r="F75" s="10">
        <v>1.3607551246155301E-3</v>
      </c>
      <c r="G75" s="10">
        <v>0</v>
      </c>
      <c r="H75" s="10">
        <v>0</v>
      </c>
      <c r="I75" s="10">
        <v>1.3607551235923401E-3</v>
      </c>
      <c r="J75" s="10">
        <v>1.3607551235923401E-3</v>
      </c>
      <c r="K75" s="10">
        <v>0</v>
      </c>
      <c r="L75" s="10">
        <v>0</v>
      </c>
      <c r="M75" s="10">
        <v>1.0633725710005701E-3</v>
      </c>
      <c r="N75" s="10">
        <v>1.0633725710005701E-3</v>
      </c>
      <c r="O75" s="10">
        <v>0</v>
      </c>
      <c r="P75" s="10">
        <v>0</v>
      </c>
      <c r="Q75" s="10">
        <v>1.3289986533502299E-3</v>
      </c>
      <c r="R75" s="10">
        <v>1.3289986533502299E-3</v>
      </c>
      <c r="S75" s="10">
        <v>0</v>
      </c>
      <c r="T75" s="10">
        <v>0</v>
      </c>
      <c r="U75" s="10">
        <v>1.3575588898291E-3</v>
      </c>
      <c r="V75" s="10">
        <v>1.3575588898291E-3</v>
      </c>
      <c r="W75" s="10">
        <v>0</v>
      </c>
      <c r="X75" s="10">
        <v>0</v>
      </c>
      <c r="Y75" s="10">
        <v>1.36043529417784E-3</v>
      </c>
      <c r="Z75" s="10">
        <v>1.36043529417784E-3</v>
      </c>
      <c r="AA75" s="10">
        <v>0</v>
      </c>
      <c r="AB75" s="10">
        <v>0</v>
      </c>
      <c r="AC75" s="10">
        <v>1.36072313939217E-3</v>
      </c>
      <c r="AD75" s="10">
        <v>1.36072313939217E-3</v>
      </c>
      <c r="AE75" s="10">
        <v>0</v>
      </c>
      <c r="AF75" s="10">
        <v>0</v>
      </c>
      <c r="AG75" s="10">
        <v>1.36075192617846E-3</v>
      </c>
      <c r="AH75" s="10">
        <v>1.36075192617846E-3</v>
      </c>
      <c r="AI75" s="10">
        <v>0</v>
      </c>
      <c r="AJ75" s="10">
        <v>0</v>
      </c>
      <c r="AK75" s="10">
        <v>1.3607548033649399E-3</v>
      </c>
      <c r="AL75" s="10">
        <v>1.3607548033649399E-3</v>
      </c>
      <c r="AM75" s="10">
        <v>0</v>
      </c>
      <c r="AN75" s="10">
        <v>0</v>
      </c>
      <c r="AO75" s="10">
        <v>1.3607550919874001E-3</v>
      </c>
      <c r="AP75" s="10">
        <v>1.3607550919874001E-3</v>
      </c>
      <c r="AQ75" s="10">
        <v>0</v>
      </c>
      <c r="AR75" s="10">
        <v>0</v>
      </c>
      <c r="AS75" s="10">
        <v>7.9106020133434297E-4</v>
      </c>
      <c r="AT75" s="10">
        <v>7.9106020133434297E-4</v>
      </c>
      <c r="AU75" s="10">
        <v>0</v>
      </c>
      <c r="AV75" s="10">
        <v>0</v>
      </c>
      <c r="AW75" s="10">
        <v>7.9106020147830301E-4</v>
      </c>
      <c r="AX75" s="10">
        <v>7.9106020147830301E-4</v>
      </c>
      <c r="AY75" s="10">
        <v>0</v>
      </c>
      <c r="AZ75" s="10">
        <v>0</v>
      </c>
      <c r="BA75" s="10">
        <v>7.1485490540099095E-4</v>
      </c>
      <c r="BB75" s="10">
        <v>7.1485490540099095E-4</v>
      </c>
      <c r="BC75" s="10">
        <v>0</v>
      </c>
      <c r="BD75" s="10">
        <v>0</v>
      </c>
      <c r="BE75" s="10">
        <v>7.7744426531543701E-4</v>
      </c>
      <c r="BF75" s="10">
        <v>7.7744426531543701E-4</v>
      </c>
      <c r="BG75" s="10">
        <v>0</v>
      </c>
      <c r="BH75" s="10">
        <v>0</v>
      </c>
      <c r="BI75" s="10">
        <v>7.8964259624887798E-4</v>
      </c>
      <c r="BJ75" s="10">
        <v>7.8964259624887798E-4</v>
      </c>
      <c r="BK75" s="10">
        <v>0</v>
      </c>
      <c r="BL75" s="10">
        <v>0</v>
      </c>
      <c r="BM75" s="10">
        <v>7.90917885996202E-4</v>
      </c>
      <c r="BN75" s="10">
        <v>7.90917885996202E-4</v>
      </c>
      <c r="BO75" s="10">
        <v>0</v>
      </c>
      <c r="BP75" s="10">
        <v>0</v>
      </c>
      <c r="BQ75" s="10">
        <v>7.9104596417051804E-4</v>
      </c>
      <c r="BR75" s="10">
        <v>7.9104596417051804E-4</v>
      </c>
      <c r="BS75" s="10">
        <v>0</v>
      </c>
      <c r="BT75" s="10">
        <v>0</v>
      </c>
      <c r="BU75" s="10">
        <v>7.9105877769568896E-4</v>
      </c>
      <c r="BV75" s="10">
        <v>7.9105877769568896E-4</v>
      </c>
      <c r="BW75" s="10">
        <v>0</v>
      </c>
      <c r="BX75" s="10">
        <v>0</v>
      </c>
      <c r="BY75" s="10">
        <v>7.9106005840140904E-4</v>
      </c>
      <c r="BZ75" s="10">
        <v>7.9106005840140904E-4</v>
      </c>
      <c r="CA75" s="10">
        <v>0</v>
      </c>
      <c r="CB75" s="10">
        <v>0</v>
      </c>
      <c r="CC75" s="10">
        <v>7.9106018712640704E-4</v>
      </c>
      <c r="CD75" s="10">
        <v>7.9106018712640704E-4</v>
      </c>
      <c r="CE75" s="10">
        <v>0</v>
      </c>
      <c r="CF75" s="10">
        <v>0</v>
      </c>
      <c r="CG75" s="10">
        <v>1.0279E-2</v>
      </c>
      <c r="CH75" s="10">
        <v>9.2610000000000001E-3</v>
      </c>
      <c r="CI75" s="10">
        <v>0</v>
      </c>
      <c r="CJ75" s="10">
        <v>0</v>
      </c>
      <c r="CK75" s="10">
        <v>8.8500000000000002E-3</v>
      </c>
      <c r="CL75" s="10">
        <v>9.4299999999999991E-3</v>
      </c>
      <c r="CM75" s="10">
        <v>0</v>
      </c>
      <c r="CN75" s="10">
        <v>0</v>
      </c>
      <c r="CO75" s="10">
        <v>9.6819999999999996E-3</v>
      </c>
      <c r="CP75" s="10">
        <v>9.2870000000000001E-3</v>
      </c>
      <c r="CQ75" s="10">
        <v>0</v>
      </c>
      <c r="CR75" s="10">
        <v>0</v>
      </c>
      <c r="CS75" s="10">
        <v>8.8380000000000004E-3</v>
      </c>
      <c r="CT75" s="10">
        <v>9.0119999999999992E-3</v>
      </c>
      <c r="CU75" s="10">
        <v>0</v>
      </c>
      <c r="CV75" s="10">
        <v>0</v>
      </c>
      <c r="CW75" s="10">
        <v>9.5390000000000006E-3</v>
      </c>
      <c r="CX75" s="10">
        <v>9.5259999999999997E-3</v>
      </c>
      <c r="CY75" s="10">
        <v>0</v>
      </c>
      <c r="CZ75" s="10">
        <v>0</v>
      </c>
      <c r="DA75" s="10">
        <v>9.4789999999999996E-3</v>
      </c>
      <c r="DB75" s="10">
        <v>9.3010000000000002E-3</v>
      </c>
      <c r="DC75" s="10">
        <v>0</v>
      </c>
      <c r="DD75" s="10">
        <v>0</v>
      </c>
      <c r="DE75" s="10">
        <v>8.8210000000000007E-3</v>
      </c>
      <c r="DF75" s="10">
        <v>8.9580000000000007E-3</v>
      </c>
      <c r="DG75" s="10">
        <v>0</v>
      </c>
      <c r="DH75" s="10">
        <v>0</v>
      </c>
      <c r="DI75" s="10">
        <v>9.4190000000000003E-3</v>
      </c>
      <c r="DJ75" s="10">
        <v>9.4599999999999997E-3</v>
      </c>
      <c r="DK75" s="10">
        <v>0</v>
      </c>
      <c r="DL75" s="10">
        <v>0</v>
      </c>
      <c r="DM75" s="10">
        <v>8.8310000000000003E-3</v>
      </c>
      <c r="DN75" s="10">
        <v>9.0089999999999996E-3</v>
      </c>
      <c r="DO75" s="10">
        <v>0</v>
      </c>
      <c r="DP75" s="10">
        <v>0</v>
      </c>
      <c r="DQ75" s="10">
        <v>8.9040000000000005E-3</v>
      </c>
      <c r="DR75" s="10">
        <v>9.2060000000000006E-3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7.9385817923910401E-6</v>
      </c>
      <c r="F76" s="10">
        <v>1.70253119324281E-5</v>
      </c>
      <c r="G76" s="10">
        <v>0</v>
      </c>
      <c r="H76" s="10">
        <v>0</v>
      </c>
      <c r="I76" s="10">
        <v>7.9386970032735393E-6</v>
      </c>
      <c r="J76" s="10">
        <v>1.7025360724121001E-5</v>
      </c>
      <c r="K76" s="10">
        <v>0</v>
      </c>
      <c r="L76" s="10">
        <v>0</v>
      </c>
      <c r="M76" s="10">
        <v>4.0836624725037997E-5</v>
      </c>
      <c r="N76" s="10">
        <v>1.3912073493511901E-4</v>
      </c>
      <c r="O76" s="10">
        <v>0</v>
      </c>
      <c r="P76" s="10">
        <v>0</v>
      </c>
      <c r="Q76" s="10">
        <v>1.7152457749358601E-5</v>
      </c>
      <c r="R76" s="10">
        <v>5.5785523698850801E-5</v>
      </c>
      <c r="S76" s="10">
        <v>0</v>
      </c>
      <c r="T76" s="10">
        <v>0</v>
      </c>
      <c r="U76" s="10">
        <v>9.0195335807341498E-6</v>
      </c>
      <c r="V76" s="10">
        <v>2.2192660838388199E-5</v>
      </c>
      <c r="W76" s="10">
        <v>0</v>
      </c>
      <c r="X76" s="10">
        <v>0</v>
      </c>
      <c r="Y76" s="10">
        <v>7.91817161688301E-6</v>
      </c>
      <c r="Z76" s="10">
        <v>1.7558099115022501E-5</v>
      </c>
      <c r="AA76" s="10">
        <v>0</v>
      </c>
      <c r="AB76" s="10">
        <v>0</v>
      </c>
      <c r="AC76" s="10">
        <v>7.9284802414342198E-6</v>
      </c>
      <c r="AD76" s="10">
        <v>1.7078774553383401E-5</v>
      </c>
      <c r="AE76" s="10">
        <v>0</v>
      </c>
      <c r="AF76" s="10">
        <v>0</v>
      </c>
      <c r="AG76" s="10">
        <v>7.9376400611286207E-6</v>
      </c>
      <c r="AH76" s="10">
        <v>1.7030651958419002E-5</v>
      </c>
      <c r="AI76" s="10">
        <v>0</v>
      </c>
      <c r="AJ76" s="10">
        <v>0</v>
      </c>
      <c r="AK76" s="10">
        <v>7.9386226904121193E-6</v>
      </c>
      <c r="AL76" s="10">
        <v>1.70258674275919E-5</v>
      </c>
      <c r="AM76" s="10">
        <v>0</v>
      </c>
      <c r="AN76" s="10">
        <v>0</v>
      </c>
      <c r="AO76" s="10">
        <v>7.9387770889893794E-6</v>
      </c>
      <c r="AP76" s="10">
        <v>1.70253974533518E-5</v>
      </c>
      <c r="AQ76" s="10">
        <v>0</v>
      </c>
      <c r="AR76" s="10">
        <v>0</v>
      </c>
      <c r="AS76" s="10">
        <v>4.8771930328900197E-6</v>
      </c>
      <c r="AT76" s="10">
        <v>9.0018423257512302E-6</v>
      </c>
      <c r="AU76" s="10">
        <v>0</v>
      </c>
      <c r="AV76" s="10">
        <v>0</v>
      </c>
      <c r="AW76" s="10">
        <v>4.8772135019848903E-6</v>
      </c>
      <c r="AX76" s="10">
        <v>9.0018468711145293E-6</v>
      </c>
      <c r="AY76" s="10">
        <v>0</v>
      </c>
      <c r="AZ76" s="10">
        <v>0</v>
      </c>
      <c r="BA76" s="10">
        <v>1.9675466119541199E-5</v>
      </c>
      <c r="BB76" s="10">
        <v>7.4965344244958505E-5</v>
      </c>
      <c r="BC76" s="10">
        <v>0</v>
      </c>
      <c r="BD76" s="10">
        <v>0</v>
      </c>
      <c r="BE76" s="10">
        <v>8.0776576293804094E-6</v>
      </c>
      <c r="BF76" s="10">
        <v>3.02475805370816E-5</v>
      </c>
      <c r="BG76" s="10">
        <v>0</v>
      </c>
      <c r="BH76" s="10">
        <v>0</v>
      </c>
      <c r="BI76" s="10">
        <v>5.0267032729859401E-6</v>
      </c>
      <c r="BJ76" s="10">
        <v>1.08381663881789E-5</v>
      </c>
      <c r="BK76" s="10">
        <v>0</v>
      </c>
      <c r="BL76" s="10">
        <v>0</v>
      </c>
      <c r="BM76" s="10">
        <v>4.8865930588744497E-6</v>
      </c>
      <c r="BN76" s="10">
        <v>9.1463122193644897E-6</v>
      </c>
      <c r="BO76" s="10">
        <v>0</v>
      </c>
      <c r="BP76" s="10">
        <v>0</v>
      </c>
      <c r="BQ76" s="10">
        <v>4.8780873875025498E-6</v>
      </c>
      <c r="BR76" s="10">
        <v>9.0157689956114507E-6</v>
      </c>
      <c r="BS76" s="10">
        <v>0</v>
      </c>
      <c r="BT76" s="10">
        <v>0</v>
      </c>
      <c r="BU76" s="10">
        <v>4.8772634909501696E-6</v>
      </c>
      <c r="BV76" s="10">
        <v>9.0032120907417095E-6</v>
      </c>
      <c r="BW76" s="10">
        <v>0</v>
      </c>
      <c r="BX76" s="10">
        <v>0</v>
      </c>
      <c r="BY76" s="10">
        <v>4.8772585143925497E-6</v>
      </c>
      <c r="BZ76" s="10">
        <v>9.0019764005430298E-6</v>
      </c>
      <c r="CA76" s="10">
        <v>0</v>
      </c>
      <c r="CB76" s="10">
        <v>0</v>
      </c>
      <c r="CC76" s="10">
        <v>4.8771775263073202E-6</v>
      </c>
      <c r="CD76" s="10">
        <v>9.0018529126906008E-6</v>
      </c>
      <c r="CE76" s="10">
        <v>0</v>
      </c>
      <c r="CF76" s="10">
        <v>0</v>
      </c>
      <c r="CG76" s="10">
        <v>9.3620000000000005E-3</v>
      </c>
      <c r="CH76" s="10">
        <v>9.6710000000000008E-3</v>
      </c>
      <c r="CI76" s="10">
        <v>0</v>
      </c>
      <c r="CJ76" s="10">
        <v>0</v>
      </c>
      <c r="CK76" s="10">
        <v>9.0320000000000001E-3</v>
      </c>
      <c r="CL76" s="10">
        <v>9.5600000000000008E-3</v>
      </c>
      <c r="CM76" s="10">
        <v>0</v>
      </c>
      <c r="CN76" s="10">
        <v>0</v>
      </c>
      <c r="CO76" s="10">
        <v>9.2659999999999999E-3</v>
      </c>
      <c r="CP76" s="10">
        <v>9.4459999999999995E-3</v>
      </c>
      <c r="CQ76" s="10">
        <v>0</v>
      </c>
      <c r="CR76" s="10">
        <v>0</v>
      </c>
      <c r="CS76" s="10">
        <v>9.2079999999999992E-3</v>
      </c>
      <c r="CT76" s="10">
        <v>9.2399999999999999E-3</v>
      </c>
      <c r="CU76" s="10">
        <v>0</v>
      </c>
      <c r="CV76" s="10">
        <v>0</v>
      </c>
      <c r="CW76" s="10">
        <v>9.0290000000000006E-3</v>
      </c>
      <c r="CX76" s="10">
        <v>9.2750000000000003E-3</v>
      </c>
      <c r="CY76" s="10">
        <v>0</v>
      </c>
      <c r="CZ76" s="10">
        <v>0</v>
      </c>
      <c r="DA76" s="10">
        <v>9.0460000000000002E-3</v>
      </c>
      <c r="DB76" s="10">
        <v>9.5270000000000007E-3</v>
      </c>
      <c r="DC76" s="10">
        <v>0</v>
      </c>
      <c r="DD76" s="10">
        <v>0</v>
      </c>
      <c r="DE76" s="10">
        <v>9.0100000000000006E-3</v>
      </c>
      <c r="DF76" s="10">
        <v>9.4059999999999994E-3</v>
      </c>
      <c r="DG76" s="10">
        <v>0</v>
      </c>
      <c r="DH76" s="10">
        <v>0</v>
      </c>
      <c r="DI76" s="10">
        <v>9.1190000000000004E-3</v>
      </c>
      <c r="DJ76" s="10">
        <v>9.4540000000000006E-3</v>
      </c>
      <c r="DK76" s="10">
        <v>0</v>
      </c>
      <c r="DL76" s="10">
        <v>0</v>
      </c>
      <c r="DM76" s="10">
        <v>9.0760000000000007E-3</v>
      </c>
      <c r="DN76" s="10">
        <v>9.3010000000000002E-3</v>
      </c>
      <c r="DO76" s="10">
        <v>0</v>
      </c>
      <c r="DP76" s="10">
        <v>0</v>
      </c>
      <c r="DQ76" s="10">
        <v>9.1420000000000008E-3</v>
      </c>
      <c r="DR76" s="10">
        <v>9.3810000000000004E-3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1.21478092021676E-6</v>
      </c>
      <c r="F77" s="10">
        <v>1.7163205667108901E-7</v>
      </c>
      <c r="G77" s="10">
        <v>0</v>
      </c>
      <c r="H77" s="10">
        <v>0</v>
      </c>
      <c r="I77" s="10">
        <v>1.4137264088970299E-6</v>
      </c>
      <c r="J77" s="10">
        <v>1.7183617368604599E-7</v>
      </c>
      <c r="K77" s="10">
        <v>0</v>
      </c>
      <c r="L77" s="10">
        <v>0</v>
      </c>
      <c r="M77" s="10">
        <v>2.1060782585305398E-5</v>
      </c>
      <c r="N77" s="10">
        <v>4.8866583789927698E-6</v>
      </c>
      <c r="O77" s="10">
        <v>0</v>
      </c>
      <c r="P77" s="10">
        <v>0</v>
      </c>
      <c r="Q77" s="10">
        <v>1.07433320697403E-5</v>
      </c>
      <c r="R77" s="10">
        <v>1.48191451788959E-6</v>
      </c>
      <c r="S77" s="10">
        <v>0</v>
      </c>
      <c r="T77" s="10">
        <v>0</v>
      </c>
      <c r="U77" s="10">
        <v>5.67237897544647E-6</v>
      </c>
      <c r="V77" s="10">
        <v>6.6484332663513295E-7</v>
      </c>
      <c r="W77" s="10">
        <v>0</v>
      </c>
      <c r="X77" s="10">
        <v>0</v>
      </c>
      <c r="Y77" s="10">
        <v>2.25375183151438E-6</v>
      </c>
      <c r="Z77" s="10">
        <v>3.4750953094991802E-7</v>
      </c>
      <c r="AA77" s="10">
        <v>0</v>
      </c>
      <c r="AB77" s="10">
        <v>0</v>
      </c>
      <c r="AC77" s="10">
        <v>1.4760705450561599E-6</v>
      </c>
      <c r="AD77" s="10">
        <v>2.3340506457442099E-7</v>
      </c>
      <c r="AE77" s="10">
        <v>0</v>
      </c>
      <c r="AF77" s="10">
        <v>0</v>
      </c>
      <c r="AG77" s="10">
        <v>1.3643103334640101E-6</v>
      </c>
      <c r="AH77" s="10">
        <v>1.8134100886191199E-7</v>
      </c>
      <c r="AI77" s="10">
        <v>0</v>
      </c>
      <c r="AJ77" s="10">
        <v>0</v>
      </c>
      <c r="AK77" s="10">
        <v>1.39401791403315E-6</v>
      </c>
      <c r="AL77" s="10">
        <v>1.7284833831593399E-7</v>
      </c>
      <c r="AM77" s="10">
        <v>0</v>
      </c>
      <c r="AN77" s="10">
        <v>0</v>
      </c>
      <c r="AO77" s="10">
        <v>1.4257528630073899E-6</v>
      </c>
      <c r="AP77" s="10">
        <v>1.7194496330918899E-7</v>
      </c>
      <c r="AQ77" s="10">
        <v>0</v>
      </c>
      <c r="AR77" s="10">
        <v>0</v>
      </c>
      <c r="AS77" s="10">
        <v>6.7906319551374898E-7</v>
      </c>
      <c r="AT77" s="10">
        <v>8.6658138243827095E-8</v>
      </c>
      <c r="AU77" s="10">
        <v>0</v>
      </c>
      <c r="AV77" s="10">
        <v>0</v>
      </c>
      <c r="AW77" s="10">
        <v>7.1437564008470502E-7</v>
      </c>
      <c r="AX77" s="10">
        <v>8.6651468055369806E-8</v>
      </c>
      <c r="AY77" s="10">
        <v>0</v>
      </c>
      <c r="AZ77" s="10">
        <v>0</v>
      </c>
      <c r="BA77" s="10">
        <v>9.0794510692675094E-6</v>
      </c>
      <c r="BB77" s="10">
        <v>2.7417959975330098E-6</v>
      </c>
      <c r="BC77" s="10">
        <v>0</v>
      </c>
      <c r="BD77" s="10">
        <v>0</v>
      </c>
      <c r="BE77" s="10">
        <v>5.1647529189139703E-6</v>
      </c>
      <c r="BF77" s="10">
        <v>6.9925218862169001E-7</v>
      </c>
      <c r="BG77" s="10">
        <v>0</v>
      </c>
      <c r="BH77" s="10">
        <v>0</v>
      </c>
      <c r="BI77" s="10">
        <v>2.8483617945206299E-6</v>
      </c>
      <c r="BJ77" s="10">
        <v>3.1197047796028198E-7</v>
      </c>
      <c r="BK77" s="10">
        <v>0</v>
      </c>
      <c r="BL77" s="10">
        <v>0</v>
      </c>
      <c r="BM77" s="10">
        <v>1.10314822986447E-6</v>
      </c>
      <c r="BN77" s="10">
        <v>1.7800345642311699E-7</v>
      </c>
      <c r="BO77" s="10">
        <v>0</v>
      </c>
      <c r="BP77" s="10">
        <v>0</v>
      </c>
      <c r="BQ77" s="10">
        <v>7.3792378430260299E-7</v>
      </c>
      <c r="BR77" s="10">
        <v>1.17303982416641E-7</v>
      </c>
      <c r="BS77" s="10">
        <v>0</v>
      </c>
      <c r="BT77" s="10">
        <v>0</v>
      </c>
      <c r="BU77" s="10">
        <v>6.6563081848674803E-7</v>
      </c>
      <c r="BV77" s="10">
        <v>9.0280995432761105E-8</v>
      </c>
      <c r="BW77" s="10">
        <v>0</v>
      </c>
      <c r="BX77" s="10">
        <v>0</v>
      </c>
      <c r="BY77" s="10">
        <v>6.7788956341773001E-7</v>
      </c>
      <c r="BZ77" s="10">
        <v>8.6983929421249007E-8</v>
      </c>
      <c r="CA77" s="10">
        <v>0</v>
      </c>
      <c r="CB77" s="10">
        <v>0</v>
      </c>
      <c r="CC77" s="10">
        <v>6.9309733681133904E-7</v>
      </c>
      <c r="CD77" s="10">
        <v>8.6690307128121098E-8</v>
      </c>
      <c r="CE77" s="10">
        <v>0</v>
      </c>
      <c r="CF77" s="10">
        <v>0</v>
      </c>
      <c r="CG77" s="10">
        <v>1.0076E-2</v>
      </c>
      <c r="CH77" s="10">
        <v>1.0355E-2</v>
      </c>
      <c r="CI77" s="10">
        <v>0</v>
      </c>
      <c r="CJ77" s="10">
        <v>0</v>
      </c>
      <c r="CK77" s="10">
        <v>9.7070000000000004E-3</v>
      </c>
      <c r="CL77" s="10">
        <v>1.0044000000000001E-2</v>
      </c>
      <c r="CM77" s="10">
        <v>0</v>
      </c>
      <c r="CN77" s="10">
        <v>0</v>
      </c>
      <c r="CO77" s="10">
        <v>9.5790000000000007E-3</v>
      </c>
      <c r="CP77" s="10">
        <v>1.0218E-2</v>
      </c>
      <c r="CQ77" s="10">
        <v>0</v>
      </c>
      <c r="CR77" s="10">
        <v>0</v>
      </c>
      <c r="CS77" s="10">
        <v>9.4509999999999993E-3</v>
      </c>
      <c r="CT77" s="10">
        <v>0.01</v>
      </c>
      <c r="CU77" s="10">
        <v>0</v>
      </c>
      <c r="CV77" s="10">
        <v>0</v>
      </c>
      <c r="CW77" s="10">
        <v>9.5370000000000003E-3</v>
      </c>
      <c r="CX77" s="10">
        <v>1.0316000000000001E-2</v>
      </c>
      <c r="CY77" s="10">
        <v>0</v>
      </c>
      <c r="CZ77" s="10">
        <v>0</v>
      </c>
      <c r="DA77" s="10">
        <v>9.8270000000000007E-3</v>
      </c>
      <c r="DB77" s="10">
        <v>1.0222999999999999E-2</v>
      </c>
      <c r="DC77" s="10">
        <v>0</v>
      </c>
      <c r="DD77" s="10">
        <v>0</v>
      </c>
      <c r="DE77" s="10">
        <v>9.5949999999999994E-3</v>
      </c>
      <c r="DF77" s="10">
        <v>1.0064999999999999E-2</v>
      </c>
      <c r="DG77" s="10">
        <v>0</v>
      </c>
      <c r="DH77" s="10">
        <v>0</v>
      </c>
      <c r="DI77" s="10">
        <v>9.5209999999999999E-3</v>
      </c>
      <c r="DJ77" s="10">
        <v>1.0173E-2</v>
      </c>
      <c r="DK77" s="10">
        <v>0</v>
      </c>
      <c r="DL77" s="10">
        <v>0</v>
      </c>
      <c r="DM77" s="10">
        <v>9.5519999999999997E-3</v>
      </c>
      <c r="DN77" s="10">
        <v>1.0074E-2</v>
      </c>
      <c r="DO77" s="10">
        <v>0</v>
      </c>
      <c r="DP77" s="10">
        <v>0</v>
      </c>
      <c r="DQ77" s="10">
        <v>9.9129999999999999E-3</v>
      </c>
      <c r="DR77" s="10">
        <v>1.0475E-2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1.86766787830389E-7</v>
      </c>
      <c r="F78" s="10">
        <v>1.7848551421562E-9</v>
      </c>
      <c r="G78" s="10">
        <v>0</v>
      </c>
      <c r="H78" s="10">
        <v>0</v>
      </c>
      <c r="I78" s="10">
        <v>4.9709809417736097E-4</v>
      </c>
      <c r="J78" s="10">
        <v>3.9009885044460901E-9</v>
      </c>
      <c r="K78" s="10">
        <v>0</v>
      </c>
      <c r="L78" s="10">
        <v>0</v>
      </c>
      <c r="M78" s="10">
        <v>6.9833078504590004E-6</v>
      </c>
      <c r="N78" s="10">
        <v>1.6468580009768001E-7</v>
      </c>
      <c r="O78" s="10">
        <v>0</v>
      </c>
      <c r="P78" s="10">
        <v>0</v>
      </c>
      <c r="Q78" s="10">
        <v>3.6097347836140599E-6</v>
      </c>
      <c r="R78" s="10">
        <v>4.80079419239165E-8</v>
      </c>
      <c r="S78" s="10">
        <v>0</v>
      </c>
      <c r="T78" s="10">
        <v>0</v>
      </c>
      <c r="U78" s="10">
        <v>1.7714723961823E-6</v>
      </c>
      <c r="V78" s="10">
        <v>1.8256899370766501E-8</v>
      </c>
      <c r="W78" s="10">
        <v>0</v>
      </c>
      <c r="X78" s="10">
        <v>0</v>
      </c>
      <c r="Y78" s="10">
        <v>1.11118768061566E-6</v>
      </c>
      <c r="Z78" s="10">
        <v>9.1991376009736803E-9</v>
      </c>
      <c r="AA78" s="10">
        <v>0</v>
      </c>
      <c r="AB78" s="10">
        <v>0</v>
      </c>
      <c r="AC78" s="10">
        <v>7.5071483309277402E-7</v>
      </c>
      <c r="AD78" s="10">
        <v>5.3556252523068096E-9</v>
      </c>
      <c r="AE78" s="10">
        <v>0</v>
      </c>
      <c r="AF78" s="10">
        <v>0</v>
      </c>
      <c r="AG78" s="10">
        <v>1.86029057413876E-6</v>
      </c>
      <c r="AH78" s="10">
        <v>3.8858801489072198E-9</v>
      </c>
      <c r="AI78" s="10">
        <v>0</v>
      </c>
      <c r="AJ78" s="10">
        <v>0</v>
      </c>
      <c r="AK78" s="10">
        <v>1.48883433674362E-5</v>
      </c>
      <c r="AL78" s="10">
        <v>2.91254611747837E-9</v>
      </c>
      <c r="AM78" s="10">
        <v>0</v>
      </c>
      <c r="AN78" s="10">
        <v>0</v>
      </c>
      <c r="AO78" s="10">
        <v>8.9922517835572203E-5</v>
      </c>
      <c r="AP78" s="10">
        <v>2.37072021735951E-9</v>
      </c>
      <c r="AQ78" s="10">
        <v>0</v>
      </c>
      <c r="AR78" s="10">
        <v>0</v>
      </c>
      <c r="AS78" s="10">
        <v>1.0533986692829999E-7</v>
      </c>
      <c r="AT78" s="10">
        <v>8.7326046570786999E-10</v>
      </c>
      <c r="AU78" s="10">
        <v>0</v>
      </c>
      <c r="AV78" s="10">
        <v>0</v>
      </c>
      <c r="AW78" s="10">
        <v>1.15382079517984E-4</v>
      </c>
      <c r="AX78" s="10">
        <v>1.24864178358029E-9</v>
      </c>
      <c r="AY78" s="10">
        <v>0</v>
      </c>
      <c r="AZ78" s="10">
        <v>0</v>
      </c>
      <c r="BA78" s="10">
        <v>3.36458107415235E-6</v>
      </c>
      <c r="BB78" s="10">
        <v>9.4250269347251397E-8</v>
      </c>
      <c r="BC78" s="10">
        <v>0</v>
      </c>
      <c r="BD78" s="10">
        <v>0</v>
      </c>
      <c r="BE78" s="10">
        <v>1.8569001813138E-6</v>
      </c>
      <c r="BF78" s="10">
        <v>2.3145549370062302E-8</v>
      </c>
      <c r="BG78" s="10">
        <v>0</v>
      </c>
      <c r="BH78" s="10">
        <v>0</v>
      </c>
      <c r="BI78" s="10">
        <v>9.4502060641460299E-7</v>
      </c>
      <c r="BJ78" s="10">
        <v>8.7377011965761002E-9</v>
      </c>
      <c r="BK78" s="10">
        <v>0</v>
      </c>
      <c r="BL78" s="10">
        <v>0</v>
      </c>
      <c r="BM78" s="10">
        <v>6.0045024891885198E-7</v>
      </c>
      <c r="BN78" s="10">
        <v>4.4972026683132797E-9</v>
      </c>
      <c r="BO78" s="10">
        <v>0</v>
      </c>
      <c r="BP78" s="10">
        <v>0</v>
      </c>
      <c r="BQ78" s="10">
        <v>3.32947164317412E-7</v>
      </c>
      <c r="BR78" s="10">
        <v>2.5993161492733099E-9</v>
      </c>
      <c r="BS78" s="10">
        <v>0</v>
      </c>
      <c r="BT78" s="10">
        <v>0</v>
      </c>
      <c r="BU78" s="10">
        <v>4.9724749416964598E-7</v>
      </c>
      <c r="BV78" s="10">
        <v>1.79732770913489E-9</v>
      </c>
      <c r="BW78" s="10">
        <v>0</v>
      </c>
      <c r="BX78" s="10">
        <v>0</v>
      </c>
      <c r="BY78" s="10">
        <v>3.7136381601096601E-6</v>
      </c>
      <c r="BZ78" s="10">
        <v>1.27681453953755E-9</v>
      </c>
      <c r="CA78" s="10">
        <v>0</v>
      </c>
      <c r="CB78" s="10">
        <v>0</v>
      </c>
      <c r="CC78" s="10">
        <v>2.2006788860475399E-5</v>
      </c>
      <c r="CD78" s="10">
        <v>9.6590523239169108E-10</v>
      </c>
      <c r="CE78" s="10">
        <v>0</v>
      </c>
      <c r="CF78" s="10">
        <v>0</v>
      </c>
      <c r="CG78" s="10">
        <v>1.3681E-2</v>
      </c>
      <c r="CH78" s="10">
        <v>1.1632999999999999E-2</v>
      </c>
      <c r="CI78" s="10">
        <v>0</v>
      </c>
      <c r="CJ78" s="10">
        <v>0</v>
      </c>
      <c r="CK78" s="10">
        <v>1.3285E-2</v>
      </c>
      <c r="CL78" s="10">
        <v>1.0663000000000001E-2</v>
      </c>
      <c r="CM78" s="10">
        <v>0</v>
      </c>
      <c r="CN78" s="10">
        <v>0</v>
      </c>
      <c r="CO78" s="10">
        <v>1.0264000000000001E-2</v>
      </c>
      <c r="CP78" s="10">
        <v>1.1044999999999999E-2</v>
      </c>
      <c r="CQ78" s="10">
        <v>0</v>
      </c>
      <c r="CR78" s="10">
        <v>0</v>
      </c>
      <c r="CS78" s="10">
        <v>1.0411999999999999E-2</v>
      </c>
      <c r="CT78" s="10">
        <v>1.0923E-2</v>
      </c>
      <c r="CU78" s="10">
        <v>0</v>
      </c>
      <c r="CV78" s="10">
        <v>0</v>
      </c>
      <c r="CW78" s="10">
        <v>1.0262E-2</v>
      </c>
      <c r="CX78" s="10">
        <v>1.0926999999999999E-2</v>
      </c>
      <c r="CY78" s="10">
        <v>0</v>
      </c>
      <c r="CZ78" s="10">
        <v>0</v>
      </c>
      <c r="DA78" s="10">
        <v>1.0387E-2</v>
      </c>
      <c r="DB78" s="10">
        <v>1.0921999999999999E-2</v>
      </c>
      <c r="DC78" s="10">
        <v>0</v>
      </c>
      <c r="DD78" s="10">
        <v>0</v>
      </c>
      <c r="DE78" s="10">
        <v>1.3103E-2</v>
      </c>
      <c r="DF78" s="10">
        <v>1.0602E-2</v>
      </c>
      <c r="DG78" s="10">
        <v>0</v>
      </c>
      <c r="DH78" s="10">
        <v>0</v>
      </c>
      <c r="DI78" s="10">
        <v>1.0456999999999999E-2</v>
      </c>
      <c r="DJ78" s="10">
        <v>1.0877E-2</v>
      </c>
      <c r="DK78" s="10">
        <v>0</v>
      </c>
      <c r="DL78" s="10">
        <v>0</v>
      </c>
      <c r="DM78" s="10">
        <v>1.0401000000000001E-2</v>
      </c>
      <c r="DN78" s="10">
        <v>1.064E-2</v>
      </c>
      <c r="DO78" s="10">
        <v>0</v>
      </c>
      <c r="DP78" s="10">
        <v>0</v>
      </c>
      <c r="DQ78" s="10">
        <v>1.0241E-2</v>
      </c>
      <c r="DR78" s="10">
        <v>1.0725E-2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1.1247341652476E-7</v>
      </c>
      <c r="F79" s="10">
        <v>3.8565303728255103E-11</v>
      </c>
      <c r="G79" s="10">
        <v>0</v>
      </c>
      <c r="H79" s="10">
        <v>0</v>
      </c>
      <c r="I79" s="10">
        <v>1.34505950626535E-2</v>
      </c>
      <c r="J79" s="10">
        <v>2.5257990421412302E-9</v>
      </c>
      <c r="K79" s="10">
        <v>0</v>
      </c>
      <c r="L79" s="10">
        <v>0</v>
      </c>
      <c r="M79" s="10">
        <v>2.8110864403463302E-6</v>
      </c>
      <c r="N79" s="10">
        <v>5.3864073496640003E-9</v>
      </c>
      <c r="O79" s="10">
        <v>0</v>
      </c>
      <c r="P79" s="10">
        <v>0</v>
      </c>
      <c r="Q79" s="10">
        <v>1.47207875600408E-6</v>
      </c>
      <c r="R79" s="10">
        <v>1.44659413961467E-9</v>
      </c>
      <c r="S79" s="10">
        <v>0</v>
      </c>
      <c r="T79" s="10">
        <v>0</v>
      </c>
      <c r="U79" s="10">
        <v>8.38114155465863E-7</v>
      </c>
      <c r="V79" s="10">
        <v>5.3127218076209903E-10</v>
      </c>
      <c r="W79" s="10">
        <v>0</v>
      </c>
      <c r="X79" s="10">
        <v>0</v>
      </c>
      <c r="Y79" s="10">
        <v>5.1141198009752E-7</v>
      </c>
      <c r="Z79" s="10">
        <v>2.6243315159879502E-10</v>
      </c>
      <c r="AA79" s="10">
        <v>0</v>
      </c>
      <c r="AB79" s="10">
        <v>0</v>
      </c>
      <c r="AC79" s="10">
        <v>7.4027054253189498E-7</v>
      </c>
      <c r="AD79" s="10">
        <v>1.8209746210917599E-10</v>
      </c>
      <c r="AE79" s="10">
        <v>0</v>
      </c>
      <c r="AF79" s="10">
        <v>0</v>
      </c>
      <c r="AG79" s="10">
        <v>5.87341465735358E-6</v>
      </c>
      <c r="AH79" s="10">
        <v>4.0713094007216398E-10</v>
      </c>
      <c r="AI79" s="10">
        <v>0</v>
      </c>
      <c r="AJ79" s="10">
        <v>0</v>
      </c>
      <c r="AK79" s="10">
        <v>5.0630989691713397E-5</v>
      </c>
      <c r="AL79" s="10">
        <v>4.79215833681934E-10</v>
      </c>
      <c r="AM79" s="10">
        <v>0</v>
      </c>
      <c r="AN79" s="10">
        <v>0</v>
      </c>
      <c r="AO79" s="10">
        <v>3.7986695365035901E-4</v>
      </c>
      <c r="AP79" s="10">
        <v>7.1931016698556505E-10</v>
      </c>
      <c r="AQ79" s="10">
        <v>0</v>
      </c>
      <c r="AR79" s="10">
        <v>0</v>
      </c>
      <c r="AS79" s="10">
        <v>4.9574934040124001E-8</v>
      </c>
      <c r="AT79" s="10">
        <v>1.23730457839656E-11</v>
      </c>
      <c r="AU79" s="10">
        <v>0</v>
      </c>
      <c r="AV79" s="10">
        <v>0</v>
      </c>
      <c r="AW79" s="10">
        <v>3.14536061346003E-3</v>
      </c>
      <c r="AX79" s="10">
        <v>5.9889775324964301E-10</v>
      </c>
      <c r="AY79" s="10">
        <v>0</v>
      </c>
      <c r="AZ79" s="10">
        <v>0</v>
      </c>
      <c r="BA79" s="10">
        <v>1.2718838369849101E-6</v>
      </c>
      <c r="BB79" s="10">
        <v>3.1941377641090001E-9</v>
      </c>
      <c r="BC79" s="10">
        <v>0</v>
      </c>
      <c r="BD79" s="10">
        <v>0</v>
      </c>
      <c r="BE79" s="10">
        <v>6.9820259338573502E-7</v>
      </c>
      <c r="BF79" s="10">
        <v>7.1505128222895504E-10</v>
      </c>
      <c r="BG79" s="10">
        <v>0</v>
      </c>
      <c r="BH79" s="10">
        <v>0</v>
      </c>
      <c r="BI79" s="10">
        <v>4.0590391740176601E-7</v>
      </c>
      <c r="BJ79" s="10">
        <v>2.4363568109534402E-10</v>
      </c>
      <c r="BK79" s="10">
        <v>0</v>
      </c>
      <c r="BL79" s="10">
        <v>0</v>
      </c>
      <c r="BM79" s="10">
        <v>2.3674406267847599E-7</v>
      </c>
      <c r="BN79" s="10">
        <v>1.15847932065702E-10</v>
      </c>
      <c r="BO79" s="10">
        <v>0</v>
      </c>
      <c r="BP79" s="10">
        <v>0</v>
      </c>
      <c r="BQ79" s="10">
        <v>2.13700366236626E-7</v>
      </c>
      <c r="BR79" s="10">
        <v>6.04259626579601E-11</v>
      </c>
      <c r="BS79" s="10">
        <v>0</v>
      </c>
      <c r="BT79" s="10">
        <v>0</v>
      </c>
      <c r="BU79" s="10">
        <v>1.25192349068962E-6</v>
      </c>
      <c r="BV79" s="10">
        <v>1.2997806360088599E-10</v>
      </c>
      <c r="BW79" s="10">
        <v>0</v>
      </c>
      <c r="BX79" s="10">
        <v>0</v>
      </c>
      <c r="BY79" s="10">
        <v>1.2665400914770999E-5</v>
      </c>
      <c r="BZ79" s="10">
        <v>1.21842314785973E-10</v>
      </c>
      <c r="CA79" s="10">
        <v>0</v>
      </c>
      <c r="CB79" s="10">
        <v>0</v>
      </c>
      <c r="CC79" s="10">
        <v>9.4181619909165204E-5</v>
      </c>
      <c r="CD79" s="10">
        <v>1.82545367070738E-10</v>
      </c>
      <c r="CE79" s="10">
        <v>0</v>
      </c>
      <c r="CF79" s="10">
        <v>0</v>
      </c>
      <c r="CG79" s="10">
        <v>1.7263000000000001E-2</v>
      </c>
      <c r="CH79" s="10">
        <v>1.4614E-2</v>
      </c>
      <c r="CI79" s="10">
        <v>0</v>
      </c>
      <c r="CJ79" s="10">
        <v>0</v>
      </c>
      <c r="CK79" s="10">
        <v>1.4895E-2</v>
      </c>
      <c r="CL79" s="10">
        <v>1.1762999999999999E-2</v>
      </c>
      <c r="CM79" s="10">
        <v>0</v>
      </c>
      <c r="CN79" s="10">
        <v>0</v>
      </c>
      <c r="CO79" s="10">
        <v>1.0737999999999999E-2</v>
      </c>
      <c r="CP79" s="10">
        <v>1.1733E-2</v>
      </c>
      <c r="CQ79" s="10">
        <v>0</v>
      </c>
      <c r="CR79" s="10">
        <v>0</v>
      </c>
      <c r="CS79" s="10">
        <v>1.0658000000000001E-2</v>
      </c>
      <c r="CT79" s="10">
        <v>1.1677E-2</v>
      </c>
      <c r="CU79" s="10">
        <v>0</v>
      </c>
      <c r="CV79" s="10">
        <v>0</v>
      </c>
      <c r="CW79" s="10">
        <v>1.0616E-2</v>
      </c>
      <c r="CX79" s="10">
        <v>1.1492E-2</v>
      </c>
      <c r="CY79" s="10">
        <v>0</v>
      </c>
      <c r="CZ79" s="10">
        <v>0</v>
      </c>
      <c r="DA79" s="10">
        <v>1.0652E-2</v>
      </c>
      <c r="DB79" s="10">
        <v>1.1533E-2</v>
      </c>
      <c r="DC79" s="10">
        <v>0</v>
      </c>
      <c r="DD79" s="10">
        <v>0</v>
      </c>
      <c r="DE79" s="10">
        <v>1.6195999999999999E-2</v>
      </c>
      <c r="DF79" s="10">
        <v>1.1931000000000001E-2</v>
      </c>
      <c r="DG79" s="10">
        <v>0</v>
      </c>
      <c r="DH79" s="10">
        <v>0</v>
      </c>
      <c r="DI79" s="10">
        <v>1.0832E-2</v>
      </c>
      <c r="DJ79" s="10">
        <v>1.1925E-2</v>
      </c>
      <c r="DK79" s="10">
        <v>0</v>
      </c>
      <c r="DL79" s="10">
        <v>0</v>
      </c>
      <c r="DM79" s="10">
        <v>1.0666E-2</v>
      </c>
      <c r="DN79" s="10">
        <v>1.1513000000000001E-2</v>
      </c>
      <c r="DO79" s="10">
        <v>0</v>
      </c>
      <c r="DP79" s="10">
        <v>0</v>
      </c>
      <c r="DQ79" s="10">
        <v>1.076E-2</v>
      </c>
      <c r="DR79" s="10">
        <v>1.1598000000000001E-2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1.08551365785025E-7</v>
      </c>
      <c r="F80" s="10">
        <v>2.7362140331277299E-11</v>
      </c>
      <c r="G80" s="10">
        <v>0</v>
      </c>
      <c r="H80" s="10">
        <v>0</v>
      </c>
      <c r="I80" s="10">
        <v>5.8417616711065198E-2</v>
      </c>
      <c r="J80" s="10">
        <v>6.9677309477711397E-9</v>
      </c>
      <c r="K80" s="10">
        <v>0</v>
      </c>
      <c r="L80" s="10">
        <v>0</v>
      </c>
      <c r="M80" s="10">
        <v>1.19152173394532E-6</v>
      </c>
      <c r="N80" s="10">
        <v>1.6375146898173199E-10</v>
      </c>
      <c r="O80" s="10">
        <v>0</v>
      </c>
      <c r="P80" s="10">
        <v>0</v>
      </c>
      <c r="Q80" s="10">
        <v>6.7082520105454695E-7</v>
      </c>
      <c r="R80" s="10">
        <v>4.6620591935553301E-11</v>
      </c>
      <c r="S80" s="10">
        <v>0</v>
      </c>
      <c r="T80" s="10">
        <v>0</v>
      </c>
      <c r="U80" s="10">
        <v>4.1665080935393498E-7</v>
      </c>
      <c r="V80" s="10">
        <v>4.7618287785100499E-11</v>
      </c>
      <c r="W80" s="10">
        <v>0</v>
      </c>
      <c r="X80" s="10">
        <v>0</v>
      </c>
      <c r="Y80" s="10">
        <v>3.3397377474653201E-7</v>
      </c>
      <c r="Z80" s="10">
        <v>5.2448531628890203E-11</v>
      </c>
      <c r="AA80" s="10">
        <v>0</v>
      </c>
      <c r="AB80" s="10">
        <v>0</v>
      </c>
      <c r="AC80" s="10">
        <v>1.7571479949962599E-6</v>
      </c>
      <c r="AD80" s="10">
        <v>1.7725859668971101E-10</v>
      </c>
      <c r="AE80" s="10">
        <v>0</v>
      </c>
      <c r="AF80" s="10">
        <v>0</v>
      </c>
      <c r="AG80" s="10">
        <v>1.2428309558665201E-5</v>
      </c>
      <c r="AH80" s="10">
        <v>4.1663411609604798E-10</v>
      </c>
      <c r="AI80" s="10">
        <v>0</v>
      </c>
      <c r="AJ80" s="10">
        <v>0</v>
      </c>
      <c r="AK80" s="10">
        <v>1.25428332980737E-4</v>
      </c>
      <c r="AL80" s="10">
        <v>4.9867587836871497E-10</v>
      </c>
      <c r="AM80" s="10">
        <v>0</v>
      </c>
      <c r="AN80" s="10">
        <v>0</v>
      </c>
      <c r="AO80" s="10">
        <v>1.02579547520409E-3</v>
      </c>
      <c r="AP80" s="10">
        <v>7.0834149656917496E-10</v>
      </c>
      <c r="AQ80" s="10">
        <v>0</v>
      </c>
      <c r="AR80" s="10">
        <v>0</v>
      </c>
      <c r="AS80" s="10">
        <v>3.7585624968031897E-8</v>
      </c>
      <c r="AT80" s="10">
        <v>7.4137512333601205E-12</v>
      </c>
      <c r="AU80" s="10">
        <v>0</v>
      </c>
      <c r="AV80" s="10">
        <v>0</v>
      </c>
      <c r="AW80" s="10">
        <v>1.09432361352654E-2</v>
      </c>
      <c r="AX80" s="10">
        <v>1.7622825221601899E-9</v>
      </c>
      <c r="AY80" s="10">
        <v>0</v>
      </c>
      <c r="AZ80" s="10">
        <v>0</v>
      </c>
      <c r="BA80" s="10">
        <v>5.3248921142443404E-7</v>
      </c>
      <c r="BB80" s="10">
        <v>9.9877592034936698E-11</v>
      </c>
      <c r="BC80" s="10">
        <v>0</v>
      </c>
      <c r="BD80" s="10">
        <v>0</v>
      </c>
      <c r="BE80" s="10">
        <v>3.0808941737457899E-7</v>
      </c>
      <c r="BF80" s="10">
        <v>2.0963213070273999E-11</v>
      </c>
      <c r="BG80" s="10">
        <v>0</v>
      </c>
      <c r="BH80" s="10">
        <v>0</v>
      </c>
      <c r="BI80" s="10">
        <v>1.9027510104241901E-7</v>
      </c>
      <c r="BJ80" s="10">
        <v>1.4053479483635E-11</v>
      </c>
      <c r="BK80" s="10">
        <v>0</v>
      </c>
      <c r="BL80" s="10">
        <v>0</v>
      </c>
      <c r="BM80" s="10">
        <v>1.22397228591372E-7</v>
      </c>
      <c r="BN80" s="10">
        <v>1.37816843149998E-11</v>
      </c>
      <c r="BO80" s="10">
        <v>0</v>
      </c>
      <c r="BP80" s="10">
        <v>0</v>
      </c>
      <c r="BQ80" s="10">
        <v>4.1715301651242098E-7</v>
      </c>
      <c r="BR80" s="10">
        <v>4.1267868077642998E-11</v>
      </c>
      <c r="BS80" s="10">
        <v>0</v>
      </c>
      <c r="BT80" s="10">
        <v>0</v>
      </c>
      <c r="BU80" s="10">
        <v>2.8025865215840002E-6</v>
      </c>
      <c r="BV80" s="10">
        <v>1.14969934537538E-10</v>
      </c>
      <c r="BW80" s="10">
        <v>0</v>
      </c>
      <c r="BX80" s="10">
        <v>0</v>
      </c>
      <c r="BY80" s="10">
        <v>2.5724357326337501E-5</v>
      </c>
      <c r="BZ80" s="10">
        <v>1.23019569366302E-10</v>
      </c>
      <c r="CA80" s="10">
        <v>0</v>
      </c>
      <c r="CB80" s="10">
        <v>0</v>
      </c>
      <c r="CC80" s="10">
        <v>1.8270955670038599E-4</v>
      </c>
      <c r="CD80" s="10">
        <v>1.88529733606849E-10</v>
      </c>
      <c r="CE80" s="10">
        <v>0</v>
      </c>
      <c r="CF80" s="10">
        <v>0</v>
      </c>
      <c r="CG80" s="10">
        <v>2.4294E-2</v>
      </c>
      <c r="CH80" s="10">
        <v>2.2651000000000001E-2</v>
      </c>
      <c r="CI80" s="10">
        <v>0</v>
      </c>
      <c r="CJ80" s="10">
        <v>0</v>
      </c>
      <c r="CK80" s="10">
        <v>1.3063E-2</v>
      </c>
      <c r="CL80" s="10">
        <v>1.4886999999999999E-2</v>
      </c>
      <c r="CM80" s="10">
        <v>0</v>
      </c>
      <c r="CN80" s="10">
        <v>0</v>
      </c>
      <c r="CO80" s="10">
        <v>1.2763999999999999E-2</v>
      </c>
      <c r="CP80" s="10">
        <v>1.9938000000000001E-2</v>
      </c>
      <c r="CQ80" s="10">
        <v>0</v>
      </c>
      <c r="CR80" s="10">
        <v>0</v>
      </c>
      <c r="CS80" s="10">
        <v>1.2933E-2</v>
      </c>
      <c r="CT80" s="10">
        <v>1.4808999999999999E-2</v>
      </c>
      <c r="CU80" s="10">
        <v>0</v>
      </c>
      <c r="CV80" s="10">
        <v>0</v>
      </c>
      <c r="CW80" s="10">
        <v>1.2729000000000001E-2</v>
      </c>
      <c r="CX80" s="10">
        <v>1.4654E-2</v>
      </c>
      <c r="CY80" s="10">
        <v>0</v>
      </c>
      <c r="CZ80" s="10">
        <v>0</v>
      </c>
      <c r="DA80" s="10">
        <v>1.2723E-2</v>
      </c>
      <c r="DB80" s="10">
        <v>1.4904000000000001E-2</v>
      </c>
      <c r="DC80" s="10">
        <v>0</v>
      </c>
      <c r="DD80" s="10">
        <v>0</v>
      </c>
      <c r="DE80" s="10">
        <v>2.2630000000000001E-2</v>
      </c>
      <c r="DF80" s="10">
        <v>1.5002E-2</v>
      </c>
      <c r="DG80" s="10">
        <v>0</v>
      </c>
      <c r="DH80" s="10">
        <v>0</v>
      </c>
      <c r="DI80" s="10">
        <v>1.2808999999999999E-2</v>
      </c>
      <c r="DJ80" s="10">
        <v>1.5092E-2</v>
      </c>
      <c r="DK80" s="10">
        <v>0</v>
      </c>
      <c r="DL80" s="10">
        <v>0</v>
      </c>
      <c r="DM80" s="10">
        <v>1.2677000000000001E-2</v>
      </c>
      <c r="DN80" s="10">
        <v>1.4983E-2</v>
      </c>
      <c r="DO80" s="10">
        <v>0</v>
      </c>
      <c r="DP80" s="10">
        <v>0</v>
      </c>
      <c r="DQ80" s="10">
        <v>1.2858E-2</v>
      </c>
      <c r="DR80" s="10">
        <v>1.4866000000000001E-2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3.6453769180003198E-7</v>
      </c>
      <c r="F81" s="10">
        <v>5.3576032499336102E-11</v>
      </c>
      <c r="G81" s="10">
        <v>0</v>
      </c>
      <c r="H81" s="10">
        <v>0</v>
      </c>
      <c r="I81" s="10">
        <v>5.4511834241228699E-2</v>
      </c>
      <c r="J81" s="10">
        <v>2.1004020633874598E-8</v>
      </c>
      <c r="K81" s="10">
        <v>0</v>
      </c>
      <c r="L81" s="10">
        <v>0</v>
      </c>
      <c r="M81" s="10">
        <v>5.6215450583429995E-7</v>
      </c>
      <c r="N81" s="10">
        <v>5.1955315050200503E-12</v>
      </c>
      <c r="O81" s="10">
        <v>0</v>
      </c>
      <c r="P81" s="10">
        <v>0</v>
      </c>
      <c r="Q81" s="10">
        <v>3.3839644930644302E-7</v>
      </c>
      <c r="R81" s="10">
        <v>1.0237519165734399E-11</v>
      </c>
      <c r="S81" s="10">
        <v>0</v>
      </c>
      <c r="T81" s="10">
        <v>0</v>
      </c>
      <c r="U81" s="10">
        <v>2.22839583952083E-7</v>
      </c>
      <c r="V81" s="10">
        <v>3.72724698327608E-11</v>
      </c>
      <c r="W81" s="10">
        <v>0</v>
      </c>
      <c r="X81" s="10">
        <v>0</v>
      </c>
      <c r="Y81" s="10">
        <v>5.5986505165250801E-7</v>
      </c>
      <c r="Z81" s="10">
        <v>4.8126544416327002E-11</v>
      </c>
      <c r="AA81" s="10">
        <v>0</v>
      </c>
      <c r="AB81" s="10">
        <v>0</v>
      </c>
      <c r="AC81" s="10">
        <v>3.3061571796388898E-6</v>
      </c>
      <c r="AD81" s="10">
        <v>1.77930725708819E-10</v>
      </c>
      <c r="AE81" s="10">
        <v>0</v>
      </c>
      <c r="AF81" s="10">
        <v>0</v>
      </c>
      <c r="AG81" s="10">
        <v>4.21603187557573E-5</v>
      </c>
      <c r="AH81" s="10">
        <v>4.17011869480177E-10</v>
      </c>
      <c r="AI81" s="10">
        <v>0</v>
      </c>
      <c r="AJ81" s="10">
        <v>0</v>
      </c>
      <c r="AK81" s="10">
        <v>2.47401299331651E-4</v>
      </c>
      <c r="AL81" s="10">
        <v>4.9873560836743898E-10</v>
      </c>
      <c r="AM81" s="10">
        <v>0</v>
      </c>
      <c r="AN81" s="10">
        <v>0</v>
      </c>
      <c r="AO81" s="10">
        <v>1.3600283685973799E-3</v>
      </c>
      <c r="AP81" s="10">
        <v>7.0771261073687697E-10</v>
      </c>
      <c r="AQ81" s="10">
        <v>0</v>
      </c>
      <c r="AR81" s="10">
        <v>0</v>
      </c>
      <c r="AS81" s="10">
        <v>1.8056268077851701E-7</v>
      </c>
      <c r="AT81" s="10">
        <v>2.80275941147209E-11</v>
      </c>
      <c r="AU81" s="10">
        <v>0</v>
      </c>
      <c r="AV81" s="10">
        <v>0</v>
      </c>
      <c r="AW81" s="10">
        <v>1.2431176854700399E-2</v>
      </c>
      <c r="AX81" s="10">
        <v>8.1881702304336605E-9</v>
      </c>
      <c r="AY81" s="10">
        <v>0</v>
      </c>
      <c r="AZ81" s="10">
        <v>0</v>
      </c>
      <c r="BA81" s="10">
        <v>2.56642390754684E-7</v>
      </c>
      <c r="BB81" s="10">
        <v>3.0086296802325702E-12</v>
      </c>
      <c r="BC81" s="10">
        <v>0</v>
      </c>
      <c r="BD81" s="10">
        <v>0</v>
      </c>
      <c r="BE81" s="10">
        <v>1.5612821401729799E-7</v>
      </c>
      <c r="BF81" s="10">
        <v>2.5338037422795599E-12</v>
      </c>
      <c r="BG81" s="10">
        <v>0</v>
      </c>
      <c r="BH81" s="10">
        <v>0</v>
      </c>
      <c r="BI81" s="10">
        <v>9.5558925703054004E-8</v>
      </c>
      <c r="BJ81" s="10">
        <v>9.9896386687078405E-12</v>
      </c>
      <c r="BK81" s="10">
        <v>0</v>
      </c>
      <c r="BL81" s="10">
        <v>0</v>
      </c>
      <c r="BM81" s="10">
        <v>1.5828753400448599E-7</v>
      </c>
      <c r="BN81" s="10">
        <v>1.26173392382795E-11</v>
      </c>
      <c r="BO81" s="10">
        <v>0</v>
      </c>
      <c r="BP81" s="10">
        <v>0</v>
      </c>
      <c r="BQ81" s="10">
        <v>6.4703285877636402E-7</v>
      </c>
      <c r="BR81" s="10">
        <v>4.1647083674814302E-11</v>
      </c>
      <c r="BS81" s="10">
        <v>0</v>
      </c>
      <c r="BT81" s="10">
        <v>0</v>
      </c>
      <c r="BU81" s="10">
        <v>9.9695012400997994E-6</v>
      </c>
      <c r="BV81" s="10">
        <v>1.14738883303524E-10</v>
      </c>
      <c r="BW81" s="10">
        <v>0</v>
      </c>
      <c r="BX81" s="10">
        <v>0</v>
      </c>
      <c r="BY81" s="10">
        <v>4.9373469076464997E-5</v>
      </c>
      <c r="BZ81" s="10">
        <v>1.2283235099370301E-10</v>
      </c>
      <c r="CA81" s="10">
        <v>0</v>
      </c>
      <c r="CB81" s="10">
        <v>0</v>
      </c>
      <c r="CC81" s="10">
        <v>2.7922054455158899E-4</v>
      </c>
      <c r="CD81" s="10">
        <v>1.8866065789639801E-10</v>
      </c>
      <c r="CE81" s="10">
        <v>0</v>
      </c>
      <c r="CF81" s="10">
        <v>0</v>
      </c>
      <c r="CG81" s="10">
        <v>2.2754E-2</v>
      </c>
      <c r="CH81" s="10">
        <v>4.7739999999999998E-2</v>
      </c>
      <c r="CI81" s="10">
        <v>0</v>
      </c>
      <c r="CJ81" s="10">
        <v>0</v>
      </c>
      <c r="CK81" s="10">
        <v>1.7527000000000001E-2</v>
      </c>
      <c r="CL81" s="10">
        <v>2.3717999999999999E-2</v>
      </c>
      <c r="CM81" s="10">
        <v>0</v>
      </c>
      <c r="CN81" s="10">
        <v>0</v>
      </c>
      <c r="CO81" s="10">
        <v>1.7835E-2</v>
      </c>
      <c r="CP81" s="10">
        <v>2.3859999999999999E-2</v>
      </c>
      <c r="CQ81" s="10">
        <v>0</v>
      </c>
      <c r="CR81" s="10">
        <v>0</v>
      </c>
      <c r="CS81" s="10">
        <v>1.7665E-2</v>
      </c>
      <c r="CT81" s="10">
        <v>2.3614E-2</v>
      </c>
      <c r="CU81" s="10">
        <v>0</v>
      </c>
      <c r="CV81" s="10">
        <v>0</v>
      </c>
      <c r="CW81" s="10">
        <v>1.8057E-2</v>
      </c>
      <c r="CX81" s="10">
        <v>2.3685000000000001E-2</v>
      </c>
      <c r="CY81" s="10">
        <v>0</v>
      </c>
      <c r="CZ81" s="10">
        <v>0</v>
      </c>
      <c r="DA81" s="10">
        <v>6.5850000000000006E-2</v>
      </c>
      <c r="DB81" s="10">
        <v>6.0129000000000002E-2</v>
      </c>
      <c r="DC81" s="10">
        <v>0</v>
      </c>
      <c r="DD81" s="10">
        <v>0</v>
      </c>
      <c r="DE81" s="10">
        <v>3.6392000000000001E-2</v>
      </c>
      <c r="DF81" s="10">
        <v>2.3633000000000001E-2</v>
      </c>
      <c r="DG81" s="10">
        <v>0</v>
      </c>
      <c r="DH81" s="10">
        <v>0</v>
      </c>
      <c r="DI81" s="10">
        <v>1.7992000000000001E-2</v>
      </c>
      <c r="DJ81" s="10">
        <v>2.4118000000000001E-2</v>
      </c>
      <c r="DK81" s="10">
        <v>0</v>
      </c>
      <c r="DL81" s="10">
        <v>0</v>
      </c>
      <c r="DM81" s="10">
        <v>1.7780000000000001E-2</v>
      </c>
      <c r="DN81" s="10">
        <v>2.3681000000000001E-2</v>
      </c>
      <c r="DO81" s="10">
        <v>0</v>
      </c>
      <c r="DP81" s="10">
        <v>0</v>
      </c>
      <c r="DQ81" s="10">
        <v>1.8352E-2</v>
      </c>
      <c r="DR81" s="10">
        <v>2.3678000000000001E-2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2.0721927470231501E-6</v>
      </c>
      <c r="F82" s="10">
        <v>9.2997979597112601E-10</v>
      </c>
      <c r="G82" s="10">
        <v>0</v>
      </c>
      <c r="H82" s="10">
        <v>0</v>
      </c>
      <c r="I82" s="10">
        <v>1.9248575110299902E-2</v>
      </c>
      <c r="J82" s="10">
        <v>4.5344343335695898E-8</v>
      </c>
      <c r="K82" s="10">
        <v>0</v>
      </c>
      <c r="L82" s="10">
        <v>0</v>
      </c>
      <c r="M82" s="10">
        <v>2.9485446950694401E-7</v>
      </c>
      <c r="N82" s="10">
        <v>2.2343793482093499E-12</v>
      </c>
      <c r="O82" s="10">
        <v>0</v>
      </c>
      <c r="P82" s="10">
        <v>0</v>
      </c>
      <c r="Q82" s="10">
        <v>1.9138675355634399E-7</v>
      </c>
      <c r="R82" s="10">
        <v>9.5381619269474495E-12</v>
      </c>
      <c r="S82" s="10">
        <v>0</v>
      </c>
      <c r="T82" s="10">
        <v>0</v>
      </c>
      <c r="U82" s="10">
        <v>1.8611265123480399E-7</v>
      </c>
      <c r="V82" s="10">
        <v>3.7036554378921897E-11</v>
      </c>
      <c r="W82" s="10">
        <v>0</v>
      </c>
      <c r="X82" s="10">
        <v>0</v>
      </c>
      <c r="Y82" s="10">
        <v>1.0473959415335701E-6</v>
      </c>
      <c r="Z82" s="10">
        <v>4.8030135424426102E-11</v>
      </c>
      <c r="AA82" s="10">
        <v>0</v>
      </c>
      <c r="AB82" s="10">
        <v>0</v>
      </c>
      <c r="AC82" s="10">
        <v>6.8475521315392004E-6</v>
      </c>
      <c r="AD82" s="10">
        <v>1.7794987705599301E-10</v>
      </c>
      <c r="AE82" s="10">
        <v>0</v>
      </c>
      <c r="AF82" s="10">
        <v>0</v>
      </c>
      <c r="AG82" s="10">
        <v>6.3536825435639405E-5</v>
      </c>
      <c r="AH82" s="10">
        <v>4.1697528763151498E-10</v>
      </c>
      <c r="AI82" s="10">
        <v>0</v>
      </c>
      <c r="AJ82" s="10">
        <v>0</v>
      </c>
      <c r="AK82" s="10">
        <v>4.9819346873183302E-3</v>
      </c>
      <c r="AL82" s="10">
        <v>4.9863907447544803E-10</v>
      </c>
      <c r="AM82" s="10">
        <v>0</v>
      </c>
      <c r="AN82" s="10">
        <v>0</v>
      </c>
      <c r="AO82" s="10">
        <v>1.9248575110299902E-2</v>
      </c>
      <c r="AP82" s="10">
        <v>7.0641681393368499E-10</v>
      </c>
      <c r="AQ82" s="10">
        <v>0</v>
      </c>
      <c r="AR82" s="10">
        <v>0</v>
      </c>
      <c r="AS82" s="10">
        <v>1.0935244688609601E-6</v>
      </c>
      <c r="AT82" s="10">
        <v>5.8571172865092197E-10</v>
      </c>
      <c r="AU82" s="10">
        <v>0</v>
      </c>
      <c r="AV82" s="10">
        <v>0</v>
      </c>
      <c r="AW82" s="10">
        <v>1.04374736950126E-2</v>
      </c>
      <c r="AX82" s="10">
        <v>2.0048074957899001E-8</v>
      </c>
      <c r="AY82" s="10">
        <v>0</v>
      </c>
      <c r="AZ82" s="10">
        <v>0</v>
      </c>
      <c r="BA82" s="10">
        <v>1.3886361989514999E-7</v>
      </c>
      <c r="BB82" s="10">
        <v>6.1853696227282802E-13</v>
      </c>
      <c r="BC82" s="10">
        <v>0</v>
      </c>
      <c r="BD82" s="10">
        <v>0</v>
      </c>
      <c r="BE82" s="10">
        <v>9.1447088164215402E-8</v>
      </c>
      <c r="BF82" s="10">
        <v>2.2755215113545201E-12</v>
      </c>
      <c r="BG82" s="10">
        <v>0</v>
      </c>
      <c r="BH82" s="10">
        <v>0</v>
      </c>
      <c r="BI82" s="10">
        <v>6.6506387692803005E-8</v>
      </c>
      <c r="BJ82" s="10">
        <v>9.9177478440437198E-12</v>
      </c>
      <c r="BK82" s="10">
        <v>0</v>
      </c>
      <c r="BL82" s="10">
        <v>0</v>
      </c>
      <c r="BM82" s="10">
        <v>3.30856296793339E-7</v>
      </c>
      <c r="BN82" s="10">
        <v>1.2591769456231101E-11</v>
      </c>
      <c r="BO82" s="10">
        <v>0</v>
      </c>
      <c r="BP82" s="10">
        <v>0</v>
      </c>
      <c r="BQ82" s="10">
        <v>1.2708796158974799E-6</v>
      </c>
      <c r="BR82" s="10">
        <v>4.1654090613538603E-11</v>
      </c>
      <c r="BS82" s="10">
        <v>0</v>
      </c>
      <c r="BT82" s="10">
        <v>0</v>
      </c>
      <c r="BU82" s="10">
        <v>1.2052963791588E-5</v>
      </c>
      <c r="BV82" s="10">
        <v>1.1463582403150499E-10</v>
      </c>
      <c r="BW82" s="10">
        <v>0</v>
      </c>
      <c r="BX82" s="10">
        <v>0</v>
      </c>
      <c r="BY82" s="10">
        <v>1.5656245942100701E-3</v>
      </c>
      <c r="BZ82" s="10">
        <v>1.22650869027571E-10</v>
      </c>
      <c r="CA82" s="10">
        <v>0</v>
      </c>
      <c r="CB82" s="10">
        <v>0</v>
      </c>
      <c r="CC82" s="10">
        <v>1.04374736950126E-2</v>
      </c>
      <c r="CD82" s="10">
        <v>1.8557014184381E-10</v>
      </c>
      <c r="CE82" s="10">
        <v>0</v>
      </c>
      <c r="CF82" s="10">
        <v>0</v>
      </c>
      <c r="CG82" s="10">
        <v>5.1175999999999999E-2</v>
      </c>
      <c r="CH82" s="10">
        <v>0.14122899999999999</v>
      </c>
      <c r="CI82" s="10">
        <v>0</v>
      </c>
      <c r="CJ82" s="10">
        <v>0</v>
      </c>
      <c r="CK82" s="10">
        <v>3.1494000000000001E-2</v>
      </c>
      <c r="CL82" s="10">
        <v>5.0585999999999999E-2</v>
      </c>
      <c r="CM82" s="10">
        <v>0</v>
      </c>
      <c r="CN82" s="10">
        <v>0</v>
      </c>
      <c r="CO82" s="10">
        <v>3.1567999999999999E-2</v>
      </c>
      <c r="CP82" s="10">
        <v>5.5377000000000003E-2</v>
      </c>
      <c r="CQ82" s="10">
        <v>0</v>
      </c>
      <c r="CR82" s="10">
        <v>0</v>
      </c>
      <c r="CS82" s="10">
        <v>3.0452E-2</v>
      </c>
      <c r="CT82" s="10">
        <v>5.0847000000000003E-2</v>
      </c>
      <c r="CU82" s="10">
        <v>0</v>
      </c>
      <c r="CV82" s="10">
        <v>0</v>
      </c>
      <c r="CW82" s="10">
        <v>3.1382E-2</v>
      </c>
      <c r="CX82" s="10">
        <v>5.0598999999999998E-2</v>
      </c>
      <c r="CY82" s="10">
        <v>0</v>
      </c>
      <c r="CZ82" s="10">
        <v>0</v>
      </c>
      <c r="DA82" s="10">
        <v>0.10392700000000001</v>
      </c>
      <c r="DB82" s="10">
        <v>0.11164</v>
      </c>
      <c r="DC82" s="10">
        <v>0</v>
      </c>
      <c r="DD82" s="10">
        <v>0</v>
      </c>
      <c r="DE82" s="10">
        <v>5.5638E-2</v>
      </c>
      <c r="DF82" s="10">
        <v>5.0464000000000002E-2</v>
      </c>
      <c r="DG82" s="10">
        <v>0</v>
      </c>
      <c r="DH82" s="10">
        <v>0</v>
      </c>
      <c r="DI82" s="10">
        <v>3.1855000000000001E-2</v>
      </c>
      <c r="DJ82" s="10">
        <v>5.1262000000000002E-2</v>
      </c>
      <c r="DK82" s="10">
        <v>0</v>
      </c>
      <c r="DL82" s="10">
        <v>0</v>
      </c>
      <c r="DM82" s="10">
        <v>3.1519999999999999E-2</v>
      </c>
      <c r="DN82" s="10">
        <v>5.0996E-2</v>
      </c>
      <c r="DO82" s="10">
        <v>0</v>
      </c>
      <c r="DP82" s="10">
        <v>0</v>
      </c>
      <c r="DQ82" s="10">
        <v>3.1359999999999999E-2</v>
      </c>
      <c r="DR82" s="10">
        <v>5.1353000000000003E-2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4.2069909037934601E-6</v>
      </c>
      <c r="F83" s="10">
        <v>3.9528919026921001E-10</v>
      </c>
      <c r="G83" s="10">
        <v>0</v>
      </c>
      <c r="H83" s="10">
        <v>0</v>
      </c>
      <c r="I83" s="10">
        <v>1.7912496537736002E-2</v>
      </c>
      <c r="J83" s="10">
        <v>3.3403382232455298E-7</v>
      </c>
      <c r="K83" s="10">
        <v>0</v>
      </c>
      <c r="L83" s="10">
        <v>0</v>
      </c>
      <c r="M83" s="10">
        <v>1.6999331620137699E-7</v>
      </c>
      <c r="N83" s="10">
        <v>2.2019053247390701E-12</v>
      </c>
      <c r="O83" s="10">
        <v>0</v>
      </c>
      <c r="P83" s="10">
        <v>0</v>
      </c>
      <c r="Q83" s="10">
        <v>1.22407041946992E-7</v>
      </c>
      <c r="R83" s="10">
        <v>9.5227437046929692E-12</v>
      </c>
      <c r="S83" s="10">
        <v>0</v>
      </c>
      <c r="T83" s="10">
        <v>0</v>
      </c>
      <c r="U83" s="10">
        <v>2.8426897225042298E-7</v>
      </c>
      <c r="V83" s="10">
        <v>3.70315306197355E-11</v>
      </c>
      <c r="W83" s="10">
        <v>0</v>
      </c>
      <c r="X83" s="10">
        <v>0</v>
      </c>
      <c r="Y83" s="10">
        <v>1.9103560682243098E-6</v>
      </c>
      <c r="Z83" s="10">
        <v>4.80255488155556E-11</v>
      </c>
      <c r="AA83" s="10">
        <v>0</v>
      </c>
      <c r="AB83" s="10">
        <v>0</v>
      </c>
      <c r="AC83" s="10">
        <v>1.24953629576096E-5</v>
      </c>
      <c r="AD83" s="10">
        <v>1.7794032913798201E-10</v>
      </c>
      <c r="AE83" s="10">
        <v>0</v>
      </c>
      <c r="AF83" s="10">
        <v>0</v>
      </c>
      <c r="AG83" s="10">
        <v>4.2632096346923998E-3</v>
      </c>
      <c r="AH83" s="10">
        <v>4.15995182745376E-10</v>
      </c>
      <c r="AI83" s="10">
        <v>0</v>
      </c>
      <c r="AJ83" s="10">
        <v>0</v>
      </c>
      <c r="AK83" s="10">
        <v>1.7912496537736002E-2</v>
      </c>
      <c r="AL83" s="10">
        <v>5.0312443100608499E-10</v>
      </c>
      <c r="AM83" s="10">
        <v>0</v>
      </c>
      <c r="AN83" s="10">
        <v>0</v>
      </c>
      <c r="AO83" s="10">
        <v>1.7912496537736002E-2</v>
      </c>
      <c r="AP83" s="10">
        <v>6.8938044162081197E-10</v>
      </c>
      <c r="AQ83" s="10">
        <v>0</v>
      </c>
      <c r="AR83" s="10">
        <v>0</v>
      </c>
      <c r="AS83" s="10">
        <v>2.55505857641804E-6</v>
      </c>
      <c r="AT83" s="10">
        <v>2.9493608038210102E-10</v>
      </c>
      <c r="AU83" s="10">
        <v>0</v>
      </c>
      <c r="AV83" s="10">
        <v>0</v>
      </c>
      <c r="AW83" s="10">
        <v>1.2093815619998199E-2</v>
      </c>
      <c r="AX83" s="10">
        <v>2.2543698565010499E-7</v>
      </c>
      <c r="AY83" s="10">
        <v>0</v>
      </c>
      <c r="AZ83" s="10">
        <v>0</v>
      </c>
      <c r="BA83" s="10">
        <v>8.2119580354741999E-8</v>
      </c>
      <c r="BB83" s="10">
        <v>5.9699107309525405E-13</v>
      </c>
      <c r="BC83" s="10">
        <v>0</v>
      </c>
      <c r="BD83" s="10">
        <v>0</v>
      </c>
      <c r="BE83" s="10">
        <v>5.2379385407084301E-8</v>
      </c>
      <c r="BF83" s="10">
        <v>2.2705567922480302E-12</v>
      </c>
      <c r="BG83" s="10">
        <v>0</v>
      </c>
      <c r="BH83" s="10">
        <v>0</v>
      </c>
      <c r="BI83" s="10">
        <v>8.1792335240813194E-8</v>
      </c>
      <c r="BJ83" s="10">
        <v>9.9158256349474201E-12</v>
      </c>
      <c r="BK83" s="10">
        <v>0</v>
      </c>
      <c r="BL83" s="10">
        <v>0</v>
      </c>
      <c r="BM83" s="10">
        <v>3.6935042348028998E-7</v>
      </c>
      <c r="BN83" s="10">
        <v>1.25889773514642E-11</v>
      </c>
      <c r="BO83" s="10">
        <v>0</v>
      </c>
      <c r="BP83" s="10">
        <v>0</v>
      </c>
      <c r="BQ83" s="10">
        <v>2.62731155560974E-6</v>
      </c>
      <c r="BR83" s="10">
        <v>4.16313261694385E-11</v>
      </c>
      <c r="BS83" s="10">
        <v>0</v>
      </c>
      <c r="BT83" s="10">
        <v>0</v>
      </c>
      <c r="BU83" s="10">
        <v>1.2199822408435199E-3</v>
      </c>
      <c r="BV83" s="10">
        <v>1.13876680975527E-10</v>
      </c>
      <c r="BW83" s="10">
        <v>0</v>
      </c>
      <c r="BX83" s="10">
        <v>0</v>
      </c>
      <c r="BY83" s="10">
        <v>1.2093815619998199E-2</v>
      </c>
      <c r="BZ83" s="10">
        <v>1.2989531982059499E-10</v>
      </c>
      <c r="CA83" s="10">
        <v>0</v>
      </c>
      <c r="CB83" s="10">
        <v>0</v>
      </c>
      <c r="CC83" s="10">
        <v>1.2093815619998199E-2</v>
      </c>
      <c r="CD83" s="10">
        <v>1.7163189800627401E-10</v>
      </c>
      <c r="CE83" s="10">
        <v>0</v>
      </c>
      <c r="CF83" s="10">
        <v>0</v>
      </c>
      <c r="CG83" s="10">
        <v>0.143211</v>
      </c>
      <c r="CH83" s="10">
        <v>0.478107</v>
      </c>
      <c r="CI83" s="10">
        <v>0</v>
      </c>
      <c r="CJ83" s="10">
        <v>0</v>
      </c>
      <c r="CK83" s="10">
        <v>4.8066999999999999E-2</v>
      </c>
      <c r="CL83" s="10">
        <v>0.11966599999999999</v>
      </c>
      <c r="CM83" s="10">
        <v>0</v>
      </c>
      <c r="CN83" s="10">
        <v>0</v>
      </c>
      <c r="CO83" s="10">
        <v>4.9071999999999998E-2</v>
      </c>
      <c r="CP83" s="10">
        <v>0.12119199999999999</v>
      </c>
      <c r="CQ83" s="10">
        <v>0</v>
      </c>
      <c r="CR83" s="10">
        <v>0</v>
      </c>
      <c r="CS83" s="10">
        <v>4.9154999999999997E-2</v>
      </c>
      <c r="CT83" s="10">
        <v>0.121915</v>
      </c>
      <c r="CU83" s="10">
        <v>0</v>
      </c>
      <c r="CV83" s="10">
        <v>0</v>
      </c>
      <c r="CW83" s="10">
        <v>4.9473999999999997E-2</v>
      </c>
      <c r="CX83" s="10">
        <v>0.12127300000000001</v>
      </c>
      <c r="CY83" s="10">
        <v>0</v>
      </c>
      <c r="CZ83" s="10">
        <v>0</v>
      </c>
      <c r="DA83" s="10">
        <v>9.6141000000000004E-2</v>
      </c>
      <c r="DB83" s="10">
        <v>0.247359</v>
      </c>
      <c r="DC83" s="10">
        <v>0</v>
      </c>
      <c r="DD83" s="10">
        <v>0</v>
      </c>
      <c r="DE83" s="10">
        <v>4.9652000000000002E-2</v>
      </c>
      <c r="DF83" s="10">
        <v>0.121435</v>
      </c>
      <c r="DG83" s="10">
        <v>0</v>
      </c>
      <c r="DH83" s="10">
        <v>0</v>
      </c>
      <c r="DI83" s="10">
        <v>5.0405999999999999E-2</v>
      </c>
      <c r="DJ83" s="10">
        <v>0.122529</v>
      </c>
      <c r="DK83" s="10">
        <v>0</v>
      </c>
      <c r="DL83" s="10">
        <v>0</v>
      </c>
      <c r="DM83" s="10">
        <v>4.9251000000000003E-2</v>
      </c>
      <c r="DN83" s="10">
        <v>0.12023499999999999</v>
      </c>
      <c r="DO83" s="10">
        <v>0</v>
      </c>
      <c r="DP83" s="10">
        <v>0</v>
      </c>
      <c r="DQ83" s="10">
        <v>4.9090000000000002E-2</v>
      </c>
      <c r="DR83" s="10">
        <v>0.124345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1.8271385313943899E-3</v>
      </c>
      <c r="F84" s="10">
        <v>1.8271385313943899E-3</v>
      </c>
      <c r="G84" s="10">
        <v>0</v>
      </c>
      <c r="H84" s="10">
        <v>0</v>
      </c>
      <c r="I84" s="10">
        <v>1.8271385449691001E-3</v>
      </c>
      <c r="J84" s="10">
        <v>1.8271385449691001E-3</v>
      </c>
      <c r="K84" s="10">
        <v>0</v>
      </c>
      <c r="L84" s="10">
        <v>0</v>
      </c>
      <c r="M84" s="10">
        <v>7.2004654405321E-3</v>
      </c>
      <c r="N84" s="10">
        <v>7.2004654405321E-3</v>
      </c>
      <c r="O84" s="10">
        <v>0</v>
      </c>
      <c r="P84" s="10">
        <v>0</v>
      </c>
      <c r="Q84" s="10">
        <v>1.8971679409760999E-3</v>
      </c>
      <c r="R84" s="10">
        <v>1.8971679409760999E-3</v>
      </c>
      <c r="S84" s="10">
        <v>0</v>
      </c>
      <c r="T84" s="10">
        <v>0</v>
      </c>
      <c r="U84" s="10">
        <v>1.7245420626487199E-3</v>
      </c>
      <c r="V84" s="10">
        <v>1.7245420626487199E-3</v>
      </c>
      <c r="W84" s="10">
        <v>0</v>
      </c>
      <c r="X84" s="10">
        <v>0</v>
      </c>
      <c r="Y84" s="10">
        <v>1.81669335113179E-3</v>
      </c>
      <c r="Z84" s="10">
        <v>1.81669335113179E-3</v>
      </c>
      <c r="AA84" s="10">
        <v>0</v>
      </c>
      <c r="AB84" s="10">
        <v>0</v>
      </c>
      <c r="AC84" s="10">
        <v>1.82609215240651E-3</v>
      </c>
      <c r="AD84" s="10">
        <v>1.82609215240651E-3</v>
      </c>
      <c r="AE84" s="10">
        <v>0</v>
      </c>
      <c r="AF84" s="10">
        <v>0</v>
      </c>
      <c r="AG84" s="10">
        <v>1.82703396672082E-3</v>
      </c>
      <c r="AH84" s="10">
        <v>1.82703396672082E-3</v>
      </c>
      <c r="AI84" s="10">
        <v>0</v>
      </c>
      <c r="AJ84" s="10">
        <v>0</v>
      </c>
      <c r="AK84" s="10">
        <v>1.82712806111898E-3</v>
      </c>
      <c r="AL84" s="10">
        <v>1.82712806111898E-3</v>
      </c>
      <c r="AM84" s="10">
        <v>0</v>
      </c>
      <c r="AN84" s="10">
        <v>0</v>
      </c>
      <c r="AO84" s="10">
        <v>1.8271375099009001E-3</v>
      </c>
      <c r="AP84" s="10">
        <v>1.8271375099009001E-3</v>
      </c>
      <c r="AQ84" s="10">
        <v>0</v>
      </c>
      <c r="AR84" s="10">
        <v>0</v>
      </c>
      <c r="AS84" s="10">
        <v>1.0745079397093101E-3</v>
      </c>
      <c r="AT84" s="10">
        <v>1.0745079397093101E-3</v>
      </c>
      <c r="AU84" s="10">
        <v>0</v>
      </c>
      <c r="AV84" s="10">
        <v>0</v>
      </c>
      <c r="AW84" s="10">
        <v>1.0745079227835301E-3</v>
      </c>
      <c r="AX84" s="10">
        <v>1.0745079227835301E-3</v>
      </c>
      <c r="AY84" s="10">
        <v>0</v>
      </c>
      <c r="AZ84" s="10">
        <v>0</v>
      </c>
      <c r="BA84" s="10">
        <v>5.0107145809624E-3</v>
      </c>
      <c r="BB84" s="10">
        <v>5.0107145809624E-3</v>
      </c>
      <c r="BC84" s="10">
        <v>0</v>
      </c>
      <c r="BD84" s="10">
        <v>0</v>
      </c>
      <c r="BE84" s="10">
        <v>1.14501807464727E-3</v>
      </c>
      <c r="BF84" s="10">
        <v>1.14501807464727E-3</v>
      </c>
      <c r="BG84" s="10">
        <v>0</v>
      </c>
      <c r="BH84" s="10">
        <v>0</v>
      </c>
      <c r="BI84" s="10">
        <v>1.0375862730995901E-3</v>
      </c>
      <c r="BJ84" s="10">
        <v>1.0375862730995901E-3</v>
      </c>
      <c r="BK84" s="10">
        <v>0</v>
      </c>
      <c r="BL84" s="10">
        <v>0</v>
      </c>
      <c r="BM84" s="10">
        <v>1.0703438215482199E-3</v>
      </c>
      <c r="BN84" s="10">
        <v>1.0703438215482199E-3</v>
      </c>
      <c r="BO84" s="10">
        <v>0</v>
      </c>
      <c r="BP84" s="10">
        <v>0</v>
      </c>
      <c r="BQ84" s="10">
        <v>1.07408688320359E-3</v>
      </c>
      <c r="BR84" s="10">
        <v>1.07408688320359E-3</v>
      </c>
      <c r="BS84" s="10">
        <v>0</v>
      </c>
      <c r="BT84" s="10">
        <v>0</v>
      </c>
      <c r="BU84" s="10">
        <v>1.07446578458908E-3</v>
      </c>
      <c r="BV84" s="10">
        <v>1.07446578458908E-3</v>
      </c>
      <c r="BW84" s="10">
        <v>0</v>
      </c>
      <c r="BX84" s="10">
        <v>0</v>
      </c>
      <c r="BY84" s="10">
        <v>1.0745037034954499E-3</v>
      </c>
      <c r="BZ84" s="10">
        <v>1.0745037034954499E-3</v>
      </c>
      <c r="CA84" s="10">
        <v>0</v>
      </c>
      <c r="CB84" s="10">
        <v>0</v>
      </c>
      <c r="CC84" s="10">
        <v>1.07450751760314E-3</v>
      </c>
      <c r="CD84" s="10">
        <v>1.07450751760314E-3</v>
      </c>
      <c r="CE84" s="10">
        <v>0</v>
      </c>
      <c r="CF84" s="10">
        <v>0</v>
      </c>
      <c r="CG84" s="10">
        <v>1.0181000000000001E-2</v>
      </c>
      <c r="CH84" s="10">
        <v>9.1920000000000005E-3</v>
      </c>
      <c r="CI84" s="10">
        <v>0</v>
      </c>
      <c r="CJ84" s="10">
        <v>0</v>
      </c>
      <c r="CK84" s="10">
        <v>8.8509999999999995E-3</v>
      </c>
      <c r="CL84" s="10">
        <v>9.3329999999999993E-3</v>
      </c>
      <c r="CM84" s="10">
        <v>0</v>
      </c>
      <c r="CN84" s="10">
        <v>0</v>
      </c>
      <c r="CO84" s="10">
        <v>8.8050000000000003E-3</v>
      </c>
      <c r="CP84" s="10">
        <v>9.0060000000000001E-3</v>
      </c>
      <c r="CQ84" s="10">
        <v>0</v>
      </c>
      <c r="CR84" s="10">
        <v>0</v>
      </c>
      <c r="CS84" s="10">
        <v>8.8660000000000006E-3</v>
      </c>
      <c r="CT84" s="10">
        <v>9.0860000000000003E-3</v>
      </c>
      <c r="CU84" s="10">
        <v>0</v>
      </c>
      <c r="CV84" s="10">
        <v>0</v>
      </c>
      <c r="CW84" s="10">
        <v>9.0690000000000007E-3</v>
      </c>
      <c r="CX84" s="10">
        <v>8.9800000000000001E-3</v>
      </c>
      <c r="CY84" s="10">
        <v>0</v>
      </c>
      <c r="CZ84" s="10">
        <v>0</v>
      </c>
      <c r="DA84" s="10">
        <v>8.8369999999999994E-3</v>
      </c>
      <c r="DB84" s="10">
        <v>9.2320000000000006E-3</v>
      </c>
      <c r="DC84" s="10">
        <v>0</v>
      </c>
      <c r="DD84" s="10">
        <v>0</v>
      </c>
      <c r="DE84" s="10">
        <v>9.6369999999999997E-3</v>
      </c>
      <c r="DF84" s="10">
        <v>9.1140000000000006E-3</v>
      </c>
      <c r="DG84" s="10">
        <v>0</v>
      </c>
      <c r="DH84" s="10">
        <v>0</v>
      </c>
      <c r="DI84" s="10">
        <v>8.8459999999999997E-3</v>
      </c>
      <c r="DJ84" s="10">
        <v>8.9969999999999998E-3</v>
      </c>
      <c r="DK84" s="10">
        <v>0</v>
      </c>
      <c r="DL84" s="10">
        <v>0</v>
      </c>
      <c r="DM84" s="10">
        <v>9.3980000000000001E-3</v>
      </c>
      <c r="DN84" s="10">
        <v>8.9999999999999993E-3</v>
      </c>
      <c r="DO84" s="10">
        <v>0</v>
      </c>
      <c r="DP84" s="10">
        <v>0</v>
      </c>
      <c r="DQ84" s="10">
        <v>9.1400000000000006E-3</v>
      </c>
      <c r="DR84" s="10">
        <v>9.1380000000000003E-3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1.1078961273586201E-5</v>
      </c>
      <c r="F85" s="10">
        <v>9.3806287398551202E-6</v>
      </c>
      <c r="G85" s="10">
        <v>0</v>
      </c>
      <c r="H85" s="10">
        <v>0</v>
      </c>
      <c r="I85" s="10">
        <v>1.13023629371433E-5</v>
      </c>
      <c r="J85" s="10">
        <v>9.4296122186976404E-6</v>
      </c>
      <c r="K85" s="10">
        <v>0</v>
      </c>
      <c r="L85" s="10">
        <v>0</v>
      </c>
      <c r="M85" s="10">
        <v>7.9702229414968496E-4</v>
      </c>
      <c r="N85" s="10">
        <v>1.1588786810278399E-3</v>
      </c>
      <c r="O85" s="10">
        <v>0</v>
      </c>
      <c r="P85" s="10">
        <v>0</v>
      </c>
      <c r="Q85" s="10">
        <v>3.7203373666772001E-4</v>
      </c>
      <c r="R85" s="10">
        <v>5.1284283453889503E-4</v>
      </c>
      <c r="S85" s="10">
        <v>0</v>
      </c>
      <c r="T85" s="10">
        <v>0</v>
      </c>
      <c r="U85" s="10">
        <v>1.41657482354909E-4</v>
      </c>
      <c r="V85" s="10">
        <v>1.8356706503995499E-4</v>
      </c>
      <c r="W85" s="10">
        <v>0</v>
      </c>
      <c r="X85" s="10">
        <v>0</v>
      </c>
      <c r="Y85" s="10">
        <v>8.4310355440542204E-5</v>
      </c>
      <c r="Z85" s="10">
        <v>1.0046421347892299E-4</v>
      </c>
      <c r="AA85" s="10">
        <v>0</v>
      </c>
      <c r="AB85" s="10">
        <v>0</v>
      </c>
      <c r="AC85" s="10">
        <v>2.51441069524238E-5</v>
      </c>
      <c r="AD85" s="10">
        <v>2.86920557917014E-5</v>
      </c>
      <c r="AE85" s="10">
        <v>0</v>
      </c>
      <c r="AF85" s="10">
        <v>0</v>
      </c>
      <c r="AG85" s="10">
        <v>8.5606157674902804E-6</v>
      </c>
      <c r="AH85" s="10">
        <v>6.2404790683590002E-6</v>
      </c>
      <c r="AI85" s="10">
        <v>0</v>
      </c>
      <c r="AJ85" s="10">
        <v>0</v>
      </c>
      <c r="AK85" s="10">
        <v>1.0963943952668701E-5</v>
      </c>
      <c r="AL85" s="10">
        <v>9.0817708665036305E-6</v>
      </c>
      <c r="AM85" s="10">
        <v>0</v>
      </c>
      <c r="AN85" s="10">
        <v>0</v>
      </c>
      <c r="AO85" s="10">
        <v>1.11978773926907E-5</v>
      </c>
      <c r="AP85" s="10">
        <v>9.3715288965734394E-6</v>
      </c>
      <c r="AQ85" s="10">
        <v>0</v>
      </c>
      <c r="AR85" s="10">
        <v>0</v>
      </c>
      <c r="AS85" s="10">
        <v>5.6946553522264497E-6</v>
      </c>
      <c r="AT85" s="10">
        <v>4.8414366068620897E-6</v>
      </c>
      <c r="AU85" s="10">
        <v>0</v>
      </c>
      <c r="AV85" s="10">
        <v>0</v>
      </c>
      <c r="AW85" s="10">
        <v>5.7259454022212398E-6</v>
      </c>
      <c r="AX85" s="10">
        <v>4.8485668387050802E-6</v>
      </c>
      <c r="AY85" s="10">
        <v>0</v>
      </c>
      <c r="AZ85" s="10">
        <v>0</v>
      </c>
      <c r="BA85" s="10">
        <v>5.6819617050029095E-4</v>
      </c>
      <c r="BB85" s="10">
        <v>7.8362062178886796E-4</v>
      </c>
      <c r="BC85" s="10">
        <v>0</v>
      </c>
      <c r="BD85" s="10">
        <v>0</v>
      </c>
      <c r="BE85" s="10">
        <v>2.0601063378606501E-4</v>
      </c>
      <c r="BF85" s="10">
        <v>2.87039560644872E-4</v>
      </c>
      <c r="BG85" s="10">
        <v>0</v>
      </c>
      <c r="BH85" s="10">
        <v>0</v>
      </c>
      <c r="BI85" s="10">
        <v>8.2167335995601501E-5</v>
      </c>
      <c r="BJ85" s="10">
        <v>1.03925387439791E-4</v>
      </c>
      <c r="BK85" s="10">
        <v>0</v>
      </c>
      <c r="BL85" s="10">
        <v>0</v>
      </c>
      <c r="BM85" s="10">
        <v>5.6536570430586998E-5</v>
      </c>
      <c r="BN85" s="10">
        <v>6.9950396772968301E-5</v>
      </c>
      <c r="BO85" s="10">
        <v>0</v>
      </c>
      <c r="BP85" s="10">
        <v>0</v>
      </c>
      <c r="BQ85" s="10">
        <v>1.31655114031132E-5</v>
      </c>
      <c r="BR85" s="10">
        <v>1.64158240014714E-5</v>
      </c>
      <c r="BS85" s="10">
        <v>0</v>
      </c>
      <c r="BT85" s="10">
        <v>0</v>
      </c>
      <c r="BU85" s="10">
        <v>4.8718055344766403E-6</v>
      </c>
      <c r="BV85" s="10">
        <v>3.8544329346149401E-6</v>
      </c>
      <c r="BW85" s="10">
        <v>0</v>
      </c>
      <c r="BX85" s="10">
        <v>0</v>
      </c>
      <c r="BY85" s="10">
        <v>5.6009013010749696E-6</v>
      </c>
      <c r="BZ85" s="10">
        <v>4.6940300327575498E-6</v>
      </c>
      <c r="CA85" s="10">
        <v>0</v>
      </c>
      <c r="CB85" s="10">
        <v>0</v>
      </c>
      <c r="CC85" s="10">
        <v>5.6909240349364302E-6</v>
      </c>
      <c r="CD85" s="10">
        <v>4.8199634917882203E-6</v>
      </c>
      <c r="CE85" s="10">
        <v>0</v>
      </c>
      <c r="CF85" s="10">
        <v>0</v>
      </c>
      <c r="CG85" s="10">
        <v>1.0276E-2</v>
      </c>
      <c r="CH85" s="10">
        <v>9.7040000000000008E-3</v>
      </c>
      <c r="CI85" s="10">
        <v>0</v>
      </c>
      <c r="CJ85" s="10">
        <v>0</v>
      </c>
      <c r="CK85" s="10">
        <v>8.9940000000000003E-3</v>
      </c>
      <c r="CL85" s="10">
        <v>9.4669999999999997E-3</v>
      </c>
      <c r="CM85" s="10">
        <v>0</v>
      </c>
      <c r="CN85" s="10">
        <v>0</v>
      </c>
      <c r="CO85" s="10">
        <v>9.0760000000000007E-3</v>
      </c>
      <c r="CP85" s="10">
        <v>9.3589999999999993E-3</v>
      </c>
      <c r="CQ85" s="10">
        <v>0</v>
      </c>
      <c r="CR85" s="10">
        <v>0</v>
      </c>
      <c r="CS85" s="10">
        <v>9.2359999999999994E-3</v>
      </c>
      <c r="CT85" s="10">
        <v>9.2899999999999996E-3</v>
      </c>
      <c r="CU85" s="10">
        <v>0</v>
      </c>
      <c r="CV85" s="10">
        <v>0</v>
      </c>
      <c r="CW85" s="10">
        <v>9.0600000000000003E-3</v>
      </c>
      <c r="CX85" s="10">
        <v>9.2689999999999995E-3</v>
      </c>
      <c r="CY85" s="10">
        <v>0</v>
      </c>
      <c r="CZ85" s="10">
        <v>0</v>
      </c>
      <c r="DA85" s="10">
        <v>9.0500000000000008E-3</v>
      </c>
      <c r="DB85" s="10">
        <v>9.3480000000000004E-3</v>
      </c>
      <c r="DC85" s="10">
        <v>0</v>
      </c>
      <c r="DD85" s="10">
        <v>0</v>
      </c>
      <c r="DE85" s="10">
        <v>9.9489999999999995E-3</v>
      </c>
      <c r="DF85" s="10">
        <v>9.4730000000000005E-3</v>
      </c>
      <c r="DG85" s="10">
        <v>0</v>
      </c>
      <c r="DH85" s="10">
        <v>0</v>
      </c>
      <c r="DI85" s="10">
        <v>9.044E-3</v>
      </c>
      <c r="DJ85" s="10">
        <v>9.3469999999999994E-3</v>
      </c>
      <c r="DK85" s="10">
        <v>0</v>
      </c>
      <c r="DL85" s="10">
        <v>0</v>
      </c>
      <c r="DM85" s="10">
        <v>9.8879999999999992E-3</v>
      </c>
      <c r="DN85" s="10">
        <v>9.2300000000000004E-3</v>
      </c>
      <c r="DO85" s="10">
        <v>0</v>
      </c>
      <c r="DP85" s="10">
        <v>0</v>
      </c>
      <c r="DQ85" s="10">
        <v>9.0699999999999999E-3</v>
      </c>
      <c r="DR85" s="10">
        <v>9.3530000000000002E-3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3.99192007227711E-9</v>
      </c>
      <c r="F86" s="10">
        <v>3.6120049368149001E-8</v>
      </c>
      <c r="G86" s="10">
        <v>0</v>
      </c>
      <c r="H86" s="10">
        <v>0</v>
      </c>
      <c r="I86" s="10">
        <v>4.3618285643814099E-2</v>
      </c>
      <c r="J86" s="10">
        <v>4.4049291787771799E-5</v>
      </c>
      <c r="K86" s="10">
        <v>0</v>
      </c>
      <c r="L86" s="10">
        <v>0</v>
      </c>
      <c r="M86" s="10">
        <v>1.54652350182749E-5</v>
      </c>
      <c r="N86" s="10">
        <v>5.8842461992072897E-5</v>
      </c>
      <c r="O86" s="10">
        <v>0</v>
      </c>
      <c r="P86" s="10">
        <v>0</v>
      </c>
      <c r="Q86" s="10">
        <v>4.9144213967733301E-6</v>
      </c>
      <c r="R86" s="10">
        <v>9.7353126531155004E-6</v>
      </c>
      <c r="S86" s="10">
        <v>0</v>
      </c>
      <c r="T86" s="10">
        <v>0</v>
      </c>
      <c r="U86" s="10">
        <v>1.87775955340363E-6</v>
      </c>
      <c r="V86" s="10">
        <v>2.8948505709780398E-6</v>
      </c>
      <c r="W86" s="10">
        <v>0</v>
      </c>
      <c r="X86" s="10">
        <v>0</v>
      </c>
      <c r="Y86" s="10">
        <v>3.7897064908420898E-7</v>
      </c>
      <c r="Z86" s="10">
        <v>8.51388066602787E-7</v>
      </c>
      <c r="AA86" s="10">
        <v>0</v>
      </c>
      <c r="AB86" s="10">
        <v>0</v>
      </c>
      <c r="AC86" s="10">
        <v>1.87195870297862E-7</v>
      </c>
      <c r="AD86" s="10">
        <v>3.5530329287741802E-7</v>
      </c>
      <c r="AE86" s="10">
        <v>0</v>
      </c>
      <c r="AF86" s="10">
        <v>0</v>
      </c>
      <c r="AG86" s="10">
        <v>5.26803739547832E-7</v>
      </c>
      <c r="AH86" s="10">
        <v>2.0329040750777199E-7</v>
      </c>
      <c r="AI86" s="10">
        <v>0</v>
      </c>
      <c r="AJ86" s="10">
        <v>0</v>
      </c>
      <c r="AK86" s="10">
        <v>5.2944203765003998E-6</v>
      </c>
      <c r="AL86" s="10">
        <v>1.28486667635291E-7</v>
      </c>
      <c r="AM86" s="10">
        <v>0</v>
      </c>
      <c r="AN86" s="10">
        <v>0</v>
      </c>
      <c r="AO86" s="10">
        <v>5.4556476893063902E-5</v>
      </c>
      <c r="AP86" s="10">
        <v>1.0105237505803E-7</v>
      </c>
      <c r="AQ86" s="10">
        <v>0</v>
      </c>
      <c r="AR86" s="10">
        <v>0</v>
      </c>
      <c r="AS86" s="10">
        <v>1.71531279288959E-9</v>
      </c>
      <c r="AT86" s="10">
        <v>9.1638775231621201E-9</v>
      </c>
      <c r="AU86" s="10">
        <v>0</v>
      </c>
      <c r="AV86" s="10">
        <v>0</v>
      </c>
      <c r="AW86" s="10">
        <v>1.14588255840949E-2</v>
      </c>
      <c r="AX86" s="10">
        <v>1.34525861098345E-5</v>
      </c>
      <c r="AY86" s="10">
        <v>0</v>
      </c>
      <c r="AZ86" s="10">
        <v>0</v>
      </c>
      <c r="BA86" s="10">
        <v>7.4484085397239001E-6</v>
      </c>
      <c r="BB86" s="10">
        <v>2.8101072166597501E-5</v>
      </c>
      <c r="BC86" s="10">
        <v>0</v>
      </c>
      <c r="BD86" s="10">
        <v>0</v>
      </c>
      <c r="BE86" s="10">
        <v>2.1147982421412701E-6</v>
      </c>
      <c r="BF86" s="10">
        <v>5.2307975111278502E-6</v>
      </c>
      <c r="BG86" s="10">
        <v>0</v>
      </c>
      <c r="BH86" s="10">
        <v>0</v>
      </c>
      <c r="BI86" s="10">
        <v>9.4388928010427097E-7</v>
      </c>
      <c r="BJ86" s="10">
        <v>1.2412573741147201E-6</v>
      </c>
      <c r="BK86" s="10">
        <v>0</v>
      </c>
      <c r="BL86" s="10">
        <v>0</v>
      </c>
      <c r="BM86" s="10">
        <v>1.88856499943453E-7</v>
      </c>
      <c r="BN86" s="10">
        <v>4.23723164734882E-7</v>
      </c>
      <c r="BO86" s="10">
        <v>0</v>
      </c>
      <c r="BP86" s="10">
        <v>0</v>
      </c>
      <c r="BQ86" s="10">
        <v>6.7233482862526098E-8</v>
      </c>
      <c r="BR86" s="10">
        <v>1.95036983262119E-7</v>
      </c>
      <c r="BS86" s="10">
        <v>0</v>
      </c>
      <c r="BT86" s="10">
        <v>0</v>
      </c>
      <c r="BU86" s="10">
        <v>1.3482183414316799E-7</v>
      </c>
      <c r="BV86" s="10">
        <v>9.3623677752673899E-8</v>
      </c>
      <c r="BW86" s="10">
        <v>0</v>
      </c>
      <c r="BX86" s="10">
        <v>0</v>
      </c>
      <c r="BY86" s="10">
        <v>1.3553971536442301E-6</v>
      </c>
      <c r="BZ86" s="10">
        <v>4.0953238478699597E-8</v>
      </c>
      <c r="CA86" s="10">
        <v>0</v>
      </c>
      <c r="CB86" s="10">
        <v>0</v>
      </c>
      <c r="CC86" s="10">
        <v>1.57502848067344E-5</v>
      </c>
      <c r="CD86" s="10">
        <v>2.7309468459250101E-8</v>
      </c>
      <c r="CE86" s="10">
        <v>0</v>
      </c>
      <c r="CF86" s="10">
        <v>0</v>
      </c>
      <c r="CG86" s="10">
        <v>1.1644E-2</v>
      </c>
      <c r="CH86" s="10">
        <v>1.0292000000000001E-2</v>
      </c>
      <c r="CI86" s="10">
        <v>0</v>
      </c>
      <c r="CJ86" s="10">
        <v>0</v>
      </c>
      <c r="CK86" s="10">
        <v>1.0044000000000001E-2</v>
      </c>
      <c r="CL86" s="10">
        <v>1.0047E-2</v>
      </c>
      <c r="CM86" s="10">
        <v>0</v>
      </c>
      <c r="CN86" s="10">
        <v>0</v>
      </c>
      <c r="CO86" s="10">
        <v>9.528E-3</v>
      </c>
      <c r="CP86" s="10">
        <v>1.0107E-2</v>
      </c>
      <c r="CQ86" s="10">
        <v>0</v>
      </c>
      <c r="CR86" s="10">
        <v>0</v>
      </c>
      <c r="CS86" s="10">
        <v>9.4619999999999999E-3</v>
      </c>
      <c r="CT86" s="10">
        <v>1.0158E-2</v>
      </c>
      <c r="CU86" s="10">
        <v>0</v>
      </c>
      <c r="CV86" s="10">
        <v>0</v>
      </c>
      <c r="CW86" s="10">
        <v>9.41E-3</v>
      </c>
      <c r="CX86" s="10">
        <v>9.6069999999999992E-3</v>
      </c>
      <c r="CY86" s="10">
        <v>0</v>
      </c>
      <c r="CZ86" s="10">
        <v>0</v>
      </c>
      <c r="DA86" s="10">
        <v>9.4240000000000001E-3</v>
      </c>
      <c r="DB86" s="10">
        <v>9.9710000000000007E-3</v>
      </c>
      <c r="DC86" s="10">
        <v>0</v>
      </c>
      <c r="DD86" s="10">
        <v>0</v>
      </c>
      <c r="DE86" s="10">
        <v>1.1072E-2</v>
      </c>
      <c r="DF86" s="10">
        <v>1.0163E-2</v>
      </c>
      <c r="DG86" s="10">
        <v>0</v>
      </c>
      <c r="DH86" s="10">
        <v>0</v>
      </c>
      <c r="DI86" s="10">
        <v>9.3819999999999997E-3</v>
      </c>
      <c r="DJ86" s="10">
        <v>9.5999999999999992E-3</v>
      </c>
      <c r="DK86" s="10">
        <v>0</v>
      </c>
      <c r="DL86" s="10">
        <v>0</v>
      </c>
      <c r="DM86" s="10">
        <v>9.5390000000000006E-3</v>
      </c>
      <c r="DN86" s="10">
        <v>9.9659999999999992E-3</v>
      </c>
      <c r="DO86" s="10">
        <v>0</v>
      </c>
      <c r="DP86" s="10">
        <v>0</v>
      </c>
      <c r="DQ86" s="10">
        <v>9.5720000000000006E-3</v>
      </c>
      <c r="DR86" s="10">
        <v>9.9959999999999997E-3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9.1979712141254602E-7</v>
      </c>
      <c r="F87" s="10">
        <v>4.3643230418499699E-8</v>
      </c>
      <c r="G87" s="10">
        <v>0</v>
      </c>
      <c r="H87" s="10">
        <v>0</v>
      </c>
      <c r="I87" s="10">
        <v>2.5841024875427299</v>
      </c>
      <c r="J87" s="10">
        <v>4.0830324702000002E-5</v>
      </c>
      <c r="K87" s="10">
        <v>0</v>
      </c>
      <c r="L87" s="10">
        <v>0</v>
      </c>
      <c r="M87" s="10">
        <v>6.7002677518364303E-6</v>
      </c>
      <c r="N87" s="10">
        <v>1.22718325500439E-6</v>
      </c>
      <c r="O87" s="10">
        <v>0</v>
      </c>
      <c r="P87" s="10">
        <v>0</v>
      </c>
      <c r="Q87" s="10">
        <v>2.59628484179999E-6</v>
      </c>
      <c r="R87" s="10">
        <v>1.24949394442186E-7</v>
      </c>
      <c r="S87" s="10">
        <v>0</v>
      </c>
      <c r="T87" s="10">
        <v>0</v>
      </c>
      <c r="U87" s="10">
        <v>7.0867315683786902E-7</v>
      </c>
      <c r="V87" s="10">
        <v>6.1736597445349806E-8</v>
      </c>
      <c r="W87" s="10">
        <v>0</v>
      </c>
      <c r="X87" s="10">
        <v>0</v>
      </c>
      <c r="Y87" s="10">
        <v>2.7248181661693098E-7</v>
      </c>
      <c r="Z87" s="10">
        <v>1.44790302525343E-8</v>
      </c>
      <c r="AA87" s="10">
        <v>0</v>
      </c>
      <c r="AB87" s="10">
        <v>0</v>
      </c>
      <c r="AC87" s="10">
        <v>2.83722865535018E-7</v>
      </c>
      <c r="AD87" s="10">
        <v>9.5099879221516304E-9</v>
      </c>
      <c r="AE87" s="10">
        <v>0</v>
      </c>
      <c r="AF87" s="10">
        <v>0</v>
      </c>
      <c r="AG87" s="10">
        <v>1.65650128949867E-6</v>
      </c>
      <c r="AH87" s="10">
        <v>2.7250802780986999E-8</v>
      </c>
      <c r="AI87" s="10">
        <v>0</v>
      </c>
      <c r="AJ87" s="10">
        <v>0</v>
      </c>
      <c r="AK87" s="10">
        <v>2.04249774181652E-5</v>
      </c>
      <c r="AL87" s="10">
        <v>5.4362019746845199E-8</v>
      </c>
      <c r="AM87" s="10">
        <v>0</v>
      </c>
      <c r="AN87" s="10">
        <v>0</v>
      </c>
      <c r="AO87" s="10">
        <v>1.7724224156484501E-4</v>
      </c>
      <c r="AP87" s="10">
        <v>8.0298744487006206E-8</v>
      </c>
      <c r="AQ87" s="10">
        <v>0</v>
      </c>
      <c r="AR87" s="10">
        <v>0</v>
      </c>
      <c r="AS87" s="10">
        <v>2.27453044835761E-7</v>
      </c>
      <c r="AT87" s="10">
        <v>1.0193246161098E-8</v>
      </c>
      <c r="AU87" s="10">
        <v>0</v>
      </c>
      <c r="AV87" s="10">
        <v>0</v>
      </c>
      <c r="AW87" s="10">
        <v>0.83668990842990698</v>
      </c>
      <c r="AX87" s="10">
        <v>1.06216728893101E-5</v>
      </c>
      <c r="AY87" s="10">
        <v>0</v>
      </c>
      <c r="AZ87" s="10">
        <v>0</v>
      </c>
      <c r="BA87" s="10">
        <v>2.42222961283064E-6</v>
      </c>
      <c r="BB87" s="10">
        <v>4.8496147796865802E-7</v>
      </c>
      <c r="BC87" s="10">
        <v>0</v>
      </c>
      <c r="BD87" s="10">
        <v>0</v>
      </c>
      <c r="BE87" s="10">
        <v>1.1769588024874799E-6</v>
      </c>
      <c r="BF87" s="10">
        <v>6.2207811066834195E-8</v>
      </c>
      <c r="BG87" s="10">
        <v>0</v>
      </c>
      <c r="BH87" s="10">
        <v>0</v>
      </c>
      <c r="BI87" s="10">
        <v>2.87397479432996E-7</v>
      </c>
      <c r="BJ87" s="10">
        <v>3.3196053650014197E-8</v>
      </c>
      <c r="BK87" s="10">
        <v>0</v>
      </c>
      <c r="BL87" s="10">
        <v>0</v>
      </c>
      <c r="BM87" s="10">
        <v>1.05494901391689E-7</v>
      </c>
      <c r="BN87" s="10">
        <v>6.89777587452498E-9</v>
      </c>
      <c r="BO87" s="10">
        <v>0</v>
      </c>
      <c r="BP87" s="10">
        <v>0</v>
      </c>
      <c r="BQ87" s="10">
        <v>7.5209210373518596E-8</v>
      </c>
      <c r="BR87" s="10">
        <v>3.53359229118562E-9</v>
      </c>
      <c r="BS87" s="10">
        <v>0</v>
      </c>
      <c r="BT87" s="10">
        <v>0</v>
      </c>
      <c r="BU87" s="10">
        <v>3.9157305291345898E-7</v>
      </c>
      <c r="BV87" s="10">
        <v>7.4832648548952606E-9</v>
      </c>
      <c r="BW87" s="10">
        <v>0</v>
      </c>
      <c r="BX87" s="10">
        <v>0</v>
      </c>
      <c r="BY87" s="10">
        <v>5.5343040698684899E-6</v>
      </c>
      <c r="BZ87" s="10">
        <v>1.44667449139931E-8</v>
      </c>
      <c r="CA87" s="10">
        <v>0</v>
      </c>
      <c r="CB87" s="10">
        <v>0</v>
      </c>
      <c r="CC87" s="10">
        <v>4.0729122517057103E-5</v>
      </c>
      <c r="CD87" s="10">
        <v>1.9802862454341301E-8</v>
      </c>
      <c r="CE87" s="10">
        <v>0</v>
      </c>
      <c r="CF87" s="10">
        <v>0</v>
      </c>
      <c r="CG87" s="10">
        <v>1.418E-2</v>
      </c>
      <c r="CH87" s="10">
        <v>1.1974E-2</v>
      </c>
      <c r="CI87" s="10">
        <v>0</v>
      </c>
      <c r="CJ87" s="10">
        <v>0</v>
      </c>
      <c r="CK87" s="10">
        <v>1.0109999999999999E-2</v>
      </c>
      <c r="CL87" s="10">
        <v>1.0777E-2</v>
      </c>
      <c r="CM87" s="10">
        <v>0</v>
      </c>
      <c r="CN87" s="10">
        <v>0</v>
      </c>
      <c r="CO87" s="10">
        <v>1.0196999999999999E-2</v>
      </c>
      <c r="CP87" s="10">
        <v>1.0964E-2</v>
      </c>
      <c r="CQ87" s="10">
        <v>0</v>
      </c>
      <c r="CR87" s="10">
        <v>0</v>
      </c>
      <c r="CS87" s="10">
        <v>1.0416999999999999E-2</v>
      </c>
      <c r="CT87" s="10">
        <v>1.0799E-2</v>
      </c>
      <c r="CU87" s="10">
        <v>0</v>
      </c>
      <c r="CV87" s="10">
        <v>0</v>
      </c>
      <c r="CW87" s="10">
        <v>1.0076E-2</v>
      </c>
      <c r="CX87" s="10">
        <v>1.0878000000000001E-2</v>
      </c>
      <c r="CY87" s="10">
        <v>0</v>
      </c>
      <c r="CZ87" s="10">
        <v>0</v>
      </c>
      <c r="DA87" s="10">
        <v>1.0093E-2</v>
      </c>
      <c r="DB87" s="10">
        <v>1.0747E-2</v>
      </c>
      <c r="DC87" s="10">
        <v>0</v>
      </c>
      <c r="DD87" s="10">
        <v>0</v>
      </c>
      <c r="DE87" s="10">
        <v>1.0281E-2</v>
      </c>
      <c r="DF87" s="10">
        <v>1.0727E-2</v>
      </c>
      <c r="DG87" s="10">
        <v>0</v>
      </c>
      <c r="DH87" s="10">
        <v>0</v>
      </c>
      <c r="DI87" s="10">
        <v>1.2968E-2</v>
      </c>
      <c r="DJ87" s="10">
        <v>1.0629E-2</v>
      </c>
      <c r="DK87" s="10">
        <v>0</v>
      </c>
      <c r="DL87" s="10">
        <v>0</v>
      </c>
      <c r="DM87" s="10">
        <v>1.0397E-2</v>
      </c>
      <c r="DN87" s="10">
        <v>1.0626E-2</v>
      </c>
      <c r="DO87" s="10">
        <v>0</v>
      </c>
      <c r="DP87" s="10">
        <v>0</v>
      </c>
      <c r="DQ87" s="10">
        <v>1.0193000000000001E-2</v>
      </c>
      <c r="DR87" s="10">
        <v>1.0704E-2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2.4763909423075598E-7</v>
      </c>
      <c r="F88" s="10">
        <v>4.3296216140076203E-8</v>
      </c>
      <c r="G88" s="10">
        <v>0</v>
      </c>
      <c r="H88" s="10">
        <v>0</v>
      </c>
      <c r="I88" s="10">
        <v>28.1794705896042</v>
      </c>
      <c r="J88" s="10">
        <v>2.12237671087495E-4</v>
      </c>
      <c r="K88" s="10">
        <v>0</v>
      </c>
      <c r="L88" s="10">
        <v>0</v>
      </c>
      <c r="M88" s="10">
        <v>1.66809136455461E-6</v>
      </c>
      <c r="N88" s="10">
        <v>2.6649878040463301E-8</v>
      </c>
      <c r="O88" s="10">
        <v>0</v>
      </c>
      <c r="P88" s="10">
        <v>0</v>
      </c>
      <c r="Q88" s="10">
        <v>5.5148639981766805E-7</v>
      </c>
      <c r="R88" s="10">
        <v>2.7794834177308202E-9</v>
      </c>
      <c r="S88" s="10">
        <v>0</v>
      </c>
      <c r="T88" s="10">
        <v>0</v>
      </c>
      <c r="U88" s="10">
        <v>2.1434449546525701E-7</v>
      </c>
      <c r="V88" s="10">
        <v>1.1512782394085199E-9</v>
      </c>
      <c r="W88" s="10">
        <v>0</v>
      </c>
      <c r="X88" s="10">
        <v>0</v>
      </c>
      <c r="Y88" s="10">
        <v>1.4885390654632801E-7</v>
      </c>
      <c r="Z88" s="10">
        <v>9.1141311164832897E-10</v>
      </c>
      <c r="AA88" s="10">
        <v>0</v>
      </c>
      <c r="AB88" s="10">
        <v>0</v>
      </c>
      <c r="AC88" s="10">
        <v>6.5152136674573303E-7</v>
      </c>
      <c r="AD88" s="10">
        <v>6.00601951505908E-9</v>
      </c>
      <c r="AE88" s="10">
        <v>0</v>
      </c>
      <c r="AF88" s="10">
        <v>0</v>
      </c>
      <c r="AG88" s="10">
        <v>5.3591150033053998E-6</v>
      </c>
      <c r="AH88" s="10">
        <v>2.6877050585127901E-8</v>
      </c>
      <c r="AI88" s="10">
        <v>0</v>
      </c>
      <c r="AJ88" s="10">
        <v>0</v>
      </c>
      <c r="AK88" s="10">
        <v>8.0209206562931098E-5</v>
      </c>
      <c r="AL88" s="10">
        <v>5.5091926354222598E-8</v>
      </c>
      <c r="AM88" s="10">
        <v>0</v>
      </c>
      <c r="AN88" s="10">
        <v>0</v>
      </c>
      <c r="AO88" s="10">
        <v>5.5354462191475797E-4</v>
      </c>
      <c r="AP88" s="10">
        <v>8.03885381595037E-8</v>
      </c>
      <c r="AQ88" s="10">
        <v>0</v>
      </c>
      <c r="AR88" s="10">
        <v>0</v>
      </c>
      <c r="AS88" s="10">
        <v>5.4073857357803402E-8</v>
      </c>
      <c r="AT88" s="10">
        <v>1.0897325814745E-8</v>
      </c>
      <c r="AU88" s="10">
        <v>0</v>
      </c>
      <c r="AV88" s="10">
        <v>0</v>
      </c>
      <c r="AW88" s="10">
        <v>6.4087000645010104</v>
      </c>
      <c r="AX88" s="10">
        <v>5.40827792464903E-5</v>
      </c>
      <c r="AY88" s="10">
        <v>0</v>
      </c>
      <c r="AZ88" s="10">
        <v>0</v>
      </c>
      <c r="BA88" s="10">
        <v>6.3932988688098897E-7</v>
      </c>
      <c r="BB88" s="10">
        <v>9.2335612699601694E-9</v>
      </c>
      <c r="BC88" s="10">
        <v>0</v>
      </c>
      <c r="BD88" s="10">
        <v>0</v>
      </c>
      <c r="BE88" s="10">
        <v>2.2244654520544199E-7</v>
      </c>
      <c r="BF88" s="10">
        <v>1.63568838471775E-9</v>
      </c>
      <c r="BG88" s="10">
        <v>0</v>
      </c>
      <c r="BH88" s="10">
        <v>0</v>
      </c>
      <c r="BI88" s="10">
        <v>9.1171508930403706E-8</v>
      </c>
      <c r="BJ88" s="10">
        <v>5.6008770726391702E-10</v>
      </c>
      <c r="BK88" s="10">
        <v>0</v>
      </c>
      <c r="BL88" s="10">
        <v>0</v>
      </c>
      <c r="BM88" s="10">
        <v>4.7554594213341501E-8</v>
      </c>
      <c r="BN88" s="10">
        <v>2.7249599967404602E-10</v>
      </c>
      <c r="BO88" s="10">
        <v>0</v>
      </c>
      <c r="BP88" s="10">
        <v>0</v>
      </c>
      <c r="BQ88" s="10">
        <v>1.5167883472897299E-7</v>
      </c>
      <c r="BR88" s="10">
        <v>1.83922789183591E-9</v>
      </c>
      <c r="BS88" s="10">
        <v>0</v>
      </c>
      <c r="BT88" s="10">
        <v>0</v>
      </c>
      <c r="BU88" s="10">
        <v>1.37837154335782E-6</v>
      </c>
      <c r="BV88" s="10">
        <v>7.2763101907043003E-9</v>
      </c>
      <c r="BW88" s="10">
        <v>0</v>
      </c>
      <c r="BX88" s="10">
        <v>0</v>
      </c>
      <c r="BY88" s="10">
        <v>1.8652586897342002E-5</v>
      </c>
      <c r="BZ88" s="10">
        <v>1.4707477901084699E-8</v>
      </c>
      <c r="CA88" s="10">
        <v>0</v>
      </c>
      <c r="CB88" s="10">
        <v>0</v>
      </c>
      <c r="CC88" s="10">
        <v>1.3059879056681199E-4</v>
      </c>
      <c r="CD88" s="10">
        <v>1.98818011391852E-8</v>
      </c>
      <c r="CE88" s="10">
        <v>0</v>
      </c>
      <c r="CF88" s="10">
        <v>0</v>
      </c>
      <c r="CG88" s="10">
        <v>1.7291000000000001E-2</v>
      </c>
      <c r="CH88" s="10">
        <v>1.4454E-2</v>
      </c>
      <c r="CI88" s="10">
        <v>0</v>
      </c>
      <c r="CJ88" s="10">
        <v>0</v>
      </c>
      <c r="CK88" s="10">
        <v>1.0654E-2</v>
      </c>
      <c r="CL88" s="10">
        <v>1.2132E-2</v>
      </c>
      <c r="CM88" s="10">
        <v>0</v>
      </c>
      <c r="CN88" s="10">
        <v>0</v>
      </c>
      <c r="CO88" s="10">
        <v>1.0661E-2</v>
      </c>
      <c r="CP88" s="10">
        <v>1.1741E-2</v>
      </c>
      <c r="CQ88" s="10">
        <v>0</v>
      </c>
      <c r="CR88" s="10">
        <v>0</v>
      </c>
      <c r="CS88" s="10">
        <v>1.0515999999999999E-2</v>
      </c>
      <c r="CT88" s="10">
        <v>1.1516E-2</v>
      </c>
      <c r="CU88" s="10">
        <v>0</v>
      </c>
      <c r="CV88" s="10">
        <v>0</v>
      </c>
      <c r="CW88" s="10">
        <v>1.0607E-2</v>
      </c>
      <c r="CX88" s="10">
        <v>1.1677999999999999E-2</v>
      </c>
      <c r="CY88" s="10">
        <v>0</v>
      </c>
      <c r="CZ88" s="10">
        <v>0</v>
      </c>
      <c r="DA88" s="10">
        <v>1.0633999999999999E-2</v>
      </c>
      <c r="DB88" s="10">
        <v>1.1601999999999999E-2</v>
      </c>
      <c r="DC88" s="10">
        <v>0</v>
      </c>
      <c r="DD88" s="10">
        <v>0</v>
      </c>
      <c r="DE88" s="10">
        <v>1.0808E-2</v>
      </c>
      <c r="DF88" s="10">
        <v>1.1702000000000001E-2</v>
      </c>
      <c r="DG88" s="10">
        <v>0</v>
      </c>
      <c r="DH88" s="10">
        <v>0</v>
      </c>
      <c r="DI88" s="10">
        <v>1.609E-2</v>
      </c>
      <c r="DJ88" s="10">
        <v>1.1894999999999999E-2</v>
      </c>
      <c r="DK88" s="10">
        <v>0</v>
      </c>
      <c r="DL88" s="10">
        <v>0</v>
      </c>
      <c r="DM88" s="10">
        <v>1.0578000000000001E-2</v>
      </c>
      <c r="DN88" s="10">
        <v>1.1508000000000001E-2</v>
      </c>
      <c r="DO88" s="10">
        <v>0</v>
      </c>
      <c r="DP88" s="10">
        <v>0</v>
      </c>
      <c r="DQ88" s="10">
        <v>1.0734E-2</v>
      </c>
      <c r="DR88" s="10">
        <v>1.1698999999999999E-2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6.5137342702970003E-7</v>
      </c>
      <c r="F89" s="10">
        <v>4.8604106572813697E-8</v>
      </c>
      <c r="G89" s="10">
        <v>0</v>
      </c>
      <c r="H89" s="10">
        <v>0</v>
      </c>
      <c r="I89" s="10">
        <v>0.25925812381581798</v>
      </c>
      <c r="J89" s="10">
        <v>4.3297015212149999E-4</v>
      </c>
      <c r="K89" s="10">
        <v>0</v>
      </c>
      <c r="L89" s="10">
        <v>0</v>
      </c>
      <c r="M89" s="10">
        <v>4.57431563294363E-7</v>
      </c>
      <c r="N89" s="10">
        <v>5.37921982998734E-10</v>
      </c>
      <c r="O89" s="10">
        <v>0</v>
      </c>
      <c r="P89" s="10">
        <v>0</v>
      </c>
      <c r="Q89" s="10">
        <v>1.6660975293847299E-7</v>
      </c>
      <c r="R89" s="10">
        <v>6.9098282651225405E-11</v>
      </c>
      <c r="S89" s="10">
        <v>0</v>
      </c>
      <c r="T89" s="10">
        <v>0</v>
      </c>
      <c r="U89" s="10">
        <v>6.3867340027723403E-8</v>
      </c>
      <c r="V89" s="10">
        <v>1.7276785557740399E-10</v>
      </c>
      <c r="W89" s="10">
        <v>0</v>
      </c>
      <c r="X89" s="10">
        <v>0</v>
      </c>
      <c r="Y89" s="10">
        <v>2.3805070548110699E-7</v>
      </c>
      <c r="Z89" s="10">
        <v>7.7398187858790297E-10</v>
      </c>
      <c r="AA89" s="10">
        <v>0</v>
      </c>
      <c r="AB89" s="10">
        <v>0</v>
      </c>
      <c r="AC89" s="10">
        <v>1.6763205688552401E-6</v>
      </c>
      <c r="AD89" s="10">
        <v>6.0014193059565399E-9</v>
      </c>
      <c r="AE89" s="10">
        <v>0</v>
      </c>
      <c r="AF89" s="10">
        <v>0</v>
      </c>
      <c r="AG89" s="10">
        <v>1.33414331262848E-5</v>
      </c>
      <c r="AH89" s="10">
        <v>2.6873744285449399E-8</v>
      </c>
      <c r="AI89" s="10">
        <v>0</v>
      </c>
      <c r="AJ89" s="10">
        <v>0</v>
      </c>
      <c r="AK89" s="10">
        <v>1.6124888090413001E-4</v>
      </c>
      <c r="AL89" s="10">
        <v>5.5101650062172602E-8</v>
      </c>
      <c r="AM89" s="10">
        <v>0</v>
      </c>
      <c r="AN89" s="10">
        <v>0</v>
      </c>
      <c r="AO89" s="10">
        <v>1.5622759466728999E-3</v>
      </c>
      <c r="AP89" s="10">
        <v>8.0392044521371196E-8</v>
      </c>
      <c r="AQ89" s="10">
        <v>0</v>
      </c>
      <c r="AR89" s="10">
        <v>0</v>
      </c>
      <c r="AS89" s="10">
        <v>1.5766714099731301E-7</v>
      </c>
      <c r="AT89" s="10">
        <v>1.2713273150813901E-8</v>
      </c>
      <c r="AU89" s="10">
        <v>0</v>
      </c>
      <c r="AV89" s="10">
        <v>0</v>
      </c>
      <c r="AW89" s="10">
        <v>5.9613129411462198E-2</v>
      </c>
      <c r="AX89" s="10">
        <v>9.4559017596950807E-5</v>
      </c>
      <c r="AY89" s="10">
        <v>0</v>
      </c>
      <c r="AZ89" s="10">
        <v>0</v>
      </c>
      <c r="BA89" s="10">
        <v>1.51459602987782E-7</v>
      </c>
      <c r="BB89" s="10">
        <v>1.9581824906588501E-10</v>
      </c>
      <c r="BC89" s="10">
        <v>0</v>
      </c>
      <c r="BD89" s="10">
        <v>0</v>
      </c>
      <c r="BE89" s="10">
        <v>6.1516339990079202E-8</v>
      </c>
      <c r="BF89" s="10">
        <v>3.2898693506746501E-11</v>
      </c>
      <c r="BG89" s="10">
        <v>0</v>
      </c>
      <c r="BH89" s="10">
        <v>0</v>
      </c>
      <c r="BI89" s="10">
        <v>2.183513518379E-8</v>
      </c>
      <c r="BJ89" s="10">
        <v>4.4457224507212199E-11</v>
      </c>
      <c r="BK89" s="10">
        <v>0</v>
      </c>
      <c r="BL89" s="10">
        <v>0</v>
      </c>
      <c r="BM89" s="10">
        <v>6.2052488341626098E-8</v>
      </c>
      <c r="BN89" s="10">
        <v>2.03254074104232E-10</v>
      </c>
      <c r="BO89" s="10">
        <v>0</v>
      </c>
      <c r="BP89" s="10">
        <v>0</v>
      </c>
      <c r="BQ89" s="10">
        <v>3.9309888996309201E-7</v>
      </c>
      <c r="BR89" s="10">
        <v>1.8223463278958E-9</v>
      </c>
      <c r="BS89" s="10">
        <v>0</v>
      </c>
      <c r="BT89" s="10">
        <v>0</v>
      </c>
      <c r="BU89" s="10">
        <v>3.29494450782499E-6</v>
      </c>
      <c r="BV89" s="10">
        <v>7.2757647815170996E-9</v>
      </c>
      <c r="BW89" s="10">
        <v>0</v>
      </c>
      <c r="BX89" s="10">
        <v>0</v>
      </c>
      <c r="BY89" s="10">
        <v>3.7415140010280699E-5</v>
      </c>
      <c r="BZ89" s="10">
        <v>1.47108023555649E-8</v>
      </c>
      <c r="CA89" s="10">
        <v>0</v>
      </c>
      <c r="CB89" s="10">
        <v>0</v>
      </c>
      <c r="CC89" s="10">
        <v>3.61894898699316E-4</v>
      </c>
      <c r="CD89" s="10">
        <v>1.98867716290073E-8</v>
      </c>
      <c r="CE89" s="10">
        <v>0</v>
      </c>
      <c r="CF89" s="10">
        <v>0</v>
      </c>
      <c r="CG89" s="10">
        <v>2.4635000000000001E-2</v>
      </c>
      <c r="CH89" s="10">
        <v>2.2567E-2</v>
      </c>
      <c r="CI89" s="10">
        <v>0</v>
      </c>
      <c r="CJ89" s="10">
        <v>0</v>
      </c>
      <c r="CK89" s="10">
        <v>1.2815E-2</v>
      </c>
      <c r="CL89" s="10">
        <v>1.4840000000000001E-2</v>
      </c>
      <c r="CM89" s="10">
        <v>0</v>
      </c>
      <c r="CN89" s="10">
        <v>0</v>
      </c>
      <c r="CO89" s="10">
        <v>1.2846E-2</v>
      </c>
      <c r="CP89" s="10">
        <v>1.4963000000000001E-2</v>
      </c>
      <c r="CQ89" s="10">
        <v>0</v>
      </c>
      <c r="CR89" s="10">
        <v>0</v>
      </c>
      <c r="CS89" s="10">
        <v>1.2949E-2</v>
      </c>
      <c r="CT89" s="10">
        <v>1.4880000000000001E-2</v>
      </c>
      <c r="CU89" s="10">
        <v>0</v>
      </c>
      <c r="CV89" s="10">
        <v>0</v>
      </c>
      <c r="CW89" s="10">
        <v>1.3015000000000001E-2</v>
      </c>
      <c r="CX89" s="10">
        <v>1.4977000000000001E-2</v>
      </c>
      <c r="CY89" s="10">
        <v>0</v>
      </c>
      <c r="CZ89" s="10">
        <v>0</v>
      </c>
      <c r="DA89" s="10">
        <v>1.281E-2</v>
      </c>
      <c r="DB89" s="10">
        <v>1.4874E-2</v>
      </c>
      <c r="DC89" s="10">
        <v>0</v>
      </c>
      <c r="DD89" s="10">
        <v>0</v>
      </c>
      <c r="DE89" s="10">
        <v>1.2921E-2</v>
      </c>
      <c r="DF89" s="10">
        <v>1.4966E-2</v>
      </c>
      <c r="DG89" s="10">
        <v>0</v>
      </c>
      <c r="DH89" s="10">
        <v>0</v>
      </c>
      <c r="DI89" s="10">
        <v>2.2759999999999999E-2</v>
      </c>
      <c r="DJ89" s="10">
        <v>1.4897000000000001E-2</v>
      </c>
      <c r="DK89" s="10">
        <v>0</v>
      </c>
      <c r="DL89" s="10">
        <v>0</v>
      </c>
      <c r="DM89" s="10">
        <v>1.2966E-2</v>
      </c>
      <c r="DN89" s="10">
        <v>1.4933999999999999E-2</v>
      </c>
      <c r="DO89" s="10">
        <v>0</v>
      </c>
      <c r="DP89" s="10">
        <v>0</v>
      </c>
      <c r="DQ89" s="10">
        <v>1.2848E-2</v>
      </c>
      <c r="DR89" s="10">
        <v>1.5063E-2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9.9343224159442702E-7</v>
      </c>
      <c r="F90" s="10">
        <v>1.8004734328447199E-7</v>
      </c>
      <c r="G90" s="10">
        <v>0</v>
      </c>
      <c r="H90" s="10">
        <v>0</v>
      </c>
      <c r="I90" s="10">
        <v>0.31111718933379001</v>
      </c>
      <c r="J90" s="10">
        <v>9.8486857840921599E-4</v>
      </c>
      <c r="K90" s="10">
        <v>0</v>
      </c>
      <c r="L90" s="10">
        <v>0</v>
      </c>
      <c r="M90" s="10">
        <v>1.3760300499043799E-7</v>
      </c>
      <c r="N90" s="10">
        <v>1.2745037664130201E-11</v>
      </c>
      <c r="O90" s="10">
        <v>0</v>
      </c>
      <c r="P90" s="10">
        <v>0</v>
      </c>
      <c r="Q90" s="10">
        <v>5.7277939169431103E-8</v>
      </c>
      <c r="R90" s="10">
        <v>2.40565622977584E-11</v>
      </c>
      <c r="S90" s="10">
        <v>0</v>
      </c>
      <c r="T90" s="10">
        <v>0</v>
      </c>
      <c r="U90" s="10">
        <v>5.4076589151019701E-8</v>
      </c>
      <c r="V90" s="10">
        <v>1.5887974269546101E-10</v>
      </c>
      <c r="W90" s="10">
        <v>0</v>
      </c>
      <c r="X90" s="10">
        <v>0</v>
      </c>
      <c r="Y90" s="10">
        <v>4.6521792601561503E-7</v>
      </c>
      <c r="Z90" s="10">
        <v>7.7177825241747603E-10</v>
      </c>
      <c r="AA90" s="10">
        <v>0</v>
      </c>
      <c r="AB90" s="10">
        <v>0</v>
      </c>
      <c r="AC90" s="10">
        <v>4.85141190387228E-6</v>
      </c>
      <c r="AD90" s="10">
        <v>6.0013229941091504E-9</v>
      </c>
      <c r="AE90" s="10">
        <v>0</v>
      </c>
      <c r="AF90" s="10">
        <v>0</v>
      </c>
      <c r="AG90" s="10">
        <v>4.9351437819311603E-5</v>
      </c>
      <c r="AH90" s="10">
        <v>2.68737035957755E-8</v>
      </c>
      <c r="AI90" s="10">
        <v>0</v>
      </c>
      <c r="AJ90" s="10">
        <v>0</v>
      </c>
      <c r="AK90" s="10">
        <v>4.3018906718378299E-4</v>
      </c>
      <c r="AL90" s="10">
        <v>5.5097603715581399E-8</v>
      </c>
      <c r="AM90" s="10">
        <v>0</v>
      </c>
      <c r="AN90" s="10">
        <v>0</v>
      </c>
      <c r="AO90" s="10">
        <v>5.1134492911415396E-3</v>
      </c>
      <c r="AP90" s="10">
        <v>8.0444642058807805E-8</v>
      </c>
      <c r="AQ90" s="10">
        <v>0</v>
      </c>
      <c r="AR90" s="10">
        <v>0</v>
      </c>
      <c r="AS90" s="10">
        <v>2.4355276973231601E-7</v>
      </c>
      <c r="AT90" s="10">
        <v>7.4236877449370403E-8</v>
      </c>
      <c r="AU90" s="10">
        <v>0</v>
      </c>
      <c r="AV90" s="10">
        <v>0</v>
      </c>
      <c r="AW90" s="10">
        <v>7.1235552743708894E-2</v>
      </c>
      <c r="AX90" s="10">
        <v>2.1049871953730199E-4</v>
      </c>
      <c r="AY90" s="10">
        <v>0</v>
      </c>
      <c r="AZ90" s="10">
        <v>0</v>
      </c>
      <c r="BA90" s="10">
        <v>4.6791281391459399E-8</v>
      </c>
      <c r="BB90" s="10">
        <v>4.1071250341647997E-12</v>
      </c>
      <c r="BC90" s="10">
        <v>0</v>
      </c>
      <c r="BD90" s="10">
        <v>0</v>
      </c>
      <c r="BE90" s="10">
        <v>2.0580776265462001E-8</v>
      </c>
      <c r="BF90" s="10">
        <v>6.03233812453695E-12</v>
      </c>
      <c r="BG90" s="10">
        <v>0</v>
      </c>
      <c r="BH90" s="10">
        <v>0</v>
      </c>
      <c r="BI90" s="10">
        <v>1.45879354000857E-8</v>
      </c>
      <c r="BJ90" s="10">
        <v>4.0158431439133397E-11</v>
      </c>
      <c r="BK90" s="10">
        <v>0</v>
      </c>
      <c r="BL90" s="10">
        <v>0</v>
      </c>
      <c r="BM90" s="10">
        <v>1.1960940142553299E-7</v>
      </c>
      <c r="BN90" s="10">
        <v>2.0246084411692499E-10</v>
      </c>
      <c r="BO90" s="10">
        <v>0</v>
      </c>
      <c r="BP90" s="10">
        <v>0</v>
      </c>
      <c r="BQ90" s="10">
        <v>9.3251819558836995E-7</v>
      </c>
      <c r="BR90" s="10">
        <v>1.8221574103057401E-9</v>
      </c>
      <c r="BS90" s="10">
        <v>0</v>
      </c>
      <c r="BT90" s="10">
        <v>0</v>
      </c>
      <c r="BU90" s="10">
        <v>1.27850083837708E-5</v>
      </c>
      <c r="BV90" s="10">
        <v>7.2757702782670996E-9</v>
      </c>
      <c r="BW90" s="10">
        <v>0</v>
      </c>
      <c r="BX90" s="10">
        <v>0</v>
      </c>
      <c r="BY90" s="10">
        <v>8.6258927560821296E-5</v>
      </c>
      <c r="BZ90" s="10">
        <v>1.4709288210319901E-8</v>
      </c>
      <c r="CA90" s="10">
        <v>0</v>
      </c>
      <c r="CB90" s="10">
        <v>0</v>
      </c>
      <c r="CC90" s="10">
        <v>1.16588672149873E-3</v>
      </c>
      <c r="CD90" s="10">
        <v>1.98942993583414E-8</v>
      </c>
      <c r="CE90" s="10">
        <v>0</v>
      </c>
      <c r="CF90" s="10">
        <v>0</v>
      </c>
      <c r="CG90" s="10">
        <v>4.1010999999999999E-2</v>
      </c>
      <c r="CH90" s="10">
        <v>4.7869000000000002E-2</v>
      </c>
      <c r="CI90" s="10">
        <v>0</v>
      </c>
      <c r="CJ90" s="10">
        <v>0</v>
      </c>
      <c r="CK90" s="10">
        <v>1.8075999999999998E-2</v>
      </c>
      <c r="CL90" s="10">
        <v>2.3560000000000001E-2</v>
      </c>
      <c r="CM90" s="10">
        <v>0</v>
      </c>
      <c r="CN90" s="10">
        <v>0</v>
      </c>
      <c r="CO90" s="10">
        <v>1.771E-2</v>
      </c>
      <c r="CP90" s="10">
        <v>2.3278E-2</v>
      </c>
      <c r="CQ90" s="10">
        <v>0</v>
      </c>
      <c r="CR90" s="10">
        <v>0</v>
      </c>
      <c r="CS90" s="10">
        <v>1.806E-2</v>
      </c>
      <c r="CT90" s="10">
        <v>2.3422999999999999E-2</v>
      </c>
      <c r="CU90" s="10">
        <v>0</v>
      </c>
      <c r="CV90" s="10">
        <v>0</v>
      </c>
      <c r="CW90" s="10">
        <v>1.7583999999999999E-2</v>
      </c>
      <c r="CX90" s="10">
        <v>2.3313E-2</v>
      </c>
      <c r="CY90" s="10">
        <v>0</v>
      </c>
      <c r="CZ90" s="10">
        <v>0</v>
      </c>
      <c r="DA90" s="10">
        <v>1.7996000000000002E-2</v>
      </c>
      <c r="DB90" s="10">
        <v>2.3501999999999999E-2</v>
      </c>
      <c r="DC90" s="10">
        <v>0</v>
      </c>
      <c r="DD90" s="10">
        <v>0</v>
      </c>
      <c r="DE90" s="10">
        <v>1.7701000000000001E-2</v>
      </c>
      <c r="DF90" s="10">
        <v>2.3407000000000001E-2</v>
      </c>
      <c r="DG90" s="10">
        <v>0</v>
      </c>
      <c r="DH90" s="10">
        <v>0</v>
      </c>
      <c r="DI90" s="10">
        <v>3.6367999999999998E-2</v>
      </c>
      <c r="DJ90" s="10">
        <v>2.3681000000000001E-2</v>
      </c>
      <c r="DK90" s="10">
        <v>0</v>
      </c>
      <c r="DL90" s="10">
        <v>0</v>
      </c>
      <c r="DM90" s="10">
        <v>1.7589E-2</v>
      </c>
      <c r="DN90" s="10">
        <v>2.3231000000000002E-2</v>
      </c>
      <c r="DO90" s="10">
        <v>0</v>
      </c>
      <c r="DP90" s="10">
        <v>0</v>
      </c>
      <c r="DQ90" s="10">
        <v>1.7659000000000001E-2</v>
      </c>
      <c r="DR90" s="10">
        <v>2.3123000000000001E-2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3.0873904121042598E-6</v>
      </c>
      <c r="F91" s="10">
        <v>1.6335833977199E-6</v>
      </c>
      <c r="G91" s="10">
        <v>0</v>
      </c>
      <c r="H91" s="10">
        <v>0</v>
      </c>
      <c r="I91" s="10">
        <v>0.43279611174459898</v>
      </c>
      <c r="J91" s="10">
        <v>1.5815821843179999E-2</v>
      </c>
      <c r="K91" s="10">
        <v>0</v>
      </c>
      <c r="L91" s="10">
        <v>0</v>
      </c>
      <c r="M91" s="10">
        <v>4.6497783456889099E-8</v>
      </c>
      <c r="N91" s="10">
        <v>5.4918847247620298E-12</v>
      </c>
      <c r="O91" s="10">
        <v>0</v>
      </c>
      <c r="P91" s="10">
        <v>0</v>
      </c>
      <c r="Q91" s="10">
        <v>2.0962035551796901E-8</v>
      </c>
      <c r="R91" s="10">
        <v>2.38771780125546E-11</v>
      </c>
      <c r="S91" s="10">
        <v>0</v>
      </c>
      <c r="T91" s="10">
        <v>0</v>
      </c>
      <c r="U91" s="10">
        <v>1.07018113870704E-7</v>
      </c>
      <c r="V91" s="10">
        <v>1.5871193248528899E-10</v>
      </c>
      <c r="W91" s="10">
        <v>0</v>
      </c>
      <c r="X91" s="10">
        <v>0</v>
      </c>
      <c r="Y91" s="10">
        <v>1.23910152111106E-6</v>
      </c>
      <c r="Z91" s="10">
        <v>7.7174333590335199E-10</v>
      </c>
      <c r="AA91" s="10">
        <v>0</v>
      </c>
      <c r="AB91" s="10">
        <v>0</v>
      </c>
      <c r="AC91" s="10">
        <v>1.09028760106877E-5</v>
      </c>
      <c r="AD91" s="10">
        <v>6.0013286007354297E-9</v>
      </c>
      <c r="AE91" s="10">
        <v>0</v>
      </c>
      <c r="AF91" s="10">
        <v>0</v>
      </c>
      <c r="AG91" s="10">
        <v>9.5484061812200997E-5</v>
      </c>
      <c r="AH91" s="10">
        <v>2.68735034225642E-8</v>
      </c>
      <c r="AI91" s="10">
        <v>0</v>
      </c>
      <c r="AJ91" s="10">
        <v>0</v>
      </c>
      <c r="AK91" s="10">
        <v>1.2241921738047E-3</v>
      </c>
      <c r="AL91" s="10">
        <v>5.5098045875778803E-8</v>
      </c>
      <c r="AM91" s="10">
        <v>0</v>
      </c>
      <c r="AN91" s="10">
        <v>0</v>
      </c>
      <c r="AO91" s="10">
        <v>3.0234409784085401E-2</v>
      </c>
      <c r="AP91" s="10">
        <v>8.0317487383130204E-8</v>
      </c>
      <c r="AQ91" s="10">
        <v>0</v>
      </c>
      <c r="AR91" s="10">
        <v>0</v>
      </c>
      <c r="AS91" s="10">
        <v>2.3901971952548198E-6</v>
      </c>
      <c r="AT91" s="10">
        <v>8.3932629598237795E-7</v>
      </c>
      <c r="AU91" s="10">
        <v>0</v>
      </c>
      <c r="AV91" s="10">
        <v>0</v>
      </c>
      <c r="AW91" s="10">
        <v>0.14989927033643299</v>
      </c>
      <c r="AX91" s="10">
        <v>7.4202147900131101E-3</v>
      </c>
      <c r="AY91" s="10">
        <v>0</v>
      </c>
      <c r="AZ91" s="10">
        <v>0</v>
      </c>
      <c r="BA91" s="10">
        <v>1.70672717298042E-8</v>
      </c>
      <c r="BB91" s="10">
        <v>1.26768341922348E-12</v>
      </c>
      <c r="BC91" s="10">
        <v>0</v>
      </c>
      <c r="BD91" s="10">
        <v>0</v>
      </c>
      <c r="BE91" s="10">
        <v>5.9870077217429504E-9</v>
      </c>
      <c r="BF91" s="10">
        <v>5.8565116213535598E-12</v>
      </c>
      <c r="BG91" s="10">
        <v>0</v>
      </c>
      <c r="BH91" s="10">
        <v>0</v>
      </c>
      <c r="BI91" s="10">
        <v>2.04679691709784E-8</v>
      </c>
      <c r="BJ91" s="10">
        <v>4.0109612445623599E-11</v>
      </c>
      <c r="BK91" s="10">
        <v>0</v>
      </c>
      <c r="BL91" s="10">
        <v>0</v>
      </c>
      <c r="BM91" s="10">
        <v>2.9461164698686502E-7</v>
      </c>
      <c r="BN91" s="10">
        <v>2.02429578961483E-10</v>
      </c>
      <c r="BO91" s="10">
        <v>0</v>
      </c>
      <c r="BP91" s="10">
        <v>0</v>
      </c>
      <c r="BQ91" s="10">
        <v>2.5949679257934799E-6</v>
      </c>
      <c r="BR91" s="10">
        <v>1.8221702196716301E-9</v>
      </c>
      <c r="BS91" s="10">
        <v>0</v>
      </c>
      <c r="BT91" s="10">
        <v>0</v>
      </c>
      <c r="BU91" s="10">
        <v>1.8106484201335201E-5</v>
      </c>
      <c r="BV91" s="10">
        <v>7.2757080356635096E-9</v>
      </c>
      <c r="BW91" s="10">
        <v>0</v>
      </c>
      <c r="BX91" s="10">
        <v>0</v>
      </c>
      <c r="BY91" s="10">
        <v>3.1884346244195698E-4</v>
      </c>
      <c r="BZ91" s="10">
        <v>1.4709093316381699E-8</v>
      </c>
      <c r="CA91" s="10">
        <v>0</v>
      </c>
      <c r="CB91" s="10">
        <v>0</v>
      </c>
      <c r="CC91" s="10">
        <v>1.1814173393692E-2</v>
      </c>
      <c r="CD91" s="10">
        <v>1.9923638785160199E-8</v>
      </c>
      <c r="CE91" s="10">
        <v>0</v>
      </c>
      <c r="CF91" s="10">
        <v>0</v>
      </c>
      <c r="CG91" s="10">
        <v>8.8385000000000005E-2</v>
      </c>
      <c r="CH91" s="10">
        <v>0.13977899999999999</v>
      </c>
      <c r="CI91" s="10">
        <v>0</v>
      </c>
      <c r="CJ91" s="10">
        <v>0</v>
      </c>
      <c r="CK91" s="10">
        <v>3.125E-2</v>
      </c>
      <c r="CL91" s="10">
        <v>5.1098999999999999E-2</v>
      </c>
      <c r="CM91" s="10">
        <v>0</v>
      </c>
      <c r="CN91" s="10">
        <v>0</v>
      </c>
      <c r="CO91" s="10">
        <v>3.1650999999999999E-2</v>
      </c>
      <c r="CP91" s="10">
        <v>5.0282E-2</v>
      </c>
      <c r="CQ91" s="10">
        <v>0</v>
      </c>
      <c r="CR91" s="10">
        <v>0</v>
      </c>
      <c r="CS91" s="10">
        <v>3.1085999999999999E-2</v>
      </c>
      <c r="CT91" s="10">
        <v>5.0257999999999997E-2</v>
      </c>
      <c r="CU91" s="10">
        <v>0</v>
      </c>
      <c r="CV91" s="10">
        <v>0</v>
      </c>
      <c r="CW91" s="10">
        <v>3.0979E-2</v>
      </c>
      <c r="CX91" s="10">
        <v>5.0460999999999999E-2</v>
      </c>
      <c r="CY91" s="10">
        <v>0</v>
      </c>
      <c r="CZ91" s="10">
        <v>0</v>
      </c>
      <c r="DA91" s="10">
        <v>3.1320000000000001E-2</v>
      </c>
      <c r="DB91" s="10">
        <v>5.0389000000000003E-2</v>
      </c>
      <c r="DC91" s="10">
        <v>0</v>
      </c>
      <c r="DD91" s="10">
        <v>0</v>
      </c>
      <c r="DE91" s="10">
        <v>4.4666999999999998E-2</v>
      </c>
      <c r="DF91" s="10">
        <v>5.0374000000000002E-2</v>
      </c>
      <c r="DG91" s="10">
        <v>0</v>
      </c>
      <c r="DH91" s="10">
        <v>0</v>
      </c>
      <c r="DI91" s="10">
        <v>5.4511999999999998E-2</v>
      </c>
      <c r="DJ91" s="10">
        <v>5.0525E-2</v>
      </c>
      <c r="DK91" s="10">
        <v>0</v>
      </c>
      <c r="DL91" s="10">
        <v>0</v>
      </c>
      <c r="DM91" s="10">
        <v>3.1046000000000001E-2</v>
      </c>
      <c r="DN91" s="10">
        <v>5.0313999999999998E-2</v>
      </c>
      <c r="DO91" s="10">
        <v>0</v>
      </c>
      <c r="DP91" s="10">
        <v>0</v>
      </c>
      <c r="DQ91" s="10">
        <v>3.0394000000000001E-2</v>
      </c>
      <c r="DR91" s="10">
        <v>4.9307999999999998E-2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4.2653798683310502E-6</v>
      </c>
      <c r="F92" s="10">
        <v>3.4305143741258097E-5</v>
      </c>
      <c r="G92" s="10">
        <v>0</v>
      </c>
      <c r="H92" s="10">
        <v>0</v>
      </c>
      <c r="I92" s="10">
        <v>4.29869764069905E-2</v>
      </c>
      <c r="J92" s="10">
        <v>6.0889116859109998E-2</v>
      </c>
      <c r="K92" s="10">
        <v>0</v>
      </c>
      <c r="L92" s="10">
        <v>0</v>
      </c>
      <c r="M92" s="10">
        <v>1.75069247432269E-8</v>
      </c>
      <c r="N92" s="10">
        <v>5.4522497627829101E-12</v>
      </c>
      <c r="O92" s="10">
        <v>0</v>
      </c>
      <c r="P92" s="10">
        <v>0</v>
      </c>
      <c r="Q92" s="10">
        <v>2.7202459229602701E-8</v>
      </c>
      <c r="R92" s="10">
        <v>2.3883728328399898E-11</v>
      </c>
      <c r="S92" s="10">
        <v>0</v>
      </c>
      <c r="T92" s="10">
        <v>0</v>
      </c>
      <c r="U92" s="10">
        <v>2.4230916306766601E-7</v>
      </c>
      <c r="V92" s="10">
        <v>1.5871054470650801E-10</v>
      </c>
      <c r="W92" s="10">
        <v>0</v>
      </c>
      <c r="X92" s="10">
        <v>0</v>
      </c>
      <c r="Y92" s="10">
        <v>2.4351138986355898E-6</v>
      </c>
      <c r="Z92" s="10">
        <v>7.7174583390515698E-10</v>
      </c>
      <c r="AA92" s="10">
        <v>0</v>
      </c>
      <c r="AB92" s="10">
        <v>0</v>
      </c>
      <c r="AC92" s="10">
        <v>2.5680824084495201E-5</v>
      </c>
      <c r="AD92" s="10">
        <v>6.0013620184484701E-9</v>
      </c>
      <c r="AE92" s="10">
        <v>0</v>
      </c>
      <c r="AF92" s="10">
        <v>0</v>
      </c>
      <c r="AG92" s="10">
        <v>2.72871862350976E-4</v>
      </c>
      <c r="AH92" s="10">
        <v>2.6873759717549398E-8</v>
      </c>
      <c r="AI92" s="10">
        <v>0</v>
      </c>
      <c r="AJ92" s="10">
        <v>0</v>
      </c>
      <c r="AK92" s="10">
        <v>3.09398116203418E-2</v>
      </c>
      <c r="AL92" s="10">
        <v>5.5095079984357403E-8</v>
      </c>
      <c r="AM92" s="10">
        <v>0</v>
      </c>
      <c r="AN92" s="10">
        <v>0</v>
      </c>
      <c r="AO92" s="10">
        <v>4.29869764069905E-2</v>
      </c>
      <c r="AP92" s="10">
        <v>7.8360874844474103E-8</v>
      </c>
      <c r="AQ92" s="10">
        <v>0</v>
      </c>
      <c r="AR92" s="10">
        <v>0</v>
      </c>
      <c r="AS92" s="10">
        <v>2.1125104315071402E-6</v>
      </c>
      <c r="AT92" s="10">
        <v>2.69289006254996E-5</v>
      </c>
      <c r="AU92" s="10">
        <v>0</v>
      </c>
      <c r="AV92" s="10">
        <v>0</v>
      </c>
      <c r="AW92" s="10">
        <v>2.4547579079549801E-2</v>
      </c>
      <c r="AX92" s="10">
        <v>3.2893576217814399E-2</v>
      </c>
      <c r="AY92" s="10">
        <v>0</v>
      </c>
      <c r="AZ92" s="10">
        <v>0</v>
      </c>
      <c r="BA92" s="10">
        <v>6.9502489764421403E-9</v>
      </c>
      <c r="BB92" s="10">
        <v>1.26191700665738E-12</v>
      </c>
      <c r="BC92" s="10">
        <v>0</v>
      </c>
      <c r="BD92" s="10">
        <v>0</v>
      </c>
      <c r="BE92" s="10">
        <v>5.6368608953596199E-9</v>
      </c>
      <c r="BF92" s="10">
        <v>5.8544467505165397E-12</v>
      </c>
      <c r="BG92" s="10">
        <v>0</v>
      </c>
      <c r="BH92" s="10">
        <v>0</v>
      </c>
      <c r="BI92" s="10">
        <v>5.1368399026799903E-8</v>
      </c>
      <c r="BJ92" s="10">
        <v>4.0108110315504301E-11</v>
      </c>
      <c r="BK92" s="10">
        <v>0</v>
      </c>
      <c r="BL92" s="10">
        <v>0</v>
      </c>
      <c r="BM92" s="10">
        <v>4.4865820280262501E-7</v>
      </c>
      <c r="BN92" s="10">
        <v>2.02426573121378E-10</v>
      </c>
      <c r="BO92" s="10">
        <v>0</v>
      </c>
      <c r="BP92" s="10">
        <v>0</v>
      </c>
      <c r="BQ92" s="10">
        <v>5.5604897592860297E-6</v>
      </c>
      <c r="BR92" s="10">
        <v>1.82221731923015E-9</v>
      </c>
      <c r="BS92" s="10">
        <v>0</v>
      </c>
      <c r="BT92" s="10">
        <v>0</v>
      </c>
      <c r="BU92" s="10">
        <v>4.2808128287383403E-5</v>
      </c>
      <c r="BV92" s="10">
        <v>7.2758418713820697E-9</v>
      </c>
      <c r="BW92" s="10">
        <v>0</v>
      </c>
      <c r="BX92" s="10">
        <v>0</v>
      </c>
      <c r="BY92" s="10">
        <v>1.26565674682892E-2</v>
      </c>
      <c r="BZ92" s="10">
        <v>1.4702239069564E-8</v>
      </c>
      <c r="CA92" s="10">
        <v>0</v>
      </c>
      <c r="CB92" s="10">
        <v>0</v>
      </c>
      <c r="CC92" s="10">
        <v>2.4547579079549801E-2</v>
      </c>
      <c r="CD92" s="10">
        <v>1.92317069263094E-8</v>
      </c>
      <c r="CE92" s="10">
        <v>0</v>
      </c>
      <c r="CF92" s="10">
        <v>0</v>
      </c>
      <c r="CG92" s="10">
        <v>0.144895</v>
      </c>
      <c r="CH92" s="10">
        <v>0.48221799999999998</v>
      </c>
      <c r="CI92" s="10">
        <v>0</v>
      </c>
      <c r="CJ92" s="10">
        <v>0</v>
      </c>
      <c r="CK92" s="10">
        <v>4.8522000000000003E-2</v>
      </c>
      <c r="CL92" s="10">
        <v>0.12143</v>
      </c>
      <c r="CM92" s="10">
        <v>0</v>
      </c>
      <c r="CN92" s="10">
        <v>0</v>
      </c>
      <c r="CO92" s="10">
        <v>4.8640000000000003E-2</v>
      </c>
      <c r="CP92" s="10">
        <v>0.11951100000000001</v>
      </c>
      <c r="CQ92" s="10">
        <v>0</v>
      </c>
      <c r="CR92" s="10">
        <v>0</v>
      </c>
      <c r="CS92" s="10">
        <v>4.8968999999999999E-2</v>
      </c>
      <c r="CT92" s="10">
        <v>0.120812</v>
      </c>
      <c r="CU92" s="10">
        <v>0</v>
      </c>
      <c r="CV92" s="10">
        <v>0</v>
      </c>
      <c r="CW92" s="10">
        <v>4.8550999999999997E-2</v>
      </c>
      <c r="CX92" s="10">
        <v>0.120604</v>
      </c>
      <c r="CY92" s="10">
        <v>0</v>
      </c>
      <c r="CZ92" s="10">
        <v>0</v>
      </c>
      <c r="DA92" s="10">
        <v>4.9029000000000003E-2</v>
      </c>
      <c r="DB92" s="10">
        <v>0.12017799999999999</v>
      </c>
      <c r="DC92" s="10">
        <v>0</v>
      </c>
      <c r="DD92" s="10">
        <v>0</v>
      </c>
      <c r="DE92" s="10">
        <v>9.4591999999999996E-2</v>
      </c>
      <c r="DF92" s="10">
        <v>0.120583</v>
      </c>
      <c r="DG92" s="10">
        <v>0</v>
      </c>
      <c r="DH92" s="10">
        <v>0</v>
      </c>
      <c r="DI92" s="10">
        <v>4.9077999999999997E-2</v>
      </c>
      <c r="DJ92" s="10">
        <v>0.121526</v>
      </c>
      <c r="DK92" s="10">
        <v>0</v>
      </c>
      <c r="DL92" s="10">
        <v>0</v>
      </c>
      <c r="DM92" s="10">
        <v>4.8261999999999999E-2</v>
      </c>
      <c r="DN92" s="10">
        <v>0.119894</v>
      </c>
      <c r="DO92" s="10">
        <v>0</v>
      </c>
      <c r="DP92" s="10">
        <v>0</v>
      </c>
      <c r="DQ92" s="10">
        <v>4.7802999999999998E-2</v>
      </c>
      <c r="DR92" s="10">
        <v>0.120505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1.9454668177219499E-3</v>
      </c>
      <c r="F93" s="10">
        <v>1.9454668177219499E-3</v>
      </c>
      <c r="G93" s="10">
        <v>0</v>
      </c>
      <c r="H93" s="10">
        <v>0</v>
      </c>
      <c r="I93" s="10">
        <v>1.9454720809435799E-3</v>
      </c>
      <c r="J93" s="10">
        <v>1.9454720809435799E-3</v>
      </c>
      <c r="K93" s="10">
        <v>0</v>
      </c>
      <c r="L93" s="10">
        <v>0</v>
      </c>
      <c r="M93" s="10">
        <v>1.3674397261751899E-2</v>
      </c>
      <c r="N93" s="10">
        <v>1.3674397261751899E-2</v>
      </c>
      <c r="O93" s="10">
        <v>0</v>
      </c>
      <c r="P93" s="10">
        <v>0</v>
      </c>
      <c r="Q93" s="10">
        <v>1.0855952850243499E-2</v>
      </c>
      <c r="R93" s="10">
        <v>1.0855952850243499E-2</v>
      </c>
      <c r="S93" s="10">
        <v>0</v>
      </c>
      <c r="T93" s="10">
        <v>0</v>
      </c>
      <c r="U93" s="10">
        <v>3.8347411606970399E-3</v>
      </c>
      <c r="V93" s="10">
        <v>3.8347411606970399E-3</v>
      </c>
      <c r="W93" s="10">
        <v>0</v>
      </c>
      <c r="X93" s="10">
        <v>0</v>
      </c>
      <c r="Y93" s="10">
        <v>1.6287914811514499E-3</v>
      </c>
      <c r="Z93" s="10">
        <v>1.6287914811514499E-3</v>
      </c>
      <c r="AA93" s="10">
        <v>0</v>
      </c>
      <c r="AB93" s="10">
        <v>0</v>
      </c>
      <c r="AC93" s="10">
        <v>1.9119828505614301E-3</v>
      </c>
      <c r="AD93" s="10">
        <v>1.9119828505614301E-3</v>
      </c>
      <c r="AE93" s="10">
        <v>0</v>
      </c>
      <c r="AF93" s="10">
        <v>0</v>
      </c>
      <c r="AG93" s="10">
        <v>1.9421066279155901E-3</v>
      </c>
      <c r="AH93" s="10">
        <v>1.9421066279155901E-3</v>
      </c>
      <c r="AI93" s="10">
        <v>0</v>
      </c>
      <c r="AJ93" s="10">
        <v>0</v>
      </c>
      <c r="AK93" s="10">
        <v>1.94513478165249E-3</v>
      </c>
      <c r="AL93" s="10">
        <v>1.94513478165249E-3</v>
      </c>
      <c r="AM93" s="10">
        <v>0</v>
      </c>
      <c r="AN93" s="10">
        <v>0</v>
      </c>
      <c r="AO93" s="10">
        <v>1.9454409381873801E-3</v>
      </c>
      <c r="AP93" s="10">
        <v>1.9454409381873801E-3</v>
      </c>
      <c r="AQ93" s="10">
        <v>0</v>
      </c>
      <c r="AR93" s="10">
        <v>0</v>
      </c>
      <c r="AS93" s="10">
        <v>1.1465503650356899E-3</v>
      </c>
      <c r="AT93" s="10">
        <v>1.1465503650356899E-3</v>
      </c>
      <c r="AU93" s="10">
        <v>0</v>
      </c>
      <c r="AV93" s="10">
        <v>0</v>
      </c>
      <c r="AW93" s="10">
        <v>1.1465513345438401E-3</v>
      </c>
      <c r="AX93" s="10">
        <v>1.1465513345438401E-3</v>
      </c>
      <c r="AY93" s="10">
        <v>0</v>
      </c>
      <c r="AZ93" s="10">
        <v>0</v>
      </c>
      <c r="BA93" s="10">
        <v>9.8011354704404096E-3</v>
      </c>
      <c r="BB93" s="10">
        <v>9.8011354704404096E-3</v>
      </c>
      <c r="BC93" s="10">
        <v>0</v>
      </c>
      <c r="BD93" s="10">
        <v>0</v>
      </c>
      <c r="BE93" s="10">
        <v>7.7141872814006397E-3</v>
      </c>
      <c r="BF93" s="10">
        <v>7.7141872814006397E-3</v>
      </c>
      <c r="BG93" s="10">
        <v>0</v>
      </c>
      <c r="BH93" s="10">
        <v>0</v>
      </c>
      <c r="BI93" s="10">
        <v>2.4420205889703699E-3</v>
      </c>
      <c r="BJ93" s="10">
        <v>2.4420205889703699E-3</v>
      </c>
      <c r="BK93" s="10">
        <v>0</v>
      </c>
      <c r="BL93" s="10">
        <v>0</v>
      </c>
      <c r="BM93" s="10">
        <v>1.0652113994549901E-3</v>
      </c>
      <c r="BN93" s="10">
        <v>1.0652113994549901E-3</v>
      </c>
      <c r="BO93" s="10">
        <v>0</v>
      </c>
      <c r="BP93" s="10">
        <v>0</v>
      </c>
      <c r="BQ93" s="10">
        <v>1.1337288856286599E-3</v>
      </c>
      <c r="BR93" s="10">
        <v>1.1337288856286599E-3</v>
      </c>
      <c r="BS93" s="10">
        <v>0</v>
      </c>
      <c r="BT93" s="10">
        <v>0</v>
      </c>
      <c r="BU93" s="10">
        <v>1.14522345435686E-3</v>
      </c>
      <c r="BV93" s="10">
        <v>1.14522345435686E-3</v>
      </c>
      <c r="BW93" s="10">
        <v>0</v>
      </c>
      <c r="BX93" s="10">
        <v>0</v>
      </c>
      <c r="BY93" s="10">
        <v>1.1464178424112901E-3</v>
      </c>
      <c r="BZ93" s="10">
        <v>1.1464178424112901E-3</v>
      </c>
      <c r="CA93" s="10">
        <v>0</v>
      </c>
      <c r="CB93" s="10">
        <v>0</v>
      </c>
      <c r="CC93" s="10">
        <v>1.1465377581694599E-3</v>
      </c>
      <c r="CD93" s="10">
        <v>1.1465377581694599E-3</v>
      </c>
      <c r="CE93" s="10">
        <v>0</v>
      </c>
      <c r="CF93" s="10">
        <v>0</v>
      </c>
      <c r="CG93" s="10">
        <v>1.0055E-2</v>
      </c>
      <c r="CH93" s="10">
        <v>9.195E-3</v>
      </c>
      <c r="CI93" s="10">
        <v>0</v>
      </c>
      <c r="CJ93" s="10">
        <v>0</v>
      </c>
      <c r="CK93" s="10">
        <v>8.8850000000000005E-3</v>
      </c>
      <c r="CL93" s="10">
        <v>9.443E-3</v>
      </c>
      <c r="CM93" s="10">
        <v>0</v>
      </c>
      <c r="CN93" s="10">
        <v>0</v>
      </c>
      <c r="CO93" s="10">
        <v>8.9309999999999997E-3</v>
      </c>
      <c r="CP93" s="10">
        <v>9.2160000000000002E-3</v>
      </c>
      <c r="CQ93" s="10">
        <v>0</v>
      </c>
      <c r="CR93" s="10">
        <v>0</v>
      </c>
      <c r="CS93" s="10">
        <v>9.5759999999999994E-3</v>
      </c>
      <c r="CT93" s="10">
        <v>9.5320000000000005E-3</v>
      </c>
      <c r="CU93" s="10">
        <v>0</v>
      </c>
      <c r="CV93" s="10">
        <v>0</v>
      </c>
      <c r="CW93" s="10">
        <v>9.4020000000000006E-3</v>
      </c>
      <c r="CX93" s="10">
        <v>8.9990000000000001E-3</v>
      </c>
      <c r="CY93" s="10">
        <v>0</v>
      </c>
      <c r="CZ93" s="10">
        <v>0</v>
      </c>
      <c r="DA93" s="10">
        <v>8.8570000000000003E-3</v>
      </c>
      <c r="DB93" s="10">
        <v>9.2519999999999998E-3</v>
      </c>
      <c r="DC93" s="10">
        <v>0</v>
      </c>
      <c r="DD93" s="10">
        <v>0</v>
      </c>
      <c r="DE93" s="10">
        <v>8.8719999999999997E-3</v>
      </c>
      <c r="DF93" s="10">
        <v>8.9809999999999994E-3</v>
      </c>
      <c r="DG93" s="10">
        <v>0</v>
      </c>
      <c r="DH93" s="10">
        <v>0</v>
      </c>
      <c r="DI93" s="10">
        <v>9.7169999999999999E-3</v>
      </c>
      <c r="DJ93" s="10">
        <v>9.3679999999999996E-3</v>
      </c>
      <c r="DK93" s="10">
        <v>0</v>
      </c>
      <c r="DL93" s="10">
        <v>0</v>
      </c>
      <c r="DM93" s="10">
        <v>9.3729999999999994E-3</v>
      </c>
      <c r="DN93" s="10">
        <v>9.2560000000000003E-3</v>
      </c>
      <c r="DO93" s="10">
        <v>0</v>
      </c>
      <c r="DP93" s="10">
        <v>0</v>
      </c>
      <c r="DQ93" s="10">
        <v>9.7120000000000001E-3</v>
      </c>
      <c r="DR93" s="10">
        <v>9.4509999999999993E-3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1.9487135877988001E-5</v>
      </c>
      <c r="F94" s="10">
        <v>1.9383050454582699E-5</v>
      </c>
      <c r="G94" s="10">
        <v>0</v>
      </c>
      <c r="H94" s="10">
        <v>0</v>
      </c>
      <c r="I94" s="10">
        <v>2.5378875005233E-4</v>
      </c>
      <c r="J94" s="10">
        <v>5.3221125600576798E-5</v>
      </c>
      <c r="K94" s="10">
        <v>0</v>
      </c>
      <c r="L94" s="10">
        <v>0</v>
      </c>
      <c r="M94" s="10">
        <v>4.6171178427920597E-3</v>
      </c>
      <c r="N94" s="10">
        <v>4.5976998746557404E-3</v>
      </c>
      <c r="O94" s="10">
        <v>0</v>
      </c>
      <c r="P94" s="10">
        <v>0</v>
      </c>
      <c r="Q94" s="10">
        <v>1.6104153676286201E-3</v>
      </c>
      <c r="R94" s="10">
        <v>1.6078299920464999E-3</v>
      </c>
      <c r="S94" s="10">
        <v>0</v>
      </c>
      <c r="T94" s="10">
        <v>0</v>
      </c>
      <c r="U94" s="10">
        <v>1.24151558109156E-3</v>
      </c>
      <c r="V94" s="10">
        <v>1.3562502702425801E-3</v>
      </c>
      <c r="W94" s="10">
        <v>0</v>
      </c>
      <c r="X94" s="10">
        <v>0</v>
      </c>
      <c r="Y94" s="10">
        <v>5.7585990199277004E-4</v>
      </c>
      <c r="Z94" s="10">
        <v>6.1776346447270304E-4</v>
      </c>
      <c r="AA94" s="10">
        <v>0</v>
      </c>
      <c r="AB94" s="10">
        <v>0</v>
      </c>
      <c r="AC94" s="10">
        <v>1.9350294036245199E-4</v>
      </c>
      <c r="AD94" s="10">
        <v>2.05271836413709E-4</v>
      </c>
      <c r="AE94" s="10">
        <v>0</v>
      </c>
      <c r="AF94" s="10">
        <v>0</v>
      </c>
      <c r="AG94" s="10">
        <v>1.4044967771753499E-4</v>
      </c>
      <c r="AH94" s="10">
        <v>1.4639307114327999E-4</v>
      </c>
      <c r="AI94" s="10">
        <v>0</v>
      </c>
      <c r="AJ94" s="10">
        <v>0</v>
      </c>
      <c r="AK94" s="10">
        <v>8.69923415910967E-5</v>
      </c>
      <c r="AL94" s="10">
        <v>9.0239830087823701E-5</v>
      </c>
      <c r="AM94" s="10">
        <v>0</v>
      </c>
      <c r="AN94" s="10">
        <v>0</v>
      </c>
      <c r="AO94" s="10">
        <v>3.1699385543204603E-5</v>
      </c>
      <c r="AP94" s="10">
        <v>2.6087820789721901E-5</v>
      </c>
      <c r="AQ94" s="10">
        <v>0</v>
      </c>
      <c r="AR94" s="10">
        <v>0</v>
      </c>
      <c r="AS94" s="10">
        <v>9.9851787235843906E-6</v>
      </c>
      <c r="AT94" s="10">
        <v>9.9235494055120106E-6</v>
      </c>
      <c r="AU94" s="10">
        <v>0</v>
      </c>
      <c r="AV94" s="10">
        <v>0</v>
      </c>
      <c r="AW94" s="10">
        <v>7.2410988735141496E-5</v>
      </c>
      <c r="AX94" s="10">
        <v>1.37703349390852E-5</v>
      </c>
      <c r="AY94" s="10">
        <v>0</v>
      </c>
      <c r="AZ94" s="10">
        <v>0</v>
      </c>
      <c r="BA94" s="10">
        <v>3.0629020908755299E-3</v>
      </c>
      <c r="BB94" s="10">
        <v>3.01883161164889E-3</v>
      </c>
      <c r="BC94" s="10">
        <v>0</v>
      </c>
      <c r="BD94" s="10">
        <v>0</v>
      </c>
      <c r="BE94" s="10">
        <v>1.02305134289895E-3</v>
      </c>
      <c r="BF94" s="10">
        <v>1.06366734269066E-3</v>
      </c>
      <c r="BG94" s="10">
        <v>0</v>
      </c>
      <c r="BH94" s="10">
        <v>0</v>
      </c>
      <c r="BI94" s="10">
        <v>8.20326410629148E-4</v>
      </c>
      <c r="BJ94" s="10">
        <v>8.8045726932803304E-4</v>
      </c>
      <c r="BK94" s="10">
        <v>0</v>
      </c>
      <c r="BL94" s="10">
        <v>0</v>
      </c>
      <c r="BM94" s="10">
        <v>3.3027475317182799E-4</v>
      </c>
      <c r="BN94" s="10">
        <v>3.5436649163517398E-4</v>
      </c>
      <c r="BO94" s="10">
        <v>0</v>
      </c>
      <c r="BP94" s="10">
        <v>0</v>
      </c>
      <c r="BQ94" s="10">
        <v>1.08184541130573E-4</v>
      </c>
      <c r="BR94" s="10">
        <v>1.14302822661338E-4</v>
      </c>
      <c r="BS94" s="10">
        <v>0</v>
      </c>
      <c r="BT94" s="10">
        <v>0</v>
      </c>
      <c r="BU94" s="10">
        <v>9.3845248400594697E-5</v>
      </c>
      <c r="BV94" s="10">
        <v>9.8440905379395098E-5</v>
      </c>
      <c r="BW94" s="10">
        <v>0</v>
      </c>
      <c r="BX94" s="10">
        <v>0</v>
      </c>
      <c r="BY94" s="10">
        <v>5.2207660677544801E-5</v>
      </c>
      <c r="BZ94" s="10">
        <v>5.4758730306170003E-5</v>
      </c>
      <c r="CA94" s="10">
        <v>0</v>
      </c>
      <c r="CB94" s="10">
        <v>0</v>
      </c>
      <c r="CC94" s="10">
        <v>1.1831401956921201E-5</v>
      </c>
      <c r="CD94" s="10">
        <v>1.0968079415680801E-5</v>
      </c>
      <c r="CE94" s="10">
        <v>0</v>
      </c>
      <c r="CF94" s="10">
        <v>0</v>
      </c>
      <c r="CG94" s="10">
        <v>1.0198E-2</v>
      </c>
      <c r="CH94" s="10">
        <v>9.6010000000000002E-3</v>
      </c>
      <c r="CI94" s="10">
        <v>0</v>
      </c>
      <c r="CJ94" s="10">
        <v>0</v>
      </c>
      <c r="CK94" s="10">
        <v>9.1730000000000006E-3</v>
      </c>
      <c r="CL94" s="10">
        <v>9.5469999999999999E-3</v>
      </c>
      <c r="CM94" s="10">
        <v>0</v>
      </c>
      <c r="CN94" s="10">
        <v>0</v>
      </c>
      <c r="CO94" s="10">
        <v>1.0241999999999999E-2</v>
      </c>
      <c r="CP94" s="10">
        <v>9.4669999999999997E-3</v>
      </c>
      <c r="CQ94" s="10">
        <v>0</v>
      </c>
      <c r="CR94" s="10">
        <v>0</v>
      </c>
      <c r="CS94" s="10">
        <v>9.1839999999999995E-3</v>
      </c>
      <c r="CT94" s="10">
        <v>9.3629999999999998E-3</v>
      </c>
      <c r="CU94" s="10">
        <v>0</v>
      </c>
      <c r="CV94" s="10">
        <v>0</v>
      </c>
      <c r="CW94" s="10">
        <v>9.8960000000000003E-3</v>
      </c>
      <c r="CX94" s="10">
        <v>9.3120000000000008E-3</v>
      </c>
      <c r="CY94" s="10">
        <v>0</v>
      </c>
      <c r="CZ94" s="10">
        <v>0</v>
      </c>
      <c r="DA94" s="10">
        <v>9.0749999999999997E-3</v>
      </c>
      <c r="DB94" s="10">
        <v>9.306E-3</v>
      </c>
      <c r="DC94" s="10">
        <v>0</v>
      </c>
      <c r="DD94" s="10">
        <v>0</v>
      </c>
      <c r="DE94" s="10">
        <v>9.0580000000000001E-3</v>
      </c>
      <c r="DF94" s="10">
        <v>9.4280000000000006E-3</v>
      </c>
      <c r="DG94" s="10">
        <v>0</v>
      </c>
      <c r="DH94" s="10">
        <v>0</v>
      </c>
      <c r="DI94" s="10">
        <v>9.9509999999999998E-3</v>
      </c>
      <c r="DJ94" s="10">
        <v>9.4330000000000004E-3</v>
      </c>
      <c r="DK94" s="10">
        <v>0</v>
      </c>
      <c r="DL94" s="10">
        <v>0</v>
      </c>
      <c r="DM94" s="10">
        <v>9.0430000000000007E-3</v>
      </c>
      <c r="DN94" s="10">
        <v>9.3980000000000001E-3</v>
      </c>
      <c r="DO94" s="10">
        <v>0</v>
      </c>
      <c r="DP94" s="10">
        <v>0</v>
      </c>
      <c r="DQ94" s="10">
        <v>1.0061E-2</v>
      </c>
      <c r="DR94" s="10">
        <v>9.6989999999999993E-3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4.8088766378295797E-5</v>
      </c>
      <c r="F95" s="10">
        <v>3.5651364480582198E-5</v>
      </c>
      <c r="G95" s="10">
        <v>0</v>
      </c>
      <c r="H95" s="10">
        <v>0</v>
      </c>
      <c r="I95" s="10">
        <v>9.1857494660002708</v>
      </c>
      <c r="J95" s="10">
        <v>2.6691010692526801E-2</v>
      </c>
      <c r="K95" s="10">
        <v>0</v>
      </c>
      <c r="L95" s="10">
        <v>0</v>
      </c>
      <c r="M95" s="10">
        <v>5.9987100925912296E-4</v>
      </c>
      <c r="N95" s="10">
        <v>9.2405189420095802E-4</v>
      </c>
      <c r="O95" s="10">
        <v>0</v>
      </c>
      <c r="P95" s="10">
        <v>0</v>
      </c>
      <c r="Q95" s="10">
        <v>1.8418905541445199E-4</v>
      </c>
      <c r="R95" s="10">
        <v>2.60129939457662E-4</v>
      </c>
      <c r="S95" s="10">
        <v>0</v>
      </c>
      <c r="T95" s="10">
        <v>0</v>
      </c>
      <c r="U95" s="10">
        <v>7.1257601824983795E-5</v>
      </c>
      <c r="V95" s="10">
        <v>9.1069414976233096E-5</v>
      </c>
      <c r="W95" s="10">
        <v>0</v>
      </c>
      <c r="X95" s="10">
        <v>0</v>
      </c>
      <c r="Y95" s="10">
        <v>2.4149526499261901E-5</v>
      </c>
      <c r="Z95" s="10">
        <v>3.2610727124793198E-5</v>
      </c>
      <c r="AA95" s="10">
        <v>0</v>
      </c>
      <c r="AB95" s="10">
        <v>0</v>
      </c>
      <c r="AC95" s="10">
        <v>5.26174083137487E-6</v>
      </c>
      <c r="AD95" s="10">
        <v>8.6247812969286707E-6</v>
      </c>
      <c r="AE95" s="10">
        <v>0</v>
      </c>
      <c r="AF95" s="10">
        <v>0</v>
      </c>
      <c r="AG95" s="10">
        <v>2.69297460556844E-6</v>
      </c>
      <c r="AH95" s="10">
        <v>4.2665608777428498E-6</v>
      </c>
      <c r="AI95" s="10">
        <v>0</v>
      </c>
      <c r="AJ95" s="10">
        <v>0</v>
      </c>
      <c r="AK95" s="10">
        <v>4.3543547342816898E-6</v>
      </c>
      <c r="AL95" s="10">
        <v>2.0376407522393298E-6</v>
      </c>
      <c r="AM95" s="10">
        <v>0</v>
      </c>
      <c r="AN95" s="10">
        <v>0</v>
      </c>
      <c r="AO95" s="10">
        <v>3.1033095327759303E-5</v>
      </c>
      <c r="AP95" s="10">
        <v>2.7398644253939701E-6</v>
      </c>
      <c r="AQ95" s="10">
        <v>0</v>
      </c>
      <c r="AR95" s="10">
        <v>0</v>
      </c>
      <c r="AS95" s="10">
        <v>1.25098291936976E-5</v>
      </c>
      <c r="AT95" s="10">
        <v>9.8121180503648701E-6</v>
      </c>
      <c r="AU95" s="10">
        <v>0</v>
      </c>
      <c r="AV95" s="10">
        <v>0</v>
      </c>
      <c r="AW95" s="10">
        <v>2.16048408861676</v>
      </c>
      <c r="AX95" s="10">
        <v>5.6803633885188802E-3</v>
      </c>
      <c r="AY95" s="10">
        <v>0</v>
      </c>
      <c r="AZ95" s="10">
        <v>0</v>
      </c>
      <c r="BA95" s="10">
        <v>4.2831593507549199E-4</v>
      </c>
      <c r="BB95" s="10">
        <v>6.2806684795770702E-4</v>
      </c>
      <c r="BC95" s="10">
        <v>0</v>
      </c>
      <c r="BD95" s="10">
        <v>0</v>
      </c>
      <c r="BE95" s="10">
        <v>1.0166550025166E-4</v>
      </c>
      <c r="BF95" s="10">
        <v>1.43499895665437E-4</v>
      </c>
      <c r="BG95" s="10">
        <v>0</v>
      </c>
      <c r="BH95" s="10">
        <v>0</v>
      </c>
      <c r="BI95" s="10">
        <v>4.0669719787003397E-5</v>
      </c>
      <c r="BJ95" s="10">
        <v>5.1338252171121097E-5</v>
      </c>
      <c r="BK95" s="10">
        <v>0</v>
      </c>
      <c r="BL95" s="10">
        <v>0</v>
      </c>
      <c r="BM95" s="10">
        <v>1.45875339272486E-5</v>
      </c>
      <c r="BN95" s="10">
        <v>1.8669583756236801E-5</v>
      </c>
      <c r="BO95" s="10">
        <v>0</v>
      </c>
      <c r="BP95" s="10">
        <v>0</v>
      </c>
      <c r="BQ95" s="10">
        <v>2.52911289958006E-6</v>
      </c>
      <c r="BR95" s="10">
        <v>3.8708006716739001E-6</v>
      </c>
      <c r="BS95" s="10">
        <v>0</v>
      </c>
      <c r="BT95" s="10">
        <v>0</v>
      </c>
      <c r="BU95" s="10">
        <v>1.2071338714908399E-6</v>
      </c>
      <c r="BV95" s="10">
        <v>2.1434580096764502E-6</v>
      </c>
      <c r="BW95" s="10">
        <v>0</v>
      </c>
      <c r="BX95" s="10">
        <v>0</v>
      </c>
      <c r="BY95" s="10">
        <v>1.0209515538847401E-6</v>
      </c>
      <c r="BZ95" s="10">
        <v>8.8425322967223002E-7</v>
      </c>
      <c r="CA95" s="10">
        <v>0</v>
      </c>
      <c r="CB95" s="10">
        <v>0</v>
      </c>
      <c r="CC95" s="10">
        <v>7.9828586726091406E-6</v>
      </c>
      <c r="CD95" s="10">
        <v>7.0748424073709496E-7</v>
      </c>
      <c r="CE95" s="10">
        <v>0</v>
      </c>
      <c r="CF95" s="10">
        <v>0</v>
      </c>
      <c r="CG95" s="10">
        <v>1.2224E-2</v>
      </c>
      <c r="CH95" s="10">
        <v>1.0949E-2</v>
      </c>
      <c r="CI95" s="10">
        <v>0</v>
      </c>
      <c r="CJ95" s="10">
        <v>0</v>
      </c>
      <c r="CK95" s="10">
        <v>9.8239999999999994E-3</v>
      </c>
      <c r="CL95" s="10">
        <v>1.0075000000000001E-2</v>
      </c>
      <c r="CM95" s="10">
        <v>0</v>
      </c>
      <c r="CN95" s="10">
        <v>0</v>
      </c>
      <c r="CO95" s="10">
        <v>9.5680000000000001E-3</v>
      </c>
      <c r="CP95" s="10">
        <v>1.0128E-2</v>
      </c>
      <c r="CQ95" s="10">
        <v>0</v>
      </c>
      <c r="CR95" s="10">
        <v>0</v>
      </c>
      <c r="CS95" s="10">
        <v>9.6349999999999995E-3</v>
      </c>
      <c r="CT95" s="10">
        <v>1.0023000000000001E-2</v>
      </c>
      <c r="CU95" s="10">
        <v>0</v>
      </c>
      <c r="CV95" s="10">
        <v>0</v>
      </c>
      <c r="CW95" s="10">
        <v>1.1065999999999999E-2</v>
      </c>
      <c r="CX95" s="10">
        <v>1.0303E-2</v>
      </c>
      <c r="CY95" s="10">
        <v>0</v>
      </c>
      <c r="CZ95" s="10">
        <v>0</v>
      </c>
      <c r="DA95" s="10">
        <v>9.6100000000000005E-3</v>
      </c>
      <c r="DB95" s="10">
        <v>1.0142E-2</v>
      </c>
      <c r="DC95" s="10">
        <v>0</v>
      </c>
      <c r="DD95" s="10">
        <v>0</v>
      </c>
      <c r="DE95" s="10">
        <v>9.4739999999999998E-3</v>
      </c>
      <c r="DF95" s="10">
        <v>1.0007E-2</v>
      </c>
      <c r="DG95" s="10">
        <v>0</v>
      </c>
      <c r="DH95" s="10">
        <v>0</v>
      </c>
      <c r="DI95" s="10">
        <v>1.1294999999999999E-2</v>
      </c>
      <c r="DJ95" s="10">
        <v>1.0007E-2</v>
      </c>
      <c r="DK95" s="10">
        <v>0</v>
      </c>
      <c r="DL95" s="10">
        <v>0</v>
      </c>
      <c r="DM95" s="10">
        <v>9.5949999999999994E-3</v>
      </c>
      <c r="DN95" s="10">
        <v>1.0135E-2</v>
      </c>
      <c r="DO95" s="10">
        <v>0</v>
      </c>
      <c r="DP95" s="10">
        <v>0</v>
      </c>
      <c r="DQ95" s="10">
        <v>1.1183E-2</v>
      </c>
      <c r="DR95" s="10">
        <v>1.0207000000000001E-2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1.40935055231716E-6</v>
      </c>
      <c r="F96" s="10">
        <v>4.48663253858616E-5</v>
      </c>
      <c r="G96" s="10">
        <v>0</v>
      </c>
      <c r="H96" s="10">
        <v>0</v>
      </c>
      <c r="I96" s="10">
        <v>6.6278097599525401</v>
      </c>
      <c r="J96" s="10">
        <v>3.5504989128438802E-2</v>
      </c>
      <c r="K96" s="10">
        <v>0</v>
      </c>
      <c r="L96" s="10">
        <v>0</v>
      </c>
      <c r="M96" s="10">
        <v>8.3510680815579407E-6</v>
      </c>
      <c r="N96" s="10">
        <v>2.95830406867592E-5</v>
      </c>
      <c r="O96" s="10">
        <v>0</v>
      </c>
      <c r="P96" s="10">
        <v>0</v>
      </c>
      <c r="Q96" s="10">
        <v>2.6825609827363301E-6</v>
      </c>
      <c r="R96" s="10">
        <v>3.6450744156368799E-6</v>
      </c>
      <c r="S96" s="10">
        <v>0</v>
      </c>
      <c r="T96" s="10">
        <v>0</v>
      </c>
      <c r="U96" s="10">
        <v>7.0508457006290804E-7</v>
      </c>
      <c r="V96" s="10">
        <v>1.14449894322854E-6</v>
      </c>
      <c r="W96" s="10">
        <v>0</v>
      </c>
      <c r="X96" s="10">
        <v>0</v>
      </c>
      <c r="Y96" s="10">
        <v>1.2271522377427201E-7</v>
      </c>
      <c r="Z96" s="10">
        <v>2.0887072947964301E-7</v>
      </c>
      <c r="AA96" s="10">
        <v>0</v>
      </c>
      <c r="AB96" s="10">
        <v>0</v>
      </c>
      <c r="AC96" s="10">
        <v>1.93634104250772E-7</v>
      </c>
      <c r="AD96" s="10">
        <v>1.6210343412037499E-7</v>
      </c>
      <c r="AE96" s="10">
        <v>0</v>
      </c>
      <c r="AF96" s="10">
        <v>0</v>
      </c>
      <c r="AG96" s="10">
        <v>1.9650784573721398E-6</v>
      </c>
      <c r="AH96" s="10">
        <v>9.6285311366323097E-8</v>
      </c>
      <c r="AI96" s="10">
        <v>0</v>
      </c>
      <c r="AJ96" s="10">
        <v>0</v>
      </c>
      <c r="AK96" s="10">
        <v>1.4850221004919499E-5</v>
      </c>
      <c r="AL96" s="10">
        <v>2.81887285763504E-7</v>
      </c>
      <c r="AM96" s="10">
        <v>0</v>
      </c>
      <c r="AN96" s="10">
        <v>0</v>
      </c>
      <c r="AO96" s="10">
        <v>1.22254805911381E-4</v>
      </c>
      <c r="AP96" s="10">
        <v>3.3988783893212898E-6</v>
      </c>
      <c r="AQ96" s="10">
        <v>0</v>
      </c>
      <c r="AR96" s="10">
        <v>0</v>
      </c>
      <c r="AS96" s="10">
        <v>3.18149299272736E-7</v>
      </c>
      <c r="AT96" s="10">
        <v>1.2379237045823599E-5</v>
      </c>
      <c r="AU96" s="10">
        <v>0</v>
      </c>
      <c r="AV96" s="10">
        <v>0</v>
      </c>
      <c r="AW96" s="10">
        <v>1.6462475678627499</v>
      </c>
      <c r="AX96" s="10">
        <v>7.9748200755497493E-3</v>
      </c>
      <c r="AY96" s="10">
        <v>0</v>
      </c>
      <c r="AZ96" s="10">
        <v>0</v>
      </c>
      <c r="BA96" s="10">
        <v>4.2186913616924997E-6</v>
      </c>
      <c r="BB96" s="10">
        <v>1.6177717595094699E-5</v>
      </c>
      <c r="BC96" s="10">
        <v>0</v>
      </c>
      <c r="BD96" s="10">
        <v>0</v>
      </c>
      <c r="BE96" s="10">
        <v>1.4894848806434599E-6</v>
      </c>
      <c r="BF96" s="10">
        <v>2.1253197917114502E-6</v>
      </c>
      <c r="BG96" s="10">
        <v>0</v>
      </c>
      <c r="BH96" s="10">
        <v>0</v>
      </c>
      <c r="BI96" s="10">
        <v>4.4834564260444899E-7</v>
      </c>
      <c r="BJ96" s="10">
        <v>4.6328226033179402E-7</v>
      </c>
      <c r="BK96" s="10">
        <v>0</v>
      </c>
      <c r="BL96" s="10">
        <v>0</v>
      </c>
      <c r="BM96" s="10">
        <v>5.6299291623646302E-8</v>
      </c>
      <c r="BN96" s="10">
        <v>8.7069049990617806E-8</v>
      </c>
      <c r="BO96" s="10">
        <v>0</v>
      </c>
      <c r="BP96" s="10">
        <v>0</v>
      </c>
      <c r="BQ96" s="10">
        <v>4.8839351961891701E-8</v>
      </c>
      <c r="BR96" s="10">
        <v>6.29990315865842E-8</v>
      </c>
      <c r="BS96" s="10">
        <v>0</v>
      </c>
      <c r="BT96" s="10">
        <v>0</v>
      </c>
      <c r="BU96" s="10">
        <v>4.8889891057056601E-7</v>
      </c>
      <c r="BV96" s="10">
        <v>2.76566076247302E-8</v>
      </c>
      <c r="BW96" s="10">
        <v>0</v>
      </c>
      <c r="BX96" s="10">
        <v>0</v>
      </c>
      <c r="BY96" s="10">
        <v>3.4490316808212502E-6</v>
      </c>
      <c r="BZ96" s="10">
        <v>6.9101533409538199E-8</v>
      </c>
      <c r="CA96" s="10">
        <v>0</v>
      </c>
      <c r="CB96" s="10">
        <v>0</v>
      </c>
      <c r="CC96" s="10">
        <v>2.8609310910138401E-5</v>
      </c>
      <c r="CD96" s="10">
        <v>1.00282019512171E-6</v>
      </c>
      <c r="CE96" s="10">
        <v>0</v>
      </c>
      <c r="CF96" s="10">
        <v>0</v>
      </c>
      <c r="CG96" s="10">
        <v>1.396E-2</v>
      </c>
      <c r="CH96" s="10">
        <v>1.2224E-2</v>
      </c>
      <c r="CI96" s="10">
        <v>0</v>
      </c>
      <c r="CJ96" s="10">
        <v>0</v>
      </c>
      <c r="CK96" s="10">
        <v>1.0434000000000001E-2</v>
      </c>
      <c r="CL96" s="10">
        <v>1.0707E-2</v>
      </c>
      <c r="CM96" s="10">
        <v>0</v>
      </c>
      <c r="CN96" s="10">
        <v>0</v>
      </c>
      <c r="CO96" s="10">
        <v>1.0482E-2</v>
      </c>
      <c r="CP96" s="10">
        <v>1.0781000000000001E-2</v>
      </c>
      <c r="CQ96" s="10">
        <v>0</v>
      </c>
      <c r="CR96" s="10">
        <v>0</v>
      </c>
      <c r="CS96" s="10">
        <v>1.0628E-2</v>
      </c>
      <c r="CT96" s="10">
        <v>1.0824E-2</v>
      </c>
      <c r="CU96" s="10">
        <v>0</v>
      </c>
      <c r="CV96" s="10">
        <v>0</v>
      </c>
      <c r="CW96" s="10">
        <v>1.0314E-2</v>
      </c>
      <c r="CX96" s="10">
        <v>1.1032E-2</v>
      </c>
      <c r="CY96" s="10">
        <v>0</v>
      </c>
      <c r="CZ96" s="10">
        <v>0</v>
      </c>
      <c r="DA96" s="10">
        <v>1.0285000000000001E-2</v>
      </c>
      <c r="DB96" s="10">
        <v>1.0699E-2</v>
      </c>
      <c r="DC96" s="10">
        <v>0</v>
      </c>
      <c r="DD96" s="10">
        <v>0</v>
      </c>
      <c r="DE96" s="10">
        <v>1.017E-2</v>
      </c>
      <c r="DF96" s="10">
        <v>1.0784999999999999E-2</v>
      </c>
      <c r="DG96" s="10">
        <v>0</v>
      </c>
      <c r="DH96" s="10">
        <v>0</v>
      </c>
      <c r="DI96" s="10">
        <v>1.0257E-2</v>
      </c>
      <c r="DJ96" s="10">
        <v>1.0670000000000001E-2</v>
      </c>
      <c r="DK96" s="10">
        <v>0</v>
      </c>
      <c r="DL96" s="10">
        <v>0</v>
      </c>
      <c r="DM96" s="10">
        <v>1.0595E-2</v>
      </c>
      <c r="DN96" s="10">
        <v>1.1101E-2</v>
      </c>
      <c r="DO96" s="10">
        <v>0</v>
      </c>
      <c r="DP96" s="10">
        <v>0</v>
      </c>
      <c r="DQ96" s="10">
        <v>1.0344000000000001E-2</v>
      </c>
      <c r="DR96" s="10">
        <v>1.0796E-2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4.0978361144638999E-7</v>
      </c>
      <c r="F97" s="10">
        <v>4.8536747899841E-5</v>
      </c>
      <c r="G97" s="10">
        <v>0</v>
      </c>
      <c r="H97" s="10">
        <v>0</v>
      </c>
      <c r="I97" s="10">
        <v>5.8104958933526101</v>
      </c>
      <c r="J97" s="10">
        <v>7.2888127719271195E-2</v>
      </c>
      <c r="K97" s="10">
        <v>0</v>
      </c>
      <c r="L97" s="10">
        <v>0</v>
      </c>
      <c r="M97" s="10">
        <v>3.5750674022699799E-6</v>
      </c>
      <c r="N97" s="10">
        <v>4.52810846814782E-7</v>
      </c>
      <c r="O97" s="10">
        <v>0</v>
      </c>
      <c r="P97" s="10">
        <v>0</v>
      </c>
      <c r="Q97" s="10">
        <v>1.11282123928593E-6</v>
      </c>
      <c r="R97" s="10">
        <v>5.1172680592958997E-8</v>
      </c>
      <c r="S97" s="10">
        <v>0</v>
      </c>
      <c r="T97" s="10">
        <v>0</v>
      </c>
      <c r="U97" s="10">
        <v>2.4903630494593701E-7</v>
      </c>
      <c r="V97" s="10">
        <v>1.8433986725963001E-8</v>
      </c>
      <c r="W97" s="10">
        <v>0</v>
      </c>
      <c r="X97" s="10">
        <v>0</v>
      </c>
      <c r="Y97" s="10">
        <v>1.1376525499775999E-7</v>
      </c>
      <c r="Z97" s="10">
        <v>5.2584331819427397E-9</v>
      </c>
      <c r="AA97" s="10">
        <v>0</v>
      </c>
      <c r="AB97" s="10">
        <v>0</v>
      </c>
      <c r="AC97" s="10">
        <v>5.5746730015515603E-7</v>
      </c>
      <c r="AD97" s="10">
        <v>1.21935822550156E-8</v>
      </c>
      <c r="AE97" s="10">
        <v>0</v>
      </c>
      <c r="AF97" s="10">
        <v>0</v>
      </c>
      <c r="AG97" s="10">
        <v>6.7966540316377602E-6</v>
      </c>
      <c r="AH97" s="10">
        <v>4.93047343508301E-8</v>
      </c>
      <c r="AI97" s="10">
        <v>0</v>
      </c>
      <c r="AJ97" s="10">
        <v>0</v>
      </c>
      <c r="AK97" s="10">
        <v>6.9541571677906095E-5</v>
      </c>
      <c r="AL97" s="10">
        <v>2.7046599873625703E-7</v>
      </c>
      <c r="AM97" s="10">
        <v>0</v>
      </c>
      <c r="AN97" s="10">
        <v>0</v>
      </c>
      <c r="AO97" s="10">
        <v>3.8191484884268702E-4</v>
      </c>
      <c r="AP97" s="10">
        <v>3.4018528571044798E-6</v>
      </c>
      <c r="AQ97" s="10">
        <v>0</v>
      </c>
      <c r="AR97" s="10">
        <v>0</v>
      </c>
      <c r="AS97" s="10">
        <v>9.9384516770977598E-8</v>
      </c>
      <c r="AT97" s="10">
        <v>1.28511387466571E-5</v>
      </c>
      <c r="AU97" s="10">
        <v>0</v>
      </c>
      <c r="AV97" s="10">
        <v>0</v>
      </c>
      <c r="AW97" s="10">
        <v>1.26422590422237</v>
      </c>
      <c r="AX97" s="10">
        <v>1.6760953502623899E-2</v>
      </c>
      <c r="AY97" s="10">
        <v>0</v>
      </c>
      <c r="AZ97" s="10">
        <v>0</v>
      </c>
      <c r="BA97" s="10">
        <v>1.5939644539855201E-6</v>
      </c>
      <c r="BB97" s="10">
        <v>1.9201516407028899E-7</v>
      </c>
      <c r="BC97" s="10">
        <v>0</v>
      </c>
      <c r="BD97" s="10">
        <v>0</v>
      </c>
      <c r="BE97" s="10">
        <v>6.4839061229833299E-7</v>
      </c>
      <c r="BF97" s="10">
        <v>2.2420577284438501E-8</v>
      </c>
      <c r="BG97" s="10">
        <v>0</v>
      </c>
      <c r="BH97" s="10">
        <v>0</v>
      </c>
      <c r="BI97" s="10">
        <v>9.5304977494252805E-8</v>
      </c>
      <c r="BJ97" s="10">
        <v>9.1557048221723294E-9</v>
      </c>
      <c r="BK97" s="10">
        <v>0</v>
      </c>
      <c r="BL97" s="10">
        <v>0</v>
      </c>
      <c r="BM97" s="10">
        <v>4.0763099580714798E-8</v>
      </c>
      <c r="BN97" s="10">
        <v>2.0525825622808399E-9</v>
      </c>
      <c r="BO97" s="10">
        <v>0</v>
      </c>
      <c r="BP97" s="10">
        <v>0</v>
      </c>
      <c r="BQ97" s="10">
        <v>1.23303782883288E-7</v>
      </c>
      <c r="BR97" s="10">
        <v>2.8300369562364601E-9</v>
      </c>
      <c r="BS97" s="10">
        <v>0</v>
      </c>
      <c r="BT97" s="10">
        <v>0</v>
      </c>
      <c r="BU97" s="10">
        <v>2.22959427786944E-6</v>
      </c>
      <c r="BV97" s="10">
        <v>1.2820333961862E-8</v>
      </c>
      <c r="BW97" s="10">
        <v>0</v>
      </c>
      <c r="BX97" s="10">
        <v>0</v>
      </c>
      <c r="BY97" s="10">
        <v>1.6839210375104499E-5</v>
      </c>
      <c r="BZ97" s="10">
        <v>6.9391404648614102E-8</v>
      </c>
      <c r="CA97" s="10">
        <v>0</v>
      </c>
      <c r="CB97" s="10">
        <v>0</v>
      </c>
      <c r="CC97" s="10">
        <v>8.4687524307267806E-5</v>
      </c>
      <c r="CD97" s="10">
        <v>1.0070413411449599E-6</v>
      </c>
      <c r="CE97" s="10">
        <v>0</v>
      </c>
      <c r="CF97" s="10">
        <v>0</v>
      </c>
      <c r="CG97" s="10">
        <v>1.7773000000000001E-2</v>
      </c>
      <c r="CH97" s="10">
        <v>1.4619E-2</v>
      </c>
      <c r="CI97" s="10">
        <v>0</v>
      </c>
      <c r="CJ97" s="10">
        <v>0</v>
      </c>
      <c r="CK97" s="10">
        <v>1.0704999999999999E-2</v>
      </c>
      <c r="CL97" s="10">
        <v>1.1804E-2</v>
      </c>
      <c r="CM97" s="10">
        <v>0</v>
      </c>
      <c r="CN97" s="10">
        <v>0</v>
      </c>
      <c r="CO97" s="10">
        <v>1.0784999999999999E-2</v>
      </c>
      <c r="CP97" s="10">
        <v>1.1693E-2</v>
      </c>
      <c r="CQ97" s="10">
        <v>0</v>
      </c>
      <c r="CR97" s="10">
        <v>0</v>
      </c>
      <c r="CS97" s="10">
        <v>1.0861000000000001E-2</v>
      </c>
      <c r="CT97" s="10">
        <v>1.1525000000000001E-2</v>
      </c>
      <c r="CU97" s="10">
        <v>0</v>
      </c>
      <c r="CV97" s="10">
        <v>0</v>
      </c>
      <c r="CW97" s="10">
        <v>1.0654E-2</v>
      </c>
      <c r="CX97" s="10">
        <v>1.1637E-2</v>
      </c>
      <c r="CY97" s="10">
        <v>0</v>
      </c>
      <c r="CZ97" s="10">
        <v>0</v>
      </c>
      <c r="DA97" s="10">
        <v>1.0912E-2</v>
      </c>
      <c r="DB97" s="10">
        <v>1.1561999999999999E-2</v>
      </c>
      <c r="DC97" s="10">
        <v>0</v>
      </c>
      <c r="DD97" s="10">
        <v>0</v>
      </c>
      <c r="DE97" s="10">
        <v>1.0685E-2</v>
      </c>
      <c r="DF97" s="10">
        <v>1.1724999999999999E-2</v>
      </c>
      <c r="DG97" s="10">
        <v>0</v>
      </c>
      <c r="DH97" s="10">
        <v>0</v>
      </c>
      <c r="DI97" s="10">
        <v>1.0710000000000001E-2</v>
      </c>
      <c r="DJ97" s="10">
        <v>1.179E-2</v>
      </c>
      <c r="DK97" s="10">
        <v>0</v>
      </c>
      <c r="DL97" s="10">
        <v>0</v>
      </c>
      <c r="DM97" s="10">
        <v>1.0763999999999999E-2</v>
      </c>
      <c r="DN97" s="10">
        <v>1.1649E-2</v>
      </c>
      <c r="DO97" s="10">
        <v>0</v>
      </c>
      <c r="DP97" s="10">
        <v>0</v>
      </c>
      <c r="DQ97" s="10">
        <v>1.0970000000000001E-2</v>
      </c>
      <c r="DR97" s="10">
        <v>1.1825E-2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1.4472657249298099E-6</v>
      </c>
      <c r="F98" s="10">
        <v>6.1501866812196896E-5</v>
      </c>
      <c r="G98" s="10">
        <v>0</v>
      </c>
      <c r="H98" s="10">
        <v>0</v>
      </c>
      <c r="I98" s="10">
        <v>2.2036641441117699</v>
      </c>
      <c r="J98" s="10">
        <v>9.7307364394766796E-2</v>
      </c>
      <c r="K98" s="10">
        <v>0</v>
      </c>
      <c r="L98" s="10">
        <v>0</v>
      </c>
      <c r="M98" s="10">
        <v>7.5608791138236098E-7</v>
      </c>
      <c r="N98" s="10">
        <v>7.9150647147585507E-9</v>
      </c>
      <c r="O98" s="10">
        <v>0</v>
      </c>
      <c r="P98" s="10">
        <v>0</v>
      </c>
      <c r="Q98" s="10">
        <v>2.01965490283229E-7</v>
      </c>
      <c r="R98" s="10">
        <v>9.0452911827298904E-10</v>
      </c>
      <c r="S98" s="10">
        <v>0</v>
      </c>
      <c r="T98" s="10">
        <v>0</v>
      </c>
      <c r="U98" s="10">
        <v>7.4054193830060096E-8</v>
      </c>
      <c r="V98" s="10">
        <v>5.0083737157535697E-10</v>
      </c>
      <c r="W98" s="10">
        <v>0</v>
      </c>
      <c r="X98" s="10">
        <v>0</v>
      </c>
      <c r="Y98" s="10">
        <v>1.8292737874459001E-7</v>
      </c>
      <c r="Z98" s="10">
        <v>1.7999444434924E-9</v>
      </c>
      <c r="AA98" s="10">
        <v>0</v>
      </c>
      <c r="AB98" s="10">
        <v>0</v>
      </c>
      <c r="AC98" s="10">
        <v>1.6269881891184299E-6</v>
      </c>
      <c r="AD98" s="10">
        <v>1.28771793228565E-8</v>
      </c>
      <c r="AE98" s="10">
        <v>0</v>
      </c>
      <c r="AF98" s="10">
        <v>0</v>
      </c>
      <c r="AG98" s="10">
        <v>1.5504541050315101E-5</v>
      </c>
      <c r="AH98" s="10">
        <v>4.9239772870190897E-8</v>
      </c>
      <c r="AI98" s="10">
        <v>0</v>
      </c>
      <c r="AJ98" s="10">
        <v>0</v>
      </c>
      <c r="AK98" s="10">
        <v>1.7192311149477599E-4</v>
      </c>
      <c r="AL98" s="10">
        <v>2.7047461148566001E-7</v>
      </c>
      <c r="AM98" s="10">
        <v>0</v>
      </c>
      <c r="AN98" s="10">
        <v>0</v>
      </c>
      <c r="AO98" s="10">
        <v>1.1841014330482901E-3</v>
      </c>
      <c r="AP98" s="10">
        <v>3.4017607472430699E-6</v>
      </c>
      <c r="AQ98" s="10">
        <v>0</v>
      </c>
      <c r="AR98" s="10">
        <v>0</v>
      </c>
      <c r="AS98" s="10">
        <v>3.6528939689949599E-7</v>
      </c>
      <c r="AT98" s="10">
        <v>1.4452816177784899E-5</v>
      </c>
      <c r="AU98" s="10">
        <v>0</v>
      </c>
      <c r="AV98" s="10">
        <v>0</v>
      </c>
      <c r="AW98" s="10">
        <v>0.59669271539739199</v>
      </c>
      <c r="AX98" s="10">
        <v>2.2839516725663499E-2</v>
      </c>
      <c r="AY98" s="10">
        <v>0</v>
      </c>
      <c r="AZ98" s="10">
        <v>0</v>
      </c>
      <c r="BA98" s="10">
        <v>3.5187295179311099E-7</v>
      </c>
      <c r="BB98" s="10">
        <v>2.6632884857816402E-9</v>
      </c>
      <c r="BC98" s="10">
        <v>0</v>
      </c>
      <c r="BD98" s="10">
        <v>0</v>
      </c>
      <c r="BE98" s="10">
        <v>7.8344526429047803E-8</v>
      </c>
      <c r="BF98" s="10">
        <v>4.00772692112827E-10</v>
      </c>
      <c r="BG98" s="10">
        <v>0</v>
      </c>
      <c r="BH98" s="10">
        <v>0</v>
      </c>
      <c r="BI98" s="10">
        <v>2.9148657931665199E-8</v>
      </c>
      <c r="BJ98" s="10">
        <v>1.28940946181874E-10</v>
      </c>
      <c r="BK98" s="10">
        <v>0</v>
      </c>
      <c r="BL98" s="10">
        <v>0</v>
      </c>
      <c r="BM98" s="10">
        <v>5.5527720668606598E-8</v>
      </c>
      <c r="BN98" s="10">
        <v>5.1537304409585496E-10</v>
      </c>
      <c r="BO98" s="10">
        <v>0</v>
      </c>
      <c r="BP98" s="10">
        <v>0</v>
      </c>
      <c r="BQ98" s="10">
        <v>3.9855011636420498E-7</v>
      </c>
      <c r="BR98" s="10">
        <v>2.71502341368287E-9</v>
      </c>
      <c r="BS98" s="10">
        <v>0</v>
      </c>
      <c r="BT98" s="10">
        <v>0</v>
      </c>
      <c r="BU98" s="10">
        <v>3.6078811754523001E-6</v>
      </c>
      <c r="BV98" s="10">
        <v>1.2785754749708799E-8</v>
      </c>
      <c r="BW98" s="10">
        <v>0</v>
      </c>
      <c r="BX98" s="10">
        <v>0</v>
      </c>
      <c r="BY98" s="10">
        <v>3.6966338078302202E-5</v>
      </c>
      <c r="BZ98" s="10">
        <v>6.9395319982336203E-8</v>
      </c>
      <c r="CA98" s="10">
        <v>0</v>
      </c>
      <c r="CB98" s="10">
        <v>0</v>
      </c>
      <c r="CC98" s="10">
        <v>2.5320045030904502E-4</v>
      </c>
      <c r="CD98" s="10">
        <v>1.0069746158955899E-6</v>
      </c>
      <c r="CE98" s="10">
        <v>0</v>
      </c>
      <c r="CF98" s="10">
        <v>0</v>
      </c>
      <c r="CG98" s="10">
        <v>2.4556000000000001E-2</v>
      </c>
      <c r="CH98" s="10">
        <v>2.2245000000000001E-2</v>
      </c>
      <c r="CI98" s="10">
        <v>0</v>
      </c>
      <c r="CJ98" s="10">
        <v>0</v>
      </c>
      <c r="CK98" s="10">
        <v>1.2852000000000001E-2</v>
      </c>
      <c r="CL98" s="10">
        <v>1.4942E-2</v>
      </c>
      <c r="CM98" s="10">
        <v>0</v>
      </c>
      <c r="CN98" s="10">
        <v>0</v>
      </c>
      <c r="CO98" s="10">
        <v>1.29E-2</v>
      </c>
      <c r="CP98" s="10">
        <v>1.4775E-2</v>
      </c>
      <c r="CQ98" s="10">
        <v>0</v>
      </c>
      <c r="CR98" s="10">
        <v>0</v>
      </c>
      <c r="CS98" s="10">
        <v>1.2741000000000001E-2</v>
      </c>
      <c r="CT98" s="10">
        <v>1.4865E-2</v>
      </c>
      <c r="CU98" s="10">
        <v>0</v>
      </c>
      <c r="CV98" s="10">
        <v>0</v>
      </c>
      <c r="CW98" s="10">
        <v>1.2560999999999999E-2</v>
      </c>
      <c r="CX98" s="10">
        <v>1.4475E-2</v>
      </c>
      <c r="CY98" s="10">
        <v>0</v>
      </c>
      <c r="CZ98" s="10">
        <v>0</v>
      </c>
      <c r="DA98" s="10">
        <v>1.306E-2</v>
      </c>
      <c r="DB98" s="10">
        <v>1.4904000000000001E-2</v>
      </c>
      <c r="DC98" s="10">
        <v>0</v>
      </c>
      <c r="DD98" s="10">
        <v>0</v>
      </c>
      <c r="DE98" s="10">
        <v>1.2758E-2</v>
      </c>
      <c r="DF98" s="10">
        <v>1.4897000000000001E-2</v>
      </c>
      <c r="DG98" s="10">
        <v>0</v>
      </c>
      <c r="DH98" s="10">
        <v>0</v>
      </c>
      <c r="DI98" s="10">
        <v>1.2976E-2</v>
      </c>
      <c r="DJ98" s="10">
        <v>1.5007E-2</v>
      </c>
      <c r="DK98" s="10">
        <v>0</v>
      </c>
      <c r="DL98" s="10">
        <v>0</v>
      </c>
      <c r="DM98" s="10">
        <v>1.2812E-2</v>
      </c>
      <c r="DN98" s="10">
        <v>1.4883E-2</v>
      </c>
      <c r="DO98" s="10">
        <v>0</v>
      </c>
      <c r="DP98" s="10">
        <v>0</v>
      </c>
      <c r="DQ98" s="10">
        <v>1.2906000000000001E-2</v>
      </c>
      <c r="DR98" s="10">
        <v>1.4994E-2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1.50700550219373E-6</v>
      </c>
      <c r="F99" s="10">
        <v>1.681861849471E-4</v>
      </c>
      <c r="G99" s="10">
        <v>0</v>
      </c>
      <c r="H99" s="10">
        <v>0</v>
      </c>
      <c r="I99" s="10">
        <v>0.59754549501467902</v>
      </c>
      <c r="J99" s="10">
        <v>0.13242550787596399</v>
      </c>
      <c r="K99" s="10">
        <v>0</v>
      </c>
      <c r="L99" s="10">
        <v>0</v>
      </c>
      <c r="M99" s="10">
        <v>1.7101209143222099E-7</v>
      </c>
      <c r="N99" s="10">
        <v>1.29621959867043E-10</v>
      </c>
      <c r="O99" s="10">
        <v>0</v>
      </c>
      <c r="P99" s="10">
        <v>0</v>
      </c>
      <c r="Q99" s="10">
        <v>5.3168430713679198E-8</v>
      </c>
      <c r="R99" s="10">
        <v>5.8524185497788001E-11</v>
      </c>
      <c r="S99" s="10">
        <v>0</v>
      </c>
      <c r="T99" s="10">
        <v>0</v>
      </c>
      <c r="U99" s="10">
        <v>4.67825908567753E-8</v>
      </c>
      <c r="V99" s="10">
        <v>4.9582382644075499E-10</v>
      </c>
      <c r="W99" s="10">
        <v>0</v>
      </c>
      <c r="X99" s="10">
        <v>0</v>
      </c>
      <c r="Y99" s="10">
        <v>4.2976360853374999E-7</v>
      </c>
      <c r="Z99" s="10">
        <v>1.7682493247406199E-9</v>
      </c>
      <c r="AA99" s="10">
        <v>0</v>
      </c>
      <c r="AB99" s="10">
        <v>0</v>
      </c>
      <c r="AC99" s="10">
        <v>3.8629388704469696E-6</v>
      </c>
      <c r="AD99" s="10">
        <v>1.28789837128273E-8</v>
      </c>
      <c r="AE99" s="10">
        <v>0</v>
      </c>
      <c r="AF99" s="10">
        <v>0</v>
      </c>
      <c r="AG99" s="10">
        <v>4.0935578530687502E-5</v>
      </c>
      <c r="AH99" s="10">
        <v>4.9239840482773097E-8</v>
      </c>
      <c r="AI99" s="10">
        <v>0</v>
      </c>
      <c r="AJ99" s="10">
        <v>0</v>
      </c>
      <c r="AK99" s="10">
        <v>4.3372450613177101E-4</v>
      </c>
      <c r="AL99" s="10">
        <v>2.7047342490704702E-7</v>
      </c>
      <c r="AM99" s="10">
        <v>0</v>
      </c>
      <c r="AN99" s="10">
        <v>0</v>
      </c>
      <c r="AO99" s="10">
        <v>3.5151149672180098E-3</v>
      </c>
      <c r="AP99" s="10">
        <v>3.4017398425206702E-6</v>
      </c>
      <c r="AQ99" s="10">
        <v>0</v>
      </c>
      <c r="AR99" s="10">
        <v>0</v>
      </c>
      <c r="AS99" s="10">
        <v>3.8954988881245199E-7</v>
      </c>
      <c r="AT99" s="10">
        <v>3.94202145828045E-5</v>
      </c>
      <c r="AU99" s="10">
        <v>0</v>
      </c>
      <c r="AV99" s="10">
        <v>0</v>
      </c>
      <c r="AW99" s="10">
        <v>0.146763150284799</v>
      </c>
      <c r="AX99" s="10">
        <v>2.7983329821810399E-2</v>
      </c>
      <c r="AY99" s="10">
        <v>0</v>
      </c>
      <c r="AZ99" s="10">
        <v>0</v>
      </c>
      <c r="BA99" s="10">
        <v>4.9061101083990001E-8</v>
      </c>
      <c r="BB99" s="10">
        <v>3.3389204840502802E-11</v>
      </c>
      <c r="BC99" s="10">
        <v>0</v>
      </c>
      <c r="BD99" s="10">
        <v>0</v>
      </c>
      <c r="BE99" s="10">
        <v>1.5091067902885199E-8</v>
      </c>
      <c r="BF99" s="10">
        <v>1.5296274780598999E-11</v>
      </c>
      <c r="BG99" s="10">
        <v>0</v>
      </c>
      <c r="BH99" s="10">
        <v>0</v>
      </c>
      <c r="BI99" s="10">
        <v>1.05661320015112E-8</v>
      </c>
      <c r="BJ99" s="10">
        <v>1.56660954763289E-10</v>
      </c>
      <c r="BK99" s="10">
        <v>0</v>
      </c>
      <c r="BL99" s="10">
        <v>0</v>
      </c>
      <c r="BM99" s="10">
        <v>1.19933867269517E-7</v>
      </c>
      <c r="BN99" s="10">
        <v>5.1216163089301999E-10</v>
      </c>
      <c r="BO99" s="10">
        <v>0</v>
      </c>
      <c r="BP99" s="10">
        <v>0</v>
      </c>
      <c r="BQ99" s="10">
        <v>7.8530924659233395E-7</v>
      </c>
      <c r="BR99" s="10">
        <v>2.7146816129986401E-9</v>
      </c>
      <c r="BS99" s="10">
        <v>0</v>
      </c>
      <c r="BT99" s="10">
        <v>0</v>
      </c>
      <c r="BU99" s="10">
        <v>8.8897905975384695E-6</v>
      </c>
      <c r="BV99" s="10">
        <v>1.2786024220289001E-8</v>
      </c>
      <c r="BW99" s="10">
        <v>0</v>
      </c>
      <c r="BX99" s="10">
        <v>0</v>
      </c>
      <c r="BY99" s="10">
        <v>1.2720280938950101E-4</v>
      </c>
      <c r="BZ99" s="10">
        <v>6.9395360657721404E-8</v>
      </c>
      <c r="CA99" s="10">
        <v>0</v>
      </c>
      <c r="CB99" s="10">
        <v>0</v>
      </c>
      <c r="CC99" s="10">
        <v>8.6354575151480705E-4</v>
      </c>
      <c r="CD99" s="10">
        <v>1.0069741367987699E-6</v>
      </c>
      <c r="CE99" s="10">
        <v>0</v>
      </c>
      <c r="CF99" s="10">
        <v>0</v>
      </c>
      <c r="CG99" s="10">
        <v>4.1757000000000002E-2</v>
      </c>
      <c r="CH99" s="10">
        <v>4.8016000000000003E-2</v>
      </c>
      <c r="CI99" s="10">
        <v>0</v>
      </c>
      <c r="CJ99" s="10">
        <v>0</v>
      </c>
      <c r="CK99" s="10">
        <v>1.7909000000000001E-2</v>
      </c>
      <c r="CL99" s="10">
        <v>2.3729E-2</v>
      </c>
      <c r="CM99" s="10">
        <v>0</v>
      </c>
      <c r="CN99" s="10">
        <v>0</v>
      </c>
      <c r="CO99" s="10">
        <v>1.7753999999999999E-2</v>
      </c>
      <c r="CP99" s="10">
        <v>2.3741000000000002E-2</v>
      </c>
      <c r="CQ99" s="10">
        <v>0</v>
      </c>
      <c r="CR99" s="10">
        <v>0</v>
      </c>
      <c r="CS99" s="10">
        <v>1.8002000000000001E-2</v>
      </c>
      <c r="CT99" s="10">
        <v>2.3460999999999999E-2</v>
      </c>
      <c r="CU99" s="10">
        <v>0</v>
      </c>
      <c r="CV99" s="10">
        <v>0</v>
      </c>
      <c r="CW99" s="10">
        <v>1.7817E-2</v>
      </c>
      <c r="CX99" s="10">
        <v>2.3477000000000001E-2</v>
      </c>
      <c r="CY99" s="10">
        <v>0</v>
      </c>
      <c r="CZ99" s="10">
        <v>0</v>
      </c>
      <c r="DA99" s="10">
        <v>1.8169000000000001E-2</v>
      </c>
      <c r="DB99" s="10">
        <v>2.3403E-2</v>
      </c>
      <c r="DC99" s="10">
        <v>0</v>
      </c>
      <c r="DD99" s="10">
        <v>0</v>
      </c>
      <c r="DE99" s="10">
        <v>1.7637E-2</v>
      </c>
      <c r="DF99" s="10">
        <v>2.3543999999999999E-2</v>
      </c>
      <c r="DG99" s="10">
        <v>0</v>
      </c>
      <c r="DH99" s="10">
        <v>0</v>
      </c>
      <c r="DI99" s="10">
        <v>1.8452E-2</v>
      </c>
      <c r="DJ99" s="10">
        <v>2.3599999999999999E-2</v>
      </c>
      <c r="DK99" s="10">
        <v>0</v>
      </c>
      <c r="DL99" s="10">
        <v>0</v>
      </c>
      <c r="DM99" s="10">
        <v>1.7899000000000002E-2</v>
      </c>
      <c r="DN99" s="10">
        <v>2.3754000000000001E-2</v>
      </c>
      <c r="DO99" s="10">
        <v>0</v>
      </c>
      <c r="DP99" s="10">
        <v>0</v>
      </c>
      <c r="DQ99" s="10">
        <v>1.8030000000000001E-2</v>
      </c>
      <c r="DR99" s="10">
        <v>2.3723000000000001E-2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9.7841277375831904E-7</v>
      </c>
      <c r="F100" s="10">
        <v>5.7614232773450704E-4</v>
      </c>
      <c r="G100" s="10">
        <v>0</v>
      </c>
      <c r="H100" s="10">
        <v>0</v>
      </c>
      <c r="I100" s="10">
        <v>0.18433854952697501</v>
      </c>
      <c r="J100" s="10">
        <v>0.170365118833047</v>
      </c>
      <c r="K100" s="10">
        <v>0</v>
      </c>
      <c r="L100" s="10">
        <v>0</v>
      </c>
      <c r="M100" s="10">
        <v>4.2557210644389403E-8</v>
      </c>
      <c r="N100" s="10">
        <v>1.2767952060205301E-11</v>
      </c>
      <c r="O100" s="10">
        <v>0</v>
      </c>
      <c r="P100" s="10">
        <v>0</v>
      </c>
      <c r="Q100" s="10">
        <v>2.4182689239982102E-8</v>
      </c>
      <c r="R100" s="10">
        <v>6.1108618165661697E-11</v>
      </c>
      <c r="S100" s="10">
        <v>0</v>
      </c>
      <c r="T100" s="10">
        <v>0</v>
      </c>
      <c r="U100" s="10">
        <v>1.13615439889525E-7</v>
      </c>
      <c r="V100" s="10">
        <v>4.9684573122377101E-10</v>
      </c>
      <c r="W100" s="10">
        <v>0</v>
      </c>
      <c r="X100" s="10">
        <v>0</v>
      </c>
      <c r="Y100" s="10">
        <v>1.0096750936994201E-6</v>
      </c>
      <c r="Z100" s="10">
        <v>1.76795621198433E-9</v>
      </c>
      <c r="AA100" s="10">
        <v>0</v>
      </c>
      <c r="AB100" s="10">
        <v>0</v>
      </c>
      <c r="AC100" s="10">
        <v>8.4607093496780195E-6</v>
      </c>
      <c r="AD100" s="10">
        <v>1.28788760211939E-8</v>
      </c>
      <c r="AE100" s="10">
        <v>0</v>
      </c>
      <c r="AF100" s="10">
        <v>0</v>
      </c>
      <c r="AG100" s="10">
        <v>9.9668660213880699E-5</v>
      </c>
      <c r="AH100" s="10">
        <v>4.92402361662591E-8</v>
      </c>
      <c r="AI100" s="10">
        <v>0</v>
      </c>
      <c r="AJ100" s="10">
        <v>0</v>
      </c>
      <c r="AK100" s="10">
        <v>8.6478333239142704E-4</v>
      </c>
      <c r="AL100" s="10">
        <v>2.7047058528961699E-7</v>
      </c>
      <c r="AM100" s="10">
        <v>0</v>
      </c>
      <c r="AN100" s="10">
        <v>0</v>
      </c>
      <c r="AO100" s="10">
        <v>1.99386407890281E-2</v>
      </c>
      <c r="AP100" s="10">
        <v>3.40211046347127E-6</v>
      </c>
      <c r="AQ100" s="10">
        <v>0</v>
      </c>
      <c r="AR100" s="10">
        <v>0</v>
      </c>
      <c r="AS100" s="10">
        <v>2.12357785330502E-7</v>
      </c>
      <c r="AT100" s="10">
        <v>1.31346778408671E-4</v>
      </c>
      <c r="AU100" s="10">
        <v>0</v>
      </c>
      <c r="AV100" s="10">
        <v>0</v>
      </c>
      <c r="AW100" s="10">
        <v>4.4632323056925903E-2</v>
      </c>
      <c r="AX100" s="10">
        <v>3.4620274316601599E-2</v>
      </c>
      <c r="AY100" s="10">
        <v>0</v>
      </c>
      <c r="AZ100" s="10">
        <v>0</v>
      </c>
      <c r="BA100" s="10">
        <v>9.2125679773490494E-9</v>
      </c>
      <c r="BB100" s="10">
        <v>3.7756967888695097E-12</v>
      </c>
      <c r="BC100" s="10">
        <v>0</v>
      </c>
      <c r="BD100" s="10">
        <v>0</v>
      </c>
      <c r="BE100" s="10">
        <v>4.9777467534651699E-9</v>
      </c>
      <c r="BF100" s="10">
        <v>1.7581339603739399E-11</v>
      </c>
      <c r="BG100" s="10">
        <v>0</v>
      </c>
      <c r="BH100" s="10">
        <v>0</v>
      </c>
      <c r="BI100" s="10">
        <v>2.3914077858522601E-8</v>
      </c>
      <c r="BJ100" s="10">
        <v>1.5723735858684001E-10</v>
      </c>
      <c r="BK100" s="10">
        <v>0</v>
      </c>
      <c r="BL100" s="10">
        <v>0</v>
      </c>
      <c r="BM100" s="10">
        <v>2.03575829360046E-7</v>
      </c>
      <c r="BN100" s="10">
        <v>5.1211690814128502E-10</v>
      </c>
      <c r="BO100" s="10">
        <v>0</v>
      </c>
      <c r="BP100" s="10">
        <v>0</v>
      </c>
      <c r="BQ100" s="10">
        <v>1.7375212688062599E-6</v>
      </c>
      <c r="BR100" s="10">
        <v>2.7146382394137999E-9</v>
      </c>
      <c r="BS100" s="10">
        <v>0</v>
      </c>
      <c r="BT100" s="10">
        <v>0</v>
      </c>
      <c r="BU100" s="10">
        <v>2.0446477962458702E-5</v>
      </c>
      <c r="BV100" s="10">
        <v>1.2785997311178499E-8</v>
      </c>
      <c r="BW100" s="10">
        <v>0</v>
      </c>
      <c r="BX100" s="10">
        <v>0</v>
      </c>
      <c r="BY100" s="10">
        <v>1.7970258826310599E-4</v>
      </c>
      <c r="BZ100" s="10">
        <v>6.9395496308093802E-8</v>
      </c>
      <c r="CA100" s="10">
        <v>0</v>
      </c>
      <c r="CB100" s="10">
        <v>0</v>
      </c>
      <c r="CC100" s="10">
        <v>3.8610338802350401E-3</v>
      </c>
      <c r="CD100" s="10">
        <v>1.0071736654730901E-6</v>
      </c>
      <c r="CE100" s="10">
        <v>0</v>
      </c>
      <c r="CF100" s="10">
        <v>0</v>
      </c>
      <c r="CG100" s="10">
        <v>9.0867000000000003E-2</v>
      </c>
      <c r="CH100" s="10">
        <v>0.14027999999999999</v>
      </c>
      <c r="CI100" s="10">
        <v>0</v>
      </c>
      <c r="CJ100" s="10">
        <v>0</v>
      </c>
      <c r="CK100" s="10">
        <v>3.1595999999999999E-2</v>
      </c>
      <c r="CL100" s="10">
        <v>5.0235000000000002E-2</v>
      </c>
      <c r="CM100" s="10">
        <v>0</v>
      </c>
      <c r="CN100" s="10">
        <v>0</v>
      </c>
      <c r="CO100" s="10">
        <v>3.1312E-2</v>
      </c>
      <c r="CP100" s="10">
        <v>4.9217999999999998E-2</v>
      </c>
      <c r="CQ100" s="10">
        <v>0</v>
      </c>
      <c r="CR100" s="10">
        <v>0</v>
      </c>
      <c r="CS100" s="10">
        <v>3.1831999999999999E-2</v>
      </c>
      <c r="CT100" s="10">
        <v>4.9676999999999999E-2</v>
      </c>
      <c r="CU100" s="10">
        <v>0</v>
      </c>
      <c r="CV100" s="10">
        <v>0</v>
      </c>
      <c r="CW100" s="10">
        <v>3.1253000000000003E-2</v>
      </c>
      <c r="CX100" s="10">
        <v>4.9888000000000002E-2</v>
      </c>
      <c r="CY100" s="10">
        <v>0</v>
      </c>
      <c r="CZ100" s="10">
        <v>0</v>
      </c>
      <c r="DA100" s="10">
        <v>3.1591000000000001E-2</v>
      </c>
      <c r="DB100" s="10">
        <v>5.0411999999999998E-2</v>
      </c>
      <c r="DC100" s="10">
        <v>0</v>
      </c>
      <c r="DD100" s="10">
        <v>0</v>
      </c>
      <c r="DE100" s="10">
        <v>3.1481000000000002E-2</v>
      </c>
      <c r="DF100" s="10">
        <v>4.9884999999999999E-2</v>
      </c>
      <c r="DG100" s="10">
        <v>0</v>
      </c>
      <c r="DH100" s="10">
        <v>0</v>
      </c>
      <c r="DI100" s="10">
        <v>4.5976999999999997E-2</v>
      </c>
      <c r="DJ100" s="10">
        <v>5.0483E-2</v>
      </c>
      <c r="DK100" s="10">
        <v>0</v>
      </c>
      <c r="DL100" s="10">
        <v>0</v>
      </c>
      <c r="DM100" s="10">
        <v>3.1898999999999997E-2</v>
      </c>
      <c r="DN100" s="10">
        <v>5.0902999999999997E-2</v>
      </c>
      <c r="DO100" s="10">
        <v>0</v>
      </c>
      <c r="DP100" s="10">
        <v>0</v>
      </c>
      <c r="DQ100" s="10">
        <v>4.4790000000000003E-2</v>
      </c>
      <c r="DR100" s="10">
        <v>5.0775000000000001E-2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7.8587234371534002E-6</v>
      </c>
      <c r="F101" s="10">
        <v>1.5757648100217E-2</v>
      </c>
      <c r="G101" s="10">
        <v>0</v>
      </c>
      <c r="H101" s="10">
        <v>0</v>
      </c>
      <c r="I101" s="10">
        <v>0.115969927643016</v>
      </c>
      <c r="J101" s="10">
        <v>0.62864982340632702</v>
      </c>
      <c r="K101" s="10">
        <v>0</v>
      </c>
      <c r="L101" s="10">
        <v>0</v>
      </c>
      <c r="M101" s="10">
        <v>1.33924117351469E-8</v>
      </c>
      <c r="N101" s="10">
        <v>1.2296608176143301E-11</v>
      </c>
      <c r="O101" s="10">
        <v>0</v>
      </c>
      <c r="P101" s="10">
        <v>0</v>
      </c>
      <c r="Q101" s="10">
        <v>2.3975268270692801E-8</v>
      </c>
      <c r="R101" s="10">
        <v>6.1153387909129694E-11</v>
      </c>
      <c r="S101" s="10">
        <v>0</v>
      </c>
      <c r="T101" s="10">
        <v>0</v>
      </c>
      <c r="U101" s="10">
        <v>3.3368633362007503E-7</v>
      </c>
      <c r="V101" s="10">
        <v>4.9684911740399602E-10</v>
      </c>
      <c r="W101" s="10">
        <v>0</v>
      </c>
      <c r="X101" s="10">
        <v>0</v>
      </c>
      <c r="Y101" s="10">
        <v>2.2901444691192298E-6</v>
      </c>
      <c r="Z101" s="10">
        <v>1.7679737535081199E-9</v>
      </c>
      <c r="AA101" s="10">
        <v>0</v>
      </c>
      <c r="AB101" s="10">
        <v>0</v>
      </c>
      <c r="AC101" s="10">
        <v>1.9572970465453398E-5</v>
      </c>
      <c r="AD101" s="10">
        <v>1.2878602573262999E-8</v>
      </c>
      <c r="AE101" s="10">
        <v>0</v>
      </c>
      <c r="AF101" s="10">
        <v>0</v>
      </c>
      <c r="AG101" s="10">
        <v>2.3582307786229601E-4</v>
      </c>
      <c r="AH101" s="10">
        <v>4.9239330834893702E-8</v>
      </c>
      <c r="AI101" s="10">
        <v>0</v>
      </c>
      <c r="AJ101" s="10">
        <v>0</v>
      </c>
      <c r="AK101" s="10">
        <v>9.8288615134322299E-2</v>
      </c>
      <c r="AL101" s="10">
        <v>2.7030835103580799E-7</v>
      </c>
      <c r="AM101" s="10">
        <v>0</v>
      </c>
      <c r="AN101" s="10">
        <v>0</v>
      </c>
      <c r="AO101" s="10">
        <v>0.137776012358589</v>
      </c>
      <c r="AP101" s="10">
        <v>3.4034441800112601E-6</v>
      </c>
      <c r="AQ101" s="10">
        <v>0</v>
      </c>
      <c r="AR101" s="10">
        <v>0</v>
      </c>
      <c r="AS101" s="10">
        <v>5.2803672547752701E-6</v>
      </c>
      <c r="AT101" s="10">
        <v>8.6773224350824695E-3</v>
      </c>
      <c r="AU101" s="10">
        <v>0</v>
      </c>
      <c r="AV101" s="10">
        <v>0</v>
      </c>
      <c r="AW101" s="10">
        <v>2.7999598976603202E-2</v>
      </c>
      <c r="AX101" s="10">
        <v>0.10433122750814</v>
      </c>
      <c r="AY101" s="10">
        <v>0</v>
      </c>
      <c r="AZ101" s="10">
        <v>0</v>
      </c>
      <c r="BA101" s="10">
        <v>2.43213602344252E-9</v>
      </c>
      <c r="BB101" s="10">
        <v>3.5227024011697599E-12</v>
      </c>
      <c r="BC101" s="10">
        <v>0</v>
      </c>
      <c r="BD101" s="10">
        <v>0</v>
      </c>
      <c r="BE101" s="10">
        <v>4.5059370996277404E-9</v>
      </c>
      <c r="BF101" s="10">
        <v>1.7616496329898201E-11</v>
      </c>
      <c r="BG101" s="10">
        <v>0</v>
      </c>
      <c r="BH101" s="10">
        <v>0</v>
      </c>
      <c r="BI101" s="10">
        <v>8.1135078471598494E-8</v>
      </c>
      <c r="BJ101" s="10">
        <v>1.57241422099767E-10</v>
      </c>
      <c r="BK101" s="10">
        <v>0</v>
      </c>
      <c r="BL101" s="10">
        <v>0</v>
      </c>
      <c r="BM101" s="10">
        <v>4.1710013173358903E-7</v>
      </c>
      <c r="BN101" s="10">
        <v>5.1213008618073605E-10</v>
      </c>
      <c r="BO101" s="10">
        <v>0</v>
      </c>
      <c r="BP101" s="10">
        <v>0</v>
      </c>
      <c r="BQ101" s="10">
        <v>3.8366627938565198E-6</v>
      </c>
      <c r="BR101" s="10">
        <v>2.7145541448444198E-9</v>
      </c>
      <c r="BS101" s="10">
        <v>0</v>
      </c>
      <c r="BT101" s="10">
        <v>0</v>
      </c>
      <c r="BU101" s="10">
        <v>4.6727890115111103E-5</v>
      </c>
      <c r="BV101" s="10">
        <v>1.2785764871524799E-8</v>
      </c>
      <c r="BW101" s="10">
        <v>0</v>
      </c>
      <c r="BX101" s="10">
        <v>0</v>
      </c>
      <c r="BY101" s="10">
        <v>5.4499460546237298E-2</v>
      </c>
      <c r="BZ101" s="10">
        <v>6.9422620145028806E-8</v>
      </c>
      <c r="CA101" s="10">
        <v>0</v>
      </c>
      <c r="CB101" s="10">
        <v>0</v>
      </c>
      <c r="CC101" s="10">
        <v>5.6768549106684003E-2</v>
      </c>
      <c r="CD101" s="10">
        <v>1.00611254237063E-6</v>
      </c>
      <c r="CE101" s="10">
        <v>0</v>
      </c>
      <c r="CF101" s="10">
        <v>0</v>
      </c>
      <c r="CG101" s="10">
        <v>0.14690800000000001</v>
      </c>
      <c r="CH101" s="10">
        <v>0.48013400000000001</v>
      </c>
      <c r="CI101" s="10">
        <v>0</v>
      </c>
      <c r="CJ101" s="10">
        <v>0</v>
      </c>
      <c r="CK101" s="10">
        <v>4.9839000000000001E-2</v>
      </c>
      <c r="CL101" s="10">
        <v>0.120424</v>
      </c>
      <c r="CM101" s="10">
        <v>0</v>
      </c>
      <c r="CN101" s="10">
        <v>0</v>
      </c>
      <c r="CO101" s="10">
        <v>4.8878999999999999E-2</v>
      </c>
      <c r="CP101" s="10">
        <v>0.120376</v>
      </c>
      <c r="CQ101" s="10">
        <v>0</v>
      </c>
      <c r="CR101" s="10">
        <v>0</v>
      </c>
      <c r="CS101" s="10">
        <v>4.8125000000000001E-2</v>
      </c>
      <c r="CT101" s="10">
        <v>0.11933000000000001</v>
      </c>
      <c r="CU101" s="10">
        <v>0</v>
      </c>
      <c r="CV101" s="10">
        <v>0</v>
      </c>
      <c r="CW101" s="10">
        <v>4.8758999999999997E-2</v>
      </c>
      <c r="CX101" s="10">
        <v>0.120281</v>
      </c>
      <c r="CY101" s="10">
        <v>0</v>
      </c>
      <c r="CZ101" s="10">
        <v>0</v>
      </c>
      <c r="DA101" s="10">
        <v>4.9576000000000002E-2</v>
      </c>
      <c r="DB101" s="10">
        <v>0.120446</v>
      </c>
      <c r="DC101" s="10">
        <v>0</v>
      </c>
      <c r="DD101" s="10">
        <v>0</v>
      </c>
      <c r="DE101" s="10">
        <v>4.8495000000000003E-2</v>
      </c>
      <c r="DF101" s="10">
        <v>0.11941400000000001</v>
      </c>
      <c r="DG101" s="10">
        <v>0</v>
      </c>
      <c r="DH101" s="10">
        <v>0</v>
      </c>
      <c r="DI101" s="10">
        <v>9.3091999999999994E-2</v>
      </c>
      <c r="DJ101" s="10">
        <v>0.120599</v>
      </c>
      <c r="DK101" s="10">
        <v>0</v>
      </c>
      <c r="DL101" s="10">
        <v>0</v>
      </c>
      <c r="DM101" s="10">
        <v>4.8825E-2</v>
      </c>
      <c r="DN101" s="10">
        <v>0.12138</v>
      </c>
      <c r="DO101" s="10">
        <v>0</v>
      </c>
      <c r="DP101" s="10">
        <v>0</v>
      </c>
      <c r="DQ101" s="10">
        <v>4.8943E-2</v>
      </c>
      <c r="DR101" s="10">
        <v>0.12199400000000001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1.9751584801690398E-3</v>
      </c>
      <c r="F102" s="10">
        <v>1.9751584801690398E-3</v>
      </c>
      <c r="G102" s="10">
        <v>0</v>
      </c>
      <c r="H102" s="10">
        <v>0</v>
      </c>
      <c r="I102" s="10">
        <v>1.97541171819133E-3</v>
      </c>
      <c r="J102" s="10">
        <v>1.97541171819133E-3</v>
      </c>
      <c r="K102" s="10">
        <v>0</v>
      </c>
      <c r="L102" s="10">
        <v>0</v>
      </c>
      <c r="M102" s="10">
        <v>1.4098326322076899E-2</v>
      </c>
      <c r="N102" s="10">
        <v>1.4098326322076899E-2</v>
      </c>
      <c r="O102" s="10">
        <v>0</v>
      </c>
      <c r="P102" s="10">
        <v>0</v>
      </c>
      <c r="Q102" s="10">
        <v>1.39810478119282E-2</v>
      </c>
      <c r="R102" s="10">
        <v>1.39810478119282E-2</v>
      </c>
      <c r="S102" s="10">
        <v>0</v>
      </c>
      <c r="T102" s="10">
        <v>0</v>
      </c>
      <c r="U102" s="10">
        <v>1.29087020402558E-2</v>
      </c>
      <c r="V102" s="10">
        <v>1.29087020402558E-2</v>
      </c>
      <c r="W102" s="10">
        <v>0</v>
      </c>
      <c r="X102" s="10">
        <v>0</v>
      </c>
      <c r="Y102" s="10">
        <v>7.3807329761831301E-3</v>
      </c>
      <c r="Z102" s="10">
        <v>7.3807329761831301E-3</v>
      </c>
      <c r="AA102" s="10">
        <v>0</v>
      </c>
      <c r="AB102" s="10">
        <v>0</v>
      </c>
      <c r="AC102" s="10">
        <v>2.0185326756670301E-3</v>
      </c>
      <c r="AD102" s="10">
        <v>2.0185326756670301E-3</v>
      </c>
      <c r="AE102" s="10">
        <v>0</v>
      </c>
      <c r="AF102" s="10">
        <v>0</v>
      </c>
      <c r="AG102" s="10">
        <v>1.86929101704451E-3</v>
      </c>
      <c r="AH102" s="10">
        <v>1.86929101704451E-3</v>
      </c>
      <c r="AI102" s="10">
        <v>0</v>
      </c>
      <c r="AJ102" s="10">
        <v>0</v>
      </c>
      <c r="AK102" s="10">
        <v>1.9644574069183E-3</v>
      </c>
      <c r="AL102" s="10">
        <v>1.9644574069183E-3</v>
      </c>
      <c r="AM102" s="10">
        <v>0</v>
      </c>
      <c r="AN102" s="10">
        <v>0</v>
      </c>
      <c r="AO102" s="10">
        <v>1.9743180497302898E-3</v>
      </c>
      <c r="AP102" s="10">
        <v>1.9743180497302898E-3</v>
      </c>
      <c r="AQ102" s="10">
        <v>0</v>
      </c>
      <c r="AR102" s="10">
        <v>0</v>
      </c>
      <c r="AS102" s="10">
        <v>1.1646293785633601E-3</v>
      </c>
      <c r="AT102" s="10">
        <v>1.1646293785633601E-3</v>
      </c>
      <c r="AU102" s="10">
        <v>0</v>
      </c>
      <c r="AV102" s="10">
        <v>0</v>
      </c>
      <c r="AW102" s="10">
        <v>1.1646027742806501E-3</v>
      </c>
      <c r="AX102" s="10">
        <v>1.1646027742806501E-3</v>
      </c>
      <c r="AY102" s="10">
        <v>0</v>
      </c>
      <c r="AZ102" s="10">
        <v>0</v>
      </c>
      <c r="BA102" s="10">
        <v>1.0110117272428699E-2</v>
      </c>
      <c r="BB102" s="10">
        <v>1.0110117272428699E-2</v>
      </c>
      <c r="BC102" s="10">
        <v>0</v>
      </c>
      <c r="BD102" s="10">
        <v>0</v>
      </c>
      <c r="BE102" s="10">
        <v>1.0023495416708401E-2</v>
      </c>
      <c r="BF102" s="10">
        <v>1.0023495416708401E-2</v>
      </c>
      <c r="BG102" s="10">
        <v>0</v>
      </c>
      <c r="BH102" s="10">
        <v>0</v>
      </c>
      <c r="BI102" s="10">
        <v>9.2307724485722002E-3</v>
      </c>
      <c r="BJ102" s="10">
        <v>9.2307724485722002E-3</v>
      </c>
      <c r="BK102" s="10">
        <v>0</v>
      </c>
      <c r="BL102" s="10">
        <v>0</v>
      </c>
      <c r="BM102" s="10">
        <v>5.11335949491933E-3</v>
      </c>
      <c r="BN102" s="10">
        <v>5.11335949491933E-3</v>
      </c>
      <c r="BO102" s="10">
        <v>0</v>
      </c>
      <c r="BP102" s="10">
        <v>0</v>
      </c>
      <c r="BQ102" s="10">
        <v>1.2241160166961999E-3</v>
      </c>
      <c r="BR102" s="10">
        <v>1.2241160166961999E-3</v>
      </c>
      <c r="BS102" s="10">
        <v>0</v>
      </c>
      <c r="BT102" s="10">
        <v>0</v>
      </c>
      <c r="BU102" s="10">
        <v>1.12728202370176E-3</v>
      </c>
      <c r="BV102" s="10">
        <v>1.12728202370176E-3</v>
      </c>
      <c r="BW102" s="10">
        <v>0</v>
      </c>
      <c r="BX102" s="10">
        <v>0</v>
      </c>
      <c r="BY102" s="10">
        <v>1.16042438579313E-3</v>
      </c>
      <c r="BZ102" s="10">
        <v>1.16042438579313E-3</v>
      </c>
      <c r="CA102" s="10">
        <v>0</v>
      </c>
      <c r="CB102" s="10">
        <v>0</v>
      </c>
      <c r="CC102" s="10">
        <v>1.1640894999809101E-3</v>
      </c>
      <c r="CD102" s="10">
        <v>1.1640894999809101E-3</v>
      </c>
      <c r="CE102" s="10">
        <v>0</v>
      </c>
      <c r="CF102" s="10">
        <v>0</v>
      </c>
      <c r="CG102" s="10">
        <v>1.0052E-2</v>
      </c>
      <c r="CH102" s="10">
        <v>9.1739999999999999E-3</v>
      </c>
      <c r="CI102" s="10">
        <v>0</v>
      </c>
      <c r="CJ102" s="10">
        <v>0</v>
      </c>
      <c r="CK102" s="10">
        <v>8.7980000000000003E-3</v>
      </c>
      <c r="CL102" s="10">
        <v>9.3340000000000003E-3</v>
      </c>
      <c r="CM102" s="10">
        <v>0</v>
      </c>
      <c r="CN102" s="10">
        <v>0</v>
      </c>
      <c r="CO102" s="10">
        <v>9.5060000000000006E-3</v>
      </c>
      <c r="CP102" s="10">
        <v>9.1420000000000008E-3</v>
      </c>
      <c r="CQ102" s="10">
        <v>0</v>
      </c>
      <c r="CR102" s="10">
        <v>0</v>
      </c>
      <c r="CS102" s="10">
        <v>9.0390000000000002E-3</v>
      </c>
      <c r="CT102" s="10">
        <v>8.9980000000000008E-3</v>
      </c>
      <c r="CU102" s="10">
        <v>0</v>
      </c>
      <c r="CV102" s="10">
        <v>0</v>
      </c>
      <c r="CW102" s="10">
        <v>9.4929999999999997E-3</v>
      </c>
      <c r="CX102" s="10">
        <v>9.3889999999999998E-3</v>
      </c>
      <c r="CY102" s="10">
        <v>0</v>
      </c>
      <c r="CZ102" s="10">
        <v>0</v>
      </c>
      <c r="DA102" s="10">
        <v>8.8360000000000001E-3</v>
      </c>
      <c r="DB102" s="10">
        <v>9.0830000000000008E-3</v>
      </c>
      <c r="DC102" s="10">
        <v>0</v>
      </c>
      <c r="DD102" s="10">
        <v>0</v>
      </c>
      <c r="DE102" s="10">
        <v>9.0889999999999999E-3</v>
      </c>
      <c r="DF102" s="10">
        <v>8.9879999999999995E-3</v>
      </c>
      <c r="DG102" s="10">
        <v>0</v>
      </c>
      <c r="DH102" s="10">
        <v>0</v>
      </c>
      <c r="DI102" s="10">
        <v>8.7410000000000005E-3</v>
      </c>
      <c r="DJ102" s="10">
        <v>8.9879999999999995E-3</v>
      </c>
      <c r="DK102" s="10">
        <v>0</v>
      </c>
      <c r="DL102" s="10">
        <v>0</v>
      </c>
      <c r="DM102" s="10">
        <v>8.7989999999999995E-3</v>
      </c>
      <c r="DN102" s="10">
        <v>8.9529999999999992E-3</v>
      </c>
      <c r="DO102" s="10">
        <v>0</v>
      </c>
      <c r="DP102" s="10">
        <v>0</v>
      </c>
      <c r="DQ102" s="10">
        <v>8.8529999999999998E-3</v>
      </c>
      <c r="DR102" s="10">
        <v>8.9529999999999992E-3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4.5082588478392799E-5</v>
      </c>
      <c r="F103" s="10">
        <v>5.0257301705450198E-5</v>
      </c>
      <c r="G103" s="10">
        <v>0</v>
      </c>
      <c r="H103" s="10">
        <v>0</v>
      </c>
      <c r="I103" s="10">
        <v>0.26414080310560301</v>
      </c>
      <c r="J103" s="10">
        <v>5.59261361222574E-2</v>
      </c>
      <c r="K103" s="10">
        <v>0</v>
      </c>
      <c r="L103" s="10">
        <v>0</v>
      </c>
      <c r="M103" s="10">
        <v>1.31378621148117E-2</v>
      </c>
      <c r="N103" s="10">
        <v>1.31534670328996E-2</v>
      </c>
      <c r="O103" s="10">
        <v>0</v>
      </c>
      <c r="P103" s="10">
        <v>0</v>
      </c>
      <c r="Q103" s="10">
        <v>8.31342108002525E-3</v>
      </c>
      <c r="R103" s="10">
        <v>8.2644791519532693E-3</v>
      </c>
      <c r="S103" s="10">
        <v>0</v>
      </c>
      <c r="T103" s="10">
        <v>0</v>
      </c>
      <c r="U103" s="10">
        <v>2.5697619018666901E-3</v>
      </c>
      <c r="V103" s="10">
        <v>2.4769329585576602E-3</v>
      </c>
      <c r="W103" s="10">
        <v>0</v>
      </c>
      <c r="X103" s="10">
        <v>0</v>
      </c>
      <c r="Y103" s="10">
        <v>1.47994547200923E-3</v>
      </c>
      <c r="Z103" s="10">
        <v>1.5638129867994799E-3</v>
      </c>
      <c r="AA103" s="10">
        <v>0</v>
      </c>
      <c r="AB103" s="10">
        <v>0</v>
      </c>
      <c r="AC103" s="10">
        <v>1.4017283378903399E-3</v>
      </c>
      <c r="AD103" s="10">
        <v>1.4356467614263699E-3</v>
      </c>
      <c r="AE103" s="10">
        <v>0</v>
      </c>
      <c r="AF103" s="10">
        <v>0</v>
      </c>
      <c r="AG103" s="10">
        <v>6.9817297278062997E-4</v>
      </c>
      <c r="AH103" s="10">
        <v>7.1033750898208403E-4</v>
      </c>
      <c r="AI103" s="10">
        <v>0</v>
      </c>
      <c r="AJ103" s="10">
        <v>0</v>
      </c>
      <c r="AK103" s="10">
        <v>2.2260312281677201E-4</v>
      </c>
      <c r="AL103" s="10">
        <v>2.25320616536156E-4</v>
      </c>
      <c r="AM103" s="10">
        <v>0</v>
      </c>
      <c r="AN103" s="10">
        <v>0</v>
      </c>
      <c r="AO103" s="10">
        <v>1.6668763830485201E-4</v>
      </c>
      <c r="AP103" s="10">
        <v>1.60688631922478E-4</v>
      </c>
      <c r="AQ103" s="10">
        <v>0</v>
      </c>
      <c r="AR103" s="10">
        <v>0</v>
      </c>
      <c r="AS103" s="10">
        <v>1.36525362051111E-5</v>
      </c>
      <c r="AT103" s="10">
        <v>1.36095314476689E-5</v>
      </c>
      <c r="AU103" s="10">
        <v>0</v>
      </c>
      <c r="AV103" s="10">
        <v>0</v>
      </c>
      <c r="AW103" s="10">
        <v>8.9321731672480295E-2</v>
      </c>
      <c r="AX103" s="10">
        <v>1.42096530067895E-2</v>
      </c>
      <c r="AY103" s="10">
        <v>0</v>
      </c>
      <c r="AZ103" s="10">
        <v>0</v>
      </c>
      <c r="BA103" s="10">
        <v>9.4046500044662404E-3</v>
      </c>
      <c r="BB103" s="10">
        <v>9.4118682799510592E-3</v>
      </c>
      <c r="BC103" s="10">
        <v>0</v>
      </c>
      <c r="BD103" s="10">
        <v>0</v>
      </c>
      <c r="BE103" s="10">
        <v>5.8194102661118198E-3</v>
      </c>
      <c r="BF103" s="10">
        <v>5.7767299977606297E-3</v>
      </c>
      <c r="BG103" s="10">
        <v>0</v>
      </c>
      <c r="BH103" s="10">
        <v>0</v>
      </c>
      <c r="BI103" s="10">
        <v>1.5359830289106899E-3</v>
      </c>
      <c r="BJ103" s="10">
        <v>1.4749827486805001E-3</v>
      </c>
      <c r="BK103" s="10">
        <v>0</v>
      </c>
      <c r="BL103" s="10">
        <v>0</v>
      </c>
      <c r="BM103" s="10">
        <v>1.0449142990667101E-3</v>
      </c>
      <c r="BN103" s="10">
        <v>1.06130425031207E-3</v>
      </c>
      <c r="BO103" s="10">
        <v>0</v>
      </c>
      <c r="BP103" s="10">
        <v>0</v>
      </c>
      <c r="BQ103" s="10">
        <v>9.1419876165487802E-4</v>
      </c>
      <c r="BR103" s="10">
        <v>9.3039086125233303E-4</v>
      </c>
      <c r="BS103" s="10">
        <v>0</v>
      </c>
      <c r="BT103" s="10">
        <v>0</v>
      </c>
      <c r="BU103" s="10">
        <v>4.1028099524937798E-4</v>
      </c>
      <c r="BV103" s="10">
        <v>4.1733135152305899E-4</v>
      </c>
      <c r="BW103" s="10">
        <v>0</v>
      </c>
      <c r="BX103" s="10">
        <v>0</v>
      </c>
      <c r="BY103" s="10">
        <v>1.19665692073118E-4</v>
      </c>
      <c r="BZ103" s="10">
        <v>1.2115239067130499E-4</v>
      </c>
      <c r="CA103" s="10">
        <v>0</v>
      </c>
      <c r="CB103" s="10">
        <v>0</v>
      </c>
      <c r="CC103" s="10">
        <v>1.08700876655159E-4</v>
      </c>
      <c r="CD103" s="10">
        <v>1.0659709187224899E-4</v>
      </c>
      <c r="CE103" s="10">
        <v>0</v>
      </c>
      <c r="CF103" s="10">
        <v>0</v>
      </c>
      <c r="CG103" s="10">
        <v>1.0141000000000001E-2</v>
      </c>
      <c r="CH103" s="10">
        <v>9.7479999999999997E-3</v>
      </c>
      <c r="CI103" s="10">
        <v>0</v>
      </c>
      <c r="CJ103" s="10">
        <v>0</v>
      </c>
      <c r="CK103" s="10">
        <v>9.0310000000000008E-3</v>
      </c>
      <c r="CL103" s="10">
        <v>9.4619999999999999E-3</v>
      </c>
      <c r="CM103" s="10">
        <v>0</v>
      </c>
      <c r="CN103" s="10">
        <v>0</v>
      </c>
      <c r="CO103" s="10">
        <v>9.1369999999999993E-3</v>
      </c>
      <c r="CP103" s="10">
        <v>9.5390000000000006E-3</v>
      </c>
      <c r="CQ103" s="10">
        <v>0</v>
      </c>
      <c r="CR103" s="10">
        <v>0</v>
      </c>
      <c r="CS103" s="10">
        <v>9.0410000000000004E-3</v>
      </c>
      <c r="CT103" s="10">
        <v>9.4629999999999992E-3</v>
      </c>
      <c r="CU103" s="10">
        <v>0</v>
      </c>
      <c r="CV103" s="10">
        <v>0</v>
      </c>
      <c r="CW103" s="10">
        <v>9.1170000000000001E-3</v>
      </c>
      <c r="CX103" s="10">
        <v>9.3449999999999991E-3</v>
      </c>
      <c r="CY103" s="10">
        <v>0</v>
      </c>
      <c r="CZ103" s="10">
        <v>0</v>
      </c>
      <c r="DA103" s="10">
        <v>9.0329999999999994E-3</v>
      </c>
      <c r="DB103" s="10">
        <v>9.3880000000000005E-3</v>
      </c>
      <c r="DC103" s="10">
        <v>0</v>
      </c>
      <c r="DD103" s="10">
        <v>0</v>
      </c>
      <c r="DE103" s="10">
        <v>9.0670000000000004E-3</v>
      </c>
      <c r="DF103" s="10">
        <v>9.2689999999999995E-3</v>
      </c>
      <c r="DG103" s="10">
        <v>0</v>
      </c>
      <c r="DH103" s="10">
        <v>0</v>
      </c>
      <c r="DI103" s="10">
        <v>9.0609999999999996E-3</v>
      </c>
      <c r="DJ103" s="10">
        <v>9.3189999999999992E-3</v>
      </c>
      <c r="DK103" s="10">
        <v>0</v>
      </c>
      <c r="DL103" s="10">
        <v>0</v>
      </c>
      <c r="DM103" s="10">
        <v>8.9870000000000002E-3</v>
      </c>
      <c r="DN103" s="10">
        <v>9.325E-3</v>
      </c>
      <c r="DO103" s="10">
        <v>0</v>
      </c>
      <c r="DP103" s="10">
        <v>0</v>
      </c>
      <c r="DQ103" s="10">
        <v>9.0670000000000004E-3</v>
      </c>
      <c r="DR103" s="10">
        <v>9.4199999999999996E-3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9.8532158473614209E-3</v>
      </c>
      <c r="F104" s="10">
        <v>1.17305176415515E-2</v>
      </c>
      <c r="G104" s="10">
        <v>0</v>
      </c>
      <c r="H104" s="10">
        <v>0</v>
      </c>
      <c r="I104" s="10">
        <v>126.383805977725</v>
      </c>
      <c r="J104" s="10">
        <v>0.61949133752751895</v>
      </c>
      <c r="K104" s="10">
        <v>0</v>
      </c>
      <c r="L104" s="10">
        <v>0</v>
      </c>
      <c r="M104" s="10">
        <v>3.11106615978101E-3</v>
      </c>
      <c r="N104" s="10">
        <v>3.0911102428541298E-3</v>
      </c>
      <c r="O104" s="10">
        <v>0</v>
      </c>
      <c r="P104" s="10">
        <v>0</v>
      </c>
      <c r="Q104" s="10">
        <v>1.43544146306873E-3</v>
      </c>
      <c r="R104" s="10">
        <v>1.46517607135326E-3</v>
      </c>
      <c r="S104" s="10">
        <v>0</v>
      </c>
      <c r="T104" s="10">
        <v>0</v>
      </c>
      <c r="U104" s="10">
        <v>9.4456434578292503E-4</v>
      </c>
      <c r="V104" s="10">
        <v>1.04021254147246E-3</v>
      </c>
      <c r="W104" s="10">
        <v>0</v>
      </c>
      <c r="X104" s="10">
        <v>0</v>
      </c>
      <c r="Y104" s="10">
        <v>2.8676580745855198E-4</v>
      </c>
      <c r="Z104" s="10">
        <v>3.0738917031911101E-4</v>
      </c>
      <c r="AA104" s="10">
        <v>0</v>
      </c>
      <c r="AB104" s="10">
        <v>0</v>
      </c>
      <c r="AC104" s="10">
        <v>1.0553311605941601E-4</v>
      </c>
      <c r="AD104" s="10">
        <v>1.09203211407213E-4</v>
      </c>
      <c r="AE104" s="10">
        <v>0</v>
      </c>
      <c r="AF104" s="10">
        <v>0</v>
      </c>
      <c r="AG104" s="10">
        <v>6.67484047465194E-5</v>
      </c>
      <c r="AH104" s="10">
        <v>7.1930395673325197E-5</v>
      </c>
      <c r="AI104" s="10">
        <v>0</v>
      </c>
      <c r="AJ104" s="10">
        <v>0</v>
      </c>
      <c r="AK104" s="10">
        <v>2.2525469852430199E-5</v>
      </c>
      <c r="AL104" s="10">
        <v>2.3122827440102899E-5</v>
      </c>
      <c r="AM104" s="10">
        <v>0</v>
      </c>
      <c r="AN104" s="10">
        <v>0</v>
      </c>
      <c r="AO104" s="10">
        <v>3.4307729752602797E-5</v>
      </c>
      <c r="AP104" s="10">
        <v>1.06401292991331E-5</v>
      </c>
      <c r="AQ104" s="10">
        <v>0</v>
      </c>
      <c r="AR104" s="10">
        <v>0</v>
      </c>
      <c r="AS104" s="10">
        <v>2.51700379983526E-3</v>
      </c>
      <c r="AT104" s="10">
        <v>2.91278226743412E-3</v>
      </c>
      <c r="AU104" s="10">
        <v>0</v>
      </c>
      <c r="AV104" s="10">
        <v>0</v>
      </c>
      <c r="AW104" s="10">
        <v>34.914211356997001</v>
      </c>
      <c r="AX104" s="10">
        <v>0.18698011882650001</v>
      </c>
      <c r="AY104" s="10">
        <v>0</v>
      </c>
      <c r="AZ104" s="10">
        <v>0</v>
      </c>
      <c r="BA104" s="10">
        <v>1.9335450574498501E-3</v>
      </c>
      <c r="BB104" s="10">
        <v>1.8908068989428499E-3</v>
      </c>
      <c r="BC104" s="10">
        <v>0</v>
      </c>
      <c r="BD104" s="10">
        <v>0</v>
      </c>
      <c r="BE104" s="10">
        <v>9.5908097747813799E-4</v>
      </c>
      <c r="BF104" s="10">
        <v>1.0279285721321199E-3</v>
      </c>
      <c r="BG104" s="10">
        <v>0</v>
      </c>
      <c r="BH104" s="10">
        <v>0</v>
      </c>
      <c r="BI104" s="10">
        <v>6.4207921590506698E-4</v>
      </c>
      <c r="BJ104" s="10">
        <v>6.9722695146420702E-4</v>
      </c>
      <c r="BK104" s="10">
        <v>0</v>
      </c>
      <c r="BL104" s="10">
        <v>0</v>
      </c>
      <c r="BM104" s="10">
        <v>1.63200210067352E-4</v>
      </c>
      <c r="BN104" s="10">
        <v>1.7443179721809201E-4</v>
      </c>
      <c r="BO104" s="10">
        <v>0</v>
      </c>
      <c r="BP104" s="10">
        <v>0</v>
      </c>
      <c r="BQ104" s="10">
        <v>5.9216996233841797E-5</v>
      </c>
      <c r="BR104" s="10">
        <v>6.2035575044727003E-5</v>
      </c>
      <c r="BS104" s="10">
        <v>0</v>
      </c>
      <c r="BT104" s="10">
        <v>0</v>
      </c>
      <c r="BU104" s="10">
        <v>4.0566142121734897E-5</v>
      </c>
      <c r="BV104" s="10">
        <v>4.2881642107530902E-5</v>
      </c>
      <c r="BW104" s="10">
        <v>0</v>
      </c>
      <c r="BX104" s="10">
        <v>0</v>
      </c>
      <c r="BY104" s="10">
        <v>1.0686869047321901E-5</v>
      </c>
      <c r="BZ104" s="10">
        <v>1.15126723119184E-5</v>
      </c>
      <c r="CA104" s="10">
        <v>0</v>
      </c>
      <c r="CB104" s="10">
        <v>0</v>
      </c>
      <c r="CC104" s="10">
        <v>7.6000289644978501E-6</v>
      </c>
      <c r="CD104" s="10">
        <v>4.2436265141048997E-6</v>
      </c>
      <c r="CE104" s="10">
        <v>0</v>
      </c>
      <c r="CF104" s="10">
        <v>0</v>
      </c>
      <c r="CG104" s="10">
        <v>1.2324E-2</v>
      </c>
      <c r="CH104" s="10">
        <v>1.1128000000000001E-2</v>
      </c>
      <c r="CI104" s="10">
        <v>0</v>
      </c>
      <c r="CJ104" s="10">
        <v>0</v>
      </c>
      <c r="CK104" s="10">
        <v>9.7619999999999998E-3</v>
      </c>
      <c r="CL104" s="10">
        <v>1.0299000000000001E-2</v>
      </c>
      <c r="CM104" s="10">
        <v>0</v>
      </c>
      <c r="CN104" s="10">
        <v>0</v>
      </c>
      <c r="CO104" s="10">
        <v>1.1043000000000001E-2</v>
      </c>
      <c r="CP104" s="10">
        <v>1.0047E-2</v>
      </c>
      <c r="CQ104" s="10">
        <v>0</v>
      </c>
      <c r="CR104" s="10">
        <v>0</v>
      </c>
      <c r="CS104" s="10">
        <v>9.5460000000000007E-3</v>
      </c>
      <c r="CT104" s="10">
        <v>1.0253E-2</v>
      </c>
      <c r="CU104" s="10">
        <v>0</v>
      </c>
      <c r="CV104" s="10">
        <v>0</v>
      </c>
      <c r="CW104" s="10">
        <v>9.6270000000000001E-3</v>
      </c>
      <c r="CX104" s="10">
        <v>1.0134000000000001E-2</v>
      </c>
      <c r="CY104" s="10">
        <v>0</v>
      </c>
      <c r="CZ104" s="10">
        <v>0</v>
      </c>
      <c r="DA104" s="10">
        <v>9.587E-3</v>
      </c>
      <c r="DB104" s="10">
        <v>1.0222999999999999E-2</v>
      </c>
      <c r="DC104" s="10">
        <v>0</v>
      </c>
      <c r="DD104" s="10">
        <v>0</v>
      </c>
      <c r="DE104" s="10">
        <v>9.5560000000000003E-3</v>
      </c>
      <c r="DF104" s="10">
        <v>1.0089000000000001E-2</v>
      </c>
      <c r="DG104" s="10">
        <v>0</v>
      </c>
      <c r="DH104" s="10">
        <v>0</v>
      </c>
      <c r="DI104" s="10">
        <v>9.3229999999999997E-3</v>
      </c>
      <c r="DJ104" s="10">
        <v>9.9399999999999992E-3</v>
      </c>
      <c r="DK104" s="10">
        <v>0</v>
      </c>
      <c r="DL104" s="10">
        <v>0</v>
      </c>
      <c r="DM104" s="10">
        <v>9.495E-3</v>
      </c>
      <c r="DN104" s="10">
        <v>9.9590000000000008E-3</v>
      </c>
      <c r="DO104" s="10">
        <v>0</v>
      </c>
      <c r="DP104" s="10">
        <v>0</v>
      </c>
      <c r="DQ104" s="10">
        <v>9.4500000000000001E-3</v>
      </c>
      <c r="DR104" s="10">
        <v>1.0090999999999999E-2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7.6921494689724502E-4</v>
      </c>
      <c r="F105" s="10">
        <v>1.41586594457189E-2</v>
      </c>
      <c r="G105" s="10">
        <v>0</v>
      </c>
      <c r="H105" s="10">
        <v>0</v>
      </c>
      <c r="I105" s="10">
        <v>117.32838497660499</v>
      </c>
      <c r="J105" s="10">
        <v>1.1006358531232801</v>
      </c>
      <c r="K105" s="10">
        <v>0</v>
      </c>
      <c r="L105" s="10">
        <v>0</v>
      </c>
      <c r="M105" s="10">
        <v>4.25560412157036E-4</v>
      </c>
      <c r="N105" s="10">
        <v>6.5685614761636004E-4</v>
      </c>
      <c r="O105" s="10">
        <v>0</v>
      </c>
      <c r="P105" s="10">
        <v>0</v>
      </c>
      <c r="Q105" s="10">
        <v>1.16068247737813E-4</v>
      </c>
      <c r="R105" s="10">
        <v>1.5824705270443799E-4</v>
      </c>
      <c r="S105" s="10">
        <v>0</v>
      </c>
      <c r="T105" s="10">
        <v>0</v>
      </c>
      <c r="U105" s="10">
        <v>4.8148229610855903E-5</v>
      </c>
      <c r="V105" s="10">
        <v>6.0017053368777101E-5</v>
      </c>
      <c r="W105" s="10">
        <v>0</v>
      </c>
      <c r="X105" s="10">
        <v>0</v>
      </c>
      <c r="Y105" s="10">
        <v>1.21872376438458E-5</v>
      </c>
      <c r="Z105" s="10">
        <v>1.6262237255704101E-5</v>
      </c>
      <c r="AA105" s="10">
        <v>0</v>
      </c>
      <c r="AB105" s="10">
        <v>0</v>
      </c>
      <c r="AC105" s="10">
        <v>3.2228569505909901E-6</v>
      </c>
      <c r="AD105" s="10">
        <v>4.9424514446116901E-6</v>
      </c>
      <c r="AE105" s="10">
        <v>0</v>
      </c>
      <c r="AF105" s="10">
        <v>0</v>
      </c>
      <c r="AG105" s="10">
        <v>2.2236275708520301E-6</v>
      </c>
      <c r="AH105" s="10">
        <v>2.1652318870773999E-6</v>
      </c>
      <c r="AI105" s="10">
        <v>0</v>
      </c>
      <c r="AJ105" s="10">
        <v>0</v>
      </c>
      <c r="AK105" s="10">
        <v>1.2819765206839499E-5</v>
      </c>
      <c r="AL105" s="10">
        <v>1.1665804431348901E-6</v>
      </c>
      <c r="AM105" s="10">
        <v>0</v>
      </c>
      <c r="AN105" s="10">
        <v>0</v>
      </c>
      <c r="AO105" s="10">
        <v>1.1775952613991801E-4</v>
      </c>
      <c r="AP105" s="10">
        <v>5.0041381549383001E-6</v>
      </c>
      <c r="AQ105" s="10">
        <v>0</v>
      </c>
      <c r="AR105" s="10">
        <v>0</v>
      </c>
      <c r="AS105" s="10">
        <v>1.79799151026604E-4</v>
      </c>
      <c r="AT105" s="10">
        <v>3.62058771685125E-3</v>
      </c>
      <c r="AU105" s="10">
        <v>0</v>
      </c>
      <c r="AV105" s="10">
        <v>0</v>
      </c>
      <c r="AW105" s="10">
        <v>27.028096013491101</v>
      </c>
      <c r="AX105" s="10">
        <v>0.242561050959298</v>
      </c>
      <c r="AY105" s="10">
        <v>0</v>
      </c>
      <c r="AZ105" s="10">
        <v>0</v>
      </c>
      <c r="BA105" s="10">
        <v>2.9665417788586498E-4</v>
      </c>
      <c r="BB105" s="10">
        <v>4.39096222570757E-4</v>
      </c>
      <c r="BC105" s="10">
        <v>0</v>
      </c>
      <c r="BD105" s="10">
        <v>0</v>
      </c>
      <c r="BE105" s="10">
        <v>6.6487384088215797E-5</v>
      </c>
      <c r="BF105" s="10">
        <v>8.7858491348018897E-5</v>
      </c>
      <c r="BG105" s="10">
        <v>0</v>
      </c>
      <c r="BH105" s="10">
        <v>0</v>
      </c>
      <c r="BI105" s="10">
        <v>3.2563568350549098E-5</v>
      </c>
      <c r="BJ105" s="10">
        <v>4.0933771415239198E-5</v>
      </c>
      <c r="BK105" s="10">
        <v>0</v>
      </c>
      <c r="BL105" s="10">
        <v>0</v>
      </c>
      <c r="BM105" s="10">
        <v>7.9204465969341999E-6</v>
      </c>
      <c r="BN105" s="10">
        <v>1.01750074414698E-5</v>
      </c>
      <c r="BO105" s="10">
        <v>0</v>
      </c>
      <c r="BP105" s="10">
        <v>0</v>
      </c>
      <c r="BQ105" s="10">
        <v>1.8490616535993001E-6</v>
      </c>
      <c r="BR105" s="10">
        <v>3.0773375107753698E-6</v>
      </c>
      <c r="BS105" s="10">
        <v>0</v>
      </c>
      <c r="BT105" s="10">
        <v>0</v>
      </c>
      <c r="BU105" s="10">
        <v>7.7860772686187595E-7</v>
      </c>
      <c r="BV105" s="10">
        <v>1.3515899275541401E-6</v>
      </c>
      <c r="BW105" s="10">
        <v>0</v>
      </c>
      <c r="BX105" s="10">
        <v>0</v>
      </c>
      <c r="BY105" s="10">
        <v>3.1598767281106101E-6</v>
      </c>
      <c r="BZ105" s="10">
        <v>4.15899565772554E-7</v>
      </c>
      <c r="CA105" s="10">
        <v>0</v>
      </c>
      <c r="CB105" s="10">
        <v>0</v>
      </c>
      <c r="CC105" s="10">
        <v>3.3230974397117902E-5</v>
      </c>
      <c r="CD105" s="10">
        <v>1.2519530626573601E-6</v>
      </c>
      <c r="CE105" s="10">
        <v>0</v>
      </c>
      <c r="CF105" s="10">
        <v>0</v>
      </c>
      <c r="CG105" s="10">
        <v>1.4042000000000001E-2</v>
      </c>
      <c r="CH105" s="10">
        <v>1.221E-2</v>
      </c>
      <c r="CI105" s="10">
        <v>0</v>
      </c>
      <c r="CJ105" s="10">
        <v>0</v>
      </c>
      <c r="CK105" s="10">
        <v>1.0215E-2</v>
      </c>
      <c r="CL105" s="10">
        <v>1.0897E-2</v>
      </c>
      <c r="CM105" s="10">
        <v>0</v>
      </c>
      <c r="CN105" s="10">
        <v>0</v>
      </c>
      <c r="CO105" s="10">
        <v>1.0187E-2</v>
      </c>
      <c r="CP105" s="10">
        <v>1.0666999999999999E-2</v>
      </c>
      <c r="CQ105" s="10">
        <v>0</v>
      </c>
      <c r="CR105" s="10">
        <v>0</v>
      </c>
      <c r="CS105" s="10">
        <v>1.0201999999999999E-2</v>
      </c>
      <c r="CT105" s="10">
        <v>1.0905E-2</v>
      </c>
      <c r="CU105" s="10">
        <v>0</v>
      </c>
      <c r="CV105" s="10">
        <v>0</v>
      </c>
      <c r="CW105" s="10">
        <v>1.0354E-2</v>
      </c>
      <c r="CX105" s="10">
        <v>1.0751E-2</v>
      </c>
      <c r="CY105" s="10">
        <v>0</v>
      </c>
      <c r="CZ105" s="10">
        <v>0</v>
      </c>
      <c r="DA105" s="10">
        <v>9.9489999999999995E-3</v>
      </c>
      <c r="DB105" s="10">
        <v>1.0552000000000001E-2</v>
      </c>
      <c r="DC105" s="10">
        <v>0</v>
      </c>
      <c r="DD105" s="10">
        <v>0</v>
      </c>
      <c r="DE105" s="10">
        <v>1.0239E-2</v>
      </c>
      <c r="DF105" s="10">
        <v>1.0937000000000001E-2</v>
      </c>
      <c r="DG105" s="10">
        <v>0</v>
      </c>
      <c r="DH105" s="10">
        <v>0</v>
      </c>
      <c r="DI105" s="10">
        <v>1.0118E-2</v>
      </c>
      <c r="DJ105" s="10">
        <v>1.0562E-2</v>
      </c>
      <c r="DK105" s="10">
        <v>0</v>
      </c>
      <c r="DL105" s="10">
        <v>0</v>
      </c>
      <c r="DM105" s="10">
        <v>1.0374E-2</v>
      </c>
      <c r="DN105" s="10">
        <v>1.0633999999999999E-2</v>
      </c>
      <c r="DO105" s="10">
        <v>0</v>
      </c>
      <c r="DP105" s="10">
        <v>0</v>
      </c>
      <c r="DQ105" s="10">
        <v>1.0208E-2</v>
      </c>
      <c r="DR105" s="10">
        <v>1.0765E-2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1.5146364191559401E-5</v>
      </c>
      <c r="F106" s="10">
        <v>0.13231185620000099</v>
      </c>
      <c r="G106" s="10">
        <v>0</v>
      </c>
      <c r="H106" s="10">
        <v>0</v>
      </c>
      <c r="I106" s="10">
        <v>39.828600937688996</v>
      </c>
      <c r="J106" s="10">
        <v>1.4641067723792001</v>
      </c>
      <c r="K106" s="10">
        <v>0</v>
      </c>
      <c r="L106" s="10">
        <v>0</v>
      </c>
      <c r="M106" s="10">
        <v>5.2574858411258401E-6</v>
      </c>
      <c r="N106" s="10">
        <v>1.5449142591460101E-5</v>
      </c>
      <c r="O106" s="10">
        <v>0</v>
      </c>
      <c r="P106" s="10">
        <v>0</v>
      </c>
      <c r="Q106" s="10">
        <v>1.83463231540059E-6</v>
      </c>
      <c r="R106" s="10">
        <v>2.26259426533426E-6</v>
      </c>
      <c r="S106" s="10">
        <v>0</v>
      </c>
      <c r="T106" s="10">
        <v>0</v>
      </c>
      <c r="U106" s="10">
        <v>3.61394910275425E-7</v>
      </c>
      <c r="V106" s="10">
        <v>5.8568867811192796E-7</v>
      </c>
      <c r="W106" s="10">
        <v>0</v>
      </c>
      <c r="X106" s="10">
        <v>0</v>
      </c>
      <c r="Y106" s="10">
        <v>8.33434968539048E-8</v>
      </c>
      <c r="Z106" s="10">
        <v>1.83331778026013E-7</v>
      </c>
      <c r="AA106" s="10">
        <v>0</v>
      </c>
      <c r="AB106" s="10">
        <v>0</v>
      </c>
      <c r="AC106" s="10">
        <v>4.1205159162505101E-7</v>
      </c>
      <c r="AD106" s="10">
        <v>9.5724002106833895E-8</v>
      </c>
      <c r="AE106" s="10">
        <v>0</v>
      </c>
      <c r="AF106" s="10">
        <v>0</v>
      </c>
      <c r="AG106" s="10">
        <v>3.5629890673960399E-6</v>
      </c>
      <c r="AH106" s="10">
        <v>1.15058719440952E-7</v>
      </c>
      <c r="AI106" s="10">
        <v>0</v>
      </c>
      <c r="AJ106" s="10">
        <v>0</v>
      </c>
      <c r="AK106" s="10">
        <v>4.3676700769656997E-5</v>
      </c>
      <c r="AL106" s="10">
        <v>6.0593582122681003E-7</v>
      </c>
      <c r="AM106" s="10">
        <v>0</v>
      </c>
      <c r="AN106" s="10">
        <v>0</v>
      </c>
      <c r="AO106" s="10">
        <v>3.6630564291190799E-4</v>
      </c>
      <c r="AP106" s="10">
        <v>4.7246120402355498E-6</v>
      </c>
      <c r="AQ106" s="10">
        <v>0</v>
      </c>
      <c r="AR106" s="10">
        <v>0</v>
      </c>
      <c r="AS106" s="10">
        <v>3.6344412283390499E-6</v>
      </c>
      <c r="AT106" s="10">
        <v>3.1825532740858899E-2</v>
      </c>
      <c r="AU106" s="10">
        <v>0</v>
      </c>
      <c r="AV106" s="10">
        <v>0</v>
      </c>
      <c r="AW106" s="10">
        <v>9.2688105103429397</v>
      </c>
      <c r="AX106" s="10">
        <v>0.35758636428227503</v>
      </c>
      <c r="AY106" s="10">
        <v>0</v>
      </c>
      <c r="AZ106" s="10">
        <v>0</v>
      </c>
      <c r="BA106" s="10">
        <v>2.6724176473503699E-6</v>
      </c>
      <c r="BB106" s="10">
        <v>9.2424141888576793E-6</v>
      </c>
      <c r="BC106" s="10">
        <v>0</v>
      </c>
      <c r="BD106" s="10">
        <v>0</v>
      </c>
      <c r="BE106" s="10">
        <v>1.1621681120939599E-6</v>
      </c>
      <c r="BF106" s="10">
        <v>1.11179681893765E-6</v>
      </c>
      <c r="BG106" s="10">
        <v>0</v>
      </c>
      <c r="BH106" s="10">
        <v>0</v>
      </c>
      <c r="BI106" s="10">
        <v>2.3970723852029598E-7</v>
      </c>
      <c r="BJ106" s="10">
        <v>2.7996390674892701E-7</v>
      </c>
      <c r="BK106" s="10">
        <v>0</v>
      </c>
      <c r="BL106" s="10">
        <v>0</v>
      </c>
      <c r="BM106" s="10">
        <v>2.76780389895387E-8</v>
      </c>
      <c r="BN106" s="10">
        <v>8.7067096990235301E-8</v>
      </c>
      <c r="BO106" s="10">
        <v>0</v>
      </c>
      <c r="BP106" s="10">
        <v>0</v>
      </c>
      <c r="BQ106" s="10">
        <v>9.0877944917808E-8</v>
      </c>
      <c r="BR106" s="10">
        <v>4.2030775043386998E-8</v>
      </c>
      <c r="BS106" s="10">
        <v>0</v>
      </c>
      <c r="BT106" s="10">
        <v>0</v>
      </c>
      <c r="BU106" s="10">
        <v>8.77014076606536E-7</v>
      </c>
      <c r="BV106" s="10">
        <v>2.6373841918763599E-8</v>
      </c>
      <c r="BW106" s="10">
        <v>0</v>
      </c>
      <c r="BX106" s="10">
        <v>0</v>
      </c>
      <c r="BY106" s="10">
        <v>1.1516209841306699E-5</v>
      </c>
      <c r="BZ106" s="10">
        <v>1.58802479019395E-7</v>
      </c>
      <c r="CA106" s="10">
        <v>0</v>
      </c>
      <c r="CB106" s="10">
        <v>0</v>
      </c>
      <c r="CC106" s="10">
        <v>9.8312388188554601E-5</v>
      </c>
      <c r="CD106" s="10">
        <v>1.1838338850359E-6</v>
      </c>
      <c r="CE106" s="10">
        <v>0</v>
      </c>
      <c r="CF106" s="10">
        <v>0</v>
      </c>
      <c r="CG106" s="10">
        <v>1.4664E-2</v>
      </c>
      <c r="CH106" s="10">
        <v>1.4427000000000001E-2</v>
      </c>
      <c r="CI106" s="10">
        <v>0</v>
      </c>
      <c r="CJ106" s="10">
        <v>0</v>
      </c>
      <c r="CK106" s="10">
        <v>1.0647E-2</v>
      </c>
      <c r="CL106" s="10">
        <v>1.1918E-2</v>
      </c>
      <c r="CM106" s="10">
        <v>0</v>
      </c>
      <c r="CN106" s="10">
        <v>0</v>
      </c>
      <c r="CO106" s="10">
        <v>1.0716E-2</v>
      </c>
      <c r="CP106" s="10">
        <v>1.1551000000000001E-2</v>
      </c>
      <c r="CQ106" s="10">
        <v>0</v>
      </c>
      <c r="CR106" s="10">
        <v>0</v>
      </c>
      <c r="CS106" s="10">
        <v>1.0695E-2</v>
      </c>
      <c r="CT106" s="10">
        <v>1.1838E-2</v>
      </c>
      <c r="CU106" s="10">
        <v>0</v>
      </c>
      <c r="CV106" s="10">
        <v>0</v>
      </c>
      <c r="CW106" s="10">
        <v>1.0659E-2</v>
      </c>
      <c r="CX106" s="10">
        <v>1.1629E-2</v>
      </c>
      <c r="CY106" s="10">
        <v>0</v>
      </c>
      <c r="CZ106" s="10">
        <v>0</v>
      </c>
      <c r="DA106" s="10">
        <v>1.0631E-2</v>
      </c>
      <c r="DB106" s="10">
        <v>1.1786E-2</v>
      </c>
      <c r="DC106" s="10">
        <v>0</v>
      </c>
      <c r="DD106" s="10">
        <v>0</v>
      </c>
      <c r="DE106" s="10">
        <v>1.0828000000000001E-2</v>
      </c>
      <c r="DF106" s="10">
        <v>1.1802E-2</v>
      </c>
      <c r="DG106" s="10">
        <v>0</v>
      </c>
      <c r="DH106" s="10">
        <v>0</v>
      </c>
      <c r="DI106" s="10">
        <v>1.0414E-2</v>
      </c>
      <c r="DJ106" s="10">
        <v>1.1512E-2</v>
      </c>
      <c r="DK106" s="10">
        <v>0</v>
      </c>
      <c r="DL106" s="10">
        <v>0</v>
      </c>
      <c r="DM106" s="10">
        <v>1.0595E-2</v>
      </c>
      <c r="DN106" s="10">
        <v>1.1564E-2</v>
      </c>
      <c r="DO106" s="10">
        <v>0</v>
      </c>
      <c r="DP106" s="10">
        <v>0</v>
      </c>
      <c r="DQ106" s="10">
        <v>1.0692E-2</v>
      </c>
      <c r="DR106" s="10">
        <v>1.1979999999999999E-2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1.0091740385575999E-6</v>
      </c>
      <c r="F107" s="10">
        <v>0.25388586792512402</v>
      </c>
      <c r="G107" s="10">
        <v>0</v>
      </c>
      <c r="H107" s="10">
        <v>0</v>
      </c>
      <c r="I107" s="10">
        <v>57.5307253834102</v>
      </c>
      <c r="J107" s="10">
        <v>13.116453477239901</v>
      </c>
      <c r="K107" s="10">
        <v>0</v>
      </c>
      <c r="L107" s="10">
        <v>0</v>
      </c>
      <c r="M107" s="10">
        <v>2.3637995874847798E-6</v>
      </c>
      <c r="N107" s="10">
        <v>1.8680531615328201E-7</v>
      </c>
      <c r="O107" s="10">
        <v>0</v>
      </c>
      <c r="P107" s="10">
        <v>0</v>
      </c>
      <c r="Q107" s="10">
        <v>6.0035794520463196E-7</v>
      </c>
      <c r="R107" s="10">
        <v>3.4572186502490603E-8</v>
      </c>
      <c r="S107" s="10">
        <v>0</v>
      </c>
      <c r="T107" s="10">
        <v>0</v>
      </c>
      <c r="U107" s="10">
        <v>1.3974666478525001E-7</v>
      </c>
      <c r="V107" s="10">
        <v>7.7801092235318898E-9</v>
      </c>
      <c r="W107" s="10">
        <v>0</v>
      </c>
      <c r="X107" s="10">
        <v>0</v>
      </c>
      <c r="Y107" s="10">
        <v>1.6237058542145601E-7</v>
      </c>
      <c r="Z107" s="10">
        <v>5.8893947080251797E-9</v>
      </c>
      <c r="AA107" s="10">
        <v>0</v>
      </c>
      <c r="AB107" s="10">
        <v>0</v>
      </c>
      <c r="AC107" s="10">
        <v>1.45580326338379E-6</v>
      </c>
      <c r="AD107" s="10">
        <v>2.5578516761257099E-8</v>
      </c>
      <c r="AE107" s="10">
        <v>0</v>
      </c>
      <c r="AF107" s="10">
        <v>0</v>
      </c>
      <c r="AG107" s="10">
        <v>1.08187809804705E-5</v>
      </c>
      <c r="AH107" s="10">
        <v>9.9288874233494005E-8</v>
      </c>
      <c r="AI107" s="10">
        <v>0</v>
      </c>
      <c r="AJ107" s="10">
        <v>0</v>
      </c>
      <c r="AK107" s="10">
        <v>1.44687011460808E-4</v>
      </c>
      <c r="AL107" s="10">
        <v>6.0496211655436298E-7</v>
      </c>
      <c r="AM107" s="10">
        <v>0</v>
      </c>
      <c r="AN107" s="10">
        <v>0</v>
      </c>
      <c r="AO107" s="10">
        <v>1.02477229267605E-3</v>
      </c>
      <c r="AP107" s="10">
        <v>4.7318333875334599E-6</v>
      </c>
      <c r="AQ107" s="10">
        <v>0</v>
      </c>
      <c r="AR107" s="10">
        <v>0</v>
      </c>
      <c r="AS107" s="10">
        <v>2.3448041552583399E-7</v>
      </c>
      <c r="AT107" s="10">
        <v>5.3066578643399198E-2</v>
      </c>
      <c r="AU107" s="10">
        <v>0</v>
      </c>
      <c r="AV107" s="10">
        <v>0</v>
      </c>
      <c r="AW107" s="10">
        <v>14.7949320860293</v>
      </c>
      <c r="AX107" s="10">
        <v>3.5608469246930499</v>
      </c>
      <c r="AY107" s="10">
        <v>0</v>
      </c>
      <c r="AZ107" s="10">
        <v>0</v>
      </c>
      <c r="BA107" s="10">
        <v>1.3554690336429899E-6</v>
      </c>
      <c r="BB107" s="10">
        <v>8.2764708927935896E-8</v>
      </c>
      <c r="BC107" s="10">
        <v>0</v>
      </c>
      <c r="BD107" s="10">
        <v>0</v>
      </c>
      <c r="BE107" s="10">
        <v>3.7276794420881202E-7</v>
      </c>
      <c r="BF107" s="10">
        <v>1.8503212037304001E-8</v>
      </c>
      <c r="BG107" s="10">
        <v>0</v>
      </c>
      <c r="BH107" s="10">
        <v>0</v>
      </c>
      <c r="BI107" s="10">
        <v>5.5640029822891502E-8</v>
      </c>
      <c r="BJ107" s="10">
        <v>3.7405842027097097E-9</v>
      </c>
      <c r="BK107" s="10">
        <v>0</v>
      </c>
      <c r="BL107" s="10">
        <v>0</v>
      </c>
      <c r="BM107" s="10">
        <v>4.5275195983744402E-8</v>
      </c>
      <c r="BN107" s="10">
        <v>1.8692573915710401E-9</v>
      </c>
      <c r="BO107" s="10">
        <v>0</v>
      </c>
      <c r="BP107" s="10">
        <v>0</v>
      </c>
      <c r="BQ107" s="10">
        <v>3.5881643229225999E-7</v>
      </c>
      <c r="BR107" s="10">
        <v>5.7532615679836503E-9</v>
      </c>
      <c r="BS107" s="10">
        <v>0</v>
      </c>
      <c r="BT107" s="10">
        <v>0</v>
      </c>
      <c r="BU107" s="10">
        <v>2.56698552869108E-6</v>
      </c>
      <c r="BV107" s="10">
        <v>2.4464749467573698E-8</v>
      </c>
      <c r="BW107" s="10">
        <v>0</v>
      </c>
      <c r="BX107" s="10">
        <v>0</v>
      </c>
      <c r="BY107" s="10">
        <v>4.5430054525803601E-5</v>
      </c>
      <c r="BZ107" s="10">
        <v>1.5956514158597501E-7</v>
      </c>
      <c r="CA107" s="10">
        <v>0</v>
      </c>
      <c r="CB107" s="10">
        <v>0</v>
      </c>
      <c r="CC107" s="10">
        <v>2.6836770609487098E-4</v>
      </c>
      <c r="CD107" s="10">
        <v>1.18551926334043E-6</v>
      </c>
      <c r="CE107" s="10">
        <v>0</v>
      </c>
      <c r="CF107" s="10">
        <v>0</v>
      </c>
      <c r="CG107" s="10">
        <v>2.4525999999999999E-2</v>
      </c>
      <c r="CH107" s="10">
        <v>2.2483E-2</v>
      </c>
      <c r="CI107" s="10">
        <v>0</v>
      </c>
      <c r="CJ107" s="10">
        <v>0</v>
      </c>
      <c r="CK107" s="10">
        <v>1.2872E-2</v>
      </c>
      <c r="CL107" s="10">
        <v>1.5029000000000001E-2</v>
      </c>
      <c r="CM107" s="10">
        <v>0</v>
      </c>
      <c r="CN107" s="10">
        <v>0</v>
      </c>
      <c r="CO107" s="10">
        <v>1.2796999999999999E-2</v>
      </c>
      <c r="CP107" s="10">
        <v>1.4983E-2</v>
      </c>
      <c r="CQ107" s="10">
        <v>0</v>
      </c>
      <c r="CR107" s="10">
        <v>0</v>
      </c>
      <c r="CS107" s="10">
        <v>1.2806E-2</v>
      </c>
      <c r="CT107" s="10">
        <v>1.5167E-2</v>
      </c>
      <c r="CU107" s="10">
        <v>0</v>
      </c>
      <c r="CV107" s="10">
        <v>0</v>
      </c>
      <c r="CW107" s="10">
        <v>1.272E-2</v>
      </c>
      <c r="CX107" s="10">
        <v>1.5122999999999999E-2</v>
      </c>
      <c r="CY107" s="10">
        <v>0</v>
      </c>
      <c r="CZ107" s="10">
        <v>0</v>
      </c>
      <c r="DA107" s="10">
        <v>1.278E-2</v>
      </c>
      <c r="DB107" s="10">
        <v>1.4796E-2</v>
      </c>
      <c r="DC107" s="10">
        <v>0</v>
      </c>
      <c r="DD107" s="10">
        <v>0</v>
      </c>
      <c r="DE107" s="10">
        <v>1.2682000000000001E-2</v>
      </c>
      <c r="DF107" s="10">
        <v>1.5018999999999999E-2</v>
      </c>
      <c r="DG107" s="10">
        <v>0</v>
      </c>
      <c r="DH107" s="10">
        <v>0</v>
      </c>
      <c r="DI107" s="10">
        <v>1.2721E-2</v>
      </c>
      <c r="DJ107" s="10">
        <v>1.4857E-2</v>
      </c>
      <c r="DK107" s="10">
        <v>0</v>
      </c>
      <c r="DL107" s="10">
        <v>0</v>
      </c>
      <c r="DM107" s="10">
        <v>1.2806E-2</v>
      </c>
      <c r="DN107" s="10">
        <v>1.5067000000000001E-2</v>
      </c>
      <c r="DO107" s="10">
        <v>0</v>
      </c>
      <c r="DP107" s="10">
        <v>0</v>
      </c>
      <c r="DQ107" s="10">
        <v>1.2689000000000001E-2</v>
      </c>
      <c r="DR107" s="10">
        <v>1.5004999999999999E-2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4.2213303432792E-6</v>
      </c>
      <c r="F108" s="10">
        <v>0.47023632301149798</v>
      </c>
      <c r="G108" s="10">
        <v>0</v>
      </c>
      <c r="H108" s="10">
        <v>0</v>
      </c>
      <c r="I108" s="10">
        <v>23.354488286225401</v>
      </c>
      <c r="J108" s="10">
        <v>435.73125162510098</v>
      </c>
      <c r="K108" s="10">
        <v>0</v>
      </c>
      <c r="L108" s="10">
        <v>0</v>
      </c>
      <c r="M108" s="10">
        <v>4.3903156298451199E-7</v>
      </c>
      <c r="N108" s="10">
        <v>2.9616941503440799E-9</v>
      </c>
      <c r="O108" s="10">
        <v>0</v>
      </c>
      <c r="P108" s="10">
        <v>0</v>
      </c>
      <c r="Q108" s="10">
        <v>1.1410397228374999E-7</v>
      </c>
      <c r="R108" s="10">
        <v>5.4532245385985303E-10</v>
      </c>
      <c r="S108" s="10">
        <v>0</v>
      </c>
      <c r="T108" s="10">
        <v>0</v>
      </c>
      <c r="U108" s="10">
        <v>7.1820488611873401E-8</v>
      </c>
      <c r="V108" s="10">
        <v>6.97284341377724E-10</v>
      </c>
      <c r="W108" s="10">
        <v>0</v>
      </c>
      <c r="X108" s="10">
        <v>0</v>
      </c>
      <c r="Y108" s="10">
        <v>3.9184372280231998E-7</v>
      </c>
      <c r="Z108" s="10">
        <v>3.1796515446644298E-9</v>
      </c>
      <c r="AA108" s="10">
        <v>0</v>
      </c>
      <c r="AB108" s="10">
        <v>0</v>
      </c>
      <c r="AC108" s="10">
        <v>3.8890652995782196E-6</v>
      </c>
      <c r="AD108" s="10">
        <v>2.4890171585259501E-8</v>
      </c>
      <c r="AE108" s="10">
        <v>0</v>
      </c>
      <c r="AF108" s="10">
        <v>0</v>
      </c>
      <c r="AG108" s="10">
        <v>3.22714809961044E-5</v>
      </c>
      <c r="AH108" s="10">
        <v>9.9279444998323601E-8</v>
      </c>
      <c r="AI108" s="10">
        <v>0</v>
      </c>
      <c r="AJ108" s="10">
        <v>0</v>
      </c>
      <c r="AK108" s="10">
        <v>2.9458934555148803E-4</v>
      </c>
      <c r="AL108" s="10">
        <v>6.0503378150611401E-7</v>
      </c>
      <c r="AM108" s="10">
        <v>0</v>
      </c>
      <c r="AN108" s="10">
        <v>0</v>
      </c>
      <c r="AO108" s="10">
        <v>2.8495539836305098E-3</v>
      </c>
      <c r="AP108" s="10">
        <v>4.7318581833100098E-6</v>
      </c>
      <c r="AQ108" s="10">
        <v>0</v>
      </c>
      <c r="AR108" s="10">
        <v>0</v>
      </c>
      <c r="AS108" s="10">
        <v>8.3507587046234402E-7</v>
      </c>
      <c r="AT108" s="10">
        <v>0.104344109541885</v>
      </c>
      <c r="AU108" s="10">
        <v>0</v>
      </c>
      <c r="AV108" s="10">
        <v>0</v>
      </c>
      <c r="AW108" s="10">
        <v>5.77795874838794</v>
      </c>
      <c r="AX108" s="10">
        <v>108.21317869806499</v>
      </c>
      <c r="AY108" s="10">
        <v>0</v>
      </c>
      <c r="AZ108" s="10">
        <v>0</v>
      </c>
      <c r="BA108" s="10">
        <v>2.3139641278395801E-7</v>
      </c>
      <c r="BB108" s="10">
        <v>1.1079122332463501E-9</v>
      </c>
      <c r="BC108" s="10">
        <v>0</v>
      </c>
      <c r="BD108" s="10">
        <v>0</v>
      </c>
      <c r="BE108" s="10">
        <v>5.2679838248038101E-8</v>
      </c>
      <c r="BF108" s="10">
        <v>2.0440110322530599E-10</v>
      </c>
      <c r="BG108" s="10">
        <v>0</v>
      </c>
      <c r="BH108" s="10">
        <v>0</v>
      </c>
      <c r="BI108" s="10">
        <v>1.88952651670645E-8</v>
      </c>
      <c r="BJ108" s="10">
        <v>1.5499175044844601E-10</v>
      </c>
      <c r="BK108" s="10">
        <v>0</v>
      </c>
      <c r="BL108" s="10">
        <v>0</v>
      </c>
      <c r="BM108" s="10">
        <v>1.04362361252423E-7</v>
      </c>
      <c r="BN108" s="10">
        <v>8.4918283679530802E-10</v>
      </c>
      <c r="BO108" s="10">
        <v>0</v>
      </c>
      <c r="BP108" s="10">
        <v>0</v>
      </c>
      <c r="BQ108" s="10">
        <v>8.3402462533308898E-7</v>
      </c>
      <c r="BR108" s="10">
        <v>5.7195719755376903E-9</v>
      </c>
      <c r="BS108" s="10">
        <v>0</v>
      </c>
      <c r="BT108" s="10">
        <v>0</v>
      </c>
      <c r="BU108" s="10">
        <v>7.2131195304943597E-6</v>
      </c>
      <c r="BV108" s="10">
        <v>2.4465874889779201E-8</v>
      </c>
      <c r="BW108" s="10">
        <v>0</v>
      </c>
      <c r="BX108" s="10">
        <v>0</v>
      </c>
      <c r="BY108" s="10">
        <v>6.6150067220335304E-5</v>
      </c>
      <c r="BZ108" s="10">
        <v>1.5957833106728399E-7</v>
      </c>
      <c r="CA108" s="10">
        <v>0</v>
      </c>
      <c r="CB108" s="10">
        <v>0</v>
      </c>
      <c r="CC108" s="10">
        <v>6.20776942658247E-4</v>
      </c>
      <c r="CD108" s="10">
        <v>1.1855706352661799E-6</v>
      </c>
      <c r="CE108" s="10">
        <v>0</v>
      </c>
      <c r="CF108" s="10">
        <v>0</v>
      </c>
      <c r="CG108" s="10">
        <v>4.1238999999999998E-2</v>
      </c>
      <c r="CH108" s="10">
        <v>4.7580999999999998E-2</v>
      </c>
      <c r="CI108" s="10">
        <v>0</v>
      </c>
      <c r="CJ108" s="10">
        <v>0</v>
      </c>
      <c r="CK108" s="10">
        <v>1.7961000000000001E-2</v>
      </c>
      <c r="CL108" s="10">
        <v>2.3598000000000001E-2</v>
      </c>
      <c r="CM108" s="10">
        <v>0</v>
      </c>
      <c r="CN108" s="10">
        <v>0</v>
      </c>
      <c r="CO108" s="10">
        <v>1.7818000000000001E-2</v>
      </c>
      <c r="CP108" s="10">
        <v>2.3592999999999999E-2</v>
      </c>
      <c r="CQ108" s="10">
        <v>0</v>
      </c>
      <c r="CR108" s="10">
        <v>0</v>
      </c>
      <c r="CS108" s="10">
        <v>1.7590000000000001E-2</v>
      </c>
      <c r="CT108" s="10">
        <v>2.3695999999999998E-2</v>
      </c>
      <c r="CU108" s="10">
        <v>0</v>
      </c>
      <c r="CV108" s="10">
        <v>0</v>
      </c>
      <c r="CW108" s="10">
        <v>1.7920999999999999E-2</v>
      </c>
      <c r="CX108" s="10">
        <v>2.3667000000000001E-2</v>
      </c>
      <c r="CY108" s="10">
        <v>0</v>
      </c>
      <c r="CZ108" s="10">
        <v>0</v>
      </c>
      <c r="DA108" s="10">
        <v>1.772E-2</v>
      </c>
      <c r="DB108" s="10">
        <v>2.3342999999999999E-2</v>
      </c>
      <c r="DC108" s="10">
        <v>0</v>
      </c>
      <c r="DD108" s="10">
        <v>0</v>
      </c>
      <c r="DE108" s="10">
        <v>1.8089999999999998E-2</v>
      </c>
      <c r="DF108" s="10">
        <v>2.3796999999999999E-2</v>
      </c>
      <c r="DG108" s="10">
        <v>0</v>
      </c>
      <c r="DH108" s="10">
        <v>0</v>
      </c>
      <c r="DI108" s="10">
        <v>1.7843000000000001E-2</v>
      </c>
      <c r="DJ108" s="10">
        <v>2.3812E-2</v>
      </c>
      <c r="DK108" s="10">
        <v>0</v>
      </c>
      <c r="DL108" s="10">
        <v>0</v>
      </c>
      <c r="DM108" s="10">
        <v>1.7696E-2</v>
      </c>
      <c r="DN108" s="10">
        <v>2.3317000000000001E-2</v>
      </c>
      <c r="DO108" s="10">
        <v>0</v>
      </c>
      <c r="DP108" s="10">
        <v>0</v>
      </c>
      <c r="DQ108" s="10">
        <v>1.7724E-2</v>
      </c>
      <c r="DR108" s="10">
        <v>2.3549E-2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4.3543249204219797E-6</v>
      </c>
      <c r="F109" s="10">
        <v>6.5698120437765999</v>
      </c>
      <c r="G109" s="10">
        <v>0</v>
      </c>
      <c r="H109" s="10">
        <v>0</v>
      </c>
      <c r="I109" s="10">
        <v>2.0460585687372999</v>
      </c>
      <c r="J109" s="10">
        <v>3369.6503323417701</v>
      </c>
      <c r="K109" s="10">
        <v>0</v>
      </c>
      <c r="L109" s="10">
        <v>0</v>
      </c>
      <c r="M109" s="10">
        <v>9.4714244780469401E-8</v>
      </c>
      <c r="N109" s="10">
        <v>4.8328549495657498E-11</v>
      </c>
      <c r="O109" s="10">
        <v>0</v>
      </c>
      <c r="P109" s="10">
        <v>0</v>
      </c>
      <c r="Q109" s="10">
        <v>3.22667543239951E-8</v>
      </c>
      <c r="R109" s="10">
        <v>1.09764752842522E-10</v>
      </c>
      <c r="S109" s="10">
        <v>0</v>
      </c>
      <c r="T109" s="10">
        <v>0</v>
      </c>
      <c r="U109" s="10">
        <v>1.09053500008116E-7</v>
      </c>
      <c r="V109" s="10">
        <v>7.0099590021577202E-10</v>
      </c>
      <c r="W109" s="10">
        <v>0</v>
      </c>
      <c r="X109" s="10">
        <v>0</v>
      </c>
      <c r="Y109" s="10">
        <v>1.01798559315469E-6</v>
      </c>
      <c r="Z109" s="10">
        <v>3.1661830149874701E-9</v>
      </c>
      <c r="AA109" s="10">
        <v>0</v>
      </c>
      <c r="AB109" s="10">
        <v>0</v>
      </c>
      <c r="AC109" s="10">
        <v>9.2715094401896096E-6</v>
      </c>
      <c r="AD109" s="10">
        <v>2.4888347511381401E-8</v>
      </c>
      <c r="AE109" s="10">
        <v>0</v>
      </c>
      <c r="AF109" s="10">
        <v>0</v>
      </c>
      <c r="AG109" s="10">
        <v>9.3824258583702304E-5</v>
      </c>
      <c r="AH109" s="10">
        <v>9.92788138920452E-8</v>
      </c>
      <c r="AI109" s="10">
        <v>0</v>
      </c>
      <c r="AJ109" s="10">
        <v>0</v>
      </c>
      <c r="AK109" s="10">
        <v>1.16754761615711E-3</v>
      </c>
      <c r="AL109" s="10">
        <v>6.0504214646761505E-7</v>
      </c>
      <c r="AM109" s="10">
        <v>0</v>
      </c>
      <c r="AN109" s="10">
        <v>0</v>
      </c>
      <c r="AO109" s="10">
        <v>9.8265267533621508E-3</v>
      </c>
      <c r="AP109" s="10">
        <v>4.7320514233867201E-6</v>
      </c>
      <c r="AQ109" s="10">
        <v>0</v>
      </c>
      <c r="AR109" s="10">
        <v>0</v>
      </c>
      <c r="AS109" s="10">
        <v>8.9571974140925105E-7</v>
      </c>
      <c r="AT109" s="10">
        <v>1.6768673507057199</v>
      </c>
      <c r="AU109" s="10">
        <v>0</v>
      </c>
      <c r="AV109" s="10">
        <v>0</v>
      </c>
      <c r="AW109" s="10">
        <v>0.59107678048239898</v>
      </c>
      <c r="AX109" s="10">
        <v>759.42492464825295</v>
      </c>
      <c r="AY109" s="10">
        <v>0</v>
      </c>
      <c r="AZ109" s="10">
        <v>0</v>
      </c>
      <c r="BA109" s="10">
        <v>3.0501602951801E-8</v>
      </c>
      <c r="BB109" s="10">
        <v>1.13307837834914E-11</v>
      </c>
      <c r="BC109" s="10">
        <v>0</v>
      </c>
      <c r="BD109" s="10">
        <v>0</v>
      </c>
      <c r="BE109" s="10">
        <v>8.7313161382688199E-9</v>
      </c>
      <c r="BF109" s="10">
        <v>3.1524946909450998E-11</v>
      </c>
      <c r="BG109" s="10">
        <v>0</v>
      </c>
      <c r="BH109" s="10">
        <v>0</v>
      </c>
      <c r="BI109" s="10">
        <v>2.8798655933402499E-8</v>
      </c>
      <c r="BJ109" s="10">
        <v>1.5279830250254E-10</v>
      </c>
      <c r="BK109" s="10">
        <v>0</v>
      </c>
      <c r="BL109" s="10">
        <v>0</v>
      </c>
      <c r="BM109" s="10">
        <v>2.5984953045985702E-7</v>
      </c>
      <c r="BN109" s="10">
        <v>8.4783464586430796E-10</v>
      </c>
      <c r="BO109" s="10">
        <v>0</v>
      </c>
      <c r="BP109" s="10">
        <v>0</v>
      </c>
      <c r="BQ109" s="10">
        <v>1.8917770354585801E-6</v>
      </c>
      <c r="BR109" s="10">
        <v>5.7193618762931602E-9</v>
      </c>
      <c r="BS109" s="10">
        <v>0</v>
      </c>
      <c r="BT109" s="10">
        <v>0</v>
      </c>
      <c r="BU109" s="10">
        <v>2.4572526659332801E-5</v>
      </c>
      <c r="BV109" s="10">
        <v>2.44660195590678E-8</v>
      </c>
      <c r="BW109" s="10">
        <v>0</v>
      </c>
      <c r="BX109" s="10">
        <v>0</v>
      </c>
      <c r="BY109" s="10">
        <v>3.0822314335973998E-4</v>
      </c>
      <c r="BZ109" s="10">
        <v>1.5958306052632299E-7</v>
      </c>
      <c r="CA109" s="10">
        <v>0</v>
      </c>
      <c r="CB109" s="10">
        <v>0</v>
      </c>
      <c r="CC109" s="10">
        <v>2.0023529210380798E-3</v>
      </c>
      <c r="CD109" s="10">
        <v>1.18558378464793E-6</v>
      </c>
      <c r="CE109" s="10">
        <v>0</v>
      </c>
      <c r="CF109" s="10">
        <v>0</v>
      </c>
      <c r="CG109" s="10">
        <v>8.7987999999999997E-2</v>
      </c>
      <c r="CH109" s="10">
        <v>0.13959299999999999</v>
      </c>
      <c r="CI109" s="10">
        <v>0</v>
      </c>
      <c r="CJ109" s="10">
        <v>0</v>
      </c>
      <c r="CK109" s="10">
        <v>3.1274000000000003E-2</v>
      </c>
      <c r="CL109" s="10">
        <v>4.9716999999999997E-2</v>
      </c>
      <c r="CM109" s="10">
        <v>0</v>
      </c>
      <c r="CN109" s="10">
        <v>0</v>
      </c>
      <c r="CO109" s="10">
        <v>3.1454999999999997E-2</v>
      </c>
      <c r="CP109" s="10">
        <v>5.042E-2</v>
      </c>
      <c r="CQ109" s="10">
        <v>0</v>
      </c>
      <c r="CR109" s="10">
        <v>0</v>
      </c>
      <c r="CS109" s="10">
        <v>3.1382E-2</v>
      </c>
      <c r="CT109" s="10">
        <v>5.0520000000000002E-2</v>
      </c>
      <c r="CU109" s="10">
        <v>0</v>
      </c>
      <c r="CV109" s="10">
        <v>0</v>
      </c>
      <c r="CW109" s="10">
        <v>3.1288000000000003E-2</v>
      </c>
      <c r="CX109" s="10">
        <v>5.0201000000000003E-2</v>
      </c>
      <c r="CY109" s="10">
        <v>0</v>
      </c>
      <c r="CZ109" s="10">
        <v>0</v>
      </c>
      <c r="DA109" s="10">
        <v>3.1503999999999997E-2</v>
      </c>
      <c r="DB109" s="10">
        <v>4.9896999999999997E-2</v>
      </c>
      <c r="DC109" s="10">
        <v>0</v>
      </c>
      <c r="DD109" s="10">
        <v>0</v>
      </c>
      <c r="DE109" s="10">
        <v>3.1695000000000001E-2</v>
      </c>
      <c r="DF109" s="10">
        <v>5.0573E-2</v>
      </c>
      <c r="DG109" s="10">
        <v>0</v>
      </c>
      <c r="DH109" s="10">
        <v>0</v>
      </c>
      <c r="DI109" s="10">
        <v>3.1288999999999997E-2</v>
      </c>
      <c r="DJ109" s="10">
        <v>4.9838E-2</v>
      </c>
      <c r="DK109" s="10">
        <v>0</v>
      </c>
      <c r="DL109" s="10">
        <v>0</v>
      </c>
      <c r="DM109" s="10">
        <v>3.1168000000000001E-2</v>
      </c>
      <c r="DN109" s="10">
        <v>5.0054000000000001E-2</v>
      </c>
      <c r="DO109" s="10">
        <v>0</v>
      </c>
      <c r="DP109" s="10">
        <v>0</v>
      </c>
      <c r="DQ109" s="10">
        <v>3.1379999999999998E-2</v>
      </c>
      <c r="DR109" s="10">
        <v>5.0257000000000003E-2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1.4184660793448101E-6</v>
      </c>
      <c r="F110" s="10">
        <v>30.090338597097301</v>
      </c>
      <c r="G110" s="10">
        <v>0</v>
      </c>
      <c r="H110" s="10">
        <v>0</v>
      </c>
      <c r="I110" s="10">
        <v>0.465971040598468</v>
      </c>
      <c r="J110" s="10">
        <v>15427.7497834482</v>
      </c>
      <c r="K110" s="10">
        <v>0</v>
      </c>
      <c r="L110" s="10">
        <v>0</v>
      </c>
      <c r="M110" s="10">
        <v>2.45364838447059E-8</v>
      </c>
      <c r="N110" s="10">
        <v>1.3502143847432499E-11</v>
      </c>
      <c r="O110" s="10">
        <v>0</v>
      </c>
      <c r="P110" s="10">
        <v>0</v>
      </c>
      <c r="Q110" s="10">
        <v>2.6925689677881301E-8</v>
      </c>
      <c r="R110" s="10">
        <v>1.08917652674733E-10</v>
      </c>
      <c r="S110" s="10">
        <v>0</v>
      </c>
      <c r="T110" s="10">
        <v>0</v>
      </c>
      <c r="U110" s="10">
        <v>2.6594814944713702E-7</v>
      </c>
      <c r="V110" s="10">
        <v>7.0104508309576302E-10</v>
      </c>
      <c r="W110" s="10">
        <v>0</v>
      </c>
      <c r="X110" s="10">
        <v>0</v>
      </c>
      <c r="Y110" s="10">
        <v>2.3210635625159302E-6</v>
      </c>
      <c r="Z110" s="10">
        <v>3.1660278558987699E-9</v>
      </c>
      <c r="AA110" s="10">
        <v>0</v>
      </c>
      <c r="AB110" s="10">
        <v>0</v>
      </c>
      <c r="AC110" s="10">
        <v>2.65862733090371E-5</v>
      </c>
      <c r="AD110" s="10">
        <v>2.4888402198539001E-8</v>
      </c>
      <c r="AE110" s="10">
        <v>0</v>
      </c>
      <c r="AF110" s="10">
        <v>0</v>
      </c>
      <c r="AG110" s="10">
        <v>2.7472434948194702E-4</v>
      </c>
      <c r="AH110" s="10">
        <v>9.9279547804975694E-8</v>
      </c>
      <c r="AI110" s="10">
        <v>0</v>
      </c>
      <c r="AJ110" s="10">
        <v>0</v>
      </c>
      <c r="AK110" s="10">
        <v>1.92384146353807E-3</v>
      </c>
      <c r="AL110" s="10">
        <v>6.05044626775241E-7</v>
      </c>
      <c r="AM110" s="10">
        <v>0</v>
      </c>
      <c r="AN110" s="10">
        <v>0</v>
      </c>
      <c r="AO110" s="10">
        <v>0.385360969696321</v>
      </c>
      <c r="AP110" s="10">
        <v>4.7402879891633703E-6</v>
      </c>
      <c r="AQ110" s="10">
        <v>0</v>
      </c>
      <c r="AR110" s="10">
        <v>0</v>
      </c>
      <c r="AS110" s="10">
        <v>3.9092459555031498E-7</v>
      </c>
      <c r="AT110" s="10">
        <v>6.3492551706044296</v>
      </c>
      <c r="AU110" s="10">
        <v>0</v>
      </c>
      <c r="AV110" s="10">
        <v>0</v>
      </c>
      <c r="AW110" s="10">
        <v>8.7973542290246398E-2</v>
      </c>
      <c r="AX110" s="10">
        <v>3772.2202235711602</v>
      </c>
      <c r="AY110" s="10">
        <v>0</v>
      </c>
      <c r="AZ110" s="10">
        <v>0</v>
      </c>
      <c r="BA110" s="10">
        <v>4.9137087315167799E-9</v>
      </c>
      <c r="BB110" s="10">
        <v>3.0737346034135E-12</v>
      </c>
      <c r="BC110" s="10">
        <v>0</v>
      </c>
      <c r="BD110" s="10">
        <v>0</v>
      </c>
      <c r="BE110" s="10">
        <v>4.8818516470317701E-9</v>
      </c>
      <c r="BF110" s="10">
        <v>3.1856653089693301E-11</v>
      </c>
      <c r="BG110" s="10">
        <v>0</v>
      </c>
      <c r="BH110" s="10">
        <v>0</v>
      </c>
      <c r="BI110" s="10">
        <v>4.8206136146170502E-8</v>
      </c>
      <c r="BJ110" s="10">
        <v>1.5280563548983499E-10</v>
      </c>
      <c r="BK110" s="10">
        <v>0</v>
      </c>
      <c r="BL110" s="10">
        <v>0</v>
      </c>
      <c r="BM110" s="10">
        <v>4.7948352784499296E-7</v>
      </c>
      <c r="BN110" s="10">
        <v>8.4780879092357598E-10</v>
      </c>
      <c r="BO110" s="10">
        <v>0</v>
      </c>
      <c r="BP110" s="10">
        <v>0</v>
      </c>
      <c r="BQ110" s="10">
        <v>4.6582774608987603E-6</v>
      </c>
      <c r="BR110" s="10">
        <v>5.7194278518364399E-9</v>
      </c>
      <c r="BS110" s="10">
        <v>0</v>
      </c>
      <c r="BT110" s="10">
        <v>0</v>
      </c>
      <c r="BU110" s="10">
        <v>6.4629804966145194E-5</v>
      </c>
      <c r="BV110" s="10">
        <v>2.4466060869775201E-8</v>
      </c>
      <c r="BW110" s="10">
        <v>0</v>
      </c>
      <c r="BX110" s="10">
        <v>0</v>
      </c>
      <c r="BY110" s="10">
        <v>4.0247553403581401E-4</v>
      </c>
      <c r="BZ110" s="10">
        <v>1.59585479076094E-7</v>
      </c>
      <c r="CA110" s="10">
        <v>0</v>
      </c>
      <c r="CB110" s="10">
        <v>0</v>
      </c>
      <c r="CC110" s="10">
        <v>0.132941248626986</v>
      </c>
      <c r="CD110" s="10">
        <v>1.1856958130304799E-6</v>
      </c>
      <c r="CE110" s="10">
        <v>0</v>
      </c>
      <c r="CF110" s="10">
        <v>0</v>
      </c>
      <c r="CG110" s="10">
        <v>0.14502499999999999</v>
      </c>
      <c r="CH110" s="10">
        <v>0.47985699999999998</v>
      </c>
      <c r="CI110" s="10">
        <v>0</v>
      </c>
      <c r="CJ110" s="10">
        <v>0</v>
      </c>
      <c r="CK110" s="10">
        <v>4.8589E-2</v>
      </c>
      <c r="CL110" s="10">
        <v>0.119231</v>
      </c>
      <c r="CM110" s="10">
        <v>0</v>
      </c>
      <c r="CN110" s="10">
        <v>0</v>
      </c>
      <c r="CO110" s="10">
        <v>4.9370999999999998E-2</v>
      </c>
      <c r="CP110" s="10">
        <v>0.11999</v>
      </c>
      <c r="CQ110" s="10">
        <v>0</v>
      </c>
      <c r="CR110" s="10">
        <v>0</v>
      </c>
      <c r="CS110" s="10">
        <v>4.9098000000000003E-2</v>
      </c>
      <c r="CT110" s="10">
        <v>0.122415</v>
      </c>
      <c r="CU110" s="10">
        <v>0</v>
      </c>
      <c r="CV110" s="10">
        <v>0</v>
      </c>
      <c r="CW110" s="10">
        <v>4.9305000000000002E-2</v>
      </c>
      <c r="CX110" s="10">
        <v>0.120548</v>
      </c>
      <c r="CY110" s="10">
        <v>0</v>
      </c>
      <c r="CZ110" s="10">
        <v>0</v>
      </c>
      <c r="DA110" s="10">
        <v>4.8618000000000001E-2</v>
      </c>
      <c r="DB110" s="10">
        <v>0.119908</v>
      </c>
      <c r="DC110" s="10">
        <v>0</v>
      </c>
      <c r="DD110" s="10">
        <v>0</v>
      </c>
      <c r="DE110" s="10">
        <v>4.9488999999999998E-2</v>
      </c>
      <c r="DF110" s="10">
        <v>0.120085</v>
      </c>
      <c r="DG110" s="10">
        <v>0</v>
      </c>
      <c r="DH110" s="10">
        <v>0</v>
      </c>
      <c r="DI110" s="10">
        <v>4.8278000000000001E-2</v>
      </c>
      <c r="DJ110" s="10">
        <v>0.118779</v>
      </c>
      <c r="DK110" s="10">
        <v>0</v>
      </c>
      <c r="DL110" s="10">
        <v>0</v>
      </c>
      <c r="DM110" s="10">
        <v>4.8068E-2</v>
      </c>
      <c r="DN110" s="10">
        <v>0.11952599999999999</v>
      </c>
      <c r="DO110" s="10">
        <v>0</v>
      </c>
      <c r="DP110" s="10">
        <v>0</v>
      </c>
      <c r="DQ110" s="10">
        <v>4.8953999999999998E-2</v>
      </c>
      <c r="DR110" s="10">
        <v>0.119324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>A110+1</f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1.9825896051649098E-3</v>
      </c>
      <c r="F111" s="10">
        <v>1.9825896051649098E-3</v>
      </c>
      <c r="G111" s="10">
        <v>0</v>
      </c>
      <c r="H111" s="10">
        <v>0</v>
      </c>
      <c r="I111" s="10">
        <v>2.00304616463489E-3</v>
      </c>
      <c r="J111" s="10">
        <v>2.00304616463489E-3</v>
      </c>
      <c r="K111" s="10">
        <v>0</v>
      </c>
      <c r="L111" s="10">
        <v>0</v>
      </c>
      <c r="M111" s="10">
        <v>1.4118290986973E-2</v>
      </c>
      <c r="N111" s="10">
        <v>1.4118290986973E-2</v>
      </c>
      <c r="O111" s="10">
        <v>0</v>
      </c>
      <c r="P111" s="10">
        <v>0</v>
      </c>
      <c r="Q111" s="10">
        <v>1.41145875368692E-2</v>
      </c>
      <c r="R111" s="10">
        <v>1.41145875368692E-2</v>
      </c>
      <c r="S111" s="10">
        <v>0</v>
      </c>
      <c r="T111" s="10">
        <v>0</v>
      </c>
      <c r="U111" s="10">
        <v>1.40776610840557E-2</v>
      </c>
      <c r="V111" s="10">
        <v>1.40776610840557E-2</v>
      </c>
      <c r="W111" s="10">
        <v>0</v>
      </c>
      <c r="X111" s="10">
        <v>0</v>
      </c>
      <c r="Y111" s="10">
        <v>1.37188958481457E-2</v>
      </c>
      <c r="Z111" s="10">
        <v>1.37188958481457E-2</v>
      </c>
      <c r="AA111" s="10">
        <v>0</v>
      </c>
      <c r="AB111" s="10">
        <v>0</v>
      </c>
      <c r="AC111" s="10">
        <v>1.0944261467880301E-2</v>
      </c>
      <c r="AD111" s="10">
        <v>1.0944261467880301E-2</v>
      </c>
      <c r="AE111" s="10">
        <v>0</v>
      </c>
      <c r="AF111" s="10">
        <v>0</v>
      </c>
      <c r="AG111" s="10">
        <v>3.9154461925323099E-3</v>
      </c>
      <c r="AH111" s="10">
        <v>3.9154461925323099E-3</v>
      </c>
      <c r="AI111" s="10">
        <v>0</v>
      </c>
      <c r="AJ111" s="10">
        <v>0</v>
      </c>
      <c r="AK111" s="10">
        <v>1.6581559338954199E-3</v>
      </c>
      <c r="AL111" s="10">
        <v>1.6581559338954199E-3</v>
      </c>
      <c r="AM111" s="10">
        <v>0</v>
      </c>
      <c r="AN111" s="10">
        <v>0</v>
      </c>
      <c r="AO111" s="10">
        <v>1.94920217994482E-3</v>
      </c>
      <c r="AP111" s="10">
        <v>1.94920217994482E-3</v>
      </c>
      <c r="AQ111" s="10">
        <v>0</v>
      </c>
      <c r="AR111" s="10">
        <v>0</v>
      </c>
      <c r="AS111" s="10">
        <v>1.1691525411028599E-3</v>
      </c>
      <c r="AT111" s="10">
        <v>1.1691525411028599E-3</v>
      </c>
      <c r="AU111" s="10">
        <v>0</v>
      </c>
      <c r="AV111" s="10">
        <v>0</v>
      </c>
      <c r="AW111" s="10">
        <v>1.1654316053488799E-3</v>
      </c>
      <c r="AX111" s="10">
        <v>1.1654316053488799E-3</v>
      </c>
      <c r="AY111" s="10">
        <v>0</v>
      </c>
      <c r="AZ111" s="10">
        <v>0</v>
      </c>
      <c r="BA111" s="10">
        <v>1.01238336038887E-2</v>
      </c>
      <c r="BB111" s="10">
        <v>1.01238336038887E-2</v>
      </c>
      <c r="BC111" s="10">
        <v>0</v>
      </c>
      <c r="BD111" s="10">
        <v>0</v>
      </c>
      <c r="BE111" s="10">
        <v>1.0121098264348901E-2</v>
      </c>
      <c r="BF111" s="10">
        <v>1.0121098264348901E-2</v>
      </c>
      <c r="BG111" s="10">
        <v>0</v>
      </c>
      <c r="BH111" s="10">
        <v>0</v>
      </c>
      <c r="BI111" s="10">
        <v>1.0093823911807799E-2</v>
      </c>
      <c r="BJ111" s="10">
        <v>1.0093823911807799E-2</v>
      </c>
      <c r="BK111" s="10">
        <v>0</v>
      </c>
      <c r="BL111" s="10">
        <v>0</v>
      </c>
      <c r="BM111" s="10">
        <v>9.8287622813976495E-3</v>
      </c>
      <c r="BN111" s="10">
        <v>9.8287622813976495E-3</v>
      </c>
      <c r="BO111" s="10">
        <v>0</v>
      </c>
      <c r="BP111" s="10">
        <v>0</v>
      </c>
      <c r="BQ111" s="10">
        <v>7.7733725111839898E-3</v>
      </c>
      <c r="BR111" s="10">
        <v>7.7733725111839898E-3</v>
      </c>
      <c r="BS111" s="10">
        <v>0</v>
      </c>
      <c r="BT111" s="10">
        <v>0</v>
      </c>
      <c r="BU111" s="10">
        <v>2.49369319469128E-3</v>
      </c>
      <c r="BV111" s="10">
        <v>2.49369319469128E-3</v>
      </c>
      <c r="BW111" s="10">
        <v>0</v>
      </c>
      <c r="BX111" s="10">
        <v>0</v>
      </c>
      <c r="BY111" s="10">
        <v>1.08681160756375E-3</v>
      </c>
      <c r="BZ111" s="10">
        <v>1.08681160756375E-3</v>
      </c>
      <c r="CA111" s="10">
        <v>0</v>
      </c>
      <c r="CB111" s="10">
        <v>0</v>
      </c>
      <c r="CC111" s="10">
        <v>1.1561359803493999E-3</v>
      </c>
      <c r="CD111" s="10">
        <v>1.1561359803493999E-3</v>
      </c>
      <c r="CE111" s="10">
        <v>0</v>
      </c>
      <c r="CF111" s="10">
        <v>0</v>
      </c>
      <c r="CG111" s="10">
        <v>1.0037000000000001E-2</v>
      </c>
      <c r="CH111" s="10">
        <v>9.502E-3</v>
      </c>
      <c r="CI111" s="10">
        <v>0</v>
      </c>
      <c r="CJ111" s="10">
        <v>0</v>
      </c>
      <c r="CK111" s="10">
        <v>9.3290000000000005E-3</v>
      </c>
      <c r="CL111" s="10">
        <v>9.4050000000000002E-3</v>
      </c>
      <c r="CM111" s="10">
        <v>0</v>
      </c>
      <c r="CN111" s="10">
        <v>0</v>
      </c>
      <c r="CO111" s="10">
        <v>8.8129999999999997E-3</v>
      </c>
      <c r="CP111" s="10">
        <v>9.0860000000000003E-3</v>
      </c>
      <c r="CQ111" s="10">
        <v>0</v>
      </c>
      <c r="CR111" s="10">
        <v>0</v>
      </c>
      <c r="CS111" s="10">
        <v>8.7740000000000005E-3</v>
      </c>
      <c r="CT111" s="10">
        <v>9.0390000000000002E-3</v>
      </c>
      <c r="CU111" s="10">
        <v>0</v>
      </c>
      <c r="CV111" s="10">
        <v>0</v>
      </c>
      <c r="CW111" s="10">
        <v>8.9049999999999997E-3</v>
      </c>
      <c r="CX111" s="10">
        <v>9.0010000000000003E-3</v>
      </c>
      <c r="CY111" s="10">
        <v>0</v>
      </c>
      <c r="CZ111" s="10">
        <v>0</v>
      </c>
      <c r="DA111" s="10">
        <v>8.8520000000000005E-3</v>
      </c>
      <c r="DB111" s="10">
        <v>8.9519999999999999E-3</v>
      </c>
      <c r="DC111" s="10">
        <v>0</v>
      </c>
      <c r="DD111" s="10">
        <v>0</v>
      </c>
      <c r="DE111" s="10">
        <v>9.4699999999999993E-3</v>
      </c>
      <c r="DF111" s="10">
        <v>9.1439999999999994E-3</v>
      </c>
      <c r="DG111" s="10">
        <v>0</v>
      </c>
      <c r="DH111" s="10">
        <v>0</v>
      </c>
      <c r="DI111" s="10">
        <v>8.8439999999999994E-3</v>
      </c>
      <c r="DJ111" s="10">
        <v>8.9829999999999997E-3</v>
      </c>
      <c r="DK111" s="10">
        <v>0</v>
      </c>
      <c r="DL111" s="10">
        <v>0</v>
      </c>
      <c r="DM111" s="10">
        <v>9.3229999999999997E-3</v>
      </c>
      <c r="DN111" s="10">
        <v>9.0699999999999999E-3</v>
      </c>
      <c r="DO111" s="10">
        <v>0</v>
      </c>
      <c r="DP111" s="10">
        <v>0</v>
      </c>
      <c r="DQ111" s="10">
        <v>9.4809999999999998E-3</v>
      </c>
      <c r="DR111" s="10">
        <v>9.3270000000000002E-3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7.5558109003163098E-3</v>
      </c>
      <c r="F112" s="10">
        <v>6.8138356454549498E-3</v>
      </c>
      <c r="G112" s="10">
        <v>0</v>
      </c>
      <c r="H112" s="10">
        <v>0</v>
      </c>
      <c r="I112" s="10">
        <v>326.19650257495101</v>
      </c>
      <c r="J112" s="10">
        <v>130.903784256016</v>
      </c>
      <c r="K112" s="10">
        <v>0</v>
      </c>
      <c r="L112" s="10">
        <v>0</v>
      </c>
      <c r="M112" s="10">
        <v>1.4079741821550199E-2</v>
      </c>
      <c r="N112" s="10">
        <v>1.4086544827944801E-2</v>
      </c>
      <c r="O112" s="10">
        <v>0</v>
      </c>
      <c r="P112" s="10">
        <v>0</v>
      </c>
      <c r="Q112" s="10">
        <v>1.38006886654855E-2</v>
      </c>
      <c r="R112" s="10">
        <v>1.3803809955096899E-2</v>
      </c>
      <c r="S112" s="10">
        <v>0</v>
      </c>
      <c r="T112" s="10">
        <v>0</v>
      </c>
      <c r="U112" s="10">
        <v>1.1539502095129901E-2</v>
      </c>
      <c r="V112" s="10">
        <v>1.15130451616938E-2</v>
      </c>
      <c r="W112" s="10">
        <v>0</v>
      </c>
      <c r="X112" s="10">
        <v>0</v>
      </c>
      <c r="Y112" s="10">
        <v>4.7847583472999597E-3</v>
      </c>
      <c r="Z112" s="10">
        <v>4.6800962034585503E-3</v>
      </c>
      <c r="AA112" s="10">
        <v>0</v>
      </c>
      <c r="AB112" s="10">
        <v>0</v>
      </c>
      <c r="AC112" s="10">
        <v>1.76004733942991E-3</v>
      </c>
      <c r="AD112" s="10">
        <v>1.66852215128632E-3</v>
      </c>
      <c r="AE112" s="10">
        <v>0</v>
      </c>
      <c r="AF112" s="10">
        <v>0</v>
      </c>
      <c r="AG112" s="10">
        <v>1.5913178289567299E-3</v>
      </c>
      <c r="AH112" s="10">
        <v>1.6275982421668899E-3</v>
      </c>
      <c r="AI112" s="10">
        <v>0</v>
      </c>
      <c r="AJ112" s="10">
        <v>0</v>
      </c>
      <c r="AK112" s="10">
        <v>1.4738534777078501E-3</v>
      </c>
      <c r="AL112" s="10">
        <v>1.4836799392562801E-3</v>
      </c>
      <c r="AM112" s="10">
        <v>0</v>
      </c>
      <c r="AN112" s="10">
        <v>0</v>
      </c>
      <c r="AO112" s="10">
        <v>8.0304393570093603E-4</v>
      </c>
      <c r="AP112" s="10">
        <v>8.0494112693654796E-4</v>
      </c>
      <c r="AQ112" s="10">
        <v>0</v>
      </c>
      <c r="AR112" s="10">
        <v>0</v>
      </c>
      <c r="AS112" s="10">
        <v>1.9661098716695301E-3</v>
      </c>
      <c r="AT112" s="10">
        <v>1.9535383900254602E-3</v>
      </c>
      <c r="AU112" s="10">
        <v>0</v>
      </c>
      <c r="AV112" s="10">
        <v>0</v>
      </c>
      <c r="AW112" s="10">
        <v>85.7844310612996</v>
      </c>
      <c r="AX112" s="10">
        <v>31.086616824256001</v>
      </c>
      <c r="AY112" s="10">
        <v>0</v>
      </c>
      <c r="AZ112" s="10">
        <v>0</v>
      </c>
      <c r="BA112" s="10">
        <v>1.00963917255771E-2</v>
      </c>
      <c r="BB112" s="10">
        <v>1.0100386019304901E-2</v>
      </c>
      <c r="BC112" s="10">
        <v>0</v>
      </c>
      <c r="BD112" s="10">
        <v>0</v>
      </c>
      <c r="BE112" s="10">
        <v>9.8902550750098097E-3</v>
      </c>
      <c r="BF112" s="10">
        <v>9.8915136858372301E-3</v>
      </c>
      <c r="BG112" s="10">
        <v>0</v>
      </c>
      <c r="BH112" s="10">
        <v>0</v>
      </c>
      <c r="BI112" s="10">
        <v>8.2164957864699802E-3</v>
      </c>
      <c r="BJ112" s="10">
        <v>8.1956592705657392E-3</v>
      </c>
      <c r="BK112" s="10">
        <v>0</v>
      </c>
      <c r="BL112" s="10">
        <v>0</v>
      </c>
      <c r="BM112" s="10">
        <v>3.15169008905872E-3</v>
      </c>
      <c r="BN112" s="10">
        <v>3.0705639597146902E-3</v>
      </c>
      <c r="BO112" s="10">
        <v>0</v>
      </c>
      <c r="BP112" s="10">
        <v>0</v>
      </c>
      <c r="BQ112" s="10">
        <v>1.1263417666981699E-3</v>
      </c>
      <c r="BR112" s="10">
        <v>1.1060821703022001E-3</v>
      </c>
      <c r="BS112" s="10">
        <v>0</v>
      </c>
      <c r="BT112" s="10">
        <v>0</v>
      </c>
      <c r="BU112" s="10">
        <v>1.06585146512463E-3</v>
      </c>
      <c r="BV112" s="10">
        <v>1.0721251610164499E-3</v>
      </c>
      <c r="BW112" s="10">
        <v>0</v>
      </c>
      <c r="BX112" s="10">
        <v>0</v>
      </c>
      <c r="BY112" s="10">
        <v>9.5931634747050505E-4</v>
      </c>
      <c r="BZ112" s="10">
        <v>9.6367974556711797E-4</v>
      </c>
      <c r="CA112" s="10">
        <v>0</v>
      </c>
      <c r="CB112" s="10">
        <v>0</v>
      </c>
      <c r="CC112" s="10">
        <v>4.7973705801409401E-4</v>
      </c>
      <c r="CD112" s="10">
        <v>4.81761919723618E-4</v>
      </c>
      <c r="CE112" s="10">
        <v>0</v>
      </c>
      <c r="CF112" s="10">
        <v>0</v>
      </c>
      <c r="CG112" s="10">
        <v>1.0706E-2</v>
      </c>
      <c r="CH112" s="10">
        <v>1.0189999999999999E-2</v>
      </c>
      <c r="CI112" s="10">
        <v>0</v>
      </c>
      <c r="CJ112" s="10">
        <v>0</v>
      </c>
      <c r="CK112" s="10">
        <v>9.8289999999999992E-3</v>
      </c>
      <c r="CL112" s="10">
        <v>9.3830000000000007E-3</v>
      </c>
      <c r="CM112" s="10">
        <v>0</v>
      </c>
      <c r="CN112" s="10">
        <v>0</v>
      </c>
      <c r="CO112" s="10">
        <v>9.2399999999999999E-3</v>
      </c>
      <c r="CP112" s="10">
        <v>9.5200000000000007E-3</v>
      </c>
      <c r="CQ112" s="10">
        <v>0</v>
      </c>
      <c r="CR112" s="10">
        <v>0</v>
      </c>
      <c r="CS112" s="10">
        <v>8.9589999999999999E-3</v>
      </c>
      <c r="CT112" s="10">
        <v>9.299E-3</v>
      </c>
      <c r="CU112" s="10">
        <v>0</v>
      </c>
      <c r="CV112" s="10">
        <v>0</v>
      </c>
      <c r="CW112" s="10">
        <v>9.0749999999999997E-3</v>
      </c>
      <c r="CX112" s="10">
        <v>9.3159999999999996E-3</v>
      </c>
      <c r="CY112" s="10">
        <v>0</v>
      </c>
      <c r="CZ112" s="10">
        <v>0</v>
      </c>
      <c r="DA112" s="10">
        <v>9.0799999999999995E-3</v>
      </c>
      <c r="DB112" s="10">
        <v>9.4820000000000008E-3</v>
      </c>
      <c r="DC112" s="10">
        <v>0</v>
      </c>
      <c r="DD112" s="10">
        <v>0</v>
      </c>
      <c r="DE112" s="10">
        <v>9.0880000000000006E-3</v>
      </c>
      <c r="DF112" s="10">
        <v>9.2779999999999998E-3</v>
      </c>
      <c r="DG112" s="10">
        <v>0</v>
      </c>
      <c r="DH112" s="10">
        <v>0</v>
      </c>
      <c r="DI112" s="10">
        <v>9.1210000000000006E-3</v>
      </c>
      <c r="DJ112" s="10">
        <v>9.3179999999999999E-3</v>
      </c>
      <c r="DK112" s="10">
        <v>0</v>
      </c>
      <c r="DL112" s="10">
        <v>0</v>
      </c>
      <c r="DM112" s="10">
        <v>9.9229999999999995E-3</v>
      </c>
      <c r="DN112" s="10">
        <v>9.1750000000000009E-3</v>
      </c>
      <c r="DO112" s="10">
        <v>0</v>
      </c>
      <c r="DP112" s="10">
        <v>0</v>
      </c>
      <c r="DQ112" s="10">
        <v>9.1229999999999992E-3</v>
      </c>
      <c r="DR112" s="10">
        <v>9.4199999999999996E-3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1.55760387016372</v>
      </c>
      <c r="F113" s="10">
        <v>1.5029057223390401</v>
      </c>
      <c r="G113" s="10">
        <v>0</v>
      </c>
      <c r="H113" s="10">
        <v>0</v>
      </c>
      <c r="I113" s="10">
        <v>850.28129275589697</v>
      </c>
      <c r="J113" s="10">
        <v>197.405470296804</v>
      </c>
      <c r="K113" s="10">
        <v>0</v>
      </c>
      <c r="L113" s="10">
        <v>0</v>
      </c>
      <c r="M113" s="10">
        <v>1.22563200508349E-2</v>
      </c>
      <c r="N113" s="10">
        <v>1.22623273286648E-2</v>
      </c>
      <c r="O113" s="10">
        <v>0</v>
      </c>
      <c r="P113" s="10">
        <v>0</v>
      </c>
      <c r="Q113" s="10">
        <v>5.9707002177562998E-3</v>
      </c>
      <c r="R113" s="10">
        <v>5.8833997359567496E-3</v>
      </c>
      <c r="S113" s="10">
        <v>0</v>
      </c>
      <c r="T113" s="10">
        <v>0</v>
      </c>
      <c r="U113" s="10">
        <v>2.01001687060203E-3</v>
      </c>
      <c r="V113" s="10">
        <v>1.9189385329537699E-3</v>
      </c>
      <c r="W113" s="10">
        <v>0</v>
      </c>
      <c r="X113" s="10">
        <v>0</v>
      </c>
      <c r="Y113" s="10">
        <v>1.43288476833541E-3</v>
      </c>
      <c r="Z113" s="10">
        <v>1.50252881356956E-3</v>
      </c>
      <c r="AA113" s="10">
        <v>0</v>
      </c>
      <c r="AB113" s="10">
        <v>0</v>
      </c>
      <c r="AC113" s="10">
        <v>1.1010306691660299E-3</v>
      </c>
      <c r="AD113" s="10">
        <v>1.12734212580843E-3</v>
      </c>
      <c r="AE113" s="10">
        <v>0</v>
      </c>
      <c r="AF113" s="10">
        <v>0</v>
      </c>
      <c r="AG113" s="10">
        <v>3.5611872272428498E-4</v>
      </c>
      <c r="AH113" s="10">
        <v>3.59871338221948E-4</v>
      </c>
      <c r="AI113" s="10">
        <v>0</v>
      </c>
      <c r="AJ113" s="10">
        <v>0</v>
      </c>
      <c r="AK113" s="10">
        <v>1.21352811740346E-4</v>
      </c>
      <c r="AL113" s="10">
        <v>1.19380149628103E-4</v>
      </c>
      <c r="AM113" s="10">
        <v>0</v>
      </c>
      <c r="AN113" s="10">
        <v>0</v>
      </c>
      <c r="AO113" s="10">
        <v>1.07631283428777E-4</v>
      </c>
      <c r="AP113" s="10">
        <v>9.9041824456635994E-5</v>
      </c>
      <c r="AQ113" s="10">
        <v>0</v>
      </c>
      <c r="AR113" s="10">
        <v>0</v>
      </c>
      <c r="AS113" s="10">
        <v>0.38577142123438801</v>
      </c>
      <c r="AT113" s="10">
        <v>0.36986278297002001</v>
      </c>
      <c r="AU113" s="10">
        <v>0</v>
      </c>
      <c r="AV113" s="10">
        <v>0</v>
      </c>
      <c r="AW113" s="10">
        <v>267.32455629019898</v>
      </c>
      <c r="AX113" s="10">
        <v>49.204814025202502</v>
      </c>
      <c r="AY113" s="10">
        <v>0</v>
      </c>
      <c r="AZ113" s="10">
        <v>0</v>
      </c>
      <c r="BA113" s="10">
        <v>8.7524747003329996E-3</v>
      </c>
      <c r="BB113" s="10">
        <v>8.7512018810223299E-3</v>
      </c>
      <c r="BC113" s="10">
        <v>0</v>
      </c>
      <c r="BD113" s="10">
        <v>0</v>
      </c>
      <c r="BE113" s="10">
        <v>4.0574480868026301E-3</v>
      </c>
      <c r="BF113" s="10">
        <v>3.9825269587017301E-3</v>
      </c>
      <c r="BG113" s="10">
        <v>0</v>
      </c>
      <c r="BH113" s="10">
        <v>0</v>
      </c>
      <c r="BI113" s="10">
        <v>1.2143698996313101E-3</v>
      </c>
      <c r="BJ113" s="10">
        <v>1.18152988459818E-3</v>
      </c>
      <c r="BK113" s="10">
        <v>0</v>
      </c>
      <c r="BL113" s="10">
        <v>0</v>
      </c>
      <c r="BM113" s="10">
        <v>1.0191563945623301E-3</v>
      </c>
      <c r="BN113" s="10">
        <v>1.0384098603039499E-3</v>
      </c>
      <c r="BO113" s="10">
        <v>0</v>
      </c>
      <c r="BP113" s="10">
        <v>0</v>
      </c>
      <c r="BQ113" s="10">
        <v>7.4344893755880095E-4</v>
      </c>
      <c r="BR113" s="10">
        <v>7.5781421337494097E-4</v>
      </c>
      <c r="BS113" s="10">
        <v>0</v>
      </c>
      <c r="BT113" s="10">
        <v>0</v>
      </c>
      <c r="BU113" s="10">
        <v>2.08808256747989E-4</v>
      </c>
      <c r="BV113" s="10">
        <v>2.10542967370546E-4</v>
      </c>
      <c r="BW113" s="10">
        <v>0</v>
      </c>
      <c r="BX113" s="10">
        <v>0</v>
      </c>
      <c r="BY113" s="10">
        <v>6.5685995574327302E-5</v>
      </c>
      <c r="BZ113" s="10">
        <v>6.5807158150941198E-5</v>
      </c>
      <c r="CA113" s="10">
        <v>0</v>
      </c>
      <c r="CB113" s="10">
        <v>0</v>
      </c>
      <c r="CC113" s="10">
        <v>5.5610371474924E-5</v>
      </c>
      <c r="CD113" s="10">
        <v>5.7384347058275698E-5</v>
      </c>
      <c r="CE113" s="10">
        <v>0</v>
      </c>
      <c r="CF113" s="10">
        <v>0</v>
      </c>
      <c r="CG113" s="10">
        <v>1.2071999999999999E-2</v>
      </c>
      <c r="CH113" s="10">
        <v>1.1037E-2</v>
      </c>
      <c r="CI113" s="10">
        <v>0</v>
      </c>
      <c r="CJ113" s="10">
        <v>0</v>
      </c>
      <c r="CK113" s="10">
        <v>9.5469999999999999E-3</v>
      </c>
      <c r="CL113" s="10">
        <v>1.0085E-2</v>
      </c>
      <c r="CM113" s="10">
        <v>0</v>
      </c>
      <c r="CN113" s="10">
        <v>0</v>
      </c>
      <c r="CO113" s="10">
        <v>9.5510000000000005E-3</v>
      </c>
      <c r="CP113" s="10">
        <v>1.0142999999999999E-2</v>
      </c>
      <c r="CQ113" s="10">
        <v>0</v>
      </c>
      <c r="CR113" s="10">
        <v>0</v>
      </c>
      <c r="CS113" s="10">
        <v>9.2870000000000001E-3</v>
      </c>
      <c r="CT113" s="10">
        <v>9.8429999999999993E-3</v>
      </c>
      <c r="CU113" s="10">
        <v>0</v>
      </c>
      <c r="CV113" s="10">
        <v>0</v>
      </c>
      <c r="CW113" s="10">
        <v>9.8160000000000001E-3</v>
      </c>
      <c r="CX113" s="10">
        <v>1.0141000000000001E-2</v>
      </c>
      <c r="CY113" s="10">
        <v>0</v>
      </c>
      <c r="CZ113" s="10">
        <v>0</v>
      </c>
      <c r="DA113" s="10">
        <v>9.6520000000000009E-3</v>
      </c>
      <c r="DB113" s="10">
        <v>9.9769999999999998E-3</v>
      </c>
      <c r="DC113" s="10">
        <v>0</v>
      </c>
      <c r="DD113" s="10">
        <v>0</v>
      </c>
      <c r="DE113" s="10">
        <v>9.6520000000000009E-3</v>
      </c>
      <c r="DF113" s="10">
        <v>1.0205000000000001E-2</v>
      </c>
      <c r="DG113" s="10">
        <v>0</v>
      </c>
      <c r="DH113" s="10">
        <v>0</v>
      </c>
      <c r="DI113" s="10">
        <v>9.4750000000000008E-3</v>
      </c>
      <c r="DJ113" s="10">
        <v>1.0093E-2</v>
      </c>
      <c r="DK113" s="10">
        <v>0</v>
      </c>
      <c r="DL113" s="10">
        <v>0</v>
      </c>
      <c r="DM113" s="10">
        <v>9.4140000000000005E-3</v>
      </c>
      <c r="DN113" s="10">
        <v>9.8040000000000002E-3</v>
      </c>
      <c r="DO113" s="10">
        <v>0</v>
      </c>
      <c r="DP113" s="10">
        <v>0</v>
      </c>
      <c r="DQ113" s="10">
        <v>9.6849999999999992E-3</v>
      </c>
      <c r="DR113" s="10">
        <v>1.0307999999999999E-2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0.19839885909226301</v>
      </c>
      <c r="F114" s="10">
        <v>4.7546444569541499</v>
      </c>
      <c r="G114" s="10">
        <v>0</v>
      </c>
      <c r="H114" s="10">
        <v>0</v>
      </c>
      <c r="I114" s="10">
        <v>1320.8735127704399</v>
      </c>
      <c r="J114" s="10">
        <v>963.07865486240803</v>
      </c>
      <c r="K114" s="10">
        <v>0</v>
      </c>
      <c r="L114" s="10">
        <v>0</v>
      </c>
      <c r="M114" s="10">
        <v>2.2480573427185401E-3</v>
      </c>
      <c r="N114" s="10">
        <v>2.2388365434621799E-3</v>
      </c>
      <c r="O114" s="10">
        <v>0</v>
      </c>
      <c r="P114" s="10">
        <v>0</v>
      </c>
      <c r="Q114" s="10">
        <v>1.2860472337539099E-3</v>
      </c>
      <c r="R114" s="10">
        <v>1.3715237252940799E-3</v>
      </c>
      <c r="S114" s="10">
        <v>0</v>
      </c>
      <c r="T114" s="10">
        <v>0</v>
      </c>
      <c r="U114" s="10">
        <v>6.8541778299945001E-4</v>
      </c>
      <c r="V114" s="10">
        <v>7.5194724214677701E-4</v>
      </c>
      <c r="W114" s="10">
        <v>0</v>
      </c>
      <c r="X114" s="10">
        <v>0</v>
      </c>
      <c r="Y114" s="10">
        <v>1.7495051497019799E-4</v>
      </c>
      <c r="Z114" s="10">
        <v>1.8460686600299501E-4</v>
      </c>
      <c r="AA114" s="10">
        <v>0</v>
      </c>
      <c r="AB114" s="10">
        <v>0</v>
      </c>
      <c r="AC114" s="10">
        <v>8.2043502296513804E-5</v>
      </c>
      <c r="AD114" s="10">
        <v>8.6101555335060795E-5</v>
      </c>
      <c r="AE114" s="10">
        <v>0</v>
      </c>
      <c r="AF114" s="10">
        <v>0</v>
      </c>
      <c r="AG114" s="10">
        <v>4.3807313154509101E-5</v>
      </c>
      <c r="AH114" s="10">
        <v>4.59009326540527E-5</v>
      </c>
      <c r="AI114" s="10">
        <v>0</v>
      </c>
      <c r="AJ114" s="10">
        <v>0</v>
      </c>
      <c r="AK114" s="10">
        <v>1.7801945023654299E-5</v>
      </c>
      <c r="AL114" s="10">
        <v>1.23449541858944E-5</v>
      </c>
      <c r="AM114" s="10">
        <v>0</v>
      </c>
      <c r="AN114" s="10">
        <v>0</v>
      </c>
      <c r="AO114" s="10">
        <v>7.3111739057912795E-5</v>
      </c>
      <c r="AP114" s="10">
        <v>1.2785964390249399E-5</v>
      </c>
      <c r="AQ114" s="10">
        <v>0</v>
      </c>
      <c r="AR114" s="10">
        <v>0</v>
      </c>
      <c r="AS114" s="10">
        <v>4.77173365849222E-2</v>
      </c>
      <c r="AT114" s="10">
        <v>1.2259030793542001</v>
      </c>
      <c r="AU114" s="10">
        <v>0</v>
      </c>
      <c r="AV114" s="10">
        <v>0</v>
      </c>
      <c r="AW114" s="10">
        <v>282.164334899295</v>
      </c>
      <c r="AX114" s="10">
        <v>200.23336640488299</v>
      </c>
      <c r="AY114" s="10">
        <v>0</v>
      </c>
      <c r="AZ114" s="10">
        <v>0</v>
      </c>
      <c r="BA114" s="10">
        <v>1.33922051488997E-3</v>
      </c>
      <c r="BB114" s="10">
        <v>1.33365613329208E-3</v>
      </c>
      <c r="BC114" s="10">
        <v>0</v>
      </c>
      <c r="BD114" s="10">
        <v>0</v>
      </c>
      <c r="BE114" s="10">
        <v>8.9544035723906597E-4</v>
      </c>
      <c r="BF114" s="10">
        <v>9.7150719834667896E-4</v>
      </c>
      <c r="BG114" s="10">
        <v>0</v>
      </c>
      <c r="BH114" s="10">
        <v>0</v>
      </c>
      <c r="BI114" s="10">
        <v>4.62466910376447E-4</v>
      </c>
      <c r="BJ114" s="10">
        <v>5.0236524165754104E-4</v>
      </c>
      <c r="BK114" s="10">
        <v>0</v>
      </c>
      <c r="BL114" s="10">
        <v>0</v>
      </c>
      <c r="BM114" s="10">
        <v>9.9563137019669301E-5</v>
      </c>
      <c r="BN114" s="10">
        <v>1.04347868783495E-4</v>
      </c>
      <c r="BO114" s="10">
        <v>0</v>
      </c>
      <c r="BP114" s="10">
        <v>0</v>
      </c>
      <c r="BQ114" s="10">
        <v>5.5507424352656403E-5</v>
      </c>
      <c r="BR114" s="10">
        <v>5.8314124764530397E-5</v>
      </c>
      <c r="BS114" s="10">
        <v>0</v>
      </c>
      <c r="BT114" s="10">
        <v>0</v>
      </c>
      <c r="BU114" s="10">
        <v>2.90681701738914E-5</v>
      </c>
      <c r="BV114" s="10">
        <v>3.0744290265213201E-5</v>
      </c>
      <c r="BW114" s="10">
        <v>0</v>
      </c>
      <c r="BX114" s="10">
        <v>0</v>
      </c>
      <c r="BY114" s="10">
        <v>6.3889680362909201E-6</v>
      </c>
      <c r="BZ114" s="10">
        <v>6.6228869531487696E-6</v>
      </c>
      <c r="CA114" s="10">
        <v>0</v>
      </c>
      <c r="CB114" s="10">
        <v>0</v>
      </c>
      <c r="CC114" s="10">
        <v>1.56688074237932E-5</v>
      </c>
      <c r="CD114" s="10">
        <v>4.3164842399227799E-6</v>
      </c>
      <c r="CE114" s="10">
        <v>0</v>
      </c>
      <c r="CF114" s="10">
        <v>0</v>
      </c>
      <c r="CG114" s="10">
        <v>1.3889E-2</v>
      </c>
      <c r="CH114" s="10">
        <v>1.2043E-2</v>
      </c>
      <c r="CI114" s="10">
        <v>0</v>
      </c>
      <c r="CJ114" s="10">
        <v>0</v>
      </c>
      <c r="CK114" s="10">
        <v>1.0427000000000001E-2</v>
      </c>
      <c r="CL114" s="10">
        <v>1.0633999999999999E-2</v>
      </c>
      <c r="CM114" s="10">
        <v>0</v>
      </c>
      <c r="CN114" s="10">
        <v>0</v>
      </c>
      <c r="CO114" s="10">
        <v>1.0234999999999999E-2</v>
      </c>
      <c r="CP114" s="10">
        <v>1.0858E-2</v>
      </c>
      <c r="CQ114" s="10">
        <v>0</v>
      </c>
      <c r="CR114" s="10">
        <v>0</v>
      </c>
      <c r="CS114" s="10">
        <v>1.0342E-2</v>
      </c>
      <c r="CT114" s="10">
        <v>1.0966E-2</v>
      </c>
      <c r="CU114" s="10">
        <v>0</v>
      </c>
      <c r="CV114" s="10">
        <v>0</v>
      </c>
      <c r="CW114" s="10">
        <v>1.0293999999999999E-2</v>
      </c>
      <c r="CX114" s="10">
        <v>1.0770999999999999E-2</v>
      </c>
      <c r="CY114" s="10">
        <v>0</v>
      </c>
      <c r="CZ114" s="10">
        <v>0</v>
      </c>
      <c r="DA114" s="10">
        <v>1.3089999999999999E-2</v>
      </c>
      <c r="DB114" s="10">
        <v>1.1523E-2</v>
      </c>
      <c r="DC114" s="10">
        <v>0</v>
      </c>
      <c r="DD114" s="10">
        <v>0</v>
      </c>
      <c r="DE114" s="10">
        <v>1.0629E-2</v>
      </c>
      <c r="DF114" s="10">
        <v>1.1018E-2</v>
      </c>
      <c r="DG114" s="10">
        <v>0</v>
      </c>
      <c r="DH114" s="10">
        <v>0</v>
      </c>
      <c r="DI114" s="10">
        <v>1.0193000000000001E-2</v>
      </c>
      <c r="DJ114" s="10">
        <v>1.0861000000000001E-2</v>
      </c>
      <c r="DK114" s="10">
        <v>0</v>
      </c>
      <c r="DL114" s="10">
        <v>0</v>
      </c>
      <c r="DM114" s="10">
        <v>1.0532E-2</v>
      </c>
      <c r="DN114" s="10">
        <v>1.0970000000000001E-2</v>
      </c>
      <c r="DO114" s="10">
        <v>0</v>
      </c>
      <c r="DP114" s="10">
        <v>0</v>
      </c>
      <c r="DQ114" s="10">
        <v>1.0511E-2</v>
      </c>
      <c r="DR114" s="10">
        <v>1.1146E-2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1.0835157189985601E-3</v>
      </c>
      <c r="F115" s="10">
        <v>5.7469053717134297</v>
      </c>
      <c r="G115" s="10">
        <v>0</v>
      </c>
      <c r="H115" s="10">
        <v>0</v>
      </c>
      <c r="I115" s="10">
        <v>85.891851950759303</v>
      </c>
      <c r="J115" s="10">
        <v>1318.0529285479799</v>
      </c>
      <c r="K115" s="10">
        <v>0</v>
      </c>
      <c r="L115" s="10">
        <v>0</v>
      </c>
      <c r="M115" s="10">
        <v>2.8480723656588899E-4</v>
      </c>
      <c r="N115" s="10">
        <v>4.2895258863202802E-4</v>
      </c>
      <c r="O115" s="10">
        <v>0</v>
      </c>
      <c r="P115" s="10">
        <v>0</v>
      </c>
      <c r="Q115" s="10">
        <v>8.3616966216018497E-5</v>
      </c>
      <c r="R115" s="10">
        <v>1.0940988345664499E-4</v>
      </c>
      <c r="S115" s="10">
        <v>0</v>
      </c>
      <c r="T115" s="10">
        <v>0</v>
      </c>
      <c r="U115" s="10">
        <v>3.7222218378041199E-5</v>
      </c>
      <c r="V115" s="10">
        <v>4.6697808735618401E-5</v>
      </c>
      <c r="W115" s="10">
        <v>0</v>
      </c>
      <c r="X115" s="10">
        <v>0</v>
      </c>
      <c r="Y115" s="10">
        <v>7.6070871522504401E-6</v>
      </c>
      <c r="Z115" s="10">
        <v>1.0145532193028801E-5</v>
      </c>
      <c r="AA115" s="10">
        <v>0</v>
      </c>
      <c r="AB115" s="10">
        <v>0</v>
      </c>
      <c r="AC115" s="10">
        <v>2.6524781181480601E-6</v>
      </c>
      <c r="AD115" s="10">
        <v>4.25877292514753E-6</v>
      </c>
      <c r="AE115" s="10">
        <v>0</v>
      </c>
      <c r="AF115" s="10">
        <v>0</v>
      </c>
      <c r="AG115" s="10">
        <v>2.81029848025332E-6</v>
      </c>
      <c r="AH115" s="10">
        <v>1.52894483287924E-6</v>
      </c>
      <c r="AI115" s="10">
        <v>0</v>
      </c>
      <c r="AJ115" s="10">
        <v>0</v>
      </c>
      <c r="AK115" s="10">
        <v>2.87479640956322E-5</v>
      </c>
      <c r="AL115" s="10">
        <v>1.7011447395187599E-6</v>
      </c>
      <c r="AM115" s="10">
        <v>0</v>
      </c>
      <c r="AN115" s="10">
        <v>0</v>
      </c>
      <c r="AO115" s="10">
        <v>3.06550499571012E-4</v>
      </c>
      <c r="AP115" s="10">
        <v>9.1328831091225198E-6</v>
      </c>
      <c r="AQ115" s="10">
        <v>0</v>
      </c>
      <c r="AR115" s="10">
        <v>0</v>
      </c>
      <c r="AS115" s="10">
        <v>2.6359017698205799E-4</v>
      </c>
      <c r="AT115" s="10">
        <v>1.4589789882191799</v>
      </c>
      <c r="AU115" s="10">
        <v>0</v>
      </c>
      <c r="AV115" s="10">
        <v>0</v>
      </c>
      <c r="AW115" s="10">
        <v>24.3367639020904</v>
      </c>
      <c r="AX115" s="10">
        <v>305.06277807593102</v>
      </c>
      <c r="AY115" s="10">
        <v>0</v>
      </c>
      <c r="AZ115" s="10">
        <v>0</v>
      </c>
      <c r="BA115" s="10">
        <v>1.8887799292639901E-4</v>
      </c>
      <c r="BB115" s="10">
        <v>2.7648171452614699E-4</v>
      </c>
      <c r="BC115" s="10">
        <v>0</v>
      </c>
      <c r="BD115" s="10">
        <v>0</v>
      </c>
      <c r="BE115" s="10">
        <v>5.1858371577905398E-5</v>
      </c>
      <c r="BF115" s="10">
        <v>6.53330390039377E-5</v>
      </c>
      <c r="BG115" s="10">
        <v>0</v>
      </c>
      <c r="BH115" s="10">
        <v>0</v>
      </c>
      <c r="BI115" s="10">
        <v>2.3895276276404E-5</v>
      </c>
      <c r="BJ115" s="10">
        <v>3.0138106018919601E-5</v>
      </c>
      <c r="BK115" s="10">
        <v>0</v>
      </c>
      <c r="BL115" s="10">
        <v>0</v>
      </c>
      <c r="BM115" s="10">
        <v>4.5786983008700503E-6</v>
      </c>
      <c r="BN115" s="10">
        <v>6.1126875076740803E-6</v>
      </c>
      <c r="BO115" s="10">
        <v>0</v>
      </c>
      <c r="BP115" s="10">
        <v>0</v>
      </c>
      <c r="BQ115" s="10">
        <v>1.50139790961347E-6</v>
      </c>
      <c r="BR115" s="10">
        <v>2.6698161722532299E-6</v>
      </c>
      <c r="BS115" s="10">
        <v>0</v>
      </c>
      <c r="BT115" s="10">
        <v>0</v>
      </c>
      <c r="BU115" s="10">
        <v>7.4395049446285796E-7</v>
      </c>
      <c r="BV115" s="10">
        <v>8.6720961206851995E-7</v>
      </c>
      <c r="BW115" s="10">
        <v>0</v>
      </c>
      <c r="BX115" s="10">
        <v>0</v>
      </c>
      <c r="BY115" s="10">
        <v>5.1978701505706801E-6</v>
      </c>
      <c r="BZ115" s="10">
        <v>4.8433495390959196E-7</v>
      </c>
      <c r="CA115" s="10">
        <v>0</v>
      </c>
      <c r="CB115" s="10">
        <v>0</v>
      </c>
      <c r="CC115" s="10">
        <v>8.5570916195975893E-5</v>
      </c>
      <c r="CD115" s="10">
        <v>2.2617062043192399E-6</v>
      </c>
      <c r="CE115" s="10">
        <v>0</v>
      </c>
      <c r="CF115" s="10">
        <v>0</v>
      </c>
      <c r="CG115" s="10">
        <v>1.7247999999999999E-2</v>
      </c>
      <c r="CH115" s="10">
        <v>1.4432E-2</v>
      </c>
      <c r="CI115" s="10">
        <v>0</v>
      </c>
      <c r="CJ115" s="10">
        <v>0</v>
      </c>
      <c r="CK115" s="10">
        <v>1.0843E-2</v>
      </c>
      <c r="CL115" s="10">
        <v>1.2104E-2</v>
      </c>
      <c r="CM115" s="10">
        <v>0</v>
      </c>
      <c r="CN115" s="10">
        <v>0</v>
      </c>
      <c r="CO115" s="10">
        <v>1.0709E-2</v>
      </c>
      <c r="CP115" s="10">
        <v>1.1551000000000001E-2</v>
      </c>
      <c r="CQ115" s="10">
        <v>0</v>
      </c>
      <c r="CR115" s="10">
        <v>0</v>
      </c>
      <c r="CS115" s="10">
        <v>1.0671999999999999E-2</v>
      </c>
      <c r="CT115" s="10">
        <v>1.1753E-2</v>
      </c>
      <c r="CU115" s="10">
        <v>0</v>
      </c>
      <c r="CV115" s="10">
        <v>0</v>
      </c>
      <c r="CW115" s="10">
        <v>1.0652999999999999E-2</v>
      </c>
      <c r="CX115" s="10">
        <v>1.1775000000000001E-2</v>
      </c>
      <c r="CY115" s="10">
        <v>0</v>
      </c>
      <c r="CZ115" s="10">
        <v>0</v>
      </c>
      <c r="DA115" s="10">
        <v>1.0714E-2</v>
      </c>
      <c r="DB115" s="10">
        <v>1.1828999999999999E-2</v>
      </c>
      <c r="DC115" s="10">
        <v>0</v>
      </c>
      <c r="DD115" s="10">
        <v>0</v>
      </c>
      <c r="DE115" s="10">
        <v>1.0714E-2</v>
      </c>
      <c r="DF115" s="10">
        <v>1.1625999999999999E-2</v>
      </c>
      <c r="DG115" s="10">
        <v>0</v>
      </c>
      <c r="DH115" s="10">
        <v>0</v>
      </c>
      <c r="DI115" s="10">
        <v>1.0671E-2</v>
      </c>
      <c r="DJ115" s="10">
        <v>1.1549E-2</v>
      </c>
      <c r="DK115" s="10">
        <v>0</v>
      </c>
      <c r="DL115" s="10">
        <v>0</v>
      </c>
      <c r="DM115" s="10">
        <v>1.0867999999999999E-2</v>
      </c>
      <c r="DN115" s="10">
        <v>1.1821999999999999E-2</v>
      </c>
      <c r="DO115" s="10">
        <v>0</v>
      </c>
      <c r="DP115" s="10">
        <v>0</v>
      </c>
      <c r="DQ115" s="10">
        <v>1.0812E-2</v>
      </c>
      <c r="DR115" s="10">
        <v>1.1703E-2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4.31231667083475E-6</v>
      </c>
      <c r="F116" s="10">
        <v>8.2518845612461096</v>
      </c>
      <c r="G116" s="10">
        <v>0</v>
      </c>
      <c r="H116" s="10">
        <v>0</v>
      </c>
      <c r="I116" s="10">
        <v>27.763301207687899</v>
      </c>
      <c r="J116" s="10">
        <v>1907.5458232957701</v>
      </c>
      <c r="K116" s="10">
        <v>0</v>
      </c>
      <c r="L116" s="10">
        <v>0</v>
      </c>
      <c r="M116" s="10">
        <v>3.6178875413295201E-6</v>
      </c>
      <c r="N116" s="10">
        <v>7.6731904854743204E-6</v>
      </c>
      <c r="O116" s="10">
        <v>0</v>
      </c>
      <c r="P116" s="10">
        <v>0</v>
      </c>
      <c r="Q116" s="10">
        <v>1.2807888020716E-6</v>
      </c>
      <c r="R116" s="10">
        <v>1.5198865763177399E-6</v>
      </c>
      <c r="S116" s="10">
        <v>0</v>
      </c>
      <c r="T116" s="10">
        <v>0</v>
      </c>
      <c r="U116" s="10">
        <v>1.88910847687129E-7</v>
      </c>
      <c r="V116" s="10">
        <v>2.8936054652373102E-7</v>
      </c>
      <c r="W116" s="10">
        <v>0</v>
      </c>
      <c r="X116" s="10">
        <v>0</v>
      </c>
      <c r="Y116" s="10">
        <v>1.14048754815132E-7</v>
      </c>
      <c r="Z116" s="10">
        <v>1.53964613128221E-7</v>
      </c>
      <c r="AA116" s="10">
        <v>0</v>
      </c>
      <c r="AB116" s="10">
        <v>0</v>
      </c>
      <c r="AC116" s="10">
        <v>7.5124932691350502E-7</v>
      </c>
      <c r="AD116" s="10">
        <v>8.5654725728856396E-8</v>
      </c>
      <c r="AE116" s="10">
        <v>0</v>
      </c>
      <c r="AF116" s="10">
        <v>0</v>
      </c>
      <c r="AG116" s="10">
        <v>9.4067351715243497E-6</v>
      </c>
      <c r="AH116" s="10">
        <v>1.7397353641035401E-7</v>
      </c>
      <c r="AI116" s="10">
        <v>0</v>
      </c>
      <c r="AJ116" s="10">
        <v>0</v>
      </c>
      <c r="AK116" s="10">
        <v>7.2675929126963997E-5</v>
      </c>
      <c r="AL116" s="10">
        <v>1.50965501766187E-6</v>
      </c>
      <c r="AM116" s="10">
        <v>0</v>
      </c>
      <c r="AN116" s="10">
        <v>0</v>
      </c>
      <c r="AO116" s="10">
        <v>9.3606488322034399E-4</v>
      </c>
      <c r="AP116" s="10">
        <v>8.9391912270336792E-6</v>
      </c>
      <c r="AQ116" s="10">
        <v>0</v>
      </c>
      <c r="AR116" s="10">
        <v>0</v>
      </c>
      <c r="AS116" s="10">
        <v>1.0470282061109E-6</v>
      </c>
      <c r="AT116" s="10">
        <v>2.4101602364692298</v>
      </c>
      <c r="AU116" s="10">
        <v>0</v>
      </c>
      <c r="AV116" s="10">
        <v>0</v>
      </c>
      <c r="AW116" s="10">
        <v>6.4026508711464603</v>
      </c>
      <c r="AX116" s="10">
        <v>372.82831838428501</v>
      </c>
      <c r="AY116" s="10">
        <v>0</v>
      </c>
      <c r="AZ116" s="10">
        <v>0</v>
      </c>
      <c r="BA116" s="10">
        <v>1.9660052740991602E-6</v>
      </c>
      <c r="BB116" s="10">
        <v>4.9185694571071101E-6</v>
      </c>
      <c r="BC116" s="10">
        <v>0</v>
      </c>
      <c r="BD116" s="10">
        <v>0</v>
      </c>
      <c r="BE116" s="10">
        <v>8.1509043166475395E-7</v>
      </c>
      <c r="BF116" s="10">
        <v>7.0317792786629498E-7</v>
      </c>
      <c r="BG116" s="10">
        <v>0</v>
      </c>
      <c r="BH116" s="10">
        <v>0</v>
      </c>
      <c r="BI116" s="10">
        <v>1.2340478831237801E-7</v>
      </c>
      <c r="BJ116" s="10">
        <v>1.5345494774828599E-7</v>
      </c>
      <c r="BK116" s="10">
        <v>0</v>
      </c>
      <c r="BL116" s="10">
        <v>0</v>
      </c>
      <c r="BM116" s="10">
        <v>2.8466080509451699E-8</v>
      </c>
      <c r="BN116" s="10">
        <v>7.6873999869652301E-8</v>
      </c>
      <c r="BO116" s="10">
        <v>0</v>
      </c>
      <c r="BP116" s="10">
        <v>0</v>
      </c>
      <c r="BQ116" s="10">
        <v>1.7729328340673899E-7</v>
      </c>
      <c r="BR116" s="10">
        <v>3.3330918934020799E-8</v>
      </c>
      <c r="BS116" s="10">
        <v>0</v>
      </c>
      <c r="BT116" s="10">
        <v>0</v>
      </c>
      <c r="BU116" s="10">
        <v>1.9722610872397998E-6</v>
      </c>
      <c r="BV116" s="10">
        <v>4.1340932302614297E-8</v>
      </c>
      <c r="BW116" s="10">
        <v>0</v>
      </c>
      <c r="BX116" s="10">
        <v>0</v>
      </c>
      <c r="BY116" s="10">
        <v>1.8076717183415399E-5</v>
      </c>
      <c r="BZ116" s="10">
        <v>3.3233730329049898E-7</v>
      </c>
      <c r="CA116" s="10">
        <v>0</v>
      </c>
      <c r="CB116" s="10">
        <v>0</v>
      </c>
      <c r="CC116" s="10">
        <v>2.83656283173774E-4</v>
      </c>
      <c r="CD116" s="10">
        <v>2.2148346205542202E-6</v>
      </c>
      <c r="CE116" s="10">
        <v>0</v>
      </c>
      <c r="CF116" s="10">
        <v>0</v>
      </c>
      <c r="CG116" s="10">
        <v>2.4396000000000001E-2</v>
      </c>
      <c r="CH116" s="10">
        <v>2.2696999999999998E-2</v>
      </c>
      <c r="CI116" s="10">
        <v>0</v>
      </c>
      <c r="CJ116" s="10">
        <v>0</v>
      </c>
      <c r="CK116" s="10">
        <v>1.2853E-2</v>
      </c>
      <c r="CL116" s="10">
        <v>1.4924E-2</v>
      </c>
      <c r="CM116" s="10">
        <v>0</v>
      </c>
      <c r="CN116" s="10">
        <v>0</v>
      </c>
      <c r="CO116" s="10">
        <v>1.2755000000000001E-2</v>
      </c>
      <c r="CP116" s="10">
        <v>1.4788000000000001E-2</v>
      </c>
      <c r="CQ116" s="10">
        <v>0</v>
      </c>
      <c r="CR116" s="10">
        <v>0</v>
      </c>
      <c r="CS116" s="10">
        <v>1.2583E-2</v>
      </c>
      <c r="CT116" s="10">
        <v>1.5067000000000001E-2</v>
      </c>
      <c r="CU116" s="10">
        <v>0</v>
      </c>
      <c r="CV116" s="10">
        <v>0</v>
      </c>
      <c r="CW116" s="10">
        <v>1.2767000000000001E-2</v>
      </c>
      <c r="CX116" s="10">
        <v>1.5004E-2</v>
      </c>
      <c r="CY116" s="10">
        <v>0</v>
      </c>
      <c r="CZ116" s="10">
        <v>0</v>
      </c>
      <c r="DA116" s="10">
        <v>1.2796E-2</v>
      </c>
      <c r="DB116" s="10">
        <v>1.4718999999999999E-2</v>
      </c>
      <c r="DC116" s="10">
        <v>0</v>
      </c>
      <c r="DD116" s="10">
        <v>0</v>
      </c>
      <c r="DE116" s="10">
        <v>1.277E-2</v>
      </c>
      <c r="DF116" s="10">
        <v>1.5037E-2</v>
      </c>
      <c r="DG116" s="10">
        <v>0</v>
      </c>
      <c r="DH116" s="10">
        <v>0</v>
      </c>
      <c r="DI116" s="10">
        <v>1.2789E-2</v>
      </c>
      <c r="DJ116" s="10">
        <v>1.4885000000000001E-2</v>
      </c>
      <c r="DK116" s="10">
        <v>0</v>
      </c>
      <c r="DL116" s="10">
        <v>0</v>
      </c>
      <c r="DM116" s="10">
        <v>1.2701E-2</v>
      </c>
      <c r="DN116" s="10">
        <v>1.4786000000000001E-2</v>
      </c>
      <c r="DO116" s="10">
        <v>0</v>
      </c>
      <c r="DP116" s="10">
        <v>0</v>
      </c>
      <c r="DQ116" s="10">
        <v>1.29E-2</v>
      </c>
      <c r="DR116" s="10">
        <v>1.5015000000000001E-2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3.7826888427683298E-6</v>
      </c>
      <c r="F117" s="10">
        <v>19.748988192474901</v>
      </c>
      <c r="G117" s="10">
        <v>0</v>
      </c>
      <c r="H117" s="10">
        <v>0</v>
      </c>
      <c r="I117" s="10">
        <v>52.637082890378203</v>
      </c>
      <c r="J117" s="10">
        <v>19770.299271215099</v>
      </c>
      <c r="K117" s="10">
        <v>0</v>
      </c>
      <c r="L117" s="10">
        <v>0</v>
      </c>
      <c r="M117" s="10">
        <v>1.65429823427432E-6</v>
      </c>
      <c r="N117" s="10">
        <v>7.3164721871299396E-8</v>
      </c>
      <c r="O117" s="10">
        <v>0</v>
      </c>
      <c r="P117" s="10">
        <v>0</v>
      </c>
      <c r="Q117" s="10">
        <v>3.4978251319678302E-7</v>
      </c>
      <c r="R117" s="10">
        <v>2.6394496532855501E-8</v>
      </c>
      <c r="S117" s="10">
        <v>0</v>
      </c>
      <c r="T117" s="10">
        <v>0</v>
      </c>
      <c r="U117" s="10">
        <v>1.15126443746282E-7</v>
      </c>
      <c r="V117" s="10">
        <v>4.3317239795115304E-9</v>
      </c>
      <c r="W117" s="10">
        <v>0</v>
      </c>
      <c r="X117" s="10">
        <v>0</v>
      </c>
      <c r="Y117" s="10">
        <v>3.1619731621912403E-7</v>
      </c>
      <c r="Z117" s="10">
        <v>7.2190658451098897E-9</v>
      </c>
      <c r="AA117" s="10">
        <v>0</v>
      </c>
      <c r="AB117" s="10">
        <v>0</v>
      </c>
      <c r="AC117" s="10">
        <v>2.5609774209067699E-6</v>
      </c>
      <c r="AD117" s="10">
        <v>4.3329228816002501E-8</v>
      </c>
      <c r="AE117" s="10">
        <v>0</v>
      </c>
      <c r="AF117" s="10">
        <v>0</v>
      </c>
      <c r="AG117" s="10">
        <v>2.8012250004302801E-5</v>
      </c>
      <c r="AH117" s="10">
        <v>1.76188181100211E-7</v>
      </c>
      <c r="AI117" s="10">
        <v>0</v>
      </c>
      <c r="AJ117" s="10">
        <v>0</v>
      </c>
      <c r="AK117" s="10">
        <v>2.3428110422785099E-4</v>
      </c>
      <c r="AL117" s="10">
        <v>1.51181374041797E-6</v>
      </c>
      <c r="AM117" s="10">
        <v>0</v>
      </c>
      <c r="AN117" s="10">
        <v>0</v>
      </c>
      <c r="AO117" s="10">
        <v>2.1003526878409198E-3</v>
      </c>
      <c r="AP117" s="10">
        <v>8.9372612854937694E-6</v>
      </c>
      <c r="AQ117" s="10">
        <v>0</v>
      </c>
      <c r="AR117" s="10">
        <v>0</v>
      </c>
      <c r="AS117" s="10">
        <v>8.4964128951315399E-7</v>
      </c>
      <c r="AT117" s="10">
        <v>4.2936426196175397</v>
      </c>
      <c r="AU117" s="10">
        <v>0</v>
      </c>
      <c r="AV117" s="10">
        <v>0</v>
      </c>
      <c r="AW117" s="10">
        <v>12.092416055837401</v>
      </c>
      <c r="AX117" s="10">
        <v>4806.7510208066897</v>
      </c>
      <c r="AY117" s="10">
        <v>0</v>
      </c>
      <c r="AZ117" s="10">
        <v>0</v>
      </c>
      <c r="BA117" s="10">
        <v>1.06242923560274E-6</v>
      </c>
      <c r="BB117" s="10">
        <v>3.1176983250702198E-8</v>
      </c>
      <c r="BC117" s="10">
        <v>0</v>
      </c>
      <c r="BD117" s="10">
        <v>0</v>
      </c>
      <c r="BE117" s="10">
        <v>1.99690549421265E-7</v>
      </c>
      <c r="BF117" s="10">
        <v>1.43338377437025E-8</v>
      </c>
      <c r="BG117" s="10">
        <v>0</v>
      </c>
      <c r="BH117" s="10">
        <v>0</v>
      </c>
      <c r="BI117" s="10">
        <v>4.6529341456759802E-8</v>
      </c>
      <c r="BJ117" s="10">
        <v>2.0513749621978899E-9</v>
      </c>
      <c r="BK117" s="10">
        <v>0</v>
      </c>
      <c r="BL117" s="10">
        <v>0</v>
      </c>
      <c r="BM117" s="10">
        <v>7.6552528367455802E-8</v>
      </c>
      <c r="BN117" s="10">
        <v>2.0871068112409702E-9</v>
      </c>
      <c r="BO117" s="10">
        <v>0</v>
      </c>
      <c r="BP117" s="10">
        <v>0</v>
      </c>
      <c r="BQ117" s="10">
        <v>5.9532557597182299E-7</v>
      </c>
      <c r="BR117" s="10">
        <v>1.1018399529934401E-8</v>
      </c>
      <c r="BS117" s="10">
        <v>0</v>
      </c>
      <c r="BT117" s="10">
        <v>0</v>
      </c>
      <c r="BU117" s="10">
        <v>6.6392051702959997E-6</v>
      </c>
      <c r="BV117" s="10">
        <v>4.0880820074136297E-8</v>
      </c>
      <c r="BW117" s="10">
        <v>0</v>
      </c>
      <c r="BX117" s="10">
        <v>0</v>
      </c>
      <c r="BY117" s="10">
        <v>5.3775436507104997E-5</v>
      </c>
      <c r="BZ117" s="10">
        <v>3.32069755593583E-7</v>
      </c>
      <c r="CA117" s="10">
        <v>0</v>
      </c>
      <c r="CB117" s="10">
        <v>0</v>
      </c>
      <c r="CC117" s="10">
        <v>4.6549026459138601E-4</v>
      </c>
      <c r="CD117" s="10">
        <v>2.2163532342331302E-6</v>
      </c>
      <c r="CE117" s="10">
        <v>0</v>
      </c>
      <c r="CF117" s="10">
        <v>0</v>
      </c>
      <c r="CG117" s="10">
        <v>4.1664E-2</v>
      </c>
      <c r="CH117" s="10">
        <v>4.7943E-2</v>
      </c>
      <c r="CI117" s="10">
        <v>0</v>
      </c>
      <c r="CJ117" s="10">
        <v>0</v>
      </c>
      <c r="CK117" s="10">
        <v>1.7836999999999999E-2</v>
      </c>
      <c r="CL117" s="10">
        <v>2.358E-2</v>
      </c>
      <c r="CM117" s="10">
        <v>0</v>
      </c>
      <c r="CN117" s="10">
        <v>0</v>
      </c>
      <c r="CO117" s="10">
        <v>1.7590999999999999E-2</v>
      </c>
      <c r="CP117" s="10">
        <v>2.3736E-2</v>
      </c>
      <c r="CQ117" s="10">
        <v>0</v>
      </c>
      <c r="CR117" s="10">
        <v>0</v>
      </c>
      <c r="CS117" s="10">
        <v>1.7794999999999998E-2</v>
      </c>
      <c r="CT117" s="10">
        <v>2.3503E-2</v>
      </c>
      <c r="CU117" s="10">
        <v>0</v>
      </c>
      <c r="CV117" s="10">
        <v>0</v>
      </c>
      <c r="CW117" s="10">
        <v>1.7943000000000001E-2</v>
      </c>
      <c r="CX117" s="10">
        <v>2.4022999999999999E-2</v>
      </c>
      <c r="CY117" s="10">
        <v>0</v>
      </c>
      <c r="CZ117" s="10">
        <v>0</v>
      </c>
      <c r="DA117" s="10">
        <v>1.8003999999999999E-2</v>
      </c>
      <c r="DB117" s="10">
        <v>2.3810000000000001E-2</v>
      </c>
      <c r="DC117" s="10">
        <v>0</v>
      </c>
      <c r="DD117" s="10">
        <v>0</v>
      </c>
      <c r="DE117" s="10">
        <v>1.806E-2</v>
      </c>
      <c r="DF117" s="10">
        <v>2.3741999999999999E-2</v>
      </c>
      <c r="DG117" s="10">
        <v>0</v>
      </c>
      <c r="DH117" s="10">
        <v>0</v>
      </c>
      <c r="DI117" s="10">
        <v>1.7696E-2</v>
      </c>
      <c r="DJ117" s="10">
        <v>2.3342000000000002E-2</v>
      </c>
      <c r="DK117" s="10">
        <v>0</v>
      </c>
      <c r="DL117" s="10">
        <v>0</v>
      </c>
      <c r="DM117" s="10">
        <v>1.7774000000000002E-2</v>
      </c>
      <c r="DN117" s="10">
        <v>2.3238000000000002E-2</v>
      </c>
      <c r="DO117" s="10">
        <v>0</v>
      </c>
      <c r="DP117" s="10">
        <v>0</v>
      </c>
      <c r="DQ117" s="10">
        <v>1.8134999999999998E-2</v>
      </c>
      <c r="DR117" s="10">
        <v>2.3805E-2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1.38447818840564E-6</v>
      </c>
      <c r="F118" s="10">
        <v>48.750948772822703</v>
      </c>
      <c r="G118" s="10">
        <v>0</v>
      </c>
      <c r="H118" s="10">
        <v>0</v>
      </c>
      <c r="I118" s="10">
        <v>10.525990756679301</v>
      </c>
      <c r="J118" s="10">
        <v>2654357.9325756598</v>
      </c>
      <c r="K118" s="10">
        <v>0</v>
      </c>
      <c r="L118" s="10">
        <v>0</v>
      </c>
      <c r="M118" s="10">
        <v>2.7727627107537702E-7</v>
      </c>
      <c r="N118" s="10">
        <v>1.33761698245526E-9</v>
      </c>
      <c r="O118" s="10">
        <v>0</v>
      </c>
      <c r="P118" s="10">
        <v>0</v>
      </c>
      <c r="Q118" s="10">
        <v>8.5081660883279397E-8</v>
      </c>
      <c r="R118" s="10">
        <v>4.6440118417478898E-10</v>
      </c>
      <c r="S118" s="10">
        <v>0</v>
      </c>
      <c r="T118" s="10">
        <v>0</v>
      </c>
      <c r="U118" s="10">
        <v>9.8113314195291599E-8</v>
      </c>
      <c r="V118" s="10">
        <v>9.558695779343649E-10</v>
      </c>
      <c r="W118" s="10">
        <v>0</v>
      </c>
      <c r="X118" s="10">
        <v>0</v>
      </c>
      <c r="Y118" s="10">
        <v>7.7540676740594997E-7</v>
      </c>
      <c r="Z118" s="10">
        <v>6.0642821875234102E-9</v>
      </c>
      <c r="AA118" s="10">
        <v>0</v>
      </c>
      <c r="AB118" s="10">
        <v>0</v>
      </c>
      <c r="AC118" s="10">
        <v>6.42819206553291E-6</v>
      </c>
      <c r="AD118" s="10">
        <v>4.3396193138978101E-8</v>
      </c>
      <c r="AE118" s="10">
        <v>0</v>
      </c>
      <c r="AF118" s="10">
        <v>0</v>
      </c>
      <c r="AG118" s="10">
        <v>7.9843756533193297E-5</v>
      </c>
      <c r="AH118" s="10">
        <v>1.76207636704006E-7</v>
      </c>
      <c r="AI118" s="10">
        <v>0</v>
      </c>
      <c r="AJ118" s="10">
        <v>0</v>
      </c>
      <c r="AK118" s="10">
        <v>5.6331407999432495E-4</v>
      </c>
      <c r="AL118" s="10">
        <v>1.51165754153081E-6</v>
      </c>
      <c r="AM118" s="10">
        <v>0</v>
      </c>
      <c r="AN118" s="10">
        <v>0</v>
      </c>
      <c r="AO118" s="10">
        <v>5.7312151960191501E-3</v>
      </c>
      <c r="AP118" s="10">
        <v>8.9376576197300294E-6</v>
      </c>
      <c r="AQ118" s="10">
        <v>0</v>
      </c>
      <c r="AR118" s="10">
        <v>0</v>
      </c>
      <c r="AS118" s="10">
        <v>3.0048058647006603E-7</v>
      </c>
      <c r="AT118" s="10">
        <v>12.304080727635201</v>
      </c>
      <c r="AU118" s="10">
        <v>0</v>
      </c>
      <c r="AV118" s="10">
        <v>0</v>
      </c>
      <c r="AW118" s="10">
        <v>2.5185105969637398</v>
      </c>
      <c r="AX118" s="10">
        <v>614231.89032697596</v>
      </c>
      <c r="AY118" s="10">
        <v>0</v>
      </c>
      <c r="AZ118" s="10">
        <v>0</v>
      </c>
      <c r="BA118" s="10">
        <v>1.39556047258174E-7</v>
      </c>
      <c r="BB118" s="10">
        <v>6.0425083791828395E-10</v>
      </c>
      <c r="BC118" s="10">
        <v>0</v>
      </c>
      <c r="BD118" s="10">
        <v>0</v>
      </c>
      <c r="BE118" s="10">
        <v>4.1065548877076597E-8</v>
      </c>
      <c r="BF118" s="10">
        <v>1.2281666807027001E-10</v>
      </c>
      <c r="BG118" s="10">
        <v>0</v>
      </c>
      <c r="BH118" s="10">
        <v>0</v>
      </c>
      <c r="BI118" s="10">
        <v>2.51488500119703E-8</v>
      </c>
      <c r="BJ118" s="10">
        <v>2.3747221343580699E-10</v>
      </c>
      <c r="BK118" s="10">
        <v>0</v>
      </c>
      <c r="BL118" s="10">
        <v>0</v>
      </c>
      <c r="BM118" s="10">
        <v>1.8924263142849301E-7</v>
      </c>
      <c r="BN118" s="10">
        <v>1.7641640129930101E-9</v>
      </c>
      <c r="BO118" s="10">
        <v>0</v>
      </c>
      <c r="BP118" s="10">
        <v>0</v>
      </c>
      <c r="BQ118" s="10">
        <v>1.4716760220211399E-6</v>
      </c>
      <c r="BR118" s="10">
        <v>1.1013622710210601E-8</v>
      </c>
      <c r="BS118" s="10">
        <v>0</v>
      </c>
      <c r="BT118" s="10">
        <v>0</v>
      </c>
      <c r="BU118" s="10">
        <v>1.79907856399795E-5</v>
      </c>
      <c r="BV118" s="10">
        <v>4.0878907059276899E-8</v>
      </c>
      <c r="BW118" s="10">
        <v>0</v>
      </c>
      <c r="BX118" s="10">
        <v>0</v>
      </c>
      <c r="BY118" s="10">
        <v>1.3164601936753201E-4</v>
      </c>
      <c r="BZ118" s="10">
        <v>3.3202550091721002E-7</v>
      </c>
      <c r="CA118" s="10">
        <v>0</v>
      </c>
      <c r="CB118" s="10">
        <v>0</v>
      </c>
      <c r="CC118" s="10">
        <v>1.3465555415035E-3</v>
      </c>
      <c r="CD118" s="10">
        <v>2.21654110316261E-6</v>
      </c>
      <c r="CE118" s="10">
        <v>0</v>
      </c>
      <c r="CF118" s="10">
        <v>0</v>
      </c>
      <c r="CG118" s="10">
        <v>8.6544999999999997E-2</v>
      </c>
      <c r="CH118" s="10">
        <v>0.14021600000000001</v>
      </c>
      <c r="CI118" s="10">
        <v>0</v>
      </c>
      <c r="CJ118" s="10">
        <v>0</v>
      </c>
      <c r="CK118" s="10">
        <v>3.1634000000000002E-2</v>
      </c>
      <c r="CL118" s="10">
        <v>5.0339000000000002E-2</v>
      </c>
      <c r="CM118" s="10">
        <v>0</v>
      </c>
      <c r="CN118" s="10">
        <v>0</v>
      </c>
      <c r="CO118" s="10">
        <v>3.1056E-2</v>
      </c>
      <c r="CP118" s="10">
        <v>5.0037999999999999E-2</v>
      </c>
      <c r="CQ118" s="10">
        <v>0</v>
      </c>
      <c r="CR118" s="10">
        <v>0</v>
      </c>
      <c r="CS118" s="10">
        <v>3.1350000000000003E-2</v>
      </c>
      <c r="CT118" s="10">
        <v>5.0180000000000002E-2</v>
      </c>
      <c r="CU118" s="10">
        <v>0</v>
      </c>
      <c r="CV118" s="10">
        <v>0</v>
      </c>
      <c r="CW118" s="10">
        <v>3.1550000000000002E-2</v>
      </c>
      <c r="CX118" s="10">
        <v>5.0630000000000001E-2</v>
      </c>
      <c r="CY118" s="10">
        <v>0</v>
      </c>
      <c r="CZ118" s="10">
        <v>0</v>
      </c>
      <c r="DA118" s="10">
        <v>3.1362000000000001E-2</v>
      </c>
      <c r="DB118" s="10">
        <v>5.0375999999999997E-2</v>
      </c>
      <c r="DC118" s="10">
        <v>0</v>
      </c>
      <c r="DD118" s="10">
        <v>0</v>
      </c>
      <c r="DE118" s="10">
        <v>3.1692999999999999E-2</v>
      </c>
      <c r="DF118" s="10">
        <v>5.0505000000000001E-2</v>
      </c>
      <c r="DG118" s="10">
        <v>0</v>
      </c>
      <c r="DH118" s="10">
        <v>0</v>
      </c>
      <c r="DI118" s="10">
        <v>3.1496999999999997E-2</v>
      </c>
      <c r="DJ118" s="10">
        <v>4.9832000000000001E-2</v>
      </c>
      <c r="DK118" s="10">
        <v>0</v>
      </c>
      <c r="DL118" s="10">
        <v>0</v>
      </c>
      <c r="DM118" s="10">
        <v>3.1136E-2</v>
      </c>
      <c r="DN118" s="10">
        <v>5.0367000000000002E-2</v>
      </c>
      <c r="DO118" s="10">
        <v>0</v>
      </c>
      <c r="DP118" s="10">
        <v>0</v>
      </c>
      <c r="DQ118" s="10">
        <v>3.1848000000000001E-2</v>
      </c>
      <c r="DR118" s="10">
        <v>5.033E-2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1.2454196520350601E-5</v>
      </c>
      <c r="F119" s="10">
        <v>199.00245744399001</v>
      </c>
      <c r="G119" s="10">
        <v>0</v>
      </c>
      <c r="H119" s="10">
        <v>0</v>
      </c>
      <c r="I119" s="10">
        <v>3.13305570496293</v>
      </c>
      <c r="J119" s="10">
        <v>99339462.941056803</v>
      </c>
      <c r="K119" s="10">
        <v>0</v>
      </c>
      <c r="L119" s="10">
        <v>0</v>
      </c>
      <c r="M119" s="10">
        <v>6.4936656829495094E-8</v>
      </c>
      <c r="N119" s="10">
        <v>3.2687463846770002E-11</v>
      </c>
      <c r="O119" s="10">
        <v>0</v>
      </c>
      <c r="P119" s="10">
        <v>0</v>
      </c>
      <c r="Q119" s="10">
        <v>3.4288036077079198E-8</v>
      </c>
      <c r="R119" s="10">
        <v>2.2160977566909601E-10</v>
      </c>
      <c r="S119" s="10">
        <v>0</v>
      </c>
      <c r="T119" s="10">
        <v>0</v>
      </c>
      <c r="U119" s="10">
        <v>1.80133903071588E-7</v>
      </c>
      <c r="V119" s="10">
        <v>9.51443812624575E-10</v>
      </c>
      <c r="W119" s="10">
        <v>0</v>
      </c>
      <c r="X119" s="10">
        <v>0</v>
      </c>
      <c r="Y119" s="10">
        <v>2.08350975294813E-6</v>
      </c>
      <c r="Z119" s="10">
        <v>6.0575887639302501E-9</v>
      </c>
      <c r="AA119" s="10">
        <v>0</v>
      </c>
      <c r="AB119" s="10">
        <v>0</v>
      </c>
      <c r="AC119" s="10">
        <v>1.9289734247418499E-5</v>
      </c>
      <c r="AD119" s="10">
        <v>4.3396188753597101E-8</v>
      </c>
      <c r="AE119" s="10">
        <v>0</v>
      </c>
      <c r="AF119" s="10">
        <v>0</v>
      </c>
      <c r="AG119" s="10">
        <v>2.0485307231016199E-4</v>
      </c>
      <c r="AH119" s="10">
        <v>1.7620498610204599E-7</v>
      </c>
      <c r="AI119" s="10">
        <v>0</v>
      </c>
      <c r="AJ119" s="10">
        <v>0</v>
      </c>
      <c r="AK119" s="10">
        <v>1.6870221616198599E-3</v>
      </c>
      <c r="AL119" s="10">
        <v>1.5116465182374299E-6</v>
      </c>
      <c r="AM119" s="10">
        <v>0</v>
      </c>
      <c r="AN119" s="10">
        <v>0</v>
      </c>
      <c r="AO119" s="10">
        <v>2.2049251254997099E-2</v>
      </c>
      <c r="AP119" s="10">
        <v>8.9383357320116307E-6</v>
      </c>
      <c r="AQ119" s="10">
        <v>0</v>
      </c>
      <c r="AR119" s="10">
        <v>0</v>
      </c>
      <c r="AS119" s="10">
        <v>2.73864822931737E-6</v>
      </c>
      <c r="AT119" s="10">
        <v>40.6427693955428</v>
      </c>
      <c r="AU119" s="10">
        <v>0</v>
      </c>
      <c r="AV119" s="10">
        <v>0</v>
      </c>
      <c r="AW119" s="10">
        <v>0.75122010212247003</v>
      </c>
      <c r="AX119" s="10">
        <v>21671901.212297499</v>
      </c>
      <c r="AY119" s="10">
        <v>0</v>
      </c>
      <c r="AZ119" s="10">
        <v>0</v>
      </c>
      <c r="BA119" s="10">
        <v>2.06038242407004E-8</v>
      </c>
      <c r="BB119" s="10">
        <v>7.9333608721543494E-12</v>
      </c>
      <c r="BC119" s="10">
        <v>0</v>
      </c>
      <c r="BD119" s="10">
        <v>0</v>
      </c>
      <c r="BE119" s="10">
        <v>7.5187658001304902E-9</v>
      </c>
      <c r="BF119" s="10">
        <v>4.8543193554445299E-11</v>
      </c>
      <c r="BG119" s="10">
        <v>0</v>
      </c>
      <c r="BH119" s="10">
        <v>0</v>
      </c>
      <c r="BI119" s="10">
        <v>3.9581266572288402E-8</v>
      </c>
      <c r="BJ119" s="10">
        <v>2.3665594195022698E-10</v>
      </c>
      <c r="BK119" s="10">
        <v>0</v>
      </c>
      <c r="BL119" s="10">
        <v>0</v>
      </c>
      <c r="BM119" s="10">
        <v>4.9685122156796898E-7</v>
      </c>
      <c r="BN119" s="10">
        <v>1.76423966970318E-9</v>
      </c>
      <c r="BO119" s="10">
        <v>0</v>
      </c>
      <c r="BP119" s="10">
        <v>0</v>
      </c>
      <c r="BQ119" s="10">
        <v>4.5174056414471501E-6</v>
      </c>
      <c r="BR119" s="10">
        <v>1.10130160531412E-8</v>
      </c>
      <c r="BS119" s="10">
        <v>0</v>
      </c>
      <c r="BT119" s="10">
        <v>0</v>
      </c>
      <c r="BU119" s="10">
        <v>3.7468795462767597E-5</v>
      </c>
      <c r="BV119" s="10">
        <v>4.0878685256624203E-8</v>
      </c>
      <c r="BW119" s="10">
        <v>0</v>
      </c>
      <c r="BX119" s="10">
        <v>0</v>
      </c>
      <c r="BY119" s="10">
        <v>3.6211149401484799E-4</v>
      </c>
      <c r="BZ119" s="10">
        <v>3.3202540778288799E-7</v>
      </c>
      <c r="CA119" s="10">
        <v>0</v>
      </c>
      <c r="CB119" s="10">
        <v>0</v>
      </c>
      <c r="CC119" s="10">
        <v>5.3116881063313198E-3</v>
      </c>
      <c r="CD119" s="10">
        <v>2.2166049683862401E-6</v>
      </c>
      <c r="CE119" s="10">
        <v>0</v>
      </c>
      <c r="CF119" s="10">
        <v>0</v>
      </c>
      <c r="CG119" s="10">
        <v>0.18787400000000001</v>
      </c>
      <c r="CH119" s="10">
        <v>0.48080400000000001</v>
      </c>
      <c r="CI119" s="10">
        <v>0</v>
      </c>
      <c r="CJ119" s="10">
        <v>0</v>
      </c>
      <c r="CK119" s="10">
        <v>4.8411999999999997E-2</v>
      </c>
      <c r="CL119" s="10">
        <v>0.119716</v>
      </c>
      <c r="CM119" s="10">
        <v>0</v>
      </c>
      <c r="CN119" s="10">
        <v>0</v>
      </c>
      <c r="CO119" s="10">
        <v>4.9498E-2</v>
      </c>
      <c r="CP119" s="10">
        <v>0.11841</v>
      </c>
      <c r="CQ119" s="10">
        <v>0</v>
      </c>
      <c r="CR119" s="10">
        <v>0</v>
      </c>
      <c r="CS119" s="10">
        <v>4.8916000000000001E-2</v>
      </c>
      <c r="CT119" s="10">
        <v>0.119479</v>
      </c>
      <c r="CU119" s="10">
        <v>0</v>
      </c>
      <c r="CV119" s="10">
        <v>0</v>
      </c>
      <c r="CW119" s="10">
        <v>4.9479000000000002E-2</v>
      </c>
      <c r="CX119" s="10">
        <v>0.11915199999999999</v>
      </c>
      <c r="CY119" s="10">
        <v>0</v>
      </c>
      <c r="CZ119" s="10">
        <v>0</v>
      </c>
      <c r="DA119" s="10">
        <v>4.9216999999999997E-2</v>
      </c>
      <c r="DB119" s="10">
        <v>0.119575</v>
      </c>
      <c r="DC119" s="10">
        <v>0</v>
      </c>
      <c r="DD119" s="10">
        <v>0</v>
      </c>
      <c r="DE119" s="10">
        <v>4.9556000000000003E-2</v>
      </c>
      <c r="DF119" s="10">
        <v>0.12017</v>
      </c>
      <c r="DG119" s="10">
        <v>0</v>
      </c>
      <c r="DH119" s="10">
        <v>0</v>
      </c>
      <c r="DI119" s="10">
        <v>4.8490999999999999E-2</v>
      </c>
      <c r="DJ119" s="10">
        <v>0.119897</v>
      </c>
      <c r="DK119" s="10">
        <v>0</v>
      </c>
      <c r="DL119" s="10">
        <v>0</v>
      </c>
      <c r="DM119" s="10">
        <v>4.9213E-2</v>
      </c>
      <c r="DN119" s="10">
        <v>0.119758</v>
      </c>
      <c r="DO119" s="10">
        <v>0</v>
      </c>
      <c r="DP119" s="10">
        <v>0</v>
      </c>
      <c r="DQ119" s="10">
        <v>4.8869999999999997E-2</v>
      </c>
      <c r="DR119" s="10">
        <v>0.118952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8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36C71-86A9-4A03-A165-26C7D0A74CF9}">
  <sheetPr>
    <tabColor rgb="FFFF0000"/>
  </sheetPr>
  <dimension ref="A1:W85"/>
  <sheetViews>
    <sheetView showGridLines="0" topLeftCell="A41" zoomScale="56" zoomScaleNormal="85" workbookViewId="0">
      <selection activeCell="N99" sqref="N99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_xlfn.TEXTAFTER(CELL("filename",Example_1_Adap!A1),"]")&amp;"!"</f>
        <v>Example_1_Adap!</v>
      </c>
    </row>
    <row r="2" spans="1:14" ht="37.15" customHeight="1" thickBot="1" x14ac:dyDescent="0.5">
      <c r="B2" s="82" t="str">
        <f ca="1">_xlfn.TEXTAFTER(CELL("filename",Example_1_Adap!A1),"]")</f>
        <v>Example_1_Adap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SMALL(Example_1_Adap!$E$6:$AR$6,COUNTIF(Example_1_Adap!$E$6:$AR$6,0)+C7)</f>
        <v>1.4312440121955199E-12</v>
      </c>
      <c r="E7" s="1" cm="1">
        <f t="array" aca="1" ref="E7" ca="1">INDEX(Example_1_Adap!$AS$12:$CF$119,Analysis_1_Adap!$K7,MATCH(Analysis_1_Adap!$J7,Example_1_Adap!$AS$11:$CF$11,0))</f>
        <v>6.8038396550149497E-13</v>
      </c>
      <c r="F7" s="1" cm="1">
        <f t="array" aca="1" ref="F7" ca="1">INDEX(Example_1_Adap!$DU$12:$FD$119,Analysis_1_Adap!$K7,MATCH(Analysis_1_Adap!$L7,Example_1_Adap!$DU$11:$FD$11,0))</f>
        <v>11213.6059511518</v>
      </c>
      <c r="G7" s="1" cm="1">
        <f t="array" aca="1" ref="G7" ca="1">INDEX(Example_1_Adap!$CG$12:$DT$119,$K7,MATCH(Analysis_1_Adap!$J7,Example_1_Adap!$CG$11:$DT$11,0))</f>
        <v>0.12112000000000001</v>
      </c>
      <c r="H7" s="48" cm="1">
        <f t="array" aca="1" ref="H7" ca="1">INDEX(Example_1_Adap!$D$12:$D$119,K7,1)</f>
        <v>9</v>
      </c>
      <c r="I7" s="52" cm="1">
        <f t="array" aca="1" ref="I7" ca="1">INDEX(Example_1_Adap!$C$12:$C$119,K7,1)</f>
        <v>8</v>
      </c>
      <c r="J7" s="44" t="str">
        <f>INDEX(Example_1_Adap!$E$5:$AR$5,1,MATCH(D7,Example_1_Adap!$E$6:$AR$6,0))</f>
        <v>Mu_1E-13_CPLRBF_AD</v>
      </c>
      <c r="K7" s="48">
        <f ca="1">MATCH(D7,INDIRECT($A$1&amp;INDEX(Example_1_Adap!$E$1:$FD$1,1,MATCH(J7,Example_1_Adap!$E$11:$AR$11,0))&amp;ROW(Example_1_Adap!$E$12)&amp;":" &amp; INDEX(Example_1_Adap!$E$1:$FD$1,1,MATCH(J7,Example_1_Adap!$E$11:$AR$11,0))&amp;ROW(Example_1_Adap!$E$119)),0)</f>
        <v>63</v>
      </c>
      <c r="L7" s="25" t="str">
        <f t="shared" ref="L7:L26" si="0">IF(LEFT(J7,2)="Mu","St"&amp;RIGHT(J7,LEN(J7)-2),J7)</f>
        <v>St_1E-13_CPLRBF_AD</v>
      </c>
    </row>
    <row r="8" spans="1:14" ht="15" customHeight="1" x14ac:dyDescent="0.45">
      <c r="C8" s="46">
        <v>2</v>
      </c>
      <c r="D8" s="43">
        <f>SMALL(Example_1_Adap!$E$6:$AR$6,COUNTIF(Example_1_Adap!$E$6:$AR$6,0)+C8)</f>
        <v>1.4344081478157E-12</v>
      </c>
      <c r="E8" s="1" cm="1">
        <f t="array" aca="1" ref="E8" ca="1">INDEX(Example_1_Adap!$AS$12:$CF$119,Analysis_1_Adap!$K8,MATCH(Analysis_1_Adap!$J8,Example_1_Adap!$AS$11:$CF$11,0))</f>
        <v>6.7726917164883298E-13</v>
      </c>
      <c r="F8" s="1" cm="1">
        <f t="array" aca="1" ref="F8" ca="1">INDEX(Example_1_Adap!$DU$12:$FD$119,Analysis_1_Adap!$K8,MATCH(Analysis_1_Adap!$L8,Example_1_Adap!$DU$11:$FD$11,0))</f>
        <v>11213.605606475699</v>
      </c>
      <c r="G8" s="1" cm="1">
        <f t="array" aca="1" ref="G8" ca="1">INDEX(Example_1_Adap!$CG$12:$DT$119,$K8,MATCH(Analysis_1_Adap!$J8,Example_1_Adap!$CG$11:$DT$11,0))</f>
        <v>0.12138400000000001</v>
      </c>
      <c r="H8" s="48" cm="1">
        <f t="array" aca="1" ref="H8" ca="1">INDEX(Example_1_Adap!$D$12:$D$119,K8,1)</f>
        <v>9</v>
      </c>
      <c r="I8" s="52" cm="1">
        <f t="array" aca="1" ref="I8" ca="1">INDEX(Example_1_Adap!$C$12:$C$119,K8,1)</f>
        <v>8</v>
      </c>
      <c r="J8" s="44" t="str">
        <f>INDEX(Example_1_Adap!$E$5:$AR$5,1,MATCH(D8,Example_1_Adap!$E$6:$AR$6,0))</f>
        <v>Mu_1E-9_CPLRBF_AD</v>
      </c>
      <c r="K8" s="48">
        <f ca="1">MATCH(D8,INDIRECT($A$1&amp;INDEX(Example_1_Adap!$E$1:$FD$1,1,MATCH(J8,Example_1_Adap!$E$11:$AR$11,0))&amp;ROW(Example_1_Adap!$E$12)&amp;":" &amp; INDEX(Example_1_Adap!$E$1:$FD$1,1,MATCH(J8,Example_1_Adap!$E$11:$AR$11,0))&amp;ROW(Example_1_Adap!$E$119)),0)</f>
        <v>63</v>
      </c>
      <c r="L8" s="25" t="str">
        <f t="shared" si="0"/>
        <v>St_1E-9_CPLRBF_AD</v>
      </c>
    </row>
    <row r="9" spans="1:14" ht="15" customHeight="1" x14ac:dyDescent="0.45">
      <c r="C9" s="46">
        <v>3</v>
      </c>
      <c r="D9" s="43">
        <f>SMALL(Example_1_Adap!$E$6:$AR$6,COUNTIF(Example_1_Adap!$E$6:$AR$6,0)+C9)</f>
        <v>1.43862699530927E-12</v>
      </c>
      <c r="E9" s="1" cm="1">
        <f t="array" aca="1" ref="E9" ca="1">INDEX(Example_1_Adap!$AS$12:$CF$119,Analysis_1_Adap!$K9,MATCH(Analysis_1_Adap!$J9,Example_1_Adap!$AS$11:$CF$11,0))</f>
        <v>6.9233813136975195E-13</v>
      </c>
      <c r="F9" s="1" cm="1">
        <f t="array" aca="1" ref="F9" ca="1">INDEX(Example_1_Adap!$DU$12:$FD$119,Analysis_1_Adap!$K9,MATCH(Analysis_1_Adap!$L9,Example_1_Adap!$DU$11:$FD$11,0))</f>
        <v>125744551.395054</v>
      </c>
      <c r="G9" s="1" cm="1">
        <f t="array" aca="1" ref="G9" ca="1">INDEX(Example_1_Adap!$CG$12:$DT$119,$K9,MATCH(Analysis_1_Adap!$J9,Example_1_Adap!$CG$11:$DT$11,0))</f>
        <v>0.48138599999999998</v>
      </c>
      <c r="H9" s="48" cm="1">
        <f t="array" aca="1" ref="H9" ca="1">INDEX(Example_1_Adap!$D$12:$D$119,K9,1)</f>
        <v>9</v>
      </c>
      <c r="I9" s="52" cm="1">
        <f t="array" aca="1" ref="I9" ca="1">INDEX(Example_1_Adap!$C$12:$C$119,K9,1)</f>
        <v>8</v>
      </c>
      <c r="J9" s="44" t="str">
        <f>INDEX(Example_1_Adap!$E$5:$AR$5,1,MATCH(D9,Example_1_Adap!$E$6:$AR$6,0))</f>
        <v>Mu_RBF_AD</v>
      </c>
      <c r="K9" s="48">
        <f ca="1">MATCH(D9,INDIRECT($A$1&amp;INDEX(Example_1_Adap!$E$1:$FD$1,1,MATCH(J9,Example_1_Adap!$E$11:$AR$11,0))&amp;ROW(Example_1_Adap!$E$12)&amp;":" &amp; INDEX(Example_1_Adap!$E$1:$FD$1,1,MATCH(J9,Example_1_Adap!$E$11:$AR$11,0))&amp;ROW(Example_1_Adap!$E$119)),0)</f>
        <v>63</v>
      </c>
      <c r="L9" s="25" t="str">
        <f t="shared" si="0"/>
        <v>St_RBF_AD</v>
      </c>
    </row>
    <row r="10" spans="1:14" ht="15" customHeight="1" x14ac:dyDescent="0.45">
      <c r="C10" s="46">
        <v>4</v>
      </c>
      <c r="D10" s="43">
        <f>SMALL(Example_1_Adap!$E$6:$AR$6,COUNTIF(Example_1_Adap!$E$6:$AR$6,0)+C10)</f>
        <v>1.46660461552983E-12</v>
      </c>
      <c r="E10" s="1" cm="1">
        <f t="array" aca="1" ref="E10" ca="1">INDEX(Example_1_Adap!$AS$12:$CF$119,Analysis_1_Adap!$K10,MATCH(Analysis_1_Adap!$J10,Example_1_Adap!$AS$11:$CF$11,0))</f>
        <v>6.9099359225857399E-13</v>
      </c>
      <c r="F10" s="1" cm="1">
        <f t="array" aca="1" ref="F10" ca="1">INDEX(Example_1_Adap!$DU$12:$FD$119,Analysis_1_Adap!$K10,MATCH(Analysis_1_Adap!$L10,Example_1_Adap!$DU$11:$FD$11,0))</f>
        <v>11213.602452773899</v>
      </c>
      <c r="G10" s="1" cm="1">
        <f t="array" aca="1" ref="G10" ca="1">INDEX(Example_1_Adap!$CG$12:$DT$119,$K10,MATCH(Analysis_1_Adap!$J10,Example_1_Adap!$CG$11:$DT$11,0))</f>
        <v>0.120185</v>
      </c>
      <c r="H10" s="48" cm="1">
        <f t="array" aca="1" ref="H10" ca="1">INDEX(Example_1_Adap!$D$12:$D$119,K10,1)</f>
        <v>9</v>
      </c>
      <c r="I10" s="52" cm="1">
        <f t="array" aca="1" ref="I10" ca="1">INDEX(Example_1_Adap!$C$12:$C$119,K10,1)</f>
        <v>8</v>
      </c>
      <c r="J10" s="44" t="str">
        <f>INDEX(Example_1_Adap!$E$5:$AR$5,1,MATCH(D10,Example_1_Adap!$E$6:$AR$6,0))</f>
        <v>Mu_1E-8_CPLRBF_AD</v>
      </c>
      <c r="K10" s="48">
        <f ca="1">MATCH(D10,INDIRECT($A$1&amp;INDEX(Example_1_Adap!$E$1:$FD$1,1,MATCH(J10,Example_1_Adap!$E$11:$AR$11,0))&amp;ROW(Example_1_Adap!$E$12)&amp;":" &amp; INDEX(Example_1_Adap!$E$1:$FD$1,1,MATCH(J10,Example_1_Adap!$E$11:$AR$11,0))&amp;ROW(Example_1_Adap!$E$119)),0)</f>
        <v>63</v>
      </c>
      <c r="L10" s="25" t="str">
        <f t="shared" si="0"/>
        <v>St_1E-8_CPLRBF_AD</v>
      </c>
    </row>
    <row r="11" spans="1:14" ht="15" customHeight="1" x14ac:dyDescent="0.45">
      <c r="C11" s="46">
        <v>5</v>
      </c>
      <c r="D11" s="43">
        <f>SMALL(Example_1_Adap!$E$6:$AR$6,COUNTIF(Example_1_Adap!$E$6:$AR$6,0)+C11)</f>
        <v>1.46954670654508E-12</v>
      </c>
      <c r="E11" s="1" cm="1">
        <f t="array" aca="1" ref="E11" ca="1">INDEX(Example_1_Adap!$AS$12:$CF$119,Analysis_1_Adap!$K11,MATCH(Analysis_1_Adap!$J11,Example_1_Adap!$AS$11:$CF$11,0))</f>
        <v>6.93042130814316E-13</v>
      </c>
      <c r="F11" s="1" cm="1">
        <f t="array" aca="1" ref="F11" ca="1">INDEX(Example_1_Adap!$DU$12:$FD$119,Analysis_1_Adap!$K11,MATCH(Analysis_1_Adap!$L11,Example_1_Adap!$DU$11:$FD$11,0))</f>
        <v>11213.6059511518</v>
      </c>
      <c r="G11" s="1" cm="1">
        <f t="array" aca="1" ref="G11" ca="1">INDEX(Example_1_Adap!$CG$12:$DT$119,$K11,MATCH(Analysis_1_Adap!$J11,Example_1_Adap!$CG$11:$DT$11,0))</f>
        <v>0.12168900000000001</v>
      </c>
      <c r="H11" s="48" cm="1">
        <f t="array" aca="1" ref="H11" ca="1">INDEX(Example_1_Adap!$D$12:$D$119,K11,1)</f>
        <v>9</v>
      </c>
      <c r="I11" s="52" cm="1">
        <f t="array" aca="1" ref="I11" ca="1">INDEX(Example_1_Adap!$C$12:$C$119,K11,1)</f>
        <v>8</v>
      </c>
      <c r="J11" s="44" t="str">
        <f>INDEX(Example_1_Adap!$E$5:$AR$5,1,MATCH(D11,Example_1_Adap!$E$6:$AR$6,0))</f>
        <v>Mu_1E-12_CPLRBF_AD</v>
      </c>
      <c r="K11" s="48">
        <f ca="1">MATCH(D11,INDIRECT($A$1&amp;INDEX(Example_1_Adap!$E$1:$FD$1,1,MATCH(J11,Example_1_Adap!$E$11:$AR$11,0))&amp;ROW(Example_1_Adap!$E$12)&amp;":" &amp; INDEX(Example_1_Adap!$E$1:$FD$1,1,MATCH(J11,Example_1_Adap!$E$11:$AR$11,0))&amp;ROW(Example_1_Adap!$E$119)),0)</f>
        <v>63</v>
      </c>
      <c r="L11" s="25" t="str">
        <f t="shared" si="0"/>
        <v>St_1E-12_CPLRBF_AD</v>
      </c>
    </row>
    <row r="12" spans="1:14" ht="15" customHeight="1" x14ac:dyDescent="0.45">
      <c r="C12" s="46">
        <v>6</v>
      </c>
      <c r="D12" s="43">
        <f>SMALL(Example_1_Adap!$E$6:$AR$6,COUNTIF(Example_1_Adap!$E$6:$AR$6,0)+C12)</f>
        <v>1.4782619572883901E-12</v>
      </c>
      <c r="E12" s="1" cm="1">
        <f t="array" aca="1" ref="E12" ca="1">INDEX(Example_1_Adap!$AS$12:$CF$119,Analysis_1_Adap!$K12,MATCH(Analysis_1_Adap!$J12,Example_1_Adap!$AS$11:$CF$11,0))</f>
        <v>6.9778804436592299E-13</v>
      </c>
      <c r="F12" s="1" cm="1">
        <f t="array" aca="1" ref="F12" ca="1">INDEX(Example_1_Adap!$DU$12:$FD$119,Analysis_1_Adap!$K12,MATCH(Analysis_1_Adap!$L12,Example_1_Adap!$DU$11:$FD$11,0))</f>
        <v>11213.605905812999</v>
      </c>
      <c r="G12" s="1" cm="1">
        <f t="array" aca="1" ref="G12" ca="1">INDEX(Example_1_Adap!$CG$12:$DT$119,$K12,MATCH(Analysis_1_Adap!$J12,Example_1_Adap!$CG$11:$DT$11,0))</f>
        <v>0.121821</v>
      </c>
      <c r="H12" s="48" cm="1">
        <f t="array" aca="1" ref="H12" ca="1">INDEX(Example_1_Adap!$D$12:$D$119,K12,1)</f>
        <v>9</v>
      </c>
      <c r="I12" s="52" cm="1">
        <f t="array" aca="1" ref="I12" ca="1">INDEX(Example_1_Adap!$C$12:$C$119,K12,1)</f>
        <v>8</v>
      </c>
      <c r="J12" s="44" t="str">
        <f>INDEX(Example_1_Adap!$E$5:$AR$5,1,MATCH(D12,Example_1_Adap!$E$6:$AR$6,0))</f>
        <v>Mu_1E-10_CPLRBF_AD</v>
      </c>
      <c r="K12" s="48">
        <f ca="1">MATCH(D12,INDIRECT($A$1&amp;INDEX(Example_1_Adap!$E$1:$FD$1,1,MATCH(J12,Example_1_Adap!$E$11:$AR$11,0))&amp;ROW(Example_1_Adap!$E$12)&amp;":" &amp; INDEX(Example_1_Adap!$E$1:$FD$1,1,MATCH(J12,Example_1_Adap!$E$11:$AR$11,0))&amp;ROW(Example_1_Adap!$E$119)),0)</f>
        <v>63</v>
      </c>
      <c r="L12" s="25" t="str">
        <f t="shared" si="0"/>
        <v>St_1E-10_CPLRBF_AD</v>
      </c>
    </row>
    <row r="13" spans="1:14" ht="15" customHeight="1" x14ac:dyDescent="0.6">
      <c r="C13" s="46">
        <v>7</v>
      </c>
      <c r="D13" s="43">
        <f>SMALL(Example_1_Adap!$E$6:$AR$6,COUNTIF(Example_1_Adap!$E$6:$AR$6,0)+C13)</f>
        <v>1.4807599590937999E-12</v>
      </c>
      <c r="E13" s="1" cm="1">
        <f t="array" aca="1" ref="E13" ca="1">INDEX(Example_1_Adap!$AS$12:$CF$119,Analysis_1_Adap!$K13,MATCH(Analysis_1_Adap!$J13,Example_1_Adap!$AS$11:$CF$11,0))</f>
        <v>6.9353735659552096E-13</v>
      </c>
      <c r="F13" s="1" cm="1">
        <f t="array" aca="1" ref="F13" ca="1">INDEX(Example_1_Adap!$DU$12:$FD$119,Analysis_1_Adap!$K13,MATCH(Analysis_1_Adap!$L13,Example_1_Adap!$DU$11:$FD$11,0))</f>
        <v>125744958.47129101</v>
      </c>
      <c r="G13" s="1" cm="1">
        <f t="array" aca="1" ref="G13" ca="1">INDEX(Example_1_Adap!$CG$12:$DT$119,$K13,MATCH(Analysis_1_Adap!$J13,Example_1_Adap!$CG$11:$DT$11,0))</f>
        <v>0.125918</v>
      </c>
      <c r="H13" s="48" cm="1">
        <f t="array" aca="1" ref="H13" ca="1">INDEX(Example_1_Adap!$D$12:$D$119,K13,1)</f>
        <v>9</v>
      </c>
      <c r="I13" s="52" cm="1">
        <f t="array" aca="1" ref="I13" ca="1">INDEX(Example_1_Adap!$C$12:$C$119,K13,1)</f>
        <v>8</v>
      </c>
      <c r="J13" s="44" t="str">
        <f>INDEX(Example_1_Adap!$E$5:$AR$5,1,MATCH(D13,Example_1_Adap!$E$6:$AR$6,0))</f>
        <v>Mu_LRBF_AD</v>
      </c>
      <c r="K13" s="48">
        <f ca="1">MATCH(D13,INDIRECT($A$1&amp;INDEX(Example_1_Adap!$E$1:$FD$1,1,MATCH(J13,Example_1_Adap!$E$11:$AR$11,0))&amp;ROW(Example_1_Adap!$E$12)&amp;":" &amp; INDEX(Example_1_Adap!$E$1:$FD$1,1,MATCH(J13,Example_1_Adap!$E$11:$AR$11,0))&amp;ROW(Example_1_Adap!$E$119)),0)</f>
        <v>63</v>
      </c>
      <c r="L13" s="25" t="str">
        <f t="shared" si="0"/>
        <v>St_LRBF_AD</v>
      </c>
      <c r="N13" s="47"/>
    </row>
    <row r="14" spans="1:14" ht="15" customHeight="1" x14ac:dyDescent="0.6">
      <c r="C14" s="46">
        <v>8</v>
      </c>
      <c r="D14" s="43">
        <f>SMALL(Example_1_Adap!$E$6:$AR$6,COUNTIF(Example_1_Adap!$E$6:$AR$6,0)+C14)</f>
        <v>1.4814816040598E-12</v>
      </c>
      <c r="E14" s="1" cm="1">
        <f t="array" aca="1" ref="E14" ca="1">INDEX(Example_1_Adap!$AS$12:$CF$119,Analysis_1_Adap!$K14,MATCH(Analysis_1_Adap!$J14,Example_1_Adap!$AS$11:$CF$11,0))</f>
        <v>6.9306994142851404E-13</v>
      </c>
      <c r="F14" s="1" cm="1">
        <f t="array" aca="1" ref="F14" ca="1">INDEX(Example_1_Adap!$DU$12:$FD$119,Analysis_1_Adap!$K14,MATCH(Analysis_1_Adap!$L14,Example_1_Adap!$DU$11:$FD$11,0))</f>
        <v>11213.5710142036</v>
      </c>
      <c r="G14" s="1" cm="1">
        <f t="array" aca="1" ref="G14" ca="1">INDEX(Example_1_Adap!$CG$12:$DT$119,$K14,MATCH(Analysis_1_Adap!$J14,Example_1_Adap!$CG$11:$DT$11,0))</f>
        <v>0.120737</v>
      </c>
      <c r="H14" s="48" cm="1">
        <f t="array" aca="1" ref="H14" ca="1">INDEX(Example_1_Adap!$D$12:$D$119,K14,1)</f>
        <v>9</v>
      </c>
      <c r="I14" s="52" cm="1">
        <f t="array" aca="1" ref="I14" ca="1">INDEX(Example_1_Adap!$C$12:$C$119,K14,1)</f>
        <v>8</v>
      </c>
      <c r="J14" s="44" t="str">
        <f>INDEX(Example_1_Adap!$E$5:$AR$5,1,MATCH(D14,Example_1_Adap!$E$6:$AR$6,0))</f>
        <v>Mu_1E-7_CPLRBF_AD</v>
      </c>
      <c r="K14" s="48">
        <f ca="1">MATCH(D14,INDIRECT($A$1&amp;INDEX(Example_1_Adap!$E$1:$FD$1,1,MATCH(J14,Example_1_Adap!$E$11:$AR$11,0))&amp;ROW(Example_1_Adap!$E$12)&amp;":" &amp; INDEX(Example_1_Adap!$E$1:$FD$1,1,MATCH(J14,Example_1_Adap!$E$11:$AR$11,0))&amp;ROW(Example_1_Adap!$E$119)),0)</f>
        <v>63</v>
      </c>
      <c r="L14" s="25" t="str">
        <f t="shared" si="0"/>
        <v>St_1E-7_CPLRBF_AD</v>
      </c>
      <c r="N14" s="47"/>
    </row>
    <row r="15" spans="1:14" ht="15" customHeight="1" x14ac:dyDescent="0.6">
      <c r="C15" s="46">
        <v>9</v>
      </c>
      <c r="D15" s="43">
        <f>SMALL(Example_1_Adap!$E$6:$AR$6,COUNTIF(Example_1_Adap!$E$6:$AR$6,0)+C15)</f>
        <v>1.48187018211842E-12</v>
      </c>
      <c r="E15" s="1" cm="1">
        <f t="array" aca="1" ref="E15" ca="1">INDEX(Example_1_Adap!$AS$12:$CF$119,Analysis_1_Adap!$K15,MATCH(Analysis_1_Adap!$J15,Example_1_Adap!$AS$11:$CF$11,0))</f>
        <v>6.9802902181466605E-13</v>
      </c>
      <c r="F15" s="1" cm="1">
        <f t="array" aca="1" ref="F15" ca="1">INDEX(Example_1_Adap!$DU$12:$FD$119,Analysis_1_Adap!$K15,MATCH(Analysis_1_Adap!$L15,Example_1_Adap!$DU$11:$FD$11,0))</f>
        <v>11213.256607863201</v>
      </c>
      <c r="G15" s="1" cm="1">
        <f t="array" aca="1" ref="G15" ca="1">INDEX(Example_1_Adap!$CG$12:$DT$119,$K15,MATCH(Analysis_1_Adap!$J15,Example_1_Adap!$CG$11:$DT$11,0))</f>
        <v>0.12248299999999999</v>
      </c>
      <c r="H15" s="48" cm="1">
        <f t="array" aca="1" ref="H15" ca="1">INDEX(Example_1_Adap!$D$12:$D$119,K15,1)</f>
        <v>9</v>
      </c>
      <c r="I15" s="52" cm="1">
        <f t="array" aca="1" ref="I15" ca="1">INDEX(Example_1_Adap!$C$12:$C$119,K15,1)</f>
        <v>8</v>
      </c>
      <c r="J15" s="44" t="str">
        <f>INDEX(Example_1_Adap!$E$5:$AR$5,1,MATCH(D15,Example_1_Adap!$E$6:$AR$6,0))</f>
        <v>Mu_1E-6_CPLRBF_AD</v>
      </c>
      <c r="K15" s="48">
        <f ca="1">MATCH(D15,INDIRECT($A$1&amp;INDEX(Example_1_Adap!$E$1:$FD$1,1,MATCH(J15,Example_1_Adap!$E$11:$AR$11,0))&amp;ROW(Example_1_Adap!$E$12)&amp;":" &amp; INDEX(Example_1_Adap!$E$1:$FD$1,1,MATCH(J15,Example_1_Adap!$E$11:$AR$11,0))&amp;ROW(Example_1_Adap!$E$119)),0)</f>
        <v>63</v>
      </c>
      <c r="L15" s="25" t="str">
        <f t="shared" si="0"/>
        <v>St_1E-6_CPLRBF_AD</v>
      </c>
      <c r="N15" s="47"/>
    </row>
    <row r="16" spans="1:14" ht="15" customHeight="1" x14ac:dyDescent="0.6">
      <c r="C16" s="46">
        <v>10</v>
      </c>
      <c r="D16" s="43">
        <f>SMALL(Example_1_Adap!$E$6:$AR$6,COUNTIF(Example_1_Adap!$E$6:$AR$6,0)+C16)</f>
        <v>1.4899192990469601E-12</v>
      </c>
      <c r="E16" s="1" cm="1">
        <f t="array" aca="1" ref="E16" ca="1">INDEX(Example_1_Adap!$AS$12:$CF$119,Analysis_1_Adap!$K16,MATCH(Analysis_1_Adap!$J16,Example_1_Adap!$AS$11:$CF$11,0))</f>
        <v>7.0182222397810005E-13</v>
      </c>
      <c r="F16" s="1" cm="1">
        <f t="array" aca="1" ref="F16" ca="1">INDEX(Example_1_Adap!$DU$12:$FD$119,Analysis_1_Adap!$K16,MATCH(Analysis_1_Adap!$L16,Example_1_Adap!$DU$11:$FD$11,0))</f>
        <v>11213.6059511518</v>
      </c>
      <c r="G16" s="1" cm="1">
        <f t="array" aca="1" ref="G16" ca="1">INDEX(Example_1_Adap!$CG$12:$DT$119,$K16,MATCH(Analysis_1_Adap!$J16,Example_1_Adap!$CG$11:$DT$11,0))</f>
        <v>0.120308</v>
      </c>
      <c r="H16" s="48" cm="1">
        <f t="array" aca="1" ref="H16" ca="1">INDEX(Example_1_Adap!$D$12:$D$119,K16,1)</f>
        <v>9</v>
      </c>
      <c r="I16" s="52" cm="1">
        <f t="array" aca="1" ref="I16" ca="1">INDEX(Example_1_Adap!$C$12:$C$119,K16,1)</f>
        <v>8</v>
      </c>
      <c r="J16" s="44" t="str">
        <f>INDEX(Example_1_Adap!$E$5:$AR$5,1,MATCH(D16,Example_1_Adap!$E$6:$AR$6,0))</f>
        <v>Mu_1E-11_CPLRBF_AD</v>
      </c>
      <c r="K16" s="48">
        <f ca="1">MATCH(D16,INDIRECT($A$1&amp;INDEX(Example_1_Adap!$E$1:$FD$1,1,MATCH(J16,Example_1_Adap!$E$11:$AR$11,0))&amp;ROW(Example_1_Adap!$E$12)&amp;":" &amp; INDEX(Example_1_Adap!$E$1:$FD$1,1,MATCH(J16,Example_1_Adap!$E$11:$AR$11,0))&amp;ROW(Example_1_Adap!$E$119)),0)</f>
        <v>63</v>
      </c>
      <c r="L16" s="25" t="str">
        <f t="shared" si="0"/>
        <v>St_1E-11_CPLRBF_AD</v>
      </c>
      <c r="N16" s="47"/>
    </row>
    <row r="17" spans="2:22" ht="15" customHeight="1" x14ac:dyDescent="0.6">
      <c r="C17" s="46">
        <v>11</v>
      </c>
      <c r="D17" s="43">
        <f>SMALL(Example_1_Adap!$E$6:$AR$6,COUNTIF(Example_1_Adap!$E$6:$AR$6,0)+C17)</f>
        <v>3.99192007227711E-9</v>
      </c>
      <c r="E17" s="1" cm="1">
        <f t="array" aca="1" ref="E17" ca="1">INDEX(Example_1_Adap!$AS$12:$CF$119,Analysis_1_Adap!$K17,MATCH(Analysis_1_Adap!$J17,Example_1_Adap!$AS$11:$CF$11,0))</f>
        <v>1.71531279288959E-9</v>
      </c>
      <c r="F17" s="1" cm="1">
        <f t="array" aca="1" ref="F17" ca="1">INDEX(Example_1_Adap!$DU$12:$FD$119,Analysis_1_Adap!$K17,MATCH(Analysis_1_Adap!$L17,Example_1_Adap!$DU$11:$FD$11,0))</f>
        <v>772225148050268</v>
      </c>
      <c r="G17" s="1" cm="1">
        <f t="array" aca="1" ref="G17" ca="1">INDEX(Example_1_Adap!$CG$12:$DT$119,$K17,MATCH(Analysis_1_Adap!$J17,Example_1_Adap!$CG$11:$DT$11,0))</f>
        <v>1.1644E-2</v>
      </c>
      <c r="H17" s="48" cm="1">
        <f t="array" aca="1" ref="H17" ca="1">INDEX(Example_1_Adap!$D$12:$D$119,K17,1)</f>
        <v>3</v>
      </c>
      <c r="I17" s="52" cm="1">
        <f t="array" aca="1" ref="I17" ca="1">INDEX(Example_1_Adap!$C$12:$C$119,K17,1)</f>
        <v>32</v>
      </c>
      <c r="J17" s="44" t="str">
        <f>INDEX(Example_1_Adap!$E$5:$AR$5,1,MATCH(D17,Example_1_Adap!$E$6:$AR$6,0))</f>
        <v>St_RBF_AD</v>
      </c>
      <c r="K17" s="48">
        <f ca="1">MATCH(D17,INDIRECT($A$1&amp;INDEX(Example_1_Adap!$E$1:$FD$1,1,MATCH(J17,Example_1_Adap!$E$11:$AR$11,0))&amp;ROW(Example_1_Adap!$E$12)&amp;":" &amp; INDEX(Example_1_Adap!$E$1:$FD$1,1,MATCH(J17,Example_1_Adap!$E$11:$AR$11,0))&amp;ROW(Example_1_Adap!$E$119)),0)</f>
        <v>75</v>
      </c>
      <c r="L17" s="25" t="str">
        <f t="shared" si="0"/>
        <v>St_RBF_AD</v>
      </c>
      <c r="N17" s="47"/>
    </row>
    <row r="18" spans="2:22" ht="15" customHeight="1" x14ac:dyDescent="0.6">
      <c r="C18" s="46">
        <v>12</v>
      </c>
      <c r="D18" s="43">
        <f>SMALL(Example_1_Adap!$E$6:$AR$6,COUNTIF(Example_1_Adap!$E$6:$AR$6,0)+C18)</f>
        <v>1.33924117351469E-8</v>
      </c>
      <c r="E18" s="1" cm="1">
        <f t="array" aca="1" ref="E18" ca="1">INDEX(Example_1_Adap!$AS$12:$CF$119,Analysis_1_Adap!$K18,MATCH(Analysis_1_Adap!$J18,Example_1_Adap!$AS$11:$CF$11,0))</f>
        <v>2.43213602344252E-9</v>
      </c>
      <c r="F18" s="1" cm="1">
        <f t="array" aca="1" ref="F18" ca="1">INDEX(Example_1_Adap!$DU$12:$FD$119,Analysis_1_Adap!$K18,MATCH(Analysis_1_Adap!$L18,Example_1_Adap!$DU$11:$FD$11,0))</f>
        <v>174275.37536770801</v>
      </c>
      <c r="G18" s="1" cm="1">
        <f t="array" aca="1" ref="G18" ca="1">INDEX(Example_1_Adap!$CG$12:$DT$119,$K18,MATCH(Analysis_1_Adap!$J18,Example_1_Adap!$CG$11:$DT$11,0))</f>
        <v>4.8878999999999999E-2</v>
      </c>
      <c r="H18" s="48" cm="1">
        <f t="array" aca="1" ref="H18" ca="1">INDEX(Example_1_Adap!$D$12:$D$119,K18,1)</f>
        <v>9</v>
      </c>
      <c r="I18" s="52" cm="1">
        <f t="array" aca="1" ref="I18" ca="1">INDEX(Example_1_Adap!$C$12:$C$119,K18,1)</f>
        <v>64</v>
      </c>
      <c r="J18" s="44" t="str">
        <f>INDEX(Example_1_Adap!$E$5:$AR$5,1,MATCH(D18,Example_1_Adap!$E$6:$AR$6,0))</f>
        <v>St_1E-6_CPLRBF_AD</v>
      </c>
      <c r="K18" s="48">
        <f ca="1">MATCH(D18,INDIRECT($A$1&amp;INDEX(Example_1_Adap!$E$1:$FD$1,1,MATCH(J18,Example_1_Adap!$E$11:$AR$11,0))&amp;ROW(Example_1_Adap!$E$12)&amp;":" &amp; INDEX(Example_1_Adap!$E$1:$FD$1,1,MATCH(J18,Example_1_Adap!$E$11:$AR$11,0))&amp;ROW(Example_1_Adap!$E$119)),0)</f>
        <v>90</v>
      </c>
      <c r="L18" s="25" t="str">
        <f t="shared" si="0"/>
        <v>St_1E-6_CPLRBF_AD</v>
      </c>
      <c r="N18" s="47"/>
    </row>
    <row r="19" spans="2:22" ht="16.5" x14ac:dyDescent="0.6">
      <c r="C19" s="46">
        <v>13</v>
      </c>
      <c r="D19" s="43">
        <f>SMALL(Example_1_Adap!$E$6:$AR$6,COUNTIF(Example_1_Adap!$E$6:$AR$6,0)+C19)</f>
        <v>2.0962035551796901E-8</v>
      </c>
      <c r="E19" s="1" cm="1">
        <f t="array" aca="1" ref="E19" ca="1">INDEX(Example_1_Adap!$AS$12:$CF$119,Analysis_1_Adap!$K19,MATCH(Analysis_1_Adap!$J19,Example_1_Adap!$AS$11:$CF$11,0))</f>
        <v>5.9870077217429504E-9</v>
      </c>
      <c r="F19" s="1" cm="1">
        <f t="array" aca="1" ref="F19" ca="1">INDEX(Example_1_Adap!$DU$12:$FD$119,Analysis_1_Adap!$K19,MATCH(Analysis_1_Adap!$L19,Example_1_Adap!$DU$11:$FD$11,0))</f>
        <v>389693.57363027299</v>
      </c>
      <c r="G19" s="1" cm="1">
        <f t="array" aca="1" ref="G19" ca="1">INDEX(Example_1_Adap!$CG$12:$DT$119,$K19,MATCH(Analysis_1_Adap!$J19,Example_1_Adap!$CG$11:$DT$11,0))</f>
        <v>3.1085999999999999E-2</v>
      </c>
      <c r="H19" s="48" cm="1">
        <f t="array" aca="1" ref="H19" ca="1">INDEX(Example_1_Adap!$D$12:$D$119,K19,1)</f>
        <v>8</v>
      </c>
      <c r="I19" s="52" cm="1">
        <f t="array" aca="1" ref="I19" ca="1">INDEX(Example_1_Adap!$C$12:$C$119,K19,1)</f>
        <v>32</v>
      </c>
      <c r="J19" s="44" t="str">
        <f>INDEX(Example_1_Adap!$E$5:$AR$5,1,MATCH(D19,Example_1_Adap!$E$6:$AR$6,0))</f>
        <v>St_1E-7_CPLRBF_AD</v>
      </c>
      <c r="K19" s="48">
        <f ca="1">MATCH(D19,INDIRECT($A$1&amp;INDEX(Example_1_Adap!$E$1:$FD$1,1,MATCH(J19,Example_1_Adap!$E$11:$AR$11,0))&amp;ROW(Example_1_Adap!$E$12)&amp;":" &amp; INDEX(Example_1_Adap!$E$1:$FD$1,1,MATCH(J19,Example_1_Adap!$E$11:$AR$11,0))&amp;ROW(Example_1_Adap!$E$119)),0)</f>
        <v>80</v>
      </c>
      <c r="L19" s="25" t="str">
        <f t="shared" si="0"/>
        <v>St_1E-7_CPLRBF_AD</v>
      </c>
      <c r="N19" s="47"/>
    </row>
    <row r="20" spans="2:22" ht="16.5" x14ac:dyDescent="0.6">
      <c r="C20" s="46">
        <v>14</v>
      </c>
      <c r="D20" s="43">
        <f>SMALL(Example_1_Adap!$E$6:$AR$6,COUNTIF(Example_1_Adap!$E$6:$AR$6,0)+C20)</f>
        <v>4.67825908567753E-8</v>
      </c>
      <c r="E20" s="1" cm="1">
        <f t="array" aca="1" ref="E20" ca="1">INDEX(Example_1_Adap!$AS$12:$CF$119,Analysis_1_Adap!$K20,MATCH(Analysis_1_Adap!$J20,Example_1_Adap!$AS$11:$CF$11,0))</f>
        <v>1.05661320015112E-8</v>
      </c>
      <c r="F20" s="1" cm="1">
        <f t="array" aca="1" ref="F20" ca="1">INDEX(Example_1_Adap!$DU$12:$FD$119,Analysis_1_Adap!$K20,MATCH(Analysis_1_Adap!$L20,Example_1_Adap!$DU$11:$FD$11,0))</f>
        <v>190257.733329524</v>
      </c>
      <c r="G20" s="1" cm="1">
        <f t="array" aca="1" ref="G20" ca="1">INDEX(Example_1_Adap!$CG$12:$DT$119,$K20,MATCH(Analysis_1_Adap!$J20,Example_1_Adap!$CG$11:$DT$11,0))</f>
        <v>1.7817E-2</v>
      </c>
      <c r="H20" s="48" cm="1">
        <f t="array" aca="1" ref="H20" ca="1">INDEX(Example_1_Adap!$D$12:$D$119,K20,1)</f>
        <v>7</v>
      </c>
      <c r="I20" s="52" cm="1">
        <f t="array" aca="1" ref="I20" ca="1">INDEX(Example_1_Adap!$C$12:$C$119,K20,1)</f>
        <v>64</v>
      </c>
      <c r="J20" s="44" t="str">
        <f>INDEX(Example_1_Adap!$E$5:$AR$5,1,MATCH(D20,Example_1_Adap!$E$6:$AR$6,0))</f>
        <v>St_1E-8_CPLRBF_AD</v>
      </c>
      <c r="K20" s="48">
        <f ca="1">MATCH(D20,INDIRECT($A$1&amp;INDEX(Example_1_Adap!$E$1:$FD$1,1,MATCH(J20,Example_1_Adap!$E$11:$AR$11,0))&amp;ROW(Example_1_Adap!$E$12)&amp;":" &amp; INDEX(Example_1_Adap!$E$1:$FD$1,1,MATCH(J20,Example_1_Adap!$E$11:$AR$11,0))&amp;ROW(Example_1_Adap!$E$119)),0)</f>
        <v>88</v>
      </c>
      <c r="L20" s="25" t="str">
        <f t="shared" si="0"/>
        <v>St_1E-8_CPLRBF_AD</v>
      </c>
      <c r="N20" s="47"/>
    </row>
    <row r="21" spans="2:22" ht="16.5" x14ac:dyDescent="0.6">
      <c r="C21" s="46">
        <v>15</v>
      </c>
      <c r="D21" s="43">
        <f>SMALL(Example_1_Adap!$E$6:$AR$6,COUNTIF(Example_1_Adap!$E$6:$AR$6,0)+C21)</f>
        <v>8.33434968539048E-8</v>
      </c>
      <c r="E21" s="1" cm="1">
        <f t="array" aca="1" ref="E21" ca="1">INDEX(Example_1_Adap!$AS$12:$CF$119,Analysis_1_Adap!$K21,MATCH(Analysis_1_Adap!$J21,Example_1_Adap!$AS$11:$CF$11,0))</f>
        <v>2.76780389895387E-8</v>
      </c>
      <c r="F21" s="1" cm="1">
        <f t="array" aca="1" ref="F21" ca="1">INDEX(Example_1_Adap!$DU$12:$FD$119,Analysis_1_Adap!$K21,MATCH(Analysis_1_Adap!$L21,Example_1_Adap!$DU$11:$FD$11,0))</f>
        <v>22169.983981207301</v>
      </c>
      <c r="G21" s="1" cm="1">
        <f t="array" aca="1" ref="G21" ca="1">INDEX(Example_1_Adap!$CG$12:$DT$119,$K21,MATCH(Analysis_1_Adap!$J21,Example_1_Adap!$CG$11:$DT$11,0))</f>
        <v>1.0631E-2</v>
      </c>
      <c r="H21" s="48" cm="1">
        <f t="array" aca="1" ref="H21" ca="1">INDEX(Example_1_Adap!$D$12:$D$119,K21,1)</f>
        <v>5</v>
      </c>
      <c r="I21" s="52" cm="1">
        <f t="array" aca="1" ref="I21" ca="1">INDEX(Example_1_Adap!$C$12:$C$119,K21,1)</f>
        <v>128</v>
      </c>
      <c r="J21" s="44" t="str">
        <f>INDEX(Example_1_Adap!$E$5:$AR$5,1,MATCH(D21,Example_1_Adap!$E$6:$AR$6,0))</f>
        <v>St_1E-9_CPLRBF_AD</v>
      </c>
      <c r="K21" s="48">
        <f ca="1">MATCH(D21,INDIRECT($A$1&amp;INDEX(Example_1_Adap!$E$1:$FD$1,1,MATCH(J21,Example_1_Adap!$E$11:$AR$11,0))&amp;ROW(Example_1_Adap!$E$12)&amp;":" &amp; INDEX(Example_1_Adap!$E$1:$FD$1,1,MATCH(J21,Example_1_Adap!$E$11:$AR$11,0))&amp;ROW(Example_1_Adap!$E$119)),0)</f>
        <v>95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SMALL(Example_1_Adap!$E$6:$AR$6,COUNTIF(Example_1_Adap!$E$6:$AR$6,0)+C22)</f>
        <v>1.87195870297862E-7</v>
      </c>
      <c r="E22" s="1" cm="1">
        <f t="array" aca="1" ref="E22" ca="1">INDEX(Example_1_Adap!$AS$12:$CF$119,Analysis_1_Adap!$K22,MATCH(Analysis_1_Adap!$J22,Example_1_Adap!$AS$11:$CF$11,0))</f>
        <v>6.7233482862526098E-8</v>
      </c>
      <c r="F22" s="1" cm="1">
        <f t="array" aca="1" ref="F22" ca="1">INDEX(Example_1_Adap!$DU$12:$FD$119,Analysis_1_Adap!$K22,MATCH(Analysis_1_Adap!$L22,Example_1_Adap!$DU$11:$FD$11,0))</f>
        <v>36464.150893141901</v>
      </c>
      <c r="G22" s="1" cm="1">
        <f t="array" aca="1" ref="G22" ca="1">INDEX(Example_1_Adap!$CG$12:$DT$119,$K22,MATCH(Analysis_1_Adap!$J22,Example_1_Adap!$CG$11:$DT$11,0))</f>
        <v>1.1072E-2</v>
      </c>
      <c r="H22" s="48" cm="1">
        <f t="array" aca="1" ref="H22" ca="1">INDEX(Example_1_Adap!$D$12:$D$119,K22,1)</f>
        <v>3</v>
      </c>
      <c r="I22" s="52" cm="1">
        <f t="array" aca="1" ref="I22" ca="1">INDEX(Example_1_Adap!$C$12:$C$119,K22,1)</f>
        <v>32</v>
      </c>
      <c r="J22" s="44" t="str">
        <f>INDEX(Example_1_Adap!$E$5:$AR$5,1,MATCH(D22,Example_1_Adap!$E$6:$AR$6,0))</f>
        <v>St_1E-10_CPLRBF_AD</v>
      </c>
      <c r="K22" s="48">
        <f ca="1">MATCH(D22,INDIRECT($A$1&amp;INDEX(Example_1_Adap!$E$1:$FD$1,1,MATCH(J22,Example_1_Adap!$E$11:$AR$11,0))&amp;ROW(Example_1_Adap!$E$12)&amp;":" &amp; INDEX(Example_1_Adap!$E$1:$FD$1,1,MATCH(J22,Example_1_Adap!$E$11:$AR$11,0))&amp;ROW(Example_1_Adap!$E$119)),0)</f>
        <v>75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SMALL(Example_1_Adap!$E$6:$AR$6,COUNTIF(Example_1_Adap!$E$6:$AR$6,0)+C23)</f>
        <v>5.26803739547832E-7</v>
      </c>
      <c r="E23" s="1" cm="1">
        <f t="array" aca="1" ref="E23" ca="1">INDEX(Example_1_Adap!$AS$12:$CF$119,Analysis_1_Adap!$K23,MATCH(Analysis_1_Adap!$J23,Example_1_Adap!$AS$11:$CF$11,0))</f>
        <v>1.3482183414316799E-7</v>
      </c>
      <c r="F23" s="1" cm="1">
        <f t="array" aca="1" ref="F23" ca="1">INDEX(Example_1_Adap!$DU$12:$FD$119,Analysis_1_Adap!$K23,MATCH(Analysis_1_Adap!$L23,Example_1_Adap!$DU$11:$FD$11,0))</f>
        <v>115309.425352045</v>
      </c>
      <c r="G23" s="1" cm="1">
        <f t="array" aca="1" ref="G23" ca="1">INDEX(Example_1_Adap!$CG$12:$DT$119,$K23,MATCH(Analysis_1_Adap!$J23,Example_1_Adap!$CG$11:$DT$11,0))</f>
        <v>9.3819999999999997E-3</v>
      </c>
      <c r="H23" s="48" cm="1">
        <f t="array" aca="1" ref="H23" ca="1">INDEX(Example_1_Adap!$D$12:$D$119,K23,1)</f>
        <v>3</v>
      </c>
      <c r="I23" s="52" cm="1">
        <f t="array" aca="1" ref="I23" ca="1">INDEX(Example_1_Adap!$C$12:$C$119,K23,1)</f>
        <v>32</v>
      </c>
      <c r="J23" s="44" t="str">
        <f>INDEX(Example_1_Adap!$E$5:$AR$5,1,MATCH(D23,Example_1_Adap!$E$6:$AR$6,0))</f>
        <v>St_1E-11_CPLRBF_AD</v>
      </c>
      <c r="K23" s="48">
        <f ca="1">MATCH(D23,INDIRECT($A$1&amp;INDEX(Example_1_Adap!$E$1:$FD$1,1,MATCH(J23,Example_1_Adap!$E$11:$AR$11,0))&amp;ROW(Example_1_Adap!$E$12)&amp;":" &amp; INDEX(Example_1_Adap!$E$1:$FD$1,1,MATCH(J23,Example_1_Adap!$E$11:$AR$11,0))&amp;ROW(Example_1_Adap!$E$119)),0)</f>
        <v>75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SMALL(Example_1_Adap!$E$6:$AR$6,COUNTIF(Example_1_Adap!$E$6:$AR$6,0)+C24)</f>
        <v>1.39401791403315E-6</v>
      </c>
      <c r="E24" s="1" cm="1">
        <f t="array" aca="1" ref="E24" ca="1">INDEX(Example_1_Adap!$AS$12:$CF$119,Analysis_1_Adap!$K24,MATCH(Analysis_1_Adap!$J24,Example_1_Adap!$AS$11:$CF$11,0))</f>
        <v>6.7788956341773001E-7</v>
      </c>
      <c r="F24" s="1" cm="1">
        <f t="array" aca="1" ref="F24" ca="1">INDEX(Example_1_Adap!$DU$12:$FD$119,Analysis_1_Adap!$K24,MATCH(Analysis_1_Adap!$L24,Example_1_Adap!$DU$11:$FD$11,0))</f>
        <v>189936.323599072</v>
      </c>
      <c r="G24" s="1" cm="1">
        <f t="array" aca="1" ref="G24" ca="1">INDEX(Example_1_Adap!$CG$12:$DT$119,$K24,MATCH(Analysis_1_Adap!$J24,Example_1_Adap!$CG$11:$DT$11,0))</f>
        <v>9.5519999999999997E-3</v>
      </c>
      <c r="H24" s="48" cm="1">
        <f t="array" aca="1" ref="H24" ca="1">INDEX(Example_1_Adap!$D$12:$D$119,K24,1)</f>
        <v>3</v>
      </c>
      <c r="I24" s="52" cm="1">
        <f t="array" aca="1" ref="I24" ca="1">INDEX(Example_1_Adap!$C$12:$C$119,K24,1)</f>
        <v>16</v>
      </c>
      <c r="J24" s="44" t="str">
        <f>INDEX(Example_1_Adap!$E$5:$AR$5,1,MATCH(D24,Example_1_Adap!$E$6:$AR$6,0))</f>
        <v>St_1E-12_CPLRBF_AD</v>
      </c>
      <c r="K24" s="48">
        <f ca="1">MATCH(D24,INDIRECT($A$1&amp;INDEX(Example_1_Adap!$E$1:$FD$1,1,MATCH(J24,Example_1_Adap!$E$11:$AR$11,0))&amp;ROW(Example_1_Adap!$E$12)&amp;":" &amp; INDEX(Example_1_Adap!$E$1:$FD$1,1,MATCH(J24,Example_1_Adap!$E$11:$AR$11,0))&amp;ROW(Example_1_Adap!$E$119)),0)</f>
        <v>66</v>
      </c>
      <c r="L24" s="25" t="str">
        <f t="shared" si="0"/>
        <v>St_1E-12_CPLRBF_AD</v>
      </c>
    </row>
    <row r="25" spans="2:22" x14ac:dyDescent="0.45">
      <c r="C25" s="46">
        <v>19</v>
      </c>
      <c r="D25" s="43">
        <f>SMALL(Example_1_Adap!$E$6:$AR$6,COUNTIF(Example_1_Adap!$E$6:$AR$6,0)+C25)</f>
        <v>1.4137264088970299E-6</v>
      </c>
      <c r="E25" s="1" cm="1">
        <f t="array" aca="1" ref="E25" ca="1">INDEX(Example_1_Adap!$AS$12:$CF$119,Analysis_1_Adap!$K25,MATCH(Analysis_1_Adap!$J25,Example_1_Adap!$AS$11:$CF$11,0))</f>
        <v>7.1437564008470502E-7</v>
      </c>
      <c r="F25" s="1" cm="1">
        <f t="array" aca="1" ref="F25" ca="1">INDEX(Example_1_Adap!$DU$12:$FD$119,Analysis_1_Adap!$K25,MATCH(Analysis_1_Adap!$L25,Example_1_Adap!$DU$11:$FD$11,0))</f>
        <v>37545460446.116402</v>
      </c>
      <c r="G25" s="1" cm="1">
        <f t="array" aca="1" ref="G25" ca="1">INDEX(Example_1_Adap!$CG$12:$DT$119,$K25,MATCH(Analysis_1_Adap!$J25,Example_1_Adap!$CG$11:$DT$11,0))</f>
        <v>9.7070000000000004E-3</v>
      </c>
      <c r="H25" s="48" cm="1">
        <f t="array" aca="1" ref="H25" ca="1">INDEX(Example_1_Adap!$D$12:$D$119,K25,1)</f>
        <v>3</v>
      </c>
      <c r="I25" s="52" cm="1">
        <f t="array" aca="1" ref="I25" ca="1">INDEX(Example_1_Adap!$C$12:$C$119,K25,1)</f>
        <v>16</v>
      </c>
      <c r="J25" s="44" t="str">
        <f>INDEX(Example_1_Adap!$E$5:$AR$5,1,MATCH(D25,Example_1_Adap!$E$6:$AR$6,0))</f>
        <v>St_LRBF_AD</v>
      </c>
      <c r="K25" s="48">
        <f ca="1">MATCH(D25,INDIRECT($A$1&amp;INDEX(Example_1_Adap!$E$1:$FD$1,1,MATCH(J25,Example_1_Adap!$E$11:$AR$11,0))&amp;ROW(Example_1_Adap!$E$12)&amp;":" &amp; INDEX(Example_1_Adap!$E$1:$FD$1,1,MATCH(J25,Example_1_Adap!$E$11:$AR$11,0))&amp;ROW(Example_1_Adap!$E$119)),0)</f>
        <v>66</v>
      </c>
      <c r="L25" s="25" t="str">
        <f t="shared" si="0"/>
        <v>St_LRBF_AD</v>
      </c>
    </row>
    <row r="26" spans="2:22" x14ac:dyDescent="0.45">
      <c r="C26" s="46">
        <v>20</v>
      </c>
      <c r="D26" s="43">
        <f>SMALL(Example_1_Adap!$E$6:$AR$6,COUNTIF(Example_1_Adap!$E$6:$AR$6,0)+C26)</f>
        <v>1.4257528630073899E-6</v>
      </c>
      <c r="E26" s="1" cm="1">
        <f t="array" aca="1" ref="E26" ca="1">INDEX(Example_1_Adap!$AS$12:$CF$119,Analysis_1_Adap!$K26,MATCH(Analysis_1_Adap!$J26,Example_1_Adap!$AS$11:$CF$11,0))</f>
        <v>6.9309733681133904E-7</v>
      </c>
      <c r="F26" s="1" cm="1">
        <f t="array" aca="1" ref="F26" ca="1">INDEX(Example_1_Adap!$DU$12:$FD$119,Analysis_1_Adap!$K26,MATCH(Analysis_1_Adap!$L26,Example_1_Adap!$DU$11:$FD$11,0))</f>
        <v>193373.00274797299</v>
      </c>
      <c r="G26" s="1" cm="1">
        <f t="array" aca="1" ref="G26" ca="1">INDEX(Example_1_Adap!$CG$12:$DT$119,$K26,MATCH(Analysis_1_Adap!$J26,Example_1_Adap!$CG$11:$DT$11,0))</f>
        <v>9.9129999999999999E-3</v>
      </c>
      <c r="H26" s="48" cm="1">
        <f t="array" aca="1" ref="H26" ca="1">INDEX(Example_1_Adap!$D$12:$D$119,K26,1)</f>
        <v>3</v>
      </c>
      <c r="I26" s="52" cm="1">
        <f t="array" aca="1" ref="I26" ca="1">INDEX(Example_1_Adap!$C$12:$C$119,K26,1)</f>
        <v>16</v>
      </c>
      <c r="J26" s="44" t="str">
        <f>INDEX(Example_1_Adap!$E$5:$AR$5,1,MATCH(D26,Example_1_Adap!$E$6:$AR$6,0))</f>
        <v>St_1E-13_CPLRBF_AD</v>
      </c>
      <c r="K26" s="48">
        <f ca="1">MATCH(D26,INDIRECT($A$1&amp;INDEX(Example_1_Adap!$E$1:$FD$1,1,MATCH(J26,Example_1_Adap!$E$11:$AR$11,0))&amp;ROW(Example_1_Adap!$E$12)&amp;":" &amp; INDEX(Example_1_Adap!$E$1:$FD$1,1,MATCH(J26,Example_1_Adap!$E$11:$AR$11,0))&amp;ROW(Example_1_Adap!$E$119)),0)</f>
        <v>66</v>
      </c>
      <c r="L26" s="25" t="str">
        <f t="shared" si="0"/>
        <v>St_1E-13_CPLRBF_AD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18</v>
      </c>
      <c r="F32" s="54" t="s">
        <v>103</v>
      </c>
      <c r="G32" s="54" t="s">
        <v>102</v>
      </c>
      <c r="H32" s="54" t="s">
        <v>89</v>
      </c>
      <c r="I32" s="54" t="s">
        <v>101</v>
      </c>
      <c r="J32" s="54" t="s">
        <v>100</v>
      </c>
      <c r="P32" t="str">
        <f t="shared" ref="P32:U32" si="1">E32</f>
        <v>Mu_RBF_AD</v>
      </c>
      <c r="Q32" t="str">
        <f t="shared" si="1"/>
        <v>Mu_1E-6_CPLRBF_AD</v>
      </c>
      <c r="R32" t="str">
        <f t="shared" si="1"/>
        <v>Mu_1E-7_CPLRBF_AD</v>
      </c>
      <c r="S32" t="str">
        <f t="shared" si="1"/>
        <v>Mu_1E-8_CPLRBF_AD</v>
      </c>
      <c r="T32" t="str">
        <f t="shared" si="1"/>
        <v>Mu_1E-9_CPLRBF_AD</v>
      </c>
      <c r="U32" t="str">
        <f t="shared" si="1"/>
        <v>Mu_1E-13_CPLRBF_AD</v>
      </c>
    </row>
    <row r="33" spans="3:22" x14ac:dyDescent="0.45">
      <c r="C33" s="53">
        <v>1</v>
      </c>
      <c r="D33" s="48">
        <v>1</v>
      </c>
      <c r="E33" s="1" cm="1">
        <f t="array" ref="E33">INDEX(Example_1_Adap!$E$12:$AR$119,MATCH(Analysis_1_Adap!$C33,Example_1_Adap!$C$12:$C$119)+Analysis_1_Adap!$D33-COUNT($C$33:$C$41),MATCH(Analysis_1_Adap!E$32,Example_1_Adap!$E$11:$AR$11,0))</f>
        <v>3.0004431217499499E-2</v>
      </c>
      <c r="F33" s="1" cm="1">
        <f t="array" ref="F33">INDEX(Example_1_Adap!$E$12:$AR$119,MATCH(Analysis_1_Adap!$C33,Example_1_Adap!$C$12:$C$119)+Analysis_1_Adap!$D33-COUNT($C$33:$C$41),MATCH(Analysis_1_Adap!F$32,Example_1_Adap!$E$11:$AR$11,0))</f>
        <v>3.0004430120573099E-2</v>
      </c>
      <c r="G33" s="1" cm="1">
        <f t="array" ref="G33">INDEX(Example_1_Adap!$E$12:$AR$119,MATCH(Analysis_1_Adap!$C33,Example_1_Adap!$C$12:$C$119)+Analysis_1_Adap!$D33-COUNT($C$33:$C$41),MATCH(Analysis_1_Adap!G$32,Example_1_Adap!$E$11:$AR$11,0))</f>
        <v>3.00044311078069E-2</v>
      </c>
      <c r="H33" s="1" cm="1">
        <f t="array" ref="H33">INDEX(Example_1_Adap!$E$12:$AR$119,MATCH(Analysis_1_Adap!$C33,Example_1_Adap!$C$12:$C$119)+Analysis_1_Adap!$D33-COUNT($C$33:$C$41),MATCH(Analysis_1_Adap!H$32,Example_1_Adap!$E$11:$AR$11,0))</f>
        <v>3.0004431206530398E-2</v>
      </c>
      <c r="I33" s="1" cm="1">
        <f t="array" ref="I33">INDEX(Example_1_Adap!$E$12:$AR$119,MATCH(Analysis_1_Adap!$C33,Example_1_Adap!$C$12:$C$119)+Analysis_1_Adap!$D33-COUNT($C$33:$C$41),MATCH(Analysis_1_Adap!I$32,Example_1_Adap!$E$11:$AR$11,0))</f>
        <v>3.0004431216402699E-2</v>
      </c>
      <c r="J33" s="1" cm="1">
        <f t="array" ref="J33">INDEX(Example_1_Adap!$E$12:$AR$119,MATCH(Analysis_1_Adap!$C33,Example_1_Adap!$C$12:$C$119)+Analysis_1_Adap!$D33-COUNT($C$33:$C$41),MATCH(Analysis_1_Adap!J$32,Example_1_Adap!$E$11:$AR$11,0))</f>
        <v>3.0004431217499499E-2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1</v>
      </c>
      <c r="D34" s="48">
        <v>2</v>
      </c>
      <c r="E34" s="1" cm="1">
        <f t="array" ref="E34">INDEX(Example_1_Adap!$E$12:$AR$119,MATCH(Analysis_1_Adap!$C34,Example_1_Adap!$C$12:$C$119)+Analysis_1_Adap!$D34-COUNT($C$33:$C$41),MATCH(Analysis_1_Adap!E$32,Example_1_Adap!$E$11:$AR$11,0))</f>
        <v>1.8548926084128201E-2</v>
      </c>
      <c r="F34" s="1" cm="1">
        <f t="array" ref="F34">INDEX(Example_1_Adap!$E$12:$AR$119,MATCH(Analysis_1_Adap!$C34,Example_1_Adap!$C$12:$C$119)+Analysis_1_Adap!$D34-COUNT($C$33:$C$41),MATCH(Analysis_1_Adap!F$32,Example_1_Adap!$E$11:$AR$11,0))</f>
        <v>1.8548926023036299E-2</v>
      </c>
      <c r="G34" s="1" cm="1">
        <f t="array" ref="G34">INDEX(Example_1_Adap!$E$12:$AR$119,MATCH(Analysis_1_Adap!$C34,Example_1_Adap!$C$12:$C$119)+Analysis_1_Adap!$D34-COUNT($C$33:$C$41),MATCH(Analysis_1_Adap!G$32,Example_1_Adap!$E$11:$AR$11,0))</f>
        <v>1.8548926078019199E-2</v>
      </c>
      <c r="H34" s="1" cm="1">
        <f t="array" ref="H34">INDEX(Example_1_Adap!$E$12:$AR$119,MATCH(Analysis_1_Adap!$C34,Example_1_Adap!$C$12:$C$119)+Analysis_1_Adap!$D34-COUNT($C$33:$C$41),MATCH(Analysis_1_Adap!H$32,Example_1_Adap!$E$11:$AR$11,0))</f>
        <v>1.8548926083517301E-2</v>
      </c>
      <c r="I34" s="1" cm="1">
        <f t="array" ref="I34">INDEX(Example_1_Adap!$E$12:$AR$119,MATCH(Analysis_1_Adap!$C34,Example_1_Adap!$C$12:$C$119)+Analysis_1_Adap!$D34-COUNT($C$33:$C$41),MATCH(Analysis_1_Adap!I$32,Example_1_Adap!$E$11:$AR$11,0))</f>
        <v>1.8548926084067299E-2</v>
      </c>
      <c r="J34" s="1" cm="1">
        <f t="array" ref="J34">INDEX(Example_1_Adap!$E$12:$AR$119,MATCH(Analysis_1_Adap!$C34,Example_1_Adap!$C$12:$C$119)+Analysis_1_Adap!$D34-COUNT($C$33:$C$41),MATCH(Analysis_1_Adap!J$32,Example_1_Adap!$E$11:$AR$11,0))</f>
        <v>1.8548926084128298E-2</v>
      </c>
      <c r="N34">
        <f>LN(C33)+1</f>
        <v>1</v>
      </c>
      <c r="P34" s="56">
        <f>LOG(E33/E34)/LOG(2)</f>
        <v>0.6938399190736344</v>
      </c>
      <c r="Q34" s="56">
        <f t="shared" ref="Q34:U41" si="2">LOG(F33/F34)/LOG(2)</f>
        <v>0.69383987108200995</v>
      </c>
      <c r="R34" s="56">
        <f t="shared" si="2"/>
        <v>0.69383991427445957</v>
      </c>
      <c r="S34" s="56">
        <f t="shared" si="2"/>
        <v>0.69383991859372462</v>
      </c>
      <c r="T34" s="56">
        <f t="shared" si="2"/>
        <v>0.69383991902563424</v>
      </c>
      <c r="U34" s="56">
        <f t="shared" si="2"/>
        <v>0.69383991907362697</v>
      </c>
    </row>
    <row r="35" spans="3:22" x14ac:dyDescent="0.45">
      <c r="C35" s="48">
        <f t="shared" ref="C35:C41" si="3">C34</f>
        <v>1</v>
      </c>
      <c r="D35" s="48">
        <v>3</v>
      </c>
      <c r="E35" s="1" cm="1">
        <f t="array" ref="E35">INDEX(Example_1_Adap!$E$12:$AR$119,MATCH(Analysis_1_Adap!$C35,Example_1_Adap!$C$12:$C$119)+Analysis_1_Adap!$D35-COUNT($C$33:$C$41),MATCH(Analysis_1_Adap!E$32,Example_1_Adap!$E$11:$AR$11,0))</f>
        <v>8.2100676569813996E-3</v>
      </c>
      <c r="F35" s="1" cm="1">
        <f t="array" ref="F35">INDEX(Example_1_Adap!$E$12:$AR$119,MATCH(Analysis_1_Adap!$C35,Example_1_Adap!$C$12:$C$119)+Analysis_1_Adap!$D35-COUNT($C$33:$C$41),MATCH(Analysis_1_Adap!F$32,Example_1_Adap!$E$11:$AR$11,0))</f>
        <v>8.2100676232786298E-3</v>
      </c>
      <c r="G35" s="1" cm="1">
        <f t="array" ref="G35">INDEX(Example_1_Adap!$E$12:$AR$119,MATCH(Analysis_1_Adap!$C35,Example_1_Adap!$C$12:$C$119)+Analysis_1_Adap!$D35-COUNT($C$33:$C$41),MATCH(Analysis_1_Adap!G$32,Example_1_Adap!$E$11:$AR$11,0))</f>
        <v>8.2100676536113193E-3</v>
      </c>
      <c r="H35" s="1" cm="1">
        <f t="array" ref="H35">INDEX(Example_1_Adap!$E$12:$AR$119,MATCH(Analysis_1_Adap!$C35,Example_1_Adap!$C$12:$C$119)+Analysis_1_Adap!$D35-COUNT($C$33:$C$41),MATCH(Analysis_1_Adap!H$32,Example_1_Adap!$E$11:$AR$11,0))</f>
        <v>8.2100676566443896E-3</v>
      </c>
      <c r="I35" s="1" cm="1">
        <f t="array" ref="I35">INDEX(Example_1_Adap!$E$12:$AR$119,MATCH(Analysis_1_Adap!$C35,Example_1_Adap!$C$12:$C$119)+Analysis_1_Adap!$D35-COUNT($C$33:$C$41),MATCH(Analysis_1_Adap!I$32,Example_1_Adap!$E$11:$AR$11,0))</f>
        <v>8.2100676569479194E-3</v>
      </c>
      <c r="J35" s="1" cm="1">
        <f t="array" ref="J35">INDEX(Example_1_Adap!$E$12:$AR$119,MATCH(Analysis_1_Adap!$C35,Example_1_Adap!$C$12:$C$119)+Analysis_1_Adap!$D35-COUNT($C$33:$C$41),MATCH(Analysis_1_Adap!J$32,Example_1_Adap!$E$11:$AR$11,0))</f>
        <v>8.2100676569814499E-3</v>
      </c>
      <c r="P35" s="56">
        <f t="shared" ref="P35:P41" si="4">LOG(E34/E35)/LOG(2)</f>
        <v>1.1758696463977967</v>
      </c>
      <c r="Q35" s="56">
        <f t="shared" si="2"/>
        <v>1.1758696475685424</v>
      </c>
      <c r="R35" s="56">
        <f t="shared" si="2"/>
        <v>1.1758696465148517</v>
      </c>
      <c r="S35" s="56">
        <f t="shared" si="2"/>
        <v>1.1758696464095026</v>
      </c>
      <c r="T35" s="56">
        <f t="shared" si="2"/>
        <v>1.1758696463989433</v>
      </c>
      <c r="U35" s="56">
        <f t="shared" si="2"/>
        <v>1.1758696463977956</v>
      </c>
    </row>
    <row r="36" spans="3:22" x14ac:dyDescent="0.45">
      <c r="C36" s="48">
        <f t="shared" si="3"/>
        <v>1</v>
      </c>
      <c r="D36" s="48">
        <v>4</v>
      </c>
      <c r="E36" s="1" cm="1">
        <f t="array" ref="E36">INDEX(Example_1_Adap!$E$12:$AR$119,MATCH(Analysis_1_Adap!$C36,Example_1_Adap!$C$12:$C$119)+Analysis_1_Adap!$D36-COUNT($C$33:$C$41),MATCH(Analysis_1_Adap!E$32,Example_1_Adap!$E$11:$AR$11,0))</f>
        <v>3.5049599129385301E-3</v>
      </c>
      <c r="F36" s="1" cm="1">
        <f t="array" ref="F36">INDEX(Example_1_Adap!$E$12:$AR$119,MATCH(Analysis_1_Adap!$C36,Example_1_Adap!$C$12:$C$119)+Analysis_1_Adap!$D36-COUNT($C$33:$C$41),MATCH(Analysis_1_Adap!F$32,Example_1_Adap!$E$11:$AR$11,0))</f>
        <v>3.50495989383747E-3</v>
      </c>
      <c r="G36" s="1" cm="1">
        <f t="array" ref="G36">INDEX(Example_1_Adap!$E$12:$AR$119,MATCH(Analysis_1_Adap!$C36,Example_1_Adap!$C$12:$C$119)+Analysis_1_Adap!$D36-COUNT($C$33:$C$41),MATCH(Analysis_1_Adap!G$32,Example_1_Adap!$E$11:$AR$11,0))</f>
        <v>3.5049599110287201E-3</v>
      </c>
      <c r="H36" s="1" cm="1">
        <f t="array" ref="H36">INDEX(Example_1_Adap!$E$12:$AR$119,MATCH(Analysis_1_Adap!$C36,Example_1_Adap!$C$12:$C$119)+Analysis_1_Adap!$D36-COUNT($C$33:$C$41),MATCH(Analysis_1_Adap!H$32,Example_1_Adap!$E$11:$AR$11,0))</f>
        <v>3.5049599127476199E-3</v>
      </c>
      <c r="I36" s="1" cm="1">
        <f t="array" ref="I36">INDEX(Example_1_Adap!$E$12:$AR$119,MATCH(Analysis_1_Adap!$C36,Example_1_Adap!$C$12:$C$119)+Analysis_1_Adap!$D36-COUNT($C$33:$C$41),MATCH(Analysis_1_Adap!I$32,Example_1_Adap!$E$11:$AR$11,0))</f>
        <v>3.5049599129194902E-3</v>
      </c>
      <c r="J36" s="1" cm="1">
        <f t="array" ref="J36">INDEX(Example_1_Adap!$E$12:$AR$119,MATCH(Analysis_1_Adap!$C36,Example_1_Adap!$C$12:$C$119)+Analysis_1_Adap!$D36-COUNT($C$33:$C$41),MATCH(Analysis_1_Adap!J$32,Example_1_Adap!$E$11:$AR$11,0))</f>
        <v>3.5049599129385301E-3</v>
      </c>
      <c r="P36" s="56">
        <f t="shared" si="4"/>
        <v>1.2279961670343422</v>
      </c>
      <c r="Q36" s="56">
        <f t="shared" si="2"/>
        <v>1.2279961689742893</v>
      </c>
      <c r="R36" s="56">
        <f t="shared" si="2"/>
        <v>1.2279961672282496</v>
      </c>
      <c r="S36" s="56">
        <f t="shared" si="2"/>
        <v>1.2279961670537034</v>
      </c>
      <c r="T36" s="56">
        <f t="shared" si="2"/>
        <v>1.227996167036296</v>
      </c>
      <c r="U36" s="56">
        <f t="shared" si="2"/>
        <v>1.2279961670343509</v>
      </c>
    </row>
    <row r="37" spans="3:22" x14ac:dyDescent="0.45">
      <c r="C37" s="48">
        <f t="shared" si="3"/>
        <v>1</v>
      </c>
      <c r="D37" s="48">
        <v>5</v>
      </c>
      <c r="E37" s="1" cm="1">
        <f t="array" ref="E37">INDEX(Example_1_Adap!$E$12:$AR$119,MATCH(Analysis_1_Adap!$C37,Example_1_Adap!$C$12:$C$119)+Analysis_1_Adap!$D37-COUNT($C$33:$C$41),MATCH(Analysis_1_Adap!E$32,Example_1_Adap!$E$11:$AR$11,0))</f>
        <v>1.86483796600295E-3</v>
      </c>
      <c r="F37" s="1" cm="1">
        <f t="array" ref="F37">INDEX(Example_1_Adap!$E$12:$AR$119,MATCH(Analysis_1_Adap!$C37,Example_1_Adap!$C$12:$C$119)+Analysis_1_Adap!$D37-COUNT($C$33:$C$41),MATCH(Analysis_1_Adap!F$32,Example_1_Adap!$E$11:$AR$11,0))</f>
        <v>1.8648379407962799E-3</v>
      </c>
      <c r="G37" s="1" cm="1">
        <f t="array" ref="G37">INDEX(Example_1_Adap!$E$12:$AR$119,MATCH(Analysis_1_Adap!$C37,Example_1_Adap!$C$12:$C$119)+Analysis_1_Adap!$D37-COUNT($C$33:$C$41),MATCH(Analysis_1_Adap!G$32,Example_1_Adap!$E$11:$AR$11,0))</f>
        <v>1.8648379634825199E-3</v>
      </c>
      <c r="H37" s="1" cm="1">
        <f t="array" ref="H37">INDEX(Example_1_Adap!$E$12:$AR$119,MATCH(Analysis_1_Adap!$C37,Example_1_Adap!$C$12:$C$119)+Analysis_1_Adap!$D37-COUNT($C$33:$C$41),MATCH(Analysis_1_Adap!H$32,Example_1_Adap!$E$11:$AR$11,0))</f>
        <v>1.86483796575104E-3</v>
      </c>
      <c r="I37" s="1" cm="1">
        <f t="array" ref="I37">INDEX(Example_1_Adap!$E$12:$AR$119,MATCH(Analysis_1_Adap!$C37,Example_1_Adap!$C$12:$C$119)+Analysis_1_Adap!$D37-COUNT($C$33:$C$41),MATCH(Analysis_1_Adap!I$32,Example_1_Adap!$E$11:$AR$11,0))</f>
        <v>1.8648379659779099E-3</v>
      </c>
      <c r="J37" s="1" cm="1">
        <f t="array" ref="J37">INDEX(Example_1_Adap!$E$12:$AR$119,MATCH(Analysis_1_Adap!$C37,Example_1_Adap!$C$12:$C$119)+Analysis_1_Adap!$D37-COUNT($C$33:$C$41),MATCH(Analysis_1_Adap!J$32,Example_1_Adap!$E$11:$AR$11,0))</f>
        <v>1.8648379660030599E-3</v>
      </c>
      <c r="P37" s="56">
        <f t="shared" si="4"/>
        <v>0.91034766235706377</v>
      </c>
      <c r="Q37" s="56">
        <f t="shared" si="2"/>
        <v>0.91034767399541783</v>
      </c>
      <c r="R37" s="56">
        <f t="shared" si="2"/>
        <v>0.91034766352083762</v>
      </c>
      <c r="S37" s="56">
        <f t="shared" si="2"/>
        <v>0.91034766247336751</v>
      </c>
      <c r="T37" s="56">
        <f t="shared" si="2"/>
        <v>0.91034766236859832</v>
      </c>
      <c r="U37" s="56">
        <f t="shared" si="2"/>
        <v>0.91034766235697862</v>
      </c>
    </row>
    <row r="38" spans="3:22" x14ac:dyDescent="0.45">
      <c r="C38" s="48">
        <f t="shared" si="3"/>
        <v>1</v>
      </c>
      <c r="D38" s="48">
        <v>6</v>
      </c>
      <c r="E38" s="1" cm="1">
        <f t="array" ref="E38">INDEX(Example_1_Adap!$E$12:$AR$119,MATCH(Analysis_1_Adap!$C38,Example_1_Adap!$C$12:$C$119)+Analysis_1_Adap!$D38-COUNT($C$33:$C$41),MATCH(Analysis_1_Adap!E$32,Example_1_Adap!$E$11:$AR$11,0))</f>
        <v>1.4812459277419501E-3</v>
      </c>
      <c r="F38" s="1" cm="1">
        <f t="array" ref="F38">INDEX(Example_1_Adap!$E$12:$AR$119,MATCH(Analysis_1_Adap!$C38,Example_1_Adap!$C$12:$C$119)+Analysis_1_Adap!$D38-COUNT($C$33:$C$41),MATCH(Analysis_1_Adap!F$32,Example_1_Adap!$E$11:$AR$11,0))</f>
        <v>1.4812459000239E-3</v>
      </c>
      <c r="G38" s="1" cm="1">
        <f t="array" ref="G38">INDEX(Example_1_Adap!$E$12:$AR$119,MATCH(Analysis_1_Adap!$C38,Example_1_Adap!$C$12:$C$119)+Analysis_1_Adap!$D38-COUNT($C$33:$C$41),MATCH(Analysis_1_Adap!G$32,Example_1_Adap!$E$11:$AR$11,0))</f>
        <v>1.48124592497028E-3</v>
      </c>
      <c r="H38" s="1" cm="1">
        <f t="array" ref="H38">INDEX(Example_1_Adap!$E$12:$AR$119,MATCH(Analysis_1_Adap!$C38,Example_1_Adap!$C$12:$C$119)+Analysis_1_Adap!$D38-COUNT($C$33:$C$41),MATCH(Analysis_1_Adap!H$32,Example_1_Adap!$E$11:$AR$11,0))</f>
        <v>1.48124592746479E-3</v>
      </c>
      <c r="I38" s="1" cm="1">
        <f t="array" ref="I38">INDEX(Example_1_Adap!$E$12:$AR$119,MATCH(Analysis_1_Adap!$C38,Example_1_Adap!$C$12:$C$119)+Analysis_1_Adap!$D38-COUNT($C$33:$C$41),MATCH(Analysis_1_Adap!I$32,Example_1_Adap!$E$11:$AR$11,0))</f>
        <v>1.4812459277143101E-3</v>
      </c>
      <c r="J38" s="1" cm="1">
        <f t="array" ref="J38">INDEX(Example_1_Adap!$E$12:$AR$119,MATCH(Analysis_1_Adap!$C38,Example_1_Adap!$C$12:$C$119)+Analysis_1_Adap!$D38-COUNT($C$33:$C$41),MATCH(Analysis_1_Adap!J$32,Example_1_Adap!$E$11:$AR$11,0))</f>
        <v>1.4812459277419501E-3</v>
      </c>
      <c r="P38" s="56">
        <f t="shared" si="4"/>
        <v>0.3322390937835018</v>
      </c>
      <c r="Q38" s="56">
        <f t="shared" si="2"/>
        <v>0.33223910127952039</v>
      </c>
      <c r="R38" s="56">
        <f t="shared" si="2"/>
        <v>0.33223909453315559</v>
      </c>
      <c r="S38" s="56">
        <f t="shared" si="2"/>
        <v>0.33223909385856332</v>
      </c>
      <c r="T38" s="56">
        <f t="shared" si="2"/>
        <v>0.33223909379105082</v>
      </c>
      <c r="U38" s="56">
        <f t="shared" si="2"/>
        <v>0.33223909378358707</v>
      </c>
    </row>
    <row r="39" spans="3:22" x14ac:dyDescent="0.45">
      <c r="C39" s="48">
        <f t="shared" si="3"/>
        <v>1</v>
      </c>
      <c r="D39" s="48">
        <v>7</v>
      </c>
      <c r="E39" s="1" cm="1">
        <f t="array" ref="E39">INDEX(Example_1_Adap!$E$12:$AR$119,MATCH(Analysis_1_Adap!$C39,Example_1_Adap!$C$12:$C$119)+Analysis_1_Adap!$D39-COUNT($C$33:$C$41),MATCH(Analysis_1_Adap!E$32,Example_1_Adap!$E$11:$AR$11,0))</f>
        <v>1.36734294208312E-3</v>
      </c>
      <c r="F39" s="1" cm="1">
        <f t="array" ref="F39">INDEX(Example_1_Adap!$E$12:$AR$119,MATCH(Analysis_1_Adap!$C39,Example_1_Adap!$C$12:$C$119)+Analysis_1_Adap!$D39-COUNT($C$33:$C$41),MATCH(Analysis_1_Adap!F$32,Example_1_Adap!$E$11:$AR$11,0))</f>
        <v>1.3673429136201701E-3</v>
      </c>
      <c r="G39" s="1" cm="1">
        <f t="array" ref="G39">INDEX(Example_1_Adap!$E$12:$AR$119,MATCH(Analysis_1_Adap!$C39,Example_1_Adap!$C$12:$C$119)+Analysis_1_Adap!$D39-COUNT($C$33:$C$41),MATCH(Analysis_1_Adap!G$32,Example_1_Adap!$E$11:$AR$11,0))</f>
        <v>1.3673429392370099E-3</v>
      </c>
      <c r="H39" s="1" cm="1">
        <f t="array" ref="H39">INDEX(Example_1_Adap!$E$12:$AR$119,MATCH(Analysis_1_Adap!$C39,Example_1_Adap!$C$12:$C$119)+Analysis_1_Adap!$D39-COUNT($C$33:$C$41),MATCH(Analysis_1_Adap!H$32,Example_1_Adap!$E$11:$AR$11,0))</f>
        <v>1.36734294179857E-3</v>
      </c>
      <c r="I39" s="1" cm="1">
        <f t="array" ref="I39">INDEX(Example_1_Adap!$E$12:$AR$119,MATCH(Analysis_1_Adap!$C39,Example_1_Adap!$C$12:$C$119)+Analysis_1_Adap!$D39-COUNT($C$33:$C$41),MATCH(Analysis_1_Adap!I$32,Example_1_Adap!$E$11:$AR$11,0))</f>
        <v>1.3673429420547E-3</v>
      </c>
      <c r="J39" s="1" cm="1">
        <f t="array" ref="J39">INDEX(Example_1_Adap!$E$12:$AR$119,MATCH(Analysis_1_Adap!$C39,Example_1_Adap!$C$12:$C$119)+Analysis_1_Adap!$D39-COUNT($C$33:$C$41),MATCH(Analysis_1_Adap!J$32,Example_1_Adap!$E$11:$AR$11,0))</f>
        <v>1.36734294208301E-3</v>
      </c>
      <c r="P39" s="56">
        <f t="shared" si="4"/>
        <v>0.11543605833786853</v>
      </c>
      <c r="Q39" s="56">
        <f t="shared" si="2"/>
        <v>0.11543606137270605</v>
      </c>
      <c r="R39" s="56">
        <f t="shared" si="2"/>
        <v>0.11543605864128852</v>
      </c>
      <c r="S39" s="56">
        <f t="shared" si="2"/>
        <v>0.11543605836815303</v>
      </c>
      <c r="T39" s="56">
        <f t="shared" si="2"/>
        <v>0.11543605834093416</v>
      </c>
      <c r="U39" s="56">
        <f t="shared" si="2"/>
        <v>0.11543605833798445</v>
      </c>
    </row>
    <row r="40" spans="3:22" x14ac:dyDescent="0.45">
      <c r="C40" s="48">
        <f t="shared" si="3"/>
        <v>1</v>
      </c>
      <c r="D40" s="48">
        <v>8</v>
      </c>
      <c r="E40" s="1" cm="1">
        <f t="array" ref="E40">INDEX(Example_1_Adap!$E$12:$AR$119,MATCH(Analysis_1_Adap!$C40,Example_1_Adap!$C$12:$C$119)+Analysis_1_Adap!$D40-COUNT($C$33:$C$41),MATCH(Analysis_1_Adap!E$32,Example_1_Adap!$E$11:$AR$11,0))</f>
        <v>1.3342023319315899E-3</v>
      </c>
      <c r="F40" s="1" cm="1">
        <f t="array" ref="F40">INDEX(Example_1_Adap!$E$12:$AR$119,MATCH(Analysis_1_Adap!$C40,Example_1_Adap!$C$12:$C$119)+Analysis_1_Adap!$D40-COUNT($C$33:$C$41),MATCH(Analysis_1_Adap!F$32,Example_1_Adap!$E$11:$AR$11,0))</f>
        <v>1.33420230329406E-3</v>
      </c>
      <c r="G40" s="1" cm="1">
        <f t="array" ref="G40">INDEX(Example_1_Adap!$E$12:$AR$119,MATCH(Analysis_1_Adap!$C40,Example_1_Adap!$C$12:$C$119)+Analysis_1_Adap!$D40-COUNT($C$33:$C$41),MATCH(Analysis_1_Adap!G$32,Example_1_Adap!$E$11:$AR$11,0))</f>
        <v>1.33420232906794E-3</v>
      </c>
      <c r="H40" s="1" cm="1">
        <f t="array" ref="H40">INDEX(Example_1_Adap!$E$12:$AR$119,MATCH(Analysis_1_Adap!$C40,Example_1_Adap!$C$12:$C$119)+Analysis_1_Adap!$D40-COUNT($C$33:$C$41),MATCH(Analysis_1_Adap!H$32,Example_1_Adap!$E$11:$AR$11,0))</f>
        <v>1.3342023316452701E-3</v>
      </c>
      <c r="I40" s="1" cm="1">
        <f t="array" ref="I40">INDEX(Example_1_Adap!$E$12:$AR$119,MATCH(Analysis_1_Adap!$C40,Example_1_Adap!$C$12:$C$119)+Analysis_1_Adap!$D40-COUNT($C$33:$C$41),MATCH(Analysis_1_Adap!I$32,Example_1_Adap!$E$11:$AR$11,0))</f>
        <v>1.33420233190295E-3</v>
      </c>
      <c r="J40" s="1" cm="1">
        <f t="array" ref="J40">INDEX(Example_1_Adap!$E$12:$AR$119,MATCH(Analysis_1_Adap!$C40,Example_1_Adap!$C$12:$C$119)+Analysis_1_Adap!$D40-COUNT($C$33:$C$41),MATCH(Analysis_1_Adap!J$32,Example_1_Adap!$E$11:$AR$11,0))</f>
        <v>1.33420233193148E-3</v>
      </c>
      <c r="P40" s="56">
        <f t="shared" si="4"/>
        <v>3.5397661428480325E-2</v>
      </c>
      <c r="Q40" s="56">
        <f t="shared" si="2"/>
        <v>3.5397662363217043E-2</v>
      </c>
      <c r="R40" s="56">
        <f t="shared" si="2"/>
        <v>3.5397661522037542E-2</v>
      </c>
      <c r="S40" s="56">
        <f t="shared" si="2"/>
        <v>3.5397661437851738E-2</v>
      </c>
      <c r="T40" s="56">
        <f t="shared" si="2"/>
        <v>3.5397661429463059E-2</v>
      </c>
      <c r="U40" s="56">
        <f t="shared" si="2"/>
        <v>3.5397661428483135E-2</v>
      </c>
    </row>
    <row r="41" spans="3:22" x14ac:dyDescent="0.45">
      <c r="C41" s="48">
        <f t="shared" si="3"/>
        <v>1</v>
      </c>
      <c r="D41" s="48">
        <v>9</v>
      </c>
      <c r="E41" s="1" cm="1">
        <f t="array" ref="E41">INDEX(Example_1_Adap!$E$12:$AR$119,MATCH(Analysis_1_Adap!$C41,Example_1_Adap!$C$12:$C$119)+Analysis_1_Adap!$D41-COUNT($C$33:$C$41),MATCH(Analysis_1_Adap!E$32,Example_1_Adap!$E$11:$AR$11,0))</f>
        <v>1.3246567120359599E-3</v>
      </c>
      <c r="F41" s="1" cm="1">
        <f t="array" ref="F41">INDEX(Example_1_Adap!$E$12:$AR$119,MATCH(Analysis_1_Adap!$C41,Example_1_Adap!$C$12:$C$119)+Analysis_1_Adap!$D41-COUNT($C$33:$C$41),MATCH(Analysis_1_Adap!F$32,Example_1_Adap!$E$11:$AR$11,0))</f>
        <v>1.32465668332865E-3</v>
      </c>
      <c r="G41" s="1" cm="1">
        <f t="array" ref="G41">INDEX(Example_1_Adap!$E$12:$AR$119,MATCH(Analysis_1_Adap!$C41,Example_1_Adap!$C$12:$C$119)+Analysis_1_Adap!$D41-COUNT($C$33:$C$41),MATCH(Analysis_1_Adap!G$32,Example_1_Adap!$E$11:$AR$11,0))</f>
        <v>1.32465670916531E-3</v>
      </c>
      <c r="H41" s="1" cm="1">
        <f t="array" ref="H41">INDEX(Example_1_Adap!$E$12:$AR$119,MATCH(Analysis_1_Adap!$C41,Example_1_Adap!$C$12:$C$119)+Analysis_1_Adap!$D41-COUNT($C$33:$C$41),MATCH(Analysis_1_Adap!H$32,Example_1_Adap!$E$11:$AR$11,0))</f>
        <v>1.32465671174891E-3</v>
      </c>
      <c r="I41" s="1" cm="1">
        <f t="array" ref="I41">INDEX(Example_1_Adap!$E$12:$AR$119,MATCH(Analysis_1_Adap!$C41,Example_1_Adap!$C$12:$C$119)+Analysis_1_Adap!$D41-COUNT($C$33:$C$41),MATCH(Analysis_1_Adap!I$32,Example_1_Adap!$E$11:$AR$11,0))</f>
        <v>1.3246567120073201E-3</v>
      </c>
      <c r="J41" s="1" cm="1">
        <f t="array" ref="J41">INDEX(Example_1_Adap!$E$12:$AR$119,MATCH(Analysis_1_Adap!$C41,Example_1_Adap!$C$12:$C$119)+Analysis_1_Adap!$D41-COUNT($C$33:$C$41),MATCH(Analysis_1_Adap!J$32,Example_1_Adap!$E$11:$AR$11,0))</f>
        <v>1.3246567120359599E-3</v>
      </c>
      <c r="P41" s="56">
        <f t="shared" si="4"/>
        <v>1.0358937743411326E-2</v>
      </c>
      <c r="Q41" s="56">
        <f t="shared" si="2"/>
        <v>1.0358938042555542E-2</v>
      </c>
      <c r="R41" s="56">
        <f t="shared" si="2"/>
        <v>1.0358937773349125E-2</v>
      </c>
      <c r="S41" s="56">
        <f t="shared" si="2"/>
        <v>1.0358937746437579E-2</v>
      </c>
      <c r="T41" s="56">
        <f t="shared" si="2"/>
        <v>1.0358937743634599E-2</v>
      </c>
      <c r="U41" s="56">
        <f t="shared" si="2"/>
        <v>1.0358937743292693E-2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18</v>
      </c>
      <c r="F44" s="54" t="s">
        <v>22</v>
      </c>
      <c r="G44" s="54" t="s">
        <v>103</v>
      </c>
      <c r="H44" s="54" t="s">
        <v>102</v>
      </c>
      <c r="I44" s="54" t="s">
        <v>89</v>
      </c>
      <c r="J44" s="54" t="s">
        <v>100</v>
      </c>
      <c r="P44" t="str">
        <f t="shared" ref="P44:U44" si="5">E44</f>
        <v>Mu_RBF_AD</v>
      </c>
      <c r="Q44" t="str">
        <f t="shared" si="5"/>
        <v>Mu_LRBF_AD</v>
      </c>
      <c r="R44" t="str">
        <f t="shared" si="5"/>
        <v>Mu_1E-6_CPLRBF_AD</v>
      </c>
      <c r="S44" t="str">
        <f t="shared" si="5"/>
        <v>Mu_1E-7_CPLRBF_AD</v>
      </c>
      <c r="T44" t="str">
        <f t="shared" si="5"/>
        <v>Mu_1E-8_CPLRBF_AD</v>
      </c>
      <c r="U44" t="str">
        <f t="shared" si="5"/>
        <v>Mu_1E-13_CPLRBF_AD</v>
      </c>
    </row>
    <row r="45" spans="3:22" x14ac:dyDescent="0.45">
      <c r="C45" s="53">
        <v>2</v>
      </c>
      <c r="D45" s="48">
        <v>1</v>
      </c>
      <c r="E45" s="1" cm="1">
        <f t="array" ref="E45">INDEX(Example_1_Adap!$E$12:$AR$119,MATCH(Analysis_1_Adap!$C45,Example_1_Adap!$C$12:$C$119)+Analysis_1_Adap!$D45-COUNT($C$45:$C$53),MATCH(Analysis_1_Adap!E$44,Example_1_Adap!$E$11:$AR$11,0))</f>
        <v>1.8025966044572399E-2</v>
      </c>
      <c r="F45" s="1" cm="1">
        <f t="array" ref="F45">INDEX(Example_1_Adap!$E$12:$AR$119,MATCH(Analysis_1_Adap!$C45,Example_1_Adap!$C$12:$C$119)+Analysis_1_Adap!$D45-COUNT($C$45:$C$53),MATCH(Analysis_1_Adap!F$44,Example_1_Adap!$E$11:$AR$11,0))</f>
        <v>1.8025966044572701E-2</v>
      </c>
      <c r="G45" s="1" cm="1">
        <f t="array" ref="G45">INDEX(Example_1_Adap!$E$12:$AR$119,MATCH(Analysis_1_Adap!$C45,Example_1_Adap!$C$12:$C$119)+Analysis_1_Adap!$D45-COUNT($C$45:$C$53),MATCH(Analysis_1_Adap!G$44,Example_1_Adap!$E$11:$AR$11,0))</f>
        <v>1.80259631137463E-2</v>
      </c>
      <c r="H45" s="1" cm="1">
        <f t="array" ref="H45">INDEX(Example_1_Adap!$E$12:$AR$119,MATCH(Analysis_1_Adap!$C45,Example_1_Adap!$C$12:$C$119)+Analysis_1_Adap!$D45-COUNT($C$45:$C$53),MATCH(Analysis_1_Adap!H$44,Example_1_Adap!$E$11:$AR$11,0))</f>
        <v>1.8025965751489501E-2</v>
      </c>
      <c r="I45" s="1" cm="1">
        <f t="array" ref="I45">INDEX(Example_1_Adap!$E$12:$AR$119,MATCH(Analysis_1_Adap!$C45,Example_1_Adap!$C$12:$C$119)+Analysis_1_Adap!$D45-COUNT($C$45:$C$53),MATCH(Analysis_1_Adap!I$44,Example_1_Adap!$E$11:$AR$11,0))</f>
        <v>1.8025966015264201E-2</v>
      </c>
      <c r="J45" s="1" cm="1">
        <f t="array" ref="J45">INDEX(Example_1_Adap!$E$12:$AR$119,MATCH(Analysis_1_Adap!$C45,Example_1_Adap!$C$12:$C$119)+Analysis_1_Adap!$D45-COUNT($C$45:$C$53),MATCH(Analysis_1_Adap!J$44,Example_1_Adap!$E$11:$AR$11,0))</f>
        <v>1.8025966044571899E-2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2</v>
      </c>
      <c r="D46" s="48">
        <v>2</v>
      </c>
      <c r="E46" s="1" cm="1">
        <f t="array" ref="E46">INDEX(Example_1_Adap!$E$12:$AR$119,MATCH(Analysis_1_Adap!$C46,Example_1_Adap!$C$12:$C$119)+Analysis_1_Adap!$D46-COUNT($C$45:$C$53),MATCH(Analysis_1_Adap!E$44,Example_1_Adap!$E$11:$AR$11,0))</f>
        <v>5.8553201286492499E-3</v>
      </c>
      <c r="F46" s="1" cm="1">
        <f t="array" ref="F46">INDEX(Example_1_Adap!$E$12:$AR$119,MATCH(Analysis_1_Adap!$C46,Example_1_Adap!$C$12:$C$119)+Analysis_1_Adap!$D46-COUNT($C$45:$C$53),MATCH(Analysis_1_Adap!F$44,Example_1_Adap!$E$11:$AR$11,0))</f>
        <v>5.8553201286491397E-3</v>
      </c>
      <c r="G46" s="1" cm="1">
        <f t="array" ref="G46">INDEX(Example_1_Adap!$E$12:$AR$119,MATCH(Analysis_1_Adap!$C46,Example_1_Adap!$C$12:$C$119)+Analysis_1_Adap!$D46-COUNT($C$45:$C$53),MATCH(Analysis_1_Adap!G$44,Example_1_Adap!$E$11:$AR$11,0))</f>
        <v>5.8553212313525102E-3</v>
      </c>
      <c r="H46" s="1" cm="1">
        <f t="array" ref="H46">INDEX(Example_1_Adap!$E$12:$AR$119,MATCH(Analysis_1_Adap!$C46,Example_1_Adap!$C$12:$C$119)+Analysis_1_Adap!$D46-COUNT($C$45:$C$53),MATCH(Analysis_1_Adap!H$44,Example_1_Adap!$E$11:$AR$11,0))</f>
        <v>5.8553202389198204E-3</v>
      </c>
      <c r="I46" s="1" cm="1">
        <f t="array" ref="I46">INDEX(Example_1_Adap!$E$12:$AR$119,MATCH(Analysis_1_Adap!$C46,Example_1_Adap!$C$12:$C$119)+Analysis_1_Adap!$D46-COUNT($C$45:$C$53),MATCH(Analysis_1_Adap!I$44,Example_1_Adap!$E$11:$AR$11,0))</f>
        <v>5.8553201396764898E-3</v>
      </c>
      <c r="J46" s="1" cm="1">
        <f t="array" ref="J46">INDEX(Example_1_Adap!$E$12:$AR$119,MATCH(Analysis_1_Adap!$C46,Example_1_Adap!$C$12:$C$119)+Analysis_1_Adap!$D46-COUNT($C$45:$C$53),MATCH(Analysis_1_Adap!J$44,Example_1_Adap!$E$11:$AR$11,0))</f>
        <v>5.8553201286490799E-3</v>
      </c>
      <c r="P46" s="56">
        <f>LOG(E45/E46)/LOG(2)</f>
        <v>1.6222566235687665</v>
      </c>
      <c r="Q46" s="56">
        <f t="shared" ref="Q46:U53" si="6">LOG(F45/F46)/LOG(2)</f>
        <v>1.6222566235688178</v>
      </c>
      <c r="R46" s="56">
        <f t="shared" si="6"/>
        <v>1.622256117306677</v>
      </c>
      <c r="S46" s="56">
        <f t="shared" si="6"/>
        <v>1.6222565729424736</v>
      </c>
      <c r="T46" s="56">
        <f t="shared" si="6"/>
        <v>1.6222566185060996</v>
      </c>
      <c r="U46" s="56">
        <f t="shared" si="6"/>
        <v>1.6222566235687683</v>
      </c>
    </row>
    <row r="47" spans="3:22" x14ac:dyDescent="0.45">
      <c r="C47" s="48">
        <f t="shared" ref="C47:C53" si="7">C46</f>
        <v>2</v>
      </c>
      <c r="D47" s="48">
        <v>3</v>
      </c>
      <c r="E47" s="1" cm="1">
        <f t="array" ref="E47">INDEX(Example_1_Adap!$E$12:$AR$119,MATCH(Analysis_1_Adap!$C47,Example_1_Adap!$C$12:$C$119)+Analysis_1_Adap!$D47-COUNT($C$45:$C$53),MATCH(Analysis_1_Adap!E$44,Example_1_Adap!$E$11:$AR$11,0))</f>
        <v>1.8984427250861499E-3</v>
      </c>
      <c r="F47" s="1" cm="1">
        <f t="array" ref="F47">INDEX(Example_1_Adap!$E$12:$AR$119,MATCH(Analysis_1_Adap!$C47,Example_1_Adap!$C$12:$C$119)+Analysis_1_Adap!$D47-COUNT($C$45:$C$53),MATCH(Analysis_1_Adap!F$44,Example_1_Adap!$E$11:$AR$11,0))</f>
        <v>1.89844272508638E-3</v>
      </c>
      <c r="G47" s="1" cm="1">
        <f t="array" ref="G47">INDEX(Example_1_Adap!$E$12:$AR$119,MATCH(Analysis_1_Adap!$C47,Example_1_Adap!$C$12:$C$119)+Analysis_1_Adap!$D47-COUNT($C$45:$C$53),MATCH(Analysis_1_Adap!G$44,Example_1_Adap!$E$11:$AR$11,0))</f>
        <v>1.89844279070316E-3</v>
      </c>
      <c r="H47" s="1" cm="1">
        <f t="array" ref="H47">INDEX(Example_1_Adap!$E$12:$AR$119,MATCH(Analysis_1_Adap!$C47,Example_1_Adap!$C$12:$C$119)+Analysis_1_Adap!$D47-COUNT($C$45:$C$53),MATCH(Analysis_1_Adap!H$44,Example_1_Adap!$E$11:$AR$11,0))</f>
        <v>1.89844273164824E-3</v>
      </c>
      <c r="I47" s="1" cm="1">
        <f t="array" ref="I47">INDEX(Example_1_Adap!$E$12:$AR$119,MATCH(Analysis_1_Adap!$C47,Example_1_Adap!$C$12:$C$119)+Analysis_1_Adap!$D47-COUNT($C$45:$C$53),MATCH(Analysis_1_Adap!I$44,Example_1_Adap!$E$11:$AR$11,0))</f>
        <v>1.8984427257422399E-3</v>
      </c>
      <c r="J47" s="1" cm="1">
        <f t="array" ref="J47">INDEX(Example_1_Adap!$E$12:$AR$119,MATCH(Analysis_1_Adap!$C47,Example_1_Adap!$C$12:$C$119)+Analysis_1_Adap!$D47-COUNT($C$45:$C$53),MATCH(Analysis_1_Adap!J$44,Example_1_Adap!$E$11:$AR$11,0))</f>
        <v>1.89844272508588E-3</v>
      </c>
      <c r="P47" s="56">
        <f t="shared" ref="P47:P53" si="8">LOG(E46/E47)/LOG(2)</f>
        <v>1.6249315751865716</v>
      </c>
      <c r="Q47" s="56">
        <f t="shared" si="6"/>
        <v>1.6249315751863693</v>
      </c>
      <c r="R47" s="56">
        <f t="shared" si="6"/>
        <v>1.6249317970173838</v>
      </c>
      <c r="S47" s="56">
        <f t="shared" si="6"/>
        <v>1.6249315973694194</v>
      </c>
      <c r="T47" s="56">
        <f t="shared" si="6"/>
        <v>1.6249315774049919</v>
      </c>
      <c r="U47" s="56">
        <f t="shared" si="6"/>
        <v>1.6249315751867348</v>
      </c>
    </row>
    <row r="48" spans="3:22" x14ac:dyDescent="0.45">
      <c r="C48" s="48">
        <f t="shared" si="7"/>
        <v>2</v>
      </c>
      <c r="D48" s="48">
        <v>4</v>
      </c>
      <c r="E48" s="1" cm="1">
        <f t="array" ref="E48">INDEX(Example_1_Adap!$E$12:$AR$119,MATCH(Analysis_1_Adap!$C48,Example_1_Adap!$C$12:$C$119)+Analysis_1_Adap!$D48-COUNT($C$45:$C$53),MATCH(Analysis_1_Adap!E$44,Example_1_Adap!$E$11:$AR$11,0))</f>
        <v>6.0298284406207203E-4</v>
      </c>
      <c r="F48" s="1" cm="1">
        <f t="array" ref="F48">INDEX(Example_1_Adap!$E$12:$AR$119,MATCH(Analysis_1_Adap!$C48,Example_1_Adap!$C$12:$C$119)+Analysis_1_Adap!$D48-COUNT($C$45:$C$53),MATCH(Analysis_1_Adap!F$44,Example_1_Adap!$E$11:$AR$11,0))</f>
        <v>6.0298284406234905E-4</v>
      </c>
      <c r="G48" s="1" cm="1">
        <f t="array" ref="G48">INDEX(Example_1_Adap!$E$12:$AR$119,MATCH(Analysis_1_Adap!$C48,Example_1_Adap!$C$12:$C$119)+Analysis_1_Adap!$D48-COUNT($C$45:$C$53),MATCH(Analysis_1_Adap!G$44,Example_1_Adap!$E$11:$AR$11,0))</f>
        <v>6.0298285207682702E-4</v>
      </c>
      <c r="H48" s="1" cm="1">
        <f t="array" ref="H48">INDEX(Example_1_Adap!$E$12:$AR$119,MATCH(Analysis_1_Adap!$C48,Example_1_Adap!$C$12:$C$119)+Analysis_1_Adap!$D48-COUNT($C$45:$C$53),MATCH(Analysis_1_Adap!H$44,Example_1_Adap!$E$11:$AR$11,0))</f>
        <v>6.0298284486404099E-4</v>
      </c>
      <c r="I48" s="1" cm="1">
        <f t="array" ref="I48">INDEX(Example_1_Adap!$E$12:$AR$119,MATCH(Analysis_1_Adap!$C48,Example_1_Adap!$C$12:$C$119)+Analysis_1_Adap!$D48-COUNT($C$45:$C$53),MATCH(Analysis_1_Adap!I$44,Example_1_Adap!$E$11:$AR$11,0))</f>
        <v>6.0298284414217398E-4</v>
      </c>
      <c r="J48" s="1" cm="1">
        <f t="array" ref="J48">INDEX(Example_1_Adap!$E$12:$AR$119,MATCH(Analysis_1_Adap!$C48,Example_1_Adap!$C$12:$C$119)+Analysis_1_Adap!$D48-COUNT($C$45:$C$53),MATCH(Analysis_1_Adap!J$44,Example_1_Adap!$E$11:$AR$11,0))</f>
        <v>6.0298284406196101E-4</v>
      </c>
      <c r="P48" s="56">
        <f t="shared" si="8"/>
        <v>1.6546276137689688</v>
      </c>
      <c r="Q48" s="56">
        <f t="shared" si="6"/>
        <v>1.6546276137684806</v>
      </c>
      <c r="R48" s="56">
        <f t="shared" si="6"/>
        <v>1.6546276444576185</v>
      </c>
      <c r="S48" s="56">
        <f t="shared" si="6"/>
        <v>1.6546276168369485</v>
      </c>
      <c r="T48" s="56">
        <f t="shared" si="6"/>
        <v>1.6546276140759033</v>
      </c>
      <c r="U48" s="56">
        <f t="shared" si="6"/>
        <v>1.654627613769029</v>
      </c>
    </row>
    <row r="49" spans="3:22" x14ac:dyDescent="0.45">
      <c r="C49" s="48">
        <f t="shared" si="7"/>
        <v>2</v>
      </c>
      <c r="D49" s="48">
        <v>5</v>
      </c>
      <c r="E49" s="1" cm="1">
        <f t="array" ref="E49">INDEX(Example_1_Adap!$E$12:$AR$119,MATCH(Analysis_1_Adap!$C49,Example_1_Adap!$C$12:$C$119)+Analysis_1_Adap!$D49-COUNT($C$45:$C$53),MATCH(Analysis_1_Adap!E$44,Example_1_Adap!$E$11:$AR$11,0))</f>
        <v>1.8868051035614199E-4</v>
      </c>
      <c r="F49" s="1" cm="1">
        <f t="array" ref="F49">INDEX(Example_1_Adap!$E$12:$AR$119,MATCH(Analysis_1_Adap!$C49,Example_1_Adap!$C$12:$C$119)+Analysis_1_Adap!$D49-COUNT($C$45:$C$53),MATCH(Analysis_1_Adap!F$44,Example_1_Adap!$E$11:$AR$11,0))</f>
        <v>1.8868051035625299E-4</v>
      </c>
      <c r="G49" s="1" cm="1">
        <f t="array" ref="G49">INDEX(Example_1_Adap!$E$12:$AR$119,MATCH(Analysis_1_Adap!$C49,Example_1_Adap!$C$12:$C$119)+Analysis_1_Adap!$D49-COUNT($C$45:$C$53),MATCH(Analysis_1_Adap!G$44,Example_1_Adap!$E$11:$AR$11,0))</f>
        <v>1.8868051224874E-4</v>
      </c>
      <c r="H49" s="1" cm="1">
        <f t="array" ref="H49">INDEX(Example_1_Adap!$E$12:$AR$119,MATCH(Analysis_1_Adap!$C49,Example_1_Adap!$C$12:$C$119)+Analysis_1_Adap!$D49-COUNT($C$45:$C$53),MATCH(Analysis_1_Adap!H$44,Example_1_Adap!$E$11:$AR$11,0))</f>
        <v>1.8868051054565701E-4</v>
      </c>
      <c r="I49" s="1" cm="1">
        <f t="array" ref="I49">INDEX(Example_1_Adap!$E$12:$AR$119,MATCH(Analysis_1_Adap!$C49,Example_1_Adap!$C$12:$C$119)+Analysis_1_Adap!$D49-COUNT($C$45:$C$53),MATCH(Analysis_1_Adap!I$44,Example_1_Adap!$E$11:$AR$11,0))</f>
        <v>1.88680510375072E-4</v>
      </c>
      <c r="J49" s="1" cm="1">
        <f t="array" ref="J49">INDEX(Example_1_Adap!$E$12:$AR$119,MATCH(Analysis_1_Adap!$C49,Example_1_Adap!$C$12:$C$119)+Analysis_1_Adap!$D49-COUNT($C$45:$C$53),MATCH(Analysis_1_Adap!J$44,Example_1_Adap!$E$11:$AR$11,0))</f>
        <v>1.88680510355976E-4</v>
      </c>
      <c r="P49" s="56">
        <f t="shared" si="8"/>
        <v>1.6761715471737815</v>
      </c>
      <c r="Q49" s="56">
        <f t="shared" si="6"/>
        <v>1.6761715471735956</v>
      </c>
      <c r="R49" s="56">
        <f t="shared" si="6"/>
        <v>1.6761715518786171</v>
      </c>
      <c r="S49" s="56">
        <f t="shared" si="6"/>
        <v>1.6761715476434944</v>
      </c>
      <c r="T49" s="56">
        <f t="shared" si="6"/>
        <v>1.67617154722069</v>
      </c>
      <c r="U49" s="56">
        <f t="shared" si="6"/>
        <v>1.6761715471747851</v>
      </c>
    </row>
    <row r="50" spans="3:22" x14ac:dyDescent="0.45">
      <c r="C50" s="48">
        <f t="shared" si="7"/>
        <v>2</v>
      </c>
      <c r="D50" s="48">
        <v>6</v>
      </c>
      <c r="E50" s="1" cm="1">
        <f t="array" ref="E50">INDEX(Example_1_Adap!$E$12:$AR$119,MATCH(Analysis_1_Adap!$C50,Example_1_Adap!$C$12:$C$119)+Analysis_1_Adap!$D50-COUNT($C$45:$C$53),MATCH(Analysis_1_Adap!E$44,Example_1_Adap!$E$11:$AR$11,0))</f>
        <v>5.8600197128444402E-5</v>
      </c>
      <c r="F50" s="1" cm="1">
        <f t="array" ref="F50">INDEX(Example_1_Adap!$E$12:$AR$119,MATCH(Analysis_1_Adap!$C50,Example_1_Adap!$C$12:$C$119)+Analysis_1_Adap!$D50-COUNT($C$45:$C$53),MATCH(Analysis_1_Adap!F$44,Example_1_Adap!$E$11:$AR$11,0))</f>
        <v>5.8600197128666399E-5</v>
      </c>
      <c r="G50" s="1" cm="1">
        <f t="array" ref="G50">INDEX(Example_1_Adap!$E$12:$AR$119,MATCH(Analysis_1_Adap!$C50,Example_1_Adap!$C$12:$C$119)+Analysis_1_Adap!$D50-COUNT($C$45:$C$53),MATCH(Analysis_1_Adap!G$44,Example_1_Adap!$E$11:$AR$11,0))</f>
        <v>5.8600197682667702E-5</v>
      </c>
      <c r="H50" s="1" cm="1">
        <f t="array" ref="H50">INDEX(Example_1_Adap!$E$12:$AR$119,MATCH(Analysis_1_Adap!$C50,Example_1_Adap!$C$12:$C$119)+Analysis_1_Adap!$D50-COUNT($C$45:$C$53),MATCH(Analysis_1_Adap!H$44,Example_1_Adap!$E$11:$AR$11,0))</f>
        <v>5.8600197184233102E-5</v>
      </c>
      <c r="I50" s="1" cm="1">
        <f t="array" ref="I50">INDEX(Example_1_Adap!$E$12:$AR$119,MATCH(Analysis_1_Adap!$C50,Example_1_Adap!$C$12:$C$119)+Analysis_1_Adap!$D50-COUNT($C$45:$C$53),MATCH(Analysis_1_Adap!I$44,Example_1_Adap!$E$11:$AR$11,0))</f>
        <v>5.8600197133939999E-5</v>
      </c>
      <c r="J50" s="1" cm="1">
        <f t="array" ref="J50">INDEX(Example_1_Adap!$E$12:$AR$119,MATCH(Analysis_1_Adap!$C50,Example_1_Adap!$C$12:$C$119)+Analysis_1_Adap!$D50-COUNT($C$45:$C$53),MATCH(Analysis_1_Adap!J$44,Example_1_Adap!$E$11:$AR$11,0))</f>
        <v>5.8600197128444402E-5</v>
      </c>
      <c r="P50" s="56">
        <f t="shared" si="8"/>
        <v>1.6869679853571489</v>
      </c>
      <c r="Q50" s="56">
        <f t="shared" si="6"/>
        <v>1.6869679853525321</v>
      </c>
      <c r="R50" s="56">
        <f t="shared" si="6"/>
        <v>1.6869679861838109</v>
      </c>
      <c r="S50" s="56">
        <f t="shared" si="6"/>
        <v>1.6869679854327468</v>
      </c>
      <c r="T50" s="56">
        <f t="shared" si="6"/>
        <v>1.6869679853665949</v>
      </c>
      <c r="U50" s="56">
        <f t="shared" si="6"/>
        <v>1.6869679853558799</v>
      </c>
    </row>
    <row r="51" spans="3:22" x14ac:dyDescent="0.45">
      <c r="C51" s="48">
        <f t="shared" si="7"/>
        <v>2</v>
      </c>
      <c r="D51" s="48">
        <v>7</v>
      </c>
      <c r="E51" s="1" cm="1">
        <f t="array" ref="E51">INDEX(Example_1_Adap!$E$12:$AR$119,MATCH(Analysis_1_Adap!$C51,Example_1_Adap!$C$12:$C$119)+Analysis_1_Adap!$D51-COUNT($C$45:$C$53),MATCH(Analysis_1_Adap!E$44,Example_1_Adap!$E$11:$AR$11,0))</f>
        <v>1.8146182279854498E-5</v>
      </c>
      <c r="F51" s="1" cm="1">
        <f t="array" ref="F51">INDEX(Example_1_Adap!$E$12:$AR$119,MATCH(Analysis_1_Adap!$C51,Example_1_Adap!$C$12:$C$119)+Analysis_1_Adap!$D51-COUNT($C$45:$C$53),MATCH(Analysis_1_Adap!F$44,Example_1_Adap!$E$11:$AR$11,0))</f>
        <v>1.81461822799655E-5</v>
      </c>
      <c r="G51" s="1" cm="1">
        <f t="array" ref="G51">INDEX(Example_1_Adap!$E$12:$AR$119,MATCH(Analysis_1_Adap!$C51,Example_1_Adap!$C$12:$C$119)+Analysis_1_Adap!$D51-COUNT($C$45:$C$53),MATCH(Analysis_1_Adap!G$44,Example_1_Adap!$E$11:$AR$11,0))</f>
        <v>1.8146182448441899E-5</v>
      </c>
      <c r="H51" s="1" cm="1">
        <f t="array" ref="H51">INDEX(Example_1_Adap!$E$12:$AR$119,MATCH(Analysis_1_Adap!$C51,Example_1_Adap!$C$12:$C$119)+Analysis_1_Adap!$D51-COUNT($C$45:$C$53),MATCH(Analysis_1_Adap!H$44,Example_1_Adap!$E$11:$AR$11,0))</f>
        <v>1.8146182296896402E-5</v>
      </c>
      <c r="I51" s="1" cm="1">
        <f t="array" ref="I51">INDEX(Example_1_Adap!$E$12:$AR$119,MATCH(Analysis_1_Adap!$C51,Example_1_Adap!$C$12:$C$119)+Analysis_1_Adap!$D51-COUNT($C$45:$C$53),MATCH(Analysis_1_Adap!I$44,Example_1_Adap!$E$11:$AR$11,0))</f>
        <v>1.81461822815753E-5</v>
      </c>
      <c r="J51" s="1" cm="1">
        <f t="array" ref="J51">INDEX(Example_1_Adap!$E$12:$AR$119,MATCH(Analysis_1_Adap!$C51,Example_1_Adap!$C$12:$C$119)+Analysis_1_Adap!$D51-COUNT($C$45:$C$53),MATCH(Analysis_1_Adap!J$44,Example_1_Adap!$E$11:$AR$11,0))</f>
        <v>1.8146182279909999E-5</v>
      </c>
      <c r="P51" s="56">
        <f t="shared" si="8"/>
        <v>1.6912394618974667</v>
      </c>
      <c r="Q51" s="56">
        <f t="shared" si="6"/>
        <v>1.6912394618941073</v>
      </c>
      <c r="R51" s="56">
        <f t="shared" si="6"/>
        <v>1.6912394621386673</v>
      </c>
      <c r="S51" s="56">
        <f t="shared" si="6"/>
        <v>1.6912394619160445</v>
      </c>
      <c r="T51" s="56">
        <f t="shared" si="6"/>
        <v>1.6912394618959539</v>
      </c>
      <c r="U51" s="56">
        <f t="shared" si="6"/>
        <v>1.6912394618930544</v>
      </c>
    </row>
    <row r="52" spans="3:22" x14ac:dyDescent="0.45">
      <c r="C52" s="48">
        <f t="shared" si="7"/>
        <v>2</v>
      </c>
      <c r="D52" s="48">
        <v>8</v>
      </c>
      <c r="E52" s="1" cm="1">
        <f t="array" ref="E52">INDEX(Example_1_Adap!$E$12:$AR$119,MATCH(Analysis_1_Adap!$C52,Example_1_Adap!$C$12:$C$119)+Analysis_1_Adap!$D52-COUNT($C$45:$C$53),MATCH(Analysis_1_Adap!E$44,Example_1_Adap!$E$11:$AR$11,0))</f>
        <v>5.6160646823011303E-6</v>
      </c>
      <c r="F52" s="1" cm="1">
        <f t="array" ref="F52">INDEX(Example_1_Adap!$E$12:$AR$119,MATCH(Analysis_1_Adap!$C52,Example_1_Adap!$C$12:$C$119)+Analysis_1_Adap!$D52-COUNT($C$45:$C$53),MATCH(Analysis_1_Adap!F$44,Example_1_Adap!$E$11:$AR$11,0))</f>
        <v>5.61606468241215E-6</v>
      </c>
      <c r="G52" s="1" cm="1">
        <f t="array" ref="G52">INDEX(Example_1_Adap!$E$12:$AR$119,MATCH(Analysis_1_Adap!$C52,Example_1_Adap!$C$12:$C$119)+Analysis_1_Adap!$D52-COUNT($C$45:$C$53),MATCH(Analysis_1_Adap!G$44,Example_1_Adap!$E$11:$AR$11,0))</f>
        <v>5.61606473375997E-6</v>
      </c>
      <c r="H52" s="1" cm="1">
        <f t="array" ref="H52">INDEX(Example_1_Adap!$E$12:$AR$119,MATCH(Analysis_1_Adap!$C52,Example_1_Adap!$C$12:$C$119)+Analysis_1_Adap!$D52-COUNT($C$45:$C$53),MATCH(Analysis_1_Adap!H$44,Example_1_Adap!$E$11:$AR$11,0))</f>
        <v>5.6160646876301999E-6</v>
      </c>
      <c r="I52" s="1" cm="1">
        <f t="array" ref="I52">INDEX(Example_1_Adap!$E$12:$AR$119,MATCH(Analysis_1_Adap!$C52,Example_1_Adap!$C$12:$C$119)+Analysis_1_Adap!$D52-COUNT($C$45:$C$53),MATCH(Analysis_1_Adap!I$44,Example_1_Adap!$E$11:$AR$11,0))</f>
        <v>5.6160646824676697E-6</v>
      </c>
      <c r="J52" s="1" cm="1">
        <f t="array" ref="J52">INDEX(Example_1_Adap!$E$12:$AR$119,MATCH(Analysis_1_Adap!$C52,Example_1_Adap!$C$12:$C$119)+Analysis_1_Adap!$D52-COUNT($C$45:$C$53),MATCH(Analysis_1_Adap!J$44,Example_1_Adap!$E$11:$AR$11,0))</f>
        <v>5.6160646820790899E-6</v>
      </c>
      <c r="P52" s="56">
        <f t="shared" si="8"/>
        <v>1.6920345990148804</v>
      </c>
      <c r="Q52" s="56">
        <f t="shared" si="6"/>
        <v>1.6920345989951859</v>
      </c>
      <c r="R52" s="56">
        <f t="shared" si="6"/>
        <v>1.6920345991991457</v>
      </c>
      <c r="S52" s="56">
        <f t="shared" si="6"/>
        <v>1.6920345990008114</v>
      </c>
      <c r="T52" s="56">
        <f t="shared" si="6"/>
        <v>1.6920345991089094</v>
      </c>
      <c r="U52" s="56">
        <f t="shared" si="6"/>
        <v>1.6920345990763324</v>
      </c>
    </row>
    <row r="53" spans="3:22" x14ac:dyDescent="0.45">
      <c r="C53" s="48">
        <f t="shared" si="7"/>
        <v>2</v>
      </c>
      <c r="D53" s="48">
        <v>9</v>
      </c>
      <c r="E53" s="1" cm="1">
        <f t="array" ref="E53">INDEX(Example_1_Adap!$E$12:$AR$119,MATCH(Analysis_1_Adap!$C53,Example_1_Adap!$C$12:$C$119)+Analysis_1_Adap!$D53-COUNT($C$45:$C$53),MATCH(Analysis_1_Adap!E$44,Example_1_Adap!$E$11:$AR$11,0))</f>
        <v>1.73932160824064E-6</v>
      </c>
      <c r="F53" s="1" cm="1">
        <f t="array" ref="F53">INDEX(Example_1_Adap!$E$12:$AR$119,MATCH(Analysis_1_Adap!$C53,Example_1_Adap!$C$12:$C$119)+Analysis_1_Adap!$D53-COUNT($C$45:$C$53),MATCH(Analysis_1_Adap!F$44,Example_1_Adap!$E$11:$AR$11,0))</f>
        <v>1.7393216081296101E-6</v>
      </c>
      <c r="G53" s="1" cm="1">
        <f t="array" ref="G53">INDEX(Example_1_Adap!$E$12:$AR$119,MATCH(Analysis_1_Adap!$C53,Example_1_Adap!$C$12:$C$119)+Analysis_1_Adap!$D53-COUNT($C$45:$C$53),MATCH(Analysis_1_Adap!G$44,Example_1_Adap!$E$11:$AR$11,0))</f>
        <v>1.73932162378376E-6</v>
      </c>
      <c r="H53" s="1" cm="1">
        <f t="array" ref="H53">INDEX(Example_1_Adap!$E$12:$AR$119,MATCH(Analysis_1_Adap!$C53,Example_1_Adap!$C$12:$C$119)+Analysis_1_Adap!$D53-COUNT($C$45:$C$53),MATCH(Analysis_1_Adap!H$44,Example_1_Adap!$E$11:$AR$11,0))</f>
        <v>1.7393216100724999E-6</v>
      </c>
      <c r="I53" s="1" cm="1">
        <f t="array" ref="I53">INDEX(Example_1_Adap!$E$12:$AR$119,MATCH(Analysis_1_Adap!$C53,Example_1_Adap!$C$12:$C$119)+Analysis_1_Adap!$D53-COUNT($C$45:$C$53),MATCH(Analysis_1_Adap!I$44,Example_1_Adap!$E$11:$AR$11,0))</f>
        <v>1.73932160824064E-6</v>
      </c>
      <c r="J53" s="1" cm="1">
        <f t="array" ref="J53">INDEX(Example_1_Adap!$E$12:$AR$119,MATCH(Analysis_1_Adap!$C53,Example_1_Adap!$C$12:$C$119)+Analysis_1_Adap!$D53-COUNT($C$45:$C$53),MATCH(Analysis_1_Adap!J$44,Example_1_Adap!$E$11:$AR$11,0))</f>
        <v>1.7393216080741E-6</v>
      </c>
      <c r="P53" s="56">
        <f t="shared" si="8"/>
        <v>1.6910348338028096</v>
      </c>
      <c r="Q53" s="56">
        <f t="shared" si="6"/>
        <v>1.6910348339234238</v>
      </c>
      <c r="R53" s="56">
        <f t="shared" si="6"/>
        <v>1.6910348341295536</v>
      </c>
      <c r="S53" s="56">
        <f t="shared" si="6"/>
        <v>1.6910348336523278</v>
      </c>
      <c r="T53" s="56">
        <f t="shared" si="6"/>
        <v>1.6910348338455914</v>
      </c>
      <c r="U53" s="56">
        <f t="shared" si="6"/>
        <v>1.6910348338839083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99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100</v>
      </c>
      <c r="P56" t="str">
        <f t="shared" ref="P56:U56" si="9">E56</f>
        <v>Mu_1E-11_CPLRBF_AD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Mu_1E-13_CPLRBF_AD</v>
      </c>
    </row>
    <row r="57" spans="3:22" x14ac:dyDescent="0.45">
      <c r="C57" s="53">
        <v>4</v>
      </c>
      <c r="D57" s="48">
        <v>1</v>
      </c>
      <c r="E57" s="1" cm="1">
        <f t="array" ref="E57">INDEX(Example_1_Adap!$E$12:$AR$119,MATCH(Analysis_1_Adap!$C57,Example_1_Adap!$C$12:$C$119)+Analysis_1_Adap!$D57-COUNT($C$57:$C$65),MATCH(Analysis_1_Adap!E$56,Example_1_Adap!$E$11:$AR$11,0))</f>
        <v>6.0820648506983701E-3</v>
      </c>
      <c r="F57" s="1" cm="1">
        <f t="array" ref="F57">INDEX(Example_1_Adap!$E$12:$AR$119,MATCH(Analysis_1_Adap!$C57,Example_1_Adap!$C$12:$C$119)+Analysis_1_Adap!$D57-COUNT($C$57:$C$65),MATCH(Analysis_1_Adap!F$56,Example_1_Adap!$E$11:$AR$11,0))</f>
        <v>6.0820648489324503E-3</v>
      </c>
      <c r="G57" s="1" cm="1">
        <f t="array" ref="G57">INDEX(Example_1_Adap!$E$12:$AR$119,MATCH(Analysis_1_Adap!$C57,Example_1_Adap!$C$12:$C$119)+Analysis_1_Adap!$D57-COUNT($C$57:$C$65),MATCH(Analysis_1_Adap!G$56,Example_1_Adap!$E$11:$AR$11,0))</f>
        <v>6.0820648489336698E-3</v>
      </c>
      <c r="H57" s="1" cm="1">
        <f t="array" ref="H57">INDEX(Example_1_Adap!$E$12:$AR$119,MATCH(Analysis_1_Adap!$C57,Example_1_Adap!$C$12:$C$119)+Analysis_1_Adap!$D57-COUNT($C$57:$C$65),MATCH(Analysis_1_Adap!H$56,Example_1_Adap!$E$11:$AR$11,0))</f>
        <v>6.0820648489336698E-3</v>
      </c>
      <c r="I57" s="1" cm="1">
        <f t="array" ref="I57">INDEX(Example_1_Adap!$E$12:$AR$119,MATCH(Analysis_1_Adap!$C57,Example_1_Adap!$C$12:$C$119)+Analysis_1_Adap!$D57-COUNT($C$57:$C$65),MATCH(Analysis_1_Adap!I$56,Example_1_Adap!$E$11:$AR$11,0))</f>
        <v>6.0820666146362496E-3</v>
      </c>
      <c r="J57" s="1" cm="1">
        <f t="array" ref="J57">INDEX(Example_1_Adap!$E$12:$AR$119,MATCH(Analysis_1_Adap!$C57,Example_1_Adap!$C$12:$C$119)+Analysis_1_Adap!$D57-COUNT($C$57:$C$65),MATCH(Analysis_1_Adap!J$56,Example_1_Adap!$E$11:$AR$11,0))</f>
        <v>6.08206484894965E-3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4</v>
      </c>
      <c r="D58" s="48">
        <v>2</v>
      </c>
      <c r="E58" s="1" cm="1">
        <f t="array" ref="E58">INDEX(Example_1_Adap!$E$12:$AR$119,MATCH(Analysis_1_Adap!$C58,Example_1_Adap!$C$12:$C$119)+Analysis_1_Adap!$D58-COUNT($C$57:$C$65),MATCH(Analysis_1_Adap!E$56,Example_1_Adap!$E$11:$AR$11,0))</f>
        <v>1.1921224165512901E-3</v>
      </c>
      <c r="F58" s="1" cm="1">
        <f t="array" ref="F58">INDEX(Example_1_Adap!$E$12:$AR$119,MATCH(Analysis_1_Adap!$C58,Example_1_Adap!$C$12:$C$119)+Analysis_1_Adap!$D58-COUNT($C$57:$C$65),MATCH(Analysis_1_Adap!F$56,Example_1_Adap!$E$11:$AR$11,0))</f>
        <v>1.1921224163141801E-3</v>
      </c>
      <c r="G58" s="1" cm="1">
        <f t="array" ref="G58">INDEX(Example_1_Adap!$E$12:$AR$119,MATCH(Analysis_1_Adap!$C58,Example_1_Adap!$C$12:$C$119)+Analysis_1_Adap!$D58-COUNT($C$57:$C$65),MATCH(Analysis_1_Adap!G$56,Example_1_Adap!$E$11:$AR$11,0))</f>
        <v>3.0688963018902201E-3</v>
      </c>
      <c r="H58" s="1" cm="1">
        <f t="array" ref="H58">INDEX(Example_1_Adap!$E$12:$AR$119,MATCH(Analysis_1_Adap!$C58,Example_1_Adap!$C$12:$C$119)+Analysis_1_Adap!$D58-COUNT($C$57:$C$65),MATCH(Analysis_1_Adap!H$56,Example_1_Adap!$E$11:$AR$11,0))</f>
        <v>1.19212241631498E-3</v>
      </c>
      <c r="I58" s="1" cm="1">
        <f t="array" ref="I58">INDEX(Example_1_Adap!$E$12:$AR$119,MATCH(Analysis_1_Adap!$C58,Example_1_Adap!$C$12:$C$119)+Analysis_1_Adap!$D58-COUNT($C$57:$C$65),MATCH(Analysis_1_Adap!I$56,Example_1_Adap!$E$11:$AR$11,0))</f>
        <v>3.0688967984521202E-3</v>
      </c>
      <c r="J58" s="1" cm="1">
        <f t="array" ref="J58">INDEX(Example_1_Adap!$E$12:$AR$119,MATCH(Analysis_1_Adap!$C58,Example_1_Adap!$C$12:$C$119)+Analysis_1_Adap!$D58-COUNT($C$57:$C$65),MATCH(Analysis_1_Adap!J$56,Example_1_Adap!$E$11:$AR$11,0))</f>
        <v>1.1921224163165399E-3</v>
      </c>
      <c r="P58" s="56">
        <f>LOG(E57/E58)/LOG(2)</f>
        <v>2.3510288086126034</v>
      </c>
      <c r="Q58" s="56">
        <f t="shared" ref="Q58:U65" si="10">LOG(F57/F58)/LOG(2)</f>
        <v>2.3510288084806668</v>
      </c>
      <c r="R58" s="56">
        <f t="shared" si="10"/>
        <v>0.98684130101596002</v>
      </c>
      <c r="S58" s="56">
        <f t="shared" si="10"/>
        <v>2.3510288084799882</v>
      </c>
      <c r="T58" s="56">
        <f t="shared" si="10"/>
        <v>0.98684148641420044</v>
      </c>
      <c r="U58" s="56">
        <f t="shared" si="10"/>
        <v>2.3510288084818911</v>
      </c>
    </row>
    <row r="59" spans="3:22" x14ac:dyDescent="0.45">
      <c r="C59" s="48">
        <f t="shared" ref="C59:C65" si="11">C58</f>
        <v>4</v>
      </c>
      <c r="D59" s="48">
        <v>3</v>
      </c>
      <c r="E59" s="1" cm="1">
        <f t="array" ref="E59">INDEX(Example_1_Adap!$E$12:$AR$119,MATCH(Analysis_1_Adap!$C59,Example_1_Adap!$C$12:$C$119)+Analysis_1_Adap!$D59-COUNT($C$57:$C$65),MATCH(Analysis_1_Adap!E$56,Example_1_Adap!$E$11:$AR$11,0))</f>
        <v>2.3996256610116199E-4</v>
      </c>
      <c r="F59" s="1" cm="1">
        <f t="array" ref="F59">INDEX(Example_1_Adap!$E$12:$AR$119,MATCH(Analysis_1_Adap!$C59,Example_1_Adap!$C$12:$C$119)+Analysis_1_Adap!$D59-COUNT($C$57:$C$65),MATCH(Analysis_1_Adap!F$56,Example_1_Adap!$E$11:$AR$11,0))</f>
        <v>2.3996256607619601E-4</v>
      </c>
      <c r="G59" s="1" cm="1">
        <f t="array" ref="G59">INDEX(Example_1_Adap!$E$12:$AR$119,MATCH(Analysis_1_Adap!$C59,Example_1_Adap!$C$12:$C$119)+Analysis_1_Adap!$D59-COUNT($C$57:$C$65),MATCH(Analysis_1_Adap!G$56,Example_1_Adap!$E$11:$AR$11,0))</f>
        <v>2.1827319679006401E-3</v>
      </c>
      <c r="H59" s="1" cm="1">
        <f t="array" ref="H59">INDEX(Example_1_Adap!$E$12:$AR$119,MATCH(Analysis_1_Adap!$C59,Example_1_Adap!$C$12:$C$119)+Analysis_1_Adap!$D59-COUNT($C$57:$C$65),MATCH(Analysis_1_Adap!H$56,Example_1_Adap!$E$11:$AR$11,0))</f>
        <v>2.3996256607675801E-4</v>
      </c>
      <c r="I59" s="1" cm="1">
        <f t="array" ref="I59">INDEX(Example_1_Adap!$E$12:$AR$119,MATCH(Analysis_1_Adap!$C59,Example_1_Adap!$C$12:$C$119)+Analysis_1_Adap!$D59-COUNT($C$57:$C$65),MATCH(Analysis_1_Adap!I$56,Example_1_Adap!$E$11:$AR$11,0))</f>
        <v>2.1827320797054798E-3</v>
      </c>
      <c r="J59" s="1" cm="1">
        <f t="array" ref="J59">INDEX(Example_1_Adap!$E$12:$AR$119,MATCH(Analysis_1_Adap!$C59,Example_1_Adap!$C$12:$C$119)+Analysis_1_Adap!$D59-COUNT($C$57:$C$65),MATCH(Analysis_1_Adap!J$56,Example_1_Adap!$E$11:$AR$11,0))</f>
        <v>2.39962566076577E-4</v>
      </c>
      <c r="P59" s="56">
        <f t="shared" ref="P59:P65" si="12">LOG(E58/E59)/LOG(2)</f>
        <v>2.3126511210910232</v>
      </c>
      <c r="Q59" s="56">
        <f t="shared" si="10"/>
        <v>2.3126511209541745</v>
      </c>
      <c r="R59" s="56">
        <f t="shared" si="10"/>
        <v>0.49158491477775595</v>
      </c>
      <c r="S59" s="56">
        <f t="shared" si="10"/>
        <v>2.3126511209517635</v>
      </c>
      <c r="T59" s="56">
        <f t="shared" si="10"/>
        <v>0.4915850743142543</v>
      </c>
      <c r="U59" s="56">
        <f t="shared" si="10"/>
        <v>2.3126511209547398</v>
      </c>
    </row>
    <row r="60" spans="3:22" x14ac:dyDescent="0.45">
      <c r="C60" s="48">
        <f t="shared" si="11"/>
        <v>4</v>
      </c>
      <c r="D60" s="48">
        <v>4</v>
      </c>
      <c r="E60" s="1" cm="1">
        <f t="array" ref="E60">INDEX(Example_1_Adap!$E$12:$AR$119,MATCH(Analysis_1_Adap!$C60,Example_1_Adap!$C$12:$C$119)+Analysis_1_Adap!$D60-COUNT($C$57:$C$65),MATCH(Analysis_1_Adap!E$56,Example_1_Adap!$E$11:$AR$11,0))</f>
        <v>4.9012058523103997E-5</v>
      </c>
      <c r="F60" s="1" cm="1">
        <f t="array" ref="F60">INDEX(Example_1_Adap!$E$12:$AR$119,MATCH(Analysis_1_Adap!$C60,Example_1_Adap!$C$12:$C$119)+Analysis_1_Adap!$D60-COUNT($C$57:$C$65),MATCH(Analysis_1_Adap!F$56,Example_1_Adap!$E$11:$AR$11,0))</f>
        <v>4.9012058517629298E-5</v>
      </c>
      <c r="G60" s="1" cm="1">
        <f t="array" ref="G60">INDEX(Example_1_Adap!$E$12:$AR$119,MATCH(Analysis_1_Adap!$C60,Example_1_Adap!$C$12:$C$119)+Analysis_1_Adap!$D60-COUNT($C$57:$C$65),MATCH(Analysis_1_Adap!G$56,Example_1_Adap!$E$11:$AR$11,0))</f>
        <v>1.71576760191161E-3</v>
      </c>
      <c r="H60" s="1" cm="1">
        <f t="array" ref="H60">INDEX(Example_1_Adap!$E$12:$AR$119,MATCH(Analysis_1_Adap!$C60,Example_1_Adap!$C$12:$C$119)+Analysis_1_Adap!$D60-COUNT($C$57:$C$65),MATCH(Analysis_1_Adap!H$56,Example_1_Adap!$E$11:$AR$11,0))</f>
        <v>4.9012058518878299E-5</v>
      </c>
      <c r="I60" s="1" cm="1">
        <f t="array" ref="I60">INDEX(Example_1_Adap!$E$12:$AR$119,MATCH(Analysis_1_Adap!$C60,Example_1_Adap!$C$12:$C$119)+Analysis_1_Adap!$D60-COUNT($C$57:$C$65),MATCH(Analysis_1_Adap!I$56,Example_1_Adap!$E$11:$AR$11,0))</f>
        <v>1.7157676146628499E-3</v>
      </c>
      <c r="J60" s="1" cm="1">
        <f t="array" ref="J60">INDEX(Example_1_Adap!$E$12:$AR$119,MATCH(Analysis_1_Adap!$C60,Example_1_Adap!$C$12:$C$119)+Analysis_1_Adap!$D60-COUNT($C$57:$C$65),MATCH(Analysis_1_Adap!J$56,Example_1_Adap!$E$11:$AR$11,0))</f>
        <v>4.9012058518694398E-5</v>
      </c>
      <c r="P60" s="56">
        <f t="shared" si="12"/>
        <v>2.2916007177175599</v>
      </c>
      <c r="Q60" s="56">
        <f t="shared" si="10"/>
        <v>2.2916007177286106</v>
      </c>
      <c r="R60" s="56">
        <f t="shared" si="10"/>
        <v>0.3472808278948219</v>
      </c>
      <c r="S60" s="56">
        <f t="shared" si="10"/>
        <v>2.2916007176952249</v>
      </c>
      <c r="T60" s="56">
        <f t="shared" si="10"/>
        <v>0.34728089107134902</v>
      </c>
      <c r="U60" s="56">
        <f t="shared" si="10"/>
        <v>2.2916007176995494</v>
      </c>
    </row>
    <row r="61" spans="3:22" x14ac:dyDescent="0.45">
      <c r="C61" s="48">
        <f t="shared" si="11"/>
        <v>4</v>
      </c>
      <c r="D61" s="48">
        <v>5</v>
      </c>
      <c r="E61" s="1" cm="1">
        <f t="array" ref="E61">INDEX(Example_1_Adap!$E$12:$AR$119,MATCH(Analysis_1_Adap!$C61,Example_1_Adap!$C$12:$C$119)+Analysis_1_Adap!$D61-COUNT($C$57:$C$65),MATCH(Analysis_1_Adap!E$56,Example_1_Adap!$E$11:$AR$11,0))</f>
        <v>9.9312415838426898E-6</v>
      </c>
      <c r="F61" s="1" cm="1">
        <f t="array" ref="F61">INDEX(Example_1_Adap!$E$12:$AR$119,MATCH(Analysis_1_Adap!$C61,Example_1_Adap!$C$12:$C$119)+Analysis_1_Adap!$D61-COUNT($C$57:$C$65),MATCH(Analysis_1_Adap!F$56,Example_1_Adap!$E$11:$AR$11,0))</f>
        <v>9.9312415829666494E-6</v>
      </c>
      <c r="G61" s="1" cm="1">
        <f t="array" ref="G61">INDEX(Example_1_Adap!$E$12:$AR$119,MATCH(Analysis_1_Adap!$C61,Example_1_Adap!$C$12:$C$119)+Analysis_1_Adap!$D61-COUNT($C$57:$C$65),MATCH(Analysis_1_Adap!G$56,Example_1_Adap!$E$11:$AR$11,0))</f>
        <v>1.4022148759905699E-3</v>
      </c>
      <c r="H61" s="1" cm="1">
        <f t="array" ref="H61">INDEX(Example_1_Adap!$E$12:$AR$119,MATCH(Analysis_1_Adap!$C61,Example_1_Adap!$C$12:$C$119)+Analysis_1_Adap!$D61-COUNT($C$57:$C$65),MATCH(Analysis_1_Adap!H$56,Example_1_Adap!$E$11:$AR$11,0))</f>
        <v>9.9312415833465505E-6</v>
      </c>
      <c r="I61" s="1" cm="1">
        <f t="array" ref="I61">INDEX(Example_1_Adap!$E$12:$AR$119,MATCH(Analysis_1_Adap!$C61,Example_1_Adap!$C$12:$C$119)+Analysis_1_Adap!$D61-COUNT($C$57:$C$65),MATCH(Analysis_1_Adap!I$56,Example_1_Adap!$E$11:$AR$11,0))</f>
        <v>1.4022148771919399E-3</v>
      </c>
      <c r="J61" s="1" cm="1">
        <f t="array" ref="J61">INDEX(Example_1_Adap!$E$12:$AR$119,MATCH(Analysis_1_Adap!$C61,Example_1_Adap!$C$12:$C$119)+Analysis_1_Adap!$D61-COUNT($C$57:$C$65),MATCH(Analysis_1_Adap!J$56,Example_1_Adap!$E$11:$AR$11,0))</f>
        <v>9.9312415830273698E-6</v>
      </c>
      <c r="P61" s="56">
        <f t="shared" si="12"/>
        <v>2.3030907447288262</v>
      </c>
      <c r="Q61" s="56">
        <f t="shared" si="10"/>
        <v>2.3030907446949365</v>
      </c>
      <c r="R61" s="56">
        <f t="shared" si="10"/>
        <v>0.2911467097639433</v>
      </c>
      <c r="S61" s="56">
        <f t="shared" si="10"/>
        <v>2.3030907446765134</v>
      </c>
      <c r="T61" s="56">
        <f t="shared" si="10"/>
        <v>0.29114671924971092</v>
      </c>
      <c r="U61" s="56">
        <f t="shared" si="10"/>
        <v>2.3030907447174673</v>
      </c>
    </row>
    <row r="62" spans="3:22" x14ac:dyDescent="0.45">
      <c r="C62" s="48">
        <f t="shared" si="11"/>
        <v>4</v>
      </c>
      <c r="D62" s="48">
        <v>6</v>
      </c>
      <c r="E62" s="1" cm="1">
        <f t="array" ref="E62">INDEX(Example_1_Adap!$E$12:$AR$119,MATCH(Analysis_1_Adap!$C62,Example_1_Adap!$C$12:$C$119)+Analysis_1_Adap!$D62-COUNT($C$57:$C$65),MATCH(Analysis_1_Adap!E$56,Example_1_Adap!$E$11:$AR$11,0))</f>
        <v>1.9928160778460601E-6</v>
      </c>
      <c r="F62" s="1" cm="1">
        <f t="array" ref="F62">INDEX(Example_1_Adap!$E$12:$AR$119,MATCH(Analysis_1_Adap!$C62,Example_1_Adap!$C$12:$C$119)+Analysis_1_Adap!$D62-COUNT($C$57:$C$65),MATCH(Analysis_1_Adap!F$56,Example_1_Adap!$E$11:$AR$11,0))</f>
        <v>1.9928160755224001E-6</v>
      </c>
      <c r="G62" s="1" cm="1">
        <f t="array" ref="G62">INDEX(Example_1_Adap!$E$12:$AR$119,MATCH(Analysis_1_Adap!$C62,Example_1_Adap!$C$12:$C$119)+Analysis_1_Adap!$D62-COUNT($C$57:$C$65),MATCH(Analysis_1_Adap!G$56,Example_1_Adap!$E$11:$AR$11,0))</f>
        <v>1.1881161863921399E-3</v>
      </c>
      <c r="H62" s="1" cm="1">
        <f t="array" ref="H62">INDEX(Example_1_Adap!$E$12:$AR$119,MATCH(Analysis_1_Adap!$C62,Example_1_Adap!$C$12:$C$119)+Analysis_1_Adap!$D62-COUNT($C$57:$C$65),MATCH(Analysis_1_Adap!H$56,Example_1_Adap!$E$11:$AR$11,0))</f>
        <v>1.9928160755987301E-6</v>
      </c>
      <c r="I62" s="1" cm="1">
        <f t="array" ref="I62">INDEX(Example_1_Adap!$E$12:$AR$119,MATCH(Analysis_1_Adap!$C62,Example_1_Adap!$C$12:$C$119)+Analysis_1_Adap!$D62-COUNT($C$57:$C$65),MATCH(Analysis_1_Adap!I$56,Example_1_Adap!$E$11:$AR$11,0))</f>
        <v>1.1881161864962699E-3</v>
      </c>
      <c r="J62" s="1" cm="1">
        <f t="array" ref="J62">INDEX(Example_1_Adap!$E$12:$AR$119,MATCH(Analysis_1_Adap!$C62,Example_1_Adap!$C$12:$C$119)+Analysis_1_Adap!$D62-COUNT($C$57:$C$65),MATCH(Analysis_1_Adap!J$56,Example_1_Adap!$E$11:$AR$11,0))</f>
        <v>1.9928160757227598E-6</v>
      </c>
      <c r="P62" s="56">
        <f t="shared" si="12"/>
        <v>2.3171655255989765</v>
      </c>
      <c r="Q62" s="56">
        <f t="shared" si="10"/>
        <v>2.3171655271539242</v>
      </c>
      <c r="R62" s="56">
        <f t="shared" si="10"/>
        <v>0.2390315206722593</v>
      </c>
      <c r="S62" s="56">
        <f t="shared" si="10"/>
        <v>2.3171655271538532</v>
      </c>
      <c r="T62" s="56">
        <f t="shared" si="10"/>
        <v>0.23903152178186915</v>
      </c>
      <c r="U62" s="56">
        <f t="shared" si="10"/>
        <v>2.317165527017695</v>
      </c>
    </row>
    <row r="63" spans="3:22" x14ac:dyDescent="0.45">
      <c r="C63" s="48">
        <f t="shared" si="11"/>
        <v>4</v>
      </c>
      <c r="D63" s="48">
        <v>7</v>
      </c>
      <c r="E63" s="1" cm="1">
        <f t="array" ref="E63">INDEX(Example_1_Adap!$E$12:$AR$119,MATCH(Analysis_1_Adap!$C63,Example_1_Adap!$C$12:$C$119)+Analysis_1_Adap!$D63-COUNT($C$57:$C$65),MATCH(Analysis_1_Adap!E$56,Example_1_Adap!$E$11:$AR$11,0))</f>
        <v>3.9761406919920602E-7</v>
      </c>
      <c r="F63" s="1" cm="1">
        <f t="array" ref="F63">INDEX(Example_1_Adap!$E$12:$AR$119,MATCH(Analysis_1_Adap!$C63,Example_1_Adap!$C$12:$C$119)+Analysis_1_Adap!$D63-COUNT($C$57:$C$65),MATCH(Analysis_1_Adap!F$56,Example_1_Adap!$E$11:$AR$11,0))</f>
        <v>3.97614068730831E-7</v>
      </c>
      <c r="G63" s="1" cm="1">
        <f t="array" ref="G63">INDEX(Example_1_Adap!$E$12:$AR$119,MATCH(Analysis_1_Adap!$C63,Example_1_Adap!$C$12:$C$119)+Analysis_1_Adap!$D63-COUNT($C$57:$C$65),MATCH(Analysis_1_Adap!G$56,Example_1_Adap!$E$11:$AR$11,0))</f>
        <v>1.03999991961534E-3</v>
      </c>
      <c r="H63" s="1" cm="1">
        <f t="array" ref="H63">INDEX(Example_1_Adap!$E$12:$AR$119,MATCH(Analysis_1_Adap!$C63,Example_1_Adap!$C$12:$C$119)+Analysis_1_Adap!$D63-COUNT($C$57:$C$65),MATCH(Analysis_1_Adap!H$56,Example_1_Adap!$E$11:$AR$11,0))</f>
        <v>3.9761406872866201E-7</v>
      </c>
      <c r="I63" s="1" cm="1">
        <f t="array" ref="I63">INDEX(Example_1_Adap!$E$12:$AR$119,MATCH(Analysis_1_Adap!$C63,Example_1_Adap!$C$12:$C$119)+Analysis_1_Adap!$D63-COUNT($C$57:$C$65),MATCH(Analysis_1_Adap!I$56,Example_1_Adap!$E$11:$AR$11,0))</f>
        <v>1.0399999196215E-3</v>
      </c>
      <c r="J63" s="1" cm="1">
        <f t="array" ref="J63">INDEX(Example_1_Adap!$E$12:$AR$119,MATCH(Analysis_1_Adap!$C63,Example_1_Adap!$C$12:$C$119)+Analysis_1_Adap!$D63-COUNT($C$57:$C$65),MATCH(Analysis_1_Adap!J$56,Example_1_Adap!$E$11:$AR$11,0))</f>
        <v>3.9761406772902798E-7</v>
      </c>
      <c r="P63" s="56">
        <f t="shared" si="12"/>
        <v>2.325367854940724</v>
      </c>
      <c r="Q63" s="56">
        <f t="shared" si="10"/>
        <v>2.3253678549579577</v>
      </c>
      <c r="R63" s="56">
        <f t="shared" si="10"/>
        <v>0.19209250794879107</v>
      </c>
      <c r="S63" s="56">
        <f t="shared" si="10"/>
        <v>2.3253678550210863</v>
      </c>
      <c r="T63" s="56">
        <f t="shared" si="10"/>
        <v>0.19209250806668796</v>
      </c>
      <c r="U63" s="56">
        <f t="shared" si="10"/>
        <v>2.3253678587379301</v>
      </c>
    </row>
    <row r="64" spans="3:22" x14ac:dyDescent="0.45">
      <c r="C64" s="48">
        <f t="shared" si="11"/>
        <v>4</v>
      </c>
      <c r="D64" s="48">
        <v>8</v>
      </c>
      <c r="E64" s="1" cm="1">
        <f t="array" ref="E64">INDEX(Example_1_Adap!$E$12:$AR$119,MATCH(Analysis_1_Adap!$C64,Example_1_Adap!$C$12:$C$119)+Analysis_1_Adap!$D64-COUNT($C$57:$C$65),MATCH(Analysis_1_Adap!E$56,Example_1_Adap!$E$11:$AR$11,0))</f>
        <v>7.9107487456052996E-8</v>
      </c>
      <c r="F64" s="1" cm="1">
        <f t="array" ref="F64">INDEX(Example_1_Adap!$E$12:$AR$119,MATCH(Analysis_1_Adap!$C64,Example_1_Adap!$C$12:$C$119)+Analysis_1_Adap!$D64-COUNT($C$57:$C$65),MATCH(Analysis_1_Adap!F$56,Example_1_Adap!$E$11:$AR$11,0))</f>
        <v>7.9107487721899395E-8</v>
      </c>
      <c r="G64" s="1" cm="1">
        <f t="array" ref="G64">INDEX(Example_1_Adap!$E$12:$AR$119,MATCH(Analysis_1_Adap!$C64,Example_1_Adap!$C$12:$C$119)+Analysis_1_Adap!$D64-COUNT($C$57:$C$65),MATCH(Analysis_1_Adap!G$56,Example_1_Adap!$E$11:$AR$11,0))</f>
        <v>9.3373675726993101E-4</v>
      </c>
      <c r="H64" s="1" cm="1">
        <f t="array" ref="H64">INDEX(Example_1_Adap!$E$12:$AR$119,MATCH(Analysis_1_Adap!$C64,Example_1_Adap!$C$12:$C$119)+Analysis_1_Adap!$D64-COUNT($C$57:$C$65),MATCH(Analysis_1_Adap!H$56,Example_1_Adap!$E$11:$AR$11,0))</f>
        <v>7.9107487505059E-8</v>
      </c>
      <c r="I64" s="1" cm="1">
        <f t="array" ref="I64">INDEX(Example_1_Adap!$E$12:$AR$119,MATCH(Analysis_1_Adap!$C64,Example_1_Adap!$C$12:$C$119)+Analysis_1_Adap!$D64-COUNT($C$57:$C$65),MATCH(Analysis_1_Adap!I$56,Example_1_Adap!$E$11:$AR$11,0))</f>
        <v>9.3373675726787699E-4</v>
      </c>
      <c r="J64" s="1" cm="1">
        <f t="array" ref="J64">INDEX(Example_1_Adap!$E$12:$AR$119,MATCH(Analysis_1_Adap!$C64,Example_1_Adap!$C$12:$C$119)+Analysis_1_Adap!$D64-COUNT($C$57:$C$65),MATCH(Analysis_1_Adap!J$56,Example_1_Adap!$E$11:$AR$11,0))</f>
        <v>7.9107487394253498E-8</v>
      </c>
      <c r="P64" s="56">
        <f t="shared" si="12"/>
        <v>2.3294826500826509</v>
      </c>
      <c r="Q64" s="56">
        <f t="shared" si="10"/>
        <v>2.3294826435349281</v>
      </c>
      <c r="R64" s="56">
        <f t="shared" si="10"/>
        <v>0.1554956347321777</v>
      </c>
      <c r="S64" s="56">
        <f t="shared" si="10"/>
        <v>2.3294826474816084</v>
      </c>
      <c r="T64" s="56">
        <f t="shared" si="10"/>
        <v>0.15549563474389641</v>
      </c>
      <c r="U64" s="56">
        <f t="shared" si="10"/>
        <v>2.3294826458753328</v>
      </c>
    </row>
    <row r="65" spans="3:22" x14ac:dyDescent="0.45">
      <c r="C65" s="48">
        <f t="shared" si="11"/>
        <v>4</v>
      </c>
      <c r="D65" s="48">
        <v>9</v>
      </c>
      <c r="E65" s="1" cm="1">
        <f t="array" ref="E65">INDEX(Example_1_Adap!$E$12:$AR$119,MATCH(Analysis_1_Adap!$C65,Example_1_Adap!$C$12:$C$119)+Analysis_1_Adap!$D65-COUNT($C$57:$C$65),MATCH(Analysis_1_Adap!E$56,Example_1_Adap!$E$11:$AR$11,0))</f>
        <v>1.5718614434470799E-8</v>
      </c>
      <c r="F65" s="1" cm="1">
        <f t="array" ref="F65">INDEX(Example_1_Adap!$E$12:$AR$119,MATCH(Analysis_1_Adap!$C65,Example_1_Adap!$C$12:$C$119)+Analysis_1_Adap!$D65-COUNT($C$57:$C$65),MATCH(Analysis_1_Adap!F$56,Example_1_Adap!$E$11:$AR$11,0))</f>
        <v>1.5718612433900901E-8</v>
      </c>
      <c r="G65" s="1" cm="1">
        <f t="array" ref="G65">INDEX(Example_1_Adap!$E$12:$AR$119,MATCH(Analysis_1_Adap!$C65,Example_1_Adap!$C$12:$C$119)+Analysis_1_Adap!$D65-COUNT($C$57:$C$65),MATCH(Analysis_1_Adap!G$56,Example_1_Adap!$E$11:$AR$11,0))</f>
        <v>8.5424285177698701E-4</v>
      </c>
      <c r="H65" s="1" cm="1">
        <f t="array" ref="H65">INDEX(Example_1_Adap!$E$12:$AR$119,MATCH(Analysis_1_Adap!$C65,Example_1_Adap!$C$12:$C$119)+Analysis_1_Adap!$D65-COUNT($C$57:$C$65),MATCH(Analysis_1_Adap!H$56,Example_1_Adap!$E$11:$AR$11,0))</f>
        <v>1.5718612862052399E-8</v>
      </c>
      <c r="I65" s="1" cm="1">
        <f t="array" ref="I65">INDEX(Example_1_Adap!$E$12:$AR$119,MATCH(Analysis_1_Adap!$C65,Example_1_Adap!$C$12:$C$119)+Analysis_1_Adap!$D65-COUNT($C$57:$C$65),MATCH(Analysis_1_Adap!I$56,Example_1_Adap!$E$11:$AR$11,0))</f>
        <v>8.5424285177632098E-4</v>
      </c>
      <c r="J65" s="1" cm="1">
        <f t="array" ref="J65">INDEX(Example_1_Adap!$E$12:$AR$119,MATCH(Analysis_1_Adap!$C65,Example_1_Adap!$C$12:$C$119)+Analysis_1_Adap!$D65-COUNT($C$57:$C$65),MATCH(Analysis_1_Adap!J$56,Example_1_Adap!$E$11:$AR$11,0))</f>
        <v>1.57186122353835E-8</v>
      </c>
      <c r="P65" s="56">
        <f t="shared" si="12"/>
        <v>2.3313401985954694</v>
      </c>
      <c r="Q65" s="56">
        <f t="shared" si="10"/>
        <v>2.331340387061235</v>
      </c>
      <c r="R65" s="56">
        <f t="shared" si="10"/>
        <v>0.12836960664136671</v>
      </c>
      <c r="S65" s="56">
        <f t="shared" si="10"/>
        <v>2.3313403438098295</v>
      </c>
      <c r="T65" s="56">
        <f t="shared" si="10"/>
        <v>0.12836960663931785</v>
      </c>
      <c r="U65" s="56">
        <f t="shared" si="10"/>
        <v>2.3313403993063506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INDEX(Example_1_Adap!$AS$12:$CF$119,MATCH(Analysis_1_Adap!$C69,Example_1_Adap!$C$12:$C$119)+Analysis_1_Adap!$D69-COUNT($C$69:$C$77),MATCH(Analysis_1_Adap!E$68,Example_1_Adap!$AS$11:$CF$11,0))</f>
        <v>3.3802856858004403E-2</v>
      </c>
      <c r="F69" s="1" cm="1">
        <f t="array" ref="F69">INDEX(Example_1_Adap!$AS$12:$CF$119,MATCH(Analysis_1_Adap!$C69,Example_1_Adap!$C$12:$C$119)+Analysis_1_Adap!$D69-COUNT($C$69:$C$77),MATCH(Analysis_1_Adap!F$68,Example_1_Adap!$AS$11:$CF$11,0))</f>
        <v>3.3802856858004403E-2</v>
      </c>
      <c r="G69" s="1" cm="1">
        <f t="array" ref="G69">INDEX(Example_1_Adap!$AS$12:$CF$119,MATCH(Analysis_1_Adap!$C69,Example_1_Adap!$C$12:$C$119)+Analysis_1_Adap!$D69-COUNT($C$69:$C$77),MATCH(Analysis_1_Adap!G$68,Example_1_Adap!$AS$11:$CF$11,0))</f>
        <v>3.3802856858004403E-2</v>
      </c>
      <c r="H69" s="1" cm="1">
        <f t="array" ref="H69">INDEX(Example_1_Adap!$AS$12:$CF$119,MATCH(Analysis_1_Adap!$C69,Example_1_Adap!$C$12:$C$119)+Analysis_1_Adap!$D69-COUNT($C$69:$C$77),MATCH(Analysis_1_Adap!H$68,Example_1_Adap!$AS$11:$CF$11,0))</f>
        <v>3.3802856858004403E-2</v>
      </c>
      <c r="I69" s="1" cm="1">
        <f t="array" ref="I69">INDEX(Example_1_Adap!$AS$12:$CF$119,MATCH(Analysis_1_Adap!$C69,Example_1_Adap!$C$12:$C$119)+Analysis_1_Adap!$D69-COUNT($C$69:$C$77),MATCH(Analysis_1_Adap!I$68,Example_1_Adap!$AS$11:$CF$11,0))</f>
        <v>3.3802856858283999E-2</v>
      </c>
      <c r="J69" s="1" cm="1">
        <f t="array" ref="J69">INDEX(Example_1_Adap!$AS$12:$CF$119,MATCH(Analysis_1_Adap!$C69,Example_1_Adap!$C$12:$C$119)+Analysis_1_Adap!$D69-COUNT($C$69:$C$77),MATCH(Analysis_1_Adap!J$68,Example_1_Adap!$AS$11:$CF$11,0))</f>
        <v>3.3802856858283999E-2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INDEX(Example_1_Adap!$AS$12:$CF$119,MATCH(Analysis_1_Adap!$C70,Example_1_Adap!$C$12:$C$119)+Analysis_1_Adap!$D70-COUNT($C$69:$C$77),MATCH(Analysis_1_Adap!E$68,Example_1_Adap!$AS$11:$CF$11,0))</f>
        <v>8.2439372106064696E-2</v>
      </c>
      <c r="F70" s="1" cm="1">
        <f t="array" ref="F70">INDEX(Example_1_Adap!$AS$12:$CF$119,MATCH(Analysis_1_Adap!$C70,Example_1_Adap!$C$12:$C$119)+Analysis_1_Adap!$D70-COUNT($C$69:$C$77),MATCH(Analysis_1_Adap!F$68,Example_1_Adap!$AS$11:$CF$11,0))</f>
        <v>2.5330633909474602E-2</v>
      </c>
      <c r="G70" s="1" cm="1">
        <f t="array" ref="G70">INDEX(Example_1_Adap!$AS$12:$CF$119,MATCH(Analysis_1_Adap!$C70,Example_1_Adap!$C$12:$C$119)+Analysis_1_Adap!$D70-COUNT($C$69:$C$77),MATCH(Analysis_1_Adap!G$68,Example_1_Adap!$AS$11:$CF$11,0))</f>
        <v>8.2439372106064696E-2</v>
      </c>
      <c r="H70" s="1" cm="1">
        <f t="array" ref="H70">INDEX(Example_1_Adap!$AS$12:$CF$119,MATCH(Analysis_1_Adap!$C70,Example_1_Adap!$C$12:$C$119)+Analysis_1_Adap!$D70-COUNT($C$69:$C$77),MATCH(Analysis_1_Adap!H$68,Example_1_Adap!$AS$11:$CF$11,0))</f>
        <v>2.5330633909474602E-2</v>
      </c>
      <c r="I70" s="1" cm="1">
        <f t="array" ref="I70">INDEX(Example_1_Adap!$AS$12:$CF$119,MATCH(Analysis_1_Adap!$C70,Example_1_Adap!$C$12:$C$119)+Analysis_1_Adap!$D70-COUNT($C$69:$C$77),MATCH(Analysis_1_Adap!I$68,Example_1_Adap!$AS$11:$CF$11,0))</f>
        <v>8.2439372106128603E-2</v>
      </c>
      <c r="J70" s="1" cm="1">
        <f t="array" ref="J70">INDEX(Example_1_Adap!$AS$12:$CF$119,MATCH(Analysis_1_Adap!$C70,Example_1_Adap!$C$12:$C$119)+Analysis_1_Adap!$D70-COUNT($C$69:$C$77),MATCH(Analysis_1_Adap!J$68,Example_1_Adap!$AS$11:$CF$11,0))</f>
        <v>2.53306339096766E-2</v>
      </c>
      <c r="P70" s="56">
        <f>LOG(E69/E70)/LOG(2)</f>
        <v>-1.2861883352897396</v>
      </c>
      <c r="Q70" s="56">
        <f t="shared" ref="Q70:U77" si="14">LOG(F69/F70)/LOG(2)</f>
        <v>0.41626199990380119</v>
      </c>
      <c r="R70" s="56">
        <f t="shared" si="14"/>
        <v>-1.2861883352897396</v>
      </c>
      <c r="S70" s="56">
        <f t="shared" si="14"/>
        <v>0.41626199990380119</v>
      </c>
      <c r="T70" s="56">
        <f t="shared" si="14"/>
        <v>-1.286188335278925</v>
      </c>
      <c r="U70" s="56">
        <f t="shared" si="14"/>
        <v>0.4162619999042298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INDEX(Example_1_Adap!$AS$12:$CF$119,MATCH(Analysis_1_Adap!$C71,Example_1_Adap!$C$12:$C$119)+Analysis_1_Adap!$D71-COUNT($C$69:$C$77),MATCH(Analysis_1_Adap!E$68,Example_1_Adap!$AS$11:$CF$11,0))</f>
        <v>0.14276278321219699</v>
      </c>
      <c r="F71" s="1" cm="1">
        <f t="array" ref="F71">INDEX(Example_1_Adap!$AS$12:$CF$119,MATCH(Analysis_1_Adap!$C71,Example_1_Adap!$C$12:$C$119)+Analysis_1_Adap!$D71-COUNT($C$69:$C$77),MATCH(Analysis_1_Adap!F$68,Example_1_Adap!$AS$11:$CF$11,0))</f>
        <v>2.2465863411677799E-2</v>
      </c>
      <c r="G71" s="1" cm="1">
        <f t="array" ref="G71">INDEX(Example_1_Adap!$AS$12:$CF$119,MATCH(Analysis_1_Adap!$C71,Example_1_Adap!$C$12:$C$119)+Analysis_1_Adap!$D71-COUNT($C$69:$C$77),MATCH(Analysis_1_Adap!G$68,Example_1_Adap!$AS$11:$CF$11,0))</f>
        <v>0.14276278321219699</v>
      </c>
      <c r="H71" s="1" cm="1">
        <f t="array" ref="H71">INDEX(Example_1_Adap!$AS$12:$CF$119,MATCH(Analysis_1_Adap!$C71,Example_1_Adap!$C$12:$C$119)+Analysis_1_Adap!$D71-COUNT($C$69:$C$77),MATCH(Analysis_1_Adap!H$68,Example_1_Adap!$AS$11:$CF$11,0))</f>
        <v>2.2465863411677701E-2</v>
      </c>
      <c r="I71" s="1" cm="1">
        <f t="array" ref="I71">INDEX(Example_1_Adap!$AS$12:$CF$119,MATCH(Analysis_1_Adap!$C71,Example_1_Adap!$C$12:$C$119)+Analysis_1_Adap!$D71-COUNT($C$69:$C$77),MATCH(Analysis_1_Adap!I$68,Example_1_Adap!$AS$11:$CF$11,0))</f>
        <v>0.14276278321220401</v>
      </c>
      <c r="J71" s="1" cm="1">
        <f t="array" ref="J71">INDEX(Example_1_Adap!$AS$12:$CF$119,MATCH(Analysis_1_Adap!$C71,Example_1_Adap!$C$12:$C$119)+Analysis_1_Adap!$D71-COUNT($C$69:$C$77),MATCH(Analysis_1_Adap!J$68,Example_1_Adap!$AS$11:$CF$11,0))</f>
        <v>2.2465863411863501E-2</v>
      </c>
      <c r="P71" s="56">
        <f t="shared" ref="P71:P77" si="16">LOG(E70/E71)/LOG(2)</f>
        <v>-0.79221451079453942</v>
      </c>
      <c r="Q71" s="56">
        <f t="shared" si="14"/>
        <v>0.17314867272088791</v>
      </c>
      <c r="R71" s="56">
        <f t="shared" si="14"/>
        <v>-0.79221451079453942</v>
      </c>
      <c r="S71" s="56">
        <f t="shared" si="14"/>
        <v>0.17314867272089385</v>
      </c>
      <c r="T71" s="56">
        <f t="shared" si="14"/>
        <v>-0.79221451079349203</v>
      </c>
      <c r="U71" s="56">
        <f t="shared" si="14"/>
        <v>0.17314867272046713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INDEX(Example_1_Adap!$AS$12:$CF$119,MATCH(Analysis_1_Adap!$C72,Example_1_Adap!$C$12:$C$119)+Analysis_1_Adap!$D72-COUNT($C$69:$C$77),MATCH(Analysis_1_Adap!E$68,Example_1_Adap!$AS$11:$CF$11,0))</f>
        <v>0.19214536438479499</v>
      </c>
      <c r="F72" s="1" cm="1">
        <f t="array" ref="F72">INDEX(Example_1_Adap!$AS$12:$CF$119,MATCH(Analysis_1_Adap!$C72,Example_1_Adap!$C$12:$C$119)+Analysis_1_Adap!$D72-COUNT($C$69:$C$77),MATCH(Analysis_1_Adap!F$68,Example_1_Adap!$AS$11:$CF$11,0))</f>
        <v>2.13811462553933E-2</v>
      </c>
      <c r="G72" s="1" cm="1">
        <f t="array" ref="G72">INDEX(Example_1_Adap!$AS$12:$CF$119,MATCH(Analysis_1_Adap!$C72,Example_1_Adap!$C$12:$C$119)+Analysis_1_Adap!$D72-COUNT($C$69:$C$77),MATCH(Analysis_1_Adap!G$68,Example_1_Adap!$AS$11:$CF$11,0))</f>
        <v>0.19214536438479499</v>
      </c>
      <c r="H72" s="1" cm="1">
        <f t="array" ref="H72">INDEX(Example_1_Adap!$AS$12:$CF$119,MATCH(Analysis_1_Adap!$C72,Example_1_Adap!$C$12:$C$119)+Analysis_1_Adap!$D72-COUNT($C$69:$C$77),MATCH(Analysis_1_Adap!H$68,Example_1_Adap!$AS$11:$CF$11,0))</f>
        <v>2.13811462553933E-2</v>
      </c>
      <c r="I72" s="1" cm="1">
        <f t="array" ref="I72">INDEX(Example_1_Adap!$AS$12:$CF$119,MATCH(Analysis_1_Adap!$C72,Example_1_Adap!$C$12:$C$119)+Analysis_1_Adap!$D72-COUNT($C$69:$C$77),MATCH(Analysis_1_Adap!I$68,Example_1_Adap!$AS$11:$CF$11,0))</f>
        <v>0.19214536438479601</v>
      </c>
      <c r="J72" s="1" cm="1">
        <f t="array" ref="J72">INDEX(Example_1_Adap!$AS$12:$CF$119,MATCH(Analysis_1_Adap!$C72,Example_1_Adap!$C$12:$C$119)+Analysis_1_Adap!$D72-COUNT($C$69:$C$77),MATCH(Analysis_1_Adap!J$68,Example_1_Adap!$AS$11:$CF$11,0))</f>
        <v>2.1381146255574801E-2</v>
      </c>
      <c r="P72" s="56">
        <f t="shared" si="16"/>
        <v>-0.42857823835322495</v>
      </c>
      <c r="Q72" s="56">
        <f t="shared" si="14"/>
        <v>7.1395309982638794E-2</v>
      </c>
      <c r="R72" s="56">
        <f t="shared" si="14"/>
        <v>-0.42857823835322495</v>
      </c>
      <c r="S72" s="56">
        <f t="shared" si="14"/>
        <v>7.1395309982632688E-2</v>
      </c>
      <c r="T72" s="56">
        <f t="shared" si="14"/>
        <v>-0.42857823835316183</v>
      </c>
      <c r="U72" s="56">
        <f t="shared" si="14"/>
        <v>7.139530998231744E-2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INDEX(Example_1_Adap!$AS$12:$CF$119,MATCH(Analysis_1_Adap!$C73,Example_1_Adap!$C$12:$C$119)+Analysis_1_Adap!$D73-COUNT($C$69:$C$77),MATCH(Analysis_1_Adap!E$68,Example_1_Adap!$AS$11:$CF$11,0))</f>
        <v>0.22544151150987701</v>
      </c>
      <c r="F73" s="1" cm="1">
        <f t="array" ref="F73">INDEX(Example_1_Adap!$AS$12:$CF$119,MATCH(Analysis_1_Adap!$C73,Example_1_Adap!$C$12:$C$119)+Analysis_1_Adap!$D73-COUNT($C$69:$C$77),MATCH(Analysis_1_Adap!F$68,Example_1_Adap!$AS$11:$CF$11,0))</f>
        <v>2.10234042163868E-2</v>
      </c>
      <c r="G73" s="1" cm="1">
        <f t="array" ref="G73">INDEX(Example_1_Adap!$AS$12:$CF$119,MATCH(Analysis_1_Adap!$C73,Example_1_Adap!$C$12:$C$119)+Analysis_1_Adap!$D73-COUNT($C$69:$C$77),MATCH(Analysis_1_Adap!G$68,Example_1_Adap!$AS$11:$CF$11,0))</f>
        <v>0.22544151150987701</v>
      </c>
      <c r="H73" s="1" cm="1">
        <f t="array" ref="H73">INDEX(Example_1_Adap!$AS$12:$CF$119,MATCH(Analysis_1_Adap!$C73,Example_1_Adap!$C$12:$C$119)+Analysis_1_Adap!$D73-COUNT($C$69:$C$77),MATCH(Analysis_1_Adap!H$68,Example_1_Adap!$AS$11:$CF$11,0))</f>
        <v>2.10234042163868E-2</v>
      </c>
      <c r="I73" s="1" cm="1">
        <f t="array" ref="I73">INDEX(Example_1_Adap!$AS$12:$CF$119,MATCH(Analysis_1_Adap!$C73,Example_1_Adap!$C$12:$C$119)+Analysis_1_Adap!$D73-COUNT($C$69:$C$77),MATCH(Analysis_1_Adap!I$68,Example_1_Adap!$AS$11:$CF$11,0))</f>
        <v>0.22544151150987701</v>
      </c>
      <c r="J73" s="1" cm="1">
        <f t="array" ref="J73">INDEX(Example_1_Adap!$AS$12:$CF$119,MATCH(Analysis_1_Adap!$C73,Example_1_Adap!$C$12:$C$119)+Analysis_1_Adap!$D73-COUNT($C$69:$C$77),MATCH(Analysis_1_Adap!J$68,Example_1_Adap!$AS$11:$CF$11,0))</f>
        <v>2.1023404216567398E-2</v>
      </c>
      <c r="P73" s="56">
        <f t="shared" si="16"/>
        <v>-0.23055501859034863</v>
      </c>
      <c r="Q73" s="56">
        <f t="shared" si="14"/>
        <v>2.4342902108141738E-2</v>
      </c>
      <c r="R73" s="56">
        <f t="shared" si="14"/>
        <v>-0.23055501859034863</v>
      </c>
      <c r="S73" s="56">
        <f t="shared" si="14"/>
        <v>2.4342902108141738E-2</v>
      </c>
      <c r="T73" s="56">
        <f t="shared" si="14"/>
        <v>-0.23055501859034092</v>
      </c>
      <c r="U73" s="56">
        <f t="shared" si="14"/>
        <v>2.4342902107995269E-2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INDEX(Example_1_Adap!$AS$12:$CF$119,MATCH(Analysis_1_Adap!$C74,Example_1_Adap!$C$12:$C$119)+Analysis_1_Adap!$D74-COUNT($C$69:$C$77),MATCH(Analysis_1_Adap!E$68,Example_1_Adap!$AS$11:$CF$11,0))</f>
        <v>0.246145167246966</v>
      </c>
      <c r="F74" s="1" cm="1">
        <f t="array" ref="F74">INDEX(Example_1_Adap!$AS$12:$CF$119,MATCH(Analysis_1_Adap!$C74,Example_1_Adap!$C$12:$C$119)+Analysis_1_Adap!$D74-COUNT($C$69:$C$77),MATCH(Analysis_1_Adap!F$68,Example_1_Adap!$AS$11:$CF$11,0))</f>
        <v>2.0911387563846699E-2</v>
      </c>
      <c r="G74" s="1" cm="1">
        <f t="array" ref="G74">INDEX(Example_1_Adap!$AS$12:$CF$119,MATCH(Analysis_1_Adap!$C74,Example_1_Adap!$C$12:$C$119)+Analysis_1_Adap!$D74-COUNT($C$69:$C$77),MATCH(Analysis_1_Adap!G$68,Example_1_Adap!$AS$11:$CF$11,0))</f>
        <v>0.246145167246966</v>
      </c>
      <c r="H74" s="1" cm="1">
        <f t="array" ref="H74">INDEX(Example_1_Adap!$AS$12:$CF$119,MATCH(Analysis_1_Adap!$C74,Example_1_Adap!$C$12:$C$119)+Analysis_1_Adap!$D74-COUNT($C$69:$C$77),MATCH(Analysis_1_Adap!H$68,Example_1_Adap!$AS$11:$CF$11,0))</f>
        <v>2.0911387563846699E-2</v>
      </c>
      <c r="I74" s="1" cm="1">
        <f t="array" ref="I74">INDEX(Example_1_Adap!$AS$12:$CF$119,MATCH(Analysis_1_Adap!$C74,Example_1_Adap!$C$12:$C$119)+Analysis_1_Adap!$D74-COUNT($C$69:$C$77),MATCH(Analysis_1_Adap!I$68,Example_1_Adap!$AS$11:$CF$11,0))</f>
        <v>0.246145167246966</v>
      </c>
      <c r="J74" s="1" cm="1">
        <f t="array" ref="J74">INDEX(Example_1_Adap!$AS$12:$CF$119,MATCH(Analysis_1_Adap!$C74,Example_1_Adap!$C$12:$C$119)+Analysis_1_Adap!$D74-COUNT($C$69:$C$77),MATCH(Analysis_1_Adap!J$68,Example_1_Adap!$AS$11:$CF$11,0))</f>
        <v>2.0911387564027099E-2</v>
      </c>
      <c r="P74" s="56">
        <f t="shared" si="16"/>
        <v>-0.12675622475501985</v>
      </c>
      <c r="Q74" s="56">
        <f t="shared" si="14"/>
        <v>7.707502368794421E-3</v>
      </c>
      <c r="R74" s="56">
        <f t="shared" si="14"/>
        <v>-0.12675622475501985</v>
      </c>
      <c r="S74" s="56">
        <f t="shared" si="14"/>
        <v>7.707502368794421E-3</v>
      </c>
      <c r="T74" s="56">
        <f t="shared" si="14"/>
        <v>-0.12675622475501985</v>
      </c>
      <c r="U74" s="56">
        <f t="shared" si="14"/>
        <v>7.7075023687415275E-3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INDEX(Example_1_Adap!$AS$12:$CF$119,MATCH(Analysis_1_Adap!$C75,Example_1_Adap!$C$12:$C$119)+Analysis_1_Adap!$D75-COUNT($C$69:$C$77),MATCH(Analysis_1_Adap!E$68,Example_1_Adap!$AS$11:$CF$11,0))</f>
        <v>0.25853673128632099</v>
      </c>
      <c r="F75" s="1" cm="1">
        <f t="array" ref="F75">INDEX(Example_1_Adap!$AS$12:$CF$119,MATCH(Analysis_1_Adap!$C75,Example_1_Adap!$C$12:$C$119)+Analysis_1_Adap!$D75-COUNT($C$69:$C$77),MATCH(Analysis_1_Adap!F$68,Example_1_Adap!$AS$11:$CF$11,0))</f>
        <v>2.0877587141292699E-2</v>
      </c>
      <c r="G75" s="1" cm="1">
        <f t="array" ref="G75">INDEX(Example_1_Adap!$AS$12:$CF$119,MATCH(Analysis_1_Adap!$C75,Example_1_Adap!$C$12:$C$119)+Analysis_1_Adap!$D75-COUNT($C$69:$C$77),MATCH(Analysis_1_Adap!G$68,Example_1_Adap!$AS$11:$CF$11,0))</f>
        <v>0.25853673128632099</v>
      </c>
      <c r="H75" s="1" cm="1">
        <f t="array" ref="H75">INDEX(Example_1_Adap!$AS$12:$CF$119,MATCH(Analysis_1_Adap!$C75,Example_1_Adap!$C$12:$C$119)+Analysis_1_Adap!$D75-COUNT($C$69:$C$77),MATCH(Analysis_1_Adap!H$68,Example_1_Adap!$AS$11:$CF$11,0))</f>
        <v>2.0877587141292699E-2</v>
      </c>
      <c r="I75" s="1" cm="1">
        <f t="array" ref="I75">INDEX(Example_1_Adap!$AS$12:$CF$119,MATCH(Analysis_1_Adap!$C75,Example_1_Adap!$C$12:$C$119)+Analysis_1_Adap!$D75-COUNT($C$69:$C$77),MATCH(Analysis_1_Adap!I$68,Example_1_Adap!$AS$11:$CF$11,0))</f>
        <v>0.25853673128632099</v>
      </c>
      <c r="J75" s="1" cm="1">
        <f t="array" ref="J75">INDEX(Example_1_Adap!$AS$12:$CF$119,MATCH(Analysis_1_Adap!$C75,Example_1_Adap!$C$12:$C$119)+Analysis_1_Adap!$D75-COUNT($C$69:$C$77),MATCH(Analysis_1_Adap!J$68,Example_1_Adap!$AS$11:$CF$11,0))</f>
        <v>2.0877587141472701E-2</v>
      </c>
      <c r="P75" s="56">
        <f t="shared" si="16"/>
        <v>-7.0859849880465411E-2</v>
      </c>
      <c r="Q75" s="56">
        <f t="shared" si="14"/>
        <v>2.3338075641565104E-3</v>
      </c>
      <c r="R75" s="56">
        <f t="shared" si="14"/>
        <v>-7.0859849880465411E-2</v>
      </c>
      <c r="S75" s="56">
        <f t="shared" si="14"/>
        <v>2.3338075641565104E-3</v>
      </c>
      <c r="T75" s="56">
        <f t="shared" si="14"/>
        <v>-7.0859849880465411E-2</v>
      </c>
      <c r="U75" s="56">
        <f t="shared" si="14"/>
        <v>2.3338075641638665E-3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INDEX(Example_1_Adap!$AS$12:$CF$119,MATCH(Analysis_1_Adap!$C76,Example_1_Adap!$C$12:$C$119)+Analysis_1_Adap!$D76-COUNT($C$69:$C$77),MATCH(Analysis_1_Adap!E$68,Example_1_Adap!$AS$11:$CF$11,0))</f>
        <v>0.26578419734390202</v>
      </c>
      <c r="F76" s="1" cm="1">
        <f t="array" ref="F76">INDEX(Example_1_Adap!$AS$12:$CF$119,MATCH(Analysis_1_Adap!$C76,Example_1_Adap!$C$12:$C$119)+Analysis_1_Adap!$D76-COUNT($C$69:$C$77),MATCH(Analysis_1_Adap!F$68,Example_1_Adap!$AS$11:$CF$11,0))</f>
        <v>2.08676641566049E-2</v>
      </c>
      <c r="G76" s="1" cm="1">
        <f t="array" ref="G76">INDEX(Example_1_Adap!$AS$12:$CF$119,MATCH(Analysis_1_Adap!$C76,Example_1_Adap!$C$12:$C$119)+Analysis_1_Adap!$D76-COUNT($C$69:$C$77),MATCH(Analysis_1_Adap!G$68,Example_1_Adap!$AS$11:$CF$11,0))</f>
        <v>0.26578419734390202</v>
      </c>
      <c r="H76" s="1" cm="1">
        <f t="array" ref="H76">INDEX(Example_1_Adap!$AS$12:$CF$119,MATCH(Analysis_1_Adap!$C76,Example_1_Adap!$C$12:$C$119)+Analysis_1_Adap!$D76-COUNT($C$69:$C$77),MATCH(Analysis_1_Adap!H$68,Example_1_Adap!$AS$11:$CF$11,0))</f>
        <v>2.08676641566049E-2</v>
      </c>
      <c r="I76" s="1" cm="1">
        <f t="array" ref="I76">INDEX(Example_1_Adap!$AS$12:$CF$119,MATCH(Analysis_1_Adap!$C76,Example_1_Adap!$C$12:$C$119)+Analysis_1_Adap!$D76-COUNT($C$69:$C$77),MATCH(Analysis_1_Adap!I$68,Example_1_Adap!$AS$11:$CF$11,0))</f>
        <v>0.26578419734390202</v>
      </c>
      <c r="J76" s="1" cm="1">
        <f t="array" ref="J76">INDEX(Example_1_Adap!$AS$12:$CF$119,MATCH(Analysis_1_Adap!$C76,Example_1_Adap!$C$12:$C$119)+Analysis_1_Adap!$D76-COUNT($C$69:$C$77),MATCH(Analysis_1_Adap!J$68,Example_1_Adap!$AS$11:$CF$11,0))</f>
        <v>2.0867664156784899E-2</v>
      </c>
      <c r="P76" s="56">
        <f t="shared" si="16"/>
        <v>-3.9886065036203948E-2</v>
      </c>
      <c r="Q76" s="56">
        <f t="shared" si="14"/>
        <v>6.8586680517861642E-4</v>
      </c>
      <c r="R76" s="56">
        <f t="shared" si="14"/>
        <v>-3.9886065036203948E-2</v>
      </c>
      <c r="S76" s="56">
        <f t="shared" si="14"/>
        <v>6.8586680517861642E-4</v>
      </c>
      <c r="T76" s="56">
        <f t="shared" si="14"/>
        <v>-3.9886065036203948E-2</v>
      </c>
      <c r="U76" s="56">
        <f t="shared" si="14"/>
        <v>6.8586680517285302E-4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INDEX(Example_1_Adap!$AS$12:$CF$119,MATCH(Analysis_1_Adap!$C77,Example_1_Adap!$C$12:$C$119)+Analysis_1_Adap!$D77-COUNT($C$69:$C$77),MATCH(Analysis_1_Adap!E$68,Example_1_Adap!$AS$11:$CF$11,0))</f>
        <v>0.26995169441787797</v>
      </c>
      <c r="F77" s="1" cm="1">
        <f t="array" ref="F77">INDEX(Example_1_Adap!$AS$12:$CF$119,MATCH(Analysis_1_Adap!$C77,Example_1_Adap!$C$12:$C$119)+Analysis_1_Adap!$D77-COUNT($C$69:$C$77),MATCH(Analysis_1_Adap!F$68,Example_1_Adap!$AS$11:$CF$11,0))</f>
        <v>2.0864813639177499E-2</v>
      </c>
      <c r="G77" s="1" cm="1">
        <f t="array" ref="G77">INDEX(Example_1_Adap!$AS$12:$CF$119,MATCH(Analysis_1_Adap!$C77,Example_1_Adap!$C$12:$C$119)+Analysis_1_Adap!$D77-COUNT($C$69:$C$77),MATCH(Analysis_1_Adap!G$68,Example_1_Adap!$AS$11:$CF$11,0))</f>
        <v>0.26995169441787797</v>
      </c>
      <c r="H77" s="1" cm="1">
        <f t="array" ref="H77">INDEX(Example_1_Adap!$AS$12:$CF$119,MATCH(Analysis_1_Adap!$C77,Example_1_Adap!$C$12:$C$119)+Analysis_1_Adap!$D77-COUNT($C$69:$C$77),MATCH(Analysis_1_Adap!H$68,Example_1_Adap!$AS$11:$CF$11,0))</f>
        <v>2.0864813639177499E-2</v>
      </c>
      <c r="I77" s="1" cm="1">
        <f t="array" ref="I77">INDEX(Example_1_Adap!$AS$12:$CF$119,MATCH(Analysis_1_Adap!$C77,Example_1_Adap!$C$12:$C$119)+Analysis_1_Adap!$D77-COUNT($C$69:$C$77),MATCH(Analysis_1_Adap!I$68,Example_1_Adap!$AS$11:$CF$11,0))</f>
        <v>0.26995169441787797</v>
      </c>
      <c r="J77" s="1" cm="1">
        <f t="array" ref="J77">INDEX(Example_1_Adap!$AS$12:$CF$119,MATCH(Analysis_1_Adap!$C77,Example_1_Adap!$C$12:$C$119)+Analysis_1_Adap!$D77-COUNT($C$69:$C$77),MATCH(Analysis_1_Adap!J$68,Example_1_Adap!$AS$11:$CF$11,0))</f>
        <v>2.0864813639357601E-2</v>
      </c>
      <c r="P77" s="56">
        <f t="shared" si="16"/>
        <v>-2.244594299243155E-2</v>
      </c>
      <c r="Q77" s="56">
        <f t="shared" si="14"/>
        <v>1.9708522379151462E-4</v>
      </c>
      <c r="R77" s="56">
        <f t="shared" si="14"/>
        <v>-2.244594299243155E-2</v>
      </c>
      <c r="S77" s="56">
        <f t="shared" si="14"/>
        <v>1.9708522379151462E-4</v>
      </c>
      <c r="T77" s="56">
        <f t="shared" si="14"/>
        <v>-2.244594299243155E-2</v>
      </c>
      <c r="U77" s="56">
        <f t="shared" si="14"/>
        <v>1.9708522378254626E-4</v>
      </c>
    </row>
    <row r="80" spans="3:22" x14ac:dyDescent="0.45">
      <c r="H80" s="59"/>
      <c r="I80" s="71"/>
      <c r="J80" s="59"/>
      <c r="K80" s="71"/>
      <c r="L80" s="59"/>
    </row>
    <row r="81" spans="8:12" x14ac:dyDescent="0.45">
      <c r="H81" s="59"/>
      <c r="I81" s="71"/>
      <c r="J81" s="59"/>
      <c r="K81" s="71"/>
      <c r="L81" s="59"/>
    </row>
    <row r="82" spans="8:12" x14ac:dyDescent="0.45">
      <c r="H82" s="59"/>
      <c r="I82" s="71"/>
      <c r="J82" s="59"/>
      <c r="K82" s="71"/>
      <c r="L82" s="59"/>
    </row>
    <row r="83" spans="8:12" x14ac:dyDescent="0.45">
      <c r="H83" s="59"/>
      <c r="I83" s="71"/>
      <c r="J83" s="59"/>
      <c r="K83" s="71"/>
      <c r="L83" s="59"/>
    </row>
    <row r="84" spans="8:12" x14ac:dyDescent="0.45">
      <c r="H84" s="59"/>
      <c r="I84" s="71"/>
      <c r="J84" s="59"/>
      <c r="K84" s="71"/>
      <c r="L84" s="59"/>
    </row>
    <row r="85" spans="8:12" x14ac:dyDescent="0.45">
      <c r="H85" s="59"/>
      <c r="I85" s="71"/>
      <c r="J85" s="59"/>
      <c r="K85" s="70"/>
      <c r="L85" s="59"/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E02C5C31-26DA-4DCF-8DCD-5CFF8A329270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74838-3119-46E9-AB49-AA5370F576F0}">
  <sheetPr>
    <tabColor theme="4" tint="0.79998168889431442"/>
  </sheetPr>
  <dimension ref="A1:FD119"/>
  <sheetViews>
    <sheetView showGridLines="0" topLeftCell="A93" zoomScaleNormal="100" workbookViewId="0">
      <selection activeCell="C102" sqref="C102:C119"/>
    </sheetView>
  </sheetViews>
  <sheetFormatPr defaultRowHeight="14.25" outlineLevelCol="1" x14ac:dyDescent="0.45"/>
  <cols>
    <col min="1" max="1" width="4.2656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6.70552253723144E-8</v>
      </c>
      <c r="F6" s="6">
        <f t="shared" si="6"/>
        <v>3.4946268101521102E-11</v>
      </c>
      <c r="G6" s="6">
        <f t="shared" si="6"/>
        <v>0</v>
      </c>
      <c r="H6" s="6">
        <f t="shared" si="6"/>
        <v>0</v>
      </c>
      <c r="I6" s="6">
        <f t="shared" si="6"/>
        <v>2.8496367043828699E-7</v>
      </c>
      <c r="J6" s="6">
        <f t="shared" si="6"/>
        <v>3.51536577625211E-11</v>
      </c>
      <c r="K6" s="6">
        <f t="shared" si="6"/>
        <v>0</v>
      </c>
      <c r="L6" s="6">
        <f t="shared" si="6"/>
        <v>0</v>
      </c>
      <c r="M6" s="6">
        <f t="shared" si="6"/>
        <v>8.0659029677576602E-8</v>
      </c>
      <c r="N6" s="6">
        <f t="shared" si="6"/>
        <v>2.1946888750790002E-12</v>
      </c>
      <c r="O6" s="6">
        <f t="shared" si="6"/>
        <v>0</v>
      </c>
      <c r="P6" s="6">
        <f t="shared" si="6"/>
        <v>0</v>
      </c>
      <c r="Q6" s="6">
        <f t="shared" si="6"/>
        <v>2.67543889265198E-8</v>
      </c>
      <c r="R6" s="6">
        <f t="shared" si="6"/>
        <v>5.8515414735893501E-12</v>
      </c>
      <c r="S6" s="6">
        <f t="shared" si="6"/>
        <v>0</v>
      </c>
      <c r="T6" s="6">
        <f t="shared" si="6"/>
        <v>0</v>
      </c>
      <c r="U6" s="6">
        <f t="shared" si="6"/>
        <v>9.8525441138974607E-9</v>
      </c>
      <c r="V6" s="6">
        <f t="shared" si="6"/>
        <v>2.20929941008307E-11</v>
      </c>
      <c r="W6" s="6">
        <f t="shared" si="6"/>
        <v>0</v>
      </c>
      <c r="X6" s="6">
        <f t="shared" si="6"/>
        <v>0</v>
      </c>
      <c r="Y6" s="6">
        <f t="shared" si="6"/>
        <v>5.5323705616672198E-9</v>
      </c>
      <c r="Z6" s="6">
        <f t="shared" si="6"/>
        <v>3.5341951587497501E-11</v>
      </c>
      <c r="AA6" s="6">
        <f t="shared" si="6"/>
        <v>0</v>
      </c>
      <c r="AB6" s="6">
        <f t="shared" si="6"/>
        <v>0</v>
      </c>
      <c r="AC6" s="6">
        <f t="shared" si="6"/>
        <v>6.4779182018526097E-9</v>
      </c>
      <c r="AD6" s="6">
        <f t="shared" si="6"/>
        <v>3.5546232624028497E-11</v>
      </c>
      <c r="AE6" s="6">
        <f t="shared" si="6"/>
        <v>0</v>
      </c>
      <c r="AF6" s="6">
        <f t="shared" si="6"/>
        <v>0</v>
      </c>
      <c r="AG6" s="6">
        <f t="shared" si="6"/>
        <v>1.26792438770451E-8</v>
      </c>
      <c r="AH6" s="6">
        <f t="shared" si="6"/>
        <v>3.5213165716641002E-11</v>
      </c>
      <c r="AI6" s="6">
        <f t="shared" si="6"/>
        <v>0</v>
      </c>
      <c r="AJ6" s="6">
        <f t="shared" si="6"/>
        <v>0</v>
      </c>
      <c r="AK6" s="6">
        <f t="shared" si="6"/>
        <v>2.3956684636061699E-8</v>
      </c>
      <c r="AL6" s="6">
        <f t="shared" si="6"/>
        <v>3.5437874856825101E-11</v>
      </c>
      <c r="AM6" s="6">
        <f t="shared" si="6"/>
        <v>0</v>
      </c>
      <c r="AN6" s="6">
        <f t="shared" si="6"/>
        <v>0</v>
      </c>
      <c r="AO6" s="6">
        <f t="shared" si="6"/>
        <v>3.6992799934409899E-8</v>
      </c>
      <c r="AP6" s="6">
        <f t="shared" si="6"/>
        <v>3.5271785492341197E-11</v>
      </c>
      <c r="AQ6" s="6">
        <f t="shared" si="6"/>
        <v>0</v>
      </c>
      <c r="AR6" s="6">
        <f t="shared" si="6"/>
        <v>0</v>
      </c>
      <c r="AS6" s="6">
        <f t="shared" si="6"/>
        <v>3.7481015980108803E-8</v>
      </c>
      <c r="AT6" s="6">
        <f t="shared" si="6"/>
        <v>1.40454829912185E-11</v>
      </c>
      <c r="AU6" s="6">
        <f t="shared" si="6"/>
        <v>0</v>
      </c>
      <c r="AV6" s="6">
        <f t="shared" si="6"/>
        <v>0</v>
      </c>
      <c r="AW6" s="6">
        <f t="shared" si="6"/>
        <v>6.4813390934221898E-8</v>
      </c>
      <c r="AX6" s="6">
        <f t="shared" si="6"/>
        <v>1.8178051163632001E-11</v>
      </c>
      <c r="AY6" s="6">
        <f t="shared" si="6"/>
        <v>0</v>
      </c>
      <c r="AZ6" s="6">
        <f t="shared" si="6"/>
        <v>0</v>
      </c>
      <c r="BA6" s="6">
        <f t="shared" si="6"/>
        <v>1.7245866622214499E-8</v>
      </c>
      <c r="BB6" s="6">
        <f t="shared" si="6"/>
        <v>6.4373364412681804E-13</v>
      </c>
      <c r="BC6" s="6">
        <f t="shared" si="6"/>
        <v>0</v>
      </c>
      <c r="BD6" s="6">
        <f t="shared" si="6"/>
        <v>0</v>
      </c>
      <c r="BE6" s="6">
        <f t="shared" si="6"/>
        <v>6.4689590573558402E-9</v>
      </c>
      <c r="BF6" s="6">
        <f t="shared" si="6"/>
        <v>1.52709044657066E-12</v>
      </c>
      <c r="BG6" s="6">
        <f t="shared" si="6"/>
        <v>0</v>
      </c>
      <c r="BH6" s="6">
        <f t="shared" si="6"/>
        <v>0</v>
      </c>
      <c r="BI6" s="6">
        <f t="shared" si="6"/>
        <v>2.5887313370199898E-9</v>
      </c>
      <c r="BJ6" s="6">
        <f t="shared" si="6"/>
        <v>5.1372758350277996E-12</v>
      </c>
      <c r="BK6" s="6">
        <f t="shared" si="6"/>
        <v>0</v>
      </c>
      <c r="BL6" s="6">
        <f t="shared" si="6"/>
        <v>0</v>
      </c>
      <c r="BM6" s="6">
        <f t="shared" si="6"/>
        <v>1.35284644224554E-9</v>
      </c>
      <c r="BN6" s="6">
        <f t="shared" si="6"/>
        <v>1.1275644221779E-11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1.36067171178249E-9</v>
      </c>
      <c r="BR6" s="6">
        <f t="shared" si="7"/>
        <v>1.8211805347963699E-11</v>
      </c>
      <c r="BS6" s="6">
        <f t="shared" si="7"/>
        <v>0</v>
      </c>
      <c r="BT6" s="6">
        <f t="shared" si="7"/>
        <v>0</v>
      </c>
      <c r="BU6" s="6">
        <f t="shared" si="7"/>
        <v>2.6858702235063099E-9</v>
      </c>
      <c r="BV6" s="6">
        <f t="shared" si="7"/>
        <v>1.8370979315566299E-11</v>
      </c>
      <c r="BW6" s="6">
        <f t="shared" si="7"/>
        <v>0</v>
      </c>
      <c r="BX6" s="6">
        <f t="shared" si="7"/>
        <v>0</v>
      </c>
      <c r="BY6" s="6">
        <f t="shared" si="7"/>
        <v>5.49479251035398E-9</v>
      </c>
      <c r="BZ6" s="6">
        <f t="shared" si="7"/>
        <v>1.82514045272559E-11</v>
      </c>
      <c r="CA6" s="6">
        <f t="shared" si="7"/>
        <v>0</v>
      </c>
      <c r="CB6" s="6">
        <f t="shared" si="7"/>
        <v>0</v>
      </c>
      <c r="CC6" s="6">
        <f t="shared" si="7"/>
        <v>9.1901085844392104E-9</v>
      </c>
      <c r="CD6" s="6">
        <f t="shared" si="7"/>
        <v>1.8231956393243301E-11</v>
      </c>
      <c r="CE6" s="6">
        <f t="shared" si="7"/>
        <v>0</v>
      </c>
      <c r="CF6" s="6">
        <f t="shared" si="7"/>
        <v>0</v>
      </c>
      <c r="CG6" s="6">
        <f t="shared" si="7"/>
        <v>8.5939999999999992E-3</v>
      </c>
      <c r="CH6" s="6">
        <f t="shared" si="7"/>
        <v>8.8190000000000004E-3</v>
      </c>
      <c r="CI6" s="6">
        <f t="shared" si="7"/>
        <v>0</v>
      </c>
      <c r="CJ6" s="6">
        <f t="shared" si="7"/>
        <v>0</v>
      </c>
      <c r="CK6" s="6">
        <f t="shared" si="7"/>
        <v>8.4430000000000009E-3</v>
      </c>
      <c r="CL6" s="6">
        <f t="shared" si="7"/>
        <v>8.7989999999999995E-3</v>
      </c>
      <c r="CM6" s="6">
        <f t="shared" si="7"/>
        <v>0</v>
      </c>
      <c r="CN6" s="6">
        <f t="shared" si="7"/>
        <v>0</v>
      </c>
      <c r="CO6" s="6">
        <f t="shared" si="7"/>
        <v>8.5609999999999992E-3</v>
      </c>
      <c r="CP6" s="6">
        <f t="shared" si="7"/>
        <v>8.6020000000000003E-3</v>
      </c>
      <c r="CQ6" s="6">
        <f t="shared" si="7"/>
        <v>0</v>
      </c>
      <c r="CR6" s="6">
        <f t="shared" si="7"/>
        <v>0</v>
      </c>
      <c r="CS6" s="6">
        <f t="shared" si="7"/>
        <v>8.5509999999999996E-3</v>
      </c>
      <c r="CT6" s="6">
        <f t="shared" si="7"/>
        <v>8.5929999999999999E-3</v>
      </c>
      <c r="CU6" s="6">
        <f t="shared" si="7"/>
        <v>0</v>
      </c>
      <c r="CV6" s="6">
        <f t="shared" si="7"/>
        <v>0</v>
      </c>
      <c r="CW6" s="6">
        <f t="shared" si="7"/>
        <v>8.5400000000000007E-3</v>
      </c>
      <c r="CX6" s="6">
        <f t="shared" si="7"/>
        <v>8.5880000000000001E-3</v>
      </c>
      <c r="CY6" s="6">
        <f t="shared" si="7"/>
        <v>0</v>
      </c>
      <c r="CZ6" s="6">
        <f t="shared" si="7"/>
        <v>0</v>
      </c>
      <c r="DA6" s="6">
        <f t="shared" si="7"/>
        <v>8.5360000000000002E-3</v>
      </c>
      <c r="DB6" s="6">
        <f t="shared" si="7"/>
        <v>8.5929999999999999E-3</v>
      </c>
      <c r="DC6" s="6">
        <f t="shared" si="7"/>
        <v>0</v>
      </c>
      <c r="DD6" s="6">
        <f t="shared" si="7"/>
        <v>0</v>
      </c>
      <c r="DE6" s="6">
        <f t="shared" si="7"/>
        <v>8.567E-3</v>
      </c>
      <c r="DF6" s="6">
        <f t="shared" si="7"/>
        <v>8.5880000000000001E-3</v>
      </c>
      <c r="DG6" s="6">
        <f t="shared" si="7"/>
        <v>0</v>
      </c>
      <c r="DH6" s="6">
        <f t="shared" si="7"/>
        <v>0</v>
      </c>
      <c r="DI6" s="6">
        <f t="shared" si="7"/>
        <v>8.5319999999999997E-3</v>
      </c>
      <c r="DJ6" s="6">
        <f t="shared" si="7"/>
        <v>8.5789999999999998E-3</v>
      </c>
      <c r="DK6" s="6">
        <f t="shared" si="7"/>
        <v>0</v>
      </c>
      <c r="DL6" s="6">
        <f t="shared" si="7"/>
        <v>0</v>
      </c>
      <c r="DM6" s="6">
        <f t="shared" si="7"/>
        <v>8.6840000000000007E-3</v>
      </c>
      <c r="DN6" s="6">
        <f t="shared" si="7"/>
        <v>8.6999999999999994E-3</v>
      </c>
      <c r="DO6" s="6">
        <f t="shared" si="7"/>
        <v>0</v>
      </c>
      <c r="DP6" s="6">
        <f t="shared" si="7"/>
        <v>0</v>
      </c>
      <c r="DQ6" s="6">
        <f t="shared" si="7"/>
        <v>8.5310000000000004E-3</v>
      </c>
      <c r="DR6" s="6">
        <f t="shared" si="7"/>
        <v>8.5730000000000008E-3</v>
      </c>
      <c r="DS6" s="6">
        <f t="shared" si="7"/>
        <v>0</v>
      </c>
      <c r="DT6" s="6">
        <f t="shared" si="7"/>
        <v>0</v>
      </c>
      <c r="DU6" s="6">
        <f t="shared" si="7"/>
        <v>7.5576714768350701</v>
      </c>
      <c r="DV6" s="6">
        <f t="shared" si="7"/>
        <v>0</v>
      </c>
      <c r="DW6" s="6">
        <f t="shared" si="7"/>
        <v>1.01061508250887</v>
      </c>
      <c r="DX6" s="6">
        <f t="shared" si="7"/>
        <v>0</v>
      </c>
      <c r="DY6" s="6">
        <f t="shared" si="7"/>
        <v>1.0106150825062601</v>
      </c>
      <c r="DZ6" s="6">
        <f t="shared" si="7"/>
        <v>0</v>
      </c>
      <c r="EA6" s="6">
        <f t="shared" si="7"/>
        <v>1.00529353052044</v>
      </c>
      <c r="EB6" s="6">
        <f t="shared" si="7"/>
        <v>0</v>
      </c>
      <c r="EC6" s="6">
        <f t="shared" ref="EC6:FD6" si="8">MIN(EC12:EC119)</f>
        <v>1.01061508250861</v>
      </c>
      <c r="ED6" s="6">
        <f t="shared" si="8"/>
        <v>0</v>
      </c>
      <c r="EE6" s="6">
        <f t="shared" si="8"/>
        <v>1.00529353052161</v>
      </c>
      <c r="EF6" s="6">
        <f t="shared" si="8"/>
        <v>0</v>
      </c>
      <c r="EG6" s="6">
        <f t="shared" si="8"/>
        <v>1.01061508250884</v>
      </c>
      <c r="EH6" s="6">
        <f t="shared" si="8"/>
        <v>0</v>
      </c>
      <c r="EI6" s="6">
        <f t="shared" si="8"/>
        <v>1.0052935305217301</v>
      </c>
      <c r="EJ6" s="6">
        <f t="shared" si="8"/>
        <v>0</v>
      </c>
      <c r="EK6" s="6">
        <f t="shared" si="8"/>
        <v>1.01061508250887</v>
      </c>
      <c r="EL6" s="6">
        <f t="shared" si="8"/>
        <v>0</v>
      </c>
      <c r="EM6" s="6">
        <f t="shared" si="8"/>
        <v>1.0052935305217401</v>
      </c>
      <c r="EN6" s="6">
        <f t="shared" si="8"/>
        <v>0</v>
      </c>
      <c r="EO6" s="6">
        <f t="shared" si="8"/>
        <v>1.01061508250887</v>
      </c>
      <c r="EP6" s="6">
        <f t="shared" si="8"/>
        <v>0</v>
      </c>
      <c r="EQ6" s="6">
        <f t="shared" si="8"/>
        <v>1.0052935305217401</v>
      </c>
      <c r="ER6" s="6">
        <f t="shared" si="8"/>
        <v>0</v>
      </c>
      <c r="ES6" s="6">
        <f t="shared" si="8"/>
        <v>1.01061508250887</v>
      </c>
      <c r="ET6" s="6">
        <f t="shared" si="8"/>
        <v>0</v>
      </c>
      <c r="EU6" s="6">
        <f t="shared" si="8"/>
        <v>1.0052935305217401</v>
      </c>
      <c r="EV6" s="6">
        <f t="shared" si="8"/>
        <v>0</v>
      </c>
      <c r="EW6" s="6">
        <f t="shared" si="8"/>
        <v>1.01061508250887</v>
      </c>
      <c r="EX6" s="6">
        <f t="shared" si="8"/>
        <v>0</v>
      </c>
      <c r="EY6" s="6">
        <f t="shared" si="8"/>
        <v>1.0052935305217401</v>
      </c>
      <c r="EZ6" s="6">
        <f t="shared" si="8"/>
        <v>0</v>
      </c>
      <c r="FA6" s="6">
        <f t="shared" si="8"/>
        <v>1.01061508250887</v>
      </c>
      <c r="FB6" s="6">
        <f t="shared" si="8"/>
        <v>0</v>
      </c>
      <c r="FC6" s="6">
        <f t="shared" si="8"/>
        <v>1.0052935305217401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2.9059948793705499</v>
      </c>
      <c r="F7" s="6">
        <f t="shared" si="9"/>
        <v>1.53437907438373</v>
      </c>
      <c r="G7" s="6">
        <f t="shared" si="9"/>
        <v>0</v>
      </c>
      <c r="H7" s="6">
        <f t="shared" si="9"/>
        <v>0</v>
      </c>
      <c r="I7" s="6">
        <f t="shared" si="9"/>
        <v>2.9059948793705499</v>
      </c>
      <c r="J7" s="6">
        <f t="shared" si="9"/>
        <v>797306.30309088598</v>
      </c>
      <c r="K7" s="6">
        <f t="shared" si="9"/>
        <v>0</v>
      </c>
      <c r="L7" s="6">
        <f t="shared" si="9"/>
        <v>0</v>
      </c>
      <c r="M7" s="6">
        <f t="shared" si="9"/>
        <v>2.9059948793705499</v>
      </c>
      <c r="N7" s="6">
        <f t="shared" si="9"/>
        <v>1.53437907438423</v>
      </c>
      <c r="O7" s="6">
        <f t="shared" si="9"/>
        <v>0</v>
      </c>
      <c r="P7" s="6">
        <f t="shared" si="9"/>
        <v>0</v>
      </c>
      <c r="Q7" s="6">
        <f t="shared" si="9"/>
        <v>2.9059948793705499</v>
      </c>
      <c r="R7" s="6">
        <f t="shared" si="9"/>
        <v>1.53437907438378</v>
      </c>
      <c r="S7" s="6">
        <f t="shared" si="9"/>
        <v>0</v>
      </c>
      <c r="T7" s="6">
        <f t="shared" si="9"/>
        <v>0</v>
      </c>
      <c r="U7" s="6">
        <f t="shared" si="9"/>
        <v>2.9059948793705499</v>
      </c>
      <c r="V7" s="6">
        <f t="shared" si="9"/>
        <v>1.53437907438374</v>
      </c>
      <c r="W7" s="6">
        <f t="shared" si="9"/>
        <v>0</v>
      </c>
      <c r="X7" s="6">
        <f t="shared" si="9"/>
        <v>0</v>
      </c>
      <c r="Y7" s="6">
        <f t="shared" si="9"/>
        <v>2.9059948793705499</v>
      </c>
      <c r="Z7" s="6">
        <f t="shared" si="9"/>
        <v>1.53437907438373</v>
      </c>
      <c r="AA7" s="6">
        <f t="shared" si="9"/>
        <v>0</v>
      </c>
      <c r="AB7" s="6">
        <f t="shared" si="9"/>
        <v>0</v>
      </c>
      <c r="AC7" s="6">
        <f t="shared" si="9"/>
        <v>2.9059948793705499</v>
      </c>
      <c r="AD7" s="6">
        <f t="shared" si="9"/>
        <v>1.53437907438373</v>
      </c>
      <c r="AE7" s="6">
        <f t="shared" si="9"/>
        <v>0</v>
      </c>
      <c r="AF7" s="6">
        <f t="shared" si="9"/>
        <v>0</v>
      </c>
      <c r="AG7" s="6">
        <f t="shared" si="9"/>
        <v>2.9059948793705499</v>
      </c>
      <c r="AH7" s="6">
        <f t="shared" si="9"/>
        <v>1.53437907438373</v>
      </c>
      <c r="AI7" s="6">
        <f t="shared" si="9"/>
        <v>0</v>
      </c>
      <c r="AJ7" s="6">
        <f t="shared" si="9"/>
        <v>0</v>
      </c>
      <c r="AK7" s="6">
        <f t="shared" si="9"/>
        <v>2.9059948793705499</v>
      </c>
      <c r="AL7" s="6">
        <f t="shared" si="9"/>
        <v>1.53437907438373</v>
      </c>
      <c r="AM7" s="6">
        <f t="shared" si="9"/>
        <v>0</v>
      </c>
      <c r="AN7" s="6">
        <f t="shared" si="9"/>
        <v>0</v>
      </c>
      <c r="AO7" s="6">
        <f t="shared" si="9"/>
        <v>2.9059948793705499</v>
      </c>
      <c r="AP7" s="6">
        <f t="shared" si="9"/>
        <v>1.53437907438373</v>
      </c>
      <c r="AQ7" s="6">
        <f t="shared" si="9"/>
        <v>0</v>
      </c>
      <c r="AR7" s="6">
        <f t="shared" si="9"/>
        <v>0</v>
      </c>
      <c r="AS7" s="6">
        <f t="shared" si="9"/>
        <v>1.7228063014217001</v>
      </c>
      <c r="AT7" s="6">
        <f t="shared" si="9"/>
        <v>1.0166636610050901</v>
      </c>
      <c r="AU7" s="6">
        <f t="shared" si="9"/>
        <v>0</v>
      </c>
      <c r="AV7" s="6">
        <f t="shared" si="9"/>
        <v>0</v>
      </c>
      <c r="AW7" s="6">
        <f t="shared" si="9"/>
        <v>1.7228063014217001</v>
      </c>
      <c r="AX7" s="6">
        <f t="shared" si="9"/>
        <v>173942.55480094001</v>
      </c>
      <c r="AY7" s="6">
        <f t="shared" si="9"/>
        <v>0</v>
      </c>
      <c r="AZ7" s="6">
        <f t="shared" si="9"/>
        <v>0</v>
      </c>
      <c r="BA7" s="6">
        <f t="shared" si="9"/>
        <v>1.7228063014217001</v>
      </c>
      <c r="BB7" s="6">
        <f t="shared" si="9"/>
        <v>1.0166636610059001</v>
      </c>
      <c r="BC7" s="6">
        <f t="shared" si="9"/>
        <v>0</v>
      </c>
      <c r="BD7" s="6">
        <f t="shared" si="9"/>
        <v>0</v>
      </c>
      <c r="BE7" s="6">
        <f t="shared" si="9"/>
        <v>1.7228063014217001</v>
      </c>
      <c r="BF7" s="6">
        <f t="shared" si="9"/>
        <v>1.01666366100518</v>
      </c>
      <c r="BG7" s="6">
        <f t="shared" si="9"/>
        <v>0</v>
      </c>
      <c r="BH7" s="6">
        <f t="shared" si="9"/>
        <v>0</v>
      </c>
      <c r="BI7" s="6">
        <f t="shared" si="9"/>
        <v>1.7228063014217001</v>
      </c>
      <c r="BJ7" s="6">
        <f t="shared" si="9"/>
        <v>1.0166636610051001</v>
      </c>
      <c r="BK7" s="6">
        <f t="shared" si="9"/>
        <v>0</v>
      </c>
      <c r="BL7" s="6">
        <f t="shared" si="9"/>
        <v>0</v>
      </c>
      <c r="BM7" s="6">
        <f t="shared" si="9"/>
        <v>1.7228063014217001</v>
      </c>
      <c r="BN7" s="6">
        <f t="shared" si="9"/>
        <v>1.0166636610050901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1.7228063014217001</v>
      </c>
      <c r="BR7" s="6">
        <f t="shared" si="10"/>
        <v>1.0166636610050901</v>
      </c>
      <c r="BS7" s="6">
        <f t="shared" si="10"/>
        <v>0</v>
      </c>
      <c r="BT7" s="6">
        <f t="shared" si="10"/>
        <v>0</v>
      </c>
      <c r="BU7" s="6">
        <f t="shared" si="10"/>
        <v>1.7228063014217001</v>
      </c>
      <c r="BV7" s="6">
        <f t="shared" si="10"/>
        <v>1.0166636610050901</v>
      </c>
      <c r="BW7" s="6">
        <f t="shared" si="10"/>
        <v>0</v>
      </c>
      <c r="BX7" s="6">
        <f t="shared" si="10"/>
        <v>0</v>
      </c>
      <c r="BY7" s="6">
        <f t="shared" si="10"/>
        <v>1.7228063014217001</v>
      </c>
      <c r="BZ7" s="6">
        <f t="shared" si="10"/>
        <v>1.0166636610050901</v>
      </c>
      <c r="CA7" s="6">
        <f t="shared" si="10"/>
        <v>0</v>
      </c>
      <c r="CB7" s="6">
        <f t="shared" si="10"/>
        <v>0</v>
      </c>
      <c r="CC7" s="6">
        <f t="shared" si="10"/>
        <v>1.7228063014217001</v>
      </c>
      <c r="CD7" s="6">
        <f t="shared" si="10"/>
        <v>1.0166636610050901</v>
      </c>
      <c r="CE7" s="6">
        <f t="shared" si="10"/>
        <v>0</v>
      </c>
      <c r="CF7" s="6">
        <f t="shared" si="10"/>
        <v>0</v>
      </c>
      <c r="CG7" s="6">
        <f t="shared" si="10"/>
        <v>0.16922300000000001</v>
      </c>
      <c r="CH7" s="6">
        <f t="shared" si="10"/>
        <v>0.84726500000000005</v>
      </c>
      <c r="CI7" s="6">
        <f t="shared" si="10"/>
        <v>0</v>
      </c>
      <c r="CJ7" s="6">
        <f t="shared" si="10"/>
        <v>0</v>
      </c>
      <c r="CK7" s="6">
        <f t="shared" si="10"/>
        <v>7.5313000000000005E-2</v>
      </c>
      <c r="CL7" s="6">
        <f t="shared" si="10"/>
        <v>0.26303599999999999</v>
      </c>
      <c r="CM7" s="6">
        <f t="shared" si="10"/>
        <v>0</v>
      </c>
      <c r="CN7" s="6">
        <f t="shared" si="10"/>
        <v>0</v>
      </c>
      <c r="CO7" s="6">
        <f t="shared" si="10"/>
        <v>5.7817E-2</v>
      </c>
      <c r="CP7" s="6">
        <f t="shared" si="10"/>
        <v>0.12039999999999999</v>
      </c>
      <c r="CQ7" s="6">
        <f t="shared" si="10"/>
        <v>0</v>
      </c>
      <c r="CR7" s="6">
        <f t="shared" si="10"/>
        <v>0</v>
      </c>
      <c r="CS7" s="6">
        <f t="shared" si="10"/>
        <v>6.3392000000000004E-2</v>
      </c>
      <c r="CT7" s="6">
        <f t="shared" si="10"/>
        <v>0.119697</v>
      </c>
      <c r="CU7" s="6">
        <f t="shared" si="10"/>
        <v>0</v>
      </c>
      <c r="CV7" s="6">
        <f t="shared" si="10"/>
        <v>0</v>
      </c>
      <c r="CW7" s="6">
        <f t="shared" si="10"/>
        <v>4.9591000000000003E-2</v>
      </c>
      <c r="CX7" s="6">
        <f t="shared" si="10"/>
        <v>0.11956700000000001</v>
      </c>
      <c r="CY7" s="6">
        <f t="shared" si="10"/>
        <v>0</v>
      </c>
      <c r="CZ7" s="6">
        <f t="shared" si="10"/>
        <v>0</v>
      </c>
      <c r="DA7" s="6">
        <f t="shared" si="10"/>
        <v>0.105986</v>
      </c>
      <c r="DB7" s="6">
        <f t="shared" si="10"/>
        <v>0.245312</v>
      </c>
      <c r="DC7" s="6">
        <f t="shared" si="10"/>
        <v>0</v>
      </c>
      <c r="DD7" s="6">
        <f t="shared" si="10"/>
        <v>0</v>
      </c>
      <c r="DE7" s="6">
        <f t="shared" si="10"/>
        <v>5.1734000000000002E-2</v>
      </c>
      <c r="DF7" s="6">
        <f t="shared" si="10"/>
        <v>0.12892300000000001</v>
      </c>
      <c r="DG7" s="6">
        <f t="shared" si="10"/>
        <v>0</v>
      </c>
      <c r="DH7" s="6">
        <f t="shared" si="10"/>
        <v>0</v>
      </c>
      <c r="DI7" s="6">
        <f t="shared" si="10"/>
        <v>8.6653999999999995E-2</v>
      </c>
      <c r="DJ7" s="6">
        <f t="shared" si="10"/>
        <v>0.11952699999999999</v>
      </c>
      <c r="DK7" s="6">
        <f t="shared" si="10"/>
        <v>0</v>
      </c>
      <c r="DL7" s="6">
        <f t="shared" si="10"/>
        <v>0</v>
      </c>
      <c r="DM7" s="6">
        <f t="shared" si="10"/>
        <v>8.9485999999999996E-2</v>
      </c>
      <c r="DN7" s="6">
        <f t="shared" si="10"/>
        <v>0.12446599999999999</v>
      </c>
      <c r="DO7" s="6">
        <f t="shared" si="10"/>
        <v>0</v>
      </c>
      <c r="DP7" s="6">
        <f t="shared" si="10"/>
        <v>0</v>
      </c>
      <c r="DQ7" s="6">
        <f t="shared" si="10"/>
        <v>5.1145000000000003E-2</v>
      </c>
      <c r="DR7" s="6">
        <f t="shared" si="10"/>
        <v>0.122973</v>
      </c>
      <c r="DS7" s="6">
        <f t="shared" si="10"/>
        <v>0</v>
      </c>
      <c r="DT7" s="6">
        <f t="shared" si="10"/>
        <v>0</v>
      </c>
      <c r="DU7" s="6">
        <f t="shared" si="10"/>
        <v>1.13466928583478E+21</v>
      </c>
      <c r="DV7" s="6">
        <f t="shared" si="10"/>
        <v>0</v>
      </c>
      <c r="DW7" s="6">
        <f t="shared" si="10"/>
        <v>2.6377984544625E+20</v>
      </c>
      <c r="DX7" s="6">
        <f t="shared" si="10"/>
        <v>0</v>
      </c>
      <c r="DY7" s="6">
        <f t="shared" si="10"/>
        <v>503484449964.34198</v>
      </c>
      <c r="DZ7" s="6">
        <f t="shared" si="10"/>
        <v>0</v>
      </c>
      <c r="EA7" s="6">
        <f t="shared" si="10"/>
        <v>709542.70715845295</v>
      </c>
      <c r="EB7" s="6">
        <f t="shared" si="10"/>
        <v>0</v>
      </c>
      <c r="EC7" s="6">
        <f t="shared" ref="EC7:FD7" si="11">MAX(EC12:EC119)</f>
        <v>5036934104037.9697</v>
      </c>
      <c r="ED7" s="6">
        <f t="shared" si="11"/>
        <v>0</v>
      </c>
      <c r="EE7" s="6">
        <f t="shared" si="11"/>
        <v>2243826.7460939302</v>
      </c>
      <c r="EF7" s="6">
        <f t="shared" si="11"/>
        <v>0</v>
      </c>
      <c r="EG7" s="6">
        <f t="shared" si="11"/>
        <v>50679704950779.297</v>
      </c>
      <c r="EH7" s="6">
        <f t="shared" si="11"/>
        <v>0</v>
      </c>
      <c r="EI7" s="6">
        <f t="shared" si="11"/>
        <v>7098460.4985199701</v>
      </c>
      <c r="EJ7" s="6">
        <f t="shared" si="11"/>
        <v>0</v>
      </c>
      <c r="EK7" s="6">
        <f t="shared" si="11"/>
        <v>532543099443318</v>
      </c>
      <c r="EL7" s="6">
        <f t="shared" si="11"/>
        <v>0</v>
      </c>
      <c r="EM7" s="6">
        <f t="shared" si="11"/>
        <v>22541468.0898556</v>
      </c>
      <c r="EN7" s="6">
        <f t="shared" si="11"/>
        <v>0</v>
      </c>
      <c r="EO7" s="6">
        <f t="shared" si="11"/>
        <v>1.03385703659316E+16</v>
      </c>
      <c r="EP7" s="6">
        <f t="shared" si="11"/>
        <v>0</v>
      </c>
      <c r="EQ7" s="6">
        <f t="shared" si="11"/>
        <v>73687238.8349327</v>
      </c>
      <c r="ER7" s="6">
        <f t="shared" si="11"/>
        <v>0</v>
      </c>
      <c r="ES7" s="6">
        <f t="shared" si="11"/>
        <v>1.82942806334673E+18</v>
      </c>
      <c r="ET7" s="6">
        <f t="shared" si="11"/>
        <v>0</v>
      </c>
      <c r="EU7" s="6">
        <f t="shared" si="11"/>
        <v>1.82942806334673E+18</v>
      </c>
      <c r="EV7" s="6">
        <f t="shared" si="11"/>
        <v>0</v>
      </c>
      <c r="EW7" s="6">
        <f t="shared" si="11"/>
        <v>6.9180032451603603E+19</v>
      </c>
      <c r="EX7" s="6">
        <f t="shared" si="11"/>
        <v>0</v>
      </c>
      <c r="EY7" s="6">
        <f t="shared" si="11"/>
        <v>6.9180032451603603E+19</v>
      </c>
      <c r="EZ7" s="6">
        <f t="shared" si="11"/>
        <v>0</v>
      </c>
      <c r="FA7" s="6">
        <f t="shared" si="11"/>
        <v>2.3729131100821399E+20</v>
      </c>
      <c r="FB7" s="6">
        <f t="shared" si="11"/>
        <v>0</v>
      </c>
      <c r="FC7" s="6">
        <f t="shared" si="11"/>
        <v>2.3729131100821399E+20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1.53437907438373</v>
      </c>
      <c r="F12" s="10">
        <v>1.53437907438373</v>
      </c>
      <c r="G12" s="10">
        <v>0</v>
      </c>
      <c r="H12" s="10">
        <v>0</v>
      </c>
      <c r="I12" s="10">
        <v>1.53437907438373</v>
      </c>
      <c r="J12" s="10">
        <v>1.53437907438373</v>
      </c>
      <c r="K12" s="10">
        <v>0</v>
      </c>
      <c r="L12" s="10">
        <v>0</v>
      </c>
      <c r="M12" s="10">
        <v>1.53437907438423</v>
      </c>
      <c r="N12" s="10">
        <v>1.53437907438423</v>
      </c>
      <c r="O12" s="10">
        <v>0</v>
      </c>
      <c r="P12" s="10">
        <v>0</v>
      </c>
      <c r="Q12" s="10">
        <v>1.53437907438378</v>
      </c>
      <c r="R12" s="10">
        <v>1.53437907438378</v>
      </c>
      <c r="S12" s="10">
        <v>0</v>
      </c>
      <c r="T12" s="10">
        <v>0</v>
      </c>
      <c r="U12" s="10">
        <v>1.53437907438374</v>
      </c>
      <c r="V12" s="10">
        <v>1.53437907438374</v>
      </c>
      <c r="W12" s="10">
        <v>0</v>
      </c>
      <c r="X12" s="10">
        <v>0</v>
      </c>
      <c r="Y12" s="10">
        <v>1.53437907438373</v>
      </c>
      <c r="Z12" s="10">
        <v>1.53437907438373</v>
      </c>
      <c r="AA12" s="10">
        <v>0</v>
      </c>
      <c r="AB12" s="10">
        <v>0</v>
      </c>
      <c r="AC12" s="10">
        <v>1.53437907438373</v>
      </c>
      <c r="AD12" s="10">
        <v>1.53437907438373</v>
      </c>
      <c r="AE12" s="10">
        <v>0</v>
      </c>
      <c r="AF12" s="10">
        <v>0</v>
      </c>
      <c r="AG12" s="10">
        <v>1.53437907438373</v>
      </c>
      <c r="AH12" s="10">
        <v>1.53437907438373</v>
      </c>
      <c r="AI12" s="10">
        <v>0</v>
      </c>
      <c r="AJ12" s="10">
        <v>0</v>
      </c>
      <c r="AK12" s="10">
        <v>1.53437907438373</v>
      </c>
      <c r="AL12" s="10">
        <v>1.53437907438373</v>
      </c>
      <c r="AM12" s="10">
        <v>0</v>
      </c>
      <c r="AN12" s="10">
        <v>0</v>
      </c>
      <c r="AO12" s="10">
        <v>1.53437907438373</v>
      </c>
      <c r="AP12" s="10">
        <v>1.53437907438373</v>
      </c>
      <c r="AQ12" s="10">
        <v>0</v>
      </c>
      <c r="AR12" s="10">
        <v>0</v>
      </c>
      <c r="AS12" s="10">
        <v>1.0166636610050901</v>
      </c>
      <c r="AT12" s="10">
        <v>1.0166636610050901</v>
      </c>
      <c r="AU12" s="10">
        <v>0</v>
      </c>
      <c r="AV12" s="10">
        <v>0</v>
      </c>
      <c r="AW12" s="10">
        <v>1.0166636610050901</v>
      </c>
      <c r="AX12" s="10">
        <v>1.0166636610050901</v>
      </c>
      <c r="AY12" s="10">
        <v>0</v>
      </c>
      <c r="AZ12" s="10">
        <v>0</v>
      </c>
      <c r="BA12" s="10">
        <v>1.0166636610059001</v>
      </c>
      <c r="BB12" s="10">
        <v>1.0166636610059001</v>
      </c>
      <c r="BC12" s="10">
        <v>0</v>
      </c>
      <c r="BD12" s="10">
        <v>0</v>
      </c>
      <c r="BE12" s="10">
        <v>1.01666366100518</v>
      </c>
      <c r="BF12" s="10">
        <v>1.01666366100518</v>
      </c>
      <c r="BG12" s="10">
        <v>0</v>
      </c>
      <c r="BH12" s="10">
        <v>0</v>
      </c>
      <c r="BI12" s="10">
        <v>1.0166636610051001</v>
      </c>
      <c r="BJ12" s="10">
        <v>1.0166636610051001</v>
      </c>
      <c r="BK12" s="10">
        <v>0</v>
      </c>
      <c r="BL12" s="10">
        <v>0</v>
      </c>
      <c r="BM12" s="10">
        <v>1.0166636610050901</v>
      </c>
      <c r="BN12" s="10">
        <v>1.0166636610050901</v>
      </c>
      <c r="BO12" s="10">
        <v>0</v>
      </c>
      <c r="BP12" s="10">
        <v>0</v>
      </c>
      <c r="BQ12" s="10">
        <v>1.0166636610050901</v>
      </c>
      <c r="BR12" s="10">
        <v>1.0166636610050901</v>
      </c>
      <c r="BS12" s="10">
        <v>0</v>
      </c>
      <c r="BT12" s="10">
        <v>0</v>
      </c>
      <c r="BU12" s="10">
        <v>1.0166636610050901</v>
      </c>
      <c r="BV12" s="10">
        <v>1.0166636610050901</v>
      </c>
      <c r="BW12" s="10">
        <v>0</v>
      </c>
      <c r="BX12" s="10">
        <v>0</v>
      </c>
      <c r="BY12" s="10">
        <v>1.0166636610050901</v>
      </c>
      <c r="BZ12" s="10">
        <v>1.0166636610050901</v>
      </c>
      <c r="CA12" s="10">
        <v>0</v>
      </c>
      <c r="CB12" s="10">
        <v>0</v>
      </c>
      <c r="CC12" s="10">
        <v>1.0166636610050901</v>
      </c>
      <c r="CD12" s="10">
        <v>1.0166636610050901</v>
      </c>
      <c r="CE12" s="10">
        <v>0</v>
      </c>
      <c r="CF12" s="10">
        <v>0</v>
      </c>
      <c r="CG12" s="10">
        <v>7.5825000000000004E-2</v>
      </c>
      <c r="CH12" s="10">
        <v>0.102646</v>
      </c>
      <c r="CI12" s="10">
        <v>0</v>
      </c>
      <c r="CJ12" s="10">
        <v>0</v>
      </c>
      <c r="CK12" s="10">
        <v>5.0237999999999998E-2</v>
      </c>
      <c r="CL12" s="10">
        <v>5.7903999999999997E-2</v>
      </c>
      <c r="CM12" s="10">
        <v>0</v>
      </c>
      <c r="CN12" s="10">
        <v>0</v>
      </c>
      <c r="CO12" s="10">
        <v>9.4330000000000004E-3</v>
      </c>
      <c r="CP12" s="10">
        <v>9.4470000000000005E-3</v>
      </c>
      <c r="CQ12" s="10">
        <v>0</v>
      </c>
      <c r="CR12" s="10">
        <v>0</v>
      </c>
      <c r="CS12" s="10">
        <v>8.6569999999999998E-3</v>
      </c>
      <c r="CT12" s="10">
        <v>8.6499999999999997E-3</v>
      </c>
      <c r="CU12" s="10">
        <v>0</v>
      </c>
      <c r="CV12" s="10">
        <v>0</v>
      </c>
      <c r="CW12" s="10">
        <v>8.9789999999999991E-3</v>
      </c>
      <c r="CX12" s="10">
        <v>9.1020000000000007E-3</v>
      </c>
      <c r="CY12" s="10">
        <v>0</v>
      </c>
      <c r="CZ12" s="10">
        <v>0</v>
      </c>
      <c r="DA12" s="10">
        <v>8.685E-3</v>
      </c>
      <c r="DB12" s="10">
        <v>8.7939999999999997E-3</v>
      </c>
      <c r="DC12" s="10">
        <v>0</v>
      </c>
      <c r="DD12" s="10">
        <v>0</v>
      </c>
      <c r="DE12" s="10">
        <v>8.8059999999999996E-3</v>
      </c>
      <c r="DF12" s="10">
        <v>9.0109999999999999E-3</v>
      </c>
      <c r="DG12" s="10">
        <v>0</v>
      </c>
      <c r="DH12" s="10">
        <v>0</v>
      </c>
      <c r="DI12" s="10">
        <v>8.5780000000000006E-3</v>
      </c>
      <c r="DJ12" s="10">
        <v>8.7840000000000001E-3</v>
      </c>
      <c r="DK12" s="10">
        <v>0</v>
      </c>
      <c r="DL12" s="10">
        <v>0</v>
      </c>
      <c r="DM12" s="10">
        <v>8.6859999999999993E-3</v>
      </c>
      <c r="DN12" s="10">
        <v>8.8059999999999996E-3</v>
      </c>
      <c r="DO12" s="10">
        <v>0</v>
      </c>
      <c r="DP12" s="10">
        <v>0</v>
      </c>
      <c r="DQ12" s="10">
        <v>9.0659999999999994E-3</v>
      </c>
      <c r="DR12" s="10">
        <v>9.1210000000000006E-3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1.9467229449161201</v>
      </c>
      <c r="F13" s="10">
        <v>1.51737385010617</v>
      </c>
      <c r="G13" s="10">
        <v>0</v>
      </c>
      <c r="H13" s="10">
        <v>0</v>
      </c>
      <c r="I13" s="10">
        <v>1.9467229449161201</v>
      </c>
      <c r="J13" s="10">
        <v>1.51737385010617</v>
      </c>
      <c r="K13" s="10">
        <v>0</v>
      </c>
      <c r="L13" s="10">
        <v>0</v>
      </c>
      <c r="M13" s="10">
        <v>1.94672294491624</v>
      </c>
      <c r="N13" s="10">
        <v>1.5173738501070699</v>
      </c>
      <c r="O13" s="10">
        <v>0</v>
      </c>
      <c r="P13" s="10">
        <v>0</v>
      </c>
      <c r="Q13" s="10">
        <v>1.9467229449161301</v>
      </c>
      <c r="R13" s="10">
        <v>1.5173738501062599</v>
      </c>
      <c r="S13" s="10">
        <v>0</v>
      </c>
      <c r="T13" s="10">
        <v>0</v>
      </c>
      <c r="U13" s="10">
        <v>1.9467229449161201</v>
      </c>
      <c r="V13" s="10">
        <v>1.51737385010618</v>
      </c>
      <c r="W13" s="10">
        <v>0</v>
      </c>
      <c r="X13" s="10">
        <v>0</v>
      </c>
      <c r="Y13" s="10">
        <v>1.9467229449161201</v>
      </c>
      <c r="Z13" s="10">
        <v>1.51737385010617</v>
      </c>
      <c r="AA13" s="10">
        <v>0</v>
      </c>
      <c r="AB13" s="10">
        <v>0</v>
      </c>
      <c r="AC13" s="10">
        <v>1.9467229449161201</v>
      </c>
      <c r="AD13" s="10">
        <v>1.51737385010617</v>
      </c>
      <c r="AE13" s="10">
        <v>0</v>
      </c>
      <c r="AF13" s="10">
        <v>0</v>
      </c>
      <c r="AG13" s="10">
        <v>1.9467229449161201</v>
      </c>
      <c r="AH13" s="10">
        <v>1.51737385010617</v>
      </c>
      <c r="AI13" s="10">
        <v>0</v>
      </c>
      <c r="AJ13" s="10">
        <v>0</v>
      </c>
      <c r="AK13" s="10">
        <v>1.9467229449161201</v>
      </c>
      <c r="AL13" s="10">
        <v>1.51737385010617</v>
      </c>
      <c r="AM13" s="10">
        <v>0</v>
      </c>
      <c r="AN13" s="10">
        <v>0</v>
      </c>
      <c r="AO13" s="10">
        <v>1.9467229449161201</v>
      </c>
      <c r="AP13" s="10">
        <v>1.51737385010617</v>
      </c>
      <c r="AQ13" s="10">
        <v>0</v>
      </c>
      <c r="AR13" s="10">
        <v>0</v>
      </c>
      <c r="AS13" s="10">
        <v>1.2818187827421299</v>
      </c>
      <c r="AT13" s="10">
        <v>1.0119468425043301</v>
      </c>
      <c r="AU13" s="10">
        <v>0</v>
      </c>
      <c r="AV13" s="10">
        <v>0</v>
      </c>
      <c r="AW13" s="10">
        <v>1.2818187827421299</v>
      </c>
      <c r="AX13" s="10">
        <v>1.0119468425043301</v>
      </c>
      <c r="AY13" s="10">
        <v>0</v>
      </c>
      <c r="AZ13" s="10">
        <v>0</v>
      </c>
      <c r="BA13" s="10">
        <v>1.2818187827422201</v>
      </c>
      <c r="BB13" s="10">
        <v>1.0119468425051401</v>
      </c>
      <c r="BC13" s="10">
        <v>0</v>
      </c>
      <c r="BD13" s="10">
        <v>0</v>
      </c>
      <c r="BE13" s="10">
        <v>1.2818187827421399</v>
      </c>
      <c r="BF13" s="10">
        <v>1.01194684250441</v>
      </c>
      <c r="BG13" s="10">
        <v>0</v>
      </c>
      <c r="BH13" s="10">
        <v>0</v>
      </c>
      <c r="BI13" s="10">
        <v>1.2818187827421299</v>
      </c>
      <c r="BJ13" s="10">
        <v>1.0119468425043401</v>
      </c>
      <c r="BK13" s="10">
        <v>0</v>
      </c>
      <c r="BL13" s="10">
        <v>0</v>
      </c>
      <c r="BM13" s="10">
        <v>1.2818187827421299</v>
      </c>
      <c r="BN13" s="10">
        <v>1.0119468425043301</v>
      </c>
      <c r="BO13" s="10">
        <v>0</v>
      </c>
      <c r="BP13" s="10">
        <v>0</v>
      </c>
      <c r="BQ13" s="10">
        <v>1.2818187827421299</v>
      </c>
      <c r="BR13" s="10">
        <v>1.0119468425043301</v>
      </c>
      <c r="BS13" s="10">
        <v>0</v>
      </c>
      <c r="BT13" s="10">
        <v>0</v>
      </c>
      <c r="BU13" s="10">
        <v>1.2818187827421299</v>
      </c>
      <c r="BV13" s="10">
        <v>1.0119468425043301</v>
      </c>
      <c r="BW13" s="10">
        <v>0</v>
      </c>
      <c r="BX13" s="10">
        <v>0</v>
      </c>
      <c r="BY13" s="10">
        <v>1.2818187827421299</v>
      </c>
      <c r="BZ13" s="10">
        <v>1.0119468425043301</v>
      </c>
      <c r="CA13" s="10">
        <v>0</v>
      </c>
      <c r="CB13" s="10">
        <v>0</v>
      </c>
      <c r="CC13" s="10">
        <v>1.2818187827421299</v>
      </c>
      <c r="CD13" s="10">
        <v>1.0119468425043301</v>
      </c>
      <c r="CE13" s="10">
        <v>0</v>
      </c>
      <c r="CF13" s="10">
        <v>0</v>
      </c>
      <c r="CG13" s="10">
        <v>4.1063000000000002E-2</v>
      </c>
      <c r="CH13" s="10">
        <v>1.7992999999999999E-2</v>
      </c>
      <c r="CI13" s="10">
        <v>0</v>
      </c>
      <c r="CJ13" s="10">
        <v>0</v>
      </c>
      <c r="CK13" s="10">
        <v>1.1233999999999999E-2</v>
      </c>
      <c r="CL13" s="10">
        <v>1.5324000000000001E-2</v>
      </c>
      <c r="CM13" s="10">
        <v>0</v>
      </c>
      <c r="CN13" s="10">
        <v>0</v>
      </c>
      <c r="CO13" s="10">
        <v>9.0690000000000007E-3</v>
      </c>
      <c r="CP13" s="10">
        <v>9.3299999999999998E-3</v>
      </c>
      <c r="CQ13" s="10">
        <v>0</v>
      </c>
      <c r="CR13" s="10">
        <v>0</v>
      </c>
      <c r="CS13" s="10">
        <v>8.5509999999999996E-3</v>
      </c>
      <c r="CT13" s="10">
        <v>8.8020000000000008E-3</v>
      </c>
      <c r="CU13" s="10">
        <v>0</v>
      </c>
      <c r="CV13" s="10">
        <v>0</v>
      </c>
      <c r="CW13" s="10">
        <v>8.9210000000000001E-3</v>
      </c>
      <c r="CX13" s="10">
        <v>9.1959999999999993E-3</v>
      </c>
      <c r="CY13" s="10">
        <v>0</v>
      </c>
      <c r="CZ13" s="10">
        <v>0</v>
      </c>
      <c r="DA13" s="10">
        <v>8.7349999999999997E-3</v>
      </c>
      <c r="DB13" s="10">
        <v>9.1590000000000005E-3</v>
      </c>
      <c r="DC13" s="10">
        <v>0</v>
      </c>
      <c r="DD13" s="10">
        <v>0</v>
      </c>
      <c r="DE13" s="10">
        <v>9.0299999999999998E-3</v>
      </c>
      <c r="DF13" s="10">
        <v>9.3019999999999995E-3</v>
      </c>
      <c r="DG13" s="10">
        <v>0</v>
      </c>
      <c r="DH13" s="10">
        <v>0</v>
      </c>
      <c r="DI13" s="10">
        <v>8.5319999999999997E-3</v>
      </c>
      <c r="DJ13" s="10">
        <v>8.7569999999999992E-3</v>
      </c>
      <c r="DK13" s="10">
        <v>0</v>
      </c>
      <c r="DL13" s="10">
        <v>0</v>
      </c>
      <c r="DM13" s="10">
        <v>9.5619999999999993E-3</v>
      </c>
      <c r="DN13" s="10">
        <v>9.2669999999999992E-3</v>
      </c>
      <c r="DO13" s="10">
        <v>0</v>
      </c>
      <c r="DP13" s="10">
        <v>0</v>
      </c>
      <c r="DQ13" s="10">
        <v>8.8190000000000004E-3</v>
      </c>
      <c r="DR13" s="10">
        <v>9.299E-3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2.2427244484442799</v>
      </c>
      <c r="F14" s="10">
        <v>1.51384470980088</v>
      </c>
      <c r="G14" s="10">
        <v>0</v>
      </c>
      <c r="H14" s="10">
        <v>0</v>
      </c>
      <c r="I14" s="10">
        <v>2.2427244484442799</v>
      </c>
      <c r="J14" s="10">
        <v>1.51384470980088</v>
      </c>
      <c r="K14" s="10">
        <v>0</v>
      </c>
      <c r="L14" s="10">
        <v>0</v>
      </c>
      <c r="M14" s="10">
        <v>2.2427244484443198</v>
      </c>
      <c r="N14" s="10">
        <v>1.51384470980172</v>
      </c>
      <c r="O14" s="10">
        <v>0</v>
      </c>
      <c r="P14" s="10">
        <v>0</v>
      </c>
      <c r="Q14" s="10">
        <v>2.2427244484442799</v>
      </c>
      <c r="R14" s="10">
        <v>1.51384470980097</v>
      </c>
      <c r="S14" s="10">
        <v>0</v>
      </c>
      <c r="T14" s="10">
        <v>0</v>
      </c>
      <c r="U14" s="10">
        <v>2.2427244484442799</v>
      </c>
      <c r="V14" s="10">
        <v>1.51384470980089</v>
      </c>
      <c r="W14" s="10">
        <v>0</v>
      </c>
      <c r="X14" s="10">
        <v>0</v>
      </c>
      <c r="Y14" s="10">
        <v>2.2427244484442799</v>
      </c>
      <c r="Z14" s="10">
        <v>1.51384470980088</v>
      </c>
      <c r="AA14" s="10">
        <v>0</v>
      </c>
      <c r="AB14" s="10">
        <v>0</v>
      </c>
      <c r="AC14" s="10">
        <v>2.2427244484442799</v>
      </c>
      <c r="AD14" s="10">
        <v>1.51384470980088</v>
      </c>
      <c r="AE14" s="10">
        <v>0</v>
      </c>
      <c r="AF14" s="10">
        <v>0</v>
      </c>
      <c r="AG14" s="10">
        <v>2.2427244484442799</v>
      </c>
      <c r="AH14" s="10">
        <v>1.51384470980088</v>
      </c>
      <c r="AI14" s="10">
        <v>0</v>
      </c>
      <c r="AJ14" s="10">
        <v>0</v>
      </c>
      <c r="AK14" s="10">
        <v>2.2427244484442799</v>
      </c>
      <c r="AL14" s="10">
        <v>1.51384470980088</v>
      </c>
      <c r="AM14" s="10">
        <v>0</v>
      </c>
      <c r="AN14" s="10">
        <v>0</v>
      </c>
      <c r="AO14" s="10">
        <v>2.2427244484442799</v>
      </c>
      <c r="AP14" s="10">
        <v>1.51384470980088</v>
      </c>
      <c r="AQ14" s="10">
        <v>0</v>
      </c>
      <c r="AR14" s="10">
        <v>0</v>
      </c>
      <c r="AS14" s="10">
        <v>1.45905633190541</v>
      </c>
      <c r="AT14" s="10">
        <v>1.0087399140706901</v>
      </c>
      <c r="AU14" s="10">
        <v>0</v>
      </c>
      <c r="AV14" s="10">
        <v>0</v>
      </c>
      <c r="AW14" s="10">
        <v>1.45905633190541</v>
      </c>
      <c r="AX14" s="10">
        <v>1.0087399140706901</v>
      </c>
      <c r="AY14" s="10">
        <v>0</v>
      </c>
      <c r="AZ14" s="10">
        <v>0</v>
      </c>
      <c r="BA14" s="10">
        <v>1.45905633190541</v>
      </c>
      <c r="BB14" s="10">
        <v>1.0087399140715001</v>
      </c>
      <c r="BC14" s="10">
        <v>0</v>
      </c>
      <c r="BD14" s="10">
        <v>0</v>
      </c>
      <c r="BE14" s="10">
        <v>1.45905633190541</v>
      </c>
      <c r="BF14" s="10">
        <v>1.00873991407077</v>
      </c>
      <c r="BG14" s="10">
        <v>0</v>
      </c>
      <c r="BH14" s="10">
        <v>0</v>
      </c>
      <c r="BI14" s="10">
        <v>1.45905633190541</v>
      </c>
      <c r="BJ14" s="10">
        <v>1.0087399140707001</v>
      </c>
      <c r="BK14" s="10">
        <v>0</v>
      </c>
      <c r="BL14" s="10">
        <v>0</v>
      </c>
      <c r="BM14" s="10">
        <v>1.45905633190541</v>
      </c>
      <c r="BN14" s="10">
        <v>1.0087399140706901</v>
      </c>
      <c r="BO14" s="10">
        <v>0</v>
      </c>
      <c r="BP14" s="10">
        <v>0</v>
      </c>
      <c r="BQ14" s="10">
        <v>1.45905633190541</v>
      </c>
      <c r="BR14" s="10">
        <v>1.0087399140706901</v>
      </c>
      <c r="BS14" s="10">
        <v>0</v>
      </c>
      <c r="BT14" s="10">
        <v>0</v>
      </c>
      <c r="BU14" s="10">
        <v>1.45905633190541</v>
      </c>
      <c r="BV14" s="10">
        <v>1.0087399140706901</v>
      </c>
      <c r="BW14" s="10">
        <v>0</v>
      </c>
      <c r="BX14" s="10">
        <v>0</v>
      </c>
      <c r="BY14" s="10">
        <v>1.45905633190541</v>
      </c>
      <c r="BZ14" s="10">
        <v>1.0087399140706901</v>
      </c>
      <c r="CA14" s="10">
        <v>0</v>
      </c>
      <c r="CB14" s="10">
        <v>0</v>
      </c>
      <c r="CC14" s="10">
        <v>1.45905633190541</v>
      </c>
      <c r="CD14" s="10">
        <v>1.0087399140706901</v>
      </c>
      <c r="CE14" s="10">
        <v>0</v>
      </c>
      <c r="CF14" s="10">
        <v>0</v>
      </c>
      <c r="CG14" s="10">
        <v>1.3835E-2</v>
      </c>
      <c r="CH14" s="10">
        <v>1.9650000000000001E-2</v>
      </c>
      <c r="CI14" s="10">
        <v>0</v>
      </c>
      <c r="CJ14" s="10">
        <v>0</v>
      </c>
      <c r="CK14" s="10">
        <v>1.3292999999999999E-2</v>
      </c>
      <c r="CL14" s="10">
        <v>2.0782999999999999E-2</v>
      </c>
      <c r="CM14" s="10">
        <v>0</v>
      </c>
      <c r="CN14" s="10">
        <v>0</v>
      </c>
      <c r="CO14" s="10">
        <v>9.4739999999999998E-3</v>
      </c>
      <c r="CP14" s="10">
        <v>1.0215999999999999E-2</v>
      </c>
      <c r="CQ14" s="10">
        <v>0</v>
      </c>
      <c r="CR14" s="10">
        <v>0</v>
      </c>
      <c r="CS14" s="10">
        <v>8.881E-3</v>
      </c>
      <c r="CT14" s="10">
        <v>9.1669999999999998E-3</v>
      </c>
      <c r="CU14" s="10">
        <v>0</v>
      </c>
      <c r="CV14" s="10">
        <v>0</v>
      </c>
      <c r="CW14" s="10">
        <v>9.3279999999999995E-3</v>
      </c>
      <c r="CX14" s="10">
        <v>9.6200000000000001E-3</v>
      </c>
      <c r="CY14" s="10">
        <v>0</v>
      </c>
      <c r="CZ14" s="10">
        <v>0</v>
      </c>
      <c r="DA14" s="10">
        <v>8.9829999999999997E-3</v>
      </c>
      <c r="DB14" s="10">
        <v>9.6690000000000005E-3</v>
      </c>
      <c r="DC14" s="10">
        <v>0</v>
      </c>
      <c r="DD14" s="10">
        <v>0</v>
      </c>
      <c r="DE14" s="10">
        <v>9.5890000000000003E-3</v>
      </c>
      <c r="DF14" s="10">
        <v>1.0081E-2</v>
      </c>
      <c r="DG14" s="10">
        <v>0</v>
      </c>
      <c r="DH14" s="10">
        <v>0</v>
      </c>
      <c r="DI14" s="10">
        <v>9.0100000000000006E-3</v>
      </c>
      <c r="DJ14" s="10">
        <v>9.5040000000000003E-3</v>
      </c>
      <c r="DK14" s="10">
        <v>0</v>
      </c>
      <c r="DL14" s="10">
        <v>0</v>
      </c>
      <c r="DM14" s="10">
        <v>9.9950000000000004E-3</v>
      </c>
      <c r="DN14" s="10">
        <v>9.4079999999999997E-3</v>
      </c>
      <c r="DO14" s="10">
        <v>0</v>
      </c>
      <c r="DP14" s="10">
        <v>0</v>
      </c>
      <c r="DQ14" s="10">
        <v>9.2599999999999991E-3</v>
      </c>
      <c r="DR14" s="10">
        <v>9.672E-3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2.4674588330460701</v>
      </c>
      <c r="F15" s="10">
        <v>1.5128830377542599</v>
      </c>
      <c r="G15" s="10">
        <v>0</v>
      </c>
      <c r="H15" s="10">
        <v>0</v>
      </c>
      <c r="I15" s="10">
        <v>2.4674588330460701</v>
      </c>
      <c r="J15" s="10">
        <v>1.5128830377542599</v>
      </c>
      <c r="K15" s="10">
        <v>0</v>
      </c>
      <c r="L15" s="10">
        <v>0</v>
      </c>
      <c r="M15" s="10">
        <v>2.4674588330460798</v>
      </c>
      <c r="N15" s="10">
        <v>1.5128830377550999</v>
      </c>
      <c r="O15" s="10">
        <v>0</v>
      </c>
      <c r="P15" s="10">
        <v>0</v>
      </c>
      <c r="Q15" s="10">
        <v>2.4674588330460701</v>
      </c>
      <c r="R15" s="10">
        <v>1.5128830377543401</v>
      </c>
      <c r="S15" s="10">
        <v>0</v>
      </c>
      <c r="T15" s="10">
        <v>0</v>
      </c>
      <c r="U15" s="10">
        <v>2.4674588330460701</v>
      </c>
      <c r="V15" s="10">
        <v>1.5128830377542699</v>
      </c>
      <c r="W15" s="10">
        <v>0</v>
      </c>
      <c r="X15" s="10">
        <v>0</v>
      </c>
      <c r="Y15" s="10">
        <v>2.4674588330460701</v>
      </c>
      <c r="Z15" s="10">
        <v>1.5128830377542599</v>
      </c>
      <c r="AA15" s="10">
        <v>0</v>
      </c>
      <c r="AB15" s="10">
        <v>0</v>
      </c>
      <c r="AC15" s="10">
        <v>2.4674588330460701</v>
      </c>
      <c r="AD15" s="10">
        <v>1.5128830377542599</v>
      </c>
      <c r="AE15" s="10">
        <v>0</v>
      </c>
      <c r="AF15" s="10">
        <v>0</v>
      </c>
      <c r="AG15" s="10">
        <v>2.4674588330460701</v>
      </c>
      <c r="AH15" s="10">
        <v>1.5128830377542599</v>
      </c>
      <c r="AI15" s="10">
        <v>0</v>
      </c>
      <c r="AJ15" s="10">
        <v>0</v>
      </c>
      <c r="AK15" s="10">
        <v>2.4674588330460701</v>
      </c>
      <c r="AL15" s="10">
        <v>1.5128830377542599</v>
      </c>
      <c r="AM15" s="10">
        <v>0</v>
      </c>
      <c r="AN15" s="10">
        <v>0</v>
      </c>
      <c r="AO15" s="10">
        <v>2.4674588330460701</v>
      </c>
      <c r="AP15" s="10">
        <v>1.5128830377542599</v>
      </c>
      <c r="AQ15" s="10">
        <v>0</v>
      </c>
      <c r="AR15" s="10">
        <v>0</v>
      </c>
      <c r="AS15" s="10">
        <v>1.57069049424111</v>
      </c>
      <c r="AT15" s="10">
        <v>1.0079512995598401</v>
      </c>
      <c r="AU15" s="10">
        <v>0</v>
      </c>
      <c r="AV15" s="10">
        <v>0</v>
      </c>
      <c r="AW15" s="10">
        <v>1.57069049424111</v>
      </c>
      <c r="AX15" s="10">
        <v>1.0079512995598401</v>
      </c>
      <c r="AY15" s="10">
        <v>0</v>
      </c>
      <c r="AZ15" s="10">
        <v>0</v>
      </c>
      <c r="BA15" s="10">
        <v>1.57069049424111</v>
      </c>
      <c r="BB15" s="10">
        <v>1.0079512995606501</v>
      </c>
      <c r="BC15" s="10">
        <v>0</v>
      </c>
      <c r="BD15" s="10">
        <v>0</v>
      </c>
      <c r="BE15" s="10">
        <v>1.57069049424111</v>
      </c>
      <c r="BF15" s="10">
        <v>1.00795129955992</v>
      </c>
      <c r="BG15" s="10">
        <v>0</v>
      </c>
      <c r="BH15" s="10">
        <v>0</v>
      </c>
      <c r="BI15" s="10">
        <v>1.57069049424111</v>
      </c>
      <c r="BJ15" s="10">
        <v>1.0079512995598501</v>
      </c>
      <c r="BK15" s="10">
        <v>0</v>
      </c>
      <c r="BL15" s="10">
        <v>0</v>
      </c>
      <c r="BM15" s="10">
        <v>1.57069049424111</v>
      </c>
      <c r="BN15" s="10">
        <v>1.0079512995598401</v>
      </c>
      <c r="BO15" s="10">
        <v>0</v>
      </c>
      <c r="BP15" s="10">
        <v>0</v>
      </c>
      <c r="BQ15" s="10">
        <v>1.57069049424111</v>
      </c>
      <c r="BR15" s="10">
        <v>1.0079512995598401</v>
      </c>
      <c r="BS15" s="10">
        <v>0</v>
      </c>
      <c r="BT15" s="10">
        <v>0</v>
      </c>
      <c r="BU15" s="10">
        <v>1.57069049424111</v>
      </c>
      <c r="BV15" s="10">
        <v>1.0079512995598401</v>
      </c>
      <c r="BW15" s="10">
        <v>0</v>
      </c>
      <c r="BX15" s="10">
        <v>0</v>
      </c>
      <c r="BY15" s="10">
        <v>1.57069049424111</v>
      </c>
      <c r="BZ15" s="10">
        <v>1.0079512995598401</v>
      </c>
      <c r="CA15" s="10">
        <v>0</v>
      </c>
      <c r="CB15" s="10">
        <v>0</v>
      </c>
      <c r="CC15" s="10">
        <v>1.57069049424111</v>
      </c>
      <c r="CD15" s="10">
        <v>1.0079512995598401</v>
      </c>
      <c r="CE15" s="10">
        <v>0</v>
      </c>
      <c r="CF15" s="10">
        <v>0</v>
      </c>
      <c r="CG15" s="10">
        <v>1.1662E-2</v>
      </c>
      <c r="CH15" s="10">
        <v>1.3559E-2</v>
      </c>
      <c r="CI15" s="10">
        <v>0</v>
      </c>
      <c r="CJ15" s="10">
        <v>0</v>
      </c>
      <c r="CK15" s="10">
        <v>1.1095000000000001E-2</v>
      </c>
      <c r="CL15" s="10">
        <v>1.2173E-2</v>
      </c>
      <c r="CM15" s="10">
        <v>0</v>
      </c>
      <c r="CN15" s="10">
        <v>0</v>
      </c>
      <c r="CO15" s="10">
        <v>1.0474000000000001E-2</v>
      </c>
      <c r="CP15" s="10">
        <v>1.1188999999999999E-2</v>
      </c>
      <c r="CQ15" s="10">
        <v>0</v>
      </c>
      <c r="CR15" s="10">
        <v>0</v>
      </c>
      <c r="CS15" s="10">
        <v>9.809E-3</v>
      </c>
      <c r="CT15" s="10">
        <v>1.086E-2</v>
      </c>
      <c r="CU15" s="10">
        <v>0</v>
      </c>
      <c r="CV15" s="10">
        <v>0</v>
      </c>
      <c r="CW15" s="10">
        <v>9.8499999999999994E-3</v>
      </c>
      <c r="CX15" s="10">
        <v>1.0501E-2</v>
      </c>
      <c r="CY15" s="10">
        <v>0</v>
      </c>
      <c r="CZ15" s="10">
        <v>0</v>
      </c>
      <c r="DA15" s="10">
        <v>9.9889999999999996E-3</v>
      </c>
      <c r="DB15" s="10">
        <v>1.0643E-2</v>
      </c>
      <c r="DC15" s="10">
        <v>0</v>
      </c>
      <c r="DD15" s="10">
        <v>0</v>
      </c>
      <c r="DE15" s="10">
        <v>1.0352E-2</v>
      </c>
      <c r="DF15" s="10">
        <v>1.1263E-2</v>
      </c>
      <c r="DG15" s="10">
        <v>0</v>
      </c>
      <c r="DH15" s="10">
        <v>0</v>
      </c>
      <c r="DI15" s="10">
        <v>9.6480000000000003E-3</v>
      </c>
      <c r="DJ15" s="10">
        <v>9.8510000000000004E-3</v>
      </c>
      <c r="DK15" s="10">
        <v>0</v>
      </c>
      <c r="DL15" s="10">
        <v>0</v>
      </c>
      <c r="DM15" s="10">
        <v>9.7689999999999999E-3</v>
      </c>
      <c r="DN15" s="10">
        <v>9.9579999999999998E-3</v>
      </c>
      <c r="DO15" s="10">
        <v>0</v>
      </c>
      <c r="DP15" s="10">
        <v>0</v>
      </c>
      <c r="DQ15" s="10">
        <v>1.0211E-2</v>
      </c>
      <c r="DR15" s="10">
        <v>1.0959999999999999E-2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2.6225791276176702</v>
      </c>
      <c r="F16" s="10">
        <v>1.5126170041354701</v>
      </c>
      <c r="G16" s="10">
        <v>0</v>
      </c>
      <c r="H16" s="10">
        <v>0</v>
      </c>
      <c r="I16" s="10">
        <v>2.6225791276176702</v>
      </c>
      <c r="J16" s="10">
        <v>1.5126170041354701</v>
      </c>
      <c r="K16" s="10">
        <v>0</v>
      </c>
      <c r="L16" s="10">
        <v>0</v>
      </c>
      <c r="M16" s="10">
        <v>2.6225791276176702</v>
      </c>
      <c r="N16" s="10">
        <v>1.5126170041363101</v>
      </c>
      <c r="O16" s="10">
        <v>0</v>
      </c>
      <c r="P16" s="10">
        <v>0</v>
      </c>
      <c r="Q16" s="10">
        <v>2.6225791276176702</v>
      </c>
      <c r="R16" s="10">
        <v>1.51261700413555</v>
      </c>
      <c r="S16" s="10">
        <v>0</v>
      </c>
      <c r="T16" s="10">
        <v>0</v>
      </c>
      <c r="U16" s="10">
        <v>2.6225791276176702</v>
      </c>
      <c r="V16" s="10">
        <v>1.5126170041354701</v>
      </c>
      <c r="W16" s="10">
        <v>0</v>
      </c>
      <c r="X16" s="10">
        <v>0</v>
      </c>
      <c r="Y16" s="10">
        <v>2.6225791276176702</v>
      </c>
      <c r="Z16" s="10">
        <v>1.5126170041354701</v>
      </c>
      <c r="AA16" s="10">
        <v>0</v>
      </c>
      <c r="AB16" s="10">
        <v>0</v>
      </c>
      <c r="AC16" s="10">
        <v>2.6225791276176702</v>
      </c>
      <c r="AD16" s="10">
        <v>1.5126170041354701</v>
      </c>
      <c r="AE16" s="10">
        <v>0</v>
      </c>
      <c r="AF16" s="10">
        <v>0</v>
      </c>
      <c r="AG16" s="10">
        <v>2.6225791276176702</v>
      </c>
      <c r="AH16" s="10">
        <v>1.5126170041354701</v>
      </c>
      <c r="AI16" s="10">
        <v>0</v>
      </c>
      <c r="AJ16" s="10">
        <v>0</v>
      </c>
      <c r="AK16" s="10">
        <v>2.6225791276176702</v>
      </c>
      <c r="AL16" s="10">
        <v>1.5126170041354701</v>
      </c>
      <c r="AM16" s="10">
        <v>0</v>
      </c>
      <c r="AN16" s="10">
        <v>0</v>
      </c>
      <c r="AO16" s="10">
        <v>2.6225791276176702</v>
      </c>
      <c r="AP16" s="10">
        <v>1.5126170041354701</v>
      </c>
      <c r="AQ16" s="10">
        <v>0</v>
      </c>
      <c r="AR16" s="10">
        <v>0</v>
      </c>
      <c r="AS16" s="10">
        <v>1.6385011124025</v>
      </c>
      <c r="AT16" s="10">
        <v>1.0077939303073999</v>
      </c>
      <c r="AU16" s="10">
        <v>0</v>
      </c>
      <c r="AV16" s="10">
        <v>0</v>
      </c>
      <c r="AW16" s="10">
        <v>1.6385011124025</v>
      </c>
      <c r="AX16" s="10">
        <v>1.0077939303073999</v>
      </c>
      <c r="AY16" s="10">
        <v>0</v>
      </c>
      <c r="AZ16" s="10">
        <v>0</v>
      </c>
      <c r="BA16" s="10">
        <v>1.6385011124025</v>
      </c>
      <c r="BB16" s="10">
        <v>1.00779393030821</v>
      </c>
      <c r="BC16" s="10">
        <v>0</v>
      </c>
      <c r="BD16" s="10">
        <v>0</v>
      </c>
      <c r="BE16" s="10">
        <v>1.6385011124025</v>
      </c>
      <c r="BF16" s="10">
        <v>1.0077939303074801</v>
      </c>
      <c r="BG16" s="10">
        <v>0</v>
      </c>
      <c r="BH16" s="10">
        <v>0</v>
      </c>
      <c r="BI16" s="10">
        <v>1.6385011124025</v>
      </c>
      <c r="BJ16" s="10">
        <v>1.0077939303074099</v>
      </c>
      <c r="BK16" s="10">
        <v>0</v>
      </c>
      <c r="BL16" s="10">
        <v>0</v>
      </c>
      <c r="BM16" s="10">
        <v>1.6385011124025</v>
      </c>
      <c r="BN16" s="10">
        <v>1.0077939303074099</v>
      </c>
      <c r="BO16" s="10">
        <v>0</v>
      </c>
      <c r="BP16" s="10">
        <v>0</v>
      </c>
      <c r="BQ16" s="10">
        <v>1.6385011124025</v>
      </c>
      <c r="BR16" s="10">
        <v>1.0077939303073999</v>
      </c>
      <c r="BS16" s="10">
        <v>0</v>
      </c>
      <c r="BT16" s="10">
        <v>0</v>
      </c>
      <c r="BU16" s="10">
        <v>1.6385011124025</v>
      </c>
      <c r="BV16" s="10">
        <v>1.0077939303073999</v>
      </c>
      <c r="BW16" s="10">
        <v>0</v>
      </c>
      <c r="BX16" s="10">
        <v>0</v>
      </c>
      <c r="BY16" s="10">
        <v>1.6385011124025</v>
      </c>
      <c r="BZ16" s="10">
        <v>1.0077939303073999</v>
      </c>
      <c r="CA16" s="10">
        <v>0</v>
      </c>
      <c r="CB16" s="10">
        <v>0</v>
      </c>
      <c r="CC16" s="10">
        <v>1.6385011124025</v>
      </c>
      <c r="CD16" s="10">
        <v>1.0077939303073999</v>
      </c>
      <c r="CE16" s="10">
        <v>0</v>
      </c>
      <c r="CF16" s="10">
        <v>0</v>
      </c>
      <c r="CG16" s="10">
        <v>5.7206E-2</v>
      </c>
      <c r="CH16" s="10">
        <v>6.8925E-2</v>
      </c>
      <c r="CI16" s="10">
        <v>0</v>
      </c>
      <c r="CJ16" s="10">
        <v>0</v>
      </c>
      <c r="CK16" s="10">
        <v>1.8519999999999998E-2</v>
      </c>
      <c r="CL16" s="10">
        <v>7.5591000000000005E-2</v>
      </c>
      <c r="CM16" s="10">
        <v>0</v>
      </c>
      <c r="CN16" s="10">
        <v>0</v>
      </c>
      <c r="CO16" s="10">
        <v>1.3037999999999999E-2</v>
      </c>
      <c r="CP16" s="10">
        <v>1.3476999999999999E-2</v>
      </c>
      <c r="CQ16" s="10">
        <v>0</v>
      </c>
      <c r="CR16" s="10">
        <v>0</v>
      </c>
      <c r="CS16" s="10">
        <v>1.059E-2</v>
      </c>
      <c r="CT16" s="10">
        <v>1.1223E-2</v>
      </c>
      <c r="CU16" s="10">
        <v>0</v>
      </c>
      <c r="CV16" s="10">
        <v>0</v>
      </c>
      <c r="CW16" s="10">
        <v>1.0481000000000001E-2</v>
      </c>
      <c r="CX16" s="10">
        <v>1.1448E-2</v>
      </c>
      <c r="CY16" s="10">
        <v>0</v>
      </c>
      <c r="CZ16" s="10">
        <v>0</v>
      </c>
      <c r="DA16" s="10">
        <v>1.073E-2</v>
      </c>
      <c r="DB16" s="10">
        <v>1.1887E-2</v>
      </c>
      <c r="DC16" s="10">
        <v>0</v>
      </c>
      <c r="DD16" s="10">
        <v>0</v>
      </c>
      <c r="DE16" s="10">
        <v>1.1009E-2</v>
      </c>
      <c r="DF16" s="10">
        <v>1.1771E-2</v>
      </c>
      <c r="DG16" s="10">
        <v>0</v>
      </c>
      <c r="DH16" s="10">
        <v>0</v>
      </c>
      <c r="DI16" s="10">
        <v>1.0309E-2</v>
      </c>
      <c r="DJ16" s="10">
        <v>1.1127E-2</v>
      </c>
      <c r="DK16" s="10">
        <v>0</v>
      </c>
      <c r="DL16" s="10">
        <v>0</v>
      </c>
      <c r="DM16" s="10">
        <v>1.0329E-2</v>
      </c>
      <c r="DN16" s="10">
        <v>1.1216E-2</v>
      </c>
      <c r="DO16" s="10">
        <v>0</v>
      </c>
      <c r="DP16" s="10">
        <v>0</v>
      </c>
      <c r="DQ16" s="10">
        <v>1.0888999999999999E-2</v>
      </c>
      <c r="DR16" s="10">
        <v>1.1863E-2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2.7337690988575201</v>
      </c>
      <c r="F17" s="10">
        <v>1.51254320602623</v>
      </c>
      <c r="G17" s="10">
        <v>0</v>
      </c>
      <c r="H17" s="10">
        <v>0</v>
      </c>
      <c r="I17" s="10">
        <v>2.7337690988575298</v>
      </c>
      <c r="J17" s="10">
        <v>1.51254320602623</v>
      </c>
      <c r="K17" s="10">
        <v>0</v>
      </c>
      <c r="L17" s="10">
        <v>0</v>
      </c>
      <c r="M17" s="10">
        <v>2.7337690988575298</v>
      </c>
      <c r="N17" s="10">
        <v>1.51254320602707</v>
      </c>
      <c r="O17" s="10">
        <v>0</v>
      </c>
      <c r="P17" s="10">
        <v>0</v>
      </c>
      <c r="Q17" s="10">
        <v>2.7337690988575298</v>
      </c>
      <c r="R17" s="10">
        <v>1.51254320602632</v>
      </c>
      <c r="S17" s="10">
        <v>0</v>
      </c>
      <c r="T17" s="10">
        <v>0</v>
      </c>
      <c r="U17" s="10">
        <v>2.7337690988575298</v>
      </c>
      <c r="V17" s="10">
        <v>1.51254320602624</v>
      </c>
      <c r="W17" s="10">
        <v>0</v>
      </c>
      <c r="X17" s="10">
        <v>0</v>
      </c>
      <c r="Y17" s="10">
        <v>2.7337690988575298</v>
      </c>
      <c r="Z17" s="10">
        <v>1.51254320602623</v>
      </c>
      <c r="AA17" s="10">
        <v>0</v>
      </c>
      <c r="AB17" s="10">
        <v>0</v>
      </c>
      <c r="AC17" s="10">
        <v>2.7337690988575298</v>
      </c>
      <c r="AD17" s="10">
        <v>1.51254320602623</v>
      </c>
      <c r="AE17" s="10">
        <v>0</v>
      </c>
      <c r="AF17" s="10">
        <v>0</v>
      </c>
      <c r="AG17" s="10">
        <v>2.7337690988575298</v>
      </c>
      <c r="AH17" s="10">
        <v>1.51254320602623</v>
      </c>
      <c r="AI17" s="10">
        <v>0</v>
      </c>
      <c r="AJ17" s="10">
        <v>0</v>
      </c>
      <c r="AK17" s="10">
        <v>2.7337690988575298</v>
      </c>
      <c r="AL17" s="10">
        <v>1.51254320602623</v>
      </c>
      <c r="AM17" s="10">
        <v>0</v>
      </c>
      <c r="AN17" s="10">
        <v>0</v>
      </c>
      <c r="AO17" s="10">
        <v>2.7337690988575298</v>
      </c>
      <c r="AP17" s="10">
        <v>1.51254320602623</v>
      </c>
      <c r="AQ17" s="10">
        <v>0</v>
      </c>
      <c r="AR17" s="10">
        <v>0</v>
      </c>
      <c r="AS17" s="10">
        <v>1.6786572406901901</v>
      </c>
      <c r="AT17" s="10">
        <v>1.0077447515533999</v>
      </c>
      <c r="AU17" s="10">
        <v>0</v>
      </c>
      <c r="AV17" s="10">
        <v>0</v>
      </c>
      <c r="AW17" s="10">
        <v>1.6786572406901901</v>
      </c>
      <c r="AX17" s="10">
        <v>1.0077447515533999</v>
      </c>
      <c r="AY17" s="10">
        <v>0</v>
      </c>
      <c r="AZ17" s="10">
        <v>0</v>
      </c>
      <c r="BA17" s="10">
        <v>1.6786572406901901</v>
      </c>
      <c r="BB17" s="10">
        <v>1.0077447515542099</v>
      </c>
      <c r="BC17" s="10">
        <v>0</v>
      </c>
      <c r="BD17" s="10">
        <v>0</v>
      </c>
      <c r="BE17" s="10">
        <v>1.6786572406901901</v>
      </c>
      <c r="BF17" s="10">
        <v>1.0077447515534801</v>
      </c>
      <c r="BG17" s="10">
        <v>0</v>
      </c>
      <c r="BH17" s="10">
        <v>0</v>
      </c>
      <c r="BI17" s="10">
        <v>1.6786572406901901</v>
      </c>
      <c r="BJ17" s="10">
        <v>1.0077447515534099</v>
      </c>
      <c r="BK17" s="10">
        <v>0</v>
      </c>
      <c r="BL17" s="10">
        <v>0</v>
      </c>
      <c r="BM17" s="10">
        <v>1.6786572406901901</v>
      </c>
      <c r="BN17" s="10">
        <v>1.0077447515533999</v>
      </c>
      <c r="BO17" s="10">
        <v>0</v>
      </c>
      <c r="BP17" s="10">
        <v>0</v>
      </c>
      <c r="BQ17" s="10">
        <v>1.6786572406901901</v>
      </c>
      <c r="BR17" s="10">
        <v>1.0077447515533999</v>
      </c>
      <c r="BS17" s="10">
        <v>0</v>
      </c>
      <c r="BT17" s="10">
        <v>0</v>
      </c>
      <c r="BU17" s="10">
        <v>1.6786572406901901</v>
      </c>
      <c r="BV17" s="10">
        <v>1.0077447515533999</v>
      </c>
      <c r="BW17" s="10">
        <v>0</v>
      </c>
      <c r="BX17" s="10">
        <v>0</v>
      </c>
      <c r="BY17" s="10">
        <v>1.6786572406901901</v>
      </c>
      <c r="BZ17" s="10">
        <v>1.0077447515533999</v>
      </c>
      <c r="CA17" s="10">
        <v>0</v>
      </c>
      <c r="CB17" s="10">
        <v>0</v>
      </c>
      <c r="CC17" s="10">
        <v>1.6786572406901901</v>
      </c>
      <c r="CD17" s="10">
        <v>1.0077447515533999</v>
      </c>
      <c r="CE17" s="10">
        <v>0</v>
      </c>
      <c r="CF17" s="10">
        <v>0</v>
      </c>
      <c r="CG17" s="10">
        <v>2.9749000000000001E-2</v>
      </c>
      <c r="CH17" s="10">
        <v>5.8584999999999998E-2</v>
      </c>
      <c r="CI17" s="10">
        <v>0</v>
      </c>
      <c r="CJ17" s="10">
        <v>0</v>
      </c>
      <c r="CK17" s="10">
        <v>3.4458000000000003E-2</v>
      </c>
      <c r="CL17" s="10">
        <v>5.1406E-2</v>
      </c>
      <c r="CM17" s="10">
        <v>0</v>
      </c>
      <c r="CN17" s="10">
        <v>0</v>
      </c>
      <c r="CO17" s="10">
        <v>1.2475999999999999E-2</v>
      </c>
      <c r="CP17" s="10">
        <v>1.4688E-2</v>
      </c>
      <c r="CQ17" s="10">
        <v>0</v>
      </c>
      <c r="CR17" s="10">
        <v>0</v>
      </c>
      <c r="CS17" s="10">
        <v>1.2414E-2</v>
      </c>
      <c r="CT17" s="10">
        <v>1.4402E-2</v>
      </c>
      <c r="CU17" s="10">
        <v>0</v>
      </c>
      <c r="CV17" s="10">
        <v>0</v>
      </c>
      <c r="CW17" s="10">
        <v>1.2756E-2</v>
      </c>
      <c r="CX17" s="10">
        <v>1.4904000000000001E-2</v>
      </c>
      <c r="CY17" s="10">
        <v>0</v>
      </c>
      <c r="CZ17" s="10">
        <v>0</v>
      </c>
      <c r="DA17" s="10">
        <v>1.2637000000000001E-2</v>
      </c>
      <c r="DB17" s="10">
        <v>1.4572999999999999E-2</v>
      </c>
      <c r="DC17" s="10">
        <v>0</v>
      </c>
      <c r="DD17" s="10">
        <v>0</v>
      </c>
      <c r="DE17" s="10">
        <v>1.2801999999999999E-2</v>
      </c>
      <c r="DF17" s="10">
        <v>1.5061E-2</v>
      </c>
      <c r="DG17" s="10">
        <v>0</v>
      </c>
      <c r="DH17" s="10">
        <v>0</v>
      </c>
      <c r="DI17" s="10">
        <v>1.2234E-2</v>
      </c>
      <c r="DJ17" s="10">
        <v>1.4571000000000001E-2</v>
      </c>
      <c r="DK17" s="10">
        <v>0</v>
      </c>
      <c r="DL17" s="10">
        <v>0</v>
      </c>
      <c r="DM17" s="10">
        <v>1.234E-2</v>
      </c>
      <c r="DN17" s="10">
        <v>1.4766E-2</v>
      </c>
      <c r="DO17" s="10">
        <v>0</v>
      </c>
      <c r="DP17" s="10">
        <v>0</v>
      </c>
      <c r="DQ17" s="10">
        <v>1.2862999999999999E-2</v>
      </c>
      <c r="DR17" s="10">
        <v>1.4926999999999999E-2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2.81178553336707</v>
      </c>
      <c r="F18" s="10">
        <v>1.5125257864089601</v>
      </c>
      <c r="G18" s="10">
        <v>0</v>
      </c>
      <c r="H18" s="10">
        <v>0</v>
      </c>
      <c r="I18" s="10">
        <v>2.81178553336707</v>
      </c>
      <c r="J18" s="10">
        <v>1.5125257864089601</v>
      </c>
      <c r="K18" s="10">
        <v>0</v>
      </c>
      <c r="L18" s="10">
        <v>0</v>
      </c>
      <c r="M18" s="10">
        <v>2.81178553336707</v>
      </c>
      <c r="N18" s="10">
        <v>1.5125257864098001</v>
      </c>
      <c r="O18" s="10">
        <v>0</v>
      </c>
      <c r="P18" s="10">
        <v>0</v>
      </c>
      <c r="Q18" s="10">
        <v>2.81178553336707</v>
      </c>
      <c r="R18" s="10">
        <v>1.51252578640904</v>
      </c>
      <c r="S18" s="10">
        <v>0</v>
      </c>
      <c r="T18" s="10">
        <v>0</v>
      </c>
      <c r="U18" s="10">
        <v>2.81178553336707</v>
      </c>
      <c r="V18" s="10">
        <v>1.5125257864089701</v>
      </c>
      <c r="W18" s="10">
        <v>0</v>
      </c>
      <c r="X18" s="10">
        <v>0</v>
      </c>
      <c r="Y18" s="10">
        <v>2.81178553336707</v>
      </c>
      <c r="Z18" s="10">
        <v>1.5125257864089601</v>
      </c>
      <c r="AA18" s="10">
        <v>0</v>
      </c>
      <c r="AB18" s="10">
        <v>0</v>
      </c>
      <c r="AC18" s="10">
        <v>2.81178553336707</v>
      </c>
      <c r="AD18" s="10">
        <v>1.5125257864089601</v>
      </c>
      <c r="AE18" s="10">
        <v>0</v>
      </c>
      <c r="AF18" s="10">
        <v>0</v>
      </c>
      <c r="AG18" s="10">
        <v>2.81178553336707</v>
      </c>
      <c r="AH18" s="10">
        <v>1.5125257864089601</v>
      </c>
      <c r="AI18" s="10">
        <v>0</v>
      </c>
      <c r="AJ18" s="10">
        <v>0</v>
      </c>
      <c r="AK18" s="10">
        <v>2.81178553336707</v>
      </c>
      <c r="AL18" s="10">
        <v>1.5125257864089601</v>
      </c>
      <c r="AM18" s="10">
        <v>0</v>
      </c>
      <c r="AN18" s="10">
        <v>0</v>
      </c>
      <c r="AO18" s="10">
        <v>2.81178553336707</v>
      </c>
      <c r="AP18" s="10">
        <v>1.5125257864089601</v>
      </c>
      <c r="AQ18" s="10">
        <v>0</v>
      </c>
      <c r="AR18" s="10">
        <v>0</v>
      </c>
      <c r="AS18" s="10">
        <v>1.70197285944071</v>
      </c>
      <c r="AT18" s="10">
        <v>1.00773110705514</v>
      </c>
      <c r="AU18" s="10">
        <v>0</v>
      </c>
      <c r="AV18" s="10">
        <v>0</v>
      </c>
      <c r="AW18" s="10">
        <v>1.70197285944071</v>
      </c>
      <c r="AX18" s="10">
        <v>1.00773110705514</v>
      </c>
      <c r="AY18" s="10">
        <v>0</v>
      </c>
      <c r="AZ18" s="10">
        <v>0</v>
      </c>
      <c r="BA18" s="10">
        <v>1.70197285944071</v>
      </c>
      <c r="BB18" s="10">
        <v>1.00773110705595</v>
      </c>
      <c r="BC18" s="10">
        <v>0</v>
      </c>
      <c r="BD18" s="10">
        <v>0</v>
      </c>
      <c r="BE18" s="10">
        <v>1.70197285944071</v>
      </c>
      <c r="BF18" s="10">
        <v>1.00773110705522</v>
      </c>
      <c r="BG18" s="10">
        <v>0</v>
      </c>
      <c r="BH18" s="10">
        <v>0</v>
      </c>
      <c r="BI18" s="10">
        <v>1.70197285944071</v>
      </c>
      <c r="BJ18" s="10">
        <v>1.00773110705515</v>
      </c>
      <c r="BK18" s="10">
        <v>0</v>
      </c>
      <c r="BL18" s="10">
        <v>0</v>
      </c>
      <c r="BM18" s="10">
        <v>1.70197285944071</v>
      </c>
      <c r="BN18" s="10">
        <v>1.00773110705514</v>
      </c>
      <c r="BO18" s="10">
        <v>0</v>
      </c>
      <c r="BP18" s="10">
        <v>0</v>
      </c>
      <c r="BQ18" s="10">
        <v>1.70197285944071</v>
      </c>
      <c r="BR18" s="10">
        <v>1.00773110705514</v>
      </c>
      <c r="BS18" s="10">
        <v>0</v>
      </c>
      <c r="BT18" s="10">
        <v>0</v>
      </c>
      <c r="BU18" s="10">
        <v>1.70197285944071</v>
      </c>
      <c r="BV18" s="10">
        <v>1.00773110705514</v>
      </c>
      <c r="BW18" s="10">
        <v>0</v>
      </c>
      <c r="BX18" s="10">
        <v>0</v>
      </c>
      <c r="BY18" s="10">
        <v>1.70197285944071</v>
      </c>
      <c r="BZ18" s="10">
        <v>1.00773110705514</v>
      </c>
      <c r="CA18" s="10">
        <v>0</v>
      </c>
      <c r="CB18" s="10">
        <v>0</v>
      </c>
      <c r="CC18" s="10">
        <v>1.70197285944071</v>
      </c>
      <c r="CD18" s="10">
        <v>1.00773110705514</v>
      </c>
      <c r="CE18" s="10">
        <v>0</v>
      </c>
      <c r="CF18" s="10">
        <v>0</v>
      </c>
      <c r="CG18" s="10">
        <v>5.9577999999999999E-2</v>
      </c>
      <c r="CH18" s="10">
        <v>0.152915</v>
      </c>
      <c r="CI18" s="10">
        <v>0</v>
      </c>
      <c r="CJ18" s="10">
        <v>0</v>
      </c>
      <c r="CK18" s="10">
        <v>4.4191000000000001E-2</v>
      </c>
      <c r="CL18" s="10">
        <v>8.4291000000000005E-2</v>
      </c>
      <c r="CM18" s="10">
        <v>0</v>
      </c>
      <c r="CN18" s="10">
        <v>0</v>
      </c>
      <c r="CO18" s="10">
        <v>1.6934999999999999E-2</v>
      </c>
      <c r="CP18" s="10">
        <v>2.3316E-2</v>
      </c>
      <c r="CQ18" s="10">
        <v>0</v>
      </c>
      <c r="CR18" s="10">
        <v>0</v>
      </c>
      <c r="CS18" s="10">
        <v>1.7025999999999999E-2</v>
      </c>
      <c r="CT18" s="10">
        <v>2.2893E-2</v>
      </c>
      <c r="CU18" s="10">
        <v>0</v>
      </c>
      <c r="CV18" s="10">
        <v>0</v>
      </c>
      <c r="CW18" s="10">
        <v>1.7443E-2</v>
      </c>
      <c r="CX18" s="10">
        <v>2.3259999999999999E-2</v>
      </c>
      <c r="CY18" s="10">
        <v>0</v>
      </c>
      <c r="CZ18" s="10">
        <v>0</v>
      </c>
      <c r="DA18" s="10">
        <v>1.7576000000000001E-2</v>
      </c>
      <c r="DB18" s="10">
        <v>2.3717999999999999E-2</v>
      </c>
      <c r="DC18" s="10">
        <v>0</v>
      </c>
      <c r="DD18" s="10">
        <v>0</v>
      </c>
      <c r="DE18" s="10">
        <v>1.7683999999999998E-2</v>
      </c>
      <c r="DF18" s="10">
        <v>2.5104000000000001E-2</v>
      </c>
      <c r="DG18" s="10">
        <v>0</v>
      </c>
      <c r="DH18" s="10">
        <v>0</v>
      </c>
      <c r="DI18" s="10">
        <v>1.6920999999999999E-2</v>
      </c>
      <c r="DJ18" s="10">
        <v>2.2589999999999999E-2</v>
      </c>
      <c r="DK18" s="10">
        <v>0</v>
      </c>
      <c r="DL18" s="10">
        <v>0</v>
      </c>
      <c r="DM18" s="10">
        <v>1.7486000000000002E-2</v>
      </c>
      <c r="DN18" s="10">
        <v>2.2765000000000001E-2</v>
      </c>
      <c r="DO18" s="10">
        <v>0</v>
      </c>
      <c r="DP18" s="10">
        <v>0</v>
      </c>
      <c r="DQ18" s="10">
        <v>1.7691999999999999E-2</v>
      </c>
      <c r="DR18" s="10">
        <v>2.3831999999999999E-2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2.8670392003301099</v>
      </c>
      <c r="F19" s="10">
        <v>1.51251656098975</v>
      </c>
      <c r="G19" s="10">
        <v>0</v>
      </c>
      <c r="H19" s="10">
        <v>0</v>
      </c>
      <c r="I19" s="10">
        <v>2.8670392003301099</v>
      </c>
      <c r="J19" s="10">
        <v>1.51251656098975</v>
      </c>
      <c r="K19" s="10">
        <v>0</v>
      </c>
      <c r="L19" s="10">
        <v>0</v>
      </c>
      <c r="M19" s="10">
        <v>2.8670392003301099</v>
      </c>
      <c r="N19" s="10">
        <v>1.51251656099059</v>
      </c>
      <c r="O19" s="10">
        <v>0</v>
      </c>
      <c r="P19" s="10">
        <v>0</v>
      </c>
      <c r="Q19" s="10">
        <v>2.8670392003301099</v>
      </c>
      <c r="R19" s="10">
        <v>1.5125165609898299</v>
      </c>
      <c r="S19" s="10">
        <v>0</v>
      </c>
      <c r="T19" s="10">
        <v>0</v>
      </c>
      <c r="U19" s="10">
        <v>2.8670392003301099</v>
      </c>
      <c r="V19" s="10">
        <v>1.51251656098976</v>
      </c>
      <c r="W19" s="10">
        <v>0</v>
      </c>
      <c r="X19" s="10">
        <v>0</v>
      </c>
      <c r="Y19" s="10">
        <v>2.8670392003301099</v>
      </c>
      <c r="Z19" s="10">
        <v>1.51251656098975</v>
      </c>
      <c r="AA19" s="10">
        <v>0</v>
      </c>
      <c r="AB19" s="10">
        <v>0</v>
      </c>
      <c r="AC19" s="10">
        <v>2.8670392003301099</v>
      </c>
      <c r="AD19" s="10">
        <v>1.51251656098975</v>
      </c>
      <c r="AE19" s="10">
        <v>0</v>
      </c>
      <c r="AF19" s="10">
        <v>0</v>
      </c>
      <c r="AG19" s="10">
        <v>2.8670392003301099</v>
      </c>
      <c r="AH19" s="10">
        <v>1.51251656098975</v>
      </c>
      <c r="AI19" s="10">
        <v>0</v>
      </c>
      <c r="AJ19" s="10">
        <v>0</v>
      </c>
      <c r="AK19" s="10">
        <v>2.8670392003301099</v>
      </c>
      <c r="AL19" s="10">
        <v>1.51251656098975</v>
      </c>
      <c r="AM19" s="10">
        <v>0</v>
      </c>
      <c r="AN19" s="10">
        <v>0</v>
      </c>
      <c r="AO19" s="10">
        <v>2.8670392003301099</v>
      </c>
      <c r="AP19" s="10">
        <v>1.51251656098975</v>
      </c>
      <c r="AQ19" s="10">
        <v>0</v>
      </c>
      <c r="AR19" s="10">
        <v>0</v>
      </c>
      <c r="AS19" s="10">
        <v>1.7152939054046199</v>
      </c>
      <c r="AT19" s="10">
        <v>1.00772732967645</v>
      </c>
      <c r="AU19" s="10">
        <v>0</v>
      </c>
      <c r="AV19" s="10">
        <v>0</v>
      </c>
      <c r="AW19" s="10">
        <v>1.7152939054046199</v>
      </c>
      <c r="AX19" s="10">
        <v>1.00772732967645</v>
      </c>
      <c r="AY19" s="10">
        <v>0</v>
      </c>
      <c r="AZ19" s="10">
        <v>0</v>
      </c>
      <c r="BA19" s="10">
        <v>1.7152939054046199</v>
      </c>
      <c r="BB19" s="10">
        <v>1.00772732967726</v>
      </c>
      <c r="BC19" s="10">
        <v>0</v>
      </c>
      <c r="BD19" s="10">
        <v>0</v>
      </c>
      <c r="BE19" s="10">
        <v>1.7152939054046199</v>
      </c>
      <c r="BF19" s="10">
        <v>1.0077273296765299</v>
      </c>
      <c r="BG19" s="10">
        <v>0</v>
      </c>
      <c r="BH19" s="10">
        <v>0</v>
      </c>
      <c r="BI19" s="10">
        <v>1.7152939054046199</v>
      </c>
      <c r="BJ19" s="10">
        <v>1.0077273296764599</v>
      </c>
      <c r="BK19" s="10">
        <v>0</v>
      </c>
      <c r="BL19" s="10">
        <v>0</v>
      </c>
      <c r="BM19" s="10">
        <v>1.7152939054046199</v>
      </c>
      <c r="BN19" s="10">
        <v>1.00772732967645</v>
      </c>
      <c r="BO19" s="10">
        <v>0</v>
      </c>
      <c r="BP19" s="10">
        <v>0</v>
      </c>
      <c r="BQ19" s="10">
        <v>1.7152939054046199</v>
      </c>
      <c r="BR19" s="10">
        <v>1.00772732967645</v>
      </c>
      <c r="BS19" s="10">
        <v>0</v>
      </c>
      <c r="BT19" s="10">
        <v>0</v>
      </c>
      <c r="BU19" s="10">
        <v>1.7152939054046199</v>
      </c>
      <c r="BV19" s="10">
        <v>1.00772732967645</v>
      </c>
      <c r="BW19" s="10">
        <v>0</v>
      </c>
      <c r="BX19" s="10">
        <v>0</v>
      </c>
      <c r="BY19" s="10">
        <v>1.7152939054046199</v>
      </c>
      <c r="BZ19" s="10">
        <v>1.00772732967645</v>
      </c>
      <c r="CA19" s="10">
        <v>0</v>
      </c>
      <c r="CB19" s="10">
        <v>0</v>
      </c>
      <c r="CC19" s="10">
        <v>1.7152939054046199</v>
      </c>
      <c r="CD19" s="10">
        <v>1.00772732967645</v>
      </c>
      <c r="CE19" s="10">
        <v>0</v>
      </c>
      <c r="CF19" s="10">
        <v>0</v>
      </c>
      <c r="CG19" s="10">
        <v>0.15044099999999999</v>
      </c>
      <c r="CH19" s="10">
        <v>0.189521</v>
      </c>
      <c r="CI19" s="10">
        <v>0</v>
      </c>
      <c r="CJ19" s="10">
        <v>0</v>
      </c>
      <c r="CK19" s="10">
        <v>7.5313000000000005E-2</v>
      </c>
      <c r="CL19" s="10">
        <v>5.0833000000000003E-2</v>
      </c>
      <c r="CM19" s="10">
        <v>0</v>
      </c>
      <c r="CN19" s="10">
        <v>0</v>
      </c>
      <c r="CO19" s="10">
        <v>3.0946999999999999E-2</v>
      </c>
      <c r="CP19" s="10">
        <v>4.8009000000000003E-2</v>
      </c>
      <c r="CQ19" s="10">
        <v>0</v>
      </c>
      <c r="CR19" s="10">
        <v>0</v>
      </c>
      <c r="CS19" s="10">
        <v>3.0609999999999998E-2</v>
      </c>
      <c r="CT19" s="10">
        <v>4.8833000000000001E-2</v>
      </c>
      <c r="CU19" s="10">
        <v>0</v>
      </c>
      <c r="CV19" s="10">
        <v>0</v>
      </c>
      <c r="CW19" s="10">
        <v>3.0754E-2</v>
      </c>
      <c r="CX19" s="10">
        <v>4.9874000000000002E-2</v>
      </c>
      <c r="CY19" s="10">
        <v>0</v>
      </c>
      <c r="CZ19" s="10">
        <v>0</v>
      </c>
      <c r="DA19" s="10">
        <v>3.2023000000000003E-2</v>
      </c>
      <c r="DB19" s="10">
        <v>4.9755000000000001E-2</v>
      </c>
      <c r="DC19" s="10">
        <v>0</v>
      </c>
      <c r="DD19" s="10">
        <v>0</v>
      </c>
      <c r="DE19" s="10">
        <v>3.2622999999999999E-2</v>
      </c>
      <c r="DF19" s="10">
        <v>5.348E-2</v>
      </c>
      <c r="DG19" s="10">
        <v>0</v>
      </c>
      <c r="DH19" s="10">
        <v>0</v>
      </c>
      <c r="DI19" s="10">
        <v>3.0387999999999998E-2</v>
      </c>
      <c r="DJ19" s="10">
        <v>4.8191999999999999E-2</v>
      </c>
      <c r="DK19" s="10">
        <v>0</v>
      </c>
      <c r="DL19" s="10">
        <v>0</v>
      </c>
      <c r="DM19" s="10">
        <v>3.0464999999999999E-2</v>
      </c>
      <c r="DN19" s="10">
        <v>4.9425999999999998E-2</v>
      </c>
      <c r="DO19" s="10">
        <v>0</v>
      </c>
      <c r="DP19" s="10">
        <v>0</v>
      </c>
      <c r="DQ19" s="10">
        <v>3.2648999999999997E-2</v>
      </c>
      <c r="DR19" s="10">
        <v>5.0872000000000001E-2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2.9059948793705499</v>
      </c>
      <c r="F20" s="10">
        <v>1.51251532213977</v>
      </c>
      <c r="G20" s="10">
        <v>0</v>
      </c>
      <c r="H20" s="10">
        <v>0</v>
      </c>
      <c r="I20" s="10">
        <v>2.9059948793705499</v>
      </c>
      <c r="J20" s="10">
        <v>1.51251532213977</v>
      </c>
      <c r="K20" s="10">
        <v>0</v>
      </c>
      <c r="L20" s="10">
        <v>0</v>
      </c>
      <c r="M20" s="10">
        <v>2.9059948793705499</v>
      </c>
      <c r="N20" s="10">
        <v>1.51251532214062</v>
      </c>
      <c r="O20" s="10">
        <v>0</v>
      </c>
      <c r="P20" s="10">
        <v>0</v>
      </c>
      <c r="Q20" s="10">
        <v>2.9059948793705499</v>
      </c>
      <c r="R20" s="10">
        <v>1.51251532213986</v>
      </c>
      <c r="S20" s="10">
        <v>0</v>
      </c>
      <c r="T20" s="10">
        <v>0</v>
      </c>
      <c r="U20" s="10">
        <v>2.9059948793705499</v>
      </c>
      <c r="V20" s="10">
        <v>1.51251532213978</v>
      </c>
      <c r="W20" s="10">
        <v>0</v>
      </c>
      <c r="X20" s="10">
        <v>0</v>
      </c>
      <c r="Y20" s="10">
        <v>2.9059948793705499</v>
      </c>
      <c r="Z20" s="10">
        <v>1.51251532213977</v>
      </c>
      <c r="AA20" s="10">
        <v>0</v>
      </c>
      <c r="AB20" s="10">
        <v>0</v>
      </c>
      <c r="AC20" s="10">
        <v>2.9059948793705499</v>
      </c>
      <c r="AD20" s="10">
        <v>1.51251532213977</v>
      </c>
      <c r="AE20" s="10">
        <v>0</v>
      </c>
      <c r="AF20" s="10">
        <v>0</v>
      </c>
      <c r="AG20" s="10">
        <v>2.9059948793705499</v>
      </c>
      <c r="AH20" s="10">
        <v>1.51251532213977</v>
      </c>
      <c r="AI20" s="10">
        <v>0</v>
      </c>
      <c r="AJ20" s="10">
        <v>0</v>
      </c>
      <c r="AK20" s="10">
        <v>2.9059948793705499</v>
      </c>
      <c r="AL20" s="10">
        <v>1.51251532213977</v>
      </c>
      <c r="AM20" s="10">
        <v>0</v>
      </c>
      <c r="AN20" s="10">
        <v>0</v>
      </c>
      <c r="AO20" s="10">
        <v>2.9059948793705499</v>
      </c>
      <c r="AP20" s="10">
        <v>1.51251532213977</v>
      </c>
      <c r="AQ20" s="10">
        <v>0</v>
      </c>
      <c r="AR20" s="10">
        <v>0</v>
      </c>
      <c r="AS20" s="10">
        <v>1.7228063014217001</v>
      </c>
      <c r="AT20" s="10">
        <v>1.0077262733018499</v>
      </c>
      <c r="AU20" s="10">
        <v>0</v>
      </c>
      <c r="AV20" s="10">
        <v>0</v>
      </c>
      <c r="AW20" s="10">
        <v>1.7228063014217001</v>
      </c>
      <c r="AX20" s="10">
        <v>1.0077262733018499</v>
      </c>
      <c r="AY20" s="10">
        <v>0</v>
      </c>
      <c r="AZ20" s="10">
        <v>0</v>
      </c>
      <c r="BA20" s="10">
        <v>1.7228063014217001</v>
      </c>
      <c r="BB20" s="10">
        <v>1.00772627330267</v>
      </c>
      <c r="BC20" s="10">
        <v>0</v>
      </c>
      <c r="BD20" s="10">
        <v>0</v>
      </c>
      <c r="BE20" s="10">
        <v>1.7228063014217001</v>
      </c>
      <c r="BF20" s="10">
        <v>1.0077262733019301</v>
      </c>
      <c r="BG20" s="10">
        <v>0</v>
      </c>
      <c r="BH20" s="10">
        <v>0</v>
      </c>
      <c r="BI20" s="10">
        <v>1.7228063014217001</v>
      </c>
      <c r="BJ20" s="10">
        <v>1.0077262733018599</v>
      </c>
      <c r="BK20" s="10">
        <v>0</v>
      </c>
      <c r="BL20" s="10">
        <v>0</v>
      </c>
      <c r="BM20" s="10">
        <v>1.7228063014217001</v>
      </c>
      <c r="BN20" s="10">
        <v>1.0077262733018499</v>
      </c>
      <c r="BO20" s="10">
        <v>0</v>
      </c>
      <c r="BP20" s="10">
        <v>0</v>
      </c>
      <c r="BQ20" s="10">
        <v>1.7228063014217001</v>
      </c>
      <c r="BR20" s="10">
        <v>1.0077262733018499</v>
      </c>
      <c r="BS20" s="10">
        <v>0</v>
      </c>
      <c r="BT20" s="10">
        <v>0</v>
      </c>
      <c r="BU20" s="10">
        <v>1.7228063014217001</v>
      </c>
      <c r="BV20" s="10">
        <v>1.0077262733018499</v>
      </c>
      <c r="BW20" s="10">
        <v>0</v>
      </c>
      <c r="BX20" s="10">
        <v>0</v>
      </c>
      <c r="BY20" s="10">
        <v>1.7228063014217001</v>
      </c>
      <c r="BZ20" s="10">
        <v>1.0077262733018499</v>
      </c>
      <c r="CA20" s="10">
        <v>0</v>
      </c>
      <c r="CB20" s="10">
        <v>0</v>
      </c>
      <c r="CC20" s="10">
        <v>1.7228063014217001</v>
      </c>
      <c r="CD20" s="10">
        <v>1.0077262733018499</v>
      </c>
      <c r="CE20" s="10">
        <v>0</v>
      </c>
      <c r="CF20" s="10">
        <v>0</v>
      </c>
      <c r="CG20" s="10">
        <v>0.16922300000000001</v>
      </c>
      <c r="CH20" s="10">
        <v>0.84726500000000005</v>
      </c>
      <c r="CI20" s="10">
        <v>0</v>
      </c>
      <c r="CJ20" s="10">
        <v>0</v>
      </c>
      <c r="CK20" s="10">
        <v>6.7291000000000004E-2</v>
      </c>
      <c r="CL20" s="10">
        <v>0.26303599999999999</v>
      </c>
      <c r="CM20" s="10">
        <v>0</v>
      </c>
      <c r="CN20" s="10">
        <v>0</v>
      </c>
      <c r="CO20" s="10">
        <v>4.8956E-2</v>
      </c>
      <c r="CP20" s="10">
        <v>0.11845799999999999</v>
      </c>
      <c r="CQ20" s="10">
        <v>0</v>
      </c>
      <c r="CR20" s="10">
        <v>0</v>
      </c>
      <c r="CS20" s="10">
        <v>4.5691000000000002E-2</v>
      </c>
      <c r="CT20" s="10">
        <v>0.115388</v>
      </c>
      <c r="CU20" s="10">
        <v>0</v>
      </c>
      <c r="CV20" s="10">
        <v>0</v>
      </c>
      <c r="CW20" s="10">
        <v>4.6400999999999998E-2</v>
      </c>
      <c r="CX20" s="10">
        <v>0.116494</v>
      </c>
      <c r="CY20" s="10">
        <v>0</v>
      </c>
      <c r="CZ20" s="10">
        <v>0</v>
      </c>
      <c r="DA20" s="10">
        <v>4.8833000000000001E-2</v>
      </c>
      <c r="DB20" s="10">
        <v>0.118906</v>
      </c>
      <c r="DC20" s="10">
        <v>0</v>
      </c>
      <c r="DD20" s="10">
        <v>0</v>
      </c>
      <c r="DE20" s="10">
        <v>5.1734000000000002E-2</v>
      </c>
      <c r="DF20" s="10">
        <v>0.12892300000000001</v>
      </c>
      <c r="DG20" s="10">
        <v>0</v>
      </c>
      <c r="DH20" s="10">
        <v>0</v>
      </c>
      <c r="DI20" s="10">
        <v>4.5525999999999997E-2</v>
      </c>
      <c r="DJ20" s="10">
        <v>0.116024</v>
      </c>
      <c r="DK20" s="10">
        <v>0</v>
      </c>
      <c r="DL20" s="10">
        <v>0</v>
      </c>
      <c r="DM20" s="10">
        <v>4.5527999999999999E-2</v>
      </c>
      <c r="DN20" s="10">
        <v>0.115232</v>
      </c>
      <c r="DO20" s="10">
        <v>0</v>
      </c>
      <c r="DP20" s="10">
        <v>0</v>
      </c>
      <c r="DQ20" s="10">
        <v>5.1145000000000003E-2</v>
      </c>
      <c r="DR20" s="10">
        <v>0.122464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0.96871728193939899</v>
      </c>
      <c r="F21" s="10">
        <v>0.96871728193939899</v>
      </c>
      <c r="G21" s="10">
        <v>0</v>
      </c>
      <c r="H21" s="10">
        <v>0</v>
      </c>
      <c r="I21" s="10">
        <v>0.96871728193939899</v>
      </c>
      <c r="J21" s="10">
        <v>0.96871728193939899</v>
      </c>
      <c r="K21" s="10">
        <v>0</v>
      </c>
      <c r="L21" s="10">
        <v>0</v>
      </c>
      <c r="M21" s="10">
        <v>0.96871728199841201</v>
      </c>
      <c r="N21" s="10">
        <v>0.96871728199841201</v>
      </c>
      <c r="O21" s="10">
        <v>0</v>
      </c>
      <c r="P21" s="10">
        <v>0</v>
      </c>
      <c r="Q21" s="10">
        <v>0.96871728194530005</v>
      </c>
      <c r="R21" s="10">
        <v>0.96871728194530005</v>
      </c>
      <c r="S21" s="10">
        <v>0</v>
      </c>
      <c r="T21" s="10">
        <v>0</v>
      </c>
      <c r="U21" s="10">
        <v>0.96871728193998896</v>
      </c>
      <c r="V21" s="10">
        <v>0.96871728193998896</v>
      </c>
      <c r="W21" s="10">
        <v>0</v>
      </c>
      <c r="X21" s="10">
        <v>0</v>
      </c>
      <c r="Y21" s="10">
        <v>0.96871728193945805</v>
      </c>
      <c r="Z21" s="10">
        <v>0.96871728193945805</v>
      </c>
      <c r="AA21" s="10">
        <v>0</v>
      </c>
      <c r="AB21" s="10">
        <v>0</v>
      </c>
      <c r="AC21" s="10">
        <v>0.96871728193940498</v>
      </c>
      <c r="AD21" s="10">
        <v>0.96871728193940498</v>
      </c>
      <c r="AE21" s="10">
        <v>0</v>
      </c>
      <c r="AF21" s="10">
        <v>0</v>
      </c>
      <c r="AG21" s="10">
        <v>0.96871728193939999</v>
      </c>
      <c r="AH21" s="10">
        <v>0.96871728193939999</v>
      </c>
      <c r="AI21" s="10">
        <v>0</v>
      </c>
      <c r="AJ21" s="10">
        <v>0</v>
      </c>
      <c r="AK21" s="10">
        <v>0.96871728193939899</v>
      </c>
      <c r="AL21" s="10">
        <v>0.96871728193939899</v>
      </c>
      <c r="AM21" s="10">
        <v>0</v>
      </c>
      <c r="AN21" s="10">
        <v>0</v>
      </c>
      <c r="AO21" s="10">
        <v>0.96871728193939899</v>
      </c>
      <c r="AP21" s="10">
        <v>0.96871728193939899</v>
      </c>
      <c r="AQ21" s="10">
        <v>0</v>
      </c>
      <c r="AR21" s="10">
        <v>0</v>
      </c>
      <c r="AS21" s="10">
        <v>0.63282384960848104</v>
      </c>
      <c r="AT21" s="10">
        <v>0.63282384960848104</v>
      </c>
      <c r="AU21" s="10">
        <v>0</v>
      </c>
      <c r="AV21" s="10">
        <v>0</v>
      </c>
      <c r="AW21" s="10">
        <v>0.63282384960848204</v>
      </c>
      <c r="AX21" s="10">
        <v>0.63282384960848204</v>
      </c>
      <c r="AY21" s="10">
        <v>0</v>
      </c>
      <c r="AZ21" s="10">
        <v>0</v>
      </c>
      <c r="BA21" s="10">
        <v>0.63282384966459004</v>
      </c>
      <c r="BB21" s="10">
        <v>0.63282384966459004</v>
      </c>
      <c r="BC21" s="10">
        <v>0</v>
      </c>
      <c r="BD21" s="10">
        <v>0</v>
      </c>
      <c r="BE21" s="10">
        <v>0.63282384961409299</v>
      </c>
      <c r="BF21" s="10">
        <v>0.63282384961409299</v>
      </c>
      <c r="BG21" s="10">
        <v>0</v>
      </c>
      <c r="BH21" s="10">
        <v>0</v>
      </c>
      <c r="BI21" s="10">
        <v>0.63282384960904203</v>
      </c>
      <c r="BJ21" s="10">
        <v>0.63282384960904203</v>
      </c>
      <c r="BK21" s="10">
        <v>0</v>
      </c>
      <c r="BL21" s="10">
        <v>0</v>
      </c>
      <c r="BM21" s="10">
        <v>0.63282384960853699</v>
      </c>
      <c r="BN21" s="10">
        <v>0.63282384960853699</v>
      </c>
      <c r="BO21" s="10">
        <v>0</v>
      </c>
      <c r="BP21" s="10">
        <v>0</v>
      </c>
      <c r="BQ21" s="10">
        <v>0.63282384960848703</v>
      </c>
      <c r="BR21" s="10">
        <v>0.63282384960848703</v>
      </c>
      <c r="BS21" s="10">
        <v>0</v>
      </c>
      <c r="BT21" s="10">
        <v>0</v>
      </c>
      <c r="BU21" s="10">
        <v>0.63282384960848204</v>
      </c>
      <c r="BV21" s="10">
        <v>0.63282384960848204</v>
      </c>
      <c r="BW21" s="10">
        <v>0</v>
      </c>
      <c r="BX21" s="10">
        <v>0</v>
      </c>
      <c r="BY21" s="10">
        <v>0.63282384960848204</v>
      </c>
      <c r="BZ21" s="10">
        <v>0.63282384960848204</v>
      </c>
      <c r="CA21" s="10">
        <v>0</v>
      </c>
      <c r="CB21" s="10">
        <v>0</v>
      </c>
      <c r="CC21" s="10">
        <v>0.63282384960848204</v>
      </c>
      <c r="CD21" s="10">
        <v>0.63282384960848204</v>
      </c>
      <c r="CE21" s="10">
        <v>0</v>
      </c>
      <c r="CF21" s="10">
        <v>0</v>
      </c>
      <c r="CG21" s="10">
        <v>9.6380000000000007E-3</v>
      </c>
      <c r="CH21" s="10">
        <v>1.001E-2</v>
      </c>
      <c r="CI21" s="10">
        <v>0</v>
      </c>
      <c r="CJ21" s="10">
        <v>0</v>
      </c>
      <c r="CK21" s="10">
        <v>9.476E-3</v>
      </c>
      <c r="CL21" s="10">
        <v>1.0536999999999999E-2</v>
      </c>
      <c r="CM21" s="10">
        <v>0</v>
      </c>
      <c r="CN21" s="10">
        <v>0</v>
      </c>
      <c r="CO21" s="10">
        <v>9.2010000000000008E-3</v>
      </c>
      <c r="CP21" s="10">
        <v>9.2860000000000009E-3</v>
      </c>
      <c r="CQ21" s="10">
        <v>0</v>
      </c>
      <c r="CR21" s="10">
        <v>0</v>
      </c>
      <c r="CS21" s="10">
        <v>8.7119999999999993E-3</v>
      </c>
      <c r="CT21" s="10">
        <v>8.8050000000000003E-3</v>
      </c>
      <c r="CU21" s="10">
        <v>0</v>
      </c>
      <c r="CV21" s="10">
        <v>0</v>
      </c>
      <c r="CW21" s="10">
        <v>8.6110000000000006E-3</v>
      </c>
      <c r="CX21" s="10">
        <v>8.7790000000000003E-3</v>
      </c>
      <c r="CY21" s="10">
        <v>0</v>
      </c>
      <c r="CZ21" s="10">
        <v>0</v>
      </c>
      <c r="DA21" s="10">
        <v>8.7349999999999997E-3</v>
      </c>
      <c r="DB21" s="10">
        <v>8.8710000000000004E-3</v>
      </c>
      <c r="DC21" s="10">
        <v>0</v>
      </c>
      <c r="DD21" s="10">
        <v>0</v>
      </c>
      <c r="DE21" s="10">
        <v>8.7860000000000004E-3</v>
      </c>
      <c r="DF21" s="10">
        <v>8.8579999999999996E-3</v>
      </c>
      <c r="DG21" s="10">
        <v>0</v>
      </c>
      <c r="DH21" s="10">
        <v>0</v>
      </c>
      <c r="DI21" s="10">
        <v>8.6219999999999995E-3</v>
      </c>
      <c r="DJ21" s="10">
        <v>8.8690000000000001E-3</v>
      </c>
      <c r="DK21" s="10">
        <v>0</v>
      </c>
      <c r="DL21" s="10">
        <v>0</v>
      </c>
      <c r="DM21" s="10">
        <v>8.7139999999999995E-3</v>
      </c>
      <c r="DN21" s="10">
        <v>8.8280000000000008E-3</v>
      </c>
      <c r="DO21" s="10">
        <v>0</v>
      </c>
      <c r="DP21" s="10">
        <v>0</v>
      </c>
      <c r="DQ21" s="10">
        <v>8.8310000000000003E-3</v>
      </c>
      <c r="DR21" s="10">
        <v>9.0220000000000005E-3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1.4651035120009901</v>
      </c>
      <c r="F22" s="10">
        <v>0.91441701791705599</v>
      </c>
      <c r="G22" s="10">
        <v>0</v>
      </c>
      <c r="H22" s="10">
        <v>0</v>
      </c>
      <c r="I22" s="10">
        <v>1.4651035120009901</v>
      </c>
      <c r="J22" s="10">
        <v>0.91441701791705599</v>
      </c>
      <c r="K22" s="10">
        <v>0</v>
      </c>
      <c r="L22" s="10">
        <v>0</v>
      </c>
      <c r="M22" s="10">
        <v>1.4651035120174301</v>
      </c>
      <c r="N22" s="10">
        <v>0.91441701798680497</v>
      </c>
      <c r="O22" s="10">
        <v>0</v>
      </c>
      <c r="P22" s="10">
        <v>0</v>
      </c>
      <c r="Q22" s="10">
        <v>1.4651035120026299</v>
      </c>
      <c r="R22" s="10">
        <v>0.91441701792403096</v>
      </c>
      <c r="S22" s="10">
        <v>0</v>
      </c>
      <c r="T22" s="10">
        <v>0</v>
      </c>
      <c r="U22" s="10">
        <v>1.46510351200115</v>
      </c>
      <c r="V22" s="10">
        <v>0.91441701791775398</v>
      </c>
      <c r="W22" s="10">
        <v>0</v>
      </c>
      <c r="X22" s="10">
        <v>0</v>
      </c>
      <c r="Y22" s="10">
        <v>1.4651035120010001</v>
      </c>
      <c r="Z22" s="10">
        <v>0.91441701791712604</v>
      </c>
      <c r="AA22" s="10">
        <v>0</v>
      </c>
      <c r="AB22" s="10">
        <v>0</v>
      </c>
      <c r="AC22" s="10">
        <v>1.4651035120009901</v>
      </c>
      <c r="AD22" s="10">
        <v>0.91441701791706298</v>
      </c>
      <c r="AE22" s="10">
        <v>0</v>
      </c>
      <c r="AF22" s="10">
        <v>0</v>
      </c>
      <c r="AG22" s="10">
        <v>1.4651035120009901</v>
      </c>
      <c r="AH22" s="10">
        <v>0.91441701791705698</v>
      </c>
      <c r="AI22" s="10">
        <v>0</v>
      </c>
      <c r="AJ22" s="10">
        <v>0</v>
      </c>
      <c r="AK22" s="10">
        <v>1.4651035120009901</v>
      </c>
      <c r="AL22" s="10">
        <v>0.91441701791705599</v>
      </c>
      <c r="AM22" s="10">
        <v>0</v>
      </c>
      <c r="AN22" s="10">
        <v>0</v>
      </c>
      <c r="AO22" s="10">
        <v>1.4651035120009901</v>
      </c>
      <c r="AP22" s="10">
        <v>0.91441701791705599</v>
      </c>
      <c r="AQ22" s="10">
        <v>0</v>
      </c>
      <c r="AR22" s="10">
        <v>0</v>
      </c>
      <c r="AS22" s="10">
        <v>0.99021900093605397</v>
      </c>
      <c r="AT22" s="10">
        <v>0.60199142941689798</v>
      </c>
      <c r="AU22" s="10">
        <v>0</v>
      </c>
      <c r="AV22" s="10">
        <v>0</v>
      </c>
      <c r="AW22" s="10">
        <v>0.99021900093605397</v>
      </c>
      <c r="AX22" s="10">
        <v>0.60199142941689798</v>
      </c>
      <c r="AY22" s="10">
        <v>0</v>
      </c>
      <c r="AZ22" s="10">
        <v>0</v>
      </c>
      <c r="BA22" s="10">
        <v>0.99021900094345505</v>
      </c>
      <c r="BB22" s="10">
        <v>0.60199142947112505</v>
      </c>
      <c r="BC22" s="10">
        <v>0</v>
      </c>
      <c r="BD22" s="10">
        <v>0</v>
      </c>
      <c r="BE22" s="10">
        <v>0.99021900093679605</v>
      </c>
      <c r="BF22" s="10">
        <v>0.60199142942232298</v>
      </c>
      <c r="BG22" s="10">
        <v>0</v>
      </c>
      <c r="BH22" s="10">
        <v>0</v>
      </c>
      <c r="BI22" s="10">
        <v>0.99021900093613302</v>
      </c>
      <c r="BJ22" s="10">
        <v>0.60199142941744099</v>
      </c>
      <c r="BK22" s="10">
        <v>0</v>
      </c>
      <c r="BL22" s="10">
        <v>0</v>
      </c>
      <c r="BM22" s="10">
        <v>0.99021900093606297</v>
      </c>
      <c r="BN22" s="10">
        <v>0.60199142941695305</v>
      </c>
      <c r="BO22" s="10">
        <v>0</v>
      </c>
      <c r="BP22" s="10">
        <v>0</v>
      </c>
      <c r="BQ22" s="10">
        <v>0.99021900093605497</v>
      </c>
      <c r="BR22" s="10">
        <v>0.60199142941690398</v>
      </c>
      <c r="BS22" s="10">
        <v>0</v>
      </c>
      <c r="BT22" s="10">
        <v>0</v>
      </c>
      <c r="BU22" s="10">
        <v>0.99021900093605397</v>
      </c>
      <c r="BV22" s="10">
        <v>0.60199142941689898</v>
      </c>
      <c r="BW22" s="10">
        <v>0</v>
      </c>
      <c r="BX22" s="10">
        <v>0</v>
      </c>
      <c r="BY22" s="10">
        <v>0.99021900093605397</v>
      </c>
      <c r="BZ22" s="10">
        <v>0.60199142941689798</v>
      </c>
      <c r="CA22" s="10">
        <v>0</v>
      </c>
      <c r="CB22" s="10">
        <v>0</v>
      </c>
      <c r="CC22" s="10">
        <v>0.99021900093605397</v>
      </c>
      <c r="CD22" s="10">
        <v>0.60199142941689798</v>
      </c>
      <c r="CE22" s="10">
        <v>0</v>
      </c>
      <c r="CF22" s="10">
        <v>0</v>
      </c>
      <c r="CG22" s="10">
        <v>8.8760000000000002E-3</v>
      </c>
      <c r="CH22" s="10">
        <v>1.0109E-2</v>
      </c>
      <c r="CI22" s="10">
        <v>0</v>
      </c>
      <c r="CJ22" s="10">
        <v>0</v>
      </c>
      <c r="CK22" s="10">
        <v>8.7930000000000005E-3</v>
      </c>
      <c r="CL22" s="10">
        <v>1.0640999999999999E-2</v>
      </c>
      <c r="CM22" s="10">
        <v>0</v>
      </c>
      <c r="CN22" s="10">
        <v>0</v>
      </c>
      <c r="CO22" s="10">
        <v>8.8870000000000008E-3</v>
      </c>
      <c r="CP22" s="10">
        <v>9.1719999999999996E-3</v>
      </c>
      <c r="CQ22" s="10">
        <v>0</v>
      </c>
      <c r="CR22" s="10">
        <v>0</v>
      </c>
      <c r="CS22" s="10">
        <v>8.8730000000000007E-3</v>
      </c>
      <c r="CT22" s="10">
        <v>9.2519999999999998E-3</v>
      </c>
      <c r="CU22" s="10">
        <v>0</v>
      </c>
      <c r="CV22" s="10">
        <v>0</v>
      </c>
      <c r="CW22" s="10">
        <v>8.8929999999999999E-3</v>
      </c>
      <c r="CX22" s="10">
        <v>9.1870000000000007E-3</v>
      </c>
      <c r="CY22" s="10">
        <v>0</v>
      </c>
      <c r="CZ22" s="10">
        <v>0</v>
      </c>
      <c r="DA22" s="10">
        <v>8.7919999999999995E-3</v>
      </c>
      <c r="DB22" s="10">
        <v>9.0489999999999998E-3</v>
      </c>
      <c r="DC22" s="10">
        <v>0</v>
      </c>
      <c r="DD22" s="10">
        <v>0</v>
      </c>
      <c r="DE22" s="10">
        <v>8.9929999999999993E-3</v>
      </c>
      <c r="DF22" s="10">
        <v>9.3620000000000005E-3</v>
      </c>
      <c r="DG22" s="10">
        <v>0</v>
      </c>
      <c r="DH22" s="10">
        <v>0</v>
      </c>
      <c r="DI22" s="10">
        <v>9.3240000000000007E-3</v>
      </c>
      <c r="DJ22" s="10">
        <v>8.8299999999999993E-3</v>
      </c>
      <c r="DK22" s="10">
        <v>0</v>
      </c>
      <c r="DL22" s="10">
        <v>0</v>
      </c>
      <c r="DM22" s="10">
        <v>9.0189999999999992E-3</v>
      </c>
      <c r="DN22" s="10">
        <v>9.3919999999999993E-3</v>
      </c>
      <c r="DO22" s="10">
        <v>0</v>
      </c>
      <c r="DP22" s="10">
        <v>0</v>
      </c>
      <c r="DQ22" s="10">
        <v>9.0860000000000003E-3</v>
      </c>
      <c r="DR22" s="10">
        <v>9.4140000000000005E-3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1.9094884547919899</v>
      </c>
      <c r="F23" s="10">
        <v>0.90056931143994801</v>
      </c>
      <c r="G23" s="10">
        <v>0</v>
      </c>
      <c r="H23" s="10">
        <v>0</v>
      </c>
      <c r="I23" s="10">
        <v>1.9094884547919899</v>
      </c>
      <c r="J23" s="10">
        <v>0.90056931143994801</v>
      </c>
      <c r="K23" s="10">
        <v>0</v>
      </c>
      <c r="L23" s="10">
        <v>0</v>
      </c>
      <c r="M23" s="10">
        <v>1.9094884547932001</v>
      </c>
      <c r="N23" s="10">
        <v>0.90056931150798603</v>
      </c>
      <c r="O23" s="10">
        <v>0</v>
      </c>
      <c r="P23" s="10">
        <v>0</v>
      </c>
      <c r="Q23" s="10">
        <v>1.90948845479211</v>
      </c>
      <c r="R23" s="10">
        <v>0.90056931144675201</v>
      </c>
      <c r="S23" s="10">
        <v>0</v>
      </c>
      <c r="T23" s="10">
        <v>0</v>
      </c>
      <c r="U23" s="10">
        <v>1.9094884547919999</v>
      </c>
      <c r="V23" s="10">
        <v>0.90056931144062902</v>
      </c>
      <c r="W23" s="10">
        <v>0</v>
      </c>
      <c r="X23" s="10">
        <v>0</v>
      </c>
      <c r="Y23" s="10">
        <v>1.9094884547919899</v>
      </c>
      <c r="Z23" s="10">
        <v>0.90056931144001695</v>
      </c>
      <c r="AA23" s="10">
        <v>0</v>
      </c>
      <c r="AB23" s="10">
        <v>0</v>
      </c>
      <c r="AC23" s="10">
        <v>1.9094884547919899</v>
      </c>
      <c r="AD23" s="10">
        <v>0.900569311439956</v>
      </c>
      <c r="AE23" s="10">
        <v>0</v>
      </c>
      <c r="AF23" s="10">
        <v>0</v>
      </c>
      <c r="AG23" s="10">
        <v>1.9094884547919899</v>
      </c>
      <c r="AH23" s="10">
        <v>0.90056931143994901</v>
      </c>
      <c r="AI23" s="10">
        <v>0</v>
      </c>
      <c r="AJ23" s="10">
        <v>0</v>
      </c>
      <c r="AK23" s="10">
        <v>1.9094884547919899</v>
      </c>
      <c r="AL23" s="10">
        <v>0.90056931143994901</v>
      </c>
      <c r="AM23" s="10">
        <v>0</v>
      </c>
      <c r="AN23" s="10">
        <v>0</v>
      </c>
      <c r="AO23" s="10">
        <v>1.9094884547919899</v>
      </c>
      <c r="AP23" s="10">
        <v>0.90056931143994801</v>
      </c>
      <c r="AQ23" s="10">
        <v>0</v>
      </c>
      <c r="AR23" s="10">
        <v>0</v>
      </c>
      <c r="AS23" s="10">
        <v>1.2647014920667601</v>
      </c>
      <c r="AT23" s="10">
        <v>0.59284848658497802</v>
      </c>
      <c r="AU23" s="10">
        <v>0</v>
      </c>
      <c r="AV23" s="10">
        <v>0</v>
      </c>
      <c r="AW23" s="10">
        <v>1.2647014920667601</v>
      </c>
      <c r="AX23" s="10">
        <v>0.59284848658497802</v>
      </c>
      <c r="AY23" s="10">
        <v>0</v>
      </c>
      <c r="AZ23" s="10">
        <v>0</v>
      </c>
      <c r="BA23" s="10">
        <v>1.2647014920674</v>
      </c>
      <c r="BB23" s="10">
        <v>0.59284848663872602</v>
      </c>
      <c r="BC23" s="10">
        <v>0</v>
      </c>
      <c r="BD23" s="10">
        <v>0</v>
      </c>
      <c r="BE23" s="10">
        <v>1.26470149206683</v>
      </c>
      <c r="BF23" s="10">
        <v>0.59284848659035205</v>
      </c>
      <c r="BG23" s="10">
        <v>0</v>
      </c>
      <c r="BH23" s="10">
        <v>0</v>
      </c>
      <c r="BI23" s="10">
        <v>1.2647014920667701</v>
      </c>
      <c r="BJ23" s="10">
        <v>0.59284848658551903</v>
      </c>
      <c r="BK23" s="10">
        <v>0</v>
      </c>
      <c r="BL23" s="10">
        <v>0</v>
      </c>
      <c r="BM23" s="10">
        <v>1.2647014920667601</v>
      </c>
      <c r="BN23" s="10">
        <v>0.59284848658503198</v>
      </c>
      <c r="BO23" s="10">
        <v>0</v>
      </c>
      <c r="BP23" s="10">
        <v>0</v>
      </c>
      <c r="BQ23" s="10">
        <v>1.2647014920667601</v>
      </c>
      <c r="BR23" s="10">
        <v>0.59284848658498301</v>
      </c>
      <c r="BS23" s="10">
        <v>0</v>
      </c>
      <c r="BT23" s="10">
        <v>0</v>
      </c>
      <c r="BU23" s="10">
        <v>1.2647014920667601</v>
      </c>
      <c r="BV23" s="10">
        <v>0.59284848658497802</v>
      </c>
      <c r="BW23" s="10">
        <v>0</v>
      </c>
      <c r="BX23" s="10">
        <v>0</v>
      </c>
      <c r="BY23" s="10">
        <v>1.2647014920667601</v>
      </c>
      <c r="BZ23" s="10">
        <v>0.59284848658497802</v>
      </c>
      <c r="CA23" s="10">
        <v>0</v>
      </c>
      <c r="CB23" s="10">
        <v>0</v>
      </c>
      <c r="CC23" s="10">
        <v>1.2647014920667601</v>
      </c>
      <c r="CD23" s="10">
        <v>0.59284848658497802</v>
      </c>
      <c r="CE23" s="10">
        <v>0</v>
      </c>
      <c r="CF23" s="10">
        <v>0</v>
      </c>
      <c r="CG23" s="10">
        <v>9.554E-3</v>
      </c>
      <c r="CH23" s="10">
        <v>1.0008E-2</v>
      </c>
      <c r="CI23" s="10">
        <v>0</v>
      </c>
      <c r="CJ23" s="10">
        <v>0</v>
      </c>
      <c r="CK23" s="10">
        <v>9.1979999999999996E-3</v>
      </c>
      <c r="CL23" s="10">
        <v>9.7660000000000004E-3</v>
      </c>
      <c r="CM23" s="10">
        <v>0</v>
      </c>
      <c r="CN23" s="10">
        <v>0</v>
      </c>
      <c r="CO23" s="10">
        <v>9.4549999999999999E-3</v>
      </c>
      <c r="CP23" s="10">
        <v>9.7820000000000008E-3</v>
      </c>
      <c r="CQ23" s="10">
        <v>0</v>
      </c>
      <c r="CR23" s="10">
        <v>0</v>
      </c>
      <c r="CS23" s="10">
        <v>9.2790000000000008E-3</v>
      </c>
      <c r="CT23" s="10">
        <v>9.6889999999999997E-3</v>
      </c>
      <c r="CU23" s="10">
        <v>0</v>
      </c>
      <c r="CV23" s="10">
        <v>0</v>
      </c>
      <c r="CW23" s="10">
        <v>9.247E-3</v>
      </c>
      <c r="CX23" s="10">
        <v>9.7710000000000002E-3</v>
      </c>
      <c r="CY23" s="10">
        <v>0</v>
      </c>
      <c r="CZ23" s="10">
        <v>0</v>
      </c>
      <c r="DA23" s="10">
        <v>9.0010000000000003E-3</v>
      </c>
      <c r="DB23" s="10">
        <v>9.3830000000000007E-3</v>
      </c>
      <c r="DC23" s="10">
        <v>0</v>
      </c>
      <c r="DD23" s="10">
        <v>0</v>
      </c>
      <c r="DE23" s="10">
        <v>9.3229999999999997E-3</v>
      </c>
      <c r="DF23" s="10">
        <v>9.9279999999999993E-3</v>
      </c>
      <c r="DG23" s="10">
        <v>0</v>
      </c>
      <c r="DH23" s="10">
        <v>0</v>
      </c>
      <c r="DI23" s="10">
        <v>8.8970000000000004E-3</v>
      </c>
      <c r="DJ23" s="10">
        <v>9.2119999999999997E-3</v>
      </c>
      <c r="DK23" s="10">
        <v>0</v>
      </c>
      <c r="DL23" s="10">
        <v>0</v>
      </c>
      <c r="DM23" s="10">
        <v>9.1889999999999993E-3</v>
      </c>
      <c r="DN23" s="10">
        <v>9.6839999999999999E-3</v>
      </c>
      <c r="DO23" s="10">
        <v>0</v>
      </c>
      <c r="DP23" s="10">
        <v>0</v>
      </c>
      <c r="DQ23" s="10">
        <v>9.4269999999999996E-3</v>
      </c>
      <c r="DR23" s="10">
        <v>9.8469999999999999E-3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2.2242155598118298</v>
      </c>
      <c r="F24" s="10">
        <v>0.89661630886256005</v>
      </c>
      <c r="G24" s="10">
        <v>0</v>
      </c>
      <c r="H24" s="10">
        <v>0</v>
      </c>
      <c r="I24" s="10">
        <v>2.2242155598118298</v>
      </c>
      <c r="J24" s="10">
        <v>0.89661630886256005</v>
      </c>
      <c r="K24" s="10">
        <v>0</v>
      </c>
      <c r="L24" s="10">
        <v>0</v>
      </c>
      <c r="M24" s="10">
        <v>2.2242155598119302</v>
      </c>
      <c r="N24" s="10">
        <v>0.89661630893125599</v>
      </c>
      <c r="O24" s="10">
        <v>0</v>
      </c>
      <c r="P24" s="10">
        <v>0</v>
      </c>
      <c r="Q24" s="10">
        <v>2.22421555981184</v>
      </c>
      <c r="R24" s="10">
        <v>0.896616308869429</v>
      </c>
      <c r="S24" s="10">
        <v>0</v>
      </c>
      <c r="T24" s="10">
        <v>0</v>
      </c>
      <c r="U24" s="10">
        <v>2.2242155598118298</v>
      </c>
      <c r="V24" s="10">
        <v>0.89661630886324695</v>
      </c>
      <c r="W24" s="10">
        <v>0</v>
      </c>
      <c r="X24" s="10">
        <v>0</v>
      </c>
      <c r="Y24" s="10">
        <v>2.2242155598118298</v>
      </c>
      <c r="Z24" s="10">
        <v>0.896616308862628</v>
      </c>
      <c r="AA24" s="10">
        <v>0</v>
      </c>
      <c r="AB24" s="10">
        <v>0</v>
      </c>
      <c r="AC24" s="10">
        <v>2.2242155598118298</v>
      </c>
      <c r="AD24" s="10">
        <v>0.89661630886256705</v>
      </c>
      <c r="AE24" s="10">
        <v>0</v>
      </c>
      <c r="AF24" s="10">
        <v>0</v>
      </c>
      <c r="AG24" s="10">
        <v>2.2242155598118298</v>
      </c>
      <c r="AH24" s="10">
        <v>0.89661630886256005</v>
      </c>
      <c r="AI24" s="10">
        <v>0</v>
      </c>
      <c r="AJ24" s="10">
        <v>0</v>
      </c>
      <c r="AK24" s="10">
        <v>2.2242155598118298</v>
      </c>
      <c r="AL24" s="10">
        <v>0.89661630886256005</v>
      </c>
      <c r="AM24" s="10">
        <v>0</v>
      </c>
      <c r="AN24" s="10">
        <v>0</v>
      </c>
      <c r="AO24" s="10">
        <v>2.2242155598118298</v>
      </c>
      <c r="AP24" s="10">
        <v>0.89661630886256005</v>
      </c>
      <c r="AQ24" s="10">
        <v>0</v>
      </c>
      <c r="AR24" s="10">
        <v>0</v>
      </c>
      <c r="AS24" s="10">
        <v>1.4490809113232099</v>
      </c>
      <c r="AT24" s="10">
        <v>0.59066983534612305</v>
      </c>
      <c r="AU24" s="10">
        <v>0</v>
      </c>
      <c r="AV24" s="10">
        <v>0</v>
      </c>
      <c r="AW24" s="10">
        <v>1.4490809113232099</v>
      </c>
      <c r="AX24" s="10">
        <v>0.59066983534612305</v>
      </c>
      <c r="AY24" s="10">
        <v>0</v>
      </c>
      <c r="AZ24" s="10">
        <v>0</v>
      </c>
      <c r="BA24" s="10">
        <v>1.4490809113232599</v>
      </c>
      <c r="BB24" s="10">
        <v>0.59066983539973505</v>
      </c>
      <c r="BC24" s="10">
        <v>0</v>
      </c>
      <c r="BD24" s="10">
        <v>0</v>
      </c>
      <c r="BE24" s="10">
        <v>1.4490809113232099</v>
      </c>
      <c r="BF24" s="10">
        <v>0.59066983535148398</v>
      </c>
      <c r="BG24" s="10">
        <v>0</v>
      </c>
      <c r="BH24" s="10">
        <v>0</v>
      </c>
      <c r="BI24" s="10">
        <v>1.4490809113232099</v>
      </c>
      <c r="BJ24" s="10">
        <v>0.59066983534665696</v>
      </c>
      <c r="BK24" s="10">
        <v>0</v>
      </c>
      <c r="BL24" s="10">
        <v>0</v>
      </c>
      <c r="BM24" s="10">
        <v>1.4490809113232099</v>
      </c>
      <c r="BN24" s="10">
        <v>0.59066983534617701</v>
      </c>
      <c r="BO24" s="10">
        <v>0</v>
      </c>
      <c r="BP24" s="10">
        <v>0</v>
      </c>
      <c r="BQ24" s="10">
        <v>1.4490809113232099</v>
      </c>
      <c r="BR24" s="10">
        <v>0.59066983534612805</v>
      </c>
      <c r="BS24" s="10">
        <v>0</v>
      </c>
      <c r="BT24" s="10">
        <v>0</v>
      </c>
      <c r="BU24" s="10">
        <v>1.4490809113232099</v>
      </c>
      <c r="BV24" s="10">
        <v>0.59066983534612305</v>
      </c>
      <c r="BW24" s="10">
        <v>0</v>
      </c>
      <c r="BX24" s="10">
        <v>0</v>
      </c>
      <c r="BY24" s="10">
        <v>1.4490809113232099</v>
      </c>
      <c r="BZ24" s="10">
        <v>0.59066983534612305</v>
      </c>
      <c r="CA24" s="10">
        <v>0</v>
      </c>
      <c r="CB24" s="10">
        <v>0</v>
      </c>
      <c r="CC24" s="10">
        <v>1.4490809113232099</v>
      </c>
      <c r="CD24" s="10">
        <v>0.59066983534612305</v>
      </c>
      <c r="CE24" s="10">
        <v>0</v>
      </c>
      <c r="CF24" s="10">
        <v>0</v>
      </c>
      <c r="CG24" s="10">
        <v>1.0586999999999999E-2</v>
      </c>
      <c r="CH24" s="10">
        <v>1.1165E-2</v>
      </c>
      <c r="CI24" s="10">
        <v>0</v>
      </c>
      <c r="CJ24" s="10">
        <v>0</v>
      </c>
      <c r="CK24" s="10">
        <v>1.0076E-2</v>
      </c>
      <c r="CL24" s="10">
        <v>1.0721E-2</v>
      </c>
      <c r="CM24" s="10">
        <v>0</v>
      </c>
      <c r="CN24" s="10">
        <v>0</v>
      </c>
      <c r="CO24" s="10">
        <v>9.9019999999999993E-3</v>
      </c>
      <c r="CP24" s="10">
        <v>1.0666999999999999E-2</v>
      </c>
      <c r="CQ24" s="10">
        <v>0</v>
      </c>
      <c r="CR24" s="10">
        <v>0</v>
      </c>
      <c r="CS24" s="10">
        <v>9.9249999999999998E-3</v>
      </c>
      <c r="CT24" s="10">
        <v>1.0619E-2</v>
      </c>
      <c r="CU24" s="10">
        <v>0</v>
      </c>
      <c r="CV24" s="10">
        <v>0</v>
      </c>
      <c r="CW24" s="10">
        <v>9.9950000000000004E-3</v>
      </c>
      <c r="CX24" s="10">
        <v>1.0387E-2</v>
      </c>
      <c r="CY24" s="10">
        <v>0</v>
      </c>
      <c r="CZ24" s="10">
        <v>0</v>
      </c>
      <c r="DA24" s="10">
        <v>9.9150000000000002E-3</v>
      </c>
      <c r="DB24" s="10">
        <v>1.03E-2</v>
      </c>
      <c r="DC24" s="10">
        <v>0</v>
      </c>
      <c r="DD24" s="10">
        <v>0</v>
      </c>
      <c r="DE24" s="10">
        <v>1.0300999999999999E-2</v>
      </c>
      <c r="DF24" s="10">
        <v>1.0773E-2</v>
      </c>
      <c r="DG24" s="10">
        <v>0</v>
      </c>
      <c r="DH24" s="10">
        <v>0</v>
      </c>
      <c r="DI24" s="10">
        <v>9.8049999999999995E-3</v>
      </c>
      <c r="DJ24" s="10">
        <v>1.0292000000000001E-2</v>
      </c>
      <c r="DK24" s="10">
        <v>0</v>
      </c>
      <c r="DL24" s="10">
        <v>0</v>
      </c>
      <c r="DM24" s="10">
        <v>9.9360000000000004E-3</v>
      </c>
      <c r="DN24" s="10">
        <v>1.0595E-2</v>
      </c>
      <c r="DO24" s="10">
        <v>0</v>
      </c>
      <c r="DP24" s="10">
        <v>0</v>
      </c>
      <c r="DQ24" s="10">
        <v>1.027E-2</v>
      </c>
      <c r="DR24" s="10">
        <v>1.0718E-2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2.45450122756694</v>
      </c>
      <c r="F25" s="10">
        <v>0.89494650873521298</v>
      </c>
      <c r="G25" s="10">
        <v>0</v>
      </c>
      <c r="H25" s="10">
        <v>0</v>
      </c>
      <c r="I25" s="10">
        <v>2.45450122756694</v>
      </c>
      <c r="J25" s="10">
        <v>0.89494650873521298</v>
      </c>
      <c r="K25" s="10">
        <v>0</v>
      </c>
      <c r="L25" s="10">
        <v>0</v>
      </c>
      <c r="M25" s="10">
        <v>2.45450122756694</v>
      </c>
      <c r="N25" s="10">
        <v>0.89494650880346305</v>
      </c>
      <c r="O25" s="10">
        <v>0</v>
      </c>
      <c r="P25" s="10">
        <v>0</v>
      </c>
      <c r="Q25" s="10">
        <v>2.45450122756694</v>
      </c>
      <c r="R25" s="10">
        <v>0.89494650874203796</v>
      </c>
      <c r="S25" s="10">
        <v>0</v>
      </c>
      <c r="T25" s="10">
        <v>0</v>
      </c>
      <c r="U25" s="10">
        <v>2.45450122756694</v>
      </c>
      <c r="V25" s="10">
        <v>0.89494650873589499</v>
      </c>
      <c r="W25" s="10">
        <v>0</v>
      </c>
      <c r="X25" s="10">
        <v>0</v>
      </c>
      <c r="Y25" s="10">
        <v>2.45450122756694</v>
      </c>
      <c r="Z25" s="10">
        <v>0.89494650873528103</v>
      </c>
      <c r="AA25" s="10">
        <v>0</v>
      </c>
      <c r="AB25" s="10">
        <v>0</v>
      </c>
      <c r="AC25" s="10">
        <v>2.45450122756694</v>
      </c>
      <c r="AD25" s="10">
        <v>0.89494650873521997</v>
      </c>
      <c r="AE25" s="10">
        <v>0</v>
      </c>
      <c r="AF25" s="10">
        <v>0</v>
      </c>
      <c r="AG25" s="10">
        <v>2.45450122756694</v>
      </c>
      <c r="AH25" s="10">
        <v>0.89494650873521397</v>
      </c>
      <c r="AI25" s="10">
        <v>0</v>
      </c>
      <c r="AJ25" s="10">
        <v>0</v>
      </c>
      <c r="AK25" s="10">
        <v>2.45450122756694</v>
      </c>
      <c r="AL25" s="10">
        <v>0.89494650873521397</v>
      </c>
      <c r="AM25" s="10">
        <v>0</v>
      </c>
      <c r="AN25" s="10">
        <v>0</v>
      </c>
      <c r="AO25" s="10">
        <v>2.45450122756694</v>
      </c>
      <c r="AP25" s="10">
        <v>0.89494650873521298</v>
      </c>
      <c r="AQ25" s="10">
        <v>0</v>
      </c>
      <c r="AR25" s="10">
        <v>0</v>
      </c>
      <c r="AS25" s="10">
        <v>1.5650959069321999</v>
      </c>
      <c r="AT25" s="10">
        <v>0.58999831761795996</v>
      </c>
      <c r="AU25" s="10">
        <v>0</v>
      </c>
      <c r="AV25" s="10">
        <v>0</v>
      </c>
      <c r="AW25" s="10">
        <v>1.5650959069321999</v>
      </c>
      <c r="AX25" s="10">
        <v>0.58999831761795996</v>
      </c>
      <c r="AY25" s="10">
        <v>0</v>
      </c>
      <c r="AZ25" s="10">
        <v>0</v>
      </c>
      <c r="BA25" s="10">
        <v>1.5650959069321999</v>
      </c>
      <c r="BB25" s="10">
        <v>0.58999831767153199</v>
      </c>
      <c r="BC25" s="10">
        <v>0</v>
      </c>
      <c r="BD25" s="10">
        <v>0</v>
      </c>
      <c r="BE25" s="10">
        <v>1.5650959069321999</v>
      </c>
      <c r="BF25" s="10">
        <v>0.589998317623318</v>
      </c>
      <c r="BG25" s="10">
        <v>0</v>
      </c>
      <c r="BH25" s="10">
        <v>0</v>
      </c>
      <c r="BI25" s="10">
        <v>1.5650959069321999</v>
      </c>
      <c r="BJ25" s="10">
        <v>0.58999831761849397</v>
      </c>
      <c r="BK25" s="10">
        <v>0</v>
      </c>
      <c r="BL25" s="10">
        <v>0</v>
      </c>
      <c r="BM25" s="10">
        <v>1.5650959069321999</v>
      </c>
      <c r="BN25" s="10">
        <v>0.58999831761801402</v>
      </c>
      <c r="BO25" s="10">
        <v>0</v>
      </c>
      <c r="BP25" s="10">
        <v>0</v>
      </c>
      <c r="BQ25" s="10">
        <v>1.5650959069321999</v>
      </c>
      <c r="BR25" s="10">
        <v>0.58999831761796495</v>
      </c>
      <c r="BS25" s="10">
        <v>0</v>
      </c>
      <c r="BT25" s="10">
        <v>0</v>
      </c>
      <c r="BU25" s="10">
        <v>1.5650959069321999</v>
      </c>
      <c r="BV25" s="10">
        <v>0.58999831761795996</v>
      </c>
      <c r="BW25" s="10">
        <v>0</v>
      </c>
      <c r="BX25" s="10">
        <v>0</v>
      </c>
      <c r="BY25" s="10">
        <v>1.5650959069321999</v>
      </c>
      <c r="BZ25" s="10">
        <v>0.58999831761795996</v>
      </c>
      <c r="CA25" s="10">
        <v>0</v>
      </c>
      <c r="CB25" s="10">
        <v>0</v>
      </c>
      <c r="CC25" s="10">
        <v>1.5650959069321999</v>
      </c>
      <c r="CD25" s="10">
        <v>0.58999831761795996</v>
      </c>
      <c r="CE25" s="10">
        <v>0</v>
      </c>
      <c r="CF25" s="10">
        <v>0</v>
      </c>
      <c r="CG25" s="10">
        <v>1.1103999999999999E-2</v>
      </c>
      <c r="CH25" s="10">
        <v>1.3794000000000001E-2</v>
      </c>
      <c r="CI25" s="10">
        <v>0</v>
      </c>
      <c r="CJ25" s="10">
        <v>0</v>
      </c>
      <c r="CK25" s="10">
        <v>1.0685999999999999E-2</v>
      </c>
      <c r="CL25" s="10">
        <v>1.1682E-2</v>
      </c>
      <c r="CM25" s="10">
        <v>0</v>
      </c>
      <c r="CN25" s="10">
        <v>0</v>
      </c>
      <c r="CO25" s="10">
        <v>1.0642E-2</v>
      </c>
      <c r="CP25" s="10">
        <v>1.1423000000000001E-2</v>
      </c>
      <c r="CQ25" s="10">
        <v>0</v>
      </c>
      <c r="CR25" s="10">
        <v>0</v>
      </c>
      <c r="CS25" s="10">
        <v>1.0647999999999999E-2</v>
      </c>
      <c r="CT25" s="10">
        <v>1.1908E-2</v>
      </c>
      <c r="CU25" s="10">
        <v>0</v>
      </c>
      <c r="CV25" s="10">
        <v>0</v>
      </c>
      <c r="CW25" s="10">
        <v>1.0583E-2</v>
      </c>
      <c r="CX25" s="10">
        <v>1.1616E-2</v>
      </c>
      <c r="CY25" s="10">
        <v>0</v>
      </c>
      <c r="CZ25" s="10">
        <v>0</v>
      </c>
      <c r="DA25" s="10">
        <v>1.0684000000000001E-2</v>
      </c>
      <c r="DB25" s="10">
        <v>1.1671000000000001E-2</v>
      </c>
      <c r="DC25" s="10">
        <v>0</v>
      </c>
      <c r="DD25" s="10">
        <v>0</v>
      </c>
      <c r="DE25" s="10">
        <v>1.0717000000000001E-2</v>
      </c>
      <c r="DF25" s="10">
        <v>1.2056000000000001E-2</v>
      </c>
      <c r="DG25" s="10">
        <v>0</v>
      </c>
      <c r="DH25" s="10">
        <v>0</v>
      </c>
      <c r="DI25" s="10">
        <v>1.0694E-2</v>
      </c>
      <c r="DJ25" s="10">
        <v>1.1608E-2</v>
      </c>
      <c r="DK25" s="10">
        <v>0</v>
      </c>
      <c r="DL25" s="10">
        <v>0</v>
      </c>
      <c r="DM25" s="10">
        <v>1.0569E-2</v>
      </c>
      <c r="DN25" s="10">
        <v>1.1697000000000001E-2</v>
      </c>
      <c r="DO25" s="10">
        <v>0</v>
      </c>
      <c r="DP25" s="10">
        <v>0</v>
      </c>
      <c r="DQ25" s="10">
        <v>1.0801E-2</v>
      </c>
      <c r="DR25" s="10">
        <v>1.1708E-2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2.6160652402604101</v>
      </c>
      <c r="F26" s="10">
        <v>0.89460393483476497</v>
      </c>
      <c r="G26" s="10">
        <v>0</v>
      </c>
      <c r="H26" s="10">
        <v>0</v>
      </c>
      <c r="I26" s="10">
        <v>2.6160652402604101</v>
      </c>
      <c r="J26" s="10">
        <v>0.89460393483476397</v>
      </c>
      <c r="K26" s="10">
        <v>0</v>
      </c>
      <c r="L26" s="10">
        <v>0</v>
      </c>
      <c r="M26" s="10">
        <v>2.6160652402604101</v>
      </c>
      <c r="N26" s="10">
        <v>0.89460393490311096</v>
      </c>
      <c r="O26" s="10">
        <v>0</v>
      </c>
      <c r="P26" s="10">
        <v>0</v>
      </c>
      <c r="Q26" s="10">
        <v>2.6160652402604101</v>
      </c>
      <c r="R26" s="10">
        <v>0.89460393484159895</v>
      </c>
      <c r="S26" s="10">
        <v>0</v>
      </c>
      <c r="T26" s="10">
        <v>0</v>
      </c>
      <c r="U26" s="10">
        <v>2.6160652402604101</v>
      </c>
      <c r="V26" s="10">
        <v>0.89460393483544798</v>
      </c>
      <c r="W26" s="10">
        <v>0</v>
      </c>
      <c r="X26" s="10">
        <v>0</v>
      </c>
      <c r="Y26" s="10">
        <v>2.6160652402604101</v>
      </c>
      <c r="Z26" s="10">
        <v>0.89460393483483203</v>
      </c>
      <c r="AA26" s="10">
        <v>0</v>
      </c>
      <c r="AB26" s="10">
        <v>0</v>
      </c>
      <c r="AC26" s="10">
        <v>2.6160652402604101</v>
      </c>
      <c r="AD26" s="10">
        <v>0.89460393483477096</v>
      </c>
      <c r="AE26" s="10">
        <v>0</v>
      </c>
      <c r="AF26" s="10">
        <v>0</v>
      </c>
      <c r="AG26" s="10">
        <v>2.6160652402604101</v>
      </c>
      <c r="AH26" s="10">
        <v>0.89460393483476497</v>
      </c>
      <c r="AI26" s="10">
        <v>0</v>
      </c>
      <c r="AJ26" s="10">
        <v>0</v>
      </c>
      <c r="AK26" s="10">
        <v>2.6160652402604101</v>
      </c>
      <c r="AL26" s="10">
        <v>0.89460393483476397</v>
      </c>
      <c r="AM26" s="10">
        <v>0</v>
      </c>
      <c r="AN26" s="10">
        <v>0</v>
      </c>
      <c r="AO26" s="10">
        <v>2.6160652402604101</v>
      </c>
      <c r="AP26" s="10">
        <v>0.89460393483476397</v>
      </c>
      <c r="AQ26" s="10">
        <v>0</v>
      </c>
      <c r="AR26" s="10">
        <v>0</v>
      </c>
      <c r="AS26" s="10">
        <v>1.63541487708595</v>
      </c>
      <c r="AT26" s="10">
        <v>0.58980621750288798</v>
      </c>
      <c r="AU26" s="10">
        <v>0</v>
      </c>
      <c r="AV26" s="10">
        <v>0</v>
      </c>
      <c r="AW26" s="10">
        <v>1.63541487708595</v>
      </c>
      <c r="AX26" s="10">
        <v>0.58980621750288798</v>
      </c>
      <c r="AY26" s="10">
        <v>0</v>
      </c>
      <c r="AZ26" s="10">
        <v>0</v>
      </c>
      <c r="BA26" s="10">
        <v>1.63541487708595</v>
      </c>
      <c r="BB26" s="10">
        <v>0.58980621755645901</v>
      </c>
      <c r="BC26" s="10">
        <v>0</v>
      </c>
      <c r="BD26" s="10">
        <v>0</v>
      </c>
      <c r="BE26" s="10">
        <v>1.63541487708595</v>
      </c>
      <c r="BF26" s="10">
        <v>0.58980621750824802</v>
      </c>
      <c r="BG26" s="10">
        <v>0</v>
      </c>
      <c r="BH26" s="10">
        <v>0</v>
      </c>
      <c r="BI26" s="10">
        <v>1.63541487708595</v>
      </c>
      <c r="BJ26" s="10">
        <v>0.58980621750342799</v>
      </c>
      <c r="BK26" s="10">
        <v>0</v>
      </c>
      <c r="BL26" s="10">
        <v>0</v>
      </c>
      <c r="BM26" s="10">
        <v>1.63541487708595</v>
      </c>
      <c r="BN26" s="10">
        <v>0.58980621750294204</v>
      </c>
      <c r="BO26" s="10">
        <v>0</v>
      </c>
      <c r="BP26" s="10">
        <v>0</v>
      </c>
      <c r="BQ26" s="10">
        <v>1.63541487708595</v>
      </c>
      <c r="BR26" s="10">
        <v>0.58980621750289397</v>
      </c>
      <c r="BS26" s="10">
        <v>0</v>
      </c>
      <c r="BT26" s="10">
        <v>0</v>
      </c>
      <c r="BU26" s="10">
        <v>1.63541487708595</v>
      </c>
      <c r="BV26" s="10">
        <v>0.58980621750288798</v>
      </c>
      <c r="BW26" s="10">
        <v>0</v>
      </c>
      <c r="BX26" s="10">
        <v>0</v>
      </c>
      <c r="BY26" s="10">
        <v>1.63541487708595</v>
      </c>
      <c r="BZ26" s="10">
        <v>0.58980621750288798</v>
      </c>
      <c r="CA26" s="10">
        <v>0</v>
      </c>
      <c r="CB26" s="10">
        <v>0</v>
      </c>
      <c r="CC26" s="10">
        <v>1.63541487708595</v>
      </c>
      <c r="CD26" s="10">
        <v>0.58980621750288798</v>
      </c>
      <c r="CE26" s="10">
        <v>0</v>
      </c>
      <c r="CF26" s="10">
        <v>0</v>
      </c>
      <c r="CG26" s="10">
        <v>1.4331999999999999E-2</v>
      </c>
      <c r="CH26" s="10">
        <v>2.1118999999999999E-2</v>
      </c>
      <c r="CI26" s="10">
        <v>0</v>
      </c>
      <c r="CJ26" s="10">
        <v>0</v>
      </c>
      <c r="CK26" s="10">
        <v>1.304E-2</v>
      </c>
      <c r="CL26" s="10">
        <v>1.464E-2</v>
      </c>
      <c r="CM26" s="10">
        <v>0</v>
      </c>
      <c r="CN26" s="10">
        <v>0</v>
      </c>
      <c r="CO26" s="10">
        <v>1.2439E-2</v>
      </c>
      <c r="CP26" s="10">
        <v>1.4572E-2</v>
      </c>
      <c r="CQ26" s="10">
        <v>0</v>
      </c>
      <c r="CR26" s="10">
        <v>0</v>
      </c>
      <c r="CS26" s="10">
        <v>1.2808E-2</v>
      </c>
      <c r="CT26" s="10">
        <v>1.4855E-2</v>
      </c>
      <c r="CU26" s="10">
        <v>0</v>
      </c>
      <c r="CV26" s="10">
        <v>0</v>
      </c>
      <c r="CW26" s="10">
        <v>1.2382000000000001E-2</v>
      </c>
      <c r="CX26" s="10">
        <v>1.4581999999999999E-2</v>
      </c>
      <c r="CY26" s="10">
        <v>0</v>
      </c>
      <c r="CZ26" s="10">
        <v>0</v>
      </c>
      <c r="DA26" s="10">
        <v>1.2775999999999999E-2</v>
      </c>
      <c r="DB26" s="10">
        <v>1.4605E-2</v>
      </c>
      <c r="DC26" s="10">
        <v>0</v>
      </c>
      <c r="DD26" s="10">
        <v>0</v>
      </c>
      <c r="DE26" s="10">
        <v>1.2869E-2</v>
      </c>
      <c r="DF26" s="10">
        <v>1.4987E-2</v>
      </c>
      <c r="DG26" s="10">
        <v>0</v>
      </c>
      <c r="DH26" s="10">
        <v>0</v>
      </c>
      <c r="DI26" s="10">
        <v>1.2563E-2</v>
      </c>
      <c r="DJ26" s="10">
        <v>1.473E-2</v>
      </c>
      <c r="DK26" s="10">
        <v>0</v>
      </c>
      <c r="DL26" s="10">
        <v>0</v>
      </c>
      <c r="DM26" s="10">
        <v>1.2848999999999999E-2</v>
      </c>
      <c r="DN26" s="10">
        <v>1.4848999999999999E-2</v>
      </c>
      <c r="DO26" s="10">
        <v>0</v>
      </c>
      <c r="DP26" s="10">
        <v>0</v>
      </c>
      <c r="DQ26" s="10">
        <v>1.2914999999999999E-2</v>
      </c>
      <c r="DR26" s="10">
        <v>1.5247999999999999E-2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2.7295282218386099</v>
      </c>
      <c r="F27" s="10">
        <v>0.89446095363095002</v>
      </c>
      <c r="G27" s="10">
        <v>0</v>
      </c>
      <c r="H27" s="10">
        <v>0</v>
      </c>
      <c r="I27" s="10">
        <v>2.7295282218386099</v>
      </c>
      <c r="J27" s="10">
        <v>0.89446095363095002</v>
      </c>
      <c r="K27" s="10">
        <v>0</v>
      </c>
      <c r="L27" s="10">
        <v>0</v>
      </c>
      <c r="M27" s="10">
        <v>2.7295282218386099</v>
      </c>
      <c r="N27" s="10">
        <v>0.89446095369942802</v>
      </c>
      <c r="O27" s="10">
        <v>0</v>
      </c>
      <c r="P27" s="10">
        <v>0</v>
      </c>
      <c r="Q27" s="10">
        <v>2.7295282218386099</v>
      </c>
      <c r="R27" s="10">
        <v>0.89446095363779798</v>
      </c>
      <c r="S27" s="10">
        <v>0</v>
      </c>
      <c r="T27" s="10">
        <v>0</v>
      </c>
      <c r="U27" s="10">
        <v>2.7295282218386099</v>
      </c>
      <c r="V27" s="10">
        <v>0.89446095363163503</v>
      </c>
      <c r="W27" s="10">
        <v>0</v>
      </c>
      <c r="X27" s="10">
        <v>0</v>
      </c>
      <c r="Y27" s="10">
        <v>2.7295282218386099</v>
      </c>
      <c r="Z27" s="10">
        <v>0.89446095363101896</v>
      </c>
      <c r="AA27" s="10">
        <v>0</v>
      </c>
      <c r="AB27" s="10">
        <v>0</v>
      </c>
      <c r="AC27" s="10">
        <v>2.7295282218386099</v>
      </c>
      <c r="AD27" s="10">
        <v>0.89446095363095701</v>
      </c>
      <c r="AE27" s="10">
        <v>0</v>
      </c>
      <c r="AF27" s="10">
        <v>0</v>
      </c>
      <c r="AG27" s="10">
        <v>2.7295282218386099</v>
      </c>
      <c r="AH27" s="10">
        <v>0.89446095363095102</v>
      </c>
      <c r="AI27" s="10">
        <v>0</v>
      </c>
      <c r="AJ27" s="10">
        <v>0</v>
      </c>
      <c r="AK27" s="10">
        <v>2.7295282218386099</v>
      </c>
      <c r="AL27" s="10">
        <v>0.89446095363095002</v>
      </c>
      <c r="AM27" s="10">
        <v>0</v>
      </c>
      <c r="AN27" s="10">
        <v>0</v>
      </c>
      <c r="AO27" s="10">
        <v>2.7295282218386099</v>
      </c>
      <c r="AP27" s="10">
        <v>0.89446095363095002</v>
      </c>
      <c r="AQ27" s="10">
        <v>0</v>
      </c>
      <c r="AR27" s="10">
        <v>0</v>
      </c>
      <c r="AS27" s="10">
        <v>1.67696983544423</v>
      </c>
      <c r="AT27" s="10">
        <v>0.58975083632080705</v>
      </c>
      <c r="AU27" s="10">
        <v>0</v>
      </c>
      <c r="AV27" s="10">
        <v>0</v>
      </c>
      <c r="AW27" s="10">
        <v>1.67696983544423</v>
      </c>
      <c r="AX27" s="10">
        <v>0.58975083632080705</v>
      </c>
      <c r="AY27" s="10">
        <v>0</v>
      </c>
      <c r="AZ27" s="10">
        <v>0</v>
      </c>
      <c r="BA27" s="10">
        <v>1.67696983544423</v>
      </c>
      <c r="BB27" s="10">
        <v>0.58975083637436199</v>
      </c>
      <c r="BC27" s="10">
        <v>0</v>
      </c>
      <c r="BD27" s="10">
        <v>0</v>
      </c>
      <c r="BE27" s="10">
        <v>1.67696983544423</v>
      </c>
      <c r="BF27" s="10">
        <v>0.58975083632616199</v>
      </c>
      <c r="BG27" s="10">
        <v>0</v>
      </c>
      <c r="BH27" s="10">
        <v>0</v>
      </c>
      <c r="BI27" s="10">
        <v>1.67696983544423</v>
      </c>
      <c r="BJ27" s="10">
        <v>0.58975083632133796</v>
      </c>
      <c r="BK27" s="10">
        <v>0</v>
      </c>
      <c r="BL27" s="10">
        <v>0</v>
      </c>
      <c r="BM27" s="10">
        <v>1.67696983544423</v>
      </c>
      <c r="BN27" s="10">
        <v>0.58975083632086001</v>
      </c>
      <c r="BO27" s="10">
        <v>0</v>
      </c>
      <c r="BP27" s="10">
        <v>0</v>
      </c>
      <c r="BQ27" s="10">
        <v>1.67696983544423</v>
      </c>
      <c r="BR27" s="10">
        <v>0.58975083632081304</v>
      </c>
      <c r="BS27" s="10">
        <v>0</v>
      </c>
      <c r="BT27" s="10">
        <v>0</v>
      </c>
      <c r="BU27" s="10">
        <v>1.67696983544423</v>
      </c>
      <c r="BV27" s="10">
        <v>0.58975083632080805</v>
      </c>
      <c r="BW27" s="10">
        <v>0</v>
      </c>
      <c r="BX27" s="10">
        <v>0</v>
      </c>
      <c r="BY27" s="10">
        <v>1.67696983544423</v>
      </c>
      <c r="BZ27" s="10">
        <v>0.58975083632080705</v>
      </c>
      <c r="CA27" s="10">
        <v>0</v>
      </c>
      <c r="CB27" s="10">
        <v>0</v>
      </c>
      <c r="CC27" s="10">
        <v>1.67696983544423</v>
      </c>
      <c r="CD27" s="10">
        <v>0.58975083632080705</v>
      </c>
      <c r="CE27" s="10">
        <v>0</v>
      </c>
      <c r="CF27" s="10">
        <v>0</v>
      </c>
      <c r="CG27" s="10">
        <v>2.2807999999999998E-2</v>
      </c>
      <c r="CH27" s="10">
        <v>4.6008E-2</v>
      </c>
      <c r="CI27" s="10">
        <v>0</v>
      </c>
      <c r="CJ27" s="10">
        <v>0</v>
      </c>
      <c r="CK27" s="10">
        <v>1.6827000000000002E-2</v>
      </c>
      <c r="CL27" s="10">
        <v>2.3358E-2</v>
      </c>
      <c r="CM27" s="10">
        <v>0</v>
      </c>
      <c r="CN27" s="10">
        <v>0</v>
      </c>
      <c r="CO27" s="10">
        <v>1.7093000000000001E-2</v>
      </c>
      <c r="CP27" s="10">
        <v>2.3673E-2</v>
      </c>
      <c r="CQ27" s="10">
        <v>0</v>
      </c>
      <c r="CR27" s="10">
        <v>0</v>
      </c>
      <c r="CS27" s="10">
        <v>1.8026E-2</v>
      </c>
      <c r="CT27" s="10">
        <v>2.2842999999999999E-2</v>
      </c>
      <c r="CU27" s="10">
        <v>0</v>
      </c>
      <c r="CV27" s="10">
        <v>0</v>
      </c>
      <c r="CW27" s="10">
        <v>1.7493999999999999E-2</v>
      </c>
      <c r="CX27" s="10">
        <v>2.3400000000000001E-2</v>
      </c>
      <c r="CY27" s="10">
        <v>0</v>
      </c>
      <c r="CZ27" s="10">
        <v>0</v>
      </c>
      <c r="DA27" s="10">
        <v>1.7600999999999999E-2</v>
      </c>
      <c r="DB27" s="10">
        <v>2.2598E-2</v>
      </c>
      <c r="DC27" s="10">
        <v>0</v>
      </c>
      <c r="DD27" s="10">
        <v>0</v>
      </c>
      <c r="DE27" s="10">
        <v>1.8289E-2</v>
      </c>
      <c r="DF27" s="10">
        <v>2.3657000000000001E-2</v>
      </c>
      <c r="DG27" s="10">
        <v>0</v>
      </c>
      <c r="DH27" s="10">
        <v>0</v>
      </c>
      <c r="DI27" s="10">
        <v>1.7461999999999998E-2</v>
      </c>
      <c r="DJ27" s="10">
        <v>2.2884000000000002E-2</v>
      </c>
      <c r="DK27" s="10">
        <v>0</v>
      </c>
      <c r="DL27" s="10">
        <v>0</v>
      </c>
      <c r="DM27" s="10">
        <v>1.7014999999999999E-2</v>
      </c>
      <c r="DN27" s="10">
        <v>2.3276999999999999E-2</v>
      </c>
      <c r="DO27" s="10">
        <v>0</v>
      </c>
      <c r="DP27" s="10">
        <v>0</v>
      </c>
      <c r="DQ27" s="10">
        <v>1.8682000000000001E-2</v>
      </c>
      <c r="DR27" s="10">
        <v>2.3264E-2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2.8091781300165501</v>
      </c>
      <c r="F28" s="10">
        <v>0.89442565042446298</v>
      </c>
      <c r="G28" s="10">
        <v>0</v>
      </c>
      <c r="H28" s="10">
        <v>0</v>
      </c>
      <c r="I28" s="10">
        <v>2.8091781300165501</v>
      </c>
      <c r="J28" s="10">
        <v>0.89442565042446298</v>
      </c>
      <c r="K28" s="10">
        <v>0</v>
      </c>
      <c r="L28" s="10">
        <v>0</v>
      </c>
      <c r="M28" s="10">
        <v>2.8091781300165501</v>
      </c>
      <c r="N28" s="10">
        <v>0.894425650492913</v>
      </c>
      <c r="O28" s="10">
        <v>0</v>
      </c>
      <c r="P28" s="10">
        <v>0</v>
      </c>
      <c r="Q28" s="10">
        <v>2.8091781300165501</v>
      </c>
      <c r="R28" s="10">
        <v>0.89442565043130795</v>
      </c>
      <c r="S28" s="10">
        <v>0</v>
      </c>
      <c r="T28" s="10">
        <v>0</v>
      </c>
      <c r="U28" s="10">
        <v>2.8091781300165501</v>
      </c>
      <c r="V28" s="10">
        <v>0.89442565042514599</v>
      </c>
      <c r="W28" s="10">
        <v>0</v>
      </c>
      <c r="X28" s="10">
        <v>0</v>
      </c>
      <c r="Y28" s="10">
        <v>2.8091781300165501</v>
      </c>
      <c r="Z28" s="10">
        <v>0.89442565042453104</v>
      </c>
      <c r="AA28" s="10">
        <v>0</v>
      </c>
      <c r="AB28" s="10">
        <v>0</v>
      </c>
      <c r="AC28" s="10">
        <v>2.8091781300165501</v>
      </c>
      <c r="AD28" s="10">
        <v>0.89442565042446898</v>
      </c>
      <c r="AE28" s="10">
        <v>0</v>
      </c>
      <c r="AF28" s="10">
        <v>0</v>
      </c>
      <c r="AG28" s="10">
        <v>2.8091781300165501</v>
      </c>
      <c r="AH28" s="10">
        <v>0.89442565042446298</v>
      </c>
      <c r="AI28" s="10">
        <v>0</v>
      </c>
      <c r="AJ28" s="10">
        <v>0</v>
      </c>
      <c r="AK28" s="10">
        <v>2.8091781300165501</v>
      </c>
      <c r="AL28" s="10">
        <v>0.89442565042446298</v>
      </c>
      <c r="AM28" s="10">
        <v>0</v>
      </c>
      <c r="AN28" s="10">
        <v>0</v>
      </c>
      <c r="AO28" s="10">
        <v>2.8091781300165501</v>
      </c>
      <c r="AP28" s="10">
        <v>0.89442565042446298</v>
      </c>
      <c r="AQ28" s="10">
        <v>0</v>
      </c>
      <c r="AR28" s="10">
        <v>0</v>
      </c>
      <c r="AS28" s="10">
        <v>1.70105595735932</v>
      </c>
      <c r="AT28" s="10">
        <v>0.58973508507244099</v>
      </c>
      <c r="AU28" s="10">
        <v>0</v>
      </c>
      <c r="AV28" s="10">
        <v>0</v>
      </c>
      <c r="AW28" s="10">
        <v>1.70105595735932</v>
      </c>
      <c r="AX28" s="10">
        <v>0.58973508507244099</v>
      </c>
      <c r="AY28" s="10">
        <v>0</v>
      </c>
      <c r="AZ28" s="10">
        <v>0</v>
      </c>
      <c r="BA28" s="10">
        <v>1.70105595735932</v>
      </c>
      <c r="BB28" s="10">
        <v>0.58973508512600403</v>
      </c>
      <c r="BC28" s="10">
        <v>0</v>
      </c>
      <c r="BD28" s="10">
        <v>0</v>
      </c>
      <c r="BE28" s="10">
        <v>1.70105595735932</v>
      </c>
      <c r="BF28" s="10">
        <v>0.58973508507780104</v>
      </c>
      <c r="BG28" s="10">
        <v>0</v>
      </c>
      <c r="BH28" s="10">
        <v>0</v>
      </c>
      <c r="BI28" s="10">
        <v>1.70105595735932</v>
      </c>
      <c r="BJ28" s="10">
        <v>0.589735085072981</v>
      </c>
      <c r="BK28" s="10">
        <v>0</v>
      </c>
      <c r="BL28" s="10">
        <v>0</v>
      </c>
      <c r="BM28" s="10">
        <v>1.70105595735932</v>
      </c>
      <c r="BN28" s="10">
        <v>0.58973508507249495</v>
      </c>
      <c r="BO28" s="10">
        <v>0</v>
      </c>
      <c r="BP28" s="10">
        <v>0</v>
      </c>
      <c r="BQ28" s="10">
        <v>1.70105595735932</v>
      </c>
      <c r="BR28" s="10">
        <v>0.58973508507244699</v>
      </c>
      <c r="BS28" s="10">
        <v>0</v>
      </c>
      <c r="BT28" s="10">
        <v>0</v>
      </c>
      <c r="BU28" s="10">
        <v>1.70105595735932</v>
      </c>
      <c r="BV28" s="10">
        <v>0.58973508507244199</v>
      </c>
      <c r="BW28" s="10">
        <v>0</v>
      </c>
      <c r="BX28" s="10">
        <v>0</v>
      </c>
      <c r="BY28" s="10">
        <v>1.70105595735932</v>
      </c>
      <c r="BZ28" s="10">
        <v>0.58973508507244099</v>
      </c>
      <c r="CA28" s="10">
        <v>0</v>
      </c>
      <c r="CB28" s="10">
        <v>0</v>
      </c>
      <c r="CC28" s="10">
        <v>1.70105595735932</v>
      </c>
      <c r="CD28" s="10">
        <v>0.58973508507244099</v>
      </c>
      <c r="CE28" s="10">
        <v>0</v>
      </c>
      <c r="CF28" s="10">
        <v>0</v>
      </c>
      <c r="CG28" s="10">
        <v>4.9501000000000003E-2</v>
      </c>
      <c r="CH28" s="10">
        <v>0.13766600000000001</v>
      </c>
      <c r="CI28" s="10">
        <v>0</v>
      </c>
      <c r="CJ28" s="10">
        <v>0</v>
      </c>
      <c r="CK28" s="10">
        <v>3.1531999999999998E-2</v>
      </c>
      <c r="CL28" s="10">
        <v>4.9983E-2</v>
      </c>
      <c r="CM28" s="10">
        <v>0</v>
      </c>
      <c r="CN28" s="10">
        <v>0</v>
      </c>
      <c r="CO28" s="10">
        <v>3.15E-2</v>
      </c>
      <c r="CP28" s="10">
        <v>4.9078999999999998E-2</v>
      </c>
      <c r="CQ28" s="10">
        <v>0</v>
      </c>
      <c r="CR28" s="10">
        <v>0</v>
      </c>
      <c r="CS28" s="10">
        <v>6.3392000000000004E-2</v>
      </c>
      <c r="CT28" s="10">
        <v>5.0277000000000002E-2</v>
      </c>
      <c r="CU28" s="10">
        <v>0</v>
      </c>
      <c r="CV28" s="10">
        <v>0</v>
      </c>
      <c r="CW28" s="10">
        <v>3.0459E-2</v>
      </c>
      <c r="CX28" s="10">
        <v>4.9763000000000002E-2</v>
      </c>
      <c r="CY28" s="10">
        <v>0</v>
      </c>
      <c r="CZ28" s="10">
        <v>0</v>
      </c>
      <c r="DA28" s="10">
        <v>3.1599000000000002E-2</v>
      </c>
      <c r="DB28" s="10">
        <v>4.8064000000000003E-2</v>
      </c>
      <c r="DC28" s="10">
        <v>0</v>
      </c>
      <c r="DD28" s="10">
        <v>0</v>
      </c>
      <c r="DE28" s="10">
        <v>3.2945000000000002E-2</v>
      </c>
      <c r="DF28" s="10">
        <v>5.0847999999999997E-2</v>
      </c>
      <c r="DG28" s="10">
        <v>0</v>
      </c>
      <c r="DH28" s="10">
        <v>0</v>
      </c>
      <c r="DI28" s="10">
        <v>2.9936000000000001E-2</v>
      </c>
      <c r="DJ28" s="10">
        <v>4.8927999999999999E-2</v>
      </c>
      <c r="DK28" s="10">
        <v>0</v>
      </c>
      <c r="DL28" s="10">
        <v>0</v>
      </c>
      <c r="DM28" s="10">
        <v>3.1732999999999997E-2</v>
      </c>
      <c r="DN28" s="10">
        <v>4.9221000000000001E-2</v>
      </c>
      <c r="DO28" s="10">
        <v>0</v>
      </c>
      <c r="DP28" s="10">
        <v>0</v>
      </c>
      <c r="DQ28" s="10">
        <v>3.2253999999999998E-2</v>
      </c>
      <c r="DR28" s="10">
        <v>5.0997000000000001E-2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2.8652948432656902</v>
      </c>
      <c r="F29" s="10">
        <v>0.894413465239983</v>
      </c>
      <c r="G29" s="10">
        <v>0</v>
      </c>
      <c r="H29" s="10">
        <v>0</v>
      </c>
      <c r="I29" s="10">
        <v>2.8652948432656902</v>
      </c>
      <c r="J29" s="10">
        <v>0.894413465239982</v>
      </c>
      <c r="K29" s="10">
        <v>0</v>
      </c>
      <c r="L29" s="10">
        <v>0</v>
      </c>
      <c r="M29" s="10">
        <v>2.8652948432656902</v>
      </c>
      <c r="N29" s="10">
        <v>0.89441346530846</v>
      </c>
      <c r="O29" s="10">
        <v>0</v>
      </c>
      <c r="P29" s="10">
        <v>0</v>
      </c>
      <c r="Q29" s="10">
        <v>2.8652948432656902</v>
      </c>
      <c r="R29" s="10">
        <v>0.89441346524682996</v>
      </c>
      <c r="S29" s="10">
        <v>0</v>
      </c>
      <c r="T29" s="10">
        <v>0</v>
      </c>
      <c r="U29" s="10">
        <v>2.8652948432656902</v>
      </c>
      <c r="V29" s="10">
        <v>0.894413465240667</v>
      </c>
      <c r="W29" s="10">
        <v>0</v>
      </c>
      <c r="X29" s="10">
        <v>0</v>
      </c>
      <c r="Y29" s="10">
        <v>2.8652948432656902</v>
      </c>
      <c r="Z29" s="10">
        <v>0.89441346524005105</v>
      </c>
      <c r="AA29" s="10">
        <v>0</v>
      </c>
      <c r="AB29" s="10">
        <v>0</v>
      </c>
      <c r="AC29" s="10">
        <v>2.8652948432656902</v>
      </c>
      <c r="AD29" s="10">
        <v>0.89441346523998999</v>
      </c>
      <c r="AE29" s="10">
        <v>0</v>
      </c>
      <c r="AF29" s="10">
        <v>0</v>
      </c>
      <c r="AG29" s="10">
        <v>2.8652948432656902</v>
      </c>
      <c r="AH29" s="10">
        <v>0.894413465239983</v>
      </c>
      <c r="AI29" s="10">
        <v>0</v>
      </c>
      <c r="AJ29" s="10">
        <v>0</v>
      </c>
      <c r="AK29" s="10">
        <v>2.8652948432656902</v>
      </c>
      <c r="AL29" s="10">
        <v>0.894413465239983</v>
      </c>
      <c r="AM29" s="10">
        <v>0</v>
      </c>
      <c r="AN29" s="10">
        <v>0</v>
      </c>
      <c r="AO29" s="10">
        <v>2.8652948432656902</v>
      </c>
      <c r="AP29" s="10">
        <v>0.894413465239982</v>
      </c>
      <c r="AQ29" s="10">
        <v>0</v>
      </c>
      <c r="AR29" s="10">
        <v>0</v>
      </c>
      <c r="AS29" s="10">
        <v>1.7147982955193799</v>
      </c>
      <c r="AT29" s="10">
        <v>0.58973064960770005</v>
      </c>
      <c r="AU29" s="10">
        <v>0</v>
      </c>
      <c r="AV29" s="10">
        <v>0</v>
      </c>
      <c r="AW29" s="10">
        <v>1.7147982955193799</v>
      </c>
      <c r="AX29" s="10">
        <v>0.58973064960770005</v>
      </c>
      <c r="AY29" s="10">
        <v>0</v>
      </c>
      <c r="AZ29" s="10">
        <v>0</v>
      </c>
      <c r="BA29" s="10">
        <v>1.7147982955193799</v>
      </c>
      <c r="BB29" s="10">
        <v>0.58973064966126698</v>
      </c>
      <c r="BC29" s="10">
        <v>0</v>
      </c>
      <c r="BD29" s="10">
        <v>0</v>
      </c>
      <c r="BE29" s="10">
        <v>1.7147982955193799</v>
      </c>
      <c r="BF29" s="10">
        <v>0.58973064961306199</v>
      </c>
      <c r="BG29" s="10">
        <v>0</v>
      </c>
      <c r="BH29" s="10">
        <v>0</v>
      </c>
      <c r="BI29" s="10">
        <v>1.7147982955193799</v>
      </c>
      <c r="BJ29" s="10">
        <v>0.58973064960823796</v>
      </c>
      <c r="BK29" s="10">
        <v>0</v>
      </c>
      <c r="BL29" s="10">
        <v>0</v>
      </c>
      <c r="BM29" s="10">
        <v>1.7147982955193799</v>
      </c>
      <c r="BN29" s="10">
        <v>0.58973064960775201</v>
      </c>
      <c r="BO29" s="10">
        <v>0</v>
      </c>
      <c r="BP29" s="10">
        <v>0</v>
      </c>
      <c r="BQ29" s="10">
        <v>1.7147982955193799</v>
      </c>
      <c r="BR29" s="10">
        <v>0.58973064960770405</v>
      </c>
      <c r="BS29" s="10">
        <v>0</v>
      </c>
      <c r="BT29" s="10">
        <v>0</v>
      </c>
      <c r="BU29" s="10">
        <v>1.7147982955193799</v>
      </c>
      <c r="BV29" s="10">
        <v>0.58973064960770005</v>
      </c>
      <c r="BW29" s="10">
        <v>0</v>
      </c>
      <c r="BX29" s="10">
        <v>0</v>
      </c>
      <c r="BY29" s="10">
        <v>1.7147982955193799</v>
      </c>
      <c r="BZ29" s="10">
        <v>0.58973064960770005</v>
      </c>
      <c r="CA29" s="10">
        <v>0</v>
      </c>
      <c r="CB29" s="10">
        <v>0</v>
      </c>
      <c r="CC29" s="10">
        <v>1.7147982955193799</v>
      </c>
      <c r="CD29" s="10">
        <v>0.58973064960770005</v>
      </c>
      <c r="CE29" s="10">
        <v>0</v>
      </c>
      <c r="CF29" s="10">
        <v>0</v>
      </c>
      <c r="CG29" s="10">
        <v>0.146207</v>
      </c>
      <c r="CH29" s="10">
        <v>0.47989700000000002</v>
      </c>
      <c r="CI29" s="10">
        <v>0</v>
      </c>
      <c r="CJ29" s="10">
        <v>0</v>
      </c>
      <c r="CK29" s="10">
        <v>4.5789000000000003E-2</v>
      </c>
      <c r="CL29" s="10">
        <v>0.118211</v>
      </c>
      <c r="CM29" s="10">
        <v>0</v>
      </c>
      <c r="CN29" s="10">
        <v>0</v>
      </c>
      <c r="CO29" s="10">
        <v>4.8695000000000002E-2</v>
      </c>
      <c r="CP29" s="10">
        <v>0.11938</v>
      </c>
      <c r="CQ29" s="10">
        <v>0</v>
      </c>
      <c r="CR29" s="10">
        <v>0</v>
      </c>
      <c r="CS29" s="10">
        <v>4.8076000000000001E-2</v>
      </c>
      <c r="CT29" s="10">
        <v>0.119697</v>
      </c>
      <c r="CU29" s="10">
        <v>0</v>
      </c>
      <c r="CV29" s="10">
        <v>0</v>
      </c>
      <c r="CW29" s="10">
        <v>4.9352E-2</v>
      </c>
      <c r="CX29" s="10">
        <v>0.11956700000000001</v>
      </c>
      <c r="CY29" s="10">
        <v>0</v>
      </c>
      <c r="CZ29" s="10">
        <v>0</v>
      </c>
      <c r="DA29" s="10">
        <v>4.6017000000000002E-2</v>
      </c>
      <c r="DB29" s="10">
        <v>0.117704</v>
      </c>
      <c r="DC29" s="10">
        <v>0</v>
      </c>
      <c r="DD29" s="10">
        <v>0</v>
      </c>
      <c r="DE29" s="10">
        <v>4.929E-2</v>
      </c>
      <c r="DF29" s="10">
        <v>0.122971</v>
      </c>
      <c r="DG29" s="10">
        <v>0</v>
      </c>
      <c r="DH29" s="10">
        <v>0</v>
      </c>
      <c r="DI29" s="10">
        <v>4.5023000000000001E-2</v>
      </c>
      <c r="DJ29" s="10">
        <v>0.11652999999999999</v>
      </c>
      <c r="DK29" s="10">
        <v>0</v>
      </c>
      <c r="DL29" s="10">
        <v>0</v>
      </c>
      <c r="DM29" s="10">
        <v>4.8173000000000001E-2</v>
      </c>
      <c r="DN29" s="10">
        <v>0.118982</v>
      </c>
      <c r="DO29" s="10">
        <v>0</v>
      </c>
      <c r="DP29" s="10">
        <v>0</v>
      </c>
      <c r="DQ29" s="10">
        <v>4.8468999999999998E-2</v>
      </c>
      <c r="DR29" s="10">
        <v>0.118821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0.24217493411940599</v>
      </c>
      <c r="F30" s="10">
        <v>0.24217493411940599</v>
      </c>
      <c r="G30" s="10">
        <v>0</v>
      </c>
      <c r="H30" s="10">
        <v>0</v>
      </c>
      <c r="I30" s="10">
        <v>0.24217493411940699</v>
      </c>
      <c r="J30" s="10">
        <v>0.24217493411940699</v>
      </c>
      <c r="K30" s="10">
        <v>0</v>
      </c>
      <c r="L30" s="10">
        <v>0</v>
      </c>
      <c r="M30" s="10">
        <v>0.24217493657368999</v>
      </c>
      <c r="N30" s="10">
        <v>0.24217493657368999</v>
      </c>
      <c r="O30" s="10">
        <v>0</v>
      </c>
      <c r="P30" s="10">
        <v>0</v>
      </c>
      <c r="Q30" s="10">
        <v>0.242174934364834</v>
      </c>
      <c r="R30" s="10">
        <v>0.242174934364834</v>
      </c>
      <c r="S30" s="10">
        <v>0</v>
      </c>
      <c r="T30" s="10">
        <v>0</v>
      </c>
      <c r="U30" s="10">
        <v>0.242174934143949</v>
      </c>
      <c r="V30" s="10">
        <v>0.242174934143949</v>
      </c>
      <c r="W30" s="10">
        <v>0</v>
      </c>
      <c r="X30" s="10">
        <v>0</v>
      </c>
      <c r="Y30" s="10">
        <v>0.24217493412186</v>
      </c>
      <c r="Z30" s="10">
        <v>0.24217493412186</v>
      </c>
      <c r="AA30" s="10">
        <v>0</v>
      </c>
      <c r="AB30" s="10">
        <v>0</v>
      </c>
      <c r="AC30" s="10">
        <v>0.24217493411965199</v>
      </c>
      <c r="AD30" s="10">
        <v>0.24217493411965199</v>
      </c>
      <c r="AE30" s="10">
        <v>0</v>
      </c>
      <c r="AF30" s="10">
        <v>0</v>
      </c>
      <c r="AG30" s="10">
        <v>0.242174934119431</v>
      </c>
      <c r="AH30" s="10">
        <v>0.242174934119431</v>
      </c>
      <c r="AI30" s="10">
        <v>0</v>
      </c>
      <c r="AJ30" s="10">
        <v>0</v>
      </c>
      <c r="AK30" s="10">
        <v>0.24217493411940899</v>
      </c>
      <c r="AL30" s="10">
        <v>0.24217493411940899</v>
      </c>
      <c r="AM30" s="10">
        <v>0</v>
      </c>
      <c r="AN30" s="10">
        <v>0</v>
      </c>
      <c r="AO30" s="10">
        <v>0.24217493411940599</v>
      </c>
      <c r="AP30" s="10">
        <v>0.24217493411940599</v>
      </c>
      <c r="AQ30" s="10">
        <v>0</v>
      </c>
      <c r="AR30" s="10">
        <v>0</v>
      </c>
      <c r="AS30" s="10">
        <v>0.17516985419735101</v>
      </c>
      <c r="AT30" s="10">
        <v>0.17516985419735101</v>
      </c>
      <c r="AU30" s="10">
        <v>0</v>
      </c>
      <c r="AV30" s="10">
        <v>0</v>
      </c>
      <c r="AW30" s="10">
        <v>0.17516985419735201</v>
      </c>
      <c r="AX30" s="10">
        <v>0.17516985419735201</v>
      </c>
      <c r="AY30" s="10">
        <v>0</v>
      </c>
      <c r="AZ30" s="10">
        <v>0</v>
      </c>
      <c r="BA30" s="10">
        <v>0.175169855731344</v>
      </c>
      <c r="BB30" s="10">
        <v>0.175169855731344</v>
      </c>
      <c r="BC30" s="10">
        <v>0</v>
      </c>
      <c r="BD30" s="10">
        <v>0</v>
      </c>
      <c r="BE30" s="10">
        <v>0.17516985435075</v>
      </c>
      <c r="BF30" s="10">
        <v>0.17516985435075</v>
      </c>
      <c r="BG30" s="10">
        <v>0</v>
      </c>
      <c r="BH30" s="10">
        <v>0</v>
      </c>
      <c r="BI30" s="10">
        <v>0.17516985421269099</v>
      </c>
      <c r="BJ30" s="10">
        <v>0.17516985421269099</v>
      </c>
      <c r="BK30" s="10">
        <v>0</v>
      </c>
      <c r="BL30" s="10">
        <v>0</v>
      </c>
      <c r="BM30" s="10">
        <v>0.175169854198886</v>
      </c>
      <c r="BN30" s="10">
        <v>0.175169854198886</v>
      </c>
      <c r="BO30" s="10">
        <v>0</v>
      </c>
      <c r="BP30" s="10">
        <v>0</v>
      </c>
      <c r="BQ30" s="10">
        <v>0.175169854197506</v>
      </c>
      <c r="BR30" s="10">
        <v>0.175169854197506</v>
      </c>
      <c r="BS30" s="10">
        <v>0</v>
      </c>
      <c r="BT30" s="10">
        <v>0</v>
      </c>
      <c r="BU30" s="10">
        <v>0.175169854197367</v>
      </c>
      <c r="BV30" s="10">
        <v>0.175169854197367</v>
      </c>
      <c r="BW30" s="10">
        <v>0</v>
      </c>
      <c r="BX30" s="10">
        <v>0</v>
      </c>
      <c r="BY30" s="10">
        <v>0.17516985419735301</v>
      </c>
      <c r="BZ30" s="10">
        <v>0.17516985419735301</v>
      </c>
      <c r="CA30" s="10">
        <v>0</v>
      </c>
      <c r="CB30" s="10">
        <v>0</v>
      </c>
      <c r="CC30" s="10">
        <v>0.17516985419735201</v>
      </c>
      <c r="CD30" s="10">
        <v>0.17516985419735201</v>
      </c>
      <c r="CE30" s="10">
        <v>0</v>
      </c>
      <c r="CF30" s="10">
        <v>0</v>
      </c>
      <c r="CG30" s="10">
        <v>9.4649999999999995E-3</v>
      </c>
      <c r="CH30" s="10">
        <v>9.9380000000000007E-3</v>
      </c>
      <c r="CI30" s="10">
        <v>0</v>
      </c>
      <c r="CJ30" s="10">
        <v>0</v>
      </c>
      <c r="CK30" s="10">
        <v>8.5810000000000001E-3</v>
      </c>
      <c r="CL30" s="10">
        <v>9.7730000000000004E-3</v>
      </c>
      <c r="CM30" s="10">
        <v>0</v>
      </c>
      <c r="CN30" s="10">
        <v>0</v>
      </c>
      <c r="CO30" s="10">
        <v>8.9800000000000001E-3</v>
      </c>
      <c r="CP30" s="10">
        <v>9.129E-3</v>
      </c>
      <c r="CQ30" s="10">
        <v>0</v>
      </c>
      <c r="CR30" s="10">
        <v>0</v>
      </c>
      <c r="CS30" s="10">
        <v>8.6309999999999998E-3</v>
      </c>
      <c r="CT30" s="10">
        <v>8.6269999999999993E-3</v>
      </c>
      <c r="CU30" s="10">
        <v>0</v>
      </c>
      <c r="CV30" s="10">
        <v>0</v>
      </c>
      <c r="CW30" s="10">
        <v>8.6619999999999996E-3</v>
      </c>
      <c r="CX30" s="10">
        <v>9.2759999999999995E-3</v>
      </c>
      <c r="CY30" s="10">
        <v>0</v>
      </c>
      <c r="CZ30" s="10">
        <v>0</v>
      </c>
      <c r="DA30" s="10">
        <v>8.6409999999999994E-3</v>
      </c>
      <c r="DB30" s="10">
        <v>8.7969999999999993E-3</v>
      </c>
      <c r="DC30" s="10">
        <v>0</v>
      </c>
      <c r="DD30" s="10">
        <v>0</v>
      </c>
      <c r="DE30" s="10">
        <v>8.8079999999999999E-3</v>
      </c>
      <c r="DF30" s="10">
        <v>9.044E-3</v>
      </c>
      <c r="DG30" s="10">
        <v>0</v>
      </c>
      <c r="DH30" s="10">
        <v>0</v>
      </c>
      <c r="DI30" s="10">
        <v>8.6160000000000004E-3</v>
      </c>
      <c r="DJ30" s="10">
        <v>8.5850000000000006E-3</v>
      </c>
      <c r="DK30" s="10">
        <v>0</v>
      </c>
      <c r="DL30" s="10">
        <v>0</v>
      </c>
      <c r="DM30" s="10">
        <v>8.7550000000000006E-3</v>
      </c>
      <c r="DN30" s="10">
        <v>8.6999999999999994E-3</v>
      </c>
      <c r="DO30" s="10">
        <v>0</v>
      </c>
      <c r="DP30" s="10">
        <v>0</v>
      </c>
      <c r="DQ30" s="10">
        <v>8.8769999999999995E-3</v>
      </c>
      <c r="DR30" s="10">
        <v>8.9949999999999995E-3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0.720551094286348</v>
      </c>
      <c r="F31" s="10">
        <v>0.171204885654681</v>
      </c>
      <c r="G31" s="10">
        <v>0</v>
      </c>
      <c r="H31" s="10">
        <v>0</v>
      </c>
      <c r="I31" s="10">
        <v>0.720551094286348</v>
      </c>
      <c r="J31" s="10">
        <v>0.171204885654681</v>
      </c>
      <c r="K31" s="10">
        <v>0</v>
      </c>
      <c r="L31" s="10">
        <v>0</v>
      </c>
      <c r="M31" s="10">
        <v>0.720551094847795</v>
      </c>
      <c r="N31" s="10">
        <v>0.171204887536519</v>
      </c>
      <c r="O31" s="10">
        <v>0</v>
      </c>
      <c r="P31" s="10">
        <v>0</v>
      </c>
      <c r="Q31" s="10">
        <v>0.72055109434249298</v>
      </c>
      <c r="R31" s="10">
        <v>0.171204885842864</v>
      </c>
      <c r="S31" s="10">
        <v>0</v>
      </c>
      <c r="T31" s="10">
        <v>0</v>
      </c>
      <c r="U31" s="10">
        <v>0.72055109429196196</v>
      </c>
      <c r="V31" s="10">
        <v>0.17120488567349901</v>
      </c>
      <c r="W31" s="10">
        <v>0</v>
      </c>
      <c r="X31" s="10">
        <v>0</v>
      </c>
      <c r="Y31" s="10">
        <v>0.72055109428691</v>
      </c>
      <c r="Z31" s="10">
        <v>0.171204885656563</v>
      </c>
      <c r="AA31" s="10">
        <v>0</v>
      </c>
      <c r="AB31" s="10">
        <v>0</v>
      </c>
      <c r="AC31" s="10">
        <v>0.72055109428640496</v>
      </c>
      <c r="AD31" s="10">
        <v>0.17120488565486999</v>
      </c>
      <c r="AE31" s="10">
        <v>0</v>
      </c>
      <c r="AF31" s="10">
        <v>0</v>
      </c>
      <c r="AG31" s="10">
        <v>0.720551094286354</v>
      </c>
      <c r="AH31" s="10">
        <v>0.17120488565469899</v>
      </c>
      <c r="AI31" s="10">
        <v>0</v>
      </c>
      <c r="AJ31" s="10">
        <v>0</v>
      </c>
      <c r="AK31" s="10">
        <v>0.720551094286349</v>
      </c>
      <c r="AL31" s="10">
        <v>0.171204885654682</v>
      </c>
      <c r="AM31" s="10">
        <v>0</v>
      </c>
      <c r="AN31" s="10">
        <v>0</v>
      </c>
      <c r="AO31" s="10">
        <v>0.720551094286348</v>
      </c>
      <c r="AP31" s="10">
        <v>0.171204885654681</v>
      </c>
      <c r="AQ31" s="10">
        <v>0</v>
      </c>
      <c r="AR31" s="10">
        <v>0</v>
      </c>
      <c r="AS31" s="10">
        <v>0.48391963157358497</v>
      </c>
      <c r="AT31" s="10">
        <v>0.13299349013339501</v>
      </c>
      <c r="AU31" s="10">
        <v>0</v>
      </c>
      <c r="AV31" s="10">
        <v>0</v>
      </c>
      <c r="AW31" s="10">
        <v>0.48391963157358497</v>
      </c>
      <c r="AX31" s="10">
        <v>0.13299349013339501</v>
      </c>
      <c r="AY31" s="10">
        <v>0</v>
      </c>
      <c r="AZ31" s="10">
        <v>0</v>
      </c>
      <c r="BA31" s="10">
        <v>0.48391963195719001</v>
      </c>
      <c r="BB31" s="10">
        <v>0.132993491169655</v>
      </c>
      <c r="BC31" s="10">
        <v>0</v>
      </c>
      <c r="BD31" s="10">
        <v>0</v>
      </c>
      <c r="BE31" s="10">
        <v>0.48391963161194401</v>
      </c>
      <c r="BF31" s="10">
        <v>0.13299349023702101</v>
      </c>
      <c r="BG31" s="10">
        <v>0</v>
      </c>
      <c r="BH31" s="10">
        <v>0</v>
      </c>
      <c r="BI31" s="10">
        <v>0.48391963157742002</v>
      </c>
      <c r="BJ31" s="10">
        <v>0.132993490143758</v>
      </c>
      <c r="BK31" s="10">
        <v>0</v>
      </c>
      <c r="BL31" s="10">
        <v>0</v>
      </c>
      <c r="BM31" s="10">
        <v>0.483919631573969</v>
      </c>
      <c r="BN31" s="10">
        <v>0.13299349013443101</v>
      </c>
      <c r="BO31" s="10">
        <v>0</v>
      </c>
      <c r="BP31" s="10">
        <v>0</v>
      </c>
      <c r="BQ31" s="10">
        <v>0.483919631573624</v>
      </c>
      <c r="BR31" s="10">
        <v>0.13299349013350001</v>
      </c>
      <c r="BS31" s="10">
        <v>0</v>
      </c>
      <c r="BT31" s="10">
        <v>0</v>
      </c>
      <c r="BU31" s="10">
        <v>0.48391963157358903</v>
      </c>
      <c r="BV31" s="10">
        <v>0.132993490133405</v>
      </c>
      <c r="BW31" s="10">
        <v>0</v>
      </c>
      <c r="BX31" s="10">
        <v>0</v>
      </c>
      <c r="BY31" s="10">
        <v>0.48391963157358497</v>
      </c>
      <c r="BZ31" s="10">
        <v>0.13299349013339601</v>
      </c>
      <c r="CA31" s="10">
        <v>0</v>
      </c>
      <c r="CB31" s="10">
        <v>0</v>
      </c>
      <c r="CC31" s="10">
        <v>0.48391963157358497</v>
      </c>
      <c r="CD31" s="10">
        <v>0.13299349013339501</v>
      </c>
      <c r="CE31" s="10">
        <v>0</v>
      </c>
      <c r="CF31" s="10">
        <v>0</v>
      </c>
      <c r="CG31" s="10">
        <v>8.8789999999999997E-3</v>
      </c>
      <c r="CH31" s="10">
        <v>9.1330000000000005E-3</v>
      </c>
      <c r="CI31" s="10">
        <v>0</v>
      </c>
      <c r="CJ31" s="10">
        <v>0</v>
      </c>
      <c r="CK31" s="10">
        <v>8.8660000000000006E-3</v>
      </c>
      <c r="CL31" s="10">
        <v>9.1479999999999999E-3</v>
      </c>
      <c r="CM31" s="10">
        <v>0</v>
      </c>
      <c r="CN31" s="10">
        <v>0</v>
      </c>
      <c r="CO31" s="10">
        <v>8.94E-3</v>
      </c>
      <c r="CP31" s="10">
        <v>9.2870000000000001E-3</v>
      </c>
      <c r="CQ31" s="10">
        <v>0</v>
      </c>
      <c r="CR31" s="10">
        <v>0</v>
      </c>
      <c r="CS31" s="10">
        <v>8.5699999999999995E-3</v>
      </c>
      <c r="CT31" s="10">
        <v>8.7899999999999992E-3</v>
      </c>
      <c r="CU31" s="10">
        <v>0</v>
      </c>
      <c r="CV31" s="10">
        <v>0</v>
      </c>
      <c r="CW31" s="10">
        <v>8.914E-3</v>
      </c>
      <c r="CX31" s="10">
        <v>9.2800000000000001E-3</v>
      </c>
      <c r="CY31" s="10">
        <v>0</v>
      </c>
      <c r="CZ31" s="10">
        <v>0</v>
      </c>
      <c r="DA31" s="10">
        <v>8.8330000000000006E-3</v>
      </c>
      <c r="DB31" s="10">
        <v>9.0570000000000008E-3</v>
      </c>
      <c r="DC31" s="10">
        <v>0</v>
      </c>
      <c r="DD31" s="10">
        <v>0</v>
      </c>
      <c r="DE31" s="10">
        <v>9.2940000000000002E-3</v>
      </c>
      <c r="DF31" s="10">
        <v>9.4269999999999996E-3</v>
      </c>
      <c r="DG31" s="10">
        <v>0</v>
      </c>
      <c r="DH31" s="10">
        <v>0</v>
      </c>
      <c r="DI31" s="10">
        <v>8.5419999999999992E-3</v>
      </c>
      <c r="DJ31" s="10">
        <v>8.9239999999999996E-3</v>
      </c>
      <c r="DK31" s="10">
        <v>0</v>
      </c>
      <c r="DL31" s="10">
        <v>0</v>
      </c>
      <c r="DM31" s="10">
        <v>8.6840000000000007E-3</v>
      </c>
      <c r="DN31" s="10">
        <v>9.0609999999999996E-3</v>
      </c>
      <c r="DO31" s="10">
        <v>0</v>
      </c>
      <c r="DP31" s="10">
        <v>0</v>
      </c>
      <c r="DQ31" s="10">
        <v>9.698E-3</v>
      </c>
      <c r="DR31" s="10">
        <v>9.2960000000000004E-3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1.2844058262736799</v>
      </c>
      <c r="F32" s="10">
        <v>0.15464574014476501</v>
      </c>
      <c r="G32" s="10">
        <v>0</v>
      </c>
      <c r="H32" s="10">
        <v>0</v>
      </c>
      <c r="I32" s="10">
        <v>1.2844058262736799</v>
      </c>
      <c r="J32" s="10">
        <v>0.15464574014476501</v>
      </c>
      <c r="K32" s="10">
        <v>0</v>
      </c>
      <c r="L32" s="10">
        <v>0</v>
      </c>
      <c r="M32" s="10">
        <v>1.28440582634332</v>
      </c>
      <c r="N32" s="10">
        <v>0.15464574179635299</v>
      </c>
      <c r="O32" s="10">
        <v>0</v>
      </c>
      <c r="P32" s="10">
        <v>0</v>
      </c>
      <c r="Q32" s="10">
        <v>1.2844058262806399</v>
      </c>
      <c r="R32" s="10">
        <v>0.15464574030992401</v>
      </c>
      <c r="S32" s="10">
        <v>0</v>
      </c>
      <c r="T32" s="10">
        <v>0</v>
      </c>
      <c r="U32" s="10">
        <v>1.2844058262743701</v>
      </c>
      <c r="V32" s="10">
        <v>0.15464574016127999</v>
      </c>
      <c r="W32" s="10">
        <v>0</v>
      </c>
      <c r="X32" s="10">
        <v>0</v>
      </c>
      <c r="Y32" s="10">
        <v>1.2844058262737501</v>
      </c>
      <c r="Z32" s="10">
        <v>0.15464574014641599</v>
      </c>
      <c r="AA32" s="10">
        <v>0</v>
      </c>
      <c r="AB32" s="10">
        <v>0</v>
      </c>
      <c r="AC32" s="10">
        <v>1.2844058262736799</v>
      </c>
      <c r="AD32" s="10">
        <v>0.15464574014492999</v>
      </c>
      <c r="AE32" s="10">
        <v>0</v>
      </c>
      <c r="AF32" s="10">
        <v>0</v>
      </c>
      <c r="AG32" s="10">
        <v>1.2844058262736799</v>
      </c>
      <c r="AH32" s="10">
        <v>0.154645740144781</v>
      </c>
      <c r="AI32" s="10">
        <v>0</v>
      </c>
      <c r="AJ32" s="10">
        <v>0</v>
      </c>
      <c r="AK32" s="10">
        <v>1.2844058262736799</v>
      </c>
      <c r="AL32" s="10">
        <v>0.15464574014476601</v>
      </c>
      <c r="AM32" s="10">
        <v>0</v>
      </c>
      <c r="AN32" s="10">
        <v>0</v>
      </c>
      <c r="AO32" s="10">
        <v>1.2844058262736799</v>
      </c>
      <c r="AP32" s="10">
        <v>0.15464574014476501</v>
      </c>
      <c r="AQ32" s="10">
        <v>0</v>
      </c>
      <c r="AR32" s="10">
        <v>0</v>
      </c>
      <c r="AS32" s="10">
        <v>0.869979265604927</v>
      </c>
      <c r="AT32" s="10">
        <v>0.116360671661053</v>
      </c>
      <c r="AU32" s="10">
        <v>0</v>
      </c>
      <c r="AV32" s="10">
        <v>0</v>
      </c>
      <c r="AW32" s="10">
        <v>0.869979265604928</v>
      </c>
      <c r="AX32" s="10">
        <v>0.116360671661053</v>
      </c>
      <c r="AY32" s="10">
        <v>0</v>
      </c>
      <c r="AZ32" s="10">
        <v>0</v>
      </c>
      <c r="BA32" s="10">
        <v>0.86997926565024297</v>
      </c>
      <c r="BB32" s="10">
        <v>0.116360672625727</v>
      </c>
      <c r="BC32" s="10">
        <v>0</v>
      </c>
      <c r="BD32" s="10">
        <v>0</v>
      </c>
      <c r="BE32" s="10">
        <v>0.86997926560946304</v>
      </c>
      <c r="BF32" s="10">
        <v>0.116360671757521</v>
      </c>
      <c r="BG32" s="10">
        <v>0</v>
      </c>
      <c r="BH32" s="10">
        <v>0</v>
      </c>
      <c r="BI32" s="10">
        <v>0.86997926560538197</v>
      </c>
      <c r="BJ32" s="10">
        <v>0.11636067167070099</v>
      </c>
      <c r="BK32" s="10">
        <v>0</v>
      </c>
      <c r="BL32" s="10">
        <v>0</v>
      </c>
      <c r="BM32" s="10">
        <v>0.86997926560497296</v>
      </c>
      <c r="BN32" s="10">
        <v>0.11636067166201799</v>
      </c>
      <c r="BO32" s="10">
        <v>0</v>
      </c>
      <c r="BP32" s="10">
        <v>0</v>
      </c>
      <c r="BQ32" s="10">
        <v>0.86997926560493199</v>
      </c>
      <c r="BR32" s="10">
        <v>0.11636067166115099</v>
      </c>
      <c r="BS32" s="10">
        <v>0</v>
      </c>
      <c r="BT32" s="10">
        <v>0</v>
      </c>
      <c r="BU32" s="10">
        <v>0.869979265604928</v>
      </c>
      <c r="BV32" s="10">
        <v>0.11636067166106299</v>
      </c>
      <c r="BW32" s="10">
        <v>0</v>
      </c>
      <c r="BX32" s="10">
        <v>0</v>
      </c>
      <c r="BY32" s="10">
        <v>0.869979265604928</v>
      </c>
      <c r="BZ32" s="10">
        <v>0.116360671661054</v>
      </c>
      <c r="CA32" s="10">
        <v>0</v>
      </c>
      <c r="CB32" s="10">
        <v>0</v>
      </c>
      <c r="CC32" s="10">
        <v>0.869979265604928</v>
      </c>
      <c r="CD32" s="10">
        <v>0.116360671661053</v>
      </c>
      <c r="CE32" s="10">
        <v>0</v>
      </c>
      <c r="CF32" s="10">
        <v>0</v>
      </c>
      <c r="CG32" s="10">
        <v>9.9749999999999995E-3</v>
      </c>
      <c r="CH32" s="10">
        <v>9.783E-3</v>
      </c>
      <c r="CI32" s="10">
        <v>0</v>
      </c>
      <c r="CJ32" s="10">
        <v>0</v>
      </c>
      <c r="CK32" s="10">
        <v>9.3629999999999998E-3</v>
      </c>
      <c r="CL32" s="10">
        <v>9.6959999999999998E-3</v>
      </c>
      <c r="CM32" s="10">
        <v>0</v>
      </c>
      <c r="CN32" s="10">
        <v>0</v>
      </c>
      <c r="CO32" s="10">
        <v>9.384E-3</v>
      </c>
      <c r="CP32" s="10">
        <v>1.0062E-2</v>
      </c>
      <c r="CQ32" s="10">
        <v>0</v>
      </c>
      <c r="CR32" s="10">
        <v>0</v>
      </c>
      <c r="CS32" s="10">
        <v>8.8669999999999999E-3</v>
      </c>
      <c r="CT32" s="10">
        <v>9.2049999999999996E-3</v>
      </c>
      <c r="CU32" s="10">
        <v>0</v>
      </c>
      <c r="CV32" s="10">
        <v>0</v>
      </c>
      <c r="CW32" s="10">
        <v>9.3019999999999995E-3</v>
      </c>
      <c r="CX32" s="10">
        <v>9.8799999999999999E-3</v>
      </c>
      <c r="CY32" s="10">
        <v>0</v>
      </c>
      <c r="CZ32" s="10">
        <v>0</v>
      </c>
      <c r="DA32" s="10">
        <v>9.1489999999999991E-3</v>
      </c>
      <c r="DB32" s="10">
        <v>1.0576E-2</v>
      </c>
      <c r="DC32" s="10">
        <v>0</v>
      </c>
      <c r="DD32" s="10">
        <v>0</v>
      </c>
      <c r="DE32" s="10">
        <v>9.4529999999999996E-3</v>
      </c>
      <c r="DF32" s="10">
        <v>9.8390000000000005E-3</v>
      </c>
      <c r="DG32" s="10">
        <v>0</v>
      </c>
      <c r="DH32" s="10">
        <v>0</v>
      </c>
      <c r="DI32" s="10">
        <v>9.9150000000000002E-3</v>
      </c>
      <c r="DJ32" s="10">
        <v>9.7789999999999995E-3</v>
      </c>
      <c r="DK32" s="10">
        <v>0</v>
      </c>
      <c r="DL32" s="10">
        <v>0</v>
      </c>
      <c r="DM32" s="10">
        <v>9.0779999999999993E-3</v>
      </c>
      <c r="DN32" s="10">
        <v>9.5289999999999993E-3</v>
      </c>
      <c r="DO32" s="10">
        <v>0</v>
      </c>
      <c r="DP32" s="10">
        <v>0</v>
      </c>
      <c r="DQ32" s="10">
        <v>1.0211E-2</v>
      </c>
      <c r="DR32" s="10">
        <v>9.7190000000000002E-3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1.7793331730175199</v>
      </c>
      <c r="F33" s="10">
        <v>0.150089610592926</v>
      </c>
      <c r="G33" s="10">
        <v>0</v>
      </c>
      <c r="H33" s="10">
        <v>0</v>
      </c>
      <c r="I33" s="10">
        <v>1.7793331730175199</v>
      </c>
      <c r="J33" s="10">
        <v>0.150089610592926</v>
      </c>
      <c r="K33" s="10">
        <v>0</v>
      </c>
      <c r="L33" s="10">
        <v>0</v>
      </c>
      <c r="M33" s="10">
        <v>1.7793331730238899</v>
      </c>
      <c r="N33" s="10">
        <v>0.15008961214941799</v>
      </c>
      <c r="O33" s="10">
        <v>0</v>
      </c>
      <c r="P33" s="10">
        <v>0</v>
      </c>
      <c r="Q33" s="10">
        <v>1.7793331730181601</v>
      </c>
      <c r="R33" s="10">
        <v>0.15008961074857499</v>
      </c>
      <c r="S33" s="10">
        <v>0</v>
      </c>
      <c r="T33" s="10">
        <v>0</v>
      </c>
      <c r="U33" s="10">
        <v>1.7793331730175901</v>
      </c>
      <c r="V33" s="10">
        <v>0.15008961060849099</v>
      </c>
      <c r="W33" s="10">
        <v>0</v>
      </c>
      <c r="X33" s="10">
        <v>0</v>
      </c>
      <c r="Y33" s="10">
        <v>1.7793331730175299</v>
      </c>
      <c r="Z33" s="10">
        <v>0.150089610594482</v>
      </c>
      <c r="AA33" s="10">
        <v>0</v>
      </c>
      <c r="AB33" s="10">
        <v>0</v>
      </c>
      <c r="AC33" s="10">
        <v>1.7793331730175199</v>
      </c>
      <c r="AD33" s="10">
        <v>0.15008961059308101</v>
      </c>
      <c r="AE33" s="10">
        <v>0</v>
      </c>
      <c r="AF33" s="10">
        <v>0</v>
      </c>
      <c r="AG33" s="10">
        <v>1.7793331730175199</v>
      </c>
      <c r="AH33" s="10">
        <v>0.15008961059294099</v>
      </c>
      <c r="AI33" s="10">
        <v>0</v>
      </c>
      <c r="AJ33" s="10">
        <v>0</v>
      </c>
      <c r="AK33" s="10">
        <v>1.7793331730175199</v>
      </c>
      <c r="AL33" s="10">
        <v>0.150089610592927</v>
      </c>
      <c r="AM33" s="10">
        <v>0</v>
      </c>
      <c r="AN33" s="10">
        <v>0</v>
      </c>
      <c r="AO33" s="10">
        <v>1.7793331730175199</v>
      </c>
      <c r="AP33" s="10">
        <v>0.150089610592925</v>
      </c>
      <c r="AQ33" s="10">
        <v>0</v>
      </c>
      <c r="AR33" s="10">
        <v>0</v>
      </c>
      <c r="AS33" s="10">
        <v>1.18825287639743</v>
      </c>
      <c r="AT33" s="10">
        <v>0.109565689892064</v>
      </c>
      <c r="AU33" s="10">
        <v>0</v>
      </c>
      <c r="AV33" s="10">
        <v>0</v>
      </c>
      <c r="AW33" s="10">
        <v>1.18825287639743</v>
      </c>
      <c r="AX33" s="10">
        <v>0.109565689892065</v>
      </c>
      <c r="AY33" s="10">
        <v>0</v>
      </c>
      <c r="AZ33" s="10">
        <v>0</v>
      </c>
      <c r="BA33" s="10">
        <v>1.1882528764012299</v>
      </c>
      <c r="BB33" s="10">
        <v>0.109565690844887</v>
      </c>
      <c r="BC33" s="10">
        <v>0</v>
      </c>
      <c r="BD33" s="10">
        <v>0</v>
      </c>
      <c r="BE33" s="10">
        <v>1.18825287639781</v>
      </c>
      <c r="BF33" s="10">
        <v>0.109565689987348</v>
      </c>
      <c r="BG33" s="10">
        <v>0</v>
      </c>
      <c r="BH33" s="10">
        <v>0</v>
      </c>
      <c r="BI33" s="10">
        <v>1.18825287639747</v>
      </c>
      <c r="BJ33" s="10">
        <v>0.109565689901594</v>
      </c>
      <c r="BK33" s="10">
        <v>0</v>
      </c>
      <c r="BL33" s="10">
        <v>0</v>
      </c>
      <c r="BM33" s="10">
        <v>1.18825287639743</v>
      </c>
      <c r="BN33" s="10">
        <v>0.109565689893018</v>
      </c>
      <c r="BO33" s="10">
        <v>0</v>
      </c>
      <c r="BP33" s="10">
        <v>0</v>
      </c>
      <c r="BQ33" s="10">
        <v>1.18825287639743</v>
      </c>
      <c r="BR33" s="10">
        <v>0.10956568989216101</v>
      </c>
      <c r="BS33" s="10">
        <v>0</v>
      </c>
      <c r="BT33" s="10">
        <v>0</v>
      </c>
      <c r="BU33" s="10">
        <v>1.18825287639743</v>
      </c>
      <c r="BV33" s="10">
        <v>0.10956568989207401</v>
      </c>
      <c r="BW33" s="10">
        <v>0</v>
      </c>
      <c r="BX33" s="10">
        <v>0</v>
      </c>
      <c r="BY33" s="10">
        <v>1.18825287639743</v>
      </c>
      <c r="BZ33" s="10">
        <v>0.109565689892066</v>
      </c>
      <c r="CA33" s="10">
        <v>0</v>
      </c>
      <c r="CB33" s="10">
        <v>0</v>
      </c>
      <c r="CC33" s="10">
        <v>1.18825287639743</v>
      </c>
      <c r="CD33" s="10">
        <v>0.109565689892064</v>
      </c>
      <c r="CE33" s="10">
        <v>0</v>
      </c>
      <c r="CF33" s="10">
        <v>0</v>
      </c>
      <c r="CG33" s="10">
        <v>1.0685999999999999E-2</v>
      </c>
      <c r="CH33" s="10">
        <v>1.1258000000000001E-2</v>
      </c>
      <c r="CI33" s="10">
        <v>0</v>
      </c>
      <c r="CJ33" s="10">
        <v>0</v>
      </c>
      <c r="CK33" s="10">
        <v>9.8340000000000007E-3</v>
      </c>
      <c r="CL33" s="10">
        <v>1.0675E-2</v>
      </c>
      <c r="CM33" s="10">
        <v>0</v>
      </c>
      <c r="CN33" s="10">
        <v>0</v>
      </c>
      <c r="CO33" s="10">
        <v>1.0207000000000001E-2</v>
      </c>
      <c r="CP33" s="10">
        <v>1.1087E-2</v>
      </c>
      <c r="CQ33" s="10">
        <v>0</v>
      </c>
      <c r="CR33" s="10">
        <v>0</v>
      </c>
      <c r="CS33" s="10">
        <v>9.5940000000000001E-3</v>
      </c>
      <c r="CT33" s="10">
        <v>1.0659999999999999E-2</v>
      </c>
      <c r="CU33" s="10">
        <v>0</v>
      </c>
      <c r="CV33" s="10">
        <v>0</v>
      </c>
      <c r="CW33" s="10">
        <v>1.0134000000000001E-2</v>
      </c>
      <c r="CX33" s="10">
        <v>1.0718E-2</v>
      </c>
      <c r="CY33" s="10">
        <v>0</v>
      </c>
      <c r="CZ33" s="10">
        <v>0</v>
      </c>
      <c r="DA33" s="10">
        <v>1.0014E-2</v>
      </c>
      <c r="DB33" s="10">
        <v>1.068E-2</v>
      </c>
      <c r="DC33" s="10">
        <v>0</v>
      </c>
      <c r="DD33" s="10">
        <v>0</v>
      </c>
      <c r="DE33" s="10">
        <v>1.0047E-2</v>
      </c>
      <c r="DF33" s="10">
        <v>1.089E-2</v>
      </c>
      <c r="DG33" s="10">
        <v>0</v>
      </c>
      <c r="DH33" s="10">
        <v>0</v>
      </c>
      <c r="DI33" s="10">
        <v>1.0101000000000001E-2</v>
      </c>
      <c r="DJ33" s="10">
        <v>1.0267999999999999E-2</v>
      </c>
      <c r="DK33" s="10">
        <v>0</v>
      </c>
      <c r="DL33" s="10">
        <v>0</v>
      </c>
      <c r="DM33" s="10">
        <v>9.7300000000000008E-3</v>
      </c>
      <c r="DN33" s="10">
        <v>1.0421E-2</v>
      </c>
      <c r="DO33" s="10">
        <v>0</v>
      </c>
      <c r="DP33" s="10">
        <v>0</v>
      </c>
      <c r="DQ33" s="10">
        <v>9.9600000000000001E-3</v>
      </c>
      <c r="DR33" s="10">
        <v>1.0644000000000001E-2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2.14677957791086</v>
      </c>
      <c r="F34" s="10">
        <v>0.14875013105971399</v>
      </c>
      <c r="G34" s="10">
        <v>0</v>
      </c>
      <c r="H34" s="10">
        <v>0</v>
      </c>
      <c r="I34" s="10">
        <v>2.14677957791086</v>
      </c>
      <c r="J34" s="10">
        <v>0.14875013105971499</v>
      </c>
      <c r="K34" s="10">
        <v>0</v>
      </c>
      <c r="L34" s="10">
        <v>0</v>
      </c>
      <c r="M34" s="10">
        <v>2.1467795779114001</v>
      </c>
      <c r="N34" s="10">
        <v>0.148750132604552</v>
      </c>
      <c r="O34" s="10">
        <v>0</v>
      </c>
      <c r="P34" s="10">
        <v>0</v>
      </c>
      <c r="Q34" s="10">
        <v>2.1467795779109098</v>
      </c>
      <c r="R34" s="10">
        <v>0.148750131214198</v>
      </c>
      <c r="S34" s="10">
        <v>0</v>
      </c>
      <c r="T34" s="10">
        <v>0</v>
      </c>
      <c r="U34" s="10">
        <v>2.1467795779108698</v>
      </c>
      <c r="V34" s="10">
        <v>0.14875013107516299</v>
      </c>
      <c r="W34" s="10">
        <v>0</v>
      </c>
      <c r="X34" s="10">
        <v>0</v>
      </c>
      <c r="Y34" s="10">
        <v>2.14677957791086</v>
      </c>
      <c r="Z34" s="10">
        <v>0.14875013106126</v>
      </c>
      <c r="AA34" s="10">
        <v>0</v>
      </c>
      <c r="AB34" s="10">
        <v>0</v>
      </c>
      <c r="AC34" s="10">
        <v>2.14677957791086</v>
      </c>
      <c r="AD34" s="10">
        <v>0.14875013105986901</v>
      </c>
      <c r="AE34" s="10">
        <v>0</v>
      </c>
      <c r="AF34" s="10">
        <v>0</v>
      </c>
      <c r="AG34" s="10">
        <v>2.14677957791086</v>
      </c>
      <c r="AH34" s="10">
        <v>0.14875013105973001</v>
      </c>
      <c r="AI34" s="10">
        <v>0</v>
      </c>
      <c r="AJ34" s="10">
        <v>0</v>
      </c>
      <c r="AK34" s="10">
        <v>2.14677957791086</v>
      </c>
      <c r="AL34" s="10">
        <v>0.14875013105971599</v>
      </c>
      <c r="AM34" s="10">
        <v>0</v>
      </c>
      <c r="AN34" s="10">
        <v>0</v>
      </c>
      <c r="AO34" s="10">
        <v>2.14677957791086</v>
      </c>
      <c r="AP34" s="10">
        <v>0.14875013105971499</v>
      </c>
      <c r="AQ34" s="10">
        <v>0</v>
      </c>
      <c r="AR34" s="10">
        <v>0</v>
      </c>
      <c r="AS34" s="10">
        <v>1.40464427686114</v>
      </c>
      <c r="AT34" s="10">
        <v>0.10724051876500899</v>
      </c>
      <c r="AU34" s="10">
        <v>0</v>
      </c>
      <c r="AV34" s="10">
        <v>0</v>
      </c>
      <c r="AW34" s="10">
        <v>1.40464427686114</v>
      </c>
      <c r="AX34" s="10">
        <v>0.10724051876500899</v>
      </c>
      <c r="AY34" s="10">
        <v>0</v>
      </c>
      <c r="AZ34" s="10">
        <v>0</v>
      </c>
      <c r="BA34" s="10">
        <v>1.40464427686143</v>
      </c>
      <c r="BB34" s="10">
        <v>0.10724051971698199</v>
      </c>
      <c r="BC34" s="10">
        <v>0</v>
      </c>
      <c r="BD34" s="10">
        <v>0</v>
      </c>
      <c r="BE34" s="10">
        <v>1.40464427686117</v>
      </c>
      <c r="BF34" s="10">
        <v>0.107240518860207</v>
      </c>
      <c r="BG34" s="10">
        <v>0</v>
      </c>
      <c r="BH34" s="10">
        <v>0</v>
      </c>
      <c r="BI34" s="10">
        <v>1.40464427686115</v>
      </c>
      <c r="BJ34" s="10">
        <v>0.107240518774529</v>
      </c>
      <c r="BK34" s="10">
        <v>0</v>
      </c>
      <c r="BL34" s="10">
        <v>0</v>
      </c>
      <c r="BM34" s="10">
        <v>1.40464427686114</v>
      </c>
      <c r="BN34" s="10">
        <v>0.107240518765961</v>
      </c>
      <c r="BO34" s="10">
        <v>0</v>
      </c>
      <c r="BP34" s="10">
        <v>0</v>
      </c>
      <c r="BQ34" s="10">
        <v>1.40464427686114</v>
      </c>
      <c r="BR34" s="10">
        <v>0.107240518765103</v>
      </c>
      <c r="BS34" s="10">
        <v>0</v>
      </c>
      <c r="BT34" s="10">
        <v>0</v>
      </c>
      <c r="BU34" s="10">
        <v>1.40464427686114</v>
      </c>
      <c r="BV34" s="10">
        <v>0.107240518765018</v>
      </c>
      <c r="BW34" s="10">
        <v>0</v>
      </c>
      <c r="BX34" s="10">
        <v>0</v>
      </c>
      <c r="BY34" s="10">
        <v>1.40464427686114</v>
      </c>
      <c r="BZ34" s="10">
        <v>0.10724051876501001</v>
      </c>
      <c r="CA34" s="10">
        <v>0</v>
      </c>
      <c r="CB34" s="10">
        <v>0</v>
      </c>
      <c r="CC34" s="10">
        <v>1.40464427686114</v>
      </c>
      <c r="CD34" s="10">
        <v>0.10724051876500899</v>
      </c>
      <c r="CE34" s="10">
        <v>0</v>
      </c>
      <c r="CF34" s="10">
        <v>0</v>
      </c>
      <c r="CG34" s="10">
        <v>1.1021E-2</v>
      </c>
      <c r="CH34" s="10">
        <v>1.3466000000000001E-2</v>
      </c>
      <c r="CI34" s="10">
        <v>0</v>
      </c>
      <c r="CJ34" s="10">
        <v>0</v>
      </c>
      <c r="CK34" s="10">
        <v>1.0803E-2</v>
      </c>
      <c r="CL34" s="10">
        <v>1.1505E-2</v>
      </c>
      <c r="CM34" s="10">
        <v>0</v>
      </c>
      <c r="CN34" s="10">
        <v>0</v>
      </c>
      <c r="CO34" s="10">
        <v>1.0836999999999999E-2</v>
      </c>
      <c r="CP34" s="10">
        <v>1.1802E-2</v>
      </c>
      <c r="CQ34" s="10">
        <v>0</v>
      </c>
      <c r="CR34" s="10">
        <v>0</v>
      </c>
      <c r="CS34" s="10">
        <v>1.0644000000000001E-2</v>
      </c>
      <c r="CT34" s="10">
        <v>1.1344999999999999E-2</v>
      </c>
      <c r="CU34" s="10">
        <v>0</v>
      </c>
      <c r="CV34" s="10">
        <v>0</v>
      </c>
      <c r="CW34" s="10">
        <v>1.0694E-2</v>
      </c>
      <c r="CX34" s="10">
        <v>1.1585E-2</v>
      </c>
      <c r="CY34" s="10">
        <v>0</v>
      </c>
      <c r="CZ34" s="10">
        <v>0</v>
      </c>
      <c r="DA34" s="10">
        <v>1.0598E-2</v>
      </c>
      <c r="DB34" s="10">
        <v>1.153E-2</v>
      </c>
      <c r="DC34" s="10">
        <v>0</v>
      </c>
      <c r="DD34" s="10">
        <v>0</v>
      </c>
      <c r="DE34" s="10">
        <v>1.0825E-2</v>
      </c>
      <c r="DF34" s="10">
        <v>1.1939999999999999E-2</v>
      </c>
      <c r="DG34" s="10">
        <v>0</v>
      </c>
      <c r="DH34" s="10">
        <v>0</v>
      </c>
      <c r="DI34" s="10">
        <v>1.0351000000000001E-2</v>
      </c>
      <c r="DJ34" s="10">
        <v>1.1246000000000001E-2</v>
      </c>
      <c r="DK34" s="10">
        <v>0</v>
      </c>
      <c r="DL34" s="10">
        <v>0</v>
      </c>
      <c r="DM34" s="10">
        <v>1.0494E-2</v>
      </c>
      <c r="DN34" s="10">
        <v>1.1457999999999999E-2</v>
      </c>
      <c r="DO34" s="10">
        <v>0</v>
      </c>
      <c r="DP34" s="10">
        <v>0</v>
      </c>
      <c r="DQ34" s="10">
        <v>1.0702E-2</v>
      </c>
      <c r="DR34" s="10">
        <v>1.1865000000000001E-2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2.4066767709956598</v>
      </c>
      <c r="F35" s="10">
        <v>0.14836752383019799</v>
      </c>
      <c r="G35" s="10">
        <v>0</v>
      </c>
      <c r="H35" s="10">
        <v>0</v>
      </c>
      <c r="I35" s="10">
        <v>2.4066767709956598</v>
      </c>
      <c r="J35" s="10">
        <v>0.14836752383019799</v>
      </c>
      <c r="K35" s="10">
        <v>0</v>
      </c>
      <c r="L35" s="10">
        <v>0</v>
      </c>
      <c r="M35" s="10">
        <v>2.4066767709957002</v>
      </c>
      <c r="N35" s="10">
        <v>0.14836752536279399</v>
      </c>
      <c r="O35" s="10">
        <v>0</v>
      </c>
      <c r="P35" s="10">
        <v>0</v>
      </c>
      <c r="Q35" s="10">
        <v>2.4066767709956598</v>
      </c>
      <c r="R35" s="10">
        <v>0.14836752398345701</v>
      </c>
      <c r="S35" s="10">
        <v>0</v>
      </c>
      <c r="T35" s="10">
        <v>0</v>
      </c>
      <c r="U35" s="10">
        <v>2.4066767709956598</v>
      </c>
      <c r="V35" s="10">
        <v>0.14836752384552401</v>
      </c>
      <c r="W35" s="10">
        <v>0</v>
      </c>
      <c r="X35" s="10">
        <v>0</v>
      </c>
      <c r="Y35" s="10">
        <v>2.4066767709956598</v>
      </c>
      <c r="Z35" s="10">
        <v>0.14836752383172999</v>
      </c>
      <c r="AA35" s="10">
        <v>0</v>
      </c>
      <c r="AB35" s="10">
        <v>0</v>
      </c>
      <c r="AC35" s="10">
        <v>2.4066767709956598</v>
      </c>
      <c r="AD35" s="10">
        <v>0.14836752383035101</v>
      </c>
      <c r="AE35" s="10">
        <v>0</v>
      </c>
      <c r="AF35" s="10">
        <v>0</v>
      </c>
      <c r="AG35" s="10">
        <v>2.4066767709956598</v>
      </c>
      <c r="AH35" s="10">
        <v>0.14836752383021301</v>
      </c>
      <c r="AI35" s="10">
        <v>0</v>
      </c>
      <c r="AJ35" s="10">
        <v>0</v>
      </c>
      <c r="AK35" s="10">
        <v>2.4066767709956598</v>
      </c>
      <c r="AL35" s="10">
        <v>0.14836752383019899</v>
      </c>
      <c r="AM35" s="10">
        <v>0</v>
      </c>
      <c r="AN35" s="10">
        <v>0</v>
      </c>
      <c r="AO35" s="10">
        <v>2.4066767709956598</v>
      </c>
      <c r="AP35" s="10">
        <v>0.148367523830197</v>
      </c>
      <c r="AQ35" s="10">
        <v>0</v>
      </c>
      <c r="AR35" s="10">
        <v>0</v>
      </c>
      <c r="AS35" s="10">
        <v>1.5401047775814001</v>
      </c>
      <c r="AT35" s="10">
        <v>0.106494632561675</v>
      </c>
      <c r="AU35" s="10">
        <v>0</v>
      </c>
      <c r="AV35" s="10">
        <v>0</v>
      </c>
      <c r="AW35" s="10">
        <v>1.5401047775814001</v>
      </c>
      <c r="AX35" s="10">
        <v>0.106494632561675</v>
      </c>
      <c r="AY35" s="10">
        <v>0</v>
      </c>
      <c r="AZ35" s="10">
        <v>0</v>
      </c>
      <c r="BA35" s="10">
        <v>1.5401047775814101</v>
      </c>
      <c r="BB35" s="10">
        <v>0.10649463351397701</v>
      </c>
      <c r="BC35" s="10">
        <v>0</v>
      </c>
      <c r="BD35" s="10">
        <v>0</v>
      </c>
      <c r="BE35" s="10">
        <v>1.5401047775814001</v>
      </c>
      <c r="BF35" s="10">
        <v>0.10649463265690599</v>
      </c>
      <c r="BG35" s="10">
        <v>0</v>
      </c>
      <c r="BH35" s="10">
        <v>0</v>
      </c>
      <c r="BI35" s="10">
        <v>1.5401047775814001</v>
      </c>
      <c r="BJ35" s="10">
        <v>0.106494632571199</v>
      </c>
      <c r="BK35" s="10">
        <v>0</v>
      </c>
      <c r="BL35" s="10">
        <v>0</v>
      </c>
      <c r="BM35" s="10">
        <v>1.5401047775814001</v>
      </c>
      <c r="BN35" s="10">
        <v>0.10649463256262701</v>
      </c>
      <c r="BO35" s="10">
        <v>0</v>
      </c>
      <c r="BP35" s="10">
        <v>0</v>
      </c>
      <c r="BQ35" s="10">
        <v>1.5401047775814001</v>
      </c>
      <c r="BR35" s="10">
        <v>0.106494632561771</v>
      </c>
      <c r="BS35" s="10">
        <v>0</v>
      </c>
      <c r="BT35" s="10">
        <v>0</v>
      </c>
      <c r="BU35" s="10">
        <v>1.5401047775814001</v>
      </c>
      <c r="BV35" s="10">
        <v>0.106494632561685</v>
      </c>
      <c r="BW35" s="10">
        <v>0</v>
      </c>
      <c r="BX35" s="10">
        <v>0</v>
      </c>
      <c r="BY35" s="10">
        <v>1.5401047775814001</v>
      </c>
      <c r="BZ35" s="10">
        <v>0.106494632561676</v>
      </c>
      <c r="CA35" s="10">
        <v>0</v>
      </c>
      <c r="CB35" s="10">
        <v>0</v>
      </c>
      <c r="CC35" s="10">
        <v>1.5401047775814001</v>
      </c>
      <c r="CD35" s="10">
        <v>0.106494632561675</v>
      </c>
      <c r="CE35" s="10">
        <v>0</v>
      </c>
      <c r="CF35" s="10">
        <v>0</v>
      </c>
      <c r="CG35" s="10">
        <v>1.3807E-2</v>
      </c>
      <c r="CH35" s="10">
        <v>2.1458999999999999E-2</v>
      </c>
      <c r="CI35" s="10">
        <v>0</v>
      </c>
      <c r="CJ35" s="10">
        <v>0</v>
      </c>
      <c r="CK35" s="10">
        <v>1.2496E-2</v>
      </c>
      <c r="CL35" s="10">
        <v>1.4649000000000001E-2</v>
      </c>
      <c r="CM35" s="10">
        <v>0</v>
      </c>
      <c r="CN35" s="10">
        <v>0</v>
      </c>
      <c r="CO35" s="10">
        <v>1.2749999999999999E-2</v>
      </c>
      <c r="CP35" s="10">
        <v>2.3283000000000002E-2</v>
      </c>
      <c r="CQ35" s="10">
        <v>0</v>
      </c>
      <c r="CR35" s="10">
        <v>0</v>
      </c>
      <c r="CS35" s="10">
        <v>1.2444E-2</v>
      </c>
      <c r="CT35" s="10">
        <v>1.4402E-2</v>
      </c>
      <c r="CU35" s="10">
        <v>0</v>
      </c>
      <c r="CV35" s="10">
        <v>0</v>
      </c>
      <c r="CW35" s="10">
        <v>1.2560999999999999E-2</v>
      </c>
      <c r="CX35" s="10">
        <v>1.4666999999999999E-2</v>
      </c>
      <c r="CY35" s="10">
        <v>0</v>
      </c>
      <c r="CZ35" s="10">
        <v>0</v>
      </c>
      <c r="DA35" s="10">
        <v>1.2581E-2</v>
      </c>
      <c r="DB35" s="10">
        <v>1.4514000000000001E-2</v>
      </c>
      <c r="DC35" s="10">
        <v>0</v>
      </c>
      <c r="DD35" s="10">
        <v>0</v>
      </c>
      <c r="DE35" s="10">
        <v>1.3082E-2</v>
      </c>
      <c r="DF35" s="10">
        <v>1.5386E-2</v>
      </c>
      <c r="DG35" s="10">
        <v>0</v>
      </c>
      <c r="DH35" s="10">
        <v>0</v>
      </c>
      <c r="DI35" s="10">
        <v>1.2399E-2</v>
      </c>
      <c r="DJ35" s="10">
        <v>1.469E-2</v>
      </c>
      <c r="DK35" s="10">
        <v>0</v>
      </c>
      <c r="DL35" s="10">
        <v>0</v>
      </c>
      <c r="DM35" s="10">
        <v>1.2690999999999999E-2</v>
      </c>
      <c r="DN35" s="10">
        <v>1.4785E-2</v>
      </c>
      <c r="DO35" s="10">
        <v>0</v>
      </c>
      <c r="DP35" s="10">
        <v>0</v>
      </c>
      <c r="DQ35" s="10">
        <v>1.2859000000000001E-2</v>
      </c>
      <c r="DR35" s="10">
        <v>1.5077999999999999E-2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2.5864943720003302</v>
      </c>
      <c r="F36" s="10">
        <v>0.148258925418294</v>
      </c>
      <c r="G36" s="10">
        <v>0</v>
      </c>
      <c r="H36" s="10">
        <v>0</v>
      </c>
      <c r="I36" s="10">
        <v>2.5864943720003302</v>
      </c>
      <c r="J36" s="10">
        <v>0.148258925418294</v>
      </c>
      <c r="K36" s="10">
        <v>0</v>
      </c>
      <c r="L36" s="10">
        <v>0</v>
      </c>
      <c r="M36" s="10">
        <v>2.5864943720003302</v>
      </c>
      <c r="N36" s="10">
        <v>0.14825892695130899</v>
      </c>
      <c r="O36" s="10">
        <v>0</v>
      </c>
      <c r="P36" s="10">
        <v>0</v>
      </c>
      <c r="Q36" s="10">
        <v>2.5864943720003302</v>
      </c>
      <c r="R36" s="10">
        <v>0.14825892557159501</v>
      </c>
      <c r="S36" s="10">
        <v>0</v>
      </c>
      <c r="T36" s="10">
        <v>0</v>
      </c>
      <c r="U36" s="10">
        <v>2.5864943720003302</v>
      </c>
      <c r="V36" s="10">
        <v>0.14825892543362401</v>
      </c>
      <c r="W36" s="10">
        <v>0</v>
      </c>
      <c r="X36" s="10">
        <v>0</v>
      </c>
      <c r="Y36" s="10">
        <v>2.5864943720003302</v>
      </c>
      <c r="Z36" s="10">
        <v>0.14825892541982599</v>
      </c>
      <c r="AA36" s="10">
        <v>0</v>
      </c>
      <c r="AB36" s="10">
        <v>0</v>
      </c>
      <c r="AC36" s="10">
        <v>2.5864943720003302</v>
      </c>
      <c r="AD36" s="10">
        <v>0.14825892541844701</v>
      </c>
      <c r="AE36" s="10">
        <v>0</v>
      </c>
      <c r="AF36" s="10">
        <v>0</v>
      </c>
      <c r="AG36" s="10">
        <v>2.5864943720003302</v>
      </c>
      <c r="AH36" s="10">
        <v>0.14825892541830901</v>
      </c>
      <c r="AI36" s="10">
        <v>0</v>
      </c>
      <c r="AJ36" s="10">
        <v>0</v>
      </c>
      <c r="AK36" s="10">
        <v>2.5864943720003302</v>
      </c>
      <c r="AL36" s="10">
        <v>0.14825892541829599</v>
      </c>
      <c r="AM36" s="10">
        <v>0</v>
      </c>
      <c r="AN36" s="10">
        <v>0</v>
      </c>
      <c r="AO36" s="10">
        <v>2.5864943720003302</v>
      </c>
      <c r="AP36" s="10">
        <v>0.148258925418294</v>
      </c>
      <c r="AQ36" s="10">
        <v>0</v>
      </c>
      <c r="AR36" s="10">
        <v>0</v>
      </c>
      <c r="AS36" s="10">
        <v>1.62156111620846</v>
      </c>
      <c r="AT36" s="10">
        <v>0.106265862082367</v>
      </c>
      <c r="AU36" s="10">
        <v>0</v>
      </c>
      <c r="AV36" s="10">
        <v>0</v>
      </c>
      <c r="AW36" s="10">
        <v>1.62156111620846</v>
      </c>
      <c r="AX36" s="10">
        <v>0.106265862082367</v>
      </c>
      <c r="AY36" s="10">
        <v>0</v>
      </c>
      <c r="AZ36" s="10">
        <v>0</v>
      </c>
      <c r="BA36" s="10">
        <v>1.62156111620846</v>
      </c>
      <c r="BB36" s="10">
        <v>0.106265863034881</v>
      </c>
      <c r="BC36" s="10">
        <v>0</v>
      </c>
      <c r="BD36" s="10">
        <v>0</v>
      </c>
      <c r="BE36" s="10">
        <v>1.62156111620846</v>
      </c>
      <c r="BF36" s="10">
        <v>0.10626586217761801</v>
      </c>
      <c r="BG36" s="10">
        <v>0</v>
      </c>
      <c r="BH36" s="10">
        <v>0</v>
      </c>
      <c r="BI36" s="10">
        <v>1.62156111620846</v>
      </c>
      <c r="BJ36" s="10">
        <v>0.106265862091892</v>
      </c>
      <c r="BK36" s="10">
        <v>0</v>
      </c>
      <c r="BL36" s="10">
        <v>0</v>
      </c>
      <c r="BM36" s="10">
        <v>1.62156111620846</v>
      </c>
      <c r="BN36" s="10">
        <v>0.10626586208331899</v>
      </c>
      <c r="BO36" s="10">
        <v>0</v>
      </c>
      <c r="BP36" s="10">
        <v>0</v>
      </c>
      <c r="BQ36" s="10">
        <v>1.62156111620846</v>
      </c>
      <c r="BR36" s="10">
        <v>0.106265862082462</v>
      </c>
      <c r="BS36" s="10">
        <v>0</v>
      </c>
      <c r="BT36" s="10">
        <v>0</v>
      </c>
      <c r="BU36" s="10">
        <v>1.62156111620846</v>
      </c>
      <c r="BV36" s="10">
        <v>0.106265862082376</v>
      </c>
      <c r="BW36" s="10">
        <v>0</v>
      </c>
      <c r="BX36" s="10">
        <v>0</v>
      </c>
      <c r="BY36" s="10">
        <v>1.62156111620846</v>
      </c>
      <c r="BZ36" s="10">
        <v>0.106265862082368</v>
      </c>
      <c r="CA36" s="10">
        <v>0</v>
      </c>
      <c r="CB36" s="10">
        <v>0</v>
      </c>
      <c r="CC36" s="10">
        <v>1.62156111620846</v>
      </c>
      <c r="CD36" s="10">
        <v>0.106265862082367</v>
      </c>
      <c r="CE36" s="10">
        <v>0</v>
      </c>
      <c r="CF36" s="10">
        <v>0</v>
      </c>
      <c r="CG36" s="10">
        <v>2.1541000000000001E-2</v>
      </c>
      <c r="CH36" s="10">
        <v>4.6827000000000001E-2</v>
      </c>
      <c r="CI36" s="10">
        <v>0</v>
      </c>
      <c r="CJ36" s="10">
        <v>0</v>
      </c>
      <c r="CK36" s="10">
        <v>1.7035999999999999E-2</v>
      </c>
      <c r="CL36" s="10">
        <v>2.3078000000000001E-2</v>
      </c>
      <c r="CM36" s="10">
        <v>0</v>
      </c>
      <c r="CN36" s="10">
        <v>0</v>
      </c>
      <c r="CO36" s="10">
        <v>4.9457000000000001E-2</v>
      </c>
      <c r="CP36" s="10">
        <v>4.9612000000000003E-2</v>
      </c>
      <c r="CQ36" s="10">
        <v>0</v>
      </c>
      <c r="CR36" s="10">
        <v>0</v>
      </c>
      <c r="CS36" s="10">
        <v>1.6830999999999999E-2</v>
      </c>
      <c r="CT36" s="10">
        <v>2.3074999999999998E-2</v>
      </c>
      <c r="CU36" s="10">
        <v>0</v>
      </c>
      <c r="CV36" s="10">
        <v>0</v>
      </c>
      <c r="CW36" s="10">
        <v>1.8103999999999999E-2</v>
      </c>
      <c r="CX36" s="10">
        <v>2.3614E-2</v>
      </c>
      <c r="CY36" s="10">
        <v>0</v>
      </c>
      <c r="CZ36" s="10">
        <v>0</v>
      </c>
      <c r="DA36" s="10">
        <v>1.7439E-2</v>
      </c>
      <c r="DB36" s="10">
        <v>2.3656E-2</v>
      </c>
      <c r="DC36" s="10">
        <v>0</v>
      </c>
      <c r="DD36" s="10">
        <v>0</v>
      </c>
      <c r="DE36" s="10">
        <v>1.7781000000000002E-2</v>
      </c>
      <c r="DF36" s="10">
        <v>2.3569E-2</v>
      </c>
      <c r="DG36" s="10">
        <v>0</v>
      </c>
      <c r="DH36" s="10">
        <v>0</v>
      </c>
      <c r="DI36" s="10">
        <v>1.7410999999999999E-2</v>
      </c>
      <c r="DJ36" s="10">
        <v>2.2849000000000001E-2</v>
      </c>
      <c r="DK36" s="10">
        <v>0</v>
      </c>
      <c r="DL36" s="10">
        <v>0</v>
      </c>
      <c r="DM36" s="10">
        <v>1.6936E-2</v>
      </c>
      <c r="DN36" s="10">
        <v>2.2588E-2</v>
      </c>
      <c r="DO36" s="10">
        <v>0</v>
      </c>
      <c r="DP36" s="10">
        <v>0</v>
      </c>
      <c r="DQ36" s="10">
        <v>1.7697000000000001E-2</v>
      </c>
      <c r="DR36" s="10">
        <v>2.3754000000000001E-2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2.7109784184363801</v>
      </c>
      <c r="F37" s="10">
        <v>0.148228145867838</v>
      </c>
      <c r="G37" s="10">
        <v>0</v>
      </c>
      <c r="H37" s="10">
        <v>0</v>
      </c>
      <c r="I37" s="10">
        <v>2.7109784184363801</v>
      </c>
      <c r="J37" s="10">
        <v>0.148228145867838</v>
      </c>
      <c r="K37" s="10">
        <v>0</v>
      </c>
      <c r="L37" s="10">
        <v>0</v>
      </c>
      <c r="M37" s="10">
        <v>2.7109784184363801</v>
      </c>
      <c r="N37" s="10">
        <v>0.14822814739891901</v>
      </c>
      <c r="O37" s="10">
        <v>0</v>
      </c>
      <c r="P37" s="10">
        <v>0</v>
      </c>
      <c r="Q37" s="10">
        <v>2.7109784184363801</v>
      </c>
      <c r="R37" s="10">
        <v>0.148228146020945</v>
      </c>
      <c r="S37" s="10">
        <v>0</v>
      </c>
      <c r="T37" s="10">
        <v>0</v>
      </c>
      <c r="U37" s="10">
        <v>2.7109784184363801</v>
      </c>
      <c r="V37" s="10">
        <v>0.148228145883149</v>
      </c>
      <c r="W37" s="10">
        <v>0</v>
      </c>
      <c r="X37" s="10">
        <v>0</v>
      </c>
      <c r="Y37" s="10">
        <v>2.7109784184363801</v>
      </c>
      <c r="Z37" s="10">
        <v>0.148228145869369</v>
      </c>
      <c r="AA37" s="10">
        <v>0</v>
      </c>
      <c r="AB37" s="10">
        <v>0</v>
      </c>
      <c r="AC37" s="10">
        <v>2.7109784184363801</v>
      </c>
      <c r="AD37" s="10">
        <v>0.14822814586799099</v>
      </c>
      <c r="AE37" s="10">
        <v>0</v>
      </c>
      <c r="AF37" s="10">
        <v>0</v>
      </c>
      <c r="AG37" s="10">
        <v>2.7109784184363801</v>
      </c>
      <c r="AH37" s="10">
        <v>0.14822814586785299</v>
      </c>
      <c r="AI37" s="10">
        <v>0</v>
      </c>
      <c r="AJ37" s="10">
        <v>0</v>
      </c>
      <c r="AK37" s="10">
        <v>2.7109784184363801</v>
      </c>
      <c r="AL37" s="10">
        <v>0.148228145867839</v>
      </c>
      <c r="AM37" s="10">
        <v>0</v>
      </c>
      <c r="AN37" s="10">
        <v>0</v>
      </c>
      <c r="AO37" s="10">
        <v>2.7109784184363801</v>
      </c>
      <c r="AP37" s="10">
        <v>0.148228145867838</v>
      </c>
      <c r="AQ37" s="10">
        <v>0</v>
      </c>
      <c r="AR37" s="10">
        <v>0</v>
      </c>
      <c r="AS37" s="10">
        <v>1.6693535923645</v>
      </c>
      <c r="AT37" s="10">
        <v>0.106197941283145</v>
      </c>
      <c r="AU37" s="10">
        <v>0</v>
      </c>
      <c r="AV37" s="10">
        <v>0</v>
      </c>
      <c r="AW37" s="10">
        <v>1.6693535923645</v>
      </c>
      <c r="AX37" s="10">
        <v>0.106197941283145</v>
      </c>
      <c r="AY37" s="10">
        <v>0</v>
      </c>
      <c r="AZ37" s="10">
        <v>0</v>
      </c>
      <c r="BA37" s="10">
        <v>1.6693535923645</v>
      </c>
      <c r="BB37" s="10">
        <v>0.106197942235742</v>
      </c>
      <c r="BC37" s="10">
        <v>0</v>
      </c>
      <c r="BD37" s="10">
        <v>0</v>
      </c>
      <c r="BE37" s="10">
        <v>1.6693535923645</v>
      </c>
      <c r="BF37" s="10">
        <v>0.10619794137840501</v>
      </c>
      <c r="BG37" s="10">
        <v>0</v>
      </c>
      <c r="BH37" s="10">
        <v>0</v>
      </c>
      <c r="BI37" s="10">
        <v>1.6693535923645</v>
      </c>
      <c r="BJ37" s="10">
        <v>0.106197941292671</v>
      </c>
      <c r="BK37" s="10">
        <v>0</v>
      </c>
      <c r="BL37" s="10">
        <v>0</v>
      </c>
      <c r="BM37" s="10">
        <v>1.6693535923645</v>
      </c>
      <c r="BN37" s="10">
        <v>0.106197941284097</v>
      </c>
      <c r="BO37" s="10">
        <v>0</v>
      </c>
      <c r="BP37" s="10">
        <v>0</v>
      </c>
      <c r="BQ37" s="10">
        <v>1.6693535923645</v>
      </c>
      <c r="BR37" s="10">
        <v>0.106197941283241</v>
      </c>
      <c r="BS37" s="10">
        <v>0</v>
      </c>
      <c r="BT37" s="10">
        <v>0</v>
      </c>
      <c r="BU37" s="10">
        <v>1.6693535923645</v>
      </c>
      <c r="BV37" s="10">
        <v>0.106197941283154</v>
      </c>
      <c r="BW37" s="10">
        <v>0</v>
      </c>
      <c r="BX37" s="10">
        <v>0</v>
      </c>
      <c r="BY37" s="10">
        <v>1.6693535923645</v>
      </c>
      <c r="BZ37" s="10">
        <v>0.106197941283146</v>
      </c>
      <c r="CA37" s="10">
        <v>0</v>
      </c>
      <c r="CB37" s="10">
        <v>0</v>
      </c>
      <c r="CC37" s="10">
        <v>1.6693535923645</v>
      </c>
      <c r="CD37" s="10">
        <v>0.106197941283145</v>
      </c>
      <c r="CE37" s="10">
        <v>0</v>
      </c>
      <c r="CF37" s="10">
        <v>0</v>
      </c>
      <c r="CG37" s="10">
        <v>5.0658000000000002E-2</v>
      </c>
      <c r="CH37" s="10">
        <v>0.137323</v>
      </c>
      <c r="CI37" s="10">
        <v>0</v>
      </c>
      <c r="CJ37" s="10">
        <v>0</v>
      </c>
      <c r="CK37" s="10">
        <v>3.1688000000000001E-2</v>
      </c>
      <c r="CL37" s="10">
        <v>4.9123E-2</v>
      </c>
      <c r="CM37" s="10">
        <v>0</v>
      </c>
      <c r="CN37" s="10">
        <v>0</v>
      </c>
      <c r="CO37" s="10">
        <v>5.7817E-2</v>
      </c>
      <c r="CP37" s="10">
        <v>6.5214999999999995E-2</v>
      </c>
      <c r="CQ37" s="10">
        <v>0</v>
      </c>
      <c r="CR37" s="10">
        <v>0</v>
      </c>
      <c r="CS37" s="10">
        <v>3.0029E-2</v>
      </c>
      <c r="CT37" s="10">
        <v>4.8497999999999999E-2</v>
      </c>
      <c r="CU37" s="10">
        <v>0</v>
      </c>
      <c r="CV37" s="10">
        <v>0</v>
      </c>
      <c r="CW37" s="10">
        <v>3.1995000000000003E-2</v>
      </c>
      <c r="CX37" s="10">
        <v>4.9072999999999999E-2</v>
      </c>
      <c r="CY37" s="10">
        <v>0</v>
      </c>
      <c r="CZ37" s="10">
        <v>0</v>
      </c>
      <c r="DA37" s="10">
        <v>4.4156000000000001E-2</v>
      </c>
      <c r="DB37" s="10">
        <v>4.9987999999999998E-2</v>
      </c>
      <c r="DC37" s="10">
        <v>0</v>
      </c>
      <c r="DD37" s="10">
        <v>0</v>
      </c>
      <c r="DE37" s="10">
        <v>3.2084000000000001E-2</v>
      </c>
      <c r="DF37" s="10">
        <v>5.0847000000000003E-2</v>
      </c>
      <c r="DG37" s="10">
        <v>0</v>
      </c>
      <c r="DH37" s="10">
        <v>0</v>
      </c>
      <c r="DI37" s="10">
        <v>3.0332000000000001E-2</v>
      </c>
      <c r="DJ37" s="10">
        <v>4.8425000000000003E-2</v>
      </c>
      <c r="DK37" s="10">
        <v>0</v>
      </c>
      <c r="DL37" s="10">
        <v>0</v>
      </c>
      <c r="DM37" s="10">
        <v>3.0477000000000001E-2</v>
      </c>
      <c r="DN37" s="10">
        <v>4.8661000000000003E-2</v>
      </c>
      <c r="DO37" s="10">
        <v>0</v>
      </c>
      <c r="DP37" s="10">
        <v>0</v>
      </c>
      <c r="DQ37" s="10">
        <v>3.1946000000000002E-2</v>
      </c>
      <c r="DR37" s="10">
        <v>5.1556999999999999E-2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2.7972264932828699</v>
      </c>
      <c r="F38" s="10">
        <v>0.14821946175087999</v>
      </c>
      <c r="G38" s="10">
        <v>0</v>
      </c>
      <c r="H38" s="10">
        <v>0</v>
      </c>
      <c r="I38" s="10">
        <v>2.7972264932828699</v>
      </c>
      <c r="J38" s="10">
        <v>0.14821946175087999</v>
      </c>
      <c r="K38" s="10">
        <v>0</v>
      </c>
      <c r="L38" s="10">
        <v>0</v>
      </c>
      <c r="M38" s="10">
        <v>2.7972264932828699</v>
      </c>
      <c r="N38" s="10">
        <v>0.14821946328239999</v>
      </c>
      <c r="O38" s="10">
        <v>0</v>
      </c>
      <c r="P38" s="10">
        <v>0</v>
      </c>
      <c r="Q38" s="10">
        <v>2.7972264932828699</v>
      </c>
      <c r="R38" s="10">
        <v>0.14821946190403201</v>
      </c>
      <c r="S38" s="10">
        <v>0</v>
      </c>
      <c r="T38" s="10">
        <v>0</v>
      </c>
      <c r="U38" s="10">
        <v>2.7972264932828699</v>
      </c>
      <c r="V38" s="10">
        <v>0.14821946176619499</v>
      </c>
      <c r="W38" s="10">
        <v>0</v>
      </c>
      <c r="X38" s="10">
        <v>0</v>
      </c>
      <c r="Y38" s="10">
        <v>2.7972264932828699</v>
      </c>
      <c r="Z38" s="10">
        <v>0.14821946175241099</v>
      </c>
      <c r="AA38" s="10">
        <v>0</v>
      </c>
      <c r="AB38" s="10">
        <v>0</v>
      </c>
      <c r="AC38" s="10">
        <v>2.7972264932828699</v>
      </c>
      <c r="AD38" s="10">
        <v>0.14821946175103301</v>
      </c>
      <c r="AE38" s="10">
        <v>0</v>
      </c>
      <c r="AF38" s="10">
        <v>0</v>
      </c>
      <c r="AG38" s="10">
        <v>2.7972264932828699</v>
      </c>
      <c r="AH38" s="10">
        <v>0.14821946175089501</v>
      </c>
      <c r="AI38" s="10">
        <v>0</v>
      </c>
      <c r="AJ38" s="10">
        <v>0</v>
      </c>
      <c r="AK38" s="10">
        <v>2.7972264932828699</v>
      </c>
      <c r="AL38" s="10">
        <v>0.14821946175088199</v>
      </c>
      <c r="AM38" s="10">
        <v>0</v>
      </c>
      <c r="AN38" s="10">
        <v>0</v>
      </c>
      <c r="AO38" s="10">
        <v>2.7972264932828699</v>
      </c>
      <c r="AP38" s="10">
        <v>0.14821946175087999</v>
      </c>
      <c r="AQ38" s="10">
        <v>0</v>
      </c>
      <c r="AR38" s="10">
        <v>0</v>
      </c>
      <c r="AS38" s="10">
        <v>1.6968950341481399</v>
      </c>
      <c r="AT38" s="10">
        <v>0.10617827753106</v>
      </c>
      <c r="AU38" s="10">
        <v>0</v>
      </c>
      <c r="AV38" s="10">
        <v>0</v>
      </c>
      <c r="AW38" s="10">
        <v>1.6968950341481399</v>
      </c>
      <c r="AX38" s="10">
        <v>0.106178277531061</v>
      </c>
      <c r="AY38" s="10">
        <v>0</v>
      </c>
      <c r="AZ38" s="10">
        <v>0</v>
      </c>
      <c r="BA38" s="10">
        <v>1.6968950341481399</v>
      </c>
      <c r="BB38" s="10">
        <v>0.10617827848368599</v>
      </c>
      <c r="BC38" s="10">
        <v>0</v>
      </c>
      <c r="BD38" s="10">
        <v>0</v>
      </c>
      <c r="BE38" s="10">
        <v>1.6968950341481399</v>
      </c>
      <c r="BF38" s="10">
        <v>0.10617827762632399</v>
      </c>
      <c r="BG38" s="10">
        <v>0</v>
      </c>
      <c r="BH38" s="10">
        <v>0</v>
      </c>
      <c r="BI38" s="10">
        <v>1.6968950341481399</v>
      </c>
      <c r="BJ38" s="10">
        <v>0.10617827754058599</v>
      </c>
      <c r="BK38" s="10">
        <v>0</v>
      </c>
      <c r="BL38" s="10">
        <v>0</v>
      </c>
      <c r="BM38" s="10">
        <v>1.6968950341481399</v>
      </c>
      <c r="BN38" s="10">
        <v>0.106178277532013</v>
      </c>
      <c r="BO38" s="10">
        <v>0</v>
      </c>
      <c r="BP38" s="10">
        <v>0</v>
      </c>
      <c r="BQ38" s="10">
        <v>1.6968950341481399</v>
      </c>
      <c r="BR38" s="10">
        <v>0.106178277531156</v>
      </c>
      <c r="BS38" s="10">
        <v>0</v>
      </c>
      <c r="BT38" s="10">
        <v>0</v>
      </c>
      <c r="BU38" s="10">
        <v>1.6968950341481399</v>
      </c>
      <c r="BV38" s="10">
        <v>0.10617827753106999</v>
      </c>
      <c r="BW38" s="10">
        <v>0</v>
      </c>
      <c r="BX38" s="10">
        <v>0</v>
      </c>
      <c r="BY38" s="10">
        <v>1.6968950341481399</v>
      </c>
      <c r="BZ38" s="10">
        <v>0.106178277531061</v>
      </c>
      <c r="CA38" s="10">
        <v>0</v>
      </c>
      <c r="CB38" s="10">
        <v>0</v>
      </c>
      <c r="CC38" s="10">
        <v>1.6968950341481399</v>
      </c>
      <c r="CD38" s="10">
        <v>0.10617827753106</v>
      </c>
      <c r="CE38" s="10">
        <v>0</v>
      </c>
      <c r="CF38" s="10">
        <v>0</v>
      </c>
      <c r="CG38" s="10">
        <v>0.141597</v>
      </c>
      <c r="CH38" s="10">
        <v>0.47695500000000002</v>
      </c>
      <c r="CI38" s="10">
        <v>0</v>
      </c>
      <c r="CJ38" s="10">
        <v>0</v>
      </c>
      <c r="CK38" s="10">
        <v>4.6913999999999997E-2</v>
      </c>
      <c r="CL38" s="10">
        <v>0.11629100000000001</v>
      </c>
      <c r="CM38" s="10">
        <v>0</v>
      </c>
      <c r="CN38" s="10">
        <v>0</v>
      </c>
      <c r="CO38" s="10">
        <v>4.8196999999999997E-2</v>
      </c>
      <c r="CP38" s="10">
        <v>0.118973</v>
      </c>
      <c r="CQ38" s="10">
        <v>0</v>
      </c>
      <c r="CR38" s="10">
        <v>0</v>
      </c>
      <c r="CS38" s="10">
        <v>4.4616000000000003E-2</v>
      </c>
      <c r="CT38" s="10">
        <v>0.11587600000000001</v>
      </c>
      <c r="CU38" s="10">
        <v>0</v>
      </c>
      <c r="CV38" s="10">
        <v>0</v>
      </c>
      <c r="CW38" s="10">
        <v>4.9591000000000003E-2</v>
      </c>
      <c r="CX38" s="10">
        <v>0.119383</v>
      </c>
      <c r="CY38" s="10">
        <v>0</v>
      </c>
      <c r="CZ38" s="10">
        <v>0</v>
      </c>
      <c r="DA38" s="10">
        <v>4.8830999999999999E-2</v>
      </c>
      <c r="DB38" s="10">
        <v>0.117009</v>
      </c>
      <c r="DC38" s="10">
        <v>0</v>
      </c>
      <c r="DD38" s="10">
        <v>0</v>
      </c>
      <c r="DE38" s="10">
        <v>5.0463000000000001E-2</v>
      </c>
      <c r="DF38" s="10">
        <v>0.123046</v>
      </c>
      <c r="DG38" s="10">
        <v>0</v>
      </c>
      <c r="DH38" s="10">
        <v>0</v>
      </c>
      <c r="DI38" s="10">
        <v>8.6653999999999995E-2</v>
      </c>
      <c r="DJ38" s="10">
        <v>0.117157</v>
      </c>
      <c r="DK38" s="10">
        <v>0</v>
      </c>
      <c r="DL38" s="10">
        <v>0</v>
      </c>
      <c r="DM38" s="10">
        <v>4.5581999999999998E-2</v>
      </c>
      <c r="DN38" s="10">
        <v>0.116934</v>
      </c>
      <c r="DO38" s="10">
        <v>0</v>
      </c>
      <c r="DP38" s="10">
        <v>0</v>
      </c>
      <c r="DQ38" s="10">
        <v>4.8587999999999999E-2</v>
      </c>
      <c r="DR38" s="10">
        <v>0.122973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0.23845739626720699</v>
      </c>
      <c r="F39" s="10">
        <v>0.23845739626720699</v>
      </c>
      <c r="G39" s="10">
        <v>0</v>
      </c>
      <c r="H39" s="10">
        <v>0</v>
      </c>
      <c r="I39" s="10">
        <v>0.238457396267206</v>
      </c>
      <c r="J39" s="10">
        <v>0.238457396267206</v>
      </c>
      <c r="K39" s="10">
        <v>0</v>
      </c>
      <c r="L39" s="10">
        <v>0</v>
      </c>
      <c r="M39" s="10">
        <v>0.23845739122798101</v>
      </c>
      <c r="N39" s="10">
        <v>0.23845739122798101</v>
      </c>
      <c r="O39" s="10">
        <v>0</v>
      </c>
      <c r="P39" s="10">
        <v>0</v>
      </c>
      <c r="Q39" s="10">
        <v>0.23845739576328501</v>
      </c>
      <c r="R39" s="10">
        <v>0.23845739576328501</v>
      </c>
      <c r="S39" s="10">
        <v>0</v>
      </c>
      <c r="T39" s="10">
        <v>0</v>
      </c>
      <c r="U39" s="10">
        <v>0.238457396216816</v>
      </c>
      <c r="V39" s="10">
        <v>0.238457396216816</v>
      </c>
      <c r="W39" s="10">
        <v>0</v>
      </c>
      <c r="X39" s="10">
        <v>0</v>
      </c>
      <c r="Y39" s="10">
        <v>0.238457396262169</v>
      </c>
      <c r="Z39" s="10">
        <v>0.238457396262169</v>
      </c>
      <c r="AA39" s="10">
        <v>0</v>
      </c>
      <c r="AB39" s="10">
        <v>0</v>
      </c>
      <c r="AC39" s="10">
        <v>0.23845739626670401</v>
      </c>
      <c r="AD39" s="10">
        <v>0.23845739626670401</v>
      </c>
      <c r="AE39" s="10">
        <v>0</v>
      </c>
      <c r="AF39" s="10">
        <v>0</v>
      </c>
      <c r="AG39" s="10">
        <v>0.23845739626715801</v>
      </c>
      <c r="AH39" s="10">
        <v>0.23845739626715801</v>
      </c>
      <c r="AI39" s="10">
        <v>0</v>
      </c>
      <c r="AJ39" s="10">
        <v>0</v>
      </c>
      <c r="AK39" s="10">
        <v>0.238457396267201</v>
      </c>
      <c r="AL39" s="10">
        <v>0.238457396267201</v>
      </c>
      <c r="AM39" s="10">
        <v>0</v>
      </c>
      <c r="AN39" s="10">
        <v>0</v>
      </c>
      <c r="AO39" s="10">
        <v>0.238457396267206</v>
      </c>
      <c r="AP39" s="10">
        <v>0.238457396267206</v>
      </c>
      <c r="AQ39" s="10">
        <v>0</v>
      </c>
      <c r="AR39" s="10">
        <v>0</v>
      </c>
      <c r="AS39" s="10">
        <v>0.139338220589556</v>
      </c>
      <c r="AT39" s="10">
        <v>0.139338220589556</v>
      </c>
      <c r="AU39" s="10">
        <v>0</v>
      </c>
      <c r="AV39" s="10">
        <v>0</v>
      </c>
      <c r="AW39" s="10">
        <v>0.139338220589556</v>
      </c>
      <c r="AX39" s="10">
        <v>0.139338220589556</v>
      </c>
      <c r="AY39" s="10">
        <v>0</v>
      </c>
      <c r="AZ39" s="10">
        <v>0</v>
      </c>
      <c r="BA39" s="10">
        <v>0.139338218093812</v>
      </c>
      <c r="BB39" s="10">
        <v>0.139338218093812</v>
      </c>
      <c r="BC39" s="10">
        <v>0</v>
      </c>
      <c r="BD39" s="10">
        <v>0</v>
      </c>
      <c r="BE39" s="10">
        <v>0.139338220339983</v>
      </c>
      <c r="BF39" s="10">
        <v>0.139338220339983</v>
      </c>
      <c r="BG39" s="10">
        <v>0</v>
      </c>
      <c r="BH39" s="10">
        <v>0</v>
      </c>
      <c r="BI39" s="10">
        <v>0.13933822056459899</v>
      </c>
      <c r="BJ39" s="10">
        <v>0.13933822056459899</v>
      </c>
      <c r="BK39" s="10">
        <v>0</v>
      </c>
      <c r="BL39" s="10">
        <v>0</v>
      </c>
      <c r="BM39" s="10">
        <v>0.13933822058706</v>
      </c>
      <c r="BN39" s="10">
        <v>0.13933822058706</v>
      </c>
      <c r="BO39" s="10">
        <v>0</v>
      </c>
      <c r="BP39" s="10">
        <v>0</v>
      </c>
      <c r="BQ39" s="10">
        <v>0.139338220589308</v>
      </c>
      <c r="BR39" s="10">
        <v>0.139338220589308</v>
      </c>
      <c r="BS39" s="10">
        <v>0</v>
      </c>
      <c r="BT39" s="10">
        <v>0</v>
      </c>
      <c r="BU39" s="10">
        <v>0.13933822058953199</v>
      </c>
      <c r="BV39" s="10">
        <v>0.13933822058953199</v>
      </c>
      <c r="BW39" s="10">
        <v>0</v>
      </c>
      <c r="BX39" s="10">
        <v>0</v>
      </c>
      <c r="BY39" s="10">
        <v>0.139338220589553</v>
      </c>
      <c r="BZ39" s="10">
        <v>0.139338220589553</v>
      </c>
      <c r="CA39" s="10">
        <v>0</v>
      </c>
      <c r="CB39" s="10">
        <v>0</v>
      </c>
      <c r="CC39" s="10">
        <v>0.139338220589556</v>
      </c>
      <c r="CD39" s="10">
        <v>0.139338220589556</v>
      </c>
      <c r="CE39" s="10">
        <v>0</v>
      </c>
      <c r="CF39" s="10">
        <v>0</v>
      </c>
      <c r="CG39" s="10">
        <v>9.3600000000000003E-3</v>
      </c>
      <c r="CH39" s="10">
        <v>8.992E-3</v>
      </c>
      <c r="CI39" s="10">
        <v>0</v>
      </c>
      <c r="CJ39" s="10">
        <v>0</v>
      </c>
      <c r="CK39" s="10">
        <v>8.6280000000000003E-3</v>
      </c>
      <c r="CL39" s="10">
        <v>9.2239999999999996E-3</v>
      </c>
      <c r="CM39" s="10">
        <v>0</v>
      </c>
      <c r="CN39" s="10">
        <v>0</v>
      </c>
      <c r="CO39" s="10">
        <v>8.7589999999999994E-3</v>
      </c>
      <c r="CP39" s="10">
        <v>8.9090000000000003E-3</v>
      </c>
      <c r="CQ39" s="10">
        <v>0</v>
      </c>
      <c r="CR39" s="10">
        <v>0</v>
      </c>
      <c r="CS39" s="10">
        <v>8.7069999999999995E-3</v>
      </c>
      <c r="CT39" s="10">
        <v>8.9529999999999992E-3</v>
      </c>
      <c r="CU39" s="10">
        <v>0</v>
      </c>
      <c r="CV39" s="10">
        <v>0</v>
      </c>
      <c r="CW39" s="10">
        <v>8.94E-3</v>
      </c>
      <c r="CX39" s="10">
        <v>8.8850000000000005E-3</v>
      </c>
      <c r="CY39" s="10">
        <v>0</v>
      </c>
      <c r="CZ39" s="10">
        <v>0</v>
      </c>
      <c r="DA39" s="10">
        <v>8.5939999999999992E-3</v>
      </c>
      <c r="DB39" s="10">
        <v>8.5929999999999999E-3</v>
      </c>
      <c r="DC39" s="10">
        <v>0</v>
      </c>
      <c r="DD39" s="10">
        <v>0</v>
      </c>
      <c r="DE39" s="10">
        <v>8.7899999999999992E-3</v>
      </c>
      <c r="DF39" s="10">
        <v>8.8940000000000009E-3</v>
      </c>
      <c r="DG39" s="10">
        <v>0</v>
      </c>
      <c r="DH39" s="10">
        <v>0</v>
      </c>
      <c r="DI39" s="10">
        <v>8.6560000000000005E-3</v>
      </c>
      <c r="DJ39" s="10">
        <v>8.8000000000000005E-3</v>
      </c>
      <c r="DK39" s="10">
        <v>0</v>
      </c>
      <c r="DL39" s="10">
        <v>0</v>
      </c>
      <c r="DM39" s="10">
        <v>8.7150000000000005E-3</v>
      </c>
      <c r="DN39" s="10">
        <v>8.8079999999999999E-3</v>
      </c>
      <c r="DO39" s="10">
        <v>0</v>
      </c>
      <c r="DP39" s="10">
        <v>0</v>
      </c>
      <c r="DQ39" s="10">
        <v>8.9949999999999995E-3</v>
      </c>
      <c r="DR39" s="10">
        <v>9.0399999999999994E-3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0.185800330647752</v>
      </c>
      <c r="F40" s="10">
        <v>0.140762089448975</v>
      </c>
      <c r="G40" s="10">
        <v>0</v>
      </c>
      <c r="H40" s="10">
        <v>0</v>
      </c>
      <c r="I40" s="10">
        <v>0.185800330647752</v>
      </c>
      <c r="J40" s="10">
        <v>0.140762089448974</v>
      </c>
      <c r="K40" s="10">
        <v>0</v>
      </c>
      <c r="L40" s="10">
        <v>0</v>
      </c>
      <c r="M40" s="10">
        <v>0.18580032819766901</v>
      </c>
      <c r="N40" s="10">
        <v>0.14076208972002699</v>
      </c>
      <c r="O40" s="10">
        <v>0</v>
      </c>
      <c r="P40" s="10">
        <v>0</v>
      </c>
      <c r="Q40" s="10">
        <v>0.18580033040274199</v>
      </c>
      <c r="R40" s="10">
        <v>0.14076208947608099</v>
      </c>
      <c r="S40" s="10">
        <v>0</v>
      </c>
      <c r="T40" s="10">
        <v>0</v>
      </c>
      <c r="U40" s="10">
        <v>0.18580033062325099</v>
      </c>
      <c r="V40" s="10">
        <v>0.140762089451685</v>
      </c>
      <c r="W40" s="10">
        <v>0</v>
      </c>
      <c r="X40" s="10">
        <v>0</v>
      </c>
      <c r="Y40" s="10">
        <v>0.18580033064530199</v>
      </c>
      <c r="Z40" s="10">
        <v>0.14076208944924601</v>
      </c>
      <c r="AA40" s="10">
        <v>0</v>
      </c>
      <c r="AB40" s="10">
        <v>0</v>
      </c>
      <c r="AC40" s="10">
        <v>0.18580033064750701</v>
      </c>
      <c r="AD40" s="10">
        <v>0.14076208944900201</v>
      </c>
      <c r="AE40" s="10">
        <v>0</v>
      </c>
      <c r="AF40" s="10">
        <v>0</v>
      </c>
      <c r="AG40" s="10">
        <v>0.185800330647727</v>
      </c>
      <c r="AH40" s="10">
        <v>0.140762089448978</v>
      </c>
      <c r="AI40" s="10">
        <v>0</v>
      </c>
      <c r="AJ40" s="10">
        <v>0</v>
      </c>
      <c r="AK40" s="10">
        <v>0.18580033064775101</v>
      </c>
      <c r="AL40" s="10">
        <v>0.140762089448974</v>
      </c>
      <c r="AM40" s="10">
        <v>0</v>
      </c>
      <c r="AN40" s="10">
        <v>0</v>
      </c>
      <c r="AO40" s="10">
        <v>0.18580033064775001</v>
      </c>
      <c r="AP40" s="10">
        <v>0.140762089448975</v>
      </c>
      <c r="AQ40" s="10">
        <v>0</v>
      </c>
      <c r="AR40" s="10">
        <v>0</v>
      </c>
      <c r="AS40" s="10">
        <v>9.3761618739331906E-2</v>
      </c>
      <c r="AT40" s="10">
        <v>7.5008202167937799E-2</v>
      </c>
      <c r="AU40" s="10">
        <v>0</v>
      </c>
      <c r="AV40" s="10">
        <v>0</v>
      </c>
      <c r="AW40" s="10">
        <v>9.3761618739331795E-2</v>
      </c>
      <c r="AX40" s="10">
        <v>7.5008202167937202E-2</v>
      </c>
      <c r="AY40" s="10">
        <v>0</v>
      </c>
      <c r="AZ40" s="10">
        <v>0</v>
      </c>
      <c r="BA40" s="10">
        <v>9.3761617954550902E-2</v>
      </c>
      <c r="BB40" s="10">
        <v>7.5008202449748804E-2</v>
      </c>
      <c r="BC40" s="10">
        <v>0</v>
      </c>
      <c r="BD40" s="10">
        <v>0</v>
      </c>
      <c r="BE40" s="10">
        <v>9.3761618660854001E-2</v>
      </c>
      <c r="BF40" s="10">
        <v>7.5008202196119103E-2</v>
      </c>
      <c r="BG40" s="10">
        <v>0</v>
      </c>
      <c r="BH40" s="10">
        <v>0</v>
      </c>
      <c r="BI40" s="10">
        <v>9.37616187314846E-2</v>
      </c>
      <c r="BJ40" s="10">
        <v>7.5008202170755905E-2</v>
      </c>
      <c r="BK40" s="10">
        <v>0</v>
      </c>
      <c r="BL40" s="10">
        <v>0</v>
      </c>
      <c r="BM40" s="10">
        <v>9.3761618738547298E-2</v>
      </c>
      <c r="BN40" s="10">
        <v>7.5008202168218893E-2</v>
      </c>
      <c r="BO40" s="10">
        <v>0</v>
      </c>
      <c r="BP40" s="10">
        <v>0</v>
      </c>
      <c r="BQ40" s="10">
        <v>9.3761618739253205E-2</v>
      </c>
      <c r="BR40" s="10">
        <v>7.5008202167965402E-2</v>
      </c>
      <c r="BS40" s="10">
        <v>0</v>
      </c>
      <c r="BT40" s="10">
        <v>0</v>
      </c>
      <c r="BU40" s="10">
        <v>9.3761618739324704E-2</v>
      </c>
      <c r="BV40" s="10">
        <v>7.5008202167940394E-2</v>
      </c>
      <c r="BW40" s="10">
        <v>0</v>
      </c>
      <c r="BX40" s="10">
        <v>0</v>
      </c>
      <c r="BY40" s="10">
        <v>9.3761618739331601E-2</v>
      </c>
      <c r="BZ40" s="10">
        <v>7.5008202167937202E-2</v>
      </c>
      <c r="CA40" s="10">
        <v>0</v>
      </c>
      <c r="CB40" s="10">
        <v>0</v>
      </c>
      <c r="CC40" s="10">
        <v>9.3761618739331795E-2</v>
      </c>
      <c r="CD40" s="10">
        <v>7.5008202167937604E-2</v>
      </c>
      <c r="CE40" s="10">
        <v>0</v>
      </c>
      <c r="CF40" s="10">
        <v>0</v>
      </c>
      <c r="CG40" s="10">
        <v>8.7019999999999997E-3</v>
      </c>
      <c r="CH40" s="10">
        <v>9.2980000000000007E-3</v>
      </c>
      <c r="CI40" s="10">
        <v>0</v>
      </c>
      <c r="CJ40" s="10">
        <v>0</v>
      </c>
      <c r="CK40" s="10">
        <v>8.6809999999999995E-3</v>
      </c>
      <c r="CL40" s="10">
        <v>9.0530000000000003E-3</v>
      </c>
      <c r="CM40" s="10">
        <v>0</v>
      </c>
      <c r="CN40" s="10">
        <v>0</v>
      </c>
      <c r="CO40" s="10">
        <v>8.8920000000000006E-3</v>
      </c>
      <c r="CP40" s="10">
        <v>9.2169999999999995E-3</v>
      </c>
      <c r="CQ40" s="10">
        <v>0</v>
      </c>
      <c r="CR40" s="10">
        <v>0</v>
      </c>
      <c r="CS40" s="10">
        <v>9.3629999999999998E-3</v>
      </c>
      <c r="CT40" s="10">
        <v>8.9709999999999998E-3</v>
      </c>
      <c r="CU40" s="10">
        <v>0</v>
      </c>
      <c r="CV40" s="10">
        <v>0</v>
      </c>
      <c r="CW40" s="10">
        <v>9.2659999999999999E-3</v>
      </c>
      <c r="CX40" s="10">
        <v>8.9650000000000007E-3</v>
      </c>
      <c r="CY40" s="10">
        <v>0</v>
      </c>
      <c r="CZ40" s="10">
        <v>0</v>
      </c>
      <c r="DA40" s="10">
        <v>8.5360000000000002E-3</v>
      </c>
      <c r="DB40" s="10">
        <v>8.8950000000000001E-3</v>
      </c>
      <c r="DC40" s="10">
        <v>0</v>
      </c>
      <c r="DD40" s="10">
        <v>0</v>
      </c>
      <c r="DE40" s="10">
        <v>9.7169999999999999E-3</v>
      </c>
      <c r="DF40" s="10">
        <v>9.5289999999999993E-3</v>
      </c>
      <c r="DG40" s="10">
        <v>0</v>
      </c>
      <c r="DH40" s="10">
        <v>0</v>
      </c>
      <c r="DI40" s="10">
        <v>8.9479999999999994E-3</v>
      </c>
      <c r="DJ40" s="10">
        <v>9.3030000000000005E-3</v>
      </c>
      <c r="DK40" s="10">
        <v>0</v>
      </c>
      <c r="DL40" s="10">
        <v>0</v>
      </c>
      <c r="DM40" s="10">
        <v>8.7290000000000006E-3</v>
      </c>
      <c r="DN40" s="10">
        <v>8.9739999999999993E-3</v>
      </c>
      <c r="DO40" s="10">
        <v>0</v>
      </c>
      <c r="DP40" s="10">
        <v>0</v>
      </c>
      <c r="DQ40" s="10">
        <v>8.6779999999999999E-3</v>
      </c>
      <c r="DR40" s="10">
        <v>8.9370000000000005E-3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0.18137006447548401</v>
      </c>
      <c r="F41" s="10">
        <v>6.2040920781502598E-2</v>
      </c>
      <c r="G41" s="10">
        <v>0</v>
      </c>
      <c r="H41" s="10">
        <v>0</v>
      </c>
      <c r="I41" s="10">
        <v>0.18137006447548401</v>
      </c>
      <c r="J41" s="10">
        <v>6.2040920781502598E-2</v>
      </c>
      <c r="K41" s="10">
        <v>0</v>
      </c>
      <c r="L41" s="10">
        <v>0</v>
      </c>
      <c r="M41" s="10">
        <v>0.18137006696941299</v>
      </c>
      <c r="N41" s="10">
        <v>6.2040920767650602E-2</v>
      </c>
      <c r="O41" s="10">
        <v>0</v>
      </c>
      <c r="P41" s="10">
        <v>0</v>
      </c>
      <c r="Q41" s="10">
        <v>0.18137006472487699</v>
      </c>
      <c r="R41" s="10">
        <v>6.2040920780118899E-2</v>
      </c>
      <c r="S41" s="10">
        <v>0</v>
      </c>
      <c r="T41" s="10">
        <v>0</v>
      </c>
      <c r="U41" s="10">
        <v>0.18137006450042301</v>
      </c>
      <c r="V41" s="10">
        <v>6.2040920781365902E-2</v>
      </c>
      <c r="W41" s="10">
        <v>0</v>
      </c>
      <c r="X41" s="10">
        <v>0</v>
      </c>
      <c r="Y41" s="10">
        <v>0.18137006447797799</v>
      </c>
      <c r="Z41" s="10">
        <v>6.2040920781489803E-2</v>
      </c>
      <c r="AA41" s="10">
        <v>0</v>
      </c>
      <c r="AB41" s="10">
        <v>0</v>
      </c>
      <c r="AC41" s="10">
        <v>0.18137006447573301</v>
      </c>
      <c r="AD41" s="10">
        <v>6.20409207815018E-2</v>
      </c>
      <c r="AE41" s="10">
        <v>0</v>
      </c>
      <c r="AF41" s="10">
        <v>0</v>
      </c>
      <c r="AG41" s="10">
        <v>0.18137006447550899</v>
      </c>
      <c r="AH41" s="10">
        <v>6.2040920781502598E-2</v>
      </c>
      <c r="AI41" s="10">
        <v>0</v>
      </c>
      <c r="AJ41" s="10">
        <v>0</v>
      </c>
      <c r="AK41" s="10">
        <v>0.18137006447548601</v>
      </c>
      <c r="AL41" s="10">
        <v>6.2040920781502598E-2</v>
      </c>
      <c r="AM41" s="10">
        <v>0</v>
      </c>
      <c r="AN41" s="10">
        <v>0</v>
      </c>
      <c r="AO41" s="10">
        <v>0.18137006447548501</v>
      </c>
      <c r="AP41" s="10">
        <v>6.2040920781504E-2</v>
      </c>
      <c r="AQ41" s="10">
        <v>0</v>
      </c>
      <c r="AR41" s="10">
        <v>0</v>
      </c>
      <c r="AS41" s="10">
        <v>0.13030761181535599</v>
      </c>
      <c r="AT41" s="10">
        <v>3.2406006606545197E-2</v>
      </c>
      <c r="AU41" s="10">
        <v>0</v>
      </c>
      <c r="AV41" s="10">
        <v>0</v>
      </c>
      <c r="AW41" s="10">
        <v>0.13030761181535599</v>
      </c>
      <c r="AX41" s="10">
        <v>3.2406006606545301E-2</v>
      </c>
      <c r="AY41" s="10">
        <v>0</v>
      </c>
      <c r="AZ41" s="10">
        <v>0</v>
      </c>
      <c r="BA41" s="10">
        <v>0.13030761335275901</v>
      </c>
      <c r="BB41" s="10">
        <v>3.2406006661160801E-2</v>
      </c>
      <c r="BC41" s="10">
        <v>0</v>
      </c>
      <c r="BD41" s="10">
        <v>0</v>
      </c>
      <c r="BE41" s="10">
        <v>0.13030761196909699</v>
      </c>
      <c r="BF41" s="10">
        <v>3.2406006612007598E-2</v>
      </c>
      <c r="BG41" s="10">
        <v>0</v>
      </c>
      <c r="BH41" s="10">
        <v>0</v>
      </c>
      <c r="BI41" s="10">
        <v>0.13030761183073</v>
      </c>
      <c r="BJ41" s="10">
        <v>3.2406006607091802E-2</v>
      </c>
      <c r="BK41" s="10">
        <v>0</v>
      </c>
      <c r="BL41" s="10">
        <v>0</v>
      </c>
      <c r="BM41" s="10">
        <v>0.13030761181689299</v>
      </c>
      <c r="BN41" s="10">
        <v>3.2406006606600202E-2</v>
      </c>
      <c r="BO41" s="10">
        <v>0</v>
      </c>
      <c r="BP41" s="10">
        <v>0</v>
      </c>
      <c r="BQ41" s="10">
        <v>0.13030761181551001</v>
      </c>
      <c r="BR41" s="10">
        <v>3.2406006606551102E-2</v>
      </c>
      <c r="BS41" s="10">
        <v>0</v>
      </c>
      <c r="BT41" s="10">
        <v>0</v>
      </c>
      <c r="BU41" s="10">
        <v>0.13030761181537101</v>
      </c>
      <c r="BV41" s="10">
        <v>3.2406006606546002E-2</v>
      </c>
      <c r="BW41" s="10">
        <v>0</v>
      </c>
      <c r="BX41" s="10">
        <v>0</v>
      </c>
      <c r="BY41" s="10">
        <v>0.13030761181535799</v>
      </c>
      <c r="BZ41" s="10">
        <v>3.2406006606545003E-2</v>
      </c>
      <c r="CA41" s="10">
        <v>0</v>
      </c>
      <c r="CB41" s="10">
        <v>0</v>
      </c>
      <c r="CC41" s="10">
        <v>0.13030761181535699</v>
      </c>
      <c r="CD41" s="10">
        <v>3.24060066065456E-2</v>
      </c>
      <c r="CE41" s="10">
        <v>0</v>
      </c>
      <c r="CF41" s="10">
        <v>0</v>
      </c>
      <c r="CG41" s="10">
        <v>9.7359999999999999E-3</v>
      </c>
      <c r="CH41" s="10">
        <v>9.9109999999999997E-3</v>
      </c>
      <c r="CI41" s="10">
        <v>0</v>
      </c>
      <c r="CJ41" s="10">
        <v>0</v>
      </c>
      <c r="CK41" s="10">
        <v>9.1489999999999991E-3</v>
      </c>
      <c r="CL41" s="10">
        <v>9.6369999999999997E-3</v>
      </c>
      <c r="CM41" s="10">
        <v>0</v>
      </c>
      <c r="CN41" s="10">
        <v>0</v>
      </c>
      <c r="CO41" s="10">
        <v>9.214E-3</v>
      </c>
      <c r="CP41" s="10">
        <v>9.5840000000000005E-3</v>
      </c>
      <c r="CQ41" s="10">
        <v>0</v>
      </c>
      <c r="CR41" s="10">
        <v>0</v>
      </c>
      <c r="CS41" s="10">
        <v>9.7099999999999999E-3</v>
      </c>
      <c r="CT41" s="10">
        <v>9.2820000000000003E-3</v>
      </c>
      <c r="CU41" s="10">
        <v>0</v>
      </c>
      <c r="CV41" s="10">
        <v>0</v>
      </c>
      <c r="CW41" s="10">
        <v>9.5340000000000008E-3</v>
      </c>
      <c r="CX41" s="10">
        <v>9.2910000000000006E-3</v>
      </c>
      <c r="CY41" s="10">
        <v>0</v>
      </c>
      <c r="CZ41" s="10">
        <v>0</v>
      </c>
      <c r="DA41" s="10">
        <v>8.8439999999999994E-3</v>
      </c>
      <c r="DB41" s="10">
        <v>9.1090000000000008E-3</v>
      </c>
      <c r="DC41" s="10">
        <v>0</v>
      </c>
      <c r="DD41" s="10">
        <v>0</v>
      </c>
      <c r="DE41" s="10">
        <v>1.0394E-2</v>
      </c>
      <c r="DF41" s="10">
        <v>1.0238000000000001E-2</v>
      </c>
      <c r="DG41" s="10">
        <v>0</v>
      </c>
      <c r="DH41" s="10">
        <v>0</v>
      </c>
      <c r="DI41" s="10">
        <v>9.2530000000000008E-3</v>
      </c>
      <c r="DJ41" s="10">
        <v>9.6919999999999992E-3</v>
      </c>
      <c r="DK41" s="10">
        <v>0</v>
      </c>
      <c r="DL41" s="10">
        <v>0</v>
      </c>
      <c r="DM41" s="10">
        <v>9.0419999999999997E-3</v>
      </c>
      <c r="DN41" s="10">
        <v>9.528E-3</v>
      </c>
      <c r="DO41" s="10">
        <v>0</v>
      </c>
      <c r="DP41" s="10">
        <v>0</v>
      </c>
      <c r="DQ41" s="10">
        <v>8.9849999999999999E-3</v>
      </c>
      <c r="DR41" s="10">
        <v>9.4660000000000005E-3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0.57859432701061297</v>
      </c>
      <c r="F42" s="10">
        <v>2.6508706586738599E-2</v>
      </c>
      <c r="G42" s="10">
        <v>0</v>
      </c>
      <c r="H42" s="10">
        <v>0</v>
      </c>
      <c r="I42" s="10">
        <v>0.57859432701061297</v>
      </c>
      <c r="J42" s="10">
        <v>2.6508706586738599E-2</v>
      </c>
      <c r="K42" s="10">
        <v>0</v>
      </c>
      <c r="L42" s="10">
        <v>0</v>
      </c>
      <c r="M42" s="10">
        <v>0.57859432761894403</v>
      </c>
      <c r="N42" s="10">
        <v>2.65087065436788E-2</v>
      </c>
      <c r="O42" s="10">
        <v>0</v>
      </c>
      <c r="P42" s="10">
        <v>0</v>
      </c>
      <c r="Q42" s="10">
        <v>0.57859432707144598</v>
      </c>
      <c r="R42" s="10">
        <v>2.65087065824345E-2</v>
      </c>
      <c r="S42" s="10">
        <v>0</v>
      </c>
      <c r="T42" s="10">
        <v>0</v>
      </c>
      <c r="U42" s="10">
        <v>0.578594327016696</v>
      </c>
      <c r="V42" s="10">
        <v>2.6508706586308699E-2</v>
      </c>
      <c r="W42" s="10">
        <v>0</v>
      </c>
      <c r="X42" s="10">
        <v>0</v>
      </c>
      <c r="Y42" s="10">
        <v>0.57859432701122104</v>
      </c>
      <c r="Z42" s="10">
        <v>2.6508706586695501E-2</v>
      </c>
      <c r="AA42" s="10">
        <v>0</v>
      </c>
      <c r="AB42" s="10">
        <v>0</v>
      </c>
      <c r="AC42" s="10">
        <v>0.57859432701067404</v>
      </c>
      <c r="AD42" s="10">
        <v>2.6508706586735899E-2</v>
      </c>
      <c r="AE42" s="10">
        <v>0</v>
      </c>
      <c r="AF42" s="10">
        <v>0</v>
      </c>
      <c r="AG42" s="10">
        <v>0.57859432701061897</v>
      </c>
      <c r="AH42" s="10">
        <v>2.65087065867382E-2</v>
      </c>
      <c r="AI42" s="10">
        <v>0</v>
      </c>
      <c r="AJ42" s="10">
        <v>0</v>
      </c>
      <c r="AK42" s="10">
        <v>0.57859432701061297</v>
      </c>
      <c r="AL42" s="10">
        <v>2.6508706586736399E-2</v>
      </c>
      <c r="AM42" s="10">
        <v>0</v>
      </c>
      <c r="AN42" s="10">
        <v>0</v>
      </c>
      <c r="AO42" s="10">
        <v>0.57859432701061297</v>
      </c>
      <c r="AP42" s="10">
        <v>2.65087065867377E-2</v>
      </c>
      <c r="AQ42" s="10">
        <v>0</v>
      </c>
      <c r="AR42" s="10">
        <v>0</v>
      </c>
      <c r="AS42" s="10">
        <v>0.40036132206769498</v>
      </c>
      <c r="AT42" s="10">
        <v>1.5561112919386701E-2</v>
      </c>
      <c r="AU42" s="10">
        <v>0</v>
      </c>
      <c r="AV42" s="10">
        <v>0</v>
      </c>
      <c r="AW42" s="10">
        <v>0.40036132206769498</v>
      </c>
      <c r="AX42" s="10">
        <v>1.5561112919386401E-2</v>
      </c>
      <c r="AY42" s="10">
        <v>0</v>
      </c>
      <c r="AZ42" s="10">
        <v>0</v>
      </c>
      <c r="BA42" s="10">
        <v>0.40036132248892398</v>
      </c>
      <c r="BB42" s="10">
        <v>1.55611128905816E-2</v>
      </c>
      <c r="BC42" s="10">
        <v>0</v>
      </c>
      <c r="BD42" s="10">
        <v>0</v>
      </c>
      <c r="BE42" s="10">
        <v>0.40036132210981901</v>
      </c>
      <c r="BF42" s="10">
        <v>1.5561112916506701E-2</v>
      </c>
      <c r="BG42" s="10">
        <v>0</v>
      </c>
      <c r="BH42" s="10">
        <v>0</v>
      </c>
      <c r="BI42" s="10">
        <v>0.400361322071909</v>
      </c>
      <c r="BJ42" s="10">
        <v>1.5561112919098801E-2</v>
      </c>
      <c r="BK42" s="10">
        <v>0</v>
      </c>
      <c r="BL42" s="10">
        <v>0</v>
      </c>
      <c r="BM42" s="10">
        <v>0.40036132206811598</v>
      </c>
      <c r="BN42" s="10">
        <v>1.5561112919358E-2</v>
      </c>
      <c r="BO42" s="10">
        <v>0</v>
      </c>
      <c r="BP42" s="10">
        <v>0</v>
      </c>
      <c r="BQ42" s="10">
        <v>0.400361322067736</v>
      </c>
      <c r="BR42" s="10">
        <v>1.55611129193838E-2</v>
      </c>
      <c r="BS42" s="10">
        <v>0</v>
      </c>
      <c r="BT42" s="10">
        <v>0</v>
      </c>
      <c r="BU42" s="10">
        <v>0.40036132206769798</v>
      </c>
      <c r="BV42" s="10">
        <v>1.5561112919386401E-2</v>
      </c>
      <c r="BW42" s="10">
        <v>0</v>
      </c>
      <c r="BX42" s="10">
        <v>0</v>
      </c>
      <c r="BY42" s="10">
        <v>0.40036132206769498</v>
      </c>
      <c r="BZ42" s="10">
        <v>1.5561112919386E-2</v>
      </c>
      <c r="CA42" s="10">
        <v>0</v>
      </c>
      <c r="CB42" s="10">
        <v>0</v>
      </c>
      <c r="CC42" s="10">
        <v>0.40036132206769498</v>
      </c>
      <c r="CD42" s="10">
        <v>1.5561112919386701E-2</v>
      </c>
      <c r="CE42" s="10">
        <v>0</v>
      </c>
      <c r="CF42" s="10">
        <v>0</v>
      </c>
      <c r="CG42" s="10">
        <v>1.0654E-2</v>
      </c>
      <c r="CH42" s="10">
        <v>1.1635E-2</v>
      </c>
      <c r="CI42" s="10">
        <v>0</v>
      </c>
      <c r="CJ42" s="10">
        <v>0</v>
      </c>
      <c r="CK42" s="10">
        <v>9.972E-3</v>
      </c>
      <c r="CL42" s="10">
        <v>1.0801E-2</v>
      </c>
      <c r="CM42" s="10">
        <v>0</v>
      </c>
      <c r="CN42" s="10">
        <v>0</v>
      </c>
      <c r="CO42" s="10">
        <v>9.6959999999999998E-3</v>
      </c>
      <c r="CP42" s="10">
        <v>1.0754E-2</v>
      </c>
      <c r="CQ42" s="10">
        <v>0</v>
      </c>
      <c r="CR42" s="10">
        <v>0</v>
      </c>
      <c r="CS42" s="10">
        <v>9.6780000000000008E-3</v>
      </c>
      <c r="CT42" s="10">
        <v>1.0237E-2</v>
      </c>
      <c r="CU42" s="10">
        <v>0</v>
      </c>
      <c r="CV42" s="10">
        <v>0</v>
      </c>
      <c r="CW42" s="10">
        <v>9.8770000000000004E-3</v>
      </c>
      <c r="CX42" s="10">
        <v>1.0378E-2</v>
      </c>
      <c r="CY42" s="10">
        <v>0</v>
      </c>
      <c r="CZ42" s="10">
        <v>0</v>
      </c>
      <c r="DA42" s="10">
        <v>9.809E-3</v>
      </c>
      <c r="DB42" s="10">
        <v>1.0614E-2</v>
      </c>
      <c r="DC42" s="10">
        <v>0</v>
      </c>
      <c r="DD42" s="10">
        <v>0</v>
      </c>
      <c r="DE42" s="10">
        <v>1.0272999999999999E-2</v>
      </c>
      <c r="DF42" s="10">
        <v>1.1068E-2</v>
      </c>
      <c r="DG42" s="10">
        <v>0</v>
      </c>
      <c r="DH42" s="10">
        <v>0</v>
      </c>
      <c r="DI42" s="10">
        <v>9.9469999999999992E-3</v>
      </c>
      <c r="DJ42" s="10">
        <v>1.06E-2</v>
      </c>
      <c r="DK42" s="10">
        <v>0</v>
      </c>
      <c r="DL42" s="10">
        <v>0</v>
      </c>
      <c r="DM42" s="10">
        <v>9.7789999999999995E-3</v>
      </c>
      <c r="DN42" s="10">
        <v>1.0498E-2</v>
      </c>
      <c r="DO42" s="10">
        <v>0</v>
      </c>
      <c r="DP42" s="10">
        <v>0</v>
      </c>
      <c r="DQ42" s="10">
        <v>9.7179999999999992E-3</v>
      </c>
      <c r="DR42" s="10">
        <v>1.0328E-2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1.16042590557516</v>
      </c>
      <c r="F43" s="10">
        <v>1.51510445591012E-2</v>
      </c>
      <c r="G43" s="10">
        <v>0</v>
      </c>
      <c r="H43" s="10">
        <v>0</v>
      </c>
      <c r="I43" s="10">
        <v>1.16042590557516</v>
      </c>
      <c r="J43" s="10">
        <v>1.51510445591007E-2</v>
      </c>
      <c r="K43" s="10">
        <v>0</v>
      </c>
      <c r="L43" s="10">
        <v>0</v>
      </c>
      <c r="M43" s="10">
        <v>1.1604259056611199</v>
      </c>
      <c r="N43" s="10">
        <v>1.51510445024731E-2</v>
      </c>
      <c r="O43" s="10">
        <v>0</v>
      </c>
      <c r="P43" s="10">
        <v>0</v>
      </c>
      <c r="Q43" s="10">
        <v>1.16042590558376</v>
      </c>
      <c r="R43" s="10">
        <v>1.5151044553437701E-2</v>
      </c>
      <c r="S43" s="10">
        <v>0</v>
      </c>
      <c r="T43" s="10">
        <v>0</v>
      </c>
      <c r="U43" s="10">
        <v>1.16042590557602</v>
      </c>
      <c r="V43" s="10">
        <v>1.51510445585341E-2</v>
      </c>
      <c r="W43" s="10">
        <v>0</v>
      </c>
      <c r="X43" s="10">
        <v>0</v>
      </c>
      <c r="Y43" s="10">
        <v>1.1604259055752399</v>
      </c>
      <c r="Z43" s="10">
        <v>1.51510445590439E-2</v>
      </c>
      <c r="AA43" s="10">
        <v>0</v>
      </c>
      <c r="AB43" s="10">
        <v>0</v>
      </c>
      <c r="AC43" s="10">
        <v>1.16042590557517</v>
      </c>
      <c r="AD43" s="10">
        <v>1.5151044559094501E-2</v>
      </c>
      <c r="AE43" s="10">
        <v>0</v>
      </c>
      <c r="AF43" s="10">
        <v>0</v>
      </c>
      <c r="AG43" s="10">
        <v>1.16042590557516</v>
      </c>
      <c r="AH43" s="10">
        <v>1.51510445591003E-2</v>
      </c>
      <c r="AI43" s="10">
        <v>0</v>
      </c>
      <c r="AJ43" s="10">
        <v>0</v>
      </c>
      <c r="AK43" s="10">
        <v>1.16042590557516</v>
      </c>
      <c r="AL43" s="10">
        <v>1.51510445591007E-2</v>
      </c>
      <c r="AM43" s="10">
        <v>0</v>
      </c>
      <c r="AN43" s="10">
        <v>0</v>
      </c>
      <c r="AO43" s="10">
        <v>1.16042590557516</v>
      </c>
      <c r="AP43" s="10">
        <v>1.51510445591007E-2</v>
      </c>
      <c r="AQ43" s="10">
        <v>0</v>
      </c>
      <c r="AR43" s="10">
        <v>0</v>
      </c>
      <c r="AS43" s="10">
        <v>0.80122572627689004</v>
      </c>
      <c r="AT43" s="10">
        <v>9.5655977905287192E-3</v>
      </c>
      <c r="AU43" s="10">
        <v>0</v>
      </c>
      <c r="AV43" s="10">
        <v>0</v>
      </c>
      <c r="AW43" s="10">
        <v>0.80122572627688904</v>
      </c>
      <c r="AX43" s="10">
        <v>9.5655977905283306E-3</v>
      </c>
      <c r="AY43" s="10">
        <v>0</v>
      </c>
      <c r="AZ43" s="10">
        <v>0</v>
      </c>
      <c r="BA43" s="10">
        <v>0.80122572633409705</v>
      </c>
      <c r="BB43" s="10">
        <v>9.5655977381789107E-3</v>
      </c>
      <c r="BC43" s="10">
        <v>0</v>
      </c>
      <c r="BD43" s="10">
        <v>0</v>
      </c>
      <c r="BE43" s="10">
        <v>0.80122572628260502</v>
      </c>
      <c r="BF43" s="10">
        <v>9.5655977852940298E-3</v>
      </c>
      <c r="BG43" s="10">
        <v>0</v>
      </c>
      <c r="BH43" s="10">
        <v>0</v>
      </c>
      <c r="BI43" s="10">
        <v>0.80122572627745703</v>
      </c>
      <c r="BJ43" s="10">
        <v>9.5655977900051606E-3</v>
      </c>
      <c r="BK43" s="10">
        <v>0</v>
      </c>
      <c r="BL43" s="10">
        <v>0</v>
      </c>
      <c r="BM43" s="10">
        <v>0.80122572627694599</v>
      </c>
      <c r="BN43" s="10">
        <v>9.5655977904762109E-3</v>
      </c>
      <c r="BO43" s="10">
        <v>0</v>
      </c>
      <c r="BP43" s="10">
        <v>0</v>
      </c>
      <c r="BQ43" s="10">
        <v>0.80122572627689503</v>
      </c>
      <c r="BR43" s="10">
        <v>9.5655977905233606E-3</v>
      </c>
      <c r="BS43" s="10">
        <v>0</v>
      </c>
      <c r="BT43" s="10">
        <v>0</v>
      </c>
      <c r="BU43" s="10">
        <v>0.80122572627689004</v>
      </c>
      <c r="BV43" s="10">
        <v>9.5655977905280999E-3</v>
      </c>
      <c r="BW43" s="10">
        <v>0</v>
      </c>
      <c r="BX43" s="10">
        <v>0</v>
      </c>
      <c r="BY43" s="10">
        <v>0.80122572627688904</v>
      </c>
      <c r="BZ43" s="10">
        <v>9.5655977905279403E-3</v>
      </c>
      <c r="CA43" s="10">
        <v>0</v>
      </c>
      <c r="CB43" s="10">
        <v>0</v>
      </c>
      <c r="CC43" s="10">
        <v>0.80122572627688904</v>
      </c>
      <c r="CD43" s="10">
        <v>9.5655977905285804E-3</v>
      </c>
      <c r="CE43" s="10">
        <v>0</v>
      </c>
      <c r="CF43" s="10">
        <v>0</v>
      </c>
      <c r="CG43" s="10">
        <v>1.1011999999999999E-2</v>
      </c>
      <c r="CH43" s="10">
        <v>1.3709000000000001E-2</v>
      </c>
      <c r="CI43" s="10">
        <v>0</v>
      </c>
      <c r="CJ43" s="10">
        <v>0</v>
      </c>
      <c r="CK43" s="10">
        <v>1.0633E-2</v>
      </c>
      <c r="CL43" s="10">
        <v>1.1542999999999999E-2</v>
      </c>
      <c r="CM43" s="10">
        <v>0</v>
      </c>
      <c r="CN43" s="10">
        <v>0</v>
      </c>
      <c r="CO43" s="10">
        <v>1.0629E-2</v>
      </c>
      <c r="CP43" s="10">
        <v>1.1445E-2</v>
      </c>
      <c r="CQ43" s="10">
        <v>0</v>
      </c>
      <c r="CR43" s="10">
        <v>0</v>
      </c>
      <c r="CS43" s="10">
        <v>1.0532E-2</v>
      </c>
      <c r="CT43" s="10">
        <v>1.1743E-2</v>
      </c>
      <c r="CU43" s="10">
        <v>0</v>
      </c>
      <c r="CV43" s="10">
        <v>0</v>
      </c>
      <c r="CW43" s="10">
        <v>1.0713E-2</v>
      </c>
      <c r="CX43" s="10">
        <v>1.1703E-2</v>
      </c>
      <c r="CY43" s="10">
        <v>0</v>
      </c>
      <c r="CZ43" s="10">
        <v>0</v>
      </c>
      <c r="DA43" s="10">
        <v>1.0826000000000001E-2</v>
      </c>
      <c r="DB43" s="10">
        <v>1.1577E-2</v>
      </c>
      <c r="DC43" s="10">
        <v>0</v>
      </c>
      <c r="DD43" s="10">
        <v>0</v>
      </c>
      <c r="DE43" s="10">
        <v>1.0796999999999999E-2</v>
      </c>
      <c r="DF43" s="10">
        <v>1.1825E-2</v>
      </c>
      <c r="DG43" s="10">
        <v>0</v>
      </c>
      <c r="DH43" s="10">
        <v>0</v>
      </c>
      <c r="DI43" s="10">
        <v>1.0586E-2</v>
      </c>
      <c r="DJ43" s="10">
        <v>1.1519E-2</v>
      </c>
      <c r="DK43" s="10">
        <v>0</v>
      </c>
      <c r="DL43" s="10">
        <v>0</v>
      </c>
      <c r="DM43" s="10">
        <v>1.0633999999999999E-2</v>
      </c>
      <c r="DN43" s="10">
        <v>1.1429999999999999E-2</v>
      </c>
      <c r="DO43" s="10">
        <v>0</v>
      </c>
      <c r="DP43" s="10">
        <v>0</v>
      </c>
      <c r="DQ43" s="10">
        <v>1.0456999999999999E-2</v>
      </c>
      <c r="DR43" s="10">
        <v>1.1423000000000001E-2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1.7120338424141499</v>
      </c>
      <c r="F44" s="10">
        <v>1.2381484992795601E-2</v>
      </c>
      <c r="G44" s="10">
        <v>0</v>
      </c>
      <c r="H44" s="10">
        <v>0</v>
      </c>
      <c r="I44" s="10">
        <v>1.7120338424141499</v>
      </c>
      <c r="J44" s="10">
        <v>1.23814849927952E-2</v>
      </c>
      <c r="K44" s="10">
        <v>0</v>
      </c>
      <c r="L44" s="10">
        <v>0</v>
      </c>
      <c r="M44" s="10">
        <v>1.7120338424224599</v>
      </c>
      <c r="N44" s="10">
        <v>1.23814849238144E-2</v>
      </c>
      <c r="O44" s="10">
        <v>0</v>
      </c>
      <c r="P44" s="10">
        <v>0</v>
      </c>
      <c r="Q44" s="10">
        <v>1.7120338424149799</v>
      </c>
      <c r="R44" s="10">
        <v>1.23814849858971E-2</v>
      </c>
      <c r="S44" s="10">
        <v>0</v>
      </c>
      <c r="T44" s="10">
        <v>0</v>
      </c>
      <c r="U44" s="10">
        <v>1.7120338424142401</v>
      </c>
      <c r="V44" s="10">
        <v>1.2381484992106E-2</v>
      </c>
      <c r="W44" s="10">
        <v>0</v>
      </c>
      <c r="X44" s="10">
        <v>0</v>
      </c>
      <c r="Y44" s="10">
        <v>1.7120338424141599</v>
      </c>
      <c r="Z44" s="10">
        <v>1.23814849927259E-2</v>
      </c>
      <c r="AA44" s="10">
        <v>0</v>
      </c>
      <c r="AB44" s="10">
        <v>0</v>
      </c>
      <c r="AC44" s="10">
        <v>1.7120338424141499</v>
      </c>
      <c r="AD44" s="10">
        <v>1.2381484992789399E-2</v>
      </c>
      <c r="AE44" s="10">
        <v>0</v>
      </c>
      <c r="AF44" s="10">
        <v>0</v>
      </c>
      <c r="AG44" s="10">
        <v>1.7120338424141499</v>
      </c>
      <c r="AH44" s="10">
        <v>1.23814849927952E-2</v>
      </c>
      <c r="AI44" s="10">
        <v>0</v>
      </c>
      <c r="AJ44" s="10">
        <v>0</v>
      </c>
      <c r="AK44" s="10">
        <v>1.7120338424141499</v>
      </c>
      <c r="AL44" s="10">
        <v>1.23814849927952E-2</v>
      </c>
      <c r="AM44" s="10">
        <v>0</v>
      </c>
      <c r="AN44" s="10">
        <v>0</v>
      </c>
      <c r="AO44" s="10">
        <v>1.7120338424141499</v>
      </c>
      <c r="AP44" s="10">
        <v>1.23814849927961E-2</v>
      </c>
      <c r="AQ44" s="10">
        <v>0</v>
      </c>
      <c r="AR44" s="10">
        <v>0</v>
      </c>
      <c r="AS44" s="10">
        <v>1.15883113569125</v>
      </c>
      <c r="AT44" s="10">
        <v>7.6217198323027596E-3</v>
      </c>
      <c r="AU44" s="10">
        <v>0</v>
      </c>
      <c r="AV44" s="10">
        <v>0</v>
      </c>
      <c r="AW44" s="10">
        <v>1.15883113569125</v>
      </c>
      <c r="AX44" s="10">
        <v>7.6217198323025098E-3</v>
      </c>
      <c r="AY44" s="10">
        <v>0</v>
      </c>
      <c r="AZ44" s="10">
        <v>0</v>
      </c>
      <c r="BA44" s="10">
        <v>1.1588311356962799</v>
      </c>
      <c r="BB44" s="10">
        <v>7.6217197708438799E-3</v>
      </c>
      <c r="BC44" s="10">
        <v>0</v>
      </c>
      <c r="BD44" s="10">
        <v>0</v>
      </c>
      <c r="BE44" s="10">
        <v>1.15883113569176</v>
      </c>
      <c r="BF44" s="10">
        <v>7.6217198261572501E-3</v>
      </c>
      <c r="BG44" s="10">
        <v>0</v>
      </c>
      <c r="BH44" s="10">
        <v>0</v>
      </c>
      <c r="BI44" s="10">
        <v>1.1588311356912999</v>
      </c>
      <c r="BJ44" s="10">
        <v>7.6217198316882199E-3</v>
      </c>
      <c r="BK44" s="10">
        <v>0</v>
      </c>
      <c r="BL44" s="10">
        <v>0</v>
      </c>
      <c r="BM44" s="10">
        <v>1.15883113569125</v>
      </c>
      <c r="BN44" s="10">
        <v>7.6217198322412203E-3</v>
      </c>
      <c r="BO44" s="10">
        <v>0</v>
      </c>
      <c r="BP44" s="10">
        <v>0</v>
      </c>
      <c r="BQ44" s="10">
        <v>1.15883113569125</v>
      </c>
      <c r="BR44" s="10">
        <v>7.6217198322966404E-3</v>
      </c>
      <c r="BS44" s="10">
        <v>0</v>
      </c>
      <c r="BT44" s="10">
        <v>0</v>
      </c>
      <c r="BU44" s="10">
        <v>1.15883113569125</v>
      </c>
      <c r="BV44" s="10">
        <v>7.6217198323021897E-3</v>
      </c>
      <c r="BW44" s="10">
        <v>0</v>
      </c>
      <c r="BX44" s="10">
        <v>0</v>
      </c>
      <c r="BY44" s="10">
        <v>1.15883113569125</v>
      </c>
      <c r="BZ44" s="10">
        <v>7.62171983230209E-3</v>
      </c>
      <c r="CA44" s="10">
        <v>0</v>
      </c>
      <c r="CB44" s="10">
        <v>0</v>
      </c>
      <c r="CC44" s="10">
        <v>1.15883113569125</v>
      </c>
      <c r="CD44" s="10">
        <v>7.6217198323027596E-3</v>
      </c>
      <c r="CE44" s="10">
        <v>0</v>
      </c>
      <c r="CF44" s="10">
        <v>0</v>
      </c>
      <c r="CG44" s="10">
        <v>1.4487E-2</v>
      </c>
      <c r="CH44" s="10">
        <v>2.1093000000000001E-2</v>
      </c>
      <c r="CI44" s="10">
        <v>0</v>
      </c>
      <c r="CJ44" s="10">
        <v>0</v>
      </c>
      <c r="CK44" s="10">
        <v>1.2602E-2</v>
      </c>
      <c r="CL44" s="10">
        <v>1.4742E-2</v>
      </c>
      <c r="CM44" s="10">
        <v>0</v>
      </c>
      <c r="CN44" s="10">
        <v>0</v>
      </c>
      <c r="CO44" s="10">
        <v>1.257E-2</v>
      </c>
      <c r="CP44" s="10">
        <v>1.491E-2</v>
      </c>
      <c r="CQ44" s="10">
        <v>0</v>
      </c>
      <c r="CR44" s="10">
        <v>0</v>
      </c>
      <c r="CS44" s="10">
        <v>1.2579999999999999E-2</v>
      </c>
      <c r="CT44" s="10">
        <v>1.4635E-2</v>
      </c>
      <c r="CU44" s="10">
        <v>0</v>
      </c>
      <c r="CV44" s="10">
        <v>0</v>
      </c>
      <c r="CW44" s="10">
        <v>1.2733E-2</v>
      </c>
      <c r="CX44" s="10">
        <v>1.4841E-2</v>
      </c>
      <c r="CY44" s="10">
        <v>0</v>
      </c>
      <c r="CZ44" s="10">
        <v>0</v>
      </c>
      <c r="DA44" s="10">
        <v>1.2461E-2</v>
      </c>
      <c r="DB44" s="10">
        <v>1.4711E-2</v>
      </c>
      <c r="DC44" s="10">
        <v>0</v>
      </c>
      <c r="DD44" s="10">
        <v>0</v>
      </c>
      <c r="DE44" s="10">
        <v>1.2848999999999999E-2</v>
      </c>
      <c r="DF44" s="10">
        <v>1.5058E-2</v>
      </c>
      <c r="DG44" s="10">
        <v>0</v>
      </c>
      <c r="DH44" s="10">
        <v>0</v>
      </c>
      <c r="DI44" s="10">
        <v>1.2848999999999999E-2</v>
      </c>
      <c r="DJ44" s="10">
        <v>1.4827E-2</v>
      </c>
      <c r="DK44" s="10">
        <v>0</v>
      </c>
      <c r="DL44" s="10">
        <v>0</v>
      </c>
      <c r="DM44" s="10">
        <v>1.2452E-2</v>
      </c>
      <c r="DN44" s="10">
        <v>1.4707E-2</v>
      </c>
      <c r="DO44" s="10">
        <v>0</v>
      </c>
      <c r="DP44" s="10">
        <v>0</v>
      </c>
      <c r="DQ44" s="10">
        <v>1.2584E-2</v>
      </c>
      <c r="DR44" s="10">
        <v>1.4482999999999999E-2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2.1274166248265902</v>
      </c>
      <c r="F45" s="10">
        <v>1.15781291295977E-2</v>
      </c>
      <c r="G45" s="10">
        <v>0</v>
      </c>
      <c r="H45" s="10">
        <v>0</v>
      </c>
      <c r="I45" s="10">
        <v>2.1274166248265902</v>
      </c>
      <c r="J45" s="10">
        <v>1.15781291295982E-2</v>
      </c>
      <c r="K45" s="10">
        <v>0</v>
      </c>
      <c r="L45" s="10">
        <v>0</v>
      </c>
      <c r="M45" s="10">
        <v>2.1274166248272901</v>
      </c>
      <c r="N45" s="10">
        <v>1.1578129054745199E-2</v>
      </c>
      <c r="O45" s="10">
        <v>0</v>
      </c>
      <c r="P45" s="10">
        <v>0</v>
      </c>
      <c r="Q45" s="10">
        <v>2.1274166248266599</v>
      </c>
      <c r="R45" s="10">
        <v>1.1578129122113E-2</v>
      </c>
      <c r="S45" s="10">
        <v>0</v>
      </c>
      <c r="T45" s="10">
        <v>0</v>
      </c>
      <c r="U45" s="10">
        <v>2.1274166248266</v>
      </c>
      <c r="V45" s="10">
        <v>1.1578129128849399E-2</v>
      </c>
      <c r="W45" s="10">
        <v>0</v>
      </c>
      <c r="X45" s="10">
        <v>0</v>
      </c>
      <c r="Y45" s="10">
        <v>2.1274166248265902</v>
      </c>
      <c r="Z45" s="10">
        <v>1.1578129129522699E-2</v>
      </c>
      <c r="AA45" s="10">
        <v>0</v>
      </c>
      <c r="AB45" s="10">
        <v>0</v>
      </c>
      <c r="AC45" s="10">
        <v>2.1274166248265902</v>
      </c>
      <c r="AD45" s="10">
        <v>1.15781291295911E-2</v>
      </c>
      <c r="AE45" s="10">
        <v>0</v>
      </c>
      <c r="AF45" s="10">
        <v>0</v>
      </c>
      <c r="AG45" s="10">
        <v>2.1274166248265902</v>
      </c>
      <c r="AH45" s="10">
        <v>1.15781291295968E-2</v>
      </c>
      <c r="AI45" s="10">
        <v>0</v>
      </c>
      <c r="AJ45" s="10">
        <v>0</v>
      </c>
      <c r="AK45" s="10">
        <v>2.1274166248265902</v>
      </c>
      <c r="AL45" s="10">
        <v>1.1578129129597299E-2</v>
      </c>
      <c r="AM45" s="10">
        <v>0</v>
      </c>
      <c r="AN45" s="10">
        <v>0</v>
      </c>
      <c r="AO45" s="10">
        <v>2.1274166248265902</v>
      </c>
      <c r="AP45" s="10">
        <v>1.15781291295982E-2</v>
      </c>
      <c r="AQ45" s="10">
        <v>0</v>
      </c>
      <c r="AR45" s="10">
        <v>0</v>
      </c>
      <c r="AS45" s="10">
        <v>1.3985489472044601</v>
      </c>
      <c r="AT45" s="10">
        <v>7.0303397712617698E-3</v>
      </c>
      <c r="AU45" s="10">
        <v>0</v>
      </c>
      <c r="AV45" s="10">
        <v>0</v>
      </c>
      <c r="AW45" s="10">
        <v>1.3985489472044601</v>
      </c>
      <c r="AX45" s="10">
        <v>7.0303397712615503E-3</v>
      </c>
      <c r="AY45" s="10">
        <v>0</v>
      </c>
      <c r="AZ45" s="10">
        <v>0</v>
      </c>
      <c r="BA45" s="10">
        <v>1.39854894720484</v>
      </c>
      <c r="BB45" s="10">
        <v>7.0303397065044496E-3</v>
      </c>
      <c r="BC45" s="10">
        <v>0</v>
      </c>
      <c r="BD45" s="10">
        <v>0</v>
      </c>
      <c r="BE45" s="10">
        <v>1.3985489472045001</v>
      </c>
      <c r="BF45" s="10">
        <v>7.03033976478642E-3</v>
      </c>
      <c r="BG45" s="10">
        <v>0</v>
      </c>
      <c r="BH45" s="10">
        <v>0</v>
      </c>
      <c r="BI45" s="10">
        <v>1.3985489472044701</v>
      </c>
      <c r="BJ45" s="10">
        <v>7.0303397706142599E-3</v>
      </c>
      <c r="BK45" s="10">
        <v>0</v>
      </c>
      <c r="BL45" s="10">
        <v>0</v>
      </c>
      <c r="BM45" s="10">
        <v>1.3985489472044601</v>
      </c>
      <c r="BN45" s="10">
        <v>7.0303397711970203E-3</v>
      </c>
      <c r="BO45" s="10">
        <v>0</v>
      </c>
      <c r="BP45" s="10">
        <v>0</v>
      </c>
      <c r="BQ45" s="10">
        <v>1.3985489472044601</v>
      </c>
      <c r="BR45" s="10">
        <v>7.0303397712553201E-3</v>
      </c>
      <c r="BS45" s="10">
        <v>0</v>
      </c>
      <c r="BT45" s="10">
        <v>0</v>
      </c>
      <c r="BU45" s="10">
        <v>1.3985489472044601</v>
      </c>
      <c r="BV45" s="10">
        <v>7.03033977126118E-3</v>
      </c>
      <c r="BW45" s="10">
        <v>0</v>
      </c>
      <c r="BX45" s="10">
        <v>0</v>
      </c>
      <c r="BY45" s="10">
        <v>1.3985489472044601</v>
      </c>
      <c r="BZ45" s="10">
        <v>7.0303397712611296E-3</v>
      </c>
      <c r="CA45" s="10">
        <v>0</v>
      </c>
      <c r="CB45" s="10">
        <v>0</v>
      </c>
      <c r="CC45" s="10">
        <v>1.3985489472044601</v>
      </c>
      <c r="CD45" s="10">
        <v>7.0303397712617802E-3</v>
      </c>
      <c r="CE45" s="10">
        <v>0</v>
      </c>
      <c r="CF45" s="10">
        <v>0</v>
      </c>
      <c r="CG45" s="10">
        <v>2.2710999999999999E-2</v>
      </c>
      <c r="CH45" s="10">
        <v>4.6133E-2</v>
      </c>
      <c r="CI45" s="10">
        <v>0</v>
      </c>
      <c r="CJ45" s="10">
        <v>0</v>
      </c>
      <c r="CK45" s="10">
        <v>1.7652999999999999E-2</v>
      </c>
      <c r="CL45" s="10">
        <v>2.3168999999999999E-2</v>
      </c>
      <c r="CM45" s="10">
        <v>0</v>
      </c>
      <c r="CN45" s="10">
        <v>0</v>
      </c>
      <c r="CO45" s="10">
        <v>1.7488E-2</v>
      </c>
      <c r="CP45" s="10">
        <v>2.3139E-2</v>
      </c>
      <c r="CQ45" s="10">
        <v>0</v>
      </c>
      <c r="CR45" s="10">
        <v>0</v>
      </c>
      <c r="CS45" s="10">
        <v>1.7086E-2</v>
      </c>
      <c r="CT45" s="10">
        <v>2.3043999999999999E-2</v>
      </c>
      <c r="CU45" s="10">
        <v>0</v>
      </c>
      <c r="CV45" s="10">
        <v>0</v>
      </c>
      <c r="CW45" s="10">
        <v>1.7273E-2</v>
      </c>
      <c r="CX45" s="10">
        <v>2.247E-2</v>
      </c>
      <c r="CY45" s="10">
        <v>0</v>
      </c>
      <c r="CZ45" s="10">
        <v>0</v>
      </c>
      <c r="DA45" s="10">
        <v>1.6945999999999999E-2</v>
      </c>
      <c r="DB45" s="10">
        <v>2.2818999999999999E-2</v>
      </c>
      <c r="DC45" s="10">
        <v>0</v>
      </c>
      <c r="DD45" s="10">
        <v>0</v>
      </c>
      <c r="DE45" s="10">
        <v>1.7898000000000001E-2</v>
      </c>
      <c r="DF45" s="10">
        <v>2.3779000000000002E-2</v>
      </c>
      <c r="DG45" s="10">
        <v>0</v>
      </c>
      <c r="DH45" s="10">
        <v>0</v>
      </c>
      <c r="DI45" s="10">
        <v>1.6840000000000001E-2</v>
      </c>
      <c r="DJ45" s="10">
        <v>2.2558999999999999E-2</v>
      </c>
      <c r="DK45" s="10">
        <v>0</v>
      </c>
      <c r="DL45" s="10">
        <v>0</v>
      </c>
      <c r="DM45" s="10">
        <v>1.6778000000000001E-2</v>
      </c>
      <c r="DN45" s="10">
        <v>2.2823E-2</v>
      </c>
      <c r="DO45" s="10">
        <v>0</v>
      </c>
      <c r="DP45" s="10">
        <v>0</v>
      </c>
      <c r="DQ45" s="10">
        <v>1.6684000000000001E-2</v>
      </c>
      <c r="DR45" s="10">
        <v>2.2471999999999999E-2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2.4143747999311298</v>
      </c>
      <c r="F46" s="10">
        <v>1.13451166102316E-2</v>
      </c>
      <c r="G46" s="10">
        <v>0</v>
      </c>
      <c r="H46" s="10">
        <v>0</v>
      </c>
      <c r="I46" s="10">
        <v>2.4143747999311298</v>
      </c>
      <c r="J46" s="10">
        <v>1.1345116610230299E-2</v>
      </c>
      <c r="K46" s="10">
        <v>0</v>
      </c>
      <c r="L46" s="10">
        <v>0</v>
      </c>
      <c r="M46" s="10">
        <v>2.4143747999311902</v>
      </c>
      <c r="N46" s="10">
        <v>1.13451165341973E-2</v>
      </c>
      <c r="O46" s="10">
        <v>0</v>
      </c>
      <c r="P46" s="10">
        <v>0</v>
      </c>
      <c r="Q46" s="10">
        <v>2.41437479993114</v>
      </c>
      <c r="R46" s="10">
        <v>1.13451166026283E-2</v>
      </c>
      <c r="S46" s="10">
        <v>0</v>
      </c>
      <c r="T46" s="10">
        <v>0</v>
      </c>
      <c r="U46" s="10">
        <v>2.4143747999311298</v>
      </c>
      <c r="V46" s="10">
        <v>1.13451166094709E-2</v>
      </c>
      <c r="W46" s="10">
        <v>0</v>
      </c>
      <c r="X46" s="10">
        <v>0</v>
      </c>
      <c r="Y46" s="10">
        <v>2.4143747999311298</v>
      </c>
      <c r="Z46" s="10">
        <v>1.13451166101552E-2</v>
      </c>
      <c r="AA46" s="10">
        <v>0</v>
      </c>
      <c r="AB46" s="10">
        <v>0</v>
      </c>
      <c r="AC46" s="10">
        <v>2.4143747999311298</v>
      </c>
      <c r="AD46" s="10">
        <v>1.13451166102231E-2</v>
      </c>
      <c r="AE46" s="10">
        <v>0</v>
      </c>
      <c r="AF46" s="10">
        <v>0</v>
      </c>
      <c r="AG46" s="10">
        <v>2.4143747999311298</v>
      </c>
      <c r="AH46" s="10">
        <v>1.1345116610230299E-2</v>
      </c>
      <c r="AI46" s="10">
        <v>0</v>
      </c>
      <c r="AJ46" s="10">
        <v>0</v>
      </c>
      <c r="AK46" s="10">
        <v>2.4143747999311298</v>
      </c>
      <c r="AL46" s="10">
        <v>1.13451166102307E-2</v>
      </c>
      <c r="AM46" s="10">
        <v>0</v>
      </c>
      <c r="AN46" s="10">
        <v>0</v>
      </c>
      <c r="AO46" s="10">
        <v>2.4143747999311298</v>
      </c>
      <c r="AP46" s="10">
        <v>1.1345116610231999E-2</v>
      </c>
      <c r="AQ46" s="10">
        <v>0</v>
      </c>
      <c r="AR46" s="10">
        <v>0</v>
      </c>
      <c r="AS46" s="10">
        <v>1.54271614692738</v>
      </c>
      <c r="AT46" s="10">
        <v>6.8551594667617703E-3</v>
      </c>
      <c r="AU46" s="10">
        <v>0</v>
      </c>
      <c r="AV46" s="10">
        <v>0</v>
      </c>
      <c r="AW46" s="10">
        <v>1.54271614692738</v>
      </c>
      <c r="AX46" s="10">
        <v>6.8551594667615196E-3</v>
      </c>
      <c r="AY46" s="10">
        <v>0</v>
      </c>
      <c r="AZ46" s="10">
        <v>0</v>
      </c>
      <c r="BA46" s="10">
        <v>1.54271614692741</v>
      </c>
      <c r="BB46" s="10">
        <v>6.8551594009269396E-3</v>
      </c>
      <c r="BC46" s="10">
        <v>0</v>
      </c>
      <c r="BD46" s="10">
        <v>0</v>
      </c>
      <c r="BE46" s="10">
        <v>1.54271614692738</v>
      </c>
      <c r="BF46" s="10">
        <v>6.8551594601786101E-3</v>
      </c>
      <c r="BG46" s="10">
        <v>0</v>
      </c>
      <c r="BH46" s="10">
        <v>0</v>
      </c>
      <c r="BI46" s="10">
        <v>1.54271614692738</v>
      </c>
      <c r="BJ46" s="10">
        <v>6.8551594661034497E-3</v>
      </c>
      <c r="BK46" s="10">
        <v>0</v>
      </c>
      <c r="BL46" s="10">
        <v>0</v>
      </c>
      <c r="BM46" s="10">
        <v>1.54271614692738</v>
      </c>
      <c r="BN46" s="10">
        <v>6.8551594666958499E-3</v>
      </c>
      <c r="BO46" s="10">
        <v>0</v>
      </c>
      <c r="BP46" s="10">
        <v>0</v>
      </c>
      <c r="BQ46" s="10">
        <v>1.54271614692738</v>
      </c>
      <c r="BR46" s="10">
        <v>6.8551594667551801E-3</v>
      </c>
      <c r="BS46" s="10">
        <v>0</v>
      </c>
      <c r="BT46" s="10">
        <v>0</v>
      </c>
      <c r="BU46" s="10">
        <v>1.54271614692738</v>
      </c>
      <c r="BV46" s="10">
        <v>6.8551594667611597E-3</v>
      </c>
      <c r="BW46" s="10">
        <v>0</v>
      </c>
      <c r="BX46" s="10">
        <v>0</v>
      </c>
      <c r="BY46" s="10">
        <v>1.54271614692738</v>
      </c>
      <c r="BZ46" s="10">
        <v>6.8551594667611198E-3</v>
      </c>
      <c r="CA46" s="10">
        <v>0</v>
      </c>
      <c r="CB46" s="10">
        <v>0</v>
      </c>
      <c r="CC46" s="10">
        <v>1.54271614692738</v>
      </c>
      <c r="CD46" s="10">
        <v>6.8551594667617503E-3</v>
      </c>
      <c r="CE46" s="10">
        <v>0</v>
      </c>
      <c r="CF46" s="10">
        <v>0</v>
      </c>
      <c r="CG46" s="10">
        <v>5.0153999999999997E-2</v>
      </c>
      <c r="CH46" s="10">
        <v>0.13814499999999999</v>
      </c>
      <c r="CI46" s="10">
        <v>0</v>
      </c>
      <c r="CJ46" s="10">
        <v>0</v>
      </c>
      <c r="CK46" s="10">
        <v>3.1954000000000003E-2</v>
      </c>
      <c r="CL46" s="10">
        <v>4.8691999999999999E-2</v>
      </c>
      <c r="CM46" s="10">
        <v>0</v>
      </c>
      <c r="CN46" s="10">
        <v>0</v>
      </c>
      <c r="CO46" s="10">
        <v>3.0391999999999999E-2</v>
      </c>
      <c r="CP46" s="10">
        <v>4.9772999999999998E-2</v>
      </c>
      <c r="CQ46" s="10">
        <v>0</v>
      </c>
      <c r="CR46" s="10">
        <v>0</v>
      </c>
      <c r="CS46" s="10">
        <v>3.1551000000000003E-2</v>
      </c>
      <c r="CT46" s="10">
        <v>4.9461999999999999E-2</v>
      </c>
      <c r="CU46" s="10">
        <v>0</v>
      </c>
      <c r="CV46" s="10">
        <v>0</v>
      </c>
      <c r="CW46" s="10">
        <v>3.0268E-2</v>
      </c>
      <c r="CX46" s="10">
        <v>4.9744999999999998E-2</v>
      </c>
      <c r="CY46" s="10">
        <v>0</v>
      </c>
      <c r="CZ46" s="10">
        <v>0</v>
      </c>
      <c r="DA46" s="10">
        <v>3.1444E-2</v>
      </c>
      <c r="DB46" s="10">
        <v>4.8224999999999997E-2</v>
      </c>
      <c r="DC46" s="10">
        <v>0</v>
      </c>
      <c r="DD46" s="10">
        <v>0</v>
      </c>
      <c r="DE46" s="10">
        <v>3.2572999999999998E-2</v>
      </c>
      <c r="DF46" s="10">
        <v>5.1315E-2</v>
      </c>
      <c r="DG46" s="10">
        <v>0</v>
      </c>
      <c r="DH46" s="10">
        <v>0</v>
      </c>
      <c r="DI46" s="10">
        <v>3.0846999999999999E-2</v>
      </c>
      <c r="DJ46" s="10">
        <v>4.9228000000000001E-2</v>
      </c>
      <c r="DK46" s="10">
        <v>0</v>
      </c>
      <c r="DL46" s="10">
        <v>0</v>
      </c>
      <c r="DM46" s="10">
        <v>2.9593999999999999E-2</v>
      </c>
      <c r="DN46" s="10">
        <v>4.8493000000000001E-2</v>
      </c>
      <c r="DO46" s="10">
        <v>0</v>
      </c>
      <c r="DP46" s="10">
        <v>0</v>
      </c>
      <c r="DQ46" s="10">
        <v>3.024E-2</v>
      </c>
      <c r="DR46" s="10">
        <v>4.8313000000000002E-2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2.6058427855241399</v>
      </c>
      <c r="F47" s="10">
        <v>1.1278550219976501E-2</v>
      </c>
      <c r="G47" s="10">
        <v>0</v>
      </c>
      <c r="H47" s="10">
        <v>0</v>
      </c>
      <c r="I47" s="10">
        <v>2.6058427855241502</v>
      </c>
      <c r="J47" s="10">
        <v>1.1278550219975699E-2</v>
      </c>
      <c r="K47" s="10">
        <v>0</v>
      </c>
      <c r="L47" s="10">
        <v>0</v>
      </c>
      <c r="M47" s="10">
        <v>2.6058427855241502</v>
      </c>
      <c r="N47" s="10">
        <v>1.1278550143177499E-2</v>
      </c>
      <c r="O47" s="10">
        <v>0</v>
      </c>
      <c r="P47" s="10">
        <v>0</v>
      </c>
      <c r="Q47" s="10">
        <v>2.6058427855241502</v>
      </c>
      <c r="R47" s="10">
        <v>1.1278550212296E-2</v>
      </c>
      <c r="S47" s="10">
        <v>0</v>
      </c>
      <c r="T47" s="10">
        <v>0</v>
      </c>
      <c r="U47" s="10">
        <v>2.6058427855241502</v>
      </c>
      <c r="V47" s="10">
        <v>1.12785502192078E-2</v>
      </c>
      <c r="W47" s="10">
        <v>0</v>
      </c>
      <c r="X47" s="10">
        <v>0</v>
      </c>
      <c r="Y47" s="10">
        <v>2.6058427855241502</v>
      </c>
      <c r="Z47" s="10">
        <v>1.12785502198993E-2</v>
      </c>
      <c r="AA47" s="10">
        <v>0</v>
      </c>
      <c r="AB47" s="10">
        <v>0</v>
      </c>
      <c r="AC47" s="10">
        <v>2.6058427855241502</v>
      </c>
      <c r="AD47" s="10">
        <v>1.12785502199685E-2</v>
      </c>
      <c r="AE47" s="10">
        <v>0</v>
      </c>
      <c r="AF47" s="10">
        <v>0</v>
      </c>
      <c r="AG47" s="10">
        <v>2.6058427855241502</v>
      </c>
      <c r="AH47" s="10">
        <v>1.1278550219976501E-2</v>
      </c>
      <c r="AI47" s="10">
        <v>0</v>
      </c>
      <c r="AJ47" s="10">
        <v>0</v>
      </c>
      <c r="AK47" s="10">
        <v>2.6058427855241502</v>
      </c>
      <c r="AL47" s="10">
        <v>1.12785502199752E-2</v>
      </c>
      <c r="AM47" s="10">
        <v>0</v>
      </c>
      <c r="AN47" s="10">
        <v>0</v>
      </c>
      <c r="AO47" s="10">
        <v>2.6058427855241502</v>
      </c>
      <c r="AP47" s="10">
        <v>1.12785502199761E-2</v>
      </c>
      <c r="AQ47" s="10">
        <v>0</v>
      </c>
      <c r="AR47" s="10">
        <v>0</v>
      </c>
      <c r="AS47" s="10">
        <v>1.62604304238477</v>
      </c>
      <c r="AT47" s="10">
        <v>6.8041872775855402E-3</v>
      </c>
      <c r="AU47" s="10">
        <v>0</v>
      </c>
      <c r="AV47" s="10">
        <v>0</v>
      </c>
      <c r="AW47" s="10">
        <v>1.62604304238477</v>
      </c>
      <c r="AX47" s="10">
        <v>6.8041872775853104E-3</v>
      </c>
      <c r="AY47" s="10">
        <v>0</v>
      </c>
      <c r="AZ47" s="10">
        <v>0</v>
      </c>
      <c r="BA47" s="10">
        <v>1.62604304238477</v>
      </c>
      <c r="BB47" s="10">
        <v>6.8041872114177398E-3</v>
      </c>
      <c r="BC47" s="10">
        <v>0</v>
      </c>
      <c r="BD47" s="10">
        <v>0</v>
      </c>
      <c r="BE47" s="10">
        <v>1.62604304238477</v>
      </c>
      <c r="BF47" s="10">
        <v>6.8041872709690802E-3</v>
      </c>
      <c r="BG47" s="10">
        <v>0</v>
      </c>
      <c r="BH47" s="10">
        <v>0</v>
      </c>
      <c r="BI47" s="10">
        <v>1.62604304238477</v>
      </c>
      <c r="BJ47" s="10">
        <v>6.8041872769239002E-3</v>
      </c>
      <c r="BK47" s="10">
        <v>0</v>
      </c>
      <c r="BL47" s="10">
        <v>0</v>
      </c>
      <c r="BM47" s="10">
        <v>1.62604304238477</v>
      </c>
      <c r="BN47" s="10">
        <v>6.8041872775193102E-3</v>
      </c>
      <c r="BO47" s="10">
        <v>0</v>
      </c>
      <c r="BP47" s="10">
        <v>0</v>
      </c>
      <c r="BQ47" s="10">
        <v>1.62604304238477</v>
      </c>
      <c r="BR47" s="10">
        <v>6.8041872775789197E-3</v>
      </c>
      <c r="BS47" s="10">
        <v>0</v>
      </c>
      <c r="BT47" s="10">
        <v>0</v>
      </c>
      <c r="BU47" s="10">
        <v>1.62604304238477</v>
      </c>
      <c r="BV47" s="10">
        <v>6.8041872775849296E-3</v>
      </c>
      <c r="BW47" s="10">
        <v>0</v>
      </c>
      <c r="BX47" s="10">
        <v>0</v>
      </c>
      <c r="BY47" s="10">
        <v>1.62604304238477</v>
      </c>
      <c r="BZ47" s="10">
        <v>6.8041872775848897E-3</v>
      </c>
      <c r="CA47" s="10">
        <v>0</v>
      </c>
      <c r="CB47" s="10">
        <v>0</v>
      </c>
      <c r="CC47" s="10">
        <v>1.62604304238477</v>
      </c>
      <c r="CD47" s="10">
        <v>6.8041872775855203E-3</v>
      </c>
      <c r="CE47" s="10">
        <v>0</v>
      </c>
      <c r="CF47" s="10">
        <v>0</v>
      </c>
      <c r="CG47" s="10">
        <v>0.143564</v>
      </c>
      <c r="CH47" s="10">
        <v>0.476217</v>
      </c>
      <c r="CI47" s="10">
        <v>0</v>
      </c>
      <c r="CJ47" s="10">
        <v>0</v>
      </c>
      <c r="CK47" s="10">
        <v>4.6755999999999999E-2</v>
      </c>
      <c r="CL47" s="10">
        <v>0.117356</v>
      </c>
      <c r="CM47" s="10">
        <v>0</v>
      </c>
      <c r="CN47" s="10">
        <v>0</v>
      </c>
      <c r="CO47" s="10">
        <v>4.8266000000000003E-2</v>
      </c>
      <c r="CP47" s="10">
        <v>0.11948400000000001</v>
      </c>
      <c r="CQ47" s="10">
        <v>0</v>
      </c>
      <c r="CR47" s="10">
        <v>0</v>
      </c>
      <c r="CS47" s="10">
        <v>4.9398999999999998E-2</v>
      </c>
      <c r="CT47" s="10">
        <v>0.115538</v>
      </c>
      <c r="CU47" s="10">
        <v>0</v>
      </c>
      <c r="CV47" s="10">
        <v>0</v>
      </c>
      <c r="CW47" s="10">
        <v>4.5503000000000002E-2</v>
      </c>
      <c r="CX47" s="10">
        <v>0.117173</v>
      </c>
      <c r="CY47" s="10">
        <v>0</v>
      </c>
      <c r="CZ47" s="10">
        <v>0</v>
      </c>
      <c r="DA47" s="10">
        <v>4.7426999999999997E-2</v>
      </c>
      <c r="DB47" s="10">
        <v>0.118197</v>
      </c>
      <c r="DC47" s="10">
        <v>0</v>
      </c>
      <c r="DD47" s="10">
        <v>0</v>
      </c>
      <c r="DE47" s="10">
        <v>5.0345000000000001E-2</v>
      </c>
      <c r="DF47" s="10">
        <v>0.12397900000000001</v>
      </c>
      <c r="DG47" s="10">
        <v>0</v>
      </c>
      <c r="DH47" s="10">
        <v>0</v>
      </c>
      <c r="DI47" s="10">
        <v>4.7370000000000002E-2</v>
      </c>
      <c r="DJ47" s="10">
        <v>0.115662</v>
      </c>
      <c r="DK47" s="10">
        <v>0</v>
      </c>
      <c r="DL47" s="10">
        <v>0</v>
      </c>
      <c r="DM47" s="10">
        <v>4.4255000000000003E-2</v>
      </c>
      <c r="DN47" s="10">
        <v>0.116608</v>
      </c>
      <c r="DO47" s="10">
        <v>0</v>
      </c>
      <c r="DP47" s="10">
        <v>0</v>
      </c>
      <c r="DQ47" s="10">
        <v>4.4470000000000003E-2</v>
      </c>
      <c r="DR47" s="10">
        <v>0.115146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0.14726947718942801</v>
      </c>
      <c r="F48" s="10">
        <v>0.14726947718942801</v>
      </c>
      <c r="G48" s="10">
        <v>0</v>
      </c>
      <c r="H48" s="10">
        <v>0</v>
      </c>
      <c r="I48" s="10">
        <v>0.14726947718942901</v>
      </c>
      <c r="J48" s="10">
        <v>0.14726947718942901</v>
      </c>
      <c r="K48" s="10">
        <v>0</v>
      </c>
      <c r="L48" s="10">
        <v>0</v>
      </c>
      <c r="M48" s="10">
        <v>0.14726951748544301</v>
      </c>
      <c r="N48" s="10">
        <v>0.14726951748544301</v>
      </c>
      <c r="O48" s="10">
        <v>0</v>
      </c>
      <c r="P48" s="10">
        <v>0</v>
      </c>
      <c r="Q48" s="10">
        <v>0.14726948121903499</v>
      </c>
      <c r="R48" s="10">
        <v>0.14726948121903499</v>
      </c>
      <c r="S48" s="10">
        <v>0</v>
      </c>
      <c r="T48" s="10">
        <v>0</v>
      </c>
      <c r="U48" s="10">
        <v>0.14726947759238901</v>
      </c>
      <c r="V48" s="10">
        <v>0.14726947759238901</v>
      </c>
      <c r="W48" s="10">
        <v>0</v>
      </c>
      <c r="X48" s="10">
        <v>0</v>
      </c>
      <c r="Y48" s="10">
        <v>0.147269477229726</v>
      </c>
      <c r="Z48" s="10">
        <v>0.147269477229726</v>
      </c>
      <c r="AA48" s="10">
        <v>0</v>
      </c>
      <c r="AB48" s="10">
        <v>0</v>
      </c>
      <c r="AC48" s="10">
        <v>0.14726947719345701</v>
      </c>
      <c r="AD48" s="10">
        <v>0.14726947719345701</v>
      </c>
      <c r="AE48" s="10">
        <v>0</v>
      </c>
      <c r="AF48" s="10">
        <v>0</v>
      </c>
      <c r="AG48" s="10">
        <v>0.14726947718982999</v>
      </c>
      <c r="AH48" s="10">
        <v>0.14726947718982999</v>
      </c>
      <c r="AI48" s="10">
        <v>0</v>
      </c>
      <c r="AJ48" s="10">
        <v>0</v>
      </c>
      <c r="AK48" s="10">
        <v>0.14726947718946801</v>
      </c>
      <c r="AL48" s="10">
        <v>0.14726947718946801</v>
      </c>
      <c r="AM48" s="10">
        <v>0</v>
      </c>
      <c r="AN48" s="10">
        <v>0</v>
      </c>
      <c r="AO48" s="10">
        <v>0.14726947718943301</v>
      </c>
      <c r="AP48" s="10">
        <v>0.14726947718943301</v>
      </c>
      <c r="AQ48" s="10">
        <v>0</v>
      </c>
      <c r="AR48" s="10">
        <v>0</v>
      </c>
      <c r="AS48" s="10">
        <v>9.1285867237937995E-2</v>
      </c>
      <c r="AT48" s="10">
        <v>9.1285867237937995E-2</v>
      </c>
      <c r="AU48" s="10">
        <v>0</v>
      </c>
      <c r="AV48" s="10">
        <v>0</v>
      </c>
      <c r="AW48" s="10">
        <v>9.1285867237937995E-2</v>
      </c>
      <c r="AX48" s="10">
        <v>9.1285867237937995E-2</v>
      </c>
      <c r="AY48" s="10">
        <v>0</v>
      </c>
      <c r="AZ48" s="10">
        <v>0</v>
      </c>
      <c r="BA48" s="10">
        <v>9.1285877932710105E-2</v>
      </c>
      <c r="BB48" s="10">
        <v>9.1285877932710105E-2</v>
      </c>
      <c r="BC48" s="10">
        <v>0</v>
      </c>
      <c r="BD48" s="10">
        <v>0</v>
      </c>
      <c r="BE48" s="10">
        <v>9.1285868307415904E-2</v>
      </c>
      <c r="BF48" s="10">
        <v>9.1285868307415904E-2</v>
      </c>
      <c r="BG48" s="10">
        <v>0</v>
      </c>
      <c r="BH48" s="10">
        <v>0</v>
      </c>
      <c r="BI48" s="10">
        <v>9.1285867344885696E-2</v>
      </c>
      <c r="BJ48" s="10">
        <v>9.1285867344885696E-2</v>
      </c>
      <c r="BK48" s="10">
        <v>0</v>
      </c>
      <c r="BL48" s="10">
        <v>0</v>
      </c>
      <c r="BM48" s="10">
        <v>9.1285867248633107E-2</v>
      </c>
      <c r="BN48" s="10">
        <v>9.1285867248633107E-2</v>
      </c>
      <c r="BO48" s="10">
        <v>0</v>
      </c>
      <c r="BP48" s="10">
        <v>0</v>
      </c>
      <c r="BQ48" s="10">
        <v>9.1285867239007806E-2</v>
      </c>
      <c r="BR48" s="10">
        <v>9.1285867239007806E-2</v>
      </c>
      <c r="BS48" s="10">
        <v>0</v>
      </c>
      <c r="BT48" s="10">
        <v>0</v>
      </c>
      <c r="BU48" s="10">
        <v>9.1285867238044896E-2</v>
      </c>
      <c r="BV48" s="10">
        <v>9.1285867238044896E-2</v>
      </c>
      <c r="BW48" s="10">
        <v>0</v>
      </c>
      <c r="BX48" s="10">
        <v>0</v>
      </c>
      <c r="BY48" s="10">
        <v>9.1285867237948695E-2</v>
      </c>
      <c r="BZ48" s="10">
        <v>9.1285867237948695E-2</v>
      </c>
      <c r="CA48" s="10">
        <v>0</v>
      </c>
      <c r="CB48" s="10">
        <v>0</v>
      </c>
      <c r="CC48" s="10">
        <v>9.1285867237938703E-2</v>
      </c>
      <c r="CD48" s="10">
        <v>9.1285867237938703E-2</v>
      </c>
      <c r="CE48" s="10">
        <v>0</v>
      </c>
      <c r="CF48" s="10">
        <v>0</v>
      </c>
      <c r="CG48" s="10">
        <v>9.103E-3</v>
      </c>
      <c r="CH48" s="10">
        <v>9.4549999999999999E-3</v>
      </c>
      <c r="CI48" s="10">
        <v>0</v>
      </c>
      <c r="CJ48" s="10">
        <v>0</v>
      </c>
      <c r="CK48" s="10">
        <v>8.5140000000000007E-3</v>
      </c>
      <c r="CL48" s="10">
        <v>9.5720000000000006E-3</v>
      </c>
      <c r="CM48" s="10">
        <v>0</v>
      </c>
      <c r="CN48" s="10">
        <v>0</v>
      </c>
      <c r="CO48" s="10">
        <v>8.6219999999999995E-3</v>
      </c>
      <c r="CP48" s="10">
        <v>8.6020000000000003E-3</v>
      </c>
      <c r="CQ48" s="10">
        <v>0</v>
      </c>
      <c r="CR48" s="10">
        <v>0</v>
      </c>
      <c r="CS48" s="10">
        <v>8.6239999999999997E-3</v>
      </c>
      <c r="CT48" s="10">
        <v>8.5929999999999999E-3</v>
      </c>
      <c r="CU48" s="10">
        <v>0</v>
      </c>
      <c r="CV48" s="10">
        <v>0</v>
      </c>
      <c r="CW48" s="10">
        <v>8.6529999999999992E-3</v>
      </c>
      <c r="CX48" s="10">
        <v>8.7690000000000008E-3</v>
      </c>
      <c r="CY48" s="10">
        <v>0</v>
      </c>
      <c r="CZ48" s="10">
        <v>0</v>
      </c>
      <c r="DA48" s="10">
        <v>8.7290000000000006E-3</v>
      </c>
      <c r="DB48" s="10">
        <v>8.8590000000000006E-3</v>
      </c>
      <c r="DC48" s="10">
        <v>0</v>
      </c>
      <c r="DD48" s="10">
        <v>0</v>
      </c>
      <c r="DE48" s="10">
        <v>8.6800000000000002E-3</v>
      </c>
      <c r="DF48" s="10">
        <v>8.8789999999999997E-3</v>
      </c>
      <c r="DG48" s="10">
        <v>0</v>
      </c>
      <c r="DH48" s="10">
        <v>0</v>
      </c>
      <c r="DI48" s="10">
        <v>8.6020000000000003E-3</v>
      </c>
      <c r="DJ48" s="10">
        <v>8.5789999999999998E-3</v>
      </c>
      <c r="DK48" s="10">
        <v>0</v>
      </c>
      <c r="DL48" s="10">
        <v>0</v>
      </c>
      <c r="DM48" s="10">
        <v>8.9350000000000002E-3</v>
      </c>
      <c r="DN48" s="10">
        <v>9.1369999999999993E-3</v>
      </c>
      <c r="DO48" s="10">
        <v>0</v>
      </c>
      <c r="DP48" s="10">
        <v>0</v>
      </c>
      <c r="DQ48" s="10">
        <v>8.6049999999999998E-3</v>
      </c>
      <c r="DR48" s="10">
        <v>8.5730000000000008E-3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0.10940977452350401</v>
      </c>
      <c r="F49" s="10">
        <v>4.8112301514736402E-2</v>
      </c>
      <c r="G49" s="10">
        <v>0</v>
      </c>
      <c r="H49" s="10">
        <v>0</v>
      </c>
      <c r="I49" s="10">
        <v>0.109409774523506</v>
      </c>
      <c r="J49" s="10">
        <v>4.8112301514735098E-2</v>
      </c>
      <c r="K49" s="10">
        <v>0</v>
      </c>
      <c r="L49" s="10">
        <v>0</v>
      </c>
      <c r="M49" s="10">
        <v>0.10940978757949001</v>
      </c>
      <c r="N49" s="10">
        <v>4.8112315396942898E-2</v>
      </c>
      <c r="O49" s="10">
        <v>0</v>
      </c>
      <c r="P49" s="10">
        <v>0</v>
      </c>
      <c r="Q49" s="10">
        <v>0.10940977582910399</v>
      </c>
      <c r="R49" s="10">
        <v>4.8112302902955699E-2</v>
      </c>
      <c r="S49" s="10">
        <v>0</v>
      </c>
      <c r="T49" s="10">
        <v>0</v>
      </c>
      <c r="U49" s="10">
        <v>0.109409774654064</v>
      </c>
      <c r="V49" s="10">
        <v>4.8112301653555997E-2</v>
      </c>
      <c r="W49" s="10">
        <v>0</v>
      </c>
      <c r="X49" s="10">
        <v>0</v>
      </c>
      <c r="Y49" s="10">
        <v>0.10940977453656001</v>
      </c>
      <c r="Z49" s="10">
        <v>4.8112301528618603E-2</v>
      </c>
      <c r="AA49" s="10">
        <v>0</v>
      </c>
      <c r="AB49" s="10">
        <v>0</v>
      </c>
      <c r="AC49" s="10">
        <v>0.109409774524811</v>
      </c>
      <c r="AD49" s="10">
        <v>4.81123015161228E-2</v>
      </c>
      <c r="AE49" s="10">
        <v>0</v>
      </c>
      <c r="AF49" s="10">
        <v>0</v>
      </c>
      <c r="AG49" s="10">
        <v>0.109409774523635</v>
      </c>
      <c r="AH49" s="10">
        <v>4.8112301514873203E-2</v>
      </c>
      <c r="AI49" s="10">
        <v>0</v>
      </c>
      <c r="AJ49" s="10">
        <v>0</v>
      </c>
      <c r="AK49" s="10">
        <v>0.109409774523516</v>
      </c>
      <c r="AL49" s="10">
        <v>4.8112301514749697E-2</v>
      </c>
      <c r="AM49" s="10">
        <v>0</v>
      </c>
      <c r="AN49" s="10">
        <v>0</v>
      </c>
      <c r="AO49" s="10">
        <v>0.109409774523505</v>
      </c>
      <c r="AP49" s="10">
        <v>4.8112301514736798E-2</v>
      </c>
      <c r="AQ49" s="10">
        <v>0</v>
      </c>
      <c r="AR49" s="10">
        <v>0</v>
      </c>
      <c r="AS49" s="10">
        <v>5.4296422430916001E-2</v>
      </c>
      <c r="AT49" s="10">
        <v>2.5271977385500698E-2</v>
      </c>
      <c r="AU49" s="10">
        <v>0</v>
      </c>
      <c r="AV49" s="10">
        <v>0</v>
      </c>
      <c r="AW49" s="10">
        <v>5.4296422430916202E-2</v>
      </c>
      <c r="AX49" s="10">
        <v>2.5271977385500501E-2</v>
      </c>
      <c r="AY49" s="10">
        <v>0</v>
      </c>
      <c r="AZ49" s="10">
        <v>0</v>
      </c>
      <c r="BA49" s="10">
        <v>5.4296430928380199E-2</v>
      </c>
      <c r="BB49" s="10">
        <v>2.5271985913846901E-2</v>
      </c>
      <c r="BC49" s="10">
        <v>0</v>
      </c>
      <c r="BD49" s="10">
        <v>0</v>
      </c>
      <c r="BE49" s="10">
        <v>5.4296423280662899E-2</v>
      </c>
      <c r="BF49" s="10">
        <v>2.5271978238335501E-2</v>
      </c>
      <c r="BG49" s="10">
        <v>0</v>
      </c>
      <c r="BH49" s="10">
        <v>0</v>
      </c>
      <c r="BI49" s="10">
        <v>5.4296422515890501E-2</v>
      </c>
      <c r="BJ49" s="10">
        <v>2.5271977470783202E-2</v>
      </c>
      <c r="BK49" s="10">
        <v>0</v>
      </c>
      <c r="BL49" s="10">
        <v>0</v>
      </c>
      <c r="BM49" s="10">
        <v>5.4296422439413801E-2</v>
      </c>
      <c r="BN49" s="10">
        <v>2.52719773940288E-2</v>
      </c>
      <c r="BO49" s="10">
        <v>0</v>
      </c>
      <c r="BP49" s="10">
        <v>0</v>
      </c>
      <c r="BQ49" s="10">
        <v>5.4296422431765599E-2</v>
      </c>
      <c r="BR49" s="10">
        <v>2.5271977386352999E-2</v>
      </c>
      <c r="BS49" s="10">
        <v>0</v>
      </c>
      <c r="BT49" s="10">
        <v>0</v>
      </c>
      <c r="BU49" s="10">
        <v>5.42964224310006E-2</v>
      </c>
      <c r="BV49" s="10">
        <v>2.52719773855851E-2</v>
      </c>
      <c r="BW49" s="10">
        <v>0</v>
      </c>
      <c r="BX49" s="10">
        <v>0</v>
      </c>
      <c r="BY49" s="10">
        <v>5.4296422430924002E-2</v>
      </c>
      <c r="BZ49" s="10">
        <v>2.5271977385509199E-2</v>
      </c>
      <c r="CA49" s="10">
        <v>0</v>
      </c>
      <c r="CB49" s="10">
        <v>0</v>
      </c>
      <c r="CC49" s="10">
        <v>5.4296422430916501E-2</v>
      </c>
      <c r="CD49" s="10">
        <v>2.52719773855009E-2</v>
      </c>
      <c r="CE49" s="10">
        <v>0</v>
      </c>
      <c r="CF49" s="10">
        <v>0</v>
      </c>
      <c r="CG49" s="10">
        <v>8.9269999999999992E-3</v>
      </c>
      <c r="CH49" s="10">
        <v>9.1690000000000001E-3</v>
      </c>
      <c r="CI49" s="10">
        <v>0</v>
      </c>
      <c r="CJ49" s="10">
        <v>0</v>
      </c>
      <c r="CK49" s="10">
        <v>8.9519999999999999E-3</v>
      </c>
      <c r="CL49" s="10">
        <v>8.9940000000000003E-3</v>
      </c>
      <c r="CM49" s="10">
        <v>0</v>
      </c>
      <c r="CN49" s="10">
        <v>0</v>
      </c>
      <c r="CO49" s="10">
        <v>8.6440000000000006E-3</v>
      </c>
      <c r="CP49" s="10">
        <v>9.0910000000000001E-3</v>
      </c>
      <c r="CQ49" s="10">
        <v>0</v>
      </c>
      <c r="CR49" s="10">
        <v>0</v>
      </c>
      <c r="CS49" s="10">
        <v>8.5880000000000001E-3</v>
      </c>
      <c r="CT49" s="10">
        <v>8.8529999999999998E-3</v>
      </c>
      <c r="CU49" s="10">
        <v>0</v>
      </c>
      <c r="CV49" s="10">
        <v>0</v>
      </c>
      <c r="CW49" s="10">
        <v>8.7749999999999998E-3</v>
      </c>
      <c r="CX49" s="10">
        <v>9.0539999999999995E-3</v>
      </c>
      <c r="CY49" s="10">
        <v>0</v>
      </c>
      <c r="CZ49" s="10">
        <v>0</v>
      </c>
      <c r="DA49" s="10">
        <v>9.1009999999999997E-3</v>
      </c>
      <c r="DB49" s="10">
        <v>9.1570000000000002E-3</v>
      </c>
      <c r="DC49" s="10">
        <v>0</v>
      </c>
      <c r="DD49" s="10">
        <v>0</v>
      </c>
      <c r="DE49" s="10">
        <v>8.9160000000000003E-3</v>
      </c>
      <c r="DF49" s="10">
        <v>9.1559999999999992E-3</v>
      </c>
      <c r="DG49" s="10">
        <v>0</v>
      </c>
      <c r="DH49" s="10">
        <v>0</v>
      </c>
      <c r="DI49" s="10">
        <v>8.5389999999999997E-3</v>
      </c>
      <c r="DJ49" s="10">
        <v>8.9119999999999998E-3</v>
      </c>
      <c r="DK49" s="10">
        <v>0</v>
      </c>
      <c r="DL49" s="10">
        <v>0</v>
      </c>
      <c r="DM49" s="10">
        <v>8.9589999999999999E-3</v>
      </c>
      <c r="DN49" s="10">
        <v>9.0840000000000001E-3</v>
      </c>
      <c r="DO49" s="10">
        <v>0</v>
      </c>
      <c r="DP49" s="10">
        <v>0</v>
      </c>
      <c r="DQ49" s="10">
        <v>8.5310000000000004E-3</v>
      </c>
      <c r="DR49" s="10">
        <v>8.9230000000000004E-3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8.5590019322772895E-2</v>
      </c>
      <c r="F50" s="10">
        <v>1.55544814924835E-2</v>
      </c>
      <c r="G50" s="10">
        <v>0</v>
      </c>
      <c r="H50" s="10">
        <v>0</v>
      </c>
      <c r="I50" s="10">
        <v>8.5590019322773395E-2</v>
      </c>
      <c r="J50" s="10">
        <v>1.55544814924821E-2</v>
      </c>
      <c r="K50" s="10">
        <v>0</v>
      </c>
      <c r="L50" s="10">
        <v>0</v>
      </c>
      <c r="M50" s="10">
        <v>8.5590019788396907E-2</v>
      </c>
      <c r="N50" s="10">
        <v>1.55544834298573E-2</v>
      </c>
      <c r="O50" s="10">
        <v>0</v>
      </c>
      <c r="P50" s="10">
        <v>0</v>
      </c>
      <c r="Q50" s="10">
        <v>8.5590019369337494E-2</v>
      </c>
      <c r="R50" s="10">
        <v>1.55544816862227E-2</v>
      </c>
      <c r="S50" s="10">
        <v>0</v>
      </c>
      <c r="T50" s="10">
        <v>0</v>
      </c>
      <c r="U50" s="10">
        <v>8.5590019327427894E-2</v>
      </c>
      <c r="V50" s="10">
        <v>1.55544815118542E-2</v>
      </c>
      <c r="W50" s="10">
        <v>0</v>
      </c>
      <c r="X50" s="10">
        <v>0</v>
      </c>
      <c r="Y50" s="10">
        <v>8.5590019323239203E-2</v>
      </c>
      <c r="Z50" s="10">
        <v>1.55544814944215E-2</v>
      </c>
      <c r="AA50" s="10">
        <v>0</v>
      </c>
      <c r="AB50" s="10">
        <v>0</v>
      </c>
      <c r="AC50" s="10">
        <v>8.5590019322819996E-2</v>
      </c>
      <c r="AD50" s="10">
        <v>1.55544814926753E-2</v>
      </c>
      <c r="AE50" s="10">
        <v>0</v>
      </c>
      <c r="AF50" s="10">
        <v>0</v>
      </c>
      <c r="AG50" s="10">
        <v>8.5590019322779196E-2</v>
      </c>
      <c r="AH50" s="10">
        <v>1.55544814925021E-2</v>
      </c>
      <c r="AI50" s="10">
        <v>0</v>
      </c>
      <c r="AJ50" s="10">
        <v>0</v>
      </c>
      <c r="AK50" s="10">
        <v>8.5590019322776101E-2</v>
      </c>
      <c r="AL50" s="10">
        <v>1.5554481492483899E-2</v>
      </c>
      <c r="AM50" s="10">
        <v>0</v>
      </c>
      <c r="AN50" s="10">
        <v>0</v>
      </c>
      <c r="AO50" s="10">
        <v>8.5590019322775601E-2</v>
      </c>
      <c r="AP50" s="10">
        <v>1.5554481492483001E-2</v>
      </c>
      <c r="AQ50" s="10">
        <v>0</v>
      </c>
      <c r="AR50" s="10">
        <v>0</v>
      </c>
      <c r="AS50" s="10">
        <v>3.7329227999818297E-2</v>
      </c>
      <c r="AT50" s="10">
        <v>7.2811251170131399E-3</v>
      </c>
      <c r="AU50" s="10">
        <v>0</v>
      </c>
      <c r="AV50" s="10">
        <v>0</v>
      </c>
      <c r="AW50" s="10">
        <v>3.7329227999817999E-2</v>
      </c>
      <c r="AX50" s="10">
        <v>7.2811251170132596E-3</v>
      </c>
      <c r="AY50" s="10">
        <v>0</v>
      </c>
      <c r="AZ50" s="10">
        <v>0</v>
      </c>
      <c r="BA50" s="10">
        <v>3.7329226994808902E-2</v>
      </c>
      <c r="BB50" s="10">
        <v>7.2811258320877401E-3</v>
      </c>
      <c r="BC50" s="10">
        <v>0</v>
      </c>
      <c r="BD50" s="10">
        <v>0</v>
      </c>
      <c r="BE50" s="10">
        <v>3.7329227899318397E-2</v>
      </c>
      <c r="BF50" s="10">
        <v>7.2811251885211304E-3</v>
      </c>
      <c r="BG50" s="10">
        <v>0</v>
      </c>
      <c r="BH50" s="10">
        <v>0</v>
      </c>
      <c r="BI50" s="10">
        <v>3.7329227989767899E-2</v>
      </c>
      <c r="BJ50" s="10">
        <v>7.2811251241633604E-3</v>
      </c>
      <c r="BK50" s="10">
        <v>0</v>
      </c>
      <c r="BL50" s="10">
        <v>0</v>
      </c>
      <c r="BM50" s="10">
        <v>3.7329227998813198E-2</v>
      </c>
      <c r="BN50" s="10">
        <v>7.2811251177283699E-3</v>
      </c>
      <c r="BO50" s="10">
        <v>0</v>
      </c>
      <c r="BP50" s="10">
        <v>0</v>
      </c>
      <c r="BQ50" s="10">
        <v>3.7329227999718002E-2</v>
      </c>
      <c r="BR50" s="10">
        <v>7.2811251170845801E-3</v>
      </c>
      <c r="BS50" s="10">
        <v>0</v>
      </c>
      <c r="BT50" s="10">
        <v>0</v>
      </c>
      <c r="BU50" s="10">
        <v>3.7329227999808298E-2</v>
      </c>
      <c r="BV50" s="10">
        <v>7.2811251170198897E-3</v>
      </c>
      <c r="BW50" s="10">
        <v>0</v>
      </c>
      <c r="BX50" s="10">
        <v>0</v>
      </c>
      <c r="BY50" s="10">
        <v>3.7329227999817798E-2</v>
      </c>
      <c r="BZ50" s="10">
        <v>7.28112511701412E-3</v>
      </c>
      <c r="CA50" s="10">
        <v>0</v>
      </c>
      <c r="CB50" s="10">
        <v>0</v>
      </c>
      <c r="CC50" s="10">
        <v>3.7329227999818797E-2</v>
      </c>
      <c r="CD50" s="10">
        <v>7.2811251170128597E-3</v>
      </c>
      <c r="CE50" s="10">
        <v>0</v>
      </c>
      <c r="CF50" s="10">
        <v>0</v>
      </c>
      <c r="CG50" s="10">
        <v>9.6179999999999998E-3</v>
      </c>
      <c r="CH50" s="10">
        <v>9.7699999999999992E-3</v>
      </c>
      <c r="CI50" s="10">
        <v>0</v>
      </c>
      <c r="CJ50" s="10">
        <v>0</v>
      </c>
      <c r="CK50" s="10">
        <v>8.9619999999999995E-3</v>
      </c>
      <c r="CL50" s="10">
        <v>9.4900000000000002E-3</v>
      </c>
      <c r="CM50" s="10">
        <v>0</v>
      </c>
      <c r="CN50" s="10">
        <v>0</v>
      </c>
      <c r="CO50" s="10">
        <v>8.9789999999999991E-3</v>
      </c>
      <c r="CP50" s="10">
        <v>9.4120000000000002E-3</v>
      </c>
      <c r="CQ50" s="10">
        <v>0</v>
      </c>
      <c r="CR50" s="10">
        <v>0</v>
      </c>
      <c r="CS50" s="10">
        <v>9.0830000000000008E-3</v>
      </c>
      <c r="CT50" s="10">
        <v>9.92E-3</v>
      </c>
      <c r="CU50" s="10">
        <v>0</v>
      </c>
      <c r="CV50" s="10">
        <v>0</v>
      </c>
      <c r="CW50" s="10">
        <v>9.1059999999999995E-3</v>
      </c>
      <c r="CX50" s="10">
        <v>9.9050000000000006E-3</v>
      </c>
      <c r="CY50" s="10">
        <v>0</v>
      </c>
      <c r="CZ50" s="10">
        <v>0</v>
      </c>
      <c r="DA50" s="10">
        <v>9.0559999999999998E-3</v>
      </c>
      <c r="DB50" s="10">
        <v>9.5239999999999995E-3</v>
      </c>
      <c r="DC50" s="10">
        <v>0</v>
      </c>
      <c r="DD50" s="10">
        <v>0</v>
      </c>
      <c r="DE50" s="10">
        <v>8.9580000000000007E-3</v>
      </c>
      <c r="DF50" s="10">
        <v>9.1830000000000002E-3</v>
      </c>
      <c r="DG50" s="10">
        <v>0</v>
      </c>
      <c r="DH50" s="10">
        <v>0</v>
      </c>
      <c r="DI50" s="10">
        <v>9.4000000000000004E-3</v>
      </c>
      <c r="DJ50" s="10">
        <v>9.6690000000000005E-3</v>
      </c>
      <c r="DK50" s="10">
        <v>0</v>
      </c>
      <c r="DL50" s="10">
        <v>0</v>
      </c>
      <c r="DM50" s="10">
        <v>9.1339999999999998E-3</v>
      </c>
      <c r="DN50" s="10">
        <v>9.8510000000000004E-3</v>
      </c>
      <c r="DO50" s="10">
        <v>0</v>
      </c>
      <c r="DP50" s="10">
        <v>0</v>
      </c>
      <c r="DQ50" s="10">
        <v>9.0869999999999996E-3</v>
      </c>
      <c r="DR50" s="10">
        <v>9.5390000000000006E-3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6.9130080317664794E-2</v>
      </c>
      <c r="F51" s="10">
        <v>4.9263317652941101E-3</v>
      </c>
      <c r="G51" s="10">
        <v>0</v>
      </c>
      <c r="H51" s="10">
        <v>0</v>
      </c>
      <c r="I51" s="10">
        <v>6.9130080317663906E-2</v>
      </c>
      <c r="J51" s="10">
        <v>4.9263317652941101E-3</v>
      </c>
      <c r="K51" s="10">
        <v>0</v>
      </c>
      <c r="L51" s="10">
        <v>0</v>
      </c>
      <c r="M51" s="10">
        <v>6.9130080127843802E-2</v>
      </c>
      <c r="N51" s="10">
        <v>4.9263322513479696E-3</v>
      </c>
      <c r="O51" s="10">
        <v>0</v>
      </c>
      <c r="P51" s="10">
        <v>0</v>
      </c>
      <c r="Q51" s="10">
        <v>6.9130080298679106E-2</v>
      </c>
      <c r="R51" s="10">
        <v>4.9263318139014496E-3</v>
      </c>
      <c r="S51" s="10">
        <v>0</v>
      </c>
      <c r="T51" s="10">
        <v>0</v>
      </c>
      <c r="U51" s="10">
        <v>6.9130080315764605E-2</v>
      </c>
      <c r="V51" s="10">
        <v>4.9263317701542199E-3</v>
      </c>
      <c r="W51" s="10">
        <v>0</v>
      </c>
      <c r="X51" s="10">
        <v>0</v>
      </c>
      <c r="Y51" s="10">
        <v>6.9130080317474293E-2</v>
      </c>
      <c r="Z51" s="10">
        <v>4.92633176578038E-3</v>
      </c>
      <c r="AA51" s="10">
        <v>0</v>
      </c>
      <c r="AB51" s="10">
        <v>0</v>
      </c>
      <c r="AC51" s="10">
        <v>6.9130080317645295E-2</v>
      </c>
      <c r="AD51" s="10">
        <v>4.9263317653411801E-3</v>
      </c>
      <c r="AE51" s="10">
        <v>0</v>
      </c>
      <c r="AF51" s="10">
        <v>0</v>
      </c>
      <c r="AG51" s="10">
        <v>6.9130080317661297E-2</v>
      </c>
      <c r="AH51" s="10">
        <v>4.9263317652981E-3</v>
      </c>
      <c r="AI51" s="10">
        <v>0</v>
      </c>
      <c r="AJ51" s="10">
        <v>0</v>
      </c>
      <c r="AK51" s="10">
        <v>6.9130080317662199E-2</v>
      </c>
      <c r="AL51" s="10">
        <v>4.9263317652967703E-3</v>
      </c>
      <c r="AM51" s="10">
        <v>0</v>
      </c>
      <c r="AN51" s="10">
        <v>0</v>
      </c>
      <c r="AO51" s="10">
        <v>6.9130080317663906E-2</v>
      </c>
      <c r="AP51" s="10">
        <v>4.9263317652945499E-3</v>
      </c>
      <c r="AQ51" s="10">
        <v>0</v>
      </c>
      <c r="AR51" s="10">
        <v>0</v>
      </c>
      <c r="AS51" s="10">
        <v>2.8126563570943602E-2</v>
      </c>
      <c r="AT51" s="10">
        <v>2.1691552971955402E-3</v>
      </c>
      <c r="AU51" s="10">
        <v>0</v>
      </c>
      <c r="AV51" s="10">
        <v>0</v>
      </c>
      <c r="AW51" s="10">
        <v>2.8126563570943199E-2</v>
      </c>
      <c r="AX51" s="10">
        <v>2.1691552971955198E-3</v>
      </c>
      <c r="AY51" s="10">
        <v>0</v>
      </c>
      <c r="AZ51" s="10">
        <v>0</v>
      </c>
      <c r="BA51" s="10">
        <v>2.8126562584845999E-2</v>
      </c>
      <c r="BB51" s="10">
        <v>2.1691554497423001E-3</v>
      </c>
      <c r="BC51" s="10">
        <v>0</v>
      </c>
      <c r="BD51" s="10">
        <v>0</v>
      </c>
      <c r="BE51" s="10">
        <v>2.8126563472332802E-2</v>
      </c>
      <c r="BF51" s="10">
        <v>2.16915531245058E-3</v>
      </c>
      <c r="BG51" s="10">
        <v>0</v>
      </c>
      <c r="BH51" s="10">
        <v>0</v>
      </c>
      <c r="BI51" s="10">
        <v>2.8126563561081602E-2</v>
      </c>
      <c r="BJ51" s="10">
        <v>2.16915529872033E-3</v>
      </c>
      <c r="BK51" s="10">
        <v>0</v>
      </c>
      <c r="BL51" s="10">
        <v>0</v>
      </c>
      <c r="BM51" s="10">
        <v>2.81265635699567E-2</v>
      </c>
      <c r="BN51" s="10">
        <v>2.1691552973481E-3</v>
      </c>
      <c r="BO51" s="10">
        <v>0</v>
      </c>
      <c r="BP51" s="10">
        <v>0</v>
      </c>
      <c r="BQ51" s="10">
        <v>2.8126563570845101E-2</v>
      </c>
      <c r="BR51" s="10">
        <v>2.1691552972105299E-3</v>
      </c>
      <c r="BS51" s="10">
        <v>0</v>
      </c>
      <c r="BT51" s="10">
        <v>0</v>
      </c>
      <c r="BU51" s="10">
        <v>2.81265635709326E-2</v>
      </c>
      <c r="BV51" s="10">
        <v>2.1691552971964999E-3</v>
      </c>
      <c r="BW51" s="10">
        <v>0</v>
      </c>
      <c r="BX51" s="10">
        <v>0</v>
      </c>
      <c r="BY51" s="10">
        <v>2.81265635709416E-2</v>
      </c>
      <c r="BZ51" s="10">
        <v>2.1691552971958099E-3</v>
      </c>
      <c r="CA51" s="10">
        <v>0</v>
      </c>
      <c r="CB51" s="10">
        <v>0</v>
      </c>
      <c r="CC51" s="10">
        <v>2.8126563570942901E-2</v>
      </c>
      <c r="CD51" s="10">
        <v>2.1691552971950501E-3</v>
      </c>
      <c r="CE51" s="10">
        <v>0</v>
      </c>
      <c r="CF51" s="10">
        <v>0</v>
      </c>
      <c r="CG51" s="10">
        <v>1.0621999999999999E-2</v>
      </c>
      <c r="CH51" s="10">
        <v>1.1552E-2</v>
      </c>
      <c r="CI51" s="10">
        <v>0</v>
      </c>
      <c r="CJ51" s="10">
        <v>0</v>
      </c>
      <c r="CK51" s="10">
        <v>1.0199E-2</v>
      </c>
      <c r="CL51" s="10">
        <v>1.0609E-2</v>
      </c>
      <c r="CM51" s="10">
        <v>0</v>
      </c>
      <c r="CN51" s="10">
        <v>0</v>
      </c>
      <c r="CO51" s="10">
        <v>1.0059999999999999E-2</v>
      </c>
      <c r="CP51" s="10">
        <v>1.0767000000000001E-2</v>
      </c>
      <c r="CQ51" s="10">
        <v>0</v>
      </c>
      <c r="CR51" s="10">
        <v>0</v>
      </c>
      <c r="CS51" s="10">
        <v>1.0011000000000001E-2</v>
      </c>
      <c r="CT51" s="10">
        <v>1.0336E-2</v>
      </c>
      <c r="CU51" s="10">
        <v>0</v>
      </c>
      <c r="CV51" s="10">
        <v>0</v>
      </c>
      <c r="CW51" s="10">
        <v>9.8910000000000005E-3</v>
      </c>
      <c r="CX51" s="10">
        <v>1.0539E-2</v>
      </c>
      <c r="CY51" s="10">
        <v>0</v>
      </c>
      <c r="CZ51" s="10">
        <v>0</v>
      </c>
      <c r="DA51" s="10">
        <v>9.8390000000000005E-3</v>
      </c>
      <c r="DB51" s="10">
        <v>1.0721E-2</v>
      </c>
      <c r="DC51" s="10">
        <v>0</v>
      </c>
      <c r="DD51" s="10">
        <v>0</v>
      </c>
      <c r="DE51" s="10">
        <v>9.5650000000000006E-3</v>
      </c>
      <c r="DF51" s="10">
        <v>1.0106E-2</v>
      </c>
      <c r="DG51" s="10">
        <v>0</v>
      </c>
      <c r="DH51" s="10">
        <v>0</v>
      </c>
      <c r="DI51" s="10">
        <v>9.6600000000000002E-3</v>
      </c>
      <c r="DJ51" s="10">
        <v>9.9159999999999995E-3</v>
      </c>
      <c r="DK51" s="10">
        <v>0</v>
      </c>
      <c r="DL51" s="10">
        <v>0</v>
      </c>
      <c r="DM51" s="10">
        <v>1.0056000000000001E-2</v>
      </c>
      <c r="DN51" s="10">
        <v>1.0758E-2</v>
      </c>
      <c r="DO51" s="10">
        <v>0</v>
      </c>
      <c r="DP51" s="10">
        <v>0</v>
      </c>
      <c r="DQ51" s="10">
        <v>9.7409999999999997E-3</v>
      </c>
      <c r="DR51" s="10">
        <v>1.0446E-2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5.7864427164200802E-2</v>
      </c>
      <c r="F52" s="10">
        <v>1.53927482056914E-3</v>
      </c>
      <c r="G52" s="10">
        <v>0</v>
      </c>
      <c r="H52" s="10">
        <v>0</v>
      </c>
      <c r="I52" s="10">
        <v>5.7864427164201697E-2</v>
      </c>
      <c r="J52" s="10">
        <v>1.53927482056914E-3</v>
      </c>
      <c r="K52" s="10">
        <v>0</v>
      </c>
      <c r="L52" s="10">
        <v>0</v>
      </c>
      <c r="M52" s="10">
        <v>5.7864427097145101E-2</v>
      </c>
      <c r="N52" s="10">
        <v>1.53927496478711E-3</v>
      </c>
      <c r="O52" s="10">
        <v>0</v>
      </c>
      <c r="P52" s="10">
        <v>0</v>
      </c>
      <c r="Q52" s="10">
        <v>5.7864427157493202E-2</v>
      </c>
      <c r="R52" s="10">
        <v>1.5392748349927199E-3</v>
      </c>
      <c r="S52" s="10">
        <v>0</v>
      </c>
      <c r="T52" s="10">
        <v>0</v>
      </c>
      <c r="U52" s="10">
        <v>5.7864427163530602E-2</v>
      </c>
      <c r="V52" s="10">
        <v>1.5392748220102101E-3</v>
      </c>
      <c r="W52" s="10">
        <v>0</v>
      </c>
      <c r="X52" s="10">
        <v>0</v>
      </c>
      <c r="Y52" s="10">
        <v>5.78644271641333E-2</v>
      </c>
      <c r="Z52" s="10">
        <v>1.53927482071347E-3</v>
      </c>
      <c r="AA52" s="10">
        <v>0</v>
      </c>
      <c r="AB52" s="10">
        <v>0</v>
      </c>
      <c r="AC52" s="10">
        <v>5.7864427164194099E-2</v>
      </c>
      <c r="AD52" s="10">
        <v>1.5392748205837999E-3</v>
      </c>
      <c r="AE52" s="10">
        <v>0</v>
      </c>
      <c r="AF52" s="10">
        <v>0</v>
      </c>
      <c r="AG52" s="10">
        <v>5.7864427164198103E-2</v>
      </c>
      <c r="AH52" s="10">
        <v>1.5392748205704701E-3</v>
      </c>
      <c r="AI52" s="10">
        <v>0</v>
      </c>
      <c r="AJ52" s="10">
        <v>0</v>
      </c>
      <c r="AK52" s="10">
        <v>5.7864427164198998E-2</v>
      </c>
      <c r="AL52" s="10">
        <v>1.53927482056914E-3</v>
      </c>
      <c r="AM52" s="10">
        <v>0</v>
      </c>
      <c r="AN52" s="10">
        <v>0</v>
      </c>
      <c r="AO52" s="10">
        <v>5.7864427164201197E-2</v>
      </c>
      <c r="AP52" s="10">
        <v>1.53927482057136E-3</v>
      </c>
      <c r="AQ52" s="10">
        <v>0</v>
      </c>
      <c r="AR52" s="10">
        <v>0</v>
      </c>
      <c r="AS52" s="10">
        <v>2.1113735725051899E-2</v>
      </c>
      <c r="AT52" s="10">
        <v>6.5752379438465899E-4</v>
      </c>
      <c r="AU52" s="10">
        <v>0</v>
      </c>
      <c r="AV52" s="10">
        <v>0</v>
      </c>
      <c r="AW52" s="10">
        <v>2.1113735725051999E-2</v>
      </c>
      <c r="AX52" s="10">
        <v>6.5752379438481295E-4</v>
      </c>
      <c r="AY52" s="10">
        <v>0</v>
      </c>
      <c r="AZ52" s="10">
        <v>0</v>
      </c>
      <c r="BA52" s="10">
        <v>2.1113735285712198E-2</v>
      </c>
      <c r="BB52" s="10">
        <v>6.5752383844944E-4</v>
      </c>
      <c r="BC52" s="10">
        <v>0</v>
      </c>
      <c r="BD52" s="10">
        <v>0</v>
      </c>
      <c r="BE52" s="10">
        <v>2.1113735681116901E-2</v>
      </c>
      <c r="BF52" s="10">
        <v>6.5752379879165698E-4</v>
      </c>
      <c r="BG52" s="10">
        <v>0</v>
      </c>
      <c r="BH52" s="10">
        <v>0</v>
      </c>
      <c r="BI52" s="10">
        <v>2.1113735720658298E-2</v>
      </c>
      <c r="BJ52" s="10">
        <v>6.5752379482478295E-4</v>
      </c>
      <c r="BK52" s="10">
        <v>0</v>
      </c>
      <c r="BL52" s="10">
        <v>0</v>
      </c>
      <c r="BM52" s="10">
        <v>2.1113735724611501E-2</v>
      </c>
      <c r="BN52" s="10">
        <v>6.5752379442892903E-4</v>
      </c>
      <c r="BO52" s="10">
        <v>0</v>
      </c>
      <c r="BP52" s="10">
        <v>0</v>
      </c>
      <c r="BQ52" s="10">
        <v>2.1113735725007399E-2</v>
      </c>
      <c r="BR52" s="10">
        <v>6.5752379438896197E-4</v>
      </c>
      <c r="BS52" s="10">
        <v>0</v>
      </c>
      <c r="BT52" s="10">
        <v>0</v>
      </c>
      <c r="BU52" s="10">
        <v>2.1113735725046601E-2</v>
      </c>
      <c r="BV52" s="10">
        <v>6.5752379438469997E-4</v>
      </c>
      <c r="BW52" s="10">
        <v>0</v>
      </c>
      <c r="BX52" s="10">
        <v>0</v>
      </c>
      <c r="BY52" s="10">
        <v>2.1113735725050799E-2</v>
      </c>
      <c r="BZ52" s="10">
        <v>6.5752379438499303E-4</v>
      </c>
      <c r="CA52" s="10">
        <v>0</v>
      </c>
      <c r="CB52" s="10">
        <v>0</v>
      </c>
      <c r="CC52" s="10">
        <v>2.1113735725051899E-2</v>
      </c>
      <c r="CD52" s="10">
        <v>6.5752379438433395E-4</v>
      </c>
      <c r="CE52" s="10">
        <v>0</v>
      </c>
      <c r="CF52" s="10">
        <v>0</v>
      </c>
      <c r="CG52" s="10">
        <v>1.1061E-2</v>
      </c>
      <c r="CH52" s="10">
        <v>1.3506000000000001E-2</v>
      </c>
      <c r="CI52" s="10">
        <v>0</v>
      </c>
      <c r="CJ52" s="10">
        <v>0</v>
      </c>
      <c r="CK52" s="10">
        <v>1.0524E-2</v>
      </c>
      <c r="CL52" s="10">
        <v>1.1507E-2</v>
      </c>
      <c r="CM52" s="10">
        <v>0</v>
      </c>
      <c r="CN52" s="10">
        <v>0</v>
      </c>
      <c r="CO52" s="10">
        <v>1.0878000000000001E-2</v>
      </c>
      <c r="CP52" s="10">
        <v>1.1676000000000001E-2</v>
      </c>
      <c r="CQ52" s="10">
        <v>0</v>
      </c>
      <c r="CR52" s="10">
        <v>0</v>
      </c>
      <c r="CS52" s="10">
        <v>1.0433E-2</v>
      </c>
      <c r="CT52" s="10">
        <v>1.1623E-2</v>
      </c>
      <c r="CU52" s="10">
        <v>0</v>
      </c>
      <c r="CV52" s="10">
        <v>0</v>
      </c>
      <c r="CW52" s="10">
        <v>1.0564E-2</v>
      </c>
      <c r="CX52" s="10">
        <v>1.1566E-2</v>
      </c>
      <c r="CY52" s="10">
        <v>0</v>
      </c>
      <c r="CZ52" s="10">
        <v>0</v>
      </c>
      <c r="DA52" s="10">
        <v>1.0585000000000001E-2</v>
      </c>
      <c r="DB52" s="10">
        <v>1.155E-2</v>
      </c>
      <c r="DC52" s="10">
        <v>0</v>
      </c>
      <c r="DD52" s="10">
        <v>0</v>
      </c>
      <c r="DE52" s="10">
        <v>1.0352999999999999E-2</v>
      </c>
      <c r="DF52" s="10">
        <v>1.1254E-2</v>
      </c>
      <c r="DG52" s="10">
        <v>0</v>
      </c>
      <c r="DH52" s="10">
        <v>0</v>
      </c>
      <c r="DI52" s="10">
        <v>1.0482E-2</v>
      </c>
      <c r="DJ52" s="10">
        <v>1.1169999999999999E-2</v>
      </c>
      <c r="DK52" s="10">
        <v>0</v>
      </c>
      <c r="DL52" s="10">
        <v>0</v>
      </c>
      <c r="DM52" s="10">
        <v>1.0588999999999999E-2</v>
      </c>
      <c r="DN52" s="10">
        <v>1.1528999999999999E-2</v>
      </c>
      <c r="DO52" s="10">
        <v>0</v>
      </c>
      <c r="DP52" s="10">
        <v>0</v>
      </c>
      <c r="DQ52" s="10">
        <v>1.0581E-2</v>
      </c>
      <c r="DR52" s="10">
        <v>1.1710999999999999E-2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4.9930842019032001E-2</v>
      </c>
      <c r="F53" s="10">
        <v>4.77830952219537E-4</v>
      </c>
      <c r="G53" s="10">
        <v>0</v>
      </c>
      <c r="H53" s="10">
        <v>0</v>
      </c>
      <c r="I53" s="10">
        <v>4.9930842019033798E-2</v>
      </c>
      <c r="J53" s="10">
        <v>4.7783095222087002E-4</v>
      </c>
      <c r="K53" s="10">
        <v>0</v>
      </c>
      <c r="L53" s="10">
        <v>0</v>
      </c>
      <c r="M53" s="10">
        <v>4.9930842003126502E-2</v>
      </c>
      <c r="N53" s="10">
        <v>4.7783099645837198E-4</v>
      </c>
      <c r="O53" s="10">
        <v>0</v>
      </c>
      <c r="P53" s="10">
        <v>0</v>
      </c>
      <c r="Q53" s="10">
        <v>4.9930842017442599E-2</v>
      </c>
      <c r="R53" s="10">
        <v>4.7783095664666298E-4</v>
      </c>
      <c r="S53" s="10">
        <v>0</v>
      </c>
      <c r="T53" s="10">
        <v>0</v>
      </c>
      <c r="U53" s="10">
        <v>4.9930842018876202E-2</v>
      </c>
      <c r="V53" s="10">
        <v>4.7783095266007398E-4</v>
      </c>
      <c r="W53" s="10">
        <v>0</v>
      </c>
      <c r="X53" s="10">
        <v>0</v>
      </c>
      <c r="Y53" s="10">
        <v>4.9930842019017797E-2</v>
      </c>
      <c r="Z53" s="10">
        <v>4.77830952265279E-4</v>
      </c>
      <c r="AA53" s="10">
        <v>0</v>
      </c>
      <c r="AB53" s="10">
        <v>0</v>
      </c>
      <c r="AC53" s="10">
        <v>4.9930842019031599E-2</v>
      </c>
      <c r="AD53" s="10">
        <v>4.7783095222486601E-4</v>
      </c>
      <c r="AE53" s="10">
        <v>0</v>
      </c>
      <c r="AF53" s="10">
        <v>0</v>
      </c>
      <c r="AG53" s="10">
        <v>4.9930842019032903E-2</v>
      </c>
      <c r="AH53" s="10">
        <v>4.7783095222175798E-4</v>
      </c>
      <c r="AI53" s="10">
        <v>0</v>
      </c>
      <c r="AJ53" s="10">
        <v>0</v>
      </c>
      <c r="AK53" s="10">
        <v>4.9930842019032903E-2</v>
      </c>
      <c r="AL53" s="10">
        <v>4.7783095222087002E-4</v>
      </c>
      <c r="AM53" s="10">
        <v>0</v>
      </c>
      <c r="AN53" s="10">
        <v>0</v>
      </c>
      <c r="AO53" s="10">
        <v>4.9930842019032903E-2</v>
      </c>
      <c r="AP53" s="10">
        <v>4.7783095221776102E-4</v>
      </c>
      <c r="AQ53" s="10">
        <v>0</v>
      </c>
      <c r="AR53" s="10">
        <v>0</v>
      </c>
      <c r="AS53" s="10">
        <v>1.3533106801247601E-2</v>
      </c>
      <c r="AT53" s="10">
        <v>2.0180579385699701E-4</v>
      </c>
      <c r="AU53" s="10">
        <v>0</v>
      </c>
      <c r="AV53" s="10">
        <v>0</v>
      </c>
      <c r="AW53" s="10">
        <v>1.3533106801247601E-2</v>
      </c>
      <c r="AX53" s="10">
        <v>2.01805793857124E-4</v>
      </c>
      <c r="AY53" s="10">
        <v>0</v>
      </c>
      <c r="AZ53" s="10">
        <v>0</v>
      </c>
      <c r="BA53" s="10">
        <v>1.35331067735001E-2</v>
      </c>
      <c r="BB53" s="10">
        <v>2.01805807437962E-4</v>
      </c>
      <c r="BC53" s="10">
        <v>0</v>
      </c>
      <c r="BD53" s="10">
        <v>0</v>
      </c>
      <c r="BE53" s="10">
        <v>1.35331067984734E-2</v>
      </c>
      <c r="BF53" s="10">
        <v>2.0180579521558701E-4</v>
      </c>
      <c r="BG53" s="10">
        <v>0</v>
      </c>
      <c r="BH53" s="10">
        <v>0</v>
      </c>
      <c r="BI53" s="10">
        <v>1.3533106800970999E-2</v>
      </c>
      <c r="BJ53" s="10">
        <v>2.0180579399225101E-4</v>
      </c>
      <c r="BK53" s="10">
        <v>0</v>
      </c>
      <c r="BL53" s="10">
        <v>0</v>
      </c>
      <c r="BM53" s="10">
        <v>1.3533106801220799E-2</v>
      </c>
      <c r="BN53" s="10">
        <v>2.0180579387076101E-4</v>
      </c>
      <c r="BO53" s="10">
        <v>0</v>
      </c>
      <c r="BP53" s="10">
        <v>0</v>
      </c>
      <c r="BQ53" s="10">
        <v>1.35331068012449E-2</v>
      </c>
      <c r="BR53" s="10">
        <v>2.0180579385822899E-4</v>
      </c>
      <c r="BS53" s="10">
        <v>0</v>
      </c>
      <c r="BT53" s="10">
        <v>0</v>
      </c>
      <c r="BU53" s="10">
        <v>1.35331068012478E-2</v>
      </c>
      <c r="BV53" s="10">
        <v>2.01805793856714E-4</v>
      </c>
      <c r="BW53" s="10">
        <v>0</v>
      </c>
      <c r="BX53" s="10">
        <v>0</v>
      </c>
      <c r="BY53" s="10">
        <v>1.35331068012475E-2</v>
      </c>
      <c r="BZ53" s="10">
        <v>2.01805793857284E-4</v>
      </c>
      <c r="CA53" s="10">
        <v>0</v>
      </c>
      <c r="CB53" s="10">
        <v>0</v>
      </c>
      <c r="CC53" s="10">
        <v>1.35331068012475E-2</v>
      </c>
      <c r="CD53" s="10">
        <v>2.0180579385665001E-4</v>
      </c>
      <c r="CE53" s="10">
        <v>0</v>
      </c>
      <c r="CF53" s="10">
        <v>0</v>
      </c>
      <c r="CG53" s="10">
        <v>1.4153000000000001E-2</v>
      </c>
      <c r="CH53" s="10">
        <v>2.1337999999999999E-2</v>
      </c>
      <c r="CI53" s="10">
        <v>0</v>
      </c>
      <c r="CJ53" s="10">
        <v>0</v>
      </c>
      <c r="CK53" s="10">
        <v>1.2695E-2</v>
      </c>
      <c r="CL53" s="10">
        <v>1.4762000000000001E-2</v>
      </c>
      <c r="CM53" s="10">
        <v>0</v>
      </c>
      <c r="CN53" s="10">
        <v>0</v>
      </c>
      <c r="CO53" s="10">
        <v>1.2761E-2</v>
      </c>
      <c r="CP53" s="10">
        <v>1.4553999999999999E-2</v>
      </c>
      <c r="CQ53" s="10">
        <v>0</v>
      </c>
      <c r="CR53" s="10">
        <v>0</v>
      </c>
      <c r="CS53" s="10">
        <v>1.2456999999999999E-2</v>
      </c>
      <c r="CT53" s="10">
        <v>1.4537E-2</v>
      </c>
      <c r="CU53" s="10">
        <v>0</v>
      </c>
      <c r="CV53" s="10">
        <v>0</v>
      </c>
      <c r="CW53" s="10">
        <v>1.2498E-2</v>
      </c>
      <c r="CX53" s="10">
        <v>1.4749999999999999E-2</v>
      </c>
      <c r="CY53" s="10">
        <v>0</v>
      </c>
      <c r="CZ53" s="10">
        <v>0</v>
      </c>
      <c r="DA53" s="10">
        <v>1.2710000000000001E-2</v>
      </c>
      <c r="DB53" s="10">
        <v>1.495E-2</v>
      </c>
      <c r="DC53" s="10">
        <v>0</v>
      </c>
      <c r="DD53" s="10">
        <v>0</v>
      </c>
      <c r="DE53" s="10">
        <v>1.2539E-2</v>
      </c>
      <c r="DF53" s="10">
        <v>1.4834E-2</v>
      </c>
      <c r="DG53" s="10">
        <v>0</v>
      </c>
      <c r="DH53" s="10">
        <v>0</v>
      </c>
      <c r="DI53" s="10">
        <v>1.2326999999999999E-2</v>
      </c>
      <c r="DJ53" s="10">
        <v>1.4574999999999999E-2</v>
      </c>
      <c r="DK53" s="10">
        <v>0</v>
      </c>
      <c r="DL53" s="10">
        <v>0</v>
      </c>
      <c r="DM53" s="10">
        <v>1.2567999999999999E-2</v>
      </c>
      <c r="DN53" s="10">
        <v>1.4741000000000001E-2</v>
      </c>
      <c r="DO53" s="10">
        <v>0</v>
      </c>
      <c r="DP53" s="10">
        <v>0</v>
      </c>
      <c r="DQ53" s="10">
        <v>1.2873000000000001E-2</v>
      </c>
      <c r="DR53" s="10">
        <v>1.5128000000000001E-2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5.2885109402736698E-2</v>
      </c>
      <c r="F54" s="10">
        <v>1.47969745252218E-4</v>
      </c>
      <c r="G54" s="10">
        <v>0</v>
      </c>
      <c r="H54" s="10">
        <v>0</v>
      </c>
      <c r="I54" s="10">
        <v>5.2885109402733298E-2</v>
      </c>
      <c r="J54" s="10">
        <v>1.4796974525310699E-4</v>
      </c>
      <c r="K54" s="10">
        <v>0</v>
      </c>
      <c r="L54" s="10">
        <v>0</v>
      </c>
      <c r="M54" s="10">
        <v>5.2885109566796103E-2</v>
      </c>
      <c r="N54" s="10">
        <v>1.4796975892128399E-4</v>
      </c>
      <c r="O54" s="10">
        <v>0</v>
      </c>
      <c r="P54" s="10">
        <v>0</v>
      </c>
      <c r="Q54" s="10">
        <v>5.2885109419140201E-2</v>
      </c>
      <c r="R54" s="10">
        <v>1.47969746619125E-4</v>
      </c>
      <c r="S54" s="10">
        <v>0</v>
      </c>
      <c r="T54" s="10">
        <v>0</v>
      </c>
      <c r="U54" s="10">
        <v>5.2885109404375401E-2</v>
      </c>
      <c r="V54" s="10">
        <v>1.47969745387666E-4</v>
      </c>
      <c r="W54" s="10">
        <v>0</v>
      </c>
      <c r="X54" s="10">
        <v>0</v>
      </c>
      <c r="Y54" s="10">
        <v>5.2885109402897403E-2</v>
      </c>
      <c r="Z54" s="10">
        <v>1.4796974526642899E-4</v>
      </c>
      <c r="AA54" s="10">
        <v>0</v>
      </c>
      <c r="AB54" s="10">
        <v>0</v>
      </c>
      <c r="AC54" s="10">
        <v>5.2885109402753497E-2</v>
      </c>
      <c r="AD54" s="10">
        <v>1.47969745253551E-4</v>
      </c>
      <c r="AE54" s="10">
        <v>0</v>
      </c>
      <c r="AF54" s="10">
        <v>0</v>
      </c>
      <c r="AG54" s="10">
        <v>5.2885109402733298E-2</v>
      </c>
      <c r="AH54" s="10">
        <v>1.4796974525177399E-4</v>
      </c>
      <c r="AI54" s="10">
        <v>0</v>
      </c>
      <c r="AJ54" s="10">
        <v>0</v>
      </c>
      <c r="AK54" s="10">
        <v>5.2885109402733298E-2</v>
      </c>
      <c r="AL54" s="10">
        <v>1.4796974525266201E-4</v>
      </c>
      <c r="AM54" s="10">
        <v>0</v>
      </c>
      <c r="AN54" s="10">
        <v>0</v>
      </c>
      <c r="AO54" s="10">
        <v>5.2885109402733298E-2</v>
      </c>
      <c r="AP54" s="10">
        <v>1.4796974525266201E-4</v>
      </c>
      <c r="AQ54" s="10">
        <v>0</v>
      </c>
      <c r="AR54" s="10">
        <v>0</v>
      </c>
      <c r="AS54" s="10">
        <v>3.69674899845008E-2</v>
      </c>
      <c r="AT54" s="10">
        <v>6.2996153727617798E-5</v>
      </c>
      <c r="AU54" s="10">
        <v>0</v>
      </c>
      <c r="AV54" s="10">
        <v>0</v>
      </c>
      <c r="AW54" s="10">
        <v>3.6967489984498503E-2</v>
      </c>
      <c r="AX54" s="10">
        <v>6.2996153727757796E-5</v>
      </c>
      <c r="AY54" s="10">
        <v>0</v>
      </c>
      <c r="AZ54" s="10">
        <v>0</v>
      </c>
      <c r="BA54" s="10">
        <v>3.6967490097453197E-2</v>
      </c>
      <c r="BB54" s="10">
        <v>6.2996158099961797E-5</v>
      </c>
      <c r="BC54" s="10">
        <v>0</v>
      </c>
      <c r="BD54" s="10">
        <v>0</v>
      </c>
      <c r="BE54" s="10">
        <v>3.6967489995794502E-2</v>
      </c>
      <c r="BF54" s="10">
        <v>6.2996154165353597E-5</v>
      </c>
      <c r="BG54" s="10">
        <v>0</v>
      </c>
      <c r="BH54" s="10">
        <v>0</v>
      </c>
      <c r="BI54" s="10">
        <v>3.6967489985629501E-2</v>
      </c>
      <c r="BJ54" s="10">
        <v>6.2996153770796096E-5</v>
      </c>
      <c r="BK54" s="10">
        <v>0</v>
      </c>
      <c r="BL54" s="10">
        <v>0</v>
      </c>
      <c r="BM54" s="10">
        <v>3.6967489984611197E-2</v>
      </c>
      <c r="BN54" s="10">
        <v>6.2996153732196804E-5</v>
      </c>
      <c r="BO54" s="10">
        <v>0</v>
      </c>
      <c r="BP54" s="10">
        <v>0</v>
      </c>
      <c r="BQ54" s="10">
        <v>3.6967489984512401E-2</v>
      </c>
      <c r="BR54" s="10">
        <v>6.29961537279365E-5</v>
      </c>
      <c r="BS54" s="10">
        <v>0</v>
      </c>
      <c r="BT54" s="10">
        <v>0</v>
      </c>
      <c r="BU54" s="10">
        <v>3.6967489984498898E-2</v>
      </c>
      <c r="BV54" s="10">
        <v>6.2996153727266801E-5</v>
      </c>
      <c r="BW54" s="10">
        <v>0</v>
      </c>
      <c r="BX54" s="10">
        <v>0</v>
      </c>
      <c r="BY54" s="10">
        <v>3.6967489984498898E-2</v>
      </c>
      <c r="BZ54" s="10">
        <v>6.2996153727920901E-5</v>
      </c>
      <c r="CA54" s="10">
        <v>0</v>
      </c>
      <c r="CB54" s="10">
        <v>0</v>
      </c>
      <c r="CC54" s="10">
        <v>3.6967489984498898E-2</v>
      </c>
      <c r="CD54" s="10">
        <v>6.2996153727291304E-5</v>
      </c>
      <c r="CE54" s="10">
        <v>0</v>
      </c>
      <c r="CF54" s="10">
        <v>0</v>
      </c>
      <c r="CG54" s="10">
        <v>2.1559999999999999E-2</v>
      </c>
      <c r="CH54" s="10">
        <v>4.6075999999999999E-2</v>
      </c>
      <c r="CI54" s="10">
        <v>0</v>
      </c>
      <c r="CJ54" s="10">
        <v>0</v>
      </c>
      <c r="CK54" s="10">
        <v>1.6747999999999999E-2</v>
      </c>
      <c r="CL54" s="10">
        <v>2.2487E-2</v>
      </c>
      <c r="CM54" s="10">
        <v>0</v>
      </c>
      <c r="CN54" s="10">
        <v>0</v>
      </c>
      <c r="CO54" s="10">
        <v>1.7878000000000002E-2</v>
      </c>
      <c r="CP54" s="10">
        <v>2.2880999999999999E-2</v>
      </c>
      <c r="CQ54" s="10">
        <v>0</v>
      </c>
      <c r="CR54" s="10">
        <v>0</v>
      </c>
      <c r="CS54" s="10">
        <v>1.7482999999999999E-2</v>
      </c>
      <c r="CT54" s="10">
        <v>2.3029999999999998E-2</v>
      </c>
      <c r="CU54" s="10">
        <v>0</v>
      </c>
      <c r="CV54" s="10">
        <v>0</v>
      </c>
      <c r="CW54" s="10">
        <v>1.7076999999999998E-2</v>
      </c>
      <c r="CX54" s="10">
        <v>2.2884000000000002E-2</v>
      </c>
      <c r="CY54" s="10">
        <v>0</v>
      </c>
      <c r="CZ54" s="10">
        <v>0</v>
      </c>
      <c r="DA54" s="10">
        <v>1.7481E-2</v>
      </c>
      <c r="DB54" s="10">
        <v>2.2905999999999999E-2</v>
      </c>
      <c r="DC54" s="10">
        <v>0</v>
      </c>
      <c r="DD54" s="10">
        <v>0</v>
      </c>
      <c r="DE54" s="10">
        <v>1.6997000000000002E-2</v>
      </c>
      <c r="DF54" s="10">
        <v>2.2474000000000001E-2</v>
      </c>
      <c r="DG54" s="10">
        <v>0</v>
      </c>
      <c r="DH54" s="10">
        <v>0</v>
      </c>
      <c r="DI54" s="10">
        <v>1.7281999999999999E-2</v>
      </c>
      <c r="DJ54" s="10">
        <v>2.2575999999999999E-2</v>
      </c>
      <c r="DK54" s="10">
        <v>0</v>
      </c>
      <c r="DL54" s="10">
        <v>0</v>
      </c>
      <c r="DM54" s="10">
        <v>1.7468000000000001E-2</v>
      </c>
      <c r="DN54" s="10">
        <v>2.3029000000000001E-2</v>
      </c>
      <c r="DO54" s="10">
        <v>0</v>
      </c>
      <c r="DP54" s="10">
        <v>0</v>
      </c>
      <c r="DQ54" s="10">
        <v>1.7645000000000001E-2</v>
      </c>
      <c r="DR54" s="10">
        <v>2.3467999999999999E-2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0.20628619885781299</v>
      </c>
      <c r="F55" s="10">
        <v>4.5808578983397297E-5</v>
      </c>
      <c r="G55" s="10">
        <v>0</v>
      </c>
      <c r="H55" s="10">
        <v>0</v>
      </c>
      <c r="I55" s="10">
        <v>0.20628619885780899</v>
      </c>
      <c r="J55" s="10">
        <v>4.5808578985617702E-5</v>
      </c>
      <c r="K55" s="10">
        <v>0</v>
      </c>
      <c r="L55" s="10">
        <v>0</v>
      </c>
      <c r="M55" s="10">
        <v>0.20628619891834399</v>
      </c>
      <c r="N55" s="10">
        <v>4.5808583217787899E-5</v>
      </c>
      <c r="O55" s="10">
        <v>0</v>
      </c>
      <c r="P55" s="10">
        <v>0</v>
      </c>
      <c r="Q55" s="10">
        <v>0.206286198863875</v>
      </c>
      <c r="R55" s="10">
        <v>4.5808579409278802E-5</v>
      </c>
      <c r="S55" s="10">
        <v>0</v>
      </c>
      <c r="T55" s="10">
        <v>0</v>
      </c>
      <c r="U55" s="10">
        <v>0.20628619885840099</v>
      </c>
      <c r="V55" s="10">
        <v>4.5808579024253497E-5</v>
      </c>
      <c r="W55" s="10">
        <v>0</v>
      </c>
      <c r="X55" s="10">
        <v>0</v>
      </c>
      <c r="Y55" s="10">
        <v>0.206286198857873</v>
      </c>
      <c r="Z55" s="10">
        <v>4.5808578989170402E-5</v>
      </c>
      <c r="AA55" s="10">
        <v>0</v>
      </c>
      <c r="AB55" s="10">
        <v>0</v>
      </c>
      <c r="AC55" s="10">
        <v>0.20628619885780899</v>
      </c>
      <c r="AD55" s="10">
        <v>4.5808578983841298E-5</v>
      </c>
      <c r="AE55" s="10">
        <v>0</v>
      </c>
      <c r="AF55" s="10">
        <v>0</v>
      </c>
      <c r="AG55" s="10">
        <v>0.20628619885780899</v>
      </c>
      <c r="AH55" s="10">
        <v>4.5808578981620899E-5</v>
      </c>
      <c r="AI55" s="10">
        <v>0</v>
      </c>
      <c r="AJ55" s="10">
        <v>0</v>
      </c>
      <c r="AK55" s="10">
        <v>0.20628619885780899</v>
      </c>
      <c r="AL55" s="10">
        <v>4.5808578983397297E-5</v>
      </c>
      <c r="AM55" s="10">
        <v>0</v>
      </c>
      <c r="AN55" s="10">
        <v>0</v>
      </c>
      <c r="AO55" s="10">
        <v>0.20628619885780899</v>
      </c>
      <c r="AP55" s="10">
        <v>4.5808578984729503E-5</v>
      </c>
      <c r="AQ55" s="10">
        <v>0</v>
      </c>
      <c r="AR55" s="10">
        <v>0</v>
      </c>
      <c r="AS55" s="10">
        <v>0.145448132262641</v>
      </c>
      <c r="AT55" s="10">
        <v>2.04993855802703E-5</v>
      </c>
      <c r="AU55" s="10">
        <v>0</v>
      </c>
      <c r="AV55" s="10">
        <v>0</v>
      </c>
      <c r="AW55" s="10">
        <v>0.145448132262639</v>
      </c>
      <c r="AX55" s="10">
        <v>2.04993855803779E-5</v>
      </c>
      <c r="AY55" s="10">
        <v>0</v>
      </c>
      <c r="AZ55" s="10">
        <v>0</v>
      </c>
      <c r="BA55" s="10">
        <v>0.14544813230565001</v>
      </c>
      <c r="BB55" s="10">
        <v>2.04993871452053E-5</v>
      </c>
      <c r="BC55" s="10">
        <v>0</v>
      </c>
      <c r="BD55" s="10">
        <v>0</v>
      </c>
      <c r="BE55" s="10">
        <v>0.145448132266949</v>
      </c>
      <c r="BF55" s="10">
        <v>2.0499385737226901E-5</v>
      </c>
      <c r="BG55" s="10">
        <v>0</v>
      </c>
      <c r="BH55" s="10">
        <v>0</v>
      </c>
      <c r="BI55" s="10">
        <v>0.14544813226306</v>
      </c>
      <c r="BJ55" s="10">
        <v>2.0499385595330999E-5</v>
      </c>
      <c r="BK55" s="10">
        <v>0</v>
      </c>
      <c r="BL55" s="10">
        <v>0</v>
      </c>
      <c r="BM55" s="10">
        <v>0.14544813226268399</v>
      </c>
      <c r="BN55" s="10">
        <v>2.0499385582039799E-5</v>
      </c>
      <c r="BO55" s="10">
        <v>0</v>
      </c>
      <c r="BP55" s="10">
        <v>0</v>
      </c>
      <c r="BQ55" s="10">
        <v>0.14544813226264</v>
      </c>
      <c r="BR55" s="10">
        <v>2.0499385580258099E-5</v>
      </c>
      <c r="BS55" s="10">
        <v>0</v>
      </c>
      <c r="BT55" s="10">
        <v>0</v>
      </c>
      <c r="BU55" s="10">
        <v>0.14544813226264</v>
      </c>
      <c r="BV55" s="10">
        <v>2.04993855798874E-5</v>
      </c>
      <c r="BW55" s="10">
        <v>0</v>
      </c>
      <c r="BX55" s="10">
        <v>0</v>
      </c>
      <c r="BY55" s="10">
        <v>0.14544813226264</v>
      </c>
      <c r="BZ55" s="10">
        <v>2.0499385580564101E-5</v>
      </c>
      <c r="CA55" s="10">
        <v>0</v>
      </c>
      <c r="CB55" s="10">
        <v>0</v>
      </c>
      <c r="CC55" s="10">
        <v>0.14544813226264</v>
      </c>
      <c r="CD55" s="10">
        <v>2.0499385579935901E-5</v>
      </c>
      <c r="CE55" s="10">
        <v>0</v>
      </c>
      <c r="CF55" s="10">
        <v>0</v>
      </c>
      <c r="CG55" s="10">
        <v>5.0437000000000003E-2</v>
      </c>
      <c r="CH55" s="10">
        <v>0.138463</v>
      </c>
      <c r="CI55" s="10">
        <v>0</v>
      </c>
      <c r="CJ55" s="10">
        <v>0</v>
      </c>
      <c r="CK55" s="10">
        <v>3.0148999999999999E-2</v>
      </c>
      <c r="CL55" s="10">
        <v>4.8538999999999999E-2</v>
      </c>
      <c r="CM55" s="10">
        <v>0</v>
      </c>
      <c r="CN55" s="10">
        <v>0</v>
      </c>
      <c r="CO55" s="10">
        <v>3.2329999999999998E-2</v>
      </c>
      <c r="CP55" s="10">
        <v>4.9373E-2</v>
      </c>
      <c r="CQ55" s="10">
        <v>0</v>
      </c>
      <c r="CR55" s="10">
        <v>0</v>
      </c>
      <c r="CS55" s="10">
        <v>3.0485999999999999E-2</v>
      </c>
      <c r="CT55" s="10">
        <v>4.9925999999999998E-2</v>
      </c>
      <c r="CU55" s="10">
        <v>0</v>
      </c>
      <c r="CV55" s="10">
        <v>0</v>
      </c>
      <c r="CW55" s="10">
        <v>3.1019000000000001E-2</v>
      </c>
      <c r="CX55" s="10">
        <v>4.8404000000000003E-2</v>
      </c>
      <c r="CY55" s="10">
        <v>0</v>
      </c>
      <c r="CZ55" s="10">
        <v>0</v>
      </c>
      <c r="DA55" s="10">
        <v>3.0705E-2</v>
      </c>
      <c r="DB55" s="10">
        <v>4.9625000000000002E-2</v>
      </c>
      <c r="DC55" s="10">
        <v>0</v>
      </c>
      <c r="DD55" s="10">
        <v>0</v>
      </c>
      <c r="DE55" s="10">
        <v>2.9899999999999999E-2</v>
      </c>
      <c r="DF55" s="10">
        <v>4.8599999999999997E-2</v>
      </c>
      <c r="DG55" s="10">
        <v>0</v>
      </c>
      <c r="DH55" s="10">
        <v>0</v>
      </c>
      <c r="DI55" s="10">
        <v>2.9590999999999999E-2</v>
      </c>
      <c r="DJ55" s="10">
        <v>4.8394E-2</v>
      </c>
      <c r="DK55" s="10">
        <v>0</v>
      </c>
      <c r="DL55" s="10">
        <v>0</v>
      </c>
      <c r="DM55" s="10">
        <v>3.0816E-2</v>
      </c>
      <c r="DN55" s="10">
        <v>4.9280999999999998E-2</v>
      </c>
      <c r="DO55" s="10">
        <v>0</v>
      </c>
      <c r="DP55" s="10">
        <v>0</v>
      </c>
      <c r="DQ55" s="10">
        <v>3.2066999999999998E-2</v>
      </c>
      <c r="DR55" s="10">
        <v>5.0735000000000002E-2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0.58958900411552295</v>
      </c>
      <c r="F56" s="10">
        <v>1.4193212347191E-5</v>
      </c>
      <c r="G56" s="10">
        <v>0</v>
      </c>
      <c r="H56" s="10">
        <v>0</v>
      </c>
      <c r="I56" s="10">
        <v>0.58958900411553405</v>
      </c>
      <c r="J56" s="10">
        <v>1.4193212345414701E-5</v>
      </c>
      <c r="K56" s="10">
        <v>0</v>
      </c>
      <c r="L56" s="10">
        <v>0</v>
      </c>
      <c r="M56" s="10">
        <v>0.58958900413145898</v>
      </c>
      <c r="N56" s="10">
        <v>1.41932136625833E-5</v>
      </c>
      <c r="O56" s="10">
        <v>0</v>
      </c>
      <c r="P56" s="10">
        <v>0</v>
      </c>
      <c r="Q56" s="10">
        <v>0.58958900411714599</v>
      </c>
      <c r="R56" s="10">
        <v>1.41932124790855E-5</v>
      </c>
      <c r="S56" s="10">
        <v>0</v>
      </c>
      <c r="T56" s="10">
        <v>0</v>
      </c>
      <c r="U56" s="10">
        <v>0.58958900411571602</v>
      </c>
      <c r="V56" s="10">
        <v>1.41932123578492E-5</v>
      </c>
      <c r="W56" s="10">
        <v>0</v>
      </c>
      <c r="X56" s="10">
        <v>0</v>
      </c>
      <c r="Y56" s="10">
        <v>0.58958900411553405</v>
      </c>
      <c r="Z56" s="10">
        <v>1.4193212347191E-5</v>
      </c>
      <c r="AA56" s="10">
        <v>0</v>
      </c>
      <c r="AB56" s="10">
        <v>0</v>
      </c>
      <c r="AC56" s="10">
        <v>0.58958900411553405</v>
      </c>
      <c r="AD56" s="10">
        <v>1.41932123449706E-5</v>
      </c>
      <c r="AE56" s="10">
        <v>0</v>
      </c>
      <c r="AF56" s="10">
        <v>0</v>
      </c>
      <c r="AG56" s="10">
        <v>0.58958900411553405</v>
      </c>
      <c r="AH56" s="10">
        <v>1.41932123449706E-5</v>
      </c>
      <c r="AI56" s="10">
        <v>0</v>
      </c>
      <c r="AJ56" s="10">
        <v>0</v>
      </c>
      <c r="AK56" s="10">
        <v>0.58958900411553405</v>
      </c>
      <c r="AL56" s="10">
        <v>1.41932123480792E-5</v>
      </c>
      <c r="AM56" s="10">
        <v>0</v>
      </c>
      <c r="AN56" s="10">
        <v>0</v>
      </c>
      <c r="AO56" s="10">
        <v>0.58958900411553405</v>
      </c>
      <c r="AP56" s="10">
        <v>1.4193212346302799E-5</v>
      </c>
      <c r="AQ56" s="10">
        <v>0</v>
      </c>
      <c r="AR56" s="10">
        <v>0</v>
      </c>
      <c r="AS56" s="10">
        <v>0.41789533068749302</v>
      </c>
      <c r="AT56" s="10">
        <v>7.5424953237669302E-6</v>
      </c>
      <c r="AU56" s="10">
        <v>0</v>
      </c>
      <c r="AV56" s="10">
        <v>0</v>
      </c>
      <c r="AW56" s="10">
        <v>0.417895330687509</v>
      </c>
      <c r="AX56" s="10">
        <v>7.5424953238208701E-6</v>
      </c>
      <c r="AY56" s="10">
        <v>0</v>
      </c>
      <c r="AZ56" s="10">
        <v>0</v>
      </c>
      <c r="BA56" s="10">
        <v>0.41789533069877099</v>
      </c>
      <c r="BB56" s="10">
        <v>7.54249606720437E-6</v>
      </c>
      <c r="BC56" s="10">
        <v>0</v>
      </c>
      <c r="BD56" s="10">
        <v>0</v>
      </c>
      <c r="BE56" s="10">
        <v>0.41789533068864598</v>
      </c>
      <c r="BF56" s="10">
        <v>7.5424953985014001E-6</v>
      </c>
      <c r="BG56" s="10">
        <v>0</v>
      </c>
      <c r="BH56" s="10">
        <v>0</v>
      </c>
      <c r="BI56" s="10">
        <v>0.41789533068763501</v>
      </c>
      <c r="BJ56" s="10">
        <v>7.5424953305326202E-6</v>
      </c>
      <c r="BK56" s="10">
        <v>0</v>
      </c>
      <c r="BL56" s="10">
        <v>0</v>
      </c>
      <c r="BM56" s="10">
        <v>0.417895330687509</v>
      </c>
      <c r="BN56" s="10">
        <v>7.5424953247517898E-6</v>
      </c>
      <c r="BO56" s="10">
        <v>0</v>
      </c>
      <c r="BP56" s="10">
        <v>0</v>
      </c>
      <c r="BQ56" s="10">
        <v>0.417895330687509</v>
      </c>
      <c r="BR56" s="10">
        <v>7.54249532357803E-6</v>
      </c>
      <c r="BS56" s="10">
        <v>0</v>
      </c>
      <c r="BT56" s="10">
        <v>0</v>
      </c>
      <c r="BU56" s="10">
        <v>0.417895330687509</v>
      </c>
      <c r="BV56" s="10">
        <v>7.5424953233953902E-6</v>
      </c>
      <c r="BW56" s="10">
        <v>0</v>
      </c>
      <c r="BX56" s="10">
        <v>0</v>
      </c>
      <c r="BY56" s="10">
        <v>0.417895330687509</v>
      </c>
      <c r="BZ56" s="10">
        <v>7.5424953240723601E-6</v>
      </c>
      <c r="CA56" s="10">
        <v>0</v>
      </c>
      <c r="CB56" s="10">
        <v>0</v>
      </c>
      <c r="CC56" s="10">
        <v>0.417895330687509</v>
      </c>
      <c r="CD56" s="10">
        <v>7.5424953234517899E-6</v>
      </c>
      <c r="CE56" s="10">
        <v>0</v>
      </c>
      <c r="CF56" s="10">
        <v>0</v>
      </c>
      <c r="CG56" s="10">
        <v>0.14454800000000001</v>
      </c>
      <c r="CH56" s="10">
        <v>0.47945300000000002</v>
      </c>
      <c r="CI56" s="10">
        <v>0</v>
      </c>
      <c r="CJ56" s="10">
        <v>0</v>
      </c>
      <c r="CK56" s="10">
        <v>4.4927000000000002E-2</v>
      </c>
      <c r="CL56" s="10">
        <v>0.119432</v>
      </c>
      <c r="CM56" s="10">
        <v>0</v>
      </c>
      <c r="CN56" s="10">
        <v>0</v>
      </c>
      <c r="CO56" s="10">
        <v>4.6501000000000001E-2</v>
      </c>
      <c r="CP56" s="10">
        <v>0.11844399999999999</v>
      </c>
      <c r="CQ56" s="10">
        <v>0</v>
      </c>
      <c r="CR56" s="10">
        <v>0</v>
      </c>
      <c r="CS56" s="10">
        <v>4.5483999999999997E-2</v>
      </c>
      <c r="CT56" s="10">
        <v>0.11687500000000001</v>
      </c>
      <c r="CU56" s="10">
        <v>0</v>
      </c>
      <c r="CV56" s="10">
        <v>0</v>
      </c>
      <c r="CW56" s="10">
        <v>4.5615000000000003E-2</v>
      </c>
      <c r="CX56" s="10">
        <v>0.11644699999999999</v>
      </c>
      <c r="CY56" s="10">
        <v>0</v>
      </c>
      <c r="CZ56" s="10">
        <v>0</v>
      </c>
      <c r="DA56" s="10">
        <v>4.5267000000000002E-2</v>
      </c>
      <c r="DB56" s="10">
        <v>0.116342</v>
      </c>
      <c r="DC56" s="10">
        <v>0</v>
      </c>
      <c r="DD56" s="10">
        <v>0</v>
      </c>
      <c r="DE56" s="10">
        <v>4.4630000000000003E-2</v>
      </c>
      <c r="DF56" s="10">
        <v>0.117948</v>
      </c>
      <c r="DG56" s="10">
        <v>0</v>
      </c>
      <c r="DH56" s="10">
        <v>0</v>
      </c>
      <c r="DI56" s="10">
        <v>4.3994999999999999E-2</v>
      </c>
      <c r="DJ56" s="10">
        <v>0.116547</v>
      </c>
      <c r="DK56" s="10">
        <v>0</v>
      </c>
      <c r="DL56" s="10">
        <v>0</v>
      </c>
      <c r="DM56" s="10">
        <v>4.6872999999999998E-2</v>
      </c>
      <c r="DN56" s="10">
        <v>0.118229</v>
      </c>
      <c r="DO56" s="10">
        <v>0</v>
      </c>
      <c r="DP56" s="10">
        <v>0</v>
      </c>
      <c r="DQ56" s="10">
        <v>4.9591999999999997E-2</v>
      </c>
      <c r="DR56" s="10">
        <v>0.12254900000000001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4.8824339816222903E-2</v>
      </c>
      <c r="F57" s="10">
        <v>4.8824339816222903E-2</v>
      </c>
      <c r="G57" s="10">
        <v>0</v>
      </c>
      <c r="H57" s="10">
        <v>0</v>
      </c>
      <c r="I57" s="10">
        <v>4.8824339816233499E-2</v>
      </c>
      <c r="J57" s="10">
        <v>4.8824339816233499E-2</v>
      </c>
      <c r="K57" s="10">
        <v>0</v>
      </c>
      <c r="L57" s="10">
        <v>0</v>
      </c>
      <c r="M57" s="10">
        <v>4.8825093167465597E-2</v>
      </c>
      <c r="N57" s="10">
        <v>4.8825093167465597E-2</v>
      </c>
      <c r="O57" s="10">
        <v>0</v>
      </c>
      <c r="P57" s="10">
        <v>0</v>
      </c>
      <c r="Q57" s="10">
        <v>4.8824415153703102E-2</v>
      </c>
      <c r="R57" s="10">
        <v>4.8824415153703102E-2</v>
      </c>
      <c r="S57" s="10">
        <v>0</v>
      </c>
      <c r="T57" s="10">
        <v>0</v>
      </c>
      <c r="U57" s="10">
        <v>4.8824347349990298E-2</v>
      </c>
      <c r="V57" s="10">
        <v>4.8824347349990298E-2</v>
      </c>
      <c r="W57" s="10">
        <v>0</v>
      </c>
      <c r="X57" s="10">
        <v>0</v>
      </c>
      <c r="Y57" s="10">
        <v>4.8824340569595302E-2</v>
      </c>
      <c r="Z57" s="10">
        <v>4.8824340569595302E-2</v>
      </c>
      <c r="AA57" s="10">
        <v>0</v>
      </c>
      <c r="AB57" s="10">
        <v>0</v>
      </c>
      <c r="AC57" s="10">
        <v>4.8824339891549301E-2</v>
      </c>
      <c r="AD57" s="10">
        <v>4.8824339891549301E-2</v>
      </c>
      <c r="AE57" s="10">
        <v>0</v>
      </c>
      <c r="AF57" s="10">
        <v>0</v>
      </c>
      <c r="AG57" s="10">
        <v>4.8824339823759999E-2</v>
      </c>
      <c r="AH57" s="10">
        <v>4.8824339823759999E-2</v>
      </c>
      <c r="AI57" s="10">
        <v>0</v>
      </c>
      <c r="AJ57" s="10">
        <v>0</v>
      </c>
      <c r="AK57" s="10">
        <v>4.8824339816972498E-2</v>
      </c>
      <c r="AL57" s="10">
        <v>4.8824339816972498E-2</v>
      </c>
      <c r="AM57" s="10">
        <v>0</v>
      </c>
      <c r="AN57" s="10">
        <v>0</v>
      </c>
      <c r="AO57" s="10">
        <v>4.8824339816290398E-2</v>
      </c>
      <c r="AP57" s="10">
        <v>4.8824339816290398E-2</v>
      </c>
      <c r="AQ57" s="10">
        <v>0</v>
      </c>
      <c r="AR57" s="10">
        <v>0</v>
      </c>
      <c r="AS57" s="10">
        <v>3.3028256640655299E-2</v>
      </c>
      <c r="AT57" s="10">
        <v>3.3028256640655299E-2</v>
      </c>
      <c r="AU57" s="10">
        <v>0</v>
      </c>
      <c r="AV57" s="10">
        <v>0</v>
      </c>
      <c r="AW57" s="10">
        <v>3.3028256640655902E-2</v>
      </c>
      <c r="AX57" s="10">
        <v>3.3028256640655902E-2</v>
      </c>
      <c r="AY57" s="10">
        <v>0</v>
      </c>
      <c r="AZ57" s="10">
        <v>0</v>
      </c>
      <c r="BA57" s="10">
        <v>3.3028324717732302E-2</v>
      </c>
      <c r="BB57" s="10">
        <v>3.3028324717732302E-2</v>
      </c>
      <c r="BC57" s="10">
        <v>0</v>
      </c>
      <c r="BD57" s="10">
        <v>0</v>
      </c>
      <c r="BE57" s="10">
        <v>3.3028263447654999E-2</v>
      </c>
      <c r="BF57" s="10">
        <v>3.3028263447654999E-2</v>
      </c>
      <c r="BG57" s="10">
        <v>0</v>
      </c>
      <c r="BH57" s="10">
        <v>0</v>
      </c>
      <c r="BI57" s="10">
        <v>3.3028257321346899E-2</v>
      </c>
      <c r="BJ57" s="10">
        <v>3.3028257321346899E-2</v>
      </c>
      <c r="BK57" s="10">
        <v>0</v>
      </c>
      <c r="BL57" s="10">
        <v>0</v>
      </c>
      <c r="BM57" s="10">
        <v>3.3028256708725001E-2</v>
      </c>
      <c r="BN57" s="10">
        <v>3.3028256708725001E-2</v>
      </c>
      <c r="BO57" s="10">
        <v>0</v>
      </c>
      <c r="BP57" s="10">
        <v>0</v>
      </c>
      <c r="BQ57" s="10">
        <v>3.3028256647461902E-2</v>
      </c>
      <c r="BR57" s="10">
        <v>3.3028256647461902E-2</v>
      </c>
      <c r="BS57" s="10">
        <v>0</v>
      </c>
      <c r="BT57" s="10">
        <v>0</v>
      </c>
      <c r="BU57" s="10">
        <v>3.30282566413371E-2</v>
      </c>
      <c r="BV57" s="10">
        <v>3.30282566413371E-2</v>
      </c>
      <c r="BW57" s="10">
        <v>0</v>
      </c>
      <c r="BX57" s="10">
        <v>0</v>
      </c>
      <c r="BY57" s="10">
        <v>3.3028256640724001E-2</v>
      </c>
      <c r="BZ57" s="10">
        <v>3.3028256640724001E-2</v>
      </c>
      <c r="CA57" s="10">
        <v>0</v>
      </c>
      <c r="CB57" s="10">
        <v>0</v>
      </c>
      <c r="CC57" s="10">
        <v>3.30282566406635E-2</v>
      </c>
      <c r="CD57" s="10">
        <v>3.30282566406635E-2</v>
      </c>
      <c r="CE57" s="10">
        <v>0</v>
      </c>
      <c r="CF57" s="10">
        <v>0</v>
      </c>
      <c r="CG57" s="10">
        <v>8.9709999999999998E-3</v>
      </c>
      <c r="CH57" s="10">
        <v>9.1559999999999992E-3</v>
      </c>
      <c r="CI57" s="10">
        <v>0</v>
      </c>
      <c r="CJ57" s="10">
        <v>0</v>
      </c>
      <c r="CK57" s="10">
        <v>8.5869999999999991E-3</v>
      </c>
      <c r="CL57" s="10">
        <v>9.3130000000000001E-3</v>
      </c>
      <c r="CM57" s="10">
        <v>0</v>
      </c>
      <c r="CN57" s="10">
        <v>0</v>
      </c>
      <c r="CO57" s="10">
        <v>8.7080000000000005E-3</v>
      </c>
      <c r="CP57" s="10">
        <v>8.9770000000000006E-3</v>
      </c>
      <c r="CQ57" s="10">
        <v>0</v>
      </c>
      <c r="CR57" s="10">
        <v>0</v>
      </c>
      <c r="CS57" s="10">
        <v>8.8500000000000002E-3</v>
      </c>
      <c r="CT57" s="10">
        <v>8.848E-3</v>
      </c>
      <c r="CU57" s="10">
        <v>0</v>
      </c>
      <c r="CV57" s="10">
        <v>0</v>
      </c>
      <c r="CW57" s="10">
        <v>8.7950000000000007E-3</v>
      </c>
      <c r="CX57" s="10">
        <v>8.6180000000000007E-3</v>
      </c>
      <c r="CY57" s="10">
        <v>0</v>
      </c>
      <c r="CZ57" s="10">
        <v>0</v>
      </c>
      <c r="DA57" s="10">
        <v>8.737E-3</v>
      </c>
      <c r="DB57" s="10">
        <v>8.9020000000000002E-3</v>
      </c>
      <c r="DC57" s="10">
        <v>0</v>
      </c>
      <c r="DD57" s="10">
        <v>0</v>
      </c>
      <c r="DE57" s="10">
        <v>9.0469999999999995E-3</v>
      </c>
      <c r="DF57" s="10">
        <v>9.1149999999999998E-3</v>
      </c>
      <c r="DG57" s="10">
        <v>0</v>
      </c>
      <c r="DH57" s="10">
        <v>0</v>
      </c>
      <c r="DI57" s="10">
        <v>8.6719999999999992E-3</v>
      </c>
      <c r="DJ57" s="10">
        <v>8.7889999999999999E-3</v>
      </c>
      <c r="DK57" s="10">
        <v>0</v>
      </c>
      <c r="DL57" s="10">
        <v>0</v>
      </c>
      <c r="DM57" s="10">
        <v>8.855E-3</v>
      </c>
      <c r="DN57" s="10">
        <v>9.3069999999999993E-3</v>
      </c>
      <c r="DO57" s="10">
        <v>0</v>
      </c>
      <c r="DP57" s="10">
        <v>0</v>
      </c>
      <c r="DQ57" s="10">
        <v>8.8310000000000003E-3</v>
      </c>
      <c r="DR57" s="10">
        <v>8.6759999999999997E-3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2.5036212485097999E-2</v>
      </c>
      <c r="F58" s="10">
        <v>9.8501372517141306E-3</v>
      </c>
      <c r="G58" s="10">
        <v>0</v>
      </c>
      <c r="H58" s="10">
        <v>0</v>
      </c>
      <c r="I58" s="10">
        <v>2.5036212485094401E-2</v>
      </c>
      <c r="J58" s="10">
        <v>9.8501372517167899E-3</v>
      </c>
      <c r="K58" s="10">
        <v>0</v>
      </c>
      <c r="L58" s="10">
        <v>0</v>
      </c>
      <c r="M58" s="10">
        <v>2.50367247516942E-2</v>
      </c>
      <c r="N58" s="10">
        <v>9.8502997079705692E-3</v>
      </c>
      <c r="O58" s="10">
        <v>0</v>
      </c>
      <c r="P58" s="10">
        <v>0</v>
      </c>
      <c r="Q58" s="10">
        <v>2.5036263711713799E-2</v>
      </c>
      <c r="R58" s="10">
        <v>9.8501534973789405E-3</v>
      </c>
      <c r="S58" s="10">
        <v>0</v>
      </c>
      <c r="T58" s="10">
        <v>0</v>
      </c>
      <c r="U58" s="10">
        <v>2.5036217607756699E-2</v>
      </c>
      <c r="V58" s="10">
        <v>9.8501388762795E-3</v>
      </c>
      <c r="W58" s="10">
        <v>0</v>
      </c>
      <c r="X58" s="10">
        <v>0</v>
      </c>
      <c r="Y58" s="10">
        <v>2.5036212997361099E-2</v>
      </c>
      <c r="Z58" s="10">
        <v>9.8501374141584108E-3</v>
      </c>
      <c r="AA58" s="10">
        <v>0</v>
      </c>
      <c r="AB58" s="10">
        <v>0</v>
      </c>
      <c r="AC58" s="10">
        <v>2.5036212536321E-2</v>
      </c>
      <c r="AD58" s="10">
        <v>9.8501372679580205E-3</v>
      </c>
      <c r="AE58" s="10">
        <v>0</v>
      </c>
      <c r="AF58" s="10">
        <v>0</v>
      </c>
      <c r="AG58" s="10">
        <v>2.5036212490216501E-2</v>
      </c>
      <c r="AH58" s="10">
        <v>9.8501372533443803E-3</v>
      </c>
      <c r="AI58" s="10">
        <v>0</v>
      </c>
      <c r="AJ58" s="10">
        <v>0</v>
      </c>
      <c r="AK58" s="10">
        <v>2.5036212485604201E-2</v>
      </c>
      <c r="AL58" s="10">
        <v>9.8501372518802199E-3</v>
      </c>
      <c r="AM58" s="10">
        <v>0</v>
      </c>
      <c r="AN58" s="10">
        <v>0</v>
      </c>
      <c r="AO58" s="10">
        <v>2.5036212485148601E-2</v>
      </c>
      <c r="AP58" s="10">
        <v>9.8501372517296702E-3</v>
      </c>
      <c r="AQ58" s="10">
        <v>0</v>
      </c>
      <c r="AR58" s="10">
        <v>0</v>
      </c>
      <c r="AS58" s="10">
        <v>1.3409918045064599E-2</v>
      </c>
      <c r="AT58" s="10">
        <v>5.6374459665839999E-3</v>
      </c>
      <c r="AU58" s="10">
        <v>0</v>
      </c>
      <c r="AV58" s="10">
        <v>0</v>
      </c>
      <c r="AW58" s="10">
        <v>1.34099180450653E-2</v>
      </c>
      <c r="AX58" s="10">
        <v>5.6374459665849402E-3</v>
      </c>
      <c r="AY58" s="10">
        <v>0</v>
      </c>
      <c r="AZ58" s="10">
        <v>0</v>
      </c>
      <c r="BA58" s="10">
        <v>1.34101993841428E-2</v>
      </c>
      <c r="BB58" s="10">
        <v>5.6375436601537599E-3</v>
      </c>
      <c r="BC58" s="10">
        <v>0</v>
      </c>
      <c r="BD58" s="10">
        <v>0</v>
      </c>
      <c r="BE58" s="10">
        <v>1.34099461790102E-2</v>
      </c>
      <c r="BF58" s="10">
        <v>5.6374557359421904E-3</v>
      </c>
      <c r="BG58" s="10">
        <v>0</v>
      </c>
      <c r="BH58" s="10">
        <v>0</v>
      </c>
      <c r="BI58" s="10">
        <v>1.3409920858458E-2</v>
      </c>
      <c r="BJ58" s="10">
        <v>5.6374469435186998E-3</v>
      </c>
      <c r="BK58" s="10">
        <v>0</v>
      </c>
      <c r="BL58" s="10">
        <v>0</v>
      </c>
      <c r="BM58" s="10">
        <v>1.3409918326403999E-2</v>
      </c>
      <c r="BN58" s="10">
        <v>5.6374460642782398E-3</v>
      </c>
      <c r="BO58" s="10">
        <v>0</v>
      </c>
      <c r="BP58" s="10">
        <v>0</v>
      </c>
      <c r="BQ58" s="10">
        <v>1.34099180731994E-2</v>
      </c>
      <c r="BR58" s="10">
        <v>5.6374459763526303E-3</v>
      </c>
      <c r="BS58" s="10">
        <v>0</v>
      </c>
      <c r="BT58" s="10">
        <v>0</v>
      </c>
      <c r="BU58" s="10">
        <v>1.3409918047877899E-2</v>
      </c>
      <c r="BV58" s="10">
        <v>5.6374459675625202E-3</v>
      </c>
      <c r="BW58" s="10">
        <v>0</v>
      </c>
      <c r="BX58" s="10">
        <v>0</v>
      </c>
      <c r="BY58" s="10">
        <v>1.3409918045346801E-2</v>
      </c>
      <c r="BZ58" s="10">
        <v>5.6374459666827404E-3</v>
      </c>
      <c r="CA58" s="10">
        <v>0</v>
      </c>
      <c r="CB58" s="10">
        <v>0</v>
      </c>
      <c r="CC58" s="10">
        <v>1.3409918045093601E-2</v>
      </c>
      <c r="CD58" s="10">
        <v>5.6374459665944803E-3</v>
      </c>
      <c r="CE58" s="10">
        <v>0</v>
      </c>
      <c r="CF58" s="10">
        <v>0</v>
      </c>
      <c r="CG58" s="10">
        <v>9.4750000000000008E-3</v>
      </c>
      <c r="CH58" s="10">
        <v>9.1389999999999996E-3</v>
      </c>
      <c r="CI58" s="10">
        <v>0</v>
      </c>
      <c r="CJ58" s="10">
        <v>0</v>
      </c>
      <c r="CK58" s="10">
        <v>8.7209999999999996E-3</v>
      </c>
      <c r="CL58" s="10">
        <v>9.0650000000000001E-3</v>
      </c>
      <c r="CM58" s="10">
        <v>0</v>
      </c>
      <c r="CN58" s="10">
        <v>0</v>
      </c>
      <c r="CO58" s="10">
        <v>9.6310000000000007E-3</v>
      </c>
      <c r="CP58" s="10">
        <v>9.3220000000000004E-3</v>
      </c>
      <c r="CQ58" s="10">
        <v>0</v>
      </c>
      <c r="CR58" s="10">
        <v>0</v>
      </c>
      <c r="CS58" s="10">
        <v>8.5900000000000004E-3</v>
      </c>
      <c r="CT58" s="10">
        <v>9.0399999999999994E-3</v>
      </c>
      <c r="CU58" s="10">
        <v>0</v>
      </c>
      <c r="CV58" s="10">
        <v>0</v>
      </c>
      <c r="CW58" s="10">
        <v>8.5909999999999997E-3</v>
      </c>
      <c r="CX58" s="10">
        <v>8.8310000000000003E-3</v>
      </c>
      <c r="CY58" s="10">
        <v>0</v>
      </c>
      <c r="CZ58" s="10">
        <v>0</v>
      </c>
      <c r="DA58" s="10">
        <v>9.0019999999999996E-3</v>
      </c>
      <c r="DB58" s="10">
        <v>8.9300000000000004E-3</v>
      </c>
      <c r="DC58" s="10">
        <v>0</v>
      </c>
      <c r="DD58" s="10">
        <v>0</v>
      </c>
      <c r="DE58" s="10">
        <v>8.8780000000000005E-3</v>
      </c>
      <c r="DF58" s="10">
        <v>9.2639999999999997E-3</v>
      </c>
      <c r="DG58" s="10">
        <v>0</v>
      </c>
      <c r="DH58" s="10">
        <v>0</v>
      </c>
      <c r="DI58" s="10">
        <v>8.8350000000000008E-3</v>
      </c>
      <c r="DJ58" s="10">
        <v>9.0799999999999995E-3</v>
      </c>
      <c r="DK58" s="10">
        <v>0</v>
      </c>
      <c r="DL58" s="10">
        <v>0</v>
      </c>
      <c r="DM58" s="10">
        <v>9.3369999999999998E-3</v>
      </c>
      <c r="DN58" s="10">
        <v>9.7710000000000002E-3</v>
      </c>
      <c r="DO58" s="10">
        <v>0</v>
      </c>
      <c r="DP58" s="10">
        <v>0</v>
      </c>
      <c r="DQ58" s="10">
        <v>8.6309999999999998E-3</v>
      </c>
      <c r="DR58" s="10">
        <v>8.8950000000000001E-3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1.6184227631104098E-2</v>
      </c>
      <c r="F59" s="10">
        <v>1.99598250718979E-3</v>
      </c>
      <c r="G59" s="10">
        <v>0</v>
      </c>
      <c r="H59" s="10">
        <v>0</v>
      </c>
      <c r="I59" s="10">
        <v>1.6184227631096101E-2</v>
      </c>
      <c r="J59" s="10">
        <v>1.9959825071893499E-3</v>
      </c>
      <c r="K59" s="10">
        <v>0</v>
      </c>
      <c r="L59" s="10">
        <v>0</v>
      </c>
      <c r="M59" s="10">
        <v>1.6184313195568099E-2</v>
      </c>
      <c r="N59" s="10">
        <v>1.9959985378692402E-3</v>
      </c>
      <c r="O59" s="10">
        <v>0</v>
      </c>
      <c r="P59" s="10">
        <v>0</v>
      </c>
      <c r="Q59" s="10">
        <v>1.6184236187587599E-2</v>
      </c>
      <c r="R59" s="10">
        <v>1.9959841102661301E-3</v>
      </c>
      <c r="S59" s="10">
        <v>0</v>
      </c>
      <c r="T59" s="10">
        <v>0</v>
      </c>
      <c r="U59" s="10">
        <v>1.6184228486740601E-2</v>
      </c>
      <c r="V59" s="10">
        <v>1.9959826674868998E-3</v>
      </c>
      <c r="W59" s="10">
        <v>0</v>
      </c>
      <c r="X59" s="10">
        <v>0</v>
      </c>
      <c r="Y59" s="10">
        <v>1.61842277166575E-2</v>
      </c>
      <c r="Z59" s="10">
        <v>1.99598252322452E-3</v>
      </c>
      <c r="AA59" s="10">
        <v>0</v>
      </c>
      <c r="AB59" s="10">
        <v>0</v>
      </c>
      <c r="AC59" s="10">
        <v>1.6184227639655099E-2</v>
      </c>
      <c r="AD59" s="10">
        <v>1.9959825087814101E-3</v>
      </c>
      <c r="AE59" s="10">
        <v>0</v>
      </c>
      <c r="AF59" s="10">
        <v>0</v>
      </c>
      <c r="AG59" s="10">
        <v>1.6184227631954099E-2</v>
      </c>
      <c r="AH59" s="10">
        <v>1.9959825073527699E-3</v>
      </c>
      <c r="AI59" s="10">
        <v>0</v>
      </c>
      <c r="AJ59" s="10">
        <v>0</v>
      </c>
      <c r="AK59" s="10">
        <v>1.6184227631180499E-2</v>
      </c>
      <c r="AL59" s="10">
        <v>1.9959825072031201E-3</v>
      </c>
      <c r="AM59" s="10">
        <v>0</v>
      </c>
      <c r="AN59" s="10">
        <v>0</v>
      </c>
      <c r="AO59" s="10">
        <v>1.6184227631104602E-2</v>
      </c>
      <c r="AP59" s="10">
        <v>1.9959825071982299E-3</v>
      </c>
      <c r="AQ59" s="10">
        <v>0</v>
      </c>
      <c r="AR59" s="10">
        <v>0</v>
      </c>
      <c r="AS59" s="10">
        <v>7.5416459664518296E-3</v>
      </c>
      <c r="AT59" s="10">
        <v>1.0467367061301801E-3</v>
      </c>
      <c r="AU59" s="10">
        <v>0</v>
      </c>
      <c r="AV59" s="10">
        <v>0</v>
      </c>
      <c r="AW59" s="10">
        <v>7.5416459664497002E-3</v>
      </c>
      <c r="AX59" s="10">
        <v>1.0467367061310899E-3</v>
      </c>
      <c r="AY59" s="10">
        <v>0</v>
      </c>
      <c r="AZ59" s="10">
        <v>0</v>
      </c>
      <c r="BA59" s="10">
        <v>7.5416782700734398E-3</v>
      </c>
      <c r="BB59" s="10">
        <v>1.04674175919328E-3</v>
      </c>
      <c r="BC59" s="10">
        <v>0</v>
      </c>
      <c r="BD59" s="10">
        <v>0</v>
      </c>
      <c r="BE59" s="10">
        <v>7.5416491968235602E-3</v>
      </c>
      <c r="BF59" s="10">
        <v>1.04673721143602E-3</v>
      </c>
      <c r="BG59" s="10">
        <v>0</v>
      </c>
      <c r="BH59" s="10">
        <v>0</v>
      </c>
      <c r="BI59" s="10">
        <v>7.5416462894870202E-3</v>
      </c>
      <c r="BJ59" s="10">
        <v>1.04673675665966E-3</v>
      </c>
      <c r="BK59" s="10">
        <v>0</v>
      </c>
      <c r="BL59" s="10">
        <v>0</v>
      </c>
      <c r="BM59" s="10">
        <v>7.5416459987531102E-3</v>
      </c>
      <c r="BN59" s="10">
        <v>1.04673671118419E-3</v>
      </c>
      <c r="BO59" s="10">
        <v>0</v>
      </c>
      <c r="BP59" s="10">
        <v>0</v>
      </c>
      <c r="BQ59" s="10">
        <v>7.5416459696812203E-3</v>
      </c>
      <c r="BR59" s="10">
        <v>1.04673670663467E-3</v>
      </c>
      <c r="BS59" s="10">
        <v>0</v>
      </c>
      <c r="BT59" s="10">
        <v>0</v>
      </c>
      <c r="BU59" s="10">
        <v>7.5416459667734101E-3</v>
      </c>
      <c r="BV59" s="10">
        <v>1.0467367061825E-3</v>
      </c>
      <c r="BW59" s="10">
        <v>0</v>
      </c>
      <c r="BX59" s="10">
        <v>0</v>
      </c>
      <c r="BY59" s="10">
        <v>7.5416459664827398E-3</v>
      </c>
      <c r="BZ59" s="10">
        <v>1.0467367061362601E-3</v>
      </c>
      <c r="CA59" s="10">
        <v>0</v>
      </c>
      <c r="CB59" s="10">
        <v>0</v>
      </c>
      <c r="CC59" s="10">
        <v>7.5416459664536398E-3</v>
      </c>
      <c r="CD59" s="10">
        <v>1.0467367061313499E-3</v>
      </c>
      <c r="CE59" s="10">
        <v>0</v>
      </c>
      <c r="CF59" s="10">
        <v>0</v>
      </c>
      <c r="CG59" s="10">
        <v>9.7909999999999994E-3</v>
      </c>
      <c r="CH59" s="10">
        <v>9.9319999999999999E-3</v>
      </c>
      <c r="CI59" s="10">
        <v>0</v>
      </c>
      <c r="CJ59" s="10">
        <v>0</v>
      </c>
      <c r="CK59" s="10">
        <v>9.2899999999999996E-3</v>
      </c>
      <c r="CL59" s="10">
        <v>9.5879999999999993E-3</v>
      </c>
      <c r="CM59" s="10">
        <v>0</v>
      </c>
      <c r="CN59" s="10">
        <v>0</v>
      </c>
      <c r="CO59" s="10">
        <v>9.9769999999999998E-3</v>
      </c>
      <c r="CP59" s="10">
        <v>9.8130000000000005E-3</v>
      </c>
      <c r="CQ59" s="10">
        <v>0</v>
      </c>
      <c r="CR59" s="10">
        <v>0</v>
      </c>
      <c r="CS59" s="10">
        <v>9.3659999999999993E-3</v>
      </c>
      <c r="CT59" s="10">
        <v>1.0146000000000001E-2</v>
      </c>
      <c r="CU59" s="10">
        <v>0</v>
      </c>
      <c r="CV59" s="10">
        <v>0</v>
      </c>
      <c r="CW59" s="10">
        <v>9.11E-3</v>
      </c>
      <c r="CX59" s="10">
        <v>9.5510000000000005E-3</v>
      </c>
      <c r="CY59" s="10">
        <v>0</v>
      </c>
      <c r="CZ59" s="10">
        <v>0</v>
      </c>
      <c r="DA59" s="10">
        <v>8.9119999999999998E-3</v>
      </c>
      <c r="DB59" s="10">
        <v>9.1750000000000009E-3</v>
      </c>
      <c r="DC59" s="10">
        <v>0</v>
      </c>
      <c r="DD59" s="10">
        <v>0</v>
      </c>
      <c r="DE59" s="10">
        <v>9.2840000000000006E-3</v>
      </c>
      <c r="DF59" s="10">
        <v>9.8169999999999993E-3</v>
      </c>
      <c r="DG59" s="10">
        <v>0</v>
      </c>
      <c r="DH59" s="10">
        <v>0</v>
      </c>
      <c r="DI59" s="10">
        <v>9.1800000000000007E-3</v>
      </c>
      <c r="DJ59" s="10">
        <v>9.783E-3</v>
      </c>
      <c r="DK59" s="10">
        <v>0</v>
      </c>
      <c r="DL59" s="10">
        <v>0</v>
      </c>
      <c r="DM59" s="10">
        <v>9.8189999999999996E-3</v>
      </c>
      <c r="DN59" s="10">
        <v>1.0070000000000001E-2</v>
      </c>
      <c r="DO59" s="10">
        <v>0</v>
      </c>
      <c r="DP59" s="10">
        <v>0</v>
      </c>
      <c r="DQ59" s="10">
        <v>9.1839999999999995E-3</v>
      </c>
      <c r="DR59" s="10">
        <v>9.6790000000000001E-3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1.2026947216458601E-2</v>
      </c>
      <c r="F60" s="10">
        <v>4.0860323524549702E-4</v>
      </c>
      <c r="G60" s="10">
        <v>0</v>
      </c>
      <c r="H60" s="10">
        <v>0</v>
      </c>
      <c r="I60" s="10">
        <v>1.20269472164737E-2</v>
      </c>
      <c r="J60" s="10">
        <v>4.0860323525526699E-4</v>
      </c>
      <c r="K60" s="10">
        <v>0</v>
      </c>
      <c r="L60" s="10">
        <v>0</v>
      </c>
      <c r="M60" s="10">
        <v>1.2026956220134701E-2</v>
      </c>
      <c r="N60" s="10">
        <v>4.0860559037225698E-4</v>
      </c>
      <c r="O60" s="10">
        <v>0</v>
      </c>
      <c r="P60" s="10">
        <v>0</v>
      </c>
      <c r="Q60" s="10">
        <v>1.2026948116838399E-2</v>
      </c>
      <c r="R60" s="10">
        <v>4.0860347075710702E-4</v>
      </c>
      <c r="S60" s="10">
        <v>0</v>
      </c>
      <c r="T60" s="10">
        <v>0</v>
      </c>
      <c r="U60" s="10">
        <v>1.20269473065093E-2</v>
      </c>
      <c r="V60" s="10">
        <v>4.08603258784445E-4</v>
      </c>
      <c r="W60" s="10">
        <v>0</v>
      </c>
      <c r="X60" s="10">
        <v>0</v>
      </c>
      <c r="Y60" s="10">
        <v>1.20269472254759E-2</v>
      </c>
      <c r="Z60" s="10">
        <v>4.0860323759961398E-4</v>
      </c>
      <c r="AA60" s="10">
        <v>0</v>
      </c>
      <c r="AB60" s="10">
        <v>0</v>
      </c>
      <c r="AC60" s="10">
        <v>1.20269472173739E-2</v>
      </c>
      <c r="AD60" s="10">
        <v>4.08603235486193E-4</v>
      </c>
      <c r="AE60" s="10">
        <v>0</v>
      </c>
      <c r="AF60" s="10">
        <v>0</v>
      </c>
      <c r="AG60" s="10">
        <v>1.20269472165608E-2</v>
      </c>
      <c r="AH60" s="10">
        <v>4.0860323528058002E-4</v>
      </c>
      <c r="AI60" s="10">
        <v>0</v>
      </c>
      <c r="AJ60" s="10">
        <v>0</v>
      </c>
      <c r="AK60" s="10">
        <v>1.2026947216479501E-2</v>
      </c>
      <c r="AL60" s="10">
        <v>4.0860323525437799E-4</v>
      </c>
      <c r="AM60" s="10">
        <v>0</v>
      </c>
      <c r="AN60" s="10">
        <v>0</v>
      </c>
      <c r="AO60" s="10">
        <v>1.20269472164737E-2</v>
      </c>
      <c r="AP60" s="10">
        <v>4.0860323524993802E-4</v>
      </c>
      <c r="AQ60" s="10">
        <v>0</v>
      </c>
      <c r="AR60" s="10">
        <v>0</v>
      </c>
      <c r="AS60" s="10">
        <v>5.2921929789644002E-3</v>
      </c>
      <c r="AT60" s="10">
        <v>2.0407548717185699E-4</v>
      </c>
      <c r="AU60" s="10">
        <v>0</v>
      </c>
      <c r="AV60" s="10">
        <v>0</v>
      </c>
      <c r="AW60" s="10">
        <v>5.2921929789722299E-3</v>
      </c>
      <c r="AX60" s="10">
        <v>2.0407548717284101E-4</v>
      </c>
      <c r="AY60" s="10">
        <v>0</v>
      </c>
      <c r="AZ60" s="10">
        <v>0</v>
      </c>
      <c r="BA60" s="10">
        <v>5.2921950994641101E-3</v>
      </c>
      <c r="BB60" s="10">
        <v>2.0407617483323399E-4</v>
      </c>
      <c r="BC60" s="10">
        <v>0</v>
      </c>
      <c r="BD60" s="10">
        <v>0</v>
      </c>
      <c r="BE60" s="10">
        <v>5.2921931910210303E-3</v>
      </c>
      <c r="BF60" s="10">
        <v>2.04075555937842E-4</v>
      </c>
      <c r="BG60" s="10">
        <v>0</v>
      </c>
      <c r="BH60" s="10">
        <v>0</v>
      </c>
      <c r="BI60" s="10">
        <v>5.2921930001771497E-3</v>
      </c>
      <c r="BJ60" s="10">
        <v>2.0407549404736201E-4</v>
      </c>
      <c r="BK60" s="10">
        <v>0</v>
      </c>
      <c r="BL60" s="10">
        <v>0</v>
      </c>
      <c r="BM60" s="10">
        <v>5.29219298109354E-3</v>
      </c>
      <c r="BN60" s="10">
        <v>2.0407548786054901E-4</v>
      </c>
      <c r="BO60" s="10">
        <v>0</v>
      </c>
      <c r="BP60" s="10">
        <v>0</v>
      </c>
      <c r="BQ60" s="10">
        <v>5.2921929791845401E-3</v>
      </c>
      <c r="BR60" s="10">
        <v>2.04075487239789E-4</v>
      </c>
      <c r="BS60" s="10">
        <v>0</v>
      </c>
      <c r="BT60" s="10">
        <v>0</v>
      </c>
      <c r="BU60" s="10">
        <v>5.2921929789926199E-3</v>
      </c>
      <c r="BV60" s="10">
        <v>2.0407548718057999E-4</v>
      </c>
      <c r="BW60" s="10">
        <v>0</v>
      </c>
      <c r="BX60" s="10">
        <v>0</v>
      </c>
      <c r="BY60" s="10">
        <v>5.2921929789745796E-3</v>
      </c>
      <c r="BZ60" s="10">
        <v>2.0407548717362901E-4</v>
      </c>
      <c r="CA60" s="10">
        <v>0</v>
      </c>
      <c r="CB60" s="10">
        <v>0</v>
      </c>
      <c r="CC60" s="10">
        <v>5.2921929789722004E-3</v>
      </c>
      <c r="CD60" s="10">
        <v>2.0407548717264301E-4</v>
      </c>
      <c r="CE60" s="10">
        <v>0</v>
      </c>
      <c r="CF60" s="10">
        <v>0</v>
      </c>
      <c r="CG60" s="10">
        <v>1.0595E-2</v>
      </c>
      <c r="CH60" s="10">
        <v>1.1298000000000001E-2</v>
      </c>
      <c r="CI60" s="10">
        <v>0</v>
      </c>
      <c r="CJ60" s="10">
        <v>0</v>
      </c>
      <c r="CK60" s="10">
        <v>1.0494E-2</v>
      </c>
      <c r="CL60" s="10">
        <v>1.0500000000000001E-2</v>
      </c>
      <c r="CM60" s="10">
        <v>0</v>
      </c>
      <c r="CN60" s="10">
        <v>0</v>
      </c>
      <c r="CO60" s="10">
        <v>1.0142E-2</v>
      </c>
      <c r="CP60" s="10">
        <v>1.0567E-2</v>
      </c>
      <c r="CQ60" s="10">
        <v>0</v>
      </c>
      <c r="CR60" s="10">
        <v>0</v>
      </c>
      <c r="CS60" s="10">
        <v>1.0153000000000001E-2</v>
      </c>
      <c r="CT60" s="10">
        <v>1.0351000000000001E-2</v>
      </c>
      <c r="CU60" s="10">
        <v>0</v>
      </c>
      <c r="CV60" s="10">
        <v>0</v>
      </c>
      <c r="CW60" s="10">
        <v>9.9769999999999998E-3</v>
      </c>
      <c r="CX60" s="10">
        <v>1.0373E-2</v>
      </c>
      <c r="CY60" s="10">
        <v>0</v>
      </c>
      <c r="CZ60" s="10">
        <v>0</v>
      </c>
      <c r="DA60" s="10">
        <v>9.6830000000000006E-3</v>
      </c>
      <c r="DB60" s="10">
        <v>1.0710000000000001E-2</v>
      </c>
      <c r="DC60" s="10">
        <v>0</v>
      </c>
      <c r="DD60" s="10">
        <v>0</v>
      </c>
      <c r="DE60" s="10">
        <v>9.9159999999999995E-3</v>
      </c>
      <c r="DF60" s="10">
        <v>1.0539E-2</v>
      </c>
      <c r="DG60" s="10">
        <v>0</v>
      </c>
      <c r="DH60" s="10">
        <v>0</v>
      </c>
      <c r="DI60" s="10">
        <v>1.0052999999999999E-2</v>
      </c>
      <c r="DJ60" s="10">
        <v>1.0777999999999999E-2</v>
      </c>
      <c r="DK60" s="10">
        <v>0</v>
      </c>
      <c r="DL60" s="10">
        <v>0</v>
      </c>
      <c r="DM60" s="10">
        <v>1.0163999999999999E-2</v>
      </c>
      <c r="DN60" s="10">
        <v>1.1051999999999999E-2</v>
      </c>
      <c r="DO60" s="10">
        <v>0</v>
      </c>
      <c r="DP60" s="10">
        <v>0</v>
      </c>
      <c r="DQ60" s="10">
        <v>9.7529999999999995E-3</v>
      </c>
      <c r="DR60" s="10">
        <v>1.0387E-2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9.5382490178899104E-3</v>
      </c>
      <c r="F61" s="10">
        <v>8.2879282529368895E-5</v>
      </c>
      <c r="G61" s="10">
        <v>0</v>
      </c>
      <c r="H61" s="10">
        <v>0</v>
      </c>
      <c r="I61" s="10">
        <v>9.5382490179014498E-3</v>
      </c>
      <c r="J61" s="10">
        <v>8.2879282535142096E-5</v>
      </c>
      <c r="K61" s="10">
        <v>0</v>
      </c>
      <c r="L61" s="10">
        <v>0</v>
      </c>
      <c r="M61" s="10">
        <v>9.5382498471154806E-3</v>
      </c>
      <c r="N61" s="10">
        <v>8.2879719649486802E-5</v>
      </c>
      <c r="O61" s="10">
        <v>0</v>
      </c>
      <c r="P61" s="10">
        <v>0</v>
      </c>
      <c r="Q61" s="10">
        <v>9.5382491008253398E-3</v>
      </c>
      <c r="R61" s="10">
        <v>8.28793262490634E-5</v>
      </c>
      <c r="S61" s="10">
        <v>0</v>
      </c>
      <c r="T61" s="10">
        <v>0</v>
      </c>
      <c r="U61" s="10">
        <v>9.5382490261926006E-3</v>
      </c>
      <c r="V61" s="10">
        <v>8.2879286898318501E-5</v>
      </c>
      <c r="W61" s="10">
        <v>0</v>
      </c>
      <c r="X61" s="10">
        <v>0</v>
      </c>
      <c r="Y61" s="10">
        <v>9.5382490187292304E-3</v>
      </c>
      <c r="Z61" s="10">
        <v>8.2879282972125797E-5</v>
      </c>
      <c r="AA61" s="10">
        <v>0</v>
      </c>
      <c r="AB61" s="10">
        <v>0</v>
      </c>
      <c r="AC61" s="10">
        <v>9.5382490179853896E-3</v>
      </c>
      <c r="AD61" s="10">
        <v>8.2879282570225103E-5</v>
      </c>
      <c r="AE61" s="10">
        <v>0</v>
      </c>
      <c r="AF61" s="10">
        <v>0</v>
      </c>
      <c r="AG61" s="10">
        <v>9.5382490179129996E-3</v>
      </c>
      <c r="AH61" s="10">
        <v>8.2879282529812998E-5</v>
      </c>
      <c r="AI61" s="10">
        <v>0</v>
      </c>
      <c r="AJ61" s="10">
        <v>0</v>
      </c>
      <c r="AK61" s="10">
        <v>9.5382490179010092E-3</v>
      </c>
      <c r="AL61" s="10">
        <v>8.2879282528480704E-5</v>
      </c>
      <c r="AM61" s="10">
        <v>0</v>
      </c>
      <c r="AN61" s="10">
        <v>0</v>
      </c>
      <c r="AO61" s="10">
        <v>9.5382490179014498E-3</v>
      </c>
      <c r="AP61" s="10">
        <v>8.2879282534253904E-5</v>
      </c>
      <c r="AQ61" s="10">
        <v>0</v>
      </c>
      <c r="AR61" s="10">
        <v>0</v>
      </c>
      <c r="AS61" s="10">
        <v>4.1519329823716498E-3</v>
      </c>
      <c r="AT61" s="10">
        <v>4.0319169995469197E-5</v>
      </c>
      <c r="AU61" s="10">
        <v>0</v>
      </c>
      <c r="AV61" s="10">
        <v>0</v>
      </c>
      <c r="AW61" s="10">
        <v>4.1519329823771099E-3</v>
      </c>
      <c r="AX61" s="10">
        <v>4.0319169996512003E-5</v>
      </c>
      <c r="AY61" s="10">
        <v>0</v>
      </c>
      <c r="AZ61" s="10">
        <v>0</v>
      </c>
      <c r="BA61" s="10">
        <v>4.1519327084113501E-3</v>
      </c>
      <c r="BB61" s="10">
        <v>4.03192959335305E-5</v>
      </c>
      <c r="BC61" s="10">
        <v>0</v>
      </c>
      <c r="BD61" s="10">
        <v>0</v>
      </c>
      <c r="BE61" s="10">
        <v>4.1519329549823203E-3</v>
      </c>
      <c r="BF61" s="10">
        <v>4.0319182589106999E-5</v>
      </c>
      <c r="BG61" s="10">
        <v>0</v>
      </c>
      <c r="BH61" s="10">
        <v>0</v>
      </c>
      <c r="BI61" s="10">
        <v>4.1519329796371697E-3</v>
      </c>
      <c r="BJ61" s="10">
        <v>4.0319171253771897E-5</v>
      </c>
      <c r="BK61" s="10">
        <v>0</v>
      </c>
      <c r="BL61" s="10">
        <v>0</v>
      </c>
      <c r="BM61" s="10">
        <v>4.1519329821033298E-3</v>
      </c>
      <c r="BN61" s="10">
        <v>4.03191701224826E-5</v>
      </c>
      <c r="BO61" s="10">
        <v>0</v>
      </c>
      <c r="BP61" s="10">
        <v>0</v>
      </c>
      <c r="BQ61" s="10">
        <v>4.1519329823502702E-3</v>
      </c>
      <c r="BR61" s="10">
        <v>4.0319170007282E-5</v>
      </c>
      <c r="BS61" s="10">
        <v>0</v>
      </c>
      <c r="BT61" s="10">
        <v>0</v>
      </c>
      <c r="BU61" s="10">
        <v>4.1519329823754099E-3</v>
      </c>
      <c r="BV61" s="10">
        <v>4.0319169998623297E-5</v>
      </c>
      <c r="BW61" s="10">
        <v>0</v>
      </c>
      <c r="BX61" s="10">
        <v>0</v>
      </c>
      <c r="BY61" s="10">
        <v>4.1519329823758401E-3</v>
      </c>
      <c r="BZ61" s="10">
        <v>4.0319169996725997E-5</v>
      </c>
      <c r="CA61" s="10">
        <v>0</v>
      </c>
      <c r="CB61" s="10">
        <v>0</v>
      </c>
      <c r="CC61" s="10">
        <v>4.1519329823771498E-3</v>
      </c>
      <c r="CD61" s="10">
        <v>4.0319169996256599E-5</v>
      </c>
      <c r="CE61" s="10">
        <v>0</v>
      </c>
      <c r="CF61" s="10">
        <v>0</v>
      </c>
      <c r="CG61" s="10">
        <v>1.1162999999999999E-2</v>
      </c>
      <c r="CH61" s="10">
        <v>1.3457999999999999E-2</v>
      </c>
      <c r="CI61" s="10">
        <v>0</v>
      </c>
      <c r="CJ61" s="10">
        <v>0</v>
      </c>
      <c r="CK61" s="10">
        <v>1.0551E-2</v>
      </c>
      <c r="CL61" s="10">
        <v>1.1469E-2</v>
      </c>
      <c r="CM61" s="10">
        <v>0</v>
      </c>
      <c r="CN61" s="10">
        <v>0</v>
      </c>
      <c r="CO61" s="10">
        <v>1.0569E-2</v>
      </c>
      <c r="CP61" s="10">
        <v>1.1738999999999999E-2</v>
      </c>
      <c r="CQ61" s="10">
        <v>0</v>
      </c>
      <c r="CR61" s="10">
        <v>0</v>
      </c>
      <c r="CS61" s="10">
        <v>1.034E-2</v>
      </c>
      <c r="CT61" s="10">
        <v>1.119E-2</v>
      </c>
      <c r="CU61" s="10">
        <v>0</v>
      </c>
      <c r="CV61" s="10">
        <v>0</v>
      </c>
      <c r="CW61" s="10">
        <v>1.0446E-2</v>
      </c>
      <c r="CX61" s="10">
        <v>1.1365E-2</v>
      </c>
      <c r="CY61" s="10">
        <v>0</v>
      </c>
      <c r="CZ61" s="10">
        <v>0</v>
      </c>
      <c r="DA61" s="10">
        <v>1.0449E-2</v>
      </c>
      <c r="DB61" s="10">
        <v>1.1572000000000001E-2</v>
      </c>
      <c r="DC61" s="10">
        <v>0</v>
      </c>
      <c r="DD61" s="10">
        <v>0</v>
      </c>
      <c r="DE61" s="10">
        <v>1.0558E-2</v>
      </c>
      <c r="DF61" s="10">
        <v>1.1495999999999999E-2</v>
      </c>
      <c r="DG61" s="10">
        <v>0</v>
      </c>
      <c r="DH61" s="10">
        <v>0</v>
      </c>
      <c r="DI61" s="10">
        <v>1.0907999999999999E-2</v>
      </c>
      <c r="DJ61" s="10">
        <v>1.1557E-2</v>
      </c>
      <c r="DK61" s="10">
        <v>0</v>
      </c>
      <c r="DL61" s="10">
        <v>0</v>
      </c>
      <c r="DM61" s="10">
        <v>1.0999E-2</v>
      </c>
      <c r="DN61" s="10">
        <v>1.1826E-2</v>
      </c>
      <c r="DO61" s="10">
        <v>0</v>
      </c>
      <c r="DP61" s="10">
        <v>0</v>
      </c>
      <c r="DQ61" s="10">
        <v>1.0458E-2</v>
      </c>
      <c r="DR61" s="10">
        <v>1.1408E-2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7.9498461210993892E-3</v>
      </c>
      <c r="F62" s="10">
        <v>1.6637928116569601E-5</v>
      </c>
      <c r="G62" s="10">
        <v>0</v>
      </c>
      <c r="H62" s="10">
        <v>0</v>
      </c>
      <c r="I62" s="10">
        <v>7.94984612109805E-3</v>
      </c>
      <c r="J62" s="10">
        <v>1.6637928117457702E-5</v>
      </c>
      <c r="K62" s="10">
        <v>0</v>
      </c>
      <c r="L62" s="10">
        <v>0</v>
      </c>
      <c r="M62" s="10">
        <v>7.9498461931035696E-3</v>
      </c>
      <c r="N62" s="10">
        <v>1.6638013902614502E-5</v>
      </c>
      <c r="O62" s="10">
        <v>0</v>
      </c>
      <c r="P62" s="10">
        <v>0</v>
      </c>
      <c r="Q62" s="10">
        <v>7.9498461282976295E-3</v>
      </c>
      <c r="R62" s="10">
        <v>1.6637936695484899E-5</v>
      </c>
      <c r="S62" s="10">
        <v>0</v>
      </c>
      <c r="T62" s="10">
        <v>0</v>
      </c>
      <c r="U62" s="10">
        <v>7.9498461218156999E-3</v>
      </c>
      <c r="V62" s="10">
        <v>1.6637928971885399E-5</v>
      </c>
      <c r="W62" s="10">
        <v>0</v>
      </c>
      <c r="X62" s="10">
        <v>0</v>
      </c>
      <c r="Y62" s="10">
        <v>7.94984612117044E-3</v>
      </c>
      <c r="Z62" s="10">
        <v>1.6637928196949701E-5</v>
      </c>
      <c r="AA62" s="10">
        <v>0</v>
      </c>
      <c r="AB62" s="10">
        <v>0</v>
      </c>
      <c r="AC62" s="10">
        <v>7.9498461211055995E-3</v>
      </c>
      <c r="AD62" s="10">
        <v>1.6637928123675001E-5</v>
      </c>
      <c r="AE62" s="10">
        <v>0</v>
      </c>
      <c r="AF62" s="10">
        <v>0</v>
      </c>
      <c r="AG62" s="10">
        <v>7.9498461210993892E-3</v>
      </c>
      <c r="AH62" s="10">
        <v>1.66379281245632E-5</v>
      </c>
      <c r="AI62" s="10">
        <v>0</v>
      </c>
      <c r="AJ62" s="10">
        <v>0</v>
      </c>
      <c r="AK62" s="10">
        <v>7.9498461210953907E-3</v>
      </c>
      <c r="AL62" s="10">
        <v>1.6637928117457702E-5</v>
      </c>
      <c r="AM62" s="10">
        <v>0</v>
      </c>
      <c r="AN62" s="10">
        <v>0</v>
      </c>
      <c r="AO62" s="10">
        <v>7.9498461210940601E-3</v>
      </c>
      <c r="AP62" s="10">
        <v>1.6637928113016799E-5</v>
      </c>
      <c r="AQ62" s="10">
        <v>0</v>
      </c>
      <c r="AR62" s="10">
        <v>0</v>
      </c>
      <c r="AS62" s="10">
        <v>3.49348401438755E-3</v>
      </c>
      <c r="AT62" s="10">
        <v>7.9852366812586396E-6</v>
      </c>
      <c r="AU62" s="10">
        <v>0</v>
      </c>
      <c r="AV62" s="10">
        <v>0</v>
      </c>
      <c r="AW62" s="10">
        <v>3.4934840143854501E-3</v>
      </c>
      <c r="AX62" s="10">
        <v>7.9852366821604095E-6</v>
      </c>
      <c r="AY62" s="10">
        <v>0</v>
      </c>
      <c r="AZ62" s="10">
        <v>0</v>
      </c>
      <c r="BA62" s="10">
        <v>3.4934837803921501E-3</v>
      </c>
      <c r="BB62" s="10">
        <v>7.9852612036262407E-6</v>
      </c>
      <c r="BC62" s="10">
        <v>0</v>
      </c>
      <c r="BD62" s="10">
        <v>0</v>
      </c>
      <c r="BE62" s="10">
        <v>3.4934839909867301E-3</v>
      </c>
      <c r="BF62" s="10">
        <v>7.98523913317674E-6</v>
      </c>
      <c r="BG62" s="10">
        <v>0</v>
      </c>
      <c r="BH62" s="10">
        <v>0</v>
      </c>
      <c r="BI62" s="10">
        <v>3.4934840120458398E-3</v>
      </c>
      <c r="BJ62" s="10">
        <v>7.9852369252495802E-6</v>
      </c>
      <c r="BK62" s="10">
        <v>0</v>
      </c>
      <c r="BL62" s="10">
        <v>0</v>
      </c>
      <c r="BM62" s="10">
        <v>3.49348401415154E-3</v>
      </c>
      <c r="BN62" s="10">
        <v>7.9852367067101907E-6</v>
      </c>
      <c r="BO62" s="10">
        <v>0</v>
      </c>
      <c r="BP62" s="10">
        <v>0</v>
      </c>
      <c r="BQ62" s="10">
        <v>3.49348401436341E-3</v>
      </c>
      <c r="BR62" s="10">
        <v>7.9852366827616403E-6</v>
      </c>
      <c r="BS62" s="10">
        <v>0</v>
      </c>
      <c r="BT62" s="10">
        <v>0</v>
      </c>
      <c r="BU62" s="10">
        <v>3.4934840143850099E-3</v>
      </c>
      <c r="BV62" s="10">
        <v>7.9852366832476695E-6</v>
      </c>
      <c r="BW62" s="10">
        <v>0</v>
      </c>
      <c r="BX62" s="10">
        <v>0</v>
      </c>
      <c r="BY62" s="10">
        <v>3.4934840143853599E-3</v>
      </c>
      <c r="BZ62" s="10">
        <v>7.9852366822703493E-6</v>
      </c>
      <c r="CA62" s="10">
        <v>0</v>
      </c>
      <c r="CB62" s="10">
        <v>0</v>
      </c>
      <c r="CC62" s="10">
        <v>3.4934840143850299E-3</v>
      </c>
      <c r="CD62" s="10">
        <v>7.9852366818775598E-6</v>
      </c>
      <c r="CE62" s="10">
        <v>0</v>
      </c>
      <c r="CF62" s="10">
        <v>0</v>
      </c>
      <c r="CG62" s="10">
        <v>1.4073E-2</v>
      </c>
      <c r="CH62" s="10">
        <v>2.1232999999999998E-2</v>
      </c>
      <c r="CI62" s="10">
        <v>0</v>
      </c>
      <c r="CJ62" s="10">
        <v>0</v>
      </c>
      <c r="CK62" s="10">
        <v>1.2503E-2</v>
      </c>
      <c r="CL62" s="10">
        <v>1.464E-2</v>
      </c>
      <c r="CM62" s="10">
        <v>0</v>
      </c>
      <c r="CN62" s="10">
        <v>0</v>
      </c>
      <c r="CO62" s="10">
        <v>1.2586999999999999E-2</v>
      </c>
      <c r="CP62" s="10">
        <v>1.4768999999999999E-2</v>
      </c>
      <c r="CQ62" s="10">
        <v>0</v>
      </c>
      <c r="CR62" s="10">
        <v>0</v>
      </c>
      <c r="CS62" s="10">
        <v>1.2394000000000001E-2</v>
      </c>
      <c r="CT62" s="10">
        <v>1.4687E-2</v>
      </c>
      <c r="CU62" s="10">
        <v>0</v>
      </c>
      <c r="CV62" s="10">
        <v>0</v>
      </c>
      <c r="CW62" s="10">
        <v>1.2444999999999999E-2</v>
      </c>
      <c r="CX62" s="10">
        <v>1.4546E-2</v>
      </c>
      <c r="CY62" s="10">
        <v>0</v>
      </c>
      <c r="CZ62" s="10">
        <v>0</v>
      </c>
      <c r="DA62" s="10">
        <v>1.2676E-2</v>
      </c>
      <c r="DB62" s="10">
        <v>1.4971999999999999E-2</v>
      </c>
      <c r="DC62" s="10">
        <v>0</v>
      </c>
      <c r="DD62" s="10">
        <v>0</v>
      </c>
      <c r="DE62" s="10">
        <v>1.2588E-2</v>
      </c>
      <c r="DF62" s="10">
        <v>1.5018999999999999E-2</v>
      </c>
      <c r="DG62" s="10">
        <v>0</v>
      </c>
      <c r="DH62" s="10">
        <v>0</v>
      </c>
      <c r="DI62" s="10">
        <v>1.2591E-2</v>
      </c>
      <c r="DJ62" s="10">
        <v>1.4704E-2</v>
      </c>
      <c r="DK62" s="10">
        <v>0</v>
      </c>
      <c r="DL62" s="10">
        <v>0</v>
      </c>
      <c r="DM62" s="10">
        <v>1.3377999999999999E-2</v>
      </c>
      <c r="DN62" s="10">
        <v>1.5639E-2</v>
      </c>
      <c r="DO62" s="10">
        <v>0</v>
      </c>
      <c r="DP62" s="10">
        <v>0</v>
      </c>
      <c r="DQ62" s="10">
        <v>1.2335E-2</v>
      </c>
      <c r="DR62" s="10">
        <v>1.4676E-2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6.8928741636096096E-3</v>
      </c>
      <c r="F63" s="10">
        <v>3.3202737084181401E-6</v>
      </c>
      <c r="G63" s="10">
        <v>0</v>
      </c>
      <c r="H63" s="10">
        <v>0</v>
      </c>
      <c r="I63" s="10">
        <v>6.8928741636069503E-3</v>
      </c>
      <c r="J63" s="10">
        <v>3.3202737097504098E-6</v>
      </c>
      <c r="K63" s="10">
        <v>0</v>
      </c>
      <c r="L63" s="10">
        <v>0</v>
      </c>
      <c r="M63" s="10">
        <v>6.8928741685185804E-3</v>
      </c>
      <c r="N63" s="10">
        <v>3.3202907134821598E-6</v>
      </c>
      <c r="O63" s="10">
        <v>0</v>
      </c>
      <c r="P63" s="10">
        <v>0</v>
      </c>
      <c r="Q63" s="10">
        <v>6.8928741640998901E-3</v>
      </c>
      <c r="R63" s="10">
        <v>3.3202754123884399E-6</v>
      </c>
      <c r="S63" s="10">
        <v>0</v>
      </c>
      <c r="T63" s="10">
        <v>0</v>
      </c>
      <c r="U63" s="10">
        <v>6.8928741636562398E-3</v>
      </c>
      <c r="V63" s="10">
        <v>3.3202738718429701E-6</v>
      </c>
      <c r="W63" s="10">
        <v>0</v>
      </c>
      <c r="X63" s="10">
        <v>0</v>
      </c>
      <c r="Y63" s="10">
        <v>6.8928741636127199E-3</v>
      </c>
      <c r="Z63" s="10">
        <v>3.32027372973442E-6</v>
      </c>
      <c r="AA63" s="10">
        <v>0</v>
      </c>
      <c r="AB63" s="10">
        <v>0</v>
      </c>
      <c r="AC63" s="10">
        <v>6.8928741636060603E-3</v>
      </c>
      <c r="AD63" s="10">
        <v>3.3202737070858699E-6</v>
      </c>
      <c r="AE63" s="10">
        <v>0</v>
      </c>
      <c r="AF63" s="10">
        <v>0</v>
      </c>
      <c r="AG63" s="10">
        <v>6.8928741636100598E-3</v>
      </c>
      <c r="AH63" s="10">
        <v>3.3202737097504098E-6</v>
      </c>
      <c r="AI63" s="10">
        <v>0</v>
      </c>
      <c r="AJ63" s="10">
        <v>0</v>
      </c>
      <c r="AK63" s="10">
        <v>6.8928741636065096E-3</v>
      </c>
      <c r="AL63" s="10">
        <v>3.32027370353316E-6</v>
      </c>
      <c r="AM63" s="10">
        <v>0</v>
      </c>
      <c r="AN63" s="10">
        <v>0</v>
      </c>
      <c r="AO63" s="10">
        <v>6.8928741636065096E-3</v>
      </c>
      <c r="AP63" s="10">
        <v>3.32027370308907E-6</v>
      </c>
      <c r="AQ63" s="10">
        <v>0</v>
      </c>
      <c r="AR63" s="10">
        <v>0</v>
      </c>
      <c r="AS63" s="10">
        <v>3.07357802672322E-3</v>
      </c>
      <c r="AT63" s="10">
        <v>1.58258898221733E-6</v>
      </c>
      <c r="AU63" s="10">
        <v>0</v>
      </c>
      <c r="AV63" s="10">
        <v>0</v>
      </c>
      <c r="AW63" s="10">
        <v>3.0735780267175201E-3</v>
      </c>
      <c r="AX63" s="10">
        <v>1.58258898312095E-6</v>
      </c>
      <c r="AY63" s="10">
        <v>0</v>
      </c>
      <c r="AZ63" s="10">
        <v>0</v>
      </c>
      <c r="BA63" s="10">
        <v>3.07357791323595E-3</v>
      </c>
      <c r="BB63" s="10">
        <v>1.58259382361118E-6</v>
      </c>
      <c r="BC63" s="10">
        <v>0</v>
      </c>
      <c r="BD63" s="10">
        <v>0</v>
      </c>
      <c r="BE63" s="10">
        <v>3.0735780153725799E-3</v>
      </c>
      <c r="BF63" s="10">
        <v>1.5825894660338301E-6</v>
      </c>
      <c r="BG63" s="10">
        <v>0</v>
      </c>
      <c r="BH63" s="10">
        <v>0</v>
      </c>
      <c r="BI63" s="10">
        <v>3.07357802558683E-3</v>
      </c>
      <c r="BJ63" s="10">
        <v>1.58258902939161E-6</v>
      </c>
      <c r="BK63" s="10">
        <v>0</v>
      </c>
      <c r="BL63" s="10">
        <v>0</v>
      </c>
      <c r="BM63" s="10">
        <v>3.0735780266083102E-3</v>
      </c>
      <c r="BN63" s="10">
        <v>1.5825889879972901E-6</v>
      </c>
      <c r="BO63" s="10">
        <v>0</v>
      </c>
      <c r="BP63" s="10">
        <v>0</v>
      </c>
      <c r="BQ63" s="10">
        <v>3.0735780267089402E-3</v>
      </c>
      <c r="BR63" s="10">
        <v>1.5825889817532601E-6</v>
      </c>
      <c r="BS63" s="10">
        <v>0</v>
      </c>
      <c r="BT63" s="10">
        <v>0</v>
      </c>
      <c r="BU63" s="10">
        <v>3.0735780267185701E-3</v>
      </c>
      <c r="BV63" s="10">
        <v>1.58258898401976E-6</v>
      </c>
      <c r="BW63" s="10">
        <v>0</v>
      </c>
      <c r="BX63" s="10">
        <v>0</v>
      </c>
      <c r="BY63" s="10">
        <v>3.0735780267185202E-3</v>
      </c>
      <c r="BZ63" s="10">
        <v>1.58258898320926E-6</v>
      </c>
      <c r="CA63" s="10">
        <v>0</v>
      </c>
      <c r="CB63" s="10">
        <v>0</v>
      </c>
      <c r="CC63" s="10">
        <v>3.0735780267185202E-3</v>
      </c>
      <c r="CD63" s="10">
        <v>1.58258898284031E-6</v>
      </c>
      <c r="CE63" s="10">
        <v>0</v>
      </c>
      <c r="CF63" s="10">
        <v>0</v>
      </c>
      <c r="CG63" s="10">
        <v>2.2165000000000001E-2</v>
      </c>
      <c r="CH63" s="10">
        <v>4.6356000000000001E-2</v>
      </c>
      <c r="CI63" s="10">
        <v>0</v>
      </c>
      <c r="CJ63" s="10">
        <v>0</v>
      </c>
      <c r="CK63" s="10">
        <v>1.7454999999999998E-2</v>
      </c>
      <c r="CL63" s="10">
        <v>2.3123999999999999E-2</v>
      </c>
      <c r="CM63" s="10">
        <v>0</v>
      </c>
      <c r="CN63" s="10">
        <v>0</v>
      </c>
      <c r="CO63" s="10">
        <v>1.7666999999999999E-2</v>
      </c>
      <c r="CP63" s="10">
        <v>2.3512000000000002E-2</v>
      </c>
      <c r="CQ63" s="10">
        <v>0</v>
      </c>
      <c r="CR63" s="10">
        <v>0</v>
      </c>
      <c r="CS63" s="10">
        <v>1.7403999999999999E-2</v>
      </c>
      <c r="CT63" s="10">
        <v>2.2873000000000001E-2</v>
      </c>
      <c r="CU63" s="10">
        <v>0</v>
      </c>
      <c r="CV63" s="10">
        <v>0</v>
      </c>
      <c r="CW63" s="10">
        <v>1.7609E-2</v>
      </c>
      <c r="CX63" s="10">
        <v>2.2759000000000001E-2</v>
      </c>
      <c r="CY63" s="10">
        <v>0</v>
      </c>
      <c r="CZ63" s="10">
        <v>0</v>
      </c>
      <c r="DA63" s="10">
        <v>1.7284000000000001E-2</v>
      </c>
      <c r="DB63" s="10">
        <v>2.2842000000000001E-2</v>
      </c>
      <c r="DC63" s="10">
        <v>0</v>
      </c>
      <c r="DD63" s="10">
        <v>0</v>
      </c>
      <c r="DE63" s="10">
        <v>1.7642999999999999E-2</v>
      </c>
      <c r="DF63" s="10">
        <v>2.3035E-2</v>
      </c>
      <c r="DG63" s="10">
        <v>0</v>
      </c>
      <c r="DH63" s="10">
        <v>0</v>
      </c>
      <c r="DI63" s="10">
        <v>1.7104999999999999E-2</v>
      </c>
      <c r="DJ63" s="10">
        <v>2.3265999999999998E-2</v>
      </c>
      <c r="DK63" s="10">
        <v>0</v>
      </c>
      <c r="DL63" s="10">
        <v>0</v>
      </c>
      <c r="DM63" s="10">
        <v>1.9064999999999999E-2</v>
      </c>
      <c r="DN63" s="10">
        <v>2.3876000000000001E-2</v>
      </c>
      <c r="DO63" s="10">
        <v>0</v>
      </c>
      <c r="DP63" s="10">
        <v>0</v>
      </c>
      <c r="DQ63" s="10">
        <v>1.6917999999999999E-2</v>
      </c>
      <c r="DR63" s="10">
        <v>2.2446000000000001E-2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6.15321921636136E-3</v>
      </c>
      <c r="F64" s="10">
        <v>6.6063475578914602E-7</v>
      </c>
      <c r="G64" s="10">
        <v>0</v>
      </c>
      <c r="H64" s="10">
        <v>0</v>
      </c>
      <c r="I64" s="10">
        <v>6.1532192163862298E-3</v>
      </c>
      <c r="J64" s="10">
        <v>6.6063475401278897E-7</v>
      </c>
      <c r="K64" s="10">
        <v>0</v>
      </c>
      <c r="L64" s="10">
        <v>0</v>
      </c>
      <c r="M64" s="10">
        <v>6.1532192163591404E-3</v>
      </c>
      <c r="N64" s="10">
        <v>6.6063813708439003E-7</v>
      </c>
      <c r="O64" s="10">
        <v>0</v>
      </c>
      <c r="P64" s="10">
        <v>0</v>
      </c>
      <c r="Q64" s="10">
        <v>6.1532192163893298E-3</v>
      </c>
      <c r="R64" s="10">
        <v>6.6063510617553302E-7</v>
      </c>
      <c r="S64" s="10">
        <v>0</v>
      </c>
      <c r="T64" s="10">
        <v>0</v>
      </c>
      <c r="U64" s="10">
        <v>6.1532192163911096E-3</v>
      </c>
      <c r="V64" s="10">
        <v>6.6063478287858804E-7</v>
      </c>
      <c r="W64" s="10">
        <v>0</v>
      </c>
      <c r="X64" s="10">
        <v>0</v>
      </c>
      <c r="Y64" s="10">
        <v>6.1532192163906698E-3</v>
      </c>
      <c r="Z64" s="10">
        <v>6.6063475800959197E-7</v>
      </c>
      <c r="AA64" s="10">
        <v>0</v>
      </c>
      <c r="AB64" s="10">
        <v>0</v>
      </c>
      <c r="AC64" s="10">
        <v>6.1532192163911096E-3</v>
      </c>
      <c r="AD64" s="10">
        <v>6.6063474735145104E-7</v>
      </c>
      <c r="AE64" s="10">
        <v>0</v>
      </c>
      <c r="AF64" s="10">
        <v>0</v>
      </c>
      <c r="AG64" s="10">
        <v>6.1532192163902197E-3</v>
      </c>
      <c r="AH64" s="10">
        <v>6.6063475179234303E-7</v>
      </c>
      <c r="AI64" s="10">
        <v>0</v>
      </c>
      <c r="AJ64" s="10">
        <v>0</v>
      </c>
      <c r="AK64" s="10">
        <v>6.1532192163902197E-3</v>
      </c>
      <c r="AL64" s="10">
        <v>6.6063476422684101E-7</v>
      </c>
      <c r="AM64" s="10">
        <v>0</v>
      </c>
      <c r="AN64" s="10">
        <v>0</v>
      </c>
      <c r="AO64" s="10">
        <v>6.1532192163902197E-3</v>
      </c>
      <c r="AP64" s="10">
        <v>6.6063475490096803E-7</v>
      </c>
      <c r="AQ64" s="10">
        <v>0</v>
      </c>
      <c r="AR64" s="10">
        <v>0</v>
      </c>
      <c r="AS64" s="10">
        <v>2.78103087305914E-3</v>
      </c>
      <c r="AT64" s="10">
        <v>3.1378586295268599E-7</v>
      </c>
      <c r="AU64" s="10">
        <v>0</v>
      </c>
      <c r="AV64" s="10">
        <v>0</v>
      </c>
      <c r="AW64" s="10">
        <v>2.7810308730712701E-3</v>
      </c>
      <c r="AX64" s="10">
        <v>3.1378586385832499E-7</v>
      </c>
      <c r="AY64" s="10">
        <v>0</v>
      </c>
      <c r="AZ64" s="10">
        <v>0</v>
      </c>
      <c r="BA64" s="10">
        <v>2.7810308223462799E-3</v>
      </c>
      <c r="BB64" s="10">
        <v>3.1378682283430301E-7</v>
      </c>
      <c r="BC64" s="10">
        <v>0</v>
      </c>
      <c r="BD64" s="10">
        <v>0</v>
      </c>
      <c r="BE64" s="10">
        <v>2.7810308680024098E-3</v>
      </c>
      <c r="BF64" s="10">
        <v>3.1378595861602801E-7</v>
      </c>
      <c r="BG64" s="10">
        <v>0</v>
      </c>
      <c r="BH64" s="10">
        <v>0</v>
      </c>
      <c r="BI64" s="10">
        <v>2.7810308725655999E-3</v>
      </c>
      <c r="BJ64" s="10">
        <v>3.1378587131142099E-7</v>
      </c>
      <c r="BK64" s="10">
        <v>0</v>
      </c>
      <c r="BL64" s="10">
        <v>0</v>
      </c>
      <c r="BM64" s="10">
        <v>2.7810308730238701E-3</v>
      </c>
      <c r="BN64" s="10">
        <v>3.1378586485189998E-7</v>
      </c>
      <c r="BO64" s="10">
        <v>0</v>
      </c>
      <c r="BP64" s="10">
        <v>0</v>
      </c>
      <c r="BQ64" s="10">
        <v>2.7810308730664701E-3</v>
      </c>
      <c r="BR64" s="10">
        <v>3.1378586210204701E-7</v>
      </c>
      <c r="BS64" s="10">
        <v>0</v>
      </c>
      <c r="BT64" s="10">
        <v>0</v>
      </c>
      <c r="BU64" s="10">
        <v>2.78103087307286E-3</v>
      </c>
      <c r="BV64" s="10">
        <v>3.1378586472573898E-7</v>
      </c>
      <c r="BW64" s="10">
        <v>0</v>
      </c>
      <c r="BX64" s="10">
        <v>0</v>
      </c>
      <c r="BY64" s="10">
        <v>2.78103087307286E-3</v>
      </c>
      <c r="BZ64" s="10">
        <v>3.1378586393785201E-7</v>
      </c>
      <c r="CA64" s="10">
        <v>0</v>
      </c>
      <c r="CB64" s="10">
        <v>0</v>
      </c>
      <c r="CC64" s="10">
        <v>2.78103087307286E-3</v>
      </c>
      <c r="CD64" s="10">
        <v>3.1378586357786502E-7</v>
      </c>
      <c r="CE64" s="10">
        <v>0</v>
      </c>
      <c r="CF64" s="10">
        <v>0</v>
      </c>
      <c r="CG64" s="10">
        <v>5.0199000000000001E-2</v>
      </c>
      <c r="CH64" s="10">
        <v>0.13789799999999999</v>
      </c>
      <c r="CI64" s="10">
        <v>0</v>
      </c>
      <c r="CJ64" s="10">
        <v>0</v>
      </c>
      <c r="CK64" s="10">
        <v>3.0010999999999999E-2</v>
      </c>
      <c r="CL64" s="10">
        <v>4.9276E-2</v>
      </c>
      <c r="CM64" s="10">
        <v>0</v>
      </c>
      <c r="CN64" s="10">
        <v>0</v>
      </c>
      <c r="CO64" s="10">
        <v>3.1645E-2</v>
      </c>
      <c r="CP64" s="10">
        <v>4.9704999999999999E-2</v>
      </c>
      <c r="CQ64" s="10">
        <v>0</v>
      </c>
      <c r="CR64" s="10">
        <v>0</v>
      </c>
      <c r="CS64" s="10">
        <v>3.0401999999999998E-2</v>
      </c>
      <c r="CT64" s="10">
        <v>4.9581E-2</v>
      </c>
      <c r="CU64" s="10">
        <v>0</v>
      </c>
      <c r="CV64" s="10">
        <v>0</v>
      </c>
      <c r="CW64" s="10">
        <v>3.0678E-2</v>
      </c>
      <c r="CX64" s="10">
        <v>4.9116E-2</v>
      </c>
      <c r="CY64" s="10">
        <v>0</v>
      </c>
      <c r="CZ64" s="10">
        <v>0</v>
      </c>
      <c r="DA64" s="10">
        <v>3.0674E-2</v>
      </c>
      <c r="DB64" s="10">
        <v>4.965E-2</v>
      </c>
      <c r="DC64" s="10">
        <v>0</v>
      </c>
      <c r="DD64" s="10">
        <v>0</v>
      </c>
      <c r="DE64" s="10">
        <v>3.0653E-2</v>
      </c>
      <c r="DF64" s="10">
        <v>5.0188000000000003E-2</v>
      </c>
      <c r="DG64" s="10">
        <v>0</v>
      </c>
      <c r="DH64" s="10">
        <v>0</v>
      </c>
      <c r="DI64" s="10">
        <v>3.1621000000000003E-2</v>
      </c>
      <c r="DJ64" s="10">
        <v>4.9484E-2</v>
      </c>
      <c r="DK64" s="10">
        <v>0</v>
      </c>
      <c r="DL64" s="10">
        <v>0</v>
      </c>
      <c r="DM64" s="10">
        <v>3.4939999999999999E-2</v>
      </c>
      <c r="DN64" s="10">
        <v>5.2171000000000002E-2</v>
      </c>
      <c r="DO64" s="10">
        <v>0</v>
      </c>
      <c r="DP64" s="10">
        <v>0</v>
      </c>
      <c r="DQ64" s="10">
        <v>3.0440999999999999E-2</v>
      </c>
      <c r="DR64" s="10">
        <v>4.9232999999999999E-2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5.6092030637140402E-3</v>
      </c>
      <c r="F65" s="10">
        <v>1.31270786241088E-7</v>
      </c>
      <c r="G65" s="10">
        <v>0</v>
      </c>
      <c r="H65" s="10">
        <v>0</v>
      </c>
      <c r="I65" s="10">
        <v>5.6092030637064898E-3</v>
      </c>
      <c r="J65" s="10">
        <v>1.3127078535291E-7</v>
      </c>
      <c r="K65" s="10">
        <v>0</v>
      </c>
      <c r="L65" s="10">
        <v>0</v>
      </c>
      <c r="M65" s="10">
        <v>5.6092030635932402E-3</v>
      </c>
      <c r="N65" s="10">
        <v>1.31271460812598E-7</v>
      </c>
      <c r="O65" s="10">
        <v>0</v>
      </c>
      <c r="P65" s="10">
        <v>0</v>
      </c>
      <c r="Q65" s="10">
        <v>5.6092030637033804E-3</v>
      </c>
      <c r="R65" s="10">
        <v>1.3127085818353999E-7</v>
      </c>
      <c r="S65" s="10">
        <v>0</v>
      </c>
      <c r="T65" s="10">
        <v>0</v>
      </c>
      <c r="U65" s="10">
        <v>5.6092030637082601E-3</v>
      </c>
      <c r="V65" s="10">
        <v>1.31270788461534E-7</v>
      </c>
      <c r="W65" s="10">
        <v>0</v>
      </c>
      <c r="X65" s="10">
        <v>0</v>
      </c>
      <c r="Y65" s="10">
        <v>5.6092030637042703E-3</v>
      </c>
      <c r="Z65" s="10">
        <v>1.3127079467878301E-7</v>
      </c>
      <c r="AA65" s="10">
        <v>0</v>
      </c>
      <c r="AB65" s="10">
        <v>0</v>
      </c>
      <c r="AC65" s="10">
        <v>5.6092030637109299E-3</v>
      </c>
      <c r="AD65" s="10">
        <v>1.3127077691521499E-7</v>
      </c>
      <c r="AE65" s="10">
        <v>0</v>
      </c>
      <c r="AF65" s="10">
        <v>0</v>
      </c>
      <c r="AG65" s="10">
        <v>5.6092030637109299E-3</v>
      </c>
      <c r="AH65" s="10">
        <v>1.3127079379060499E-7</v>
      </c>
      <c r="AI65" s="10">
        <v>0</v>
      </c>
      <c r="AJ65" s="10">
        <v>0</v>
      </c>
      <c r="AK65" s="10">
        <v>5.6092030637109299E-3</v>
      </c>
      <c r="AL65" s="10">
        <v>1.31270785796999E-7</v>
      </c>
      <c r="AM65" s="10">
        <v>0</v>
      </c>
      <c r="AN65" s="10">
        <v>0</v>
      </c>
      <c r="AO65" s="10">
        <v>5.6092030637109299E-3</v>
      </c>
      <c r="AP65" s="10">
        <v>1.3127078224428601E-7</v>
      </c>
      <c r="AQ65" s="10">
        <v>0</v>
      </c>
      <c r="AR65" s="10">
        <v>0</v>
      </c>
      <c r="AS65" s="10">
        <v>2.5621787021012101E-3</v>
      </c>
      <c r="AT65" s="10">
        <v>6.2239490039875396E-8</v>
      </c>
      <c r="AU65" s="10">
        <v>0</v>
      </c>
      <c r="AV65" s="10">
        <v>0</v>
      </c>
      <c r="AW65" s="10">
        <v>2.56217870210998E-3</v>
      </c>
      <c r="AX65" s="10">
        <v>6.2239490940957502E-8</v>
      </c>
      <c r="AY65" s="10">
        <v>0</v>
      </c>
      <c r="AZ65" s="10">
        <v>0</v>
      </c>
      <c r="BA65" s="10">
        <v>2.5621786797014202E-3</v>
      </c>
      <c r="BB65" s="10">
        <v>6.2239681161387505E-8</v>
      </c>
      <c r="BC65" s="10">
        <v>0</v>
      </c>
      <c r="BD65" s="10">
        <v>0</v>
      </c>
      <c r="BE65" s="10">
        <v>2.5621786998672501E-3</v>
      </c>
      <c r="BF65" s="10">
        <v>6.2239508821983902E-8</v>
      </c>
      <c r="BG65" s="10">
        <v>0</v>
      </c>
      <c r="BH65" s="10">
        <v>0</v>
      </c>
      <c r="BI65" s="10">
        <v>2.5621787018894298E-3</v>
      </c>
      <c r="BJ65" s="10">
        <v>6.2239490708149703E-8</v>
      </c>
      <c r="BK65" s="10">
        <v>0</v>
      </c>
      <c r="BL65" s="10">
        <v>0</v>
      </c>
      <c r="BM65" s="10">
        <v>2.5621787020873401E-3</v>
      </c>
      <c r="BN65" s="10">
        <v>6.2239491166084103E-8</v>
      </c>
      <c r="BO65" s="10">
        <v>0</v>
      </c>
      <c r="BP65" s="10">
        <v>0</v>
      </c>
      <c r="BQ65" s="10">
        <v>2.5621787021113201E-3</v>
      </c>
      <c r="BR65" s="10">
        <v>6.2239489105904602E-8</v>
      </c>
      <c r="BS65" s="10">
        <v>0</v>
      </c>
      <c r="BT65" s="10">
        <v>0</v>
      </c>
      <c r="BU65" s="10">
        <v>2.5621787021113201E-3</v>
      </c>
      <c r="BV65" s="10">
        <v>6.2239491808135103E-8</v>
      </c>
      <c r="BW65" s="10">
        <v>0</v>
      </c>
      <c r="BX65" s="10">
        <v>0</v>
      </c>
      <c r="BY65" s="10">
        <v>2.5621787021113201E-3</v>
      </c>
      <c r="BZ65" s="10">
        <v>6.2239491022428506E-8</v>
      </c>
      <c r="CA65" s="10">
        <v>0</v>
      </c>
      <c r="CB65" s="10">
        <v>0</v>
      </c>
      <c r="CC65" s="10">
        <v>2.5621787021113201E-3</v>
      </c>
      <c r="CD65" s="10">
        <v>6.2239490655490697E-8</v>
      </c>
      <c r="CE65" s="10">
        <v>0</v>
      </c>
      <c r="CF65" s="10">
        <v>0</v>
      </c>
      <c r="CG65" s="10">
        <v>0.14260700000000001</v>
      </c>
      <c r="CH65" s="10">
        <v>0.473632</v>
      </c>
      <c r="CI65" s="10">
        <v>0</v>
      </c>
      <c r="CJ65" s="10">
        <v>0</v>
      </c>
      <c r="CK65" s="10">
        <v>4.5038000000000002E-2</v>
      </c>
      <c r="CL65" s="10">
        <v>0.11899800000000001</v>
      </c>
      <c r="CM65" s="10">
        <v>0</v>
      </c>
      <c r="CN65" s="10">
        <v>0</v>
      </c>
      <c r="CO65" s="10">
        <v>4.9501000000000003E-2</v>
      </c>
      <c r="CP65" s="10">
        <v>0.12039999999999999</v>
      </c>
      <c r="CQ65" s="10">
        <v>0</v>
      </c>
      <c r="CR65" s="10">
        <v>0</v>
      </c>
      <c r="CS65" s="10">
        <v>4.5219000000000002E-2</v>
      </c>
      <c r="CT65" s="10">
        <v>0.117226</v>
      </c>
      <c r="CU65" s="10">
        <v>0</v>
      </c>
      <c r="CV65" s="10">
        <v>0</v>
      </c>
      <c r="CW65" s="10">
        <v>4.6058000000000002E-2</v>
      </c>
      <c r="CX65" s="10">
        <v>0.11707099999999999</v>
      </c>
      <c r="CY65" s="10">
        <v>0</v>
      </c>
      <c r="CZ65" s="10">
        <v>0</v>
      </c>
      <c r="DA65" s="10">
        <v>4.5539000000000003E-2</v>
      </c>
      <c r="DB65" s="10">
        <v>0.11677999999999999</v>
      </c>
      <c r="DC65" s="10">
        <v>0</v>
      </c>
      <c r="DD65" s="10">
        <v>0</v>
      </c>
      <c r="DE65" s="10">
        <v>4.8148999999999997E-2</v>
      </c>
      <c r="DF65" s="10">
        <v>0.11838600000000001</v>
      </c>
      <c r="DG65" s="10">
        <v>0</v>
      </c>
      <c r="DH65" s="10">
        <v>0</v>
      </c>
      <c r="DI65" s="10">
        <v>4.6176000000000002E-2</v>
      </c>
      <c r="DJ65" s="10">
        <v>0.11952699999999999</v>
      </c>
      <c r="DK65" s="10">
        <v>0</v>
      </c>
      <c r="DL65" s="10">
        <v>0</v>
      </c>
      <c r="DM65" s="10">
        <v>5.3161E-2</v>
      </c>
      <c r="DN65" s="10">
        <v>0.12446599999999999</v>
      </c>
      <c r="DO65" s="10">
        <v>0</v>
      </c>
      <c r="DP65" s="10">
        <v>0</v>
      </c>
      <c r="DQ65" s="10">
        <v>4.6698000000000003E-2</v>
      </c>
      <c r="DR65" s="10">
        <v>0.117851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1.3182544965911E-2</v>
      </c>
      <c r="F66" s="10">
        <v>1.3182544965911E-2</v>
      </c>
      <c r="G66" s="10">
        <v>0</v>
      </c>
      <c r="H66" s="10">
        <v>0</v>
      </c>
      <c r="I66" s="10">
        <v>1.31825449658435E-2</v>
      </c>
      <c r="J66" s="10">
        <v>1.31825449658435E-2</v>
      </c>
      <c r="K66" s="10">
        <v>0</v>
      </c>
      <c r="L66" s="10">
        <v>0</v>
      </c>
      <c r="M66" s="10">
        <v>1.3189971277597501E-2</v>
      </c>
      <c r="N66" s="10">
        <v>1.3189971277597501E-2</v>
      </c>
      <c r="O66" s="10">
        <v>0</v>
      </c>
      <c r="P66" s="10">
        <v>0</v>
      </c>
      <c r="Q66" s="10">
        <v>1.31832882297402E-2</v>
      </c>
      <c r="R66" s="10">
        <v>1.31832882297402E-2</v>
      </c>
      <c r="S66" s="10">
        <v>0</v>
      </c>
      <c r="T66" s="10">
        <v>0</v>
      </c>
      <c r="U66" s="10">
        <v>1.31826192993784E-2</v>
      </c>
      <c r="V66" s="10">
        <v>1.31826192993784E-2</v>
      </c>
      <c r="W66" s="10">
        <v>0</v>
      </c>
      <c r="X66" s="10">
        <v>0</v>
      </c>
      <c r="Y66" s="10">
        <v>1.31825523992716E-2</v>
      </c>
      <c r="Z66" s="10">
        <v>1.31825523992716E-2</v>
      </c>
      <c r="AA66" s="10">
        <v>0</v>
      </c>
      <c r="AB66" s="10">
        <v>0</v>
      </c>
      <c r="AC66" s="10">
        <v>1.3182545709092599E-2</v>
      </c>
      <c r="AD66" s="10">
        <v>1.3182545709092599E-2</v>
      </c>
      <c r="AE66" s="10">
        <v>0</v>
      </c>
      <c r="AF66" s="10">
        <v>0</v>
      </c>
      <c r="AG66" s="10">
        <v>1.31825450403582E-2</v>
      </c>
      <c r="AH66" s="10">
        <v>1.31825450403582E-2</v>
      </c>
      <c r="AI66" s="10">
        <v>0</v>
      </c>
      <c r="AJ66" s="10">
        <v>0</v>
      </c>
      <c r="AK66" s="10">
        <v>1.31825449732403E-2</v>
      </c>
      <c r="AL66" s="10">
        <v>1.31825449732403E-2</v>
      </c>
      <c r="AM66" s="10">
        <v>0</v>
      </c>
      <c r="AN66" s="10">
        <v>0</v>
      </c>
      <c r="AO66" s="10">
        <v>1.3182544966916499E-2</v>
      </c>
      <c r="AP66" s="10">
        <v>1.3182544966916499E-2</v>
      </c>
      <c r="AQ66" s="10">
        <v>0</v>
      </c>
      <c r="AR66" s="10">
        <v>0</v>
      </c>
      <c r="AS66" s="10">
        <v>9.2939652390568294E-3</v>
      </c>
      <c r="AT66" s="10">
        <v>9.2939652390568294E-3</v>
      </c>
      <c r="AU66" s="10">
        <v>0</v>
      </c>
      <c r="AV66" s="10">
        <v>0</v>
      </c>
      <c r="AW66" s="10">
        <v>9.2939652390938293E-3</v>
      </c>
      <c r="AX66" s="10">
        <v>9.2939652390938293E-3</v>
      </c>
      <c r="AY66" s="10">
        <v>0</v>
      </c>
      <c r="AZ66" s="10">
        <v>0</v>
      </c>
      <c r="BA66" s="10">
        <v>9.2941540784702396E-3</v>
      </c>
      <c r="BB66" s="10">
        <v>9.2941540784702396E-3</v>
      </c>
      <c r="BC66" s="10">
        <v>0</v>
      </c>
      <c r="BD66" s="10">
        <v>0</v>
      </c>
      <c r="BE66" s="10">
        <v>9.2939838206385506E-3</v>
      </c>
      <c r="BF66" s="10">
        <v>9.2939838206385506E-3</v>
      </c>
      <c r="BG66" s="10">
        <v>0</v>
      </c>
      <c r="BH66" s="10">
        <v>0</v>
      </c>
      <c r="BI66" s="10">
        <v>9.2939670942076905E-3</v>
      </c>
      <c r="BJ66" s="10">
        <v>9.2939670942076905E-3</v>
      </c>
      <c r="BK66" s="10">
        <v>0</v>
      </c>
      <c r="BL66" s="10">
        <v>0</v>
      </c>
      <c r="BM66" s="10">
        <v>9.2939654245143104E-3</v>
      </c>
      <c r="BN66" s="10">
        <v>9.2939654245143104E-3</v>
      </c>
      <c r="BO66" s="10">
        <v>0</v>
      </c>
      <c r="BP66" s="10">
        <v>0</v>
      </c>
      <c r="BQ66" s="10">
        <v>9.2939652575981194E-3</v>
      </c>
      <c r="BR66" s="10">
        <v>9.2939652575981194E-3</v>
      </c>
      <c r="BS66" s="10">
        <v>0</v>
      </c>
      <c r="BT66" s="10">
        <v>0</v>
      </c>
      <c r="BU66" s="10">
        <v>9.2939652408882498E-3</v>
      </c>
      <c r="BV66" s="10">
        <v>9.2939652408882498E-3</v>
      </c>
      <c r="BW66" s="10">
        <v>0</v>
      </c>
      <c r="BX66" s="10">
        <v>0</v>
      </c>
      <c r="BY66" s="10">
        <v>9.2939652392061197E-3</v>
      </c>
      <c r="BZ66" s="10">
        <v>9.2939652392061197E-3</v>
      </c>
      <c r="CA66" s="10">
        <v>0</v>
      </c>
      <c r="CB66" s="10">
        <v>0</v>
      </c>
      <c r="CC66" s="10">
        <v>9.2939652390705996E-3</v>
      </c>
      <c r="CD66" s="10">
        <v>9.2939652390705996E-3</v>
      </c>
      <c r="CE66" s="10">
        <v>0</v>
      </c>
      <c r="CF66" s="10">
        <v>0</v>
      </c>
      <c r="CG66" s="10">
        <v>9.2160000000000002E-3</v>
      </c>
      <c r="CH66" s="10">
        <v>9.136E-3</v>
      </c>
      <c r="CI66" s="10">
        <v>0</v>
      </c>
      <c r="CJ66" s="10">
        <v>0</v>
      </c>
      <c r="CK66" s="10">
        <v>8.8050000000000003E-3</v>
      </c>
      <c r="CL66" s="10">
        <v>9.2580000000000006E-3</v>
      </c>
      <c r="CM66" s="10">
        <v>0</v>
      </c>
      <c r="CN66" s="10">
        <v>0</v>
      </c>
      <c r="CO66" s="10">
        <v>8.9119999999999998E-3</v>
      </c>
      <c r="CP66" s="10">
        <v>9.1380000000000003E-3</v>
      </c>
      <c r="CQ66" s="10">
        <v>0</v>
      </c>
      <c r="CR66" s="10">
        <v>0</v>
      </c>
      <c r="CS66" s="10">
        <v>8.6610000000000003E-3</v>
      </c>
      <c r="CT66" s="10">
        <v>8.6309999999999998E-3</v>
      </c>
      <c r="CU66" s="10">
        <v>0</v>
      </c>
      <c r="CV66" s="10">
        <v>0</v>
      </c>
      <c r="CW66" s="10">
        <v>8.6140000000000001E-3</v>
      </c>
      <c r="CX66" s="10">
        <v>8.685E-3</v>
      </c>
      <c r="CY66" s="10">
        <v>0</v>
      </c>
      <c r="CZ66" s="10">
        <v>0</v>
      </c>
      <c r="DA66" s="10">
        <v>9.1170000000000001E-3</v>
      </c>
      <c r="DB66" s="10">
        <v>9.1210000000000006E-3</v>
      </c>
      <c r="DC66" s="10">
        <v>0</v>
      </c>
      <c r="DD66" s="10">
        <v>0</v>
      </c>
      <c r="DE66" s="10">
        <v>8.6029999999999995E-3</v>
      </c>
      <c r="DF66" s="10">
        <v>8.5880000000000001E-3</v>
      </c>
      <c r="DG66" s="10">
        <v>0</v>
      </c>
      <c r="DH66" s="10">
        <v>0</v>
      </c>
      <c r="DI66" s="10">
        <v>8.9529999999999992E-3</v>
      </c>
      <c r="DJ66" s="10">
        <v>9.2020000000000001E-3</v>
      </c>
      <c r="DK66" s="10">
        <v>0</v>
      </c>
      <c r="DL66" s="10">
        <v>0</v>
      </c>
      <c r="DM66" s="10">
        <v>8.9689999999999995E-3</v>
      </c>
      <c r="DN66" s="10">
        <v>8.9160000000000003E-3</v>
      </c>
      <c r="DO66" s="10">
        <v>0</v>
      </c>
      <c r="DP66" s="10">
        <v>0</v>
      </c>
      <c r="DQ66" s="10">
        <v>8.9870000000000002E-3</v>
      </c>
      <c r="DR66" s="10">
        <v>8.9720000000000008E-3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2.9432108758555798E-3</v>
      </c>
      <c r="F67" s="10">
        <v>1.1165356085065499E-3</v>
      </c>
      <c r="G67" s="10">
        <v>0</v>
      </c>
      <c r="H67" s="10">
        <v>0</v>
      </c>
      <c r="I67" s="10">
        <v>2.94321087586268E-3</v>
      </c>
      <c r="J67" s="10">
        <v>1.1165356083751E-3</v>
      </c>
      <c r="K67" s="10">
        <v>0</v>
      </c>
      <c r="L67" s="10">
        <v>0</v>
      </c>
      <c r="M67" s="10">
        <v>2.9616943961414599E-3</v>
      </c>
      <c r="N67" s="10">
        <v>1.12001353968338E-3</v>
      </c>
      <c r="O67" s="10">
        <v>0</v>
      </c>
      <c r="P67" s="10">
        <v>0</v>
      </c>
      <c r="Q67" s="10">
        <v>2.9450656153215899E-3</v>
      </c>
      <c r="R67" s="10">
        <v>1.1168837005008901E-3</v>
      </c>
      <c r="S67" s="10">
        <v>0</v>
      </c>
      <c r="T67" s="10">
        <v>0</v>
      </c>
      <c r="U67" s="10">
        <v>2.9433964152936198E-3</v>
      </c>
      <c r="V67" s="10">
        <v>1.1165704219777599E-3</v>
      </c>
      <c r="W67" s="10">
        <v>0</v>
      </c>
      <c r="X67" s="10">
        <v>0</v>
      </c>
      <c r="Y67" s="10">
        <v>2.9432294305458098E-3</v>
      </c>
      <c r="Z67" s="10">
        <v>1.11653908974673E-3</v>
      </c>
      <c r="AA67" s="10">
        <v>0</v>
      </c>
      <c r="AB67" s="10">
        <v>0</v>
      </c>
      <c r="AC67" s="10">
        <v>2.9432127314876701E-3</v>
      </c>
      <c r="AD67" s="10">
        <v>1.1165359563740599E-3</v>
      </c>
      <c r="AE67" s="10">
        <v>0</v>
      </c>
      <c r="AF67" s="10">
        <v>0</v>
      </c>
      <c r="AG67" s="10">
        <v>2.9432110613356599E-3</v>
      </c>
      <c r="AH67" s="10">
        <v>1.11653564302471E-3</v>
      </c>
      <c r="AI67" s="10">
        <v>0</v>
      </c>
      <c r="AJ67" s="10">
        <v>0</v>
      </c>
      <c r="AK67" s="10">
        <v>2.9432108944504802E-3</v>
      </c>
      <c r="AL67" s="10">
        <v>1.1165356119775499E-3</v>
      </c>
      <c r="AM67" s="10">
        <v>0</v>
      </c>
      <c r="AN67" s="10">
        <v>0</v>
      </c>
      <c r="AO67" s="10">
        <v>2.94321087768523E-3</v>
      </c>
      <c r="AP67" s="10">
        <v>1.11653560896485E-3</v>
      </c>
      <c r="AQ67" s="10">
        <v>0</v>
      </c>
      <c r="AR67" s="10">
        <v>0</v>
      </c>
      <c r="AS67" s="10">
        <v>1.73286827157421E-3</v>
      </c>
      <c r="AT67" s="10">
        <v>6.7715346037429695E-4</v>
      </c>
      <c r="AU67" s="10">
        <v>0</v>
      </c>
      <c r="AV67" s="10">
        <v>0</v>
      </c>
      <c r="AW67" s="10">
        <v>1.73286827155479E-3</v>
      </c>
      <c r="AX67" s="10">
        <v>6.7715346034070696E-4</v>
      </c>
      <c r="AY67" s="10">
        <v>0</v>
      </c>
      <c r="AZ67" s="10">
        <v>0</v>
      </c>
      <c r="BA67" s="10">
        <v>1.7412731817594701E-3</v>
      </c>
      <c r="BB67" s="10">
        <v>6.7938857144323004E-4</v>
      </c>
      <c r="BC67" s="10">
        <v>0</v>
      </c>
      <c r="BD67" s="10">
        <v>0</v>
      </c>
      <c r="BE67" s="10">
        <v>1.7337081615432599E-3</v>
      </c>
      <c r="BF67" s="10">
        <v>6.7737695162417696E-4</v>
      </c>
      <c r="BG67" s="10">
        <v>0</v>
      </c>
      <c r="BH67" s="10">
        <v>0</v>
      </c>
      <c r="BI67" s="10">
        <v>1.73295225434883E-3</v>
      </c>
      <c r="BJ67" s="10">
        <v>6.7717580933575295E-4</v>
      </c>
      <c r="BK67" s="10">
        <v>0</v>
      </c>
      <c r="BL67" s="10">
        <v>0</v>
      </c>
      <c r="BM67" s="10">
        <v>1.7328766697941899E-3</v>
      </c>
      <c r="BN67" s="10">
        <v>6.7715569523860196E-4</v>
      </c>
      <c r="BO67" s="10">
        <v>0</v>
      </c>
      <c r="BP67" s="10">
        <v>0</v>
      </c>
      <c r="BQ67" s="10">
        <v>1.7328691113897799E-3</v>
      </c>
      <c r="BR67" s="10">
        <v>6.7715368385484797E-4</v>
      </c>
      <c r="BS67" s="10">
        <v>0</v>
      </c>
      <c r="BT67" s="10">
        <v>0</v>
      </c>
      <c r="BU67" s="10">
        <v>1.7328683555686199E-3</v>
      </c>
      <c r="BV67" s="10">
        <v>6.7715348279643499E-4</v>
      </c>
      <c r="BW67" s="10">
        <v>0</v>
      </c>
      <c r="BX67" s="10">
        <v>0</v>
      </c>
      <c r="BY67" s="10">
        <v>1.73286827991895E-3</v>
      </c>
      <c r="BZ67" s="10">
        <v>6.7715346258734896E-4</v>
      </c>
      <c r="CA67" s="10">
        <v>0</v>
      </c>
      <c r="CB67" s="10">
        <v>0</v>
      </c>
      <c r="CC67" s="10">
        <v>1.73286827241992E-3</v>
      </c>
      <c r="CD67" s="10">
        <v>6.7715346057587399E-4</v>
      </c>
      <c r="CE67" s="10">
        <v>0</v>
      </c>
      <c r="CF67" s="10">
        <v>0</v>
      </c>
      <c r="CG67" s="10">
        <v>9.0069999999999994E-3</v>
      </c>
      <c r="CH67" s="10">
        <v>9.5119999999999996E-3</v>
      </c>
      <c r="CI67" s="10">
        <v>0</v>
      </c>
      <c r="CJ67" s="10">
        <v>0</v>
      </c>
      <c r="CK67" s="10">
        <v>8.9350000000000002E-3</v>
      </c>
      <c r="CL67" s="10">
        <v>9.3130000000000001E-3</v>
      </c>
      <c r="CM67" s="10">
        <v>0</v>
      </c>
      <c r="CN67" s="10">
        <v>0</v>
      </c>
      <c r="CO67" s="10">
        <v>8.5830000000000004E-3</v>
      </c>
      <c r="CP67" s="10">
        <v>8.8090000000000009E-3</v>
      </c>
      <c r="CQ67" s="10">
        <v>0</v>
      </c>
      <c r="CR67" s="10">
        <v>0</v>
      </c>
      <c r="CS67" s="10">
        <v>8.5970000000000005E-3</v>
      </c>
      <c r="CT67" s="10">
        <v>8.8360000000000001E-3</v>
      </c>
      <c r="CU67" s="10">
        <v>0</v>
      </c>
      <c r="CV67" s="10">
        <v>0</v>
      </c>
      <c r="CW67" s="10">
        <v>8.6449999999999999E-3</v>
      </c>
      <c r="CX67" s="10">
        <v>8.9309999999999997E-3</v>
      </c>
      <c r="CY67" s="10">
        <v>0</v>
      </c>
      <c r="CZ67" s="10">
        <v>0</v>
      </c>
      <c r="DA67" s="10">
        <v>8.8789999999999997E-3</v>
      </c>
      <c r="DB67" s="10">
        <v>9.2320000000000006E-3</v>
      </c>
      <c r="DC67" s="10">
        <v>0</v>
      </c>
      <c r="DD67" s="10">
        <v>0</v>
      </c>
      <c r="DE67" s="10">
        <v>8.567E-3</v>
      </c>
      <c r="DF67" s="10">
        <v>8.8159999999999992E-3</v>
      </c>
      <c r="DG67" s="10">
        <v>0</v>
      </c>
      <c r="DH67" s="10">
        <v>0</v>
      </c>
      <c r="DI67" s="10">
        <v>8.8830000000000003E-3</v>
      </c>
      <c r="DJ67" s="10">
        <v>9.0720000000000002E-3</v>
      </c>
      <c r="DK67" s="10">
        <v>0</v>
      </c>
      <c r="DL67" s="10">
        <v>0</v>
      </c>
      <c r="DM67" s="10">
        <v>9.6889999999999997E-3</v>
      </c>
      <c r="DN67" s="10">
        <v>9.6480000000000003E-3</v>
      </c>
      <c r="DO67" s="10">
        <v>0</v>
      </c>
      <c r="DP67" s="10">
        <v>0</v>
      </c>
      <c r="DQ67" s="10">
        <v>8.5789999999999998E-3</v>
      </c>
      <c r="DR67" s="10">
        <v>8.8079999999999999E-3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9.1750572255477805E-4</v>
      </c>
      <c r="F68" s="10">
        <v>8.1714080636174899E-5</v>
      </c>
      <c r="G68" s="10">
        <v>0</v>
      </c>
      <c r="H68" s="10">
        <v>0</v>
      </c>
      <c r="I68" s="10">
        <v>9.1750572286120003E-4</v>
      </c>
      <c r="J68" s="10">
        <v>8.17140806086413E-5</v>
      </c>
      <c r="K68" s="10">
        <v>0</v>
      </c>
      <c r="L68" s="10">
        <v>0</v>
      </c>
      <c r="M68" s="10">
        <v>9.4470863633944104E-4</v>
      </c>
      <c r="N68" s="10">
        <v>8.2688123597573994E-5</v>
      </c>
      <c r="O68" s="10">
        <v>0</v>
      </c>
      <c r="P68" s="10">
        <v>0</v>
      </c>
      <c r="Q68" s="10">
        <v>9.20403394141899E-4</v>
      </c>
      <c r="R68" s="10">
        <v>8.1813300572441906E-5</v>
      </c>
      <c r="S68" s="10">
        <v>0</v>
      </c>
      <c r="T68" s="10">
        <v>0</v>
      </c>
      <c r="U68" s="10">
        <v>9.1779748359765902E-4</v>
      </c>
      <c r="V68" s="10">
        <v>8.17240225394755E-5</v>
      </c>
      <c r="W68" s="10">
        <v>0</v>
      </c>
      <c r="X68" s="10">
        <v>0</v>
      </c>
      <c r="Y68" s="10">
        <v>9.1753491892898598E-4</v>
      </c>
      <c r="Z68" s="10">
        <v>8.1715074733423795E-5</v>
      </c>
      <c r="AA68" s="10">
        <v>0</v>
      </c>
      <c r="AB68" s="10">
        <v>0</v>
      </c>
      <c r="AC68" s="10">
        <v>9.1750864201678396E-4</v>
      </c>
      <c r="AD68" s="10">
        <v>8.17141802276211E-5</v>
      </c>
      <c r="AE68" s="10">
        <v>0</v>
      </c>
      <c r="AF68" s="10">
        <v>0</v>
      </c>
      <c r="AG68" s="10">
        <v>9.1750601462070504E-4</v>
      </c>
      <c r="AH68" s="10">
        <v>8.1714090677031893E-5</v>
      </c>
      <c r="AI68" s="10">
        <v>0</v>
      </c>
      <c r="AJ68" s="10">
        <v>0</v>
      </c>
      <c r="AK68" s="10">
        <v>9.1750575229543297E-4</v>
      </c>
      <c r="AL68" s="10">
        <v>8.1714081566985897E-5</v>
      </c>
      <c r="AM68" s="10">
        <v>0</v>
      </c>
      <c r="AN68" s="10">
        <v>0</v>
      </c>
      <c r="AO68" s="10">
        <v>9.1750572581794599E-4</v>
      </c>
      <c r="AP68" s="10">
        <v>8.1714080336858704E-5</v>
      </c>
      <c r="AQ68" s="10">
        <v>0</v>
      </c>
      <c r="AR68" s="10">
        <v>0</v>
      </c>
      <c r="AS68" s="10">
        <v>4.79350956580294E-4</v>
      </c>
      <c r="AT68" s="10">
        <v>4.6420621360507398E-5</v>
      </c>
      <c r="AU68" s="10">
        <v>0</v>
      </c>
      <c r="AV68" s="10">
        <v>0</v>
      </c>
      <c r="AW68" s="10">
        <v>4.7935095656588398E-4</v>
      </c>
      <c r="AX68" s="10">
        <v>4.64206213032102E-5</v>
      </c>
      <c r="AY68" s="10">
        <v>0</v>
      </c>
      <c r="AZ68" s="10">
        <v>0</v>
      </c>
      <c r="BA68" s="10">
        <v>4.87430601148669E-4</v>
      </c>
      <c r="BB68" s="10">
        <v>4.6819611686986599E-5</v>
      </c>
      <c r="BC68" s="10">
        <v>0</v>
      </c>
      <c r="BD68" s="10">
        <v>0</v>
      </c>
      <c r="BE68" s="10">
        <v>4.8017682702026902E-4</v>
      </c>
      <c r="BF68" s="10">
        <v>4.6460755117918097E-5</v>
      </c>
      <c r="BG68" s="10">
        <v>0</v>
      </c>
      <c r="BH68" s="10">
        <v>0</v>
      </c>
      <c r="BI68" s="10">
        <v>4.7943372106340698E-4</v>
      </c>
      <c r="BJ68" s="10">
        <v>4.6424637141276697E-5</v>
      </c>
      <c r="BK68" s="10">
        <v>0</v>
      </c>
      <c r="BL68" s="10">
        <v>0</v>
      </c>
      <c r="BM68" s="10">
        <v>4.7935923486018501E-4</v>
      </c>
      <c r="BN68" s="10">
        <v>4.6421022918846103E-5</v>
      </c>
      <c r="BO68" s="10">
        <v>0</v>
      </c>
      <c r="BP68" s="10">
        <v>0</v>
      </c>
      <c r="BQ68" s="10">
        <v>4.7935178438727203E-4</v>
      </c>
      <c r="BR68" s="10">
        <v>4.64206614814114E-5</v>
      </c>
      <c r="BS68" s="10">
        <v>0</v>
      </c>
      <c r="BT68" s="10">
        <v>0</v>
      </c>
      <c r="BU68" s="10">
        <v>4.7935103934126699E-4</v>
      </c>
      <c r="BV68" s="10">
        <v>4.6420625489177E-5</v>
      </c>
      <c r="BW68" s="10">
        <v>0</v>
      </c>
      <c r="BX68" s="10">
        <v>0</v>
      </c>
      <c r="BY68" s="10">
        <v>4.79350964947371E-4</v>
      </c>
      <c r="BZ68" s="10">
        <v>4.6420621770523E-5</v>
      </c>
      <c r="CA68" s="10">
        <v>0</v>
      </c>
      <c r="CB68" s="10">
        <v>0</v>
      </c>
      <c r="CC68" s="10">
        <v>4.7935095746724299E-4</v>
      </c>
      <c r="CD68" s="10">
        <v>4.6420621387100099E-5</v>
      </c>
      <c r="CE68" s="10">
        <v>0</v>
      </c>
      <c r="CF68" s="10">
        <v>0</v>
      </c>
      <c r="CG68" s="10">
        <v>1.0267999999999999E-2</v>
      </c>
      <c r="CH68" s="10">
        <v>1.0495000000000001E-2</v>
      </c>
      <c r="CI68" s="10">
        <v>0</v>
      </c>
      <c r="CJ68" s="10">
        <v>0</v>
      </c>
      <c r="CK68" s="10">
        <v>9.4319999999999994E-3</v>
      </c>
      <c r="CL68" s="10">
        <v>9.9399999999999992E-3</v>
      </c>
      <c r="CM68" s="10">
        <v>0</v>
      </c>
      <c r="CN68" s="10">
        <v>0</v>
      </c>
      <c r="CO68" s="10">
        <v>9.0270000000000003E-3</v>
      </c>
      <c r="CP68" s="10">
        <v>9.3559999999999997E-3</v>
      </c>
      <c r="CQ68" s="10">
        <v>0</v>
      </c>
      <c r="CR68" s="10">
        <v>0</v>
      </c>
      <c r="CS68" s="10">
        <v>9.0790000000000003E-3</v>
      </c>
      <c r="CT68" s="10">
        <v>9.8469999999999999E-3</v>
      </c>
      <c r="CU68" s="10">
        <v>0</v>
      </c>
      <c r="CV68" s="10">
        <v>0</v>
      </c>
      <c r="CW68" s="10">
        <v>8.9409999999999993E-3</v>
      </c>
      <c r="CX68" s="10">
        <v>9.5739999999999992E-3</v>
      </c>
      <c r="CY68" s="10">
        <v>0</v>
      </c>
      <c r="CZ68" s="10">
        <v>0</v>
      </c>
      <c r="DA68" s="10">
        <v>9.2200000000000008E-3</v>
      </c>
      <c r="DB68" s="10">
        <v>9.4050000000000002E-3</v>
      </c>
      <c r="DC68" s="10">
        <v>0</v>
      </c>
      <c r="DD68" s="10">
        <v>0</v>
      </c>
      <c r="DE68" s="10">
        <v>8.8819999999999993E-3</v>
      </c>
      <c r="DF68" s="10">
        <v>9.3469999999999994E-3</v>
      </c>
      <c r="DG68" s="10">
        <v>0</v>
      </c>
      <c r="DH68" s="10">
        <v>0</v>
      </c>
      <c r="DI68" s="10">
        <v>8.9339999999999992E-3</v>
      </c>
      <c r="DJ68" s="10">
        <v>9.3830000000000007E-3</v>
      </c>
      <c r="DK68" s="10">
        <v>0</v>
      </c>
      <c r="DL68" s="10">
        <v>0</v>
      </c>
      <c r="DM68" s="10">
        <v>1.0329E-2</v>
      </c>
      <c r="DN68" s="10">
        <v>1.0031E-2</v>
      </c>
      <c r="DO68" s="10">
        <v>0</v>
      </c>
      <c r="DP68" s="10">
        <v>0</v>
      </c>
      <c r="DQ68" s="10">
        <v>8.8889999999999993E-3</v>
      </c>
      <c r="DR68" s="10">
        <v>9.1629999999999993E-3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4.9874058686327695E-4</v>
      </c>
      <c r="F69" s="10">
        <v>6.6542118144496903E-6</v>
      </c>
      <c r="G69" s="10">
        <v>0</v>
      </c>
      <c r="H69" s="10">
        <v>0</v>
      </c>
      <c r="I69" s="10">
        <v>4.9874058629573105E-4</v>
      </c>
      <c r="J69" s="10">
        <v>6.6542117327372799E-6</v>
      </c>
      <c r="K69" s="10">
        <v>0</v>
      </c>
      <c r="L69" s="10">
        <v>0</v>
      </c>
      <c r="M69" s="10">
        <v>5.1702564240318995E-4</v>
      </c>
      <c r="N69" s="10">
        <v>6.8102739740893896E-6</v>
      </c>
      <c r="O69" s="10">
        <v>0</v>
      </c>
      <c r="P69" s="10">
        <v>0</v>
      </c>
      <c r="Q69" s="10">
        <v>5.0086078812938695E-4</v>
      </c>
      <c r="R69" s="10">
        <v>6.6706532662052996E-6</v>
      </c>
      <c r="S69" s="10">
        <v>0</v>
      </c>
      <c r="T69" s="10">
        <v>0</v>
      </c>
      <c r="U69" s="10">
        <v>4.9895651982456702E-4</v>
      </c>
      <c r="V69" s="10">
        <v>6.6558658655679799E-6</v>
      </c>
      <c r="W69" s="10">
        <v>0</v>
      </c>
      <c r="X69" s="10">
        <v>0</v>
      </c>
      <c r="Y69" s="10">
        <v>4.9876222028366602E-4</v>
      </c>
      <c r="Z69" s="10">
        <v>6.6543775529837001E-6</v>
      </c>
      <c r="AA69" s="10">
        <v>0</v>
      </c>
      <c r="AB69" s="10">
        <v>0</v>
      </c>
      <c r="AC69" s="10">
        <v>4.98742750017378E-4</v>
      </c>
      <c r="AD69" s="10">
        <v>6.6542284686832397E-6</v>
      </c>
      <c r="AE69" s="10">
        <v>0</v>
      </c>
      <c r="AF69" s="10">
        <v>0</v>
      </c>
      <c r="AG69" s="10">
        <v>4.9874080303657898E-4</v>
      </c>
      <c r="AH69" s="10">
        <v>6.6542134744551601E-6</v>
      </c>
      <c r="AI69" s="10">
        <v>0</v>
      </c>
      <c r="AJ69" s="10">
        <v>0</v>
      </c>
      <c r="AK69" s="10">
        <v>4.9874060762578E-4</v>
      </c>
      <c r="AL69" s="10">
        <v>6.6542118473122901E-6</v>
      </c>
      <c r="AM69" s="10">
        <v>0</v>
      </c>
      <c r="AN69" s="10">
        <v>0</v>
      </c>
      <c r="AO69" s="10">
        <v>4.9874058877863404E-4</v>
      </c>
      <c r="AP69" s="10">
        <v>6.6542117402867897E-6</v>
      </c>
      <c r="AQ69" s="10">
        <v>0</v>
      </c>
      <c r="AR69" s="10">
        <v>0</v>
      </c>
      <c r="AS69" s="10">
        <v>2.38748218699547E-4</v>
      </c>
      <c r="AT69" s="10">
        <v>3.6408149514235602E-6</v>
      </c>
      <c r="AU69" s="10">
        <v>0</v>
      </c>
      <c r="AV69" s="10">
        <v>0</v>
      </c>
      <c r="AW69" s="10">
        <v>2.38748218715576E-4</v>
      </c>
      <c r="AX69" s="10">
        <v>3.6408148799547E-6</v>
      </c>
      <c r="AY69" s="10">
        <v>0</v>
      </c>
      <c r="AZ69" s="10">
        <v>0</v>
      </c>
      <c r="BA69" s="10">
        <v>2.4624213248023097E-4</v>
      </c>
      <c r="BB69" s="10">
        <v>3.7160356886940901E-6</v>
      </c>
      <c r="BC69" s="10">
        <v>0</v>
      </c>
      <c r="BD69" s="10">
        <v>0</v>
      </c>
      <c r="BE69" s="10">
        <v>2.39596255906089E-4</v>
      </c>
      <c r="BF69" s="10">
        <v>3.6486704510753901E-6</v>
      </c>
      <c r="BG69" s="10">
        <v>0</v>
      </c>
      <c r="BH69" s="10">
        <v>0</v>
      </c>
      <c r="BI69" s="10">
        <v>2.3883429226081399E-4</v>
      </c>
      <c r="BJ69" s="10">
        <v>3.6416041008487698E-6</v>
      </c>
      <c r="BK69" s="10">
        <v>0</v>
      </c>
      <c r="BL69" s="10">
        <v>0</v>
      </c>
      <c r="BM69" s="10">
        <v>2.38756839073823E-4</v>
      </c>
      <c r="BN69" s="10">
        <v>3.6408938460494901E-6</v>
      </c>
      <c r="BO69" s="10">
        <v>0</v>
      </c>
      <c r="BP69" s="10">
        <v>0</v>
      </c>
      <c r="BQ69" s="10">
        <v>2.3874908071111101E-4</v>
      </c>
      <c r="BR69" s="10">
        <v>3.6408228092182901E-6</v>
      </c>
      <c r="BS69" s="10">
        <v>0</v>
      </c>
      <c r="BT69" s="10">
        <v>0</v>
      </c>
      <c r="BU69" s="10">
        <v>2.3874830478883301E-4</v>
      </c>
      <c r="BV69" s="10">
        <v>3.6408158572811101E-6</v>
      </c>
      <c r="BW69" s="10">
        <v>0</v>
      </c>
      <c r="BX69" s="10">
        <v>0</v>
      </c>
      <c r="BY69" s="10">
        <v>2.38748227229098E-4</v>
      </c>
      <c r="BZ69" s="10">
        <v>3.6408150321284799E-6</v>
      </c>
      <c r="CA69" s="10">
        <v>0</v>
      </c>
      <c r="CB69" s="10">
        <v>0</v>
      </c>
      <c r="CC69" s="10">
        <v>2.3874821954036001E-4</v>
      </c>
      <c r="CD69" s="10">
        <v>3.64081494027133E-6</v>
      </c>
      <c r="CE69" s="10">
        <v>0</v>
      </c>
      <c r="CF69" s="10">
        <v>0</v>
      </c>
      <c r="CG69" s="10">
        <v>1.0926E-2</v>
      </c>
      <c r="CH69" s="10">
        <v>1.1690000000000001E-2</v>
      </c>
      <c r="CI69" s="10">
        <v>0</v>
      </c>
      <c r="CJ69" s="10">
        <v>0</v>
      </c>
      <c r="CK69" s="10">
        <v>1.0756999999999999E-2</v>
      </c>
      <c r="CL69" s="10">
        <v>1.1051E-2</v>
      </c>
      <c r="CM69" s="10">
        <v>0</v>
      </c>
      <c r="CN69" s="10">
        <v>0</v>
      </c>
      <c r="CO69" s="10">
        <v>1.0045999999999999E-2</v>
      </c>
      <c r="CP69" s="10">
        <v>1.0852000000000001E-2</v>
      </c>
      <c r="CQ69" s="10">
        <v>0</v>
      </c>
      <c r="CR69" s="10">
        <v>0</v>
      </c>
      <c r="CS69" s="10">
        <v>1.0114E-2</v>
      </c>
      <c r="CT69" s="10">
        <v>1.0685E-2</v>
      </c>
      <c r="CU69" s="10">
        <v>0</v>
      </c>
      <c r="CV69" s="10">
        <v>0</v>
      </c>
      <c r="CW69" s="10">
        <v>9.757E-3</v>
      </c>
      <c r="CX69" s="10">
        <v>1.0732E-2</v>
      </c>
      <c r="CY69" s="10">
        <v>0</v>
      </c>
      <c r="CZ69" s="10">
        <v>0</v>
      </c>
      <c r="DA69" s="10">
        <v>9.7280000000000005E-3</v>
      </c>
      <c r="DB69" s="10">
        <v>1.0094000000000001E-2</v>
      </c>
      <c r="DC69" s="10">
        <v>0</v>
      </c>
      <c r="DD69" s="10">
        <v>0</v>
      </c>
      <c r="DE69" s="10">
        <v>9.9860000000000001E-3</v>
      </c>
      <c r="DF69" s="10">
        <v>1.0675E-2</v>
      </c>
      <c r="DG69" s="10">
        <v>0</v>
      </c>
      <c r="DH69" s="10">
        <v>0</v>
      </c>
      <c r="DI69" s="10">
        <v>9.5860000000000008E-3</v>
      </c>
      <c r="DJ69" s="10">
        <v>1.0008E-2</v>
      </c>
      <c r="DK69" s="10">
        <v>0</v>
      </c>
      <c r="DL69" s="10">
        <v>0</v>
      </c>
      <c r="DM69" s="10">
        <v>1.0129000000000001E-2</v>
      </c>
      <c r="DN69" s="10">
        <v>1.0834999999999999E-2</v>
      </c>
      <c r="DO69" s="10">
        <v>0</v>
      </c>
      <c r="DP69" s="10">
        <v>0</v>
      </c>
      <c r="DQ69" s="10">
        <v>9.6550000000000004E-3</v>
      </c>
      <c r="DR69" s="10">
        <v>1.0704E-2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3.5433933044259902E-4</v>
      </c>
      <c r="F70" s="10">
        <v>5.8299067839939703E-7</v>
      </c>
      <c r="G70" s="10">
        <v>0</v>
      </c>
      <c r="H70" s="10">
        <v>0</v>
      </c>
      <c r="I70" s="10">
        <v>3.54339331799735E-4</v>
      </c>
      <c r="J70" s="10">
        <v>5.8299071437062303E-7</v>
      </c>
      <c r="K70" s="10">
        <v>0</v>
      </c>
      <c r="L70" s="10">
        <v>0</v>
      </c>
      <c r="M70" s="10">
        <v>3.5760785852501E-4</v>
      </c>
      <c r="N70" s="10">
        <v>5.9368142268922899E-7</v>
      </c>
      <c r="O70" s="10">
        <v>0</v>
      </c>
      <c r="P70" s="10">
        <v>0</v>
      </c>
      <c r="Q70" s="10">
        <v>3.5468464528154399E-4</v>
      </c>
      <c r="R70" s="10">
        <v>5.8410810188647101E-7</v>
      </c>
      <c r="S70" s="10">
        <v>0</v>
      </c>
      <c r="T70" s="10">
        <v>0</v>
      </c>
      <c r="U70" s="10">
        <v>3.5437406753047098E-4</v>
      </c>
      <c r="V70" s="10">
        <v>5.8310360095958902E-7</v>
      </c>
      <c r="W70" s="10">
        <v>0</v>
      </c>
      <c r="X70" s="10">
        <v>0</v>
      </c>
      <c r="Y70" s="10">
        <v>3.5434280738622E-4</v>
      </c>
      <c r="Z70" s="10">
        <v>5.8300228600316399E-7</v>
      </c>
      <c r="AA70" s="10">
        <v>0</v>
      </c>
      <c r="AB70" s="10">
        <v>0</v>
      </c>
      <c r="AC70" s="10">
        <v>3.54339679615733E-4</v>
      </c>
      <c r="AD70" s="10">
        <v>5.8299209948486897E-7</v>
      </c>
      <c r="AE70" s="10">
        <v>0</v>
      </c>
      <c r="AF70" s="10">
        <v>0</v>
      </c>
      <c r="AG70" s="10">
        <v>3.5433936647288802E-4</v>
      </c>
      <c r="AH70" s="10">
        <v>5.8299109451098698E-7</v>
      </c>
      <c r="AI70" s="10">
        <v>0</v>
      </c>
      <c r="AJ70" s="10">
        <v>0</v>
      </c>
      <c r="AK70" s="10">
        <v>3.5433933568596E-4</v>
      </c>
      <c r="AL70" s="10">
        <v>5.8299055760713195E-7</v>
      </c>
      <c r="AM70" s="10">
        <v>0</v>
      </c>
      <c r="AN70" s="10">
        <v>0</v>
      </c>
      <c r="AO70" s="10">
        <v>3.54339332516051E-4</v>
      </c>
      <c r="AP70" s="10">
        <v>5.8299060734512398E-7</v>
      </c>
      <c r="AQ70" s="10">
        <v>0</v>
      </c>
      <c r="AR70" s="10">
        <v>0</v>
      </c>
      <c r="AS70" s="10">
        <v>1.6417602047516901E-4</v>
      </c>
      <c r="AT70" s="10">
        <v>3.1181317085617402E-7</v>
      </c>
      <c r="AU70" s="10">
        <v>0</v>
      </c>
      <c r="AV70" s="10">
        <v>0</v>
      </c>
      <c r="AW70" s="10">
        <v>1.6417602123168301E-4</v>
      </c>
      <c r="AX70" s="10">
        <v>3.1181309819981502E-7</v>
      </c>
      <c r="AY70" s="10">
        <v>0</v>
      </c>
      <c r="AZ70" s="10">
        <v>0</v>
      </c>
      <c r="BA70" s="10">
        <v>1.6559800794586099E-4</v>
      </c>
      <c r="BB70" s="10">
        <v>3.1709595429090498E-7</v>
      </c>
      <c r="BC70" s="10">
        <v>0</v>
      </c>
      <c r="BD70" s="10">
        <v>0</v>
      </c>
      <c r="BE70" s="10">
        <v>1.6432636553328201E-4</v>
      </c>
      <c r="BF70" s="10">
        <v>3.1236195186860101E-7</v>
      </c>
      <c r="BG70" s="10">
        <v>0</v>
      </c>
      <c r="BH70" s="10">
        <v>0</v>
      </c>
      <c r="BI70" s="10">
        <v>1.6419114578593099E-4</v>
      </c>
      <c r="BJ70" s="10">
        <v>3.1186830345841501E-7</v>
      </c>
      <c r="BK70" s="10">
        <v>0</v>
      </c>
      <c r="BL70" s="10">
        <v>0</v>
      </c>
      <c r="BM70" s="10">
        <v>1.6417753450092E-4</v>
      </c>
      <c r="BN70" s="10">
        <v>3.1181862853140798E-7</v>
      </c>
      <c r="BO70" s="10">
        <v>0</v>
      </c>
      <c r="BP70" s="10">
        <v>0</v>
      </c>
      <c r="BQ70" s="10">
        <v>1.6417617265791599E-4</v>
      </c>
      <c r="BR70" s="10">
        <v>3.1181368292941198E-7</v>
      </c>
      <c r="BS70" s="10">
        <v>0</v>
      </c>
      <c r="BT70" s="10">
        <v>0</v>
      </c>
      <c r="BU70" s="10">
        <v>1.6417603633683199E-4</v>
      </c>
      <c r="BV70" s="10">
        <v>3.1181334208058702E-7</v>
      </c>
      <c r="BW70" s="10">
        <v>0</v>
      </c>
      <c r="BX70" s="10">
        <v>0</v>
      </c>
      <c r="BY70" s="10">
        <v>1.64176022785442E-4</v>
      </c>
      <c r="BZ70" s="10">
        <v>3.1181317565301699E-7</v>
      </c>
      <c r="CA70" s="10">
        <v>0</v>
      </c>
      <c r="CB70" s="10">
        <v>0</v>
      </c>
      <c r="CC70" s="10">
        <v>1.6417602131096499E-4</v>
      </c>
      <c r="CD70" s="10">
        <v>3.1181315009075299E-7</v>
      </c>
      <c r="CE70" s="10">
        <v>0</v>
      </c>
      <c r="CF70" s="10">
        <v>0</v>
      </c>
      <c r="CG70" s="10">
        <v>1.1183999999999999E-2</v>
      </c>
      <c r="CH70" s="10">
        <v>1.3969000000000001E-2</v>
      </c>
      <c r="CI70" s="10">
        <v>0</v>
      </c>
      <c r="CJ70" s="10">
        <v>0</v>
      </c>
      <c r="CK70" s="10">
        <v>1.0754E-2</v>
      </c>
      <c r="CL70" s="10">
        <v>1.1799E-2</v>
      </c>
      <c r="CM70" s="10">
        <v>0</v>
      </c>
      <c r="CN70" s="10">
        <v>0</v>
      </c>
      <c r="CO70" s="10">
        <v>1.0817E-2</v>
      </c>
      <c r="CP70" s="10">
        <v>1.1738E-2</v>
      </c>
      <c r="CQ70" s="10">
        <v>0</v>
      </c>
      <c r="CR70" s="10">
        <v>0</v>
      </c>
      <c r="CS70" s="10">
        <v>1.0817999999999999E-2</v>
      </c>
      <c r="CT70" s="10">
        <v>1.1361E-2</v>
      </c>
      <c r="CU70" s="10">
        <v>0</v>
      </c>
      <c r="CV70" s="10">
        <v>0</v>
      </c>
      <c r="CW70" s="10">
        <v>1.0569E-2</v>
      </c>
      <c r="CX70" s="10">
        <v>1.1434E-2</v>
      </c>
      <c r="CY70" s="10">
        <v>0</v>
      </c>
      <c r="CZ70" s="10">
        <v>0</v>
      </c>
      <c r="DA70" s="10">
        <v>1.0376E-2</v>
      </c>
      <c r="DB70" s="10">
        <v>1.1362000000000001E-2</v>
      </c>
      <c r="DC70" s="10">
        <v>0</v>
      </c>
      <c r="DD70" s="10">
        <v>0</v>
      </c>
      <c r="DE70" s="10">
        <v>1.0869999999999999E-2</v>
      </c>
      <c r="DF70" s="10">
        <v>1.1415E-2</v>
      </c>
      <c r="DG70" s="10">
        <v>0</v>
      </c>
      <c r="DH70" s="10">
        <v>0</v>
      </c>
      <c r="DI70" s="10">
        <v>1.0352E-2</v>
      </c>
      <c r="DJ70" s="10">
        <v>1.1322E-2</v>
      </c>
      <c r="DK70" s="10">
        <v>0</v>
      </c>
      <c r="DL70" s="10">
        <v>0</v>
      </c>
      <c r="DM70" s="10">
        <v>1.0829E-2</v>
      </c>
      <c r="DN70" s="10">
        <v>1.1749000000000001E-2</v>
      </c>
      <c r="DO70" s="10">
        <v>0</v>
      </c>
      <c r="DP70" s="10">
        <v>0</v>
      </c>
      <c r="DQ70" s="10">
        <v>1.0579E-2</v>
      </c>
      <c r="DR70" s="10">
        <v>1.1653999999999999E-2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2.7554646567295999E-4</v>
      </c>
      <c r="F71" s="10">
        <v>5.1574956305699898E-8</v>
      </c>
      <c r="G71" s="10">
        <v>0</v>
      </c>
      <c r="H71" s="10">
        <v>0</v>
      </c>
      <c r="I71" s="10">
        <v>2.7554646437444303E-4</v>
      </c>
      <c r="J71" s="10">
        <v>5.1575088644284499E-8</v>
      </c>
      <c r="K71" s="10">
        <v>0</v>
      </c>
      <c r="L71" s="10">
        <v>0</v>
      </c>
      <c r="M71" s="10">
        <v>2.7589427309315697E-4</v>
      </c>
      <c r="N71" s="10">
        <v>5.2348296364357299E-8</v>
      </c>
      <c r="O71" s="10">
        <v>0</v>
      </c>
      <c r="P71" s="10">
        <v>0</v>
      </c>
      <c r="Q71" s="10">
        <v>2.7558153693529798E-4</v>
      </c>
      <c r="R71" s="10">
        <v>5.1655399069261401E-8</v>
      </c>
      <c r="S71" s="10">
        <v>0</v>
      </c>
      <c r="T71" s="10">
        <v>0</v>
      </c>
      <c r="U71" s="10">
        <v>2.7554997481393702E-4</v>
      </c>
      <c r="V71" s="10">
        <v>5.1583253668496802E-8</v>
      </c>
      <c r="W71" s="10">
        <v>0</v>
      </c>
      <c r="X71" s="10">
        <v>0</v>
      </c>
      <c r="Y71" s="10">
        <v>2.7554681530306198E-4</v>
      </c>
      <c r="Z71" s="10">
        <v>5.1575999915343098E-8</v>
      </c>
      <c r="AA71" s="10">
        <v>0</v>
      </c>
      <c r="AB71" s="10">
        <v>0</v>
      </c>
      <c r="AC71" s="10">
        <v>2.75546499753698E-4</v>
      </c>
      <c r="AD71" s="10">
        <v>5.1575300030748302E-8</v>
      </c>
      <c r="AE71" s="10">
        <v>0</v>
      </c>
      <c r="AF71" s="10">
        <v>0</v>
      </c>
      <c r="AG71" s="10">
        <v>2.7554646802707602E-4</v>
      </c>
      <c r="AH71" s="10">
        <v>5.1575154813576701E-8</v>
      </c>
      <c r="AI71" s="10">
        <v>0</v>
      </c>
      <c r="AJ71" s="10">
        <v>0</v>
      </c>
      <c r="AK71" s="10">
        <v>2.7554646495930797E-4</v>
      </c>
      <c r="AL71" s="10">
        <v>5.15750588903074E-8</v>
      </c>
      <c r="AM71" s="10">
        <v>0</v>
      </c>
      <c r="AN71" s="10">
        <v>0</v>
      </c>
      <c r="AO71" s="10">
        <v>2.7554646443261801E-4</v>
      </c>
      <c r="AP71" s="10">
        <v>5.1574700510315097E-8</v>
      </c>
      <c r="AQ71" s="10">
        <v>0</v>
      </c>
      <c r="AR71" s="10">
        <v>0</v>
      </c>
      <c r="AS71" s="10">
        <v>1.27898596845458E-4</v>
      </c>
      <c r="AT71" s="10">
        <v>2.7247446168383399E-8</v>
      </c>
      <c r="AU71" s="10">
        <v>0</v>
      </c>
      <c r="AV71" s="10">
        <v>0</v>
      </c>
      <c r="AW71" s="10">
        <v>1.27898596311538E-4</v>
      </c>
      <c r="AX71" s="10">
        <v>2.7247373429494302E-8</v>
      </c>
      <c r="AY71" s="10">
        <v>0</v>
      </c>
      <c r="AZ71" s="10">
        <v>0</v>
      </c>
      <c r="BA71" s="10">
        <v>1.28050015336848E-4</v>
      </c>
      <c r="BB71" s="10">
        <v>2.7630042740774901E-8</v>
      </c>
      <c r="BC71" s="10">
        <v>0</v>
      </c>
      <c r="BD71" s="10">
        <v>0</v>
      </c>
      <c r="BE71" s="10">
        <v>1.27913867730711E-4</v>
      </c>
      <c r="BF71" s="10">
        <v>2.7286928442471501E-8</v>
      </c>
      <c r="BG71" s="10">
        <v>0</v>
      </c>
      <c r="BH71" s="10">
        <v>0</v>
      </c>
      <c r="BI71" s="10">
        <v>1.2790012462923799E-4</v>
      </c>
      <c r="BJ71" s="10">
        <v>2.7251443860512401E-8</v>
      </c>
      <c r="BK71" s="10">
        <v>0</v>
      </c>
      <c r="BL71" s="10">
        <v>0</v>
      </c>
      <c r="BM71" s="10">
        <v>1.2789874904644099E-4</v>
      </c>
      <c r="BN71" s="10">
        <v>2.7247788469585999E-8</v>
      </c>
      <c r="BO71" s="10">
        <v>0</v>
      </c>
      <c r="BP71" s="10">
        <v>0</v>
      </c>
      <c r="BQ71" s="10">
        <v>1.2789861163166799E-4</v>
      </c>
      <c r="BR71" s="10">
        <v>2.7247445690272701E-8</v>
      </c>
      <c r="BS71" s="10">
        <v>0</v>
      </c>
      <c r="BT71" s="10">
        <v>0</v>
      </c>
      <c r="BU71" s="10">
        <v>1.2789859768858999E-4</v>
      </c>
      <c r="BV71" s="10">
        <v>2.7247566199340702E-8</v>
      </c>
      <c r="BW71" s="10">
        <v>0</v>
      </c>
      <c r="BX71" s="10">
        <v>0</v>
      </c>
      <c r="BY71" s="10">
        <v>1.27898596554908E-4</v>
      </c>
      <c r="BZ71" s="10">
        <v>2.7247445823245902E-8</v>
      </c>
      <c r="CA71" s="10">
        <v>0</v>
      </c>
      <c r="CB71" s="10">
        <v>0</v>
      </c>
      <c r="CC71" s="10">
        <v>1.2789859628477499E-4</v>
      </c>
      <c r="CD71" s="10">
        <v>2.7247425422841301E-8</v>
      </c>
      <c r="CE71" s="10">
        <v>0</v>
      </c>
      <c r="CF71" s="10">
        <v>0</v>
      </c>
      <c r="CG71" s="10">
        <v>1.4503E-2</v>
      </c>
      <c r="CH71" s="10">
        <v>2.1645000000000001E-2</v>
      </c>
      <c r="CI71" s="10">
        <v>0</v>
      </c>
      <c r="CJ71" s="10">
        <v>0</v>
      </c>
      <c r="CK71" s="10">
        <v>1.3284000000000001E-2</v>
      </c>
      <c r="CL71" s="10">
        <v>1.5016E-2</v>
      </c>
      <c r="CM71" s="10">
        <v>0</v>
      </c>
      <c r="CN71" s="10">
        <v>0</v>
      </c>
      <c r="CO71" s="10">
        <v>1.2749999999999999E-2</v>
      </c>
      <c r="CP71" s="10">
        <v>1.4746E-2</v>
      </c>
      <c r="CQ71" s="10">
        <v>0</v>
      </c>
      <c r="CR71" s="10">
        <v>0</v>
      </c>
      <c r="CS71" s="10">
        <v>1.2474000000000001E-2</v>
      </c>
      <c r="CT71" s="10">
        <v>1.4664E-2</v>
      </c>
      <c r="CU71" s="10">
        <v>0</v>
      </c>
      <c r="CV71" s="10">
        <v>0</v>
      </c>
      <c r="CW71" s="10">
        <v>1.2519000000000001E-2</v>
      </c>
      <c r="CX71" s="10">
        <v>1.4496999999999999E-2</v>
      </c>
      <c r="CY71" s="10">
        <v>0</v>
      </c>
      <c r="CZ71" s="10">
        <v>0</v>
      </c>
      <c r="DA71" s="10">
        <v>1.2736000000000001E-2</v>
      </c>
      <c r="DB71" s="10">
        <v>1.4932000000000001E-2</v>
      </c>
      <c r="DC71" s="10">
        <v>0</v>
      </c>
      <c r="DD71" s="10">
        <v>0</v>
      </c>
      <c r="DE71" s="10">
        <v>1.2338999999999999E-2</v>
      </c>
      <c r="DF71" s="10">
        <v>1.4371999999999999E-2</v>
      </c>
      <c r="DG71" s="10">
        <v>0</v>
      </c>
      <c r="DH71" s="10">
        <v>0</v>
      </c>
      <c r="DI71" s="10">
        <v>1.2716E-2</v>
      </c>
      <c r="DJ71" s="10">
        <v>1.4788000000000001E-2</v>
      </c>
      <c r="DK71" s="10">
        <v>0</v>
      </c>
      <c r="DL71" s="10">
        <v>0</v>
      </c>
      <c r="DM71" s="10">
        <v>1.291E-2</v>
      </c>
      <c r="DN71" s="10">
        <v>1.5493E-2</v>
      </c>
      <c r="DO71" s="10">
        <v>0</v>
      </c>
      <c r="DP71" s="10">
        <v>0</v>
      </c>
      <c r="DQ71" s="10">
        <v>1.2493000000000001E-2</v>
      </c>
      <c r="DR71" s="10">
        <v>1.4579999999999999E-2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2.2731664421371501E-4</v>
      </c>
      <c r="F72" s="10">
        <v>4.5426595818298599E-9</v>
      </c>
      <c r="G72" s="10">
        <v>0</v>
      </c>
      <c r="H72" s="10">
        <v>0</v>
      </c>
      <c r="I72" s="10">
        <v>2.27316631193019E-4</v>
      </c>
      <c r="J72" s="10">
        <v>4.5425556649547599E-9</v>
      </c>
      <c r="K72" s="10">
        <v>0</v>
      </c>
      <c r="L72" s="10">
        <v>0</v>
      </c>
      <c r="M72" s="10">
        <v>2.2735283000052599E-4</v>
      </c>
      <c r="N72" s="10">
        <v>4.6072679005249004E-9</v>
      </c>
      <c r="O72" s="10">
        <v>0</v>
      </c>
      <c r="P72" s="10">
        <v>0</v>
      </c>
      <c r="Q72" s="10">
        <v>2.2732025498584099E-4</v>
      </c>
      <c r="R72" s="10">
        <v>4.5491943545528102E-9</v>
      </c>
      <c r="S72" s="10">
        <v>0</v>
      </c>
      <c r="T72" s="10">
        <v>0</v>
      </c>
      <c r="U72" s="10">
        <v>2.2731699323985601E-4</v>
      </c>
      <c r="V72" s="10">
        <v>4.5435744056021502E-9</v>
      </c>
      <c r="W72" s="10">
        <v>0</v>
      </c>
      <c r="X72" s="10">
        <v>0</v>
      </c>
      <c r="Y72" s="10">
        <v>2.27316667371191E-4</v>
      </c>
      <c r="Z72" s="10">
        <v>4.5431551853880501E-9</v>
      </c>
      <c r="AA72" s="10">
        <v>0</v>
      </c>
      <c r="AB72" s="10">
        <v>0</v>
      </c>
      <c r="AC72" s="10">
        <v>2.2731663459119001E-4</v>
      </c>
      <c r="AD72" s="10">
        <v>4.5427239747652898E-9</v>
      </c>
      <c r="AE72" s="10">
        <v>0</v>
      </c>
      <c r="AF72" s="10">
        <v>0</v>
      </c>
      <c r="AG72" s="10">
        <v>2.2731663149233499E-4</v>
      </c>
      <c r="AH72" s="10">
        <v>4.5427066552861098E-9</v>
      </c>
      <c r="AI72" s="10">
        <v>0</v>
      </c>
      <c r="AJ72" s="10">
        <v>0</v>
      </c>
      <c r="AK72" s="10">
        <v>2.2731663106201301E-4</v>
      </c>
      <c r="AL72" s="10">
        <v>4.5427888117899304E-9</v>
      </c>
      <c r="AM72" s="10">
        <v>0</v>
      </c>
      <c r="AN72" s="10">
        <v>0</v>
      </c>
      <c r="AO72" s="10">
        <v>2.2731663100739001E-4</v>
      </c>
      <c r="AP72" s="10">
        <v>4.5427239747652898E-9</v>
      </c>
      <c r="AQ72" s="10">
        <v>0</v>
      </c>
      <c r="AR72" s="10">
        <v>0</v>
      </c>
      <c r="AS72" s="10">
        <v>1.07218477063743E-4</v>
      </c>
      <c r="AT72" s="10">
        <v>2.38478829346137E-9</v>
      </c>
      <c r="AU72" s="10">
        <v>0</v>
      </c>
      <c r="AV72" s="10">
        <v>0</v>
      </c>
      <c r="AW72" s="10">
        <v>1.07218469662815E-4</v>
      </c>
      <c r="AX72" s="10">
        <v>2.3847148289411099E-9</v>
      </c>
      <c r="AY72" s="10">
        <v>0</v>
      </c>
      <c r="AZ72" s="10">
        <v>0</v>
      </c>
      <c r="BA72" s="10">
        <v>1.07234383000065E-4</v>
      </c>
      <c r="BB72" s="10">
        <v>2.4165489465683498E-9</v>
      </c>
      <c r="BC72" s="10">
        <v>0</v>
      </c>
      <c r="BD72" s="10">
        <v>0</v>
      </c>
      <c r="BE72" s="10">
        <v>1.07220062696768E-4</v>
      </c>
      <c r="BF72" s="10">
        <v>2.3878928788697099E-9</v>
      </c>
      <c r="BG72" s="10">
        <v>0</v>
      </c>
      <c r="BH72" s="10">
        <v>0</v>
      </c>
      <c r="BI72" s="10">
        <v>1.07218628956533E-4</v>
      </c>
      <c r="BJ72" s="10">
        <v>2.3851338210494301E-9</v>
      </c>
      <c r="BK72" s="10">
        <v>0</v>
      </c>
      <c r="BL72" s="10">
        <v>0</v>
      </c>
      <c r="BM72" s="10">
        <v>1.07218485475312E-4</v>
      </c>
      <c r="BN72" s="10">
        <v>2.3847647979172901E-9</v>
      </c>
      <c r="BO72" s="10">
        <v>0</v>
      </c>
      <c r="BP72" s="10">
        <v>0</v>
      </c>
      <c r="BQ72" s="10">
        <v>1.07218471144113E-4</v>
      </c>
      <c r="BR72" s="10">
        <v>2.3847513103782398E-9</v>
      </c>
      <c r="BS72" s="10">
        <v>0</v>
      </c>
      <c r="BT72" s="10">
        <v>0</v>
      </c>
      <c r="BU72" s="10">
        <v>1.07218469615497E-4</v>
      </c>
      <c r="BV72" s="10">
        <v>2.38490497260479E-9</v>
      </c>
      <c r="BW72" s="10">
        <v>0</v>
      </c>
      <c r="BX72" s="10">
        <v>0</v>
      </c>
      <c r="BY72" s="10">
        <v>1.07218469665832E-4</v>
      </c>
      <c r="BZ72" s="10">
        <v>2.3847874864459198E-9</v>
      </c>
      <c r="CA72" s="10">
        <v>0</v>
      </c>
      <c r="CB72" s="10">
        <v>0</v>
      </c>
      <c r="CC72" s="10">
        <v>1.07218469624158E-4</v>
      </c>
      <c r="CD72" s="10">
        <v>2.3847672589548499E-9</v>
      </c>
      <c r="CE72" s="10">
        <v>0</v>
      </c>
      <c r="CF72" s="10">
        <v>0</v>
      </c>
      <c r="CG72" s="10">
        <v>2.2638999999999999E-2</v>
      </c>
      <c r="CH72" s="10">
        <v>4.7594999999999998E-2</v>
      </c>
      <c r="CI72" s="10">
        <v>0</v>
      </c>
      <c r="CJ72" s="10">
        <v>0</v>
      </c>
      <c r="CK72" s="10">
        <v>1.8131999999999999E-2</v>
      </c>
      <c r="CL72" s="10">
        <v>2.3907000000000001E-2</v>
      </c>
      <c r="CM72" s="10">
        <v>0</v>
      </c>
      <c r="CN72" s="10">
        <v>0</v>
      </c>
      <c r="CO72" s="10">
        <v>1.7038000000000001E-2</v>
      </c>
      <c r="CP72" s="10">
        <v>2.2672999999999999E-2</v>
      </c>
      <c r="CQ72" s="10">
        <v>0</v>
      </c>
      <c r="CR72" s="10">
        <v>0</v>
      </c>
      <c r="CS72" s="10">
        <v>1.8024999999999999E-2</v>
      </c>
      <c r="CT72" s="10">
        <v>2.3418999999999999E-2</v>
      </c>
      <c r="CU72" s="10">
        <v>0</v>
      </c>
      <c r="CV72" s="10">
        <v>0</v>
      </c>
      <c r="CW72" s="10">
        <v>1.7139000000000001E-2</v>
      </c>
      <c r="CX72" s="10">
        <v>2.3042E-2</v>
      </c>
      <c r="CY72" s="10">
        <v>0</v>
      </c>
      <c r="CZ72" s="10">
        <v>0</v>
      </c>
      <c r="DA72" s="10">
        <v>1.7742999999999998E-2</v>
      </c>
      <c r="DB72" s="10">
        <v>2.3022000000000001E-2</v>
      </c>
      <c r="DC72" s="10">
        <v>0</v>
      </c>
      <c r="DD72" s="10">
        <v>0</v>
      </c>
      <c r="DE72" s="10">
        <v>1.6691999999999999E-2</v>
      </c>
      <c r="DF72" s="10">
        <v>2.2953999999999999E-2</v>
      </c>
      <c r="DG72" s="10">
        <v>0</v>
      </c>
      <c r="DH72" s="10">
        <v>0</v>
      </c>
      <c r="DI72" s="10">
        <v>1.6788999999999998E-2</v>
      </c>
      <c r="DJ72" s="10">
        <v>2.232E-2</v>
      </c>
      <c r="DK72" s="10">
        <v>0</v>
      </c>
      <c r="DL72" s="10">
        <v>0</v>
      </c>
      <c r="DM72" s="10">
        <v>1.7715999999999999E-2</v>
      </c>
      <c r="DN72" s="10">
        <v>2.3503E-2</v>
      </c>
      <c r="DO72" s="10">
        <v>0</v>
      </c>
      <c r="DP72" s="10">
        <v>0</v>
      </c>
      <c r="DQ72" s="10">
        <v>1.7149999999999999E-2</v>
      </c>
      <c r="DR72" s="10">
        <v>2.2841E-2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1.9605785519161099E-4</v>
      </c>
      <c r="F73" s="10">
        <v>3.9866288048528898E-10</v>
      </c>
      <c r="G73" s="10">
        <v>0</v>
      </c>
      <c r="H73" s="10">
        <v>0</v>
      </c>
      <c r="I73" s="10">
        <v>1.96057844748853E-4</v>
      </c>
      <c r="J73" s="10">
        <v>3.9875880375461701E-10</v>
      </c>
      <c r="K73" s="10">
        <v>0</v>
      </c>
      <c r="L73" s="10">
        <v>0</v>
      </c>
      <c r="M73" s="10">
        <v>1.9606175482289601E-4</v>
      </c>
      <c r="N73" s="10">
        <v>4.0463987716066097E-10</v>
      </c>
      <c r="O73" s="10">
        <v>0</v>
      </c>
      <c r="P73" s="10">
        <v>0</v>
      </c>
      <c r="Q73" s="10">
        <v>1.9605823582136101E-4</v>
      </c>
      <c r="R73" s="10">
        <v>3.9911585147933599E-10</v>
      </c>
      <c r="S73" s="10">
        <v>0</v>
      </c>
      <c r="T73" s="10">
        <v>0</v>
      </c>
      <c r="U73" s="10">
        <v>1.9605788387577701E-4</v>
      </c>
      <c r="V73" s="10">
        <v>3.99142496831927E-10</v>
      </c>
      <c r="W73" s="10">
        <v>0</v>
      </c>
      <c r="X73" s="10">
        <v>0</v>
      </c>
      <c r="Y73" s="10">
        <v>1.9605784888332401E-4</v>
      </c>
      <c r="Z73" s="10">
        <v>3.9916159266795102E-10</v>
      </c>
      <c r="AA73" s="10">
        <v>0</v>
      </c>
      <c r="AB73" s="10">
        <v>0</v>
      </c>
      <c r="AC73" s="10">
        <v>1.9605784522491699E-4</v>
      </c>
      <c r="AD73" s="10">
        <v>3.9892578129752099E-10</v>
      </c>
      <c r="AE73" s="10">
        <v>0</v>
      </c>
      <c r="AF73" s="10">
        <v>0</v>
      </c>
      <c r="AG73" s="10">
        <v>1.9605784497977999E-4</v>
      </c>
      <c r="AH73" s="10">
        <v>3.9878278457194902E-10</v>
      </c>
      <c r="AI73" s="10">
        <v>0</v>
      </c>
      <c r="AJ73" s="10">
        <v>0</v>
      </c>
      <c r="AK73" s="10">
        <v>1.96057844937591E-4</v>
      </c>
      <c r="AL73" s="10">
        <v>3.9892489311910098E-10</v>
      </c>
      <c r="AM73" s="10">
        <v>0</v>
      </c>
      <c r="AN73" s="10">
        <v>0</v>
      </c>
      <c r="AO73" s="10">
        <v>1.96057844937591E-4</v>
      </c>
      <c r="AP73" s="10">
        <v>3.9881831170873702E-10</v>
      </c>
      <c r="AQ73" s="10">
        <v>0</v>
      </c>
      <c r="AR73" s="10">
        <v>0</v>
      </c>
      <c r="AS73" s="10">
        <v>9.4171075734019997E-5</v>
      </c>
      <c r="AT73" s="10">
        <v>2.0861369677103299E-10</v>
      </c>
      <c r="AU73" s="10">
        <v>0</v>
      </c>
      <c r="AV73" s="10">
        <v>0</v>
      </c>
      <c r="AW73" s="10">
        <v>9.4171069620944904E-5</v>
      </c>
      <c r="AX73" s="10">
        <v>2.0854016489881699E-10</v>
      </c>
      <c r="AY73" s="10">
        <v>0</v>
      </c>
      <c r="AZ73" s="10">
        <v>0</v>
      </c>
      <c r="BA73" s="10">
        <v>9.4172775740002202E-5</v>
      </c>
      <c r="BB73" s="10">
        <v>2.11386540950954E-10</v>
      </c>
      <c r="BC73" s="10">
        <v>0</v>
      </c>
      <c r="BD73" s="10">
        <v>0</v>
      </c>
      <c r="BE73" s="10">
        <v>9.4171240126727005E-5</v>
      </c>
      <c r="BF73" s="10">
        <v>2.0871004150565999E-10</v>
      </c>
      <c r="BG73" s="10">
        <v>0</v>
      </c>
      <c r="BH73" s="10">
        <v>0</v>
      </c>
      <c r="BI73" s="10">
        <v>9.4171086714199504E-5</v>
      </c>
      <c r="BJ73" s="10">
        <v>2.08657510163833E-10</v>
      </c>
      <c r="BK73" s="10">
        <v>0</v>
      </c>
      <c r="BL73" s="10">
        <v>0</v>
      </c>
      <c r="BM73" s="10">
        <v>9.4171071388135004E-5</v>
      </c>
      <c r="BN73" s="10">
        <v>2.0856030780215101E-10</v>
      </c>
      <c r="BO73" s="10">
        <v>0</v>
      </c>
      <c r="BP73" s="10">
        <v>0</v>
      </c>
      <c r="BQ73" s="10">
        <v>9.4171069668371905E-5</v>
      </c>
      <c r="BR73" s="10">
        <v>2.0857388031485299E-10</v>
      </c>
      <c r="BS73" s="10">
        <v>0</v>
      </c>
      <c r="BT73" s="10">
        <v>0</v>
      </c>
      <c r="BU73" s="10">
        <v>9.4171069727170005E-5</v>
      </c>
      <c r="BV73" s="10">
        <v>2.0873058304545701E-10</v>
      </c>
      <c r="BW73" s="10">
        <v>0</v>
      </c>
      <c r="BX73" s="10">
        <v>0</v>
      </c>
      <c r="BY73" s="10">
        <v>9.4171069626873403E-5</v>
      </c>
      <c r="BZ73" s="10">
        <v>2.0861331194175399E-10</v>
      </c>
      <c r="CA73" s="10">
        <v>0</v>
      </c>
      <c r="CB73" s="10">
        <v>0</v>
      </c>
      <c r="CC73" s="10">
        <v>9.4171069626873403E-5</v>
      </c>
      <c r="CD73" s="10">
        <v>2.0859276869525799E-10</v>
      </c>
      <c r="CE73" s="10">
        <v>0</v>
      </c>
      <c r="CF73" s="10">
        <v>0</v>
      </c>
      <c r="CG73" s="10">
        <v>5.1776000000000003E-2</v>
      </c>
      <c r="CH73" s="10">
        <v>0.14172199999999999</v>
      </c>
      <c r="CI73" s="10">
        <v>0</v>
      </c>
      <c r="CJ73" s="10">
        <v>0</v>
      </c>
      <c r="CK73" s="10">
        <v>3.2410000000000001E-2</v>
      </c>
      <c r="CL73" s="10">
        <v>5.0943000000000002E-2</v>
      </c>
      <c r="CM73" s="10">
        <v>0</v>
      </c>
      <c r="CN73" s="10">
        <v>0</v>
      </c>
      <c r="CO73" s="10">
        <v>3.1049E-2</v>
      </c>
      <c r="CP73" s="10">
        <v>4.9507000000000002E-2</v>
      </c>
      <c r="CQ73" s="10">
        <v>0</v>
      </c>
      <c r="CR73" s="10">
        <v>0</v>
      </c>
      <c r="CS73" s="10">
        <v>3.1601999999999998E-2</v>
      </c>
      <c r="CT73" s="10">
        <v>4.9604000000000002E-2</v>
      </c>
      <c r="CU73" s="10">
        <v>0</v>
      </c>
      <c r="CV73" s="10">
        <v>0</v>
      </c>
      <c r="CW73" s="10">
        <v>3.0445E-2</v>
      </c>
      <c r="CX73" s="10">
        <v>4.9269E-2</v>
      </c>
      <c r="CY73" s="10">
        <v>0</v>
      </c>
      <c r="CZ73" s="10">
        <v>0</v>
      </c>
      <c r="DA73" s="10">
        <v>3.0166999999999999E-2</v>
      </c>
      <c r="DB73" s="10">
        <v>4.9886E-2</v>
      </c>
      <c r="DC73" s="10">
        <v>0</v>
      </c>
      <c r="DD73" s="10">
        <v>0</v>
      </c>
      <c r="DE73" s="10">
        <v>3.1189999999999999E-2</v>
      </c>
      <c r="DF73" s="10">
        <v>4.8896000000000002E-2</v>
      </c>
      <c r="DG73" s="10">
        <v>0</v>
      </c>
      <c r="DH73" s="10">
        <v>0</v>
      </c>
      <c r="DI73" s="10">
        <v>3.0491999999999998E-2</v>
      </c>
      <c r="DJ73" s="10">
        <v>4.8256E-2</v>
      </c>
      <c r="DK73" s="10">
        <v>0</v>
      </c>
      <c r="DL73" s="10">
        <v>0</v>
      </c>
      <c r="DM73" s="10">
        <v>3.2046999999999999E-2</v>
      </c>
      <c r="DN73" s="10">
        <v>5.1279999999999999E-2</v>
      </c>
      <c r="DO73" s="10">
        <v>0</v>
      </c>
      <c r="DP73" s="10">
        <v>0</v>
      </c>
      <c r="DQ73" s="10">
        <v>3.0866000000000001E-2</v>
      </c>
      <c r="DR73" s="10">
        <v>4.9653000000000003E-2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1.7455561737733601E-4</v>
      </c>
      <c r="F74" s="10">
        <v>3.4946268101521102E-11</v>
      </c>
      <c r="G74" s="10">
        <v>0</v>
      </c>
      <c r="H74" s="10">
        <v>0</v>
      </c>
      <c r="I74" s="10">
        <v>1.74555607196147E-4</v>
      </c>
      <c r="J74" s="10">
        <v>3.51536577625211E-11</v>
      </c>
      <c r="K74" s="10">
        <v>0</v>
      </c>
      <c r="L74" s="10">
        <v>0</v>
      </c>
      <c r="M74" s="10">
        <v>1.7455604220506499E-4</v>
      </c>
      <c r="N74" s="10">
        <v>3.6038727557752197E-11</v>
      </c>
      <c r="O74" s="10">
        <v>0</v>
      </c>
      <c r="P74" s="10">
        <v>0</v>
      </c>
      <c r="Q74" s="10">
        <v>1.74555650641838E-4</v>
      </c>
      <c r="R74" s="10">
        <v>3.5057290403983598E-11</v>
      </c>
      <c r="S74" s="10">
        <v>0</v>
      </c>
      <c r="T74" s="10">
        <v>0</v>
      </c>
      <c r="U74" s="10">
        <v>1.74555611227145E-4</v>
      </c>
      <c r="V74" s="10">
        <v>3.5493830097266203E-11</v>
      </c>
      <c r="W74" s="10">
        <v>0</v>
      </c>
      <c r="X74" s="10">
        <v>0</v>
      </c>
      <c r="Y74" s="10">
        <v>1.74555607308501E-4</v>
      </c>
      <c r="Z74" s="10">
        <v>3.5341951587497501E-11</v>
      </c>
      <c r="AA74" s="10">
        <v>0</v>
      </c>
      <c r="AB74" s="10">
        <v>0</v>
      </c>
      <c r="AC74" s="10">
        <v>1.7455560710688501E-4</v>
      </c>
      <c r="AD74" s="10">
        <v>3.5546232624028497E-11</v>
      </c>
      <c r="AE74" s="10">
        <v>0</v>
      </c>
      <c r="AF74" s="10">
        <v>0</v>
      </c>
      <c r="AG74" s="10">
        <v>1.7455560685863901E-4</v>
      </c>
      <c r="AH74" s="10">
        <v>3.5213165716641002E-11</v>
      </c>
      <c r="AI74" s="10">
        <v>0</v>
      </c>
      <c r="AJ74" s="10">
        <v>0</v>
      </c>
      <c r="AK74" s="10">
        <v>1.7455560685863901E-4</v>
      </c>
      <c r="AL74" s="10">
        <v>3.5437874856825101E-11</v>
      </c>
      <c r="AM74" s="10">
        <v>0</v>
      </c>
      <c r="AN74" s="10">
        <v>0</v>
      </c>
      <c r="AO74" s="10">
        <v>1.7455560685863901E-4</v>
      </c>
      <c r="AP74" s="10">
        <v>3.5271785492341197E-11</v>
      </c>
      <c r="AQ74" s="10">
        <v>0</v>
      </c>
      <c r="AR74" s="10">
        <v>0</v>
      </c>
      <c r="AS74" s="10">
        <v>8.5153409826185605E-5</v>
      </c>
      <c r="AT74" s="10">
        <v>1.8249986159744199E-11</v>
      </c>
      <c r="AU74" s="10">
        <v>0</v>
      </c>
      <c r="AV74" s="10">
        <v>0</v>
      </c>
      <c r="AW74" s="10">
        <v>8.5153404764235695E-5</v>
      </c>
      <c r="AX74" s="10">
        <v>1.8178051163632001E-11</v>
      </c>
      <c r="AY74" s="10">
        <v>0</v>
      </c>
      <c r="AZ74" s="10">
        <v>0</v>
      </c>
      <c r="BA74" s="10">
        <v>8.5153578762605606E-5</v>
      </c>
      <c r="BB74" s="10">
        <v>1.8523848372817801E-11</v>
      </c>
      <c r="BC74" s="10">
        <v>0</v>
      </c>
      <c r="BD74" s="10">
        <v>0</v>
      </c>
      <c r="BE74" s="10">
        <v>8.5153422051704799E-5</v>
      </c>
      <c r="BF74" s="10">
        <v>1.8088289589934699E-11</v>
      </c>
      <c r="BG74" s="10">
        <v>0</v>
      </c>
      <c r="BH74" s="10">
        <v>0</v>
      </c>
      <c r="BI74" s="10">
        <v>8.5153406347087397E-5</v>
      </c>
      <c r="BJ74" s="10">
        <v>1.8269797284893799E-11</v>
      </c>
      <c r="BK74" s="10">
        <v>0</v>
      </c>
      <c r="BL74" s="10">
        <v>0</v>
      </c>
      <c r="BM74" s="10">
        <v>8.51534050109818E-5</v>
      </c>
      <c r="BN74" s="10">
        <v>1.8196479715321801E-11</v>
      </c>
      <c r="BO74" s="10">
        <v>0</v>
      </c>
      <c r="BP74" s="10">
        <v>0</v>
      </c>
      <c r="BQ74" s="10">
        <v>8.5153404697432497E-5</v>
      </c>
      <c r="BR74" s="10">
        <v>1.8211805347963699E-11</v>
      </c>
      <c r="BS74" s="10">
        <v>0</v>
      </c>
      <c r="BT74" s="10">
        <v>0</v>
      </c>
      <c r="BU74" s="10">
        <v>8.5153404614871301E-5</v>
      </c>
      <c r="BV74" s="10">
        <v>1.8370979315566299E-11</v>
      </c>
      <c r="BW74" s="10">
        <v>0</v>
      </c>
      <c r="BX74" s="10">
        <v>0</v>
      </c>
      <c r="BY74" s="10">
        <v>8.5153404614871301E-5</v>
      </c>
      <c r="BZ74" s="10">
        <v>1.82514045272559E-11</v>
      </c>
      <c r="CA74" s="10">
        <v>0</v>
      </c>
      <c r="CB74" s="10">
        <v>0</v>
      </c>
      <c r="CC74" s="10">
        <v>8.5153404614871301E-5</v>
      </c>
      <c r="CD74" s="10">
        <v>1.8231956393243301E-11</v>
      </c>
      <c r="CE74" s="10">
        <v>0</v>
      </c>
      <c r="CF74" s="10">
        <v>0</v>
      </c>
      <c r="CG74" s="10">
        <v>0.147452</v>
      </c>
      <c r="CH74" s="10">
        <v>0.48323500000000003</v>
      </c>
      <c r="CI74" s="10">
        <v>0</v>
      </c>
      <c r="CJ74" s="10">
        <v>0</v>
      </c>
      <c r="CK74" s="10">
        <v>5.1975E-2</v>
      </c>
      <c r="CL74" s="10">
        <v>0.121457</v>
      </c>
      <c r="CM74" s="10">
        <v>0</v>
      </c>
      <c r="CN74" s="10">
        <v>0</v>
      </c>
      <c r="CO74" s="10">
        <v>4.6482000000000002E-2</v>
      </c>
      <c r="CP74" s="10">
        <v>0.116896</v>
      </c>
      <c r="CQ74" s="10">
        <v>0</v>
      </c>
      <c r="CR74" s="10">
        <v>0</v>
      </c>
      <c r="CS74" s="10">
        <v>4.7063000000000001E-2</v>
      </c>
      <c r="CT74" s="10">
        <v>0.11958299999999999</v>
      </c>
      <c r="CU74" s="10">
        <v>0</v>
      </c>
      <c r="CV74" s="10">
        <v>0</v>
      </c>
      <c r="CW74" s="10">
        <v>4.6241999999999998E-2</v>
      </c>
      <c r="CX74" s="10">
        <v>0.117298</v>
      </c>
      <c r="CY74" s="10">
        <v>0</v>
      </c>
      <c r="CZ74" s="10">
        <v>0</v>
      </c>
      <c r="DA74" s="10">
        <v>4.6218000000000002E-2</v>
      </c>
      <c r="DB74" s="10">
        <v>0.117802</v>
      </c>
      <c r="DC74" s="10">
        <v>0</v>
      </c>
      <c r="DD74" s="10">
        <v>0</v>
      </c>
      <c r="DE74" s="10">
        <v>4.7613000000000003E-2</v>
      </c>
      <c r="DF74" s="10">
        <v>0.11837</v>
      </c>
      <c r="DG74" s="10">
        <v>0</v>
      </c>
      <c r="DH74" s="10">
        <v>0</v>
      </c>
      <c r="DI74" s="10">
        <v>4.6411000000000001E-2</v>
      </c>
      <c r="DJ74" s="10">
        <v>0.11783200000000001</v>
      </c>
      <c r="DK74" s="10">
        <v>0</v>
      </c>
      <c r="DL74" s="10">
        <v>0</v>
      </c>
      <c r="DM74" s="10">
        <v>5.0592999999999999E-2</v>
      </c>
      <c r="DN74" s="10">
        <v>0.12298000000000001</v>
      </c>
      <c r="DO74" s="10">
        <v>0</v>
      </c>
      <c r="DP74" s="10">
        <v>0</v>
      </c>
      <c r="DQ74" s="10">
        <v>4.5879999999999997E-2</v>
      </c>
      <c r="DR74" s="10">
        <v>0.11686199999999999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3.3608194022320902E-3</v>
      </c>
      <c r="F75" s="10">
        <v>3.3608194022320902E-3</v>
      </c>
      <c r="G75" s="10">
        <v>0</v>
      </c>
      <c r="H75" s="10">
        <v>0</v>
      </c>
      <c r="I75" s="10">
        <v>3.36081940284316E-3</v>
      </c>
      <c r="J75" s="10">
        <v>3.36081940284316E-3</v>
      </c>
      <c r="K75" s="10">
        <v>0</v>
      </c>
      <c r="L75" s="10">
        <v>0</v>
      </c>
      <c r="M75" s="10">
        <v>3.4218219507948702E-3</v>
      </c>
      <c r="N75" s="10">
        <v>3.4218219507948702E-3</v>
      </c>
      <c r="O75" s="10">
        <v>0</v>
      </c>
      <c r="P75" s="10">
        <v>0</v>
      </c>
      <c r="Q75" s="10">
        <v>3.3670828625815799E-3</v>
      </c>
      <c r="R75" s="10">
        <v>3.3670828625815799E-3</v>
      </c>
      <c r="S75" s="10">
        <v>0</v>
      </c>
      <c r="T75" s="10">
        <v>0</v>
      </c>
      <c r="U75" s="10">
        <v>3.3614474276646399E-3</v>
      </c>
      <c r="V75" s="10">
        <v>3.3614474276646399E-3</v>
      </c>
      <c r="W75" s="10">
        <v>0</v>
      </c>
      <c r="X75" s="10">
        <v>0</v>
      </c>
      <c r="Y75" s="10">
        <v>3.3608822220401102E-3</v>
      </c>
      <c r="Z75" s="10">
        <v>3.3608822220401102E-3</v>
      </c>
      <c r="AA75" s="10">
        <v>0</v>
      </c>
      <c r="AB75" s="10">
        <v>0</v>
      </c>
      <c r="AC75" s="10">
        <v>3.36082568549045E-3</v>
      </c>
      <c r="AD75" s="10">
        <v>3.36082568549045E-3</v>
      </c>
      <c r="AE75" s="10">
        <v>0</v>
      </c>
      <c r="AF75" s="10">
        <v>0</v>
      </c>
      <c r="AG75" s="10">
        <v>3.3608200323556E-3</v>
      </c>
      <c r="AH75" s="10">
        <v>3.3608200323556E-3</v>
      </c>
      <c r="AI75" s="10">
        <v>0</v>
      </c>
      <c r="AJ75" s="10">
        <v>0</v>
      </c>
      <c r="AK75" s="10">
        <v>3.36081946485933E-3</v>
      </c>
      <c r="AL75" s="10">
        <v>3.36081946485933E-3</v>
      </c>
      <c r="AM75" s="10">
        <v>0</v>
      </c>
      <c r="AN75" s="10">
        <v>0</v>
      </c>
      <c r="AO75" s="10">
        <v>3.3608194086127601E-3</v>
      </c>
      <c r="AP75" s="10">
        <v>3.3608194086127601E-3</v>
      </c>
      <c r="AQ75" s="10">
        <v>0</v>
      </c>
      <c r="AR75" s="10">
        <v>0</v>
      </c>
      <c r="AS75" s="10">
        <v>2.39947850898638E-3</v>
      </c>
      <c r="AT75" s="10">
        <v>2.39947850898638E-3</v>
      </c>
      <c r="AU75" s="10">
        <v>0</v>
      </c>
      <c r="AV75" s="10">
        <v>0</v>
      </c>
      <c r="AW75" s="10">
        <v>2.3994785090470502E-3</v>
      </c>
      <c r="AX75" s="10">
        <v>2.3994785090470502E-3</v>
      </c>
      <c r="AY75" s="10">
        <v>0</v>
      </c>
      <c r="AZ75" s="10">
        <v>0</v>
      </c>
      <c r="BA75" s="10">
        <v>2.4007926107161401E-3</v>
      </c>
      <c r="BB75" s="10">
        <v>2.4007926107161401E-3</v>
      </c>
      <c r="BC75" s="10">
        <v>0</v>
      </c>
      <c r="BD75" s="10">
        <v>0</v>
      </c>
      <c r="BE75" s="10">
        <v>2.3995284428870102E-3</v>
      </c>
      <c r="BF75" s="10">
        <v>2.3995284428870102E-3</v>
      </c>
      <c r="BG75" s="10">
        <v>0</v>
      </c>
      <c r="BH75" s="10">
        <v>0</v>
      </c>
      <c r="BI75" s="10">
        <v>2.3994826323648901E-3</v>
      </c>
      <c r="BJ75" s="10">
        <v>2.3994826323648901E-3</v>
      </c>
      <c r="BK75" s="10">
        <v>0</v>
      </c>
      <c r="BL75" s="10">
        <v>0</v>
      </c>
      <c r="BM75" s="10">
        <v>2.3994789122544101E-3</v>
      </c>
      <c r="BN75" s="10">
        <v>2.3994789122544101E-3</v>
      </c>
      <c r="BO75" s="10">
        <v>0</v>
      </c>
      <c r="BP75" s="10">
        <v>0</v>
      </c>
      <c r="BQ75" s="10">
        <v>2.3994785492597501E-3</v>
      </c>
      <c r="BR75" s="10">
        <v>2.3994785492597501E-3</v>
      </c>
      <c r="BS75" s="10">
        <v>0</v>
      </c>
      <c r="BT75" s="10">
        <v>0</v>
      </c>
      <c r="BU75" s="10">
        <v>2.39947851299491E-3</v>
      </c>
      <c r="BV75" s="10">
        <v>2.39947851299491E-3</v>
      </c>
      <c r="BW75" s="10">
        <v>0</v>
      </c>
      <c r="BX75" s="10">
        <v>0</v>
      </c>
      <c r="BY75" s="10">
        <v>2.3994785096472298E-3</v>
      </c>
      <c r="BZ75" s="10">
        <v>2.3994785096472298E-3</v>
      </c>
      <c r="CA75" s="10">
        <v>0</v>
      </c>
      <c r="CB75" s="10">
        <v>0</v>
      </c>
      <c r="CC75" s="10">
        <v>2.39947850922086E-3</v>
      </c>
      <c r="CD75" s="10">
        <v>2.39947850922086E-3</v>
      </c>
      <c r="CE75" s="10">
        <v>0</v>
      </c>
      <c r="CF75" s="10">
        <v>0</v>
      </c>
      <c r="CG75" s="10">
        <v>9.2519999999999998E-3</v>
      </c>
      <c r="CH75" s="10">
        <v>9.2339999999999992E-3</v>
      </c>
      <c r="CI75" s="10">
        <v>0</v>
      </c>
      <c r="CJ75" s="10">
        <v>0</v>
      </c>
      <c r="CK75" s="10">
        <v>8.8170000000000002E-3</v>
      </c>
      <c r="CL75" s="10">
        <v>9.3570000000000007E-3</v>
      </c>
      <c r="CM75" s="10">
        <v>0</v>
      </c>
      <c r="CN75" s="10">
        <v>0</v>
      </c>
      <c r="CO75" s="10">
        <v>8.6689999999999996E-3</v>
      </c>
      <c r="CP75" s="10">
        <v>8.6999999999999994E-3</v>
      </c>
      <c r="CQ75" s="10">
        <v>0</v>
      </c>
      <c r="CR75" s="10">
        <v>0</v>
      </c>
      <c r="CS75" s="10">
        <v>8.6700000000000006E-3</v>
      </c>
      <c r="CT75" s="10">
        <v>8.7049999999999992E-3</v>
      </c>
      <c r="CU75" s="10">
        <v>0</v>
      </c>
      <c r="CV75" s="10">
        <v>0</v>
      </c>
      <c r="CW75" s="10">
        <v>8.8249999999999995E-3</v>
      </c>
      <c r="CX75" s="10">
        <v>8.8529999999999998E-3</v>
      </c>
      <c r="CY75" s="10">
        <v>0</v>
      </c>
      <c r="CZ75" s="10">
        <v>0</v>
      </c>
      <c r="DA75" s="10">
        <v>8.6300000000000005E-3</v>
      </c>
      <c r="DB75" s="10">
        <v>8.6859999999999993E-3</v>
      </c>
      <c r="DC75" s="10">
        <v>0</v>
      </c>
      <c r="DD75" s="10">
        <v>0</v>
      </c>
      <c r="DE75" s="10">
        <v>8.7670000000000005E-3</v>
      </c>
      <c r="DF75" s="10">
        <v>8.8369999999999994E-3</v>
      </c>
      <c r="DG75" s="10">
        <v>0</v>
      </c>
      <c r="DH75" s="10">
        <v>0</v>
      </c>
      <c r="DI75" s="10">
        <v>8.8679999999999991E-3</v>
      </c>
      <c r="DJ75" s="10">
        <v>8.7510000000000001E-3</v>
      </c>
      <c r="DK75" s="10">
        <v>0</v>
      </c>
      <c r="DL75" s="10">
        <v>0</v>
      </c>
      <c r="DM75" s="10">
        <v>9.1909999999999995E-3</v>
      </c>
      <c r="DN75" s="10">
        <v>9.3419999999999996E-3</v>
      </c>
      <c r="DO75" s="10">
        <v>0</v>
      </c>
      <c r="DP75" s="10">
        <v>0</v>
      </c>
      <c r="DQ75" s="10">
        <v>8.6119999999999999E-3</v>
      </c>
      <c r="DR75" s="10">
        <v>8.8819999999999993E-3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2.2769856377635701E-4</v>
      </c>
      <c r="F76" s="10">
        <v>8.5625755218643395E-5</v>
      </c>
      <c r="G76" s="10">
        <v>0</v>
      </c>
      <c r="H76" s="10">
        <v>0</v>
      </c>
      <c r="I76" s="10">
        <v>2.27698569574386E-4</v>
      </c>
      <c r="J76" s="10">
        <v>8.5625925606791498E-5</v>
      </c>
      <c r="K76" s="10">
        <v>0</v>
      </c>
      <c r="L76" s="10">
        <v>0</v>
      </c>
      <c r="M76" s="10">
        <v>6.4399636960921203E-4</v>
      </c>
      <c r="N76" s="10">
        <v>1.7929072507882801E-4</v>
      </c>
      <c r="O76" s="10">
        <v>0</v>
      </c>
      <c r="P76" s="10">
        <v>0</v>
      </c>
      <c r="Q76" s="10">
        <v>2.8373185989316499E-4</v>
      </c>
      <c r="R76" s="10">
        <v>9.5714065309948596E-5</v>
      </c>
      <c r="S76" s="10">
        <v>0</v>
      </c>
      <c r="T76" s="10">
        <v>0</v>
      </c>
      <c r="U76" s="10">
        <v>2.3405145449828499E-4</v>
      </c>
      <c r="V76" s="10">
        <v>8.6679575105108597E-5</v>
      </c>
      <c r="W76" s="10">
        <v>0</v>
      </c>
      <c r="X76" s="10">
        <v>0</v>
      </c>
      <c r="Y76" s="10">
        <v>2.2834456876097401E-4</v>
      </c>
      <c r="Z76" s="10">
        <v>8.5731876254158097E-5</v>
      </c>
      <c r="AA76" s="10">
        <v>0</v>
      </c>
      <c r="AB76" s="10">
        <v>0</v>
      </c>
      <c r="AC76" s="10">
        <v>2.27763284783577E-4</v>
      </c>
      <c r="AD76" s="10">
        <v>8.5636399660415905E-5</v>
      </c>
      <c r="AE76" s="10">
        <v>0</v>
      </c>
      <c r="AF76" s="10">
        <v>0</v>
      </c>
      <c r="AG76" s="10">
        <v>2.27705053234217E-4</v>
      </c>
      <c r="AH76" s="10">
        <v>8.5626862926346803E-5</v>
      </c>
      <c r="AI76" s="10">
        <v>0</v>
      </c>
      <c r="AJ76" s="10">
        <v>0</v>
      </c>
      <c r="AK76" s="10">
        <v>2.2769922024679001E-4</v>
      </c>
      <c r="AL76" s="10">
        <v>8.5625911026454506E-5</v>
      </c>
      <c r="AM76" s="10">
        <v>0</v>
      </c>
      <c r="AN76" s="10">
        <v>0</v>
      </c>
      <c r="AO76" s="10">
        <v>2.2769864489191599E-4</v>
      </c>
      <c r="AP76" s="10">
        <v>8.5625871122374506E-5</v>
      </c>
      <c r="AQ76" s="10">
        <v>0</v>
      </c>
      <c r="AR76" s="10">
        <v>0</v>
      </c>
      <c r="AS76" s="10">
        <v>1.3943120110829801E-4</v>
      </c>
      <c r="AT76" s="10">
        <v>5.2890304044182297E-5</v>
      </c>
      <c r="AU76" s="10">
        <v>0</v>
      </c>
      <c r="AV76" s="10">
        <v>0</v>
      </c>
      <c r="AW76" s="10">
        <v>1.3943120511059699E-4</v>
      </c>
      <c r="AX76" s="10">
        <v>5.2890292359950299E-5</v>
      </c>
      <c r="AY76" s="10">
        <v>0</v>
      </c>
      <c r="AZ76" s="10">
        <v>0</v>
      </c>
      <c r="BA76" s="10">
        <v>4.0843549470673002E-4</v>
      </c>
      <c r="BB76" s="10">
        <v>1.20746145872265E-4</v>
      </c>
      <c r="BC76" s="10">
        <v>0</v>
      </c>
      <c r="BD76" s="10">
        <v>0</v>
      </c>
      <c r="BE76" s="10">
        <v>1.6671750557816699E-4</v>
      </c>
      <c r="BF76" s="10">
        <v>5.96220180528385E-5</v>
      </c>
      <c r="BG76" s="10">
        <v>0</v>
      </c>
      <c r="BH76" s="10">
        <v>0</v>
      </c>
      <c r="BI76" s="10">
        <v>1.42089234153255E-4</v>
      </c>
      <c r="BJ76" s="10">
        <v>5.3559084559278301E-5</v>
      </c>
      <c r="BK76" s="10">
        <v>0</v>
      </c>
      <c r="BL76" s="10">
        <v>0</v>
      </c>
      <c r="BM76" s="10">
        <v>1.3969539539292799E-4</v>
      </c>
      <c r="BN76" s="10">
        <v>5.2957127424385701E-5</v>
      </c>
      <c r="BO76" s="10">
        <v>0</v>
      </c>
      <c r="BP76" s="10">
        <v>0</v>
      </c>
      <c r="BQ76" s="10">
        <v>1.3945760579304399E-4</v>
      </c>
      <c r="BR76" s="10">
        <v>5.2896955316852802E-5</v>
      </c>
      <c r="BS76" s="10">
        <v>0</v>
      </c>
      <c r="BT76" s="10">
        <v>0</v>
      </c>
      <c r="BU76" s="10">
        <v>1.3943383980766E-4</v>
      </c>
      <c r="BV76" s="10">
        <v>5.2890931358624402E-5</v>
      </c>
      <c r="BW76" s="10">
        <v>0</v>
      </c>
      <c r="BX76" s="10">
        <v>0</v>
      </c>
      <c r="BY76" s="10">
        <v>1.3943146388112001E-4</v>
      </c>
      <c r="BZ76" s="10">
        <v>5.2890357076207798E-5</v>
      </c>
      <c r="CA76" s="10">
        <v>0</v>
      </c>
      <c r="CB76" s="10">
        <v>0</v>
      </c>
      <c r="CC76" s="10">
        <v>1.39431230581848E-4</v>
      </c>
      <c r="CD76" s="10">
        <v>5.2890298896890803E-5</v>
      </c>
      <c r="CE76" s="10">
        <v>0</v>
      </c>
      <c r="CF76" s="10">
        <v>0</v>
      </c>
      <c r="CG76" s="10">
        <v>9.6469999999999993E-3</v>
      </c>
      <c r="CH76" s="10">
        <v>9.2890000000000004E-3</v>
      </c>
      <c r="CI76" s="10">
        <v>0</v>
      </c>
      <c r="CJ76" s="10">
        <v>0</v>
      </c>
      <c r="CK76" s="10">
        <v>8.8889999999999993E-3</v>
      </c>
      <c r="CL76" s="10">
        <v>9.1520000000000004E-3</v>
      </c>
      <c r="CM76" s="10">
        <v>0</v>
      </c>
      <c r="CN76" s="10">
        <v>0</v>
      </c>
      <c r="CO76" s="10">
        <v>8.8319999999999996E-3</v>
      </c>
      <c r="CP76" s="10">
        <v>9.1850000000000005E-3</v>
      </c>
      <c r="CQ76" s="10">
        <v>0</v>
      </c>
      <c r="CR76" s="10">
        <v>0</v>
      </c>
      <c r="CS76" s="10">
        <v>8.8540000000000008E-3</v>
      </c>
      <c r="CT76" s="10">
        <v>9.2020000000000001E-3</v>
      </c>
      <c r="CU76" s="10">
        <v>0</v>
      </c>
      <c r="CV76" s="10">
        <v>0</v>
      </c>
      <c r="CW76" s="10">
        <v>8.7519999999999994E-3</v>
      </c>
      <c r="CX76" s="10">
        <v>9.0060000000000001E-3</v>
      </c>
      <c r="CY76" s="10">
        <v>0</v>
      </c>
      <c r="CZ76" s="10">
        <v>0</v>
      </c>
      <c r="DA76" s="10">
        <v>8.6820000000000005E-3</v>
      </c>
      <c r="DB76" s="10">
        <v>8.9259999999999999E-3</v>
      </c>
      <c r="DC76" s="10">
        <v>0</v>
      </c>
      <c r="DD76" s="10">
        <v>0</v>
      </c>
      <c r="DE76" s="10">
        <v>8.763E-3</v>
      </c>
      <c r="DF76" s="10">
        <v>9.0240000000000008E-3</v>
      </c>
      <c r="DG76" s="10">
        <v>0</v>
      </c>
      <c r="DH76" s="10">
        <v>0</v>
      </c>
      <c r="DI76" s="10">
        <v>9.3589999999999993E-3</v>
      </c>
      <c r="DJ76" s="10">
        <v>8.9200000000000008E-3</v>
      </c>
      <c r="DK76" s="10">
        <v>0</v>
      </c>
      <c r="DL76" s="10">
        <v>0</v>
      </c>
      <c r="DM76" s="10">
        <v>9.077E-3</v>
      </c>
      <c r="DN76" s="10">
        <v>9.4719999999999995E-3</v>
      </c>
      <c r="DO76" s="10">
        <v>0</v>
      </c>
      <c r="DP76" s="10">
        <v>0</v>
      </c>
      <c r="DQ76" s="10">
        <v>8.6859999999999993E-3</v>
      </c>
      <c r="DR76" s="10">
        <v>8.9650000000000007E-3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1.26358645502477E-5</v>
      </c>
      <c r="F77" s="10">
        <v>9.5816199063847307E-7</v>
      </c>
      <c r="G77" s="10">
        <v>0</v>
      </c>
      <c r="H77" s="10">
        <v>0</v>
      </c>
      <c r="I77" s="10">
        <v>1.26360705294814E-5</v>
      </c>
      <c r="J77" s="10">
        <v>9.5968906066445904E-7</v>
      </c>
      <c r="K77" s="10">
        <v>0</v>
      </c>
      <c r="L77" s="10">
        <v>0</v>
      </c>
      <c r="M77" s="10">
        <v>1.8941214731249499E-4</v>
      </c>
      <c r="N77" s="10">
        <v>8.0499567145508792E-6</v>
      </c>
      <c r="O77" s="10">
        <v>0</v>
      </c>
      <c r="P77" s="10">
        <v>0</v>
      </c>
      <c r="Q77" s="10">
        <v>1.0238846640397901E-4</v>
      </c>
      <c r="R77" s="10">
        <v>5.2963503094360897E-6</v>
      </c>
      <c r="S77" s="10">
        <v>0</v>
      </c>
      <c r="T77" s="10">
        <v>0</v>
      </c>
      <c r="U77" s="10">
        <v>5.5135708356246401E-5</v>
      </c>
      <c r="V77" s="10">
        <v>3.0849977044056202E-6</v>
      </c>
      <c r="W77" s="10">
        <v>0</v>
      </c>
      <c r="X77" s="10">
        <v>0</v>
      </c>
      <c r="Y77" s="10">
        <v>2.16130494097299E-5</v>
      </c>
      <c r="Z77" s="10">
        <v>1.32897684501642E-6</v>
      </c>
      <c r="AA77" s="10">
        <v>0</v>
      </c>
      <c r="AB77" s="10">
        <v>0</v>
      </c>
      <c r="AC77" s="10">
        <v>1.44176887211244E-5</v>
      </c>
      <c r="AD77" s="10">
        <v>1.0025297569882201E-6</v>
      </c>
      <c r="AE77" s="10">
        <v>0</v>
      </c>
      <c r="AF77" s="10">
        <v>0</v>
      </c>
      <c r="AG77" s="10">
        <v>1.28770798824007E-5</v>
      </c>
      <c r="AH77" s="10">
        <v>9.6455954690100001E-7</v>
      </c>
      <c r="AI77" s="10">
        <v>0</v>
      </c>
      <c r="AJ77" s="10">
        <v>0</v>
      </c>
      <c r="AK77" s="10">
        <v>1.26613318194301E-5</v>
      </c>
      <c r="AL77" s="10">
        <v>9.5992552928692E-7</v>
      </c>
      <c r="AM77" s="10">
        <v>0</v>
      </c>
      <c r="AN77" s="10">
        <v>0</v>
      </c>
      <c r="AO77" s="10">
        <v>1.26387438150743E-5</v>
      </c>
      <c r="AP77" s="10">
        <v>9.5957187795647706E-7</v>
      </c>
      <c r="AQ77" s="10">
        <v>0</v>
      </c>
      <c r="AR77" s="10">
        <v>0</v>
      </c>
      <c r="AS77" s="10">
        <v>7.1884893480874602E-6</v>
      </c>
      <c r="AT77" s="10">
        <v>5.6218458070356998E-7</v>
      </c>
      <c r="AU77" s="10">
        <v>0</v>
      </c>
      <c r="AV77" s="10">
        <v>0</v>
      </c>
      <c r="AW77" s="10">
        <v>7.1884402210161603E-6</v>
      </c>
      <c r="AX77" s="10">
        <v>5.6231361049159095E-7</v>
      </c>
      <c r="AY77" s="10">
        <v>0</v>
      </c>
      <c r="AZ77" s="10">
        <v>0</v>
      </c>
      <c r="BA77" s="10">
        <v>8.50868804229168E-5</v>
      </c>
      <c r="BB77" s="10">
        <v>3.9605022503902797E-6</v>
      </c>
      <c r="BC77" s="10">
        <v>0</v>
      </c>
      <c r="BD77" s="10">
        <v>0</v>
      </c>
      <c r="BE77" s="10">
        <v>5.1026437937058398E-5</v>
      </c>
      <c r="BF77" s="10">
        <v>2.8425987682930801E-6</v>
      </c>
      <c r="BG77" s="10">
        <v>0</v>
      </c>
      <c r="BH77" s="10">
        <v>0</v>
      </c>
      <c r="BI77" s="10">
        <v>2.8521110394835099E-5</v>
      </c>
      <c r="BJ77" s="10">
        <v>1.6966252531060699E-6</v>
      </c>
      <c r="BK77" s="10">
        <v>0</v>
      </c>
      <c r="BL77" s="10">
        <v>0</v>
      </c>
      <c r="BM77" s="10">
        <v>1.1018199915902301E-5</v>
      </c>
      <c r="BN77" s="10">
        <v>7.53784353674818E-7</v>
      </c>
      <c r="BO77" s="10">
        <v>0</v>
      </c>
      <c r="BP77" s="10">
        <v>0</v>
      </c>
      <c r="BQ77" s="10">
        <v>7.6784819454473497E-6</v>
      </c>
      <c r="BR77" s="10">
        <v>5.8260056716107897E-7</v>
      </c>
      <c r="BS77" s="10">
        <v>0</v>
      </c>
      <c r="BT77" s="10">
        <v>0</v>
      </c>
      <c r="BU77" s="10">
        <v>7.2368360439538204E-6</v>
      </c>
      <c r="BV77" s="10">
        <v>5.6421770350894301E-7</v>
      </c>
      <c r="BW77" s="10">
        <v>0</v>
      </c>
      <c r="BX77" s="10">
        <v>0</v>
      </c>
      <c r="BY77" s="10">
        <v>7.1932551556747196E-6</v>
      </c>
      <c r="BZ77" s="10">
        <v>5.6210514723280501E-7</v>
      </c>
      <c r="CA77" s="10">
        <v>0</v>
      </c>
      <c r="CB77" s="10">
        <v>0</v>
      </c>
      <c r="CC77" s="10">
        <v>7.1890205424307801E-6</v>
      </c>
      <c r="CD77" s="10">
        <v>5.6234372214896196E-7</v>
      </c>
      <c r="CE77" s="10">
        <v>0</v>
      </c>
      <c r="CF77" s="10">
        <v>0</v>
      </c>
      <c r="CG77" s="10">
        <v>9.9150000000000002E-3</v>
      </c>
      <c r="CH77" s="10">
        <v>1.0152E-2</v>
      </c>
      <c r="CI77" s="10">
        <v>0</v>
      </c>
      <c r="CJ77" s="10">
        <v>0</v>
      </c>
      <c r="CK77" s="10">
        <v>9.2549999999999993E-3</v>
      </c>
      <c r="CL77" s="10">
        <v>9.9389999999999999E-3</v>
      </c>
      <c r="CM77" s="10">
        <v>0</v>
      </c>
      <c r="CN77" s="10">
        <v>0</v>
      </c>
      <c r="CO77" s="10">
        <v>9.2589999999999999E-3</v>
      </c>
      <c r="CP77" s="10">
        <v>9.7909999999999994E-3</v>
      </c>
      <c r="CQ77" s="10">
        <v>0</v>
      </c>
      <c r="CR77" s="10">
        <v>0</v>
      </c>
      <c r="CS77" s="10">
        <v>9.2949999999999994E-3</v>
      </c>
      <c r="CT77" s="10">
        <v>9.6229999999999996E-3</v>
      </c>
      <c r="CU77" s="10">
        <v>0</v>
      </c>
      <c r="CV77" s="10">
        <v>0</v>
      </c>
      <c r="CW77" s="10">
        <v>9.2479999999999993E-3</v>
      </c>
      <c r="CX77" s="10">
        <v>9.8320000000000005E-3</v>
      </c>
      <c r="CY77" s="10">
        <v>0</v>
      </c>
      <c r="CZ77" s="10">
        <v>0</v>
      </c>
      <c r="DA77" s="10">
        <v>9.1999999999999998E-3</v>
      </c>
      <c r="DB77" s="10">
        <v>9.4649999999999995E-3</v>
      </c>
      <c r="DC77" s="10">
        <v>0</v>
      </c>
      <c r="DD77" s="10">
        <v>0</v>
      </c>
      <c r="DE77" s="10">
        <v>9.2149999999999992E-3</v>
      </c>
      <c r="DF77" s="10">
        <v>9.7300000000000008E-3</v>
      </c>
      <c r="DG77" s="10">
        <v>0</v>
      </c>
      <c r="DH77" s="10">
        <v>0</v>
      </c>
      <c r="DI77" s="10">
        <v>8.94E-3</v>
      </c>
      <c r="DJ77" s="10">
        <v>9.4870000000000006E-3</v>
      </c>
      <c r="DK77" s="10">
        <v>0</v>
      </c>
      <c r="DL77" s="10">
        <v>0</v>
      </c>
      <c r="DM77" s="10">
        <v>9.3779999999999992E-3</v>
      </c>
      <c r="DN77" s="10">
        <v>1.0029E-2</v>
      </c>
      <c r="DO77" s="10">
        <v>0</v>
      </c>
      <c r="DP77" s="10">
        <v>0</v>
      </c>
      <c r="DQ77" s="10">
        <v>9.0500000000000008E-3</v>
      </c>
      <c r="DR77" s="10">
        <v>9.6659999999999992E-3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1.60001218318939E-6</v>
      </c>
      <c r="F78" s="10">
        <v>9.8324619557388294E-9</v>
      </c>
      <c r="G78" s="10">
        <v>0</v>
      </c>
      <c r="H78" s="10">
        <v>0</v>
      </c>
      <c r="I78" s="10">
        <v>1.5977480360973501E-6</v>
      </c>
      <c r="J78" s="10">
        <v>2.53174761155605E-8</v>
      </c>
      <c r="K78" s="10">
        <v>0</v>
      </c>
      <c r="L78" s="10">
        <v>0</v>
      </c>
      <c r="M78" s="10">
        <v>6.1351762609795899E-5</v>
      </c>
      <c r="N78" s="10">
        <v>3.4685335004169799E-7</v>
      </c>
      <c r="O78" s="10">
        <v>0</v>
      </c>
      <c r="P78" s="10">
        <v>0</v>
      </c>
      <c r="Q78" s="10">
        <v>3.1237931783500902E-5</v>
      </c>
      <c r="R78" s="10">
        <v>1.8427328907222299E-7</v>
      </c>
      <c r="S78" s="10">
        <v>0</v>
      </c>
      <c r="T78" s="10">
        <v>0</v>
      </c>
      <c r="U78" s="10">
        <v>1.5662754747403E-5</v>
      </c>
      <c r="V78" s="10">
        <v>7.9426639487678506E-8</v>
      </c>
      <c r="W78" s="10">
        <v>0</v>
      </c>
      <c r="X78" s="10">
        <v>0</v>
      </c>
      <c r="Y78" s="10">
        <v>9.5974486136185499E-6</v>
      </c>
      <c r="Z78" s="10">
        <v>4.0444001925266001E-8</v>
      </c>
      <c r="AA78" s="10">
        <v>0</v>
      </c>
      <c r="AB78" s="10">
        <v>0</v>
      </c>
      <c r="AC78" s="10">
        <v>5.4238687288155004E-6</v>
      </c>
      <c r="AD78" s="10">
        <v>2.42747328904613E-8</v>
      </c>
      <c r="AE78" s="10">
        <v>0</v>
      </c>
      <c r="AF78" s="10">
        <v>0</v>
      </c>
      <c r="AG78" s="10">
        <v>3.8545974287984504E-6</v>
      </c>
      <c r="AH78" s="10">
        <v>2.0820319690528701E-8</v>
      </c>
      <c r="AI78" s="10">
        <v>0</v>
      </c>
      <c r="AJ78" s="10">
        <v>0</v>
      </c>
      <c r="AK78" s="10">
        <v>2.5509178653848599E-6</v>
      </c>
      <c r="AL78" s="10">
        <v>1.5282425103180201E-8</v>
      </c>
      <c r="AM78" s="10">
        <v>0</v>
      </c>
      <c r="AN78" s="10">
        <v>0</v>
      </c>
      <c r="AO78" s="10">
        <v>1.8270962214295101E-6</v>
      </c>
      <c r="AP78" s="10">
        <v>1.40188296526844E-8</v>
      </c>
      <c r="AQ78" s="10">
        <v>0</v>
      </c>
      <c r="AR78" s="10">
        <v>0</v>
      </c>
      <c r="AS78" s="10">
        <v>8.3968721034533296E-7</v>
      </c>
      <c r="AT78" s="10">
        <v>5.6113660742259304E-9</v>
      </c>
      <c r="AU78" s="10">
        <v>0</v>
      </c>
      <c r="AV78" s="10">
        <v>0</v>
      </c>
      <c r="AW78" s="10">
        <v>8.4053588329917297E-7</v>
      </c>
      <c r="AX78" s="10">
        <v>7.9885293652812793E-9</v>
      </c>
      <c r="AY78" s="10">
        <v>0</v>
      </c>
      <c r="AZ78" s="10">
        <v>0</v>
      </c>
      <c r="BA78" s="10">
        <v>2.6444961305843199E-5</v>
      </c>
      <c r="BB78" s="10">
        <v>1.7030335381329999E-7</v>
      </c>
      <c r="BC78" s="10">
        <v>0</v>
      </c>
      <c r="BD78" s="10">
        <v>0</v>
      </c>
      <c r="BE78" s="10">
        <v>1.4578680524929801E-5</v>
      </c>
      <c r="BF78" s="10">
        <v>9.6458467485860999E-8</v>
      </c>
      <c r="BG78" s="10">
        <v>0</v>
      </c>
      <c r="BH78" s="10">
        <v>0</v>
      </c>
      <c r="BI78" s="10">
        <v>7.5348194904657E-6</v>
      </c>
      <c r="BJ78" s="10">
        <v>4.3045959961533197E-8</v>
      </c>
      <c r="BK78" s="10">
        <v>0</v>
      </c>
      <c r="BL78" s="10">
        <v>0</v>
      </c>
      <c r="BM78" s="10">
        <v>4.7855636223430796E-6</v>
      </c>
      <c r="BN78" s="10">
        <v>2.2245958843421301E-8</v>
      </c>
      <c r="BO78" s="10">
        <v>0</v>
      </c>
      <c r="BP78" s="10">
        <v>0</v>
      </c>
      <c r="BQ78" s="10">
        <v>2.7029771122685101E-6</v>
      </c>
      <c r="BR78" s="10">
        <v>1.33237436069638E-8</v>
      </c>
      <c r="BS78" s="10">
        <v>0</v>
      </c>
      <c r="BT78" s="10">
        <v>0</v>
      </c>
      <c r="BU78" s="10">
        <v>1.9710295343378201E-6</v>
      </c>
      <c r="BV78" s="10">
        <v>1.07544327730576E-8</v>
      </c>
      <c r="BW78" s="10">
        <v>0</v>
      </c>
      <c r="BX78" s="10">
        <v>0</v>
      </c>
      <c r="BY78" s="10">
        <v>1.2983632944026E-6</v>
      </c>
      <c r="BZ78" s="10">
        <v>7.4132797867042097E-9</v>
      </c>
      <c r="CA78" s="10">
        <v>0</v>
      </c>
      <c r="CB78" s="10">
        <v>0</v>
      </c>
      <c r="CC78" s="10">
        <v>9.2547522793080101E-7</v>
      </c>
      <c r="CD78" s="10">
        <v>6.1340801467110997E-9</v>
      </c>
      <c r="CE78" s="10">
        <v>0</v>
      </c>
      <c r="CF78" s="10">
        <v>0</v>
      </c>
      <c r="CG78" s="10">
        <v>1.0685E-2</v>
      </c>
      <c r="CH78" s="10">
        <v>1.1344999999999999E-2</v>
      </c>
      <c r="CI78" s="10">
        <v>0</v>
      </c>
      <c r="CJ78" s="10">
        <v>0</v>
      </c>
      <c r="CK78" s="10">
        <v>1.0536999999999999E-2</v>
      </c>
      <c r="CL78" s="10">
        <v>1.0569E-2</v>
      </c>
      <c r="CM78" s="10">
        <v>0</v>
      </c>
      <c r="CN78" s="10">
        <v>0</v>
      </c>
      <c r="CO78" s="10">
        <v>1.0300999999999999E-2</v>
      </c>
      <c r="CP78" s="10">
        <v>1.0794E-2</v>
      </c>
      <c r="CQ78" s="10">
        <v>0</v>
      </c>
      <c r="CR78" s="10">
        <v>0</v>
      </c>
      <c r="CS78" s="10">
        <v>1.0062E-2</v>
      </c>
      <c r="CT78" s="10">
        <v>1.0691000000000001E-2</v>
      </c>
      <c r="CU78" s="10">
        <v>0</v>
      </c>
      <c r="CV78" s="10">
        <v>0</v>
      </c>
      <c r="CW78" s="10">
        <v>9.9000000000000008E-3</v>
      </c>
      <c r="CX78" s="10">
        <v>1.0655E-2</v>
      </c>
      <c r="CY78" s="10">
        <v>0</v>
      </c>
      <c r="CZ78" s="10">
        <v>0</v>
      </c>
      <c r="DA78" s="10">
        <v>9.7560000000000008E-3</v>
      </c>
      <c r="DB78" s="10">
        <v>1.047E-2</v>
      </c>
      <c r="DC78" s="10">
        <v>0</v>
      </c>
      <c r="DD78" s="10">
        <v>0</v>
      </c>
      <c r="DE78" s="10">
        <v>9.8919999999999998E-3</v>
      </c>
      <c r="DF78" s="10">
        <v>1.0670000000000001E-2</v>
      </c>
      <c r="DG78" s="10">
        <v>0</v>
      </c>
      <c r="DH78" s="10">
        <v>0</v>
      </c>
      <c r="DI78" s="10">
        <v>9.9860000000000001E-3</v>
      </c>
      <c r="DJ78" s="10">
        <v>1.0699999999999999E-2</v>
      </c>
      <c r="DK78" s="10">
        <v>0</v>
      </c>
      <c r="DL78" s="10">
        <v>0</v>
      </c>
      <c r="DM78" s="10">
        <v>1.0444E-2</v>
      </c>
      <c r="DN78" s="10">
        <v>1.1488999999999999E-2</v>
      </c>
      <c r="DO78" s="10">
        <v>0</v>
      </c>
      <c r="DP78" s="10">
        <v>0</v>
      </c>
      <c r="DQ78" s="10">
        <v>1.0064E-2</v>
      </c>
      <c r="DR78" s="10">
        <v>1.0662E-2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8.0466270446777301E-7</v>
      </c>
      <c r="F79" s="10">
        <v>1.95640836864185E-10</v>
      </c>
      <c r="G79" s="10">
        <v>0</v>
      </c>
      <c r="H79" s="10">
        <v>0</v>
      </c>
      <c r="I79" s="10">
        <v>7.7179082547118498E-7</v>
      </c>
      <c r="J79" s="10">
        <v>1.8284298963777701E-8</v>
      </c>
      <c r="K79" s="10">
        <v>0</v>
      </c>
      <c r="L79" s="10">
        <v>0</v>
      </c>
      <c r="M79" s="10">
        <v>2.13476797403799E-5</v>
      </c>
      <c r="N79" s="10">
        <v>1.22968275562129E-8</v>
      </c>
      <c r="O79" s="10">
        <v>0</v>
      </c>
      <c r="P79" s="10">
        <v>0</v>
      </c>
      <c r="Q79" s="10">
        <v>1.1216302948646699E-5</v>
      </c>
      <c r="R79" s="10">
        <v>5.5168207779843198E-9</v>
      </c>
      <c r="S79" s="10">
        <v>0</v>
      </c>
      <c r="T79" s="10">
        <v>0</v>
      </c>
      <c r="U79" s="10">
        <v>6.3624037660581198E-6</v>
      </c>
      <c r="V79" s="10">
        <v>2.35042429963527E-9</v>
      </c>
      <c r="W79" s="10">
        <v>0</v>
      </c>
      <c r="X79" s="10">
        <v>0</v>
      </c>
      <c r="Y79" s="10">
        <v>3.8646034399292202E-6</v>
      </c>
      <c r="Z79" s="10">
        <v>1.12674358732078E-9</v>
      </c>
      <c r="AA79" s="10">
        <v>0</v>
      </c>
      <c r="AB79" s="10">
        <v>0</v>
      </c>
      <c r="AC79" s="10">
        <v>2.5065031112880802E-6</v>
      </c>
      <c r="AD79" s="10">
        <v>8.5751805656286696E-10</v>
      </c>
      <c r="AE79" s="10">
        <v>0</v>
      </c>
      <c r="AF79" s="10">
        <v>0</v>
      </c>
      <c r="AG79" s="10">
        <v>1.7319624490141901E-6</v>
      </c>
      <c r="AH79" s="10">
        <v>2.5013413562646701E-9</v>
      </c>
      <c r="AI79" s="10">
        <v>0</v>
      </c>
      <c r="AJ79" s="10">
        <v>0</v>
      </c>
      <c r="AK79" s="10">
        <v>1.27009040307157E-6</v>
      </c>
      <c r="AL79" s="10">
        <v>3.04085423508126E-9</v>
      </c>
      <c r="AM79" s="10">
        <v>0</v>
      </c>
      <c r="AN79" s="10">
        <v>0</v>
      </c>
      <c r="AO79" s="10">
        <v>9.9012272425369389E-7</v>
      </c>
      <c r="AP79" s="10">
        <v>4.9005156599335398E-9</v>
      </c>
      <c r="AQ79" s="10">
        <v>0</v>
      </c>
      <c r="AR79" s="10">
        <v>0</v>
      </c>
      <c r="AS79" s="10">
        <v>3.4542002496820198E-7</v>
      </c>
      <c r="AT79" s="10">
        <v>8.9244211215590902E-11</v>
      </c>
      <c r="AU79" s="10">
        <v>0</v>
      </c>
      <c r="AV79" s="10">
        <v>0</v>
      </c>
      <c r="AW79" s="10">
        <v>3.4621193069051999E-7</v>
      </c>
      <c r="AX79" s="10">
        <v>4.4070193833170597E-9</v>
      </c>
      <c r="AY79" s="10">
        <v>0</v>
      </c>
      <c r="AZ79" s="10">
        <v>0</v>
      </c>
      <c r="BA79" s="10">
        <v>9.3087805142630503E-6</v>
      </c>
      <c r="BB79" s="10">
        <v>6.1963854686713203E-9</v>
      </c>
      <c r="BC79" s="10">
        <v>0</v>
      </c>
      <c r="BD79" s="10">
        <v>0</v>
      </c>
      <c r="BE79" s="10">
        <v>5.1223724864076598E-6</v>
      </c>
      <c r="BF79" s="10">
        <v>2.9004712289248401E-9</v>
      </c>
      <c r="BG79" s="10">
        <v>0</v>
      </c>
      <c r="BH79" s="10">
        <v>0</v>
      </c>
      <c r="BI79" s="10">
        <v>2.9813521265996601E-6</v>
      </c>
      <c r="BJ79" s="10">
        <v>1.2103545329036701E-9</v>
      </c>
      <c r="BK79" s="10">
        <v>0</v>
      </c>
      <c r="BL79" s="10">
        <v>0</v>
      </c>
      <c r="BM79" s="10">
        <v>1.8388795753475899E-6</v>
      </c>
      <c r="BN79" s="10">
        <v>5.3987439613230795E-10</v>
      </c>
      <c r="BO79" s="10">
        <v>0</v>
      </c>
      <c r="BP79" s="10">
        <v>0</v>
      </c>
      <c r="BQ79" s="10">
        <v>1.2048553195920499E-6</v>
      </c>
      <c r="BR79" s="10">
        <v>2.2157327188843499E-10</v>
      </c>
      <c r="BS79" s="10">
        <v>0</v>
      </c>
      <c r="BT79" s="10">
        <v>0</v>
      </c>
      <c r="BU79" s="10">
        <v>8.38502425504422E-7</v>
      </c>
      <c r="BV79" s="10">
        <v>7.9825834098376201E-10</v>
      </c>
      <c r="BW79" s="10">
        <v>0</v>
      </c>
      <c r="BX79" s="10">
        <v>0</v>
      </c>
      <c r="BY79" s="10">
        <v>6.1663304762794202E-7</v>
      </c>
      <c r="BZ79" s="10">
        <v>7.2667295201998099E-10</v>
      </c>
      <c r="CA79" s="10">
        <v>0</v>
      </c>
      <c r="CB79" s="10">
        <v>0</v>
      </c>
      <c r="CC79" s="10">
        <v>4.7908017175297E-7</v>
      </c>
      <c r="CD79" s="10">
        <v>1.1696429807755E-9</v>
      </c>
      <c r="CE79" s="10">
        <v>0</v>
      </c>
      <c r="CF79" s="10">
        <v>0</v>
      </c>
      <c r="CG79" s="10">
        <v>1.1795E-2</v>
      </c>
      <c r="CH79" s="10">
        <v>1.4508E-2</v>
      </c>
      <c r="CI79" s="10">
        <v>0</v>
      </c>
      <c r="CJ79" s="10">
        <v>0</v>
      </c>
      <c r="CK79" s="10">
        <v>1.0801E-2</v>
      </c>
      <c r="CL79" s="10">
        <v>1.1774E-2</v>
      </c>
      <c r="CM79" s="10">
        <v>0</v>
      </c>
      <c r="CN79" s="10">
        <v>0</v>
      </c>
      <c r="CO79" s="10">
        <v>1.0773E-2</v>
      </c>
      <c r="CP79" s="10">
        <v>1.1561E-2</v>
      </c>
      <c r="CQ79" s="10">
        <v>0</v>
      </c>
      <c r="CR79" s="10">
        <v>0</v>
      </c>
      <c r="CS79" s="10">
        <v>1.0685E-2</v>
      </c>
      <c r="CT79" s="10">
        <v>1.1551000000000001E-2</v>
      </c>
      <c r="CU79" s="10">
        <v>0</v>
      </c>
      <c r="CV79" s="10">
        <v>0</v>
      </c>
      <c r="CW79" s="10">
        <v>1.0462000000000001E-2</v>
      </c>
      <c r="CX79" s="10">
        <v>1.1261999999999999E-2</v>
      </c>
      <c r="CY79" s="10">
        <v>0</v>
      </c>
      <c r="CZ79" s="10">
        <v>0</v>
      </c>
      <c r="DA79" s="10">
        <v>1.0621E-2</v>
      </c>
      <c r="DB79" s="10">
        <v>1.145E-2</v>
      </c>
      <c r="DC79" s="10">
        <v>0</v>
      </c>
      <c r="DD79" s="10">
        <v>0</v>
      </c>
      <c r="DE79" s="10">
        <v>1.0951000000000001E-2</v>
      </c>
      <c r="DF79" s="10">
        <v>1.1752E-2</v>
      </c>
      <c r="DG79" s="10">
        <v>0</v>
      </c>
      <c r="DH79" s="10">
        <v>0</v>
      </c>
      <c r="DI79" s="10">
        <v>1.0814000000000001E-2</v>
      </c>
      <c r="DJ79" s="10">
        <v>1.1387E-2</v>
      </c>
      <c r="DK79" s="10">
        <v>0</v>
      </c>
      <c r="DL79" s="10">
        <v>0</v>
      </c>
      <c r="DM79" s="10">
        <v>1.0874E-2</v>
      </c>
      <c r="DN79" s="10">
        <v>1.1736999999999999E-2</v>
      </c>
      <c r="DO79" s="10">
        <v>0</v>
      </c>
      <c r="DP79" s="10">
        <v>0</v>
      </c>
      <c r="DQ79" s="10">
        <v>1.0577E-2</v>
      </c>
      <c r="DR79" s="10">
        <v>1.1532000000000001E-2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5.8114528656005796E-7</v>
      </c>
      <c r="F80" s="10">
        <v>5.9429794418974702E-11</v>
      </c>
      <c r="G80" s="10">
        <v>0</v>
      </c>
      <c r="H80" s="10">
        <v>0</v>
      </c>
      <c r="I80" s="10">
        <v>1.4732360384961301E-6</v>
      </c>
      <c r="J80" s="10">
        <v>4.3160032048294901E-8</v>
      </c>
      <c r="K80" s="10">
        <v>0</v>
      </c>
      <c r="L80" s="10">
        <v>0</v>
      </c>
      <c r="M80" s="10">
        <v>8.4429706359578899E-6</v>
      </c>
      <c r="N80" s="10">
        <v>3.8200598240223299E-10</v>
      </c>
      <c r="O80" s="10">
        <v>0</v>
      </c>
      <c r="P80" s="10">
        <v>0</v>
      </c>
      <c r="Q80" s="10">
        <v>4.7561583489397199E-6</v>
      </c>
      <c r="R80" s="10">
        <v>1.73781877776946E-10</v>
      </c>
      <c r="S80" s="10">
        <v>0</v>
      </c>
      <c r="T80" s="10">
        <v>0</v>
      </c>
      <c r="U80" s="10">
        <v>2.8703252885620099E-6</v>
      </c>
      <c r="V80" s="10">
        <v>1.7878365454748699E-10</v>
      </c>
      <c r="W80" s="10">
        <v>0</v>
      </c>
      <c r="X80" s="10">
        <v>0</v>
      </c>
      <c r="Y80" s="10">
        <v>1.84715204287755E-6</v>
      </c>
      <c r="Z80" s="10">
        <v>1.9601076317599101E-10</v>
      </c>
      <c r="AA80" s="10">
        <v>0</v>
      </c>
      <c r="AB80" s="10">
        <v>0</v>
      </c>
      <c r="AC80" s="10">
        <v>1.26488391982704E-6</v>
      </c>
      <c r="AD80" s="10">
        <v>8.7583348906683501E-10</v>
      </c>
      <c r="AE80" s="10">
        <v>0</v>
      </c>
      <c r="AF80" s="10">
        <v>0</v>
      </c>
      <c r="AG80" s="10">
        <v>9.2265713558248297E-7</v>
      </c>
      <c r="AH80" s="10">
        <v>2.6040122835802E-9</v>
      </c>
      <c r="AI80" s="10">
        <v>0</v>
      </c>
      <c r="AJ80" s="10">
        <v>0</v>
      </c>
      <c r="AK80" s="10">
        <v>7.1589255368209497E-7</v>
      </c>
      <c r="AL80" s="10">
        <v>3.0665970318644001E-9</v>
      </c>
      <c r="AM80" s="10">
        <v>0</v>
      </c>
      <c r="AN80" s="10">
        <v>0</v>
      </c>
      <c r="AO80" s="10">
        <v>5.9667389340489699E-7</v>
      </c>
      <c r="AP80" s="10">
        <v>4.7470445074804197E-9</v>
      </c>
      <c r="AQ80" s="10">
        <v>0</v>
      </c>
      <c r="AR80" s="10">
        <v>0</v>
      </c>
      <c r="AS80" s="10">
        <v>2.4358258780646402E-7</v>
      </c>
      <c r="AT80" s="10">
        <v>1.40454829912185E-11</v>
      </c>
      <c r="AU80" s="10">
        <v>0</v>
      </c>
      <c r="AV80" s="10">
        <v>0</v>
      </c>
      <c r="AW80" s="10">
        <v>3.7632930573329601E-7</v>
      </c>
      <c r="AX80" s="10">
        <v>1.09258352576068E-8</v>
      </c>
      <c r="AY80" s="10">
        <v>0</v>
      </c>
      <c r="AZ80" s="10">
        <v>0</v>
      </c>
      <c r="BA80" s="10">
        <v>3.7598726410586701E-6</v>
      </c>
      <c r="BB80" s="10">
        <v>1.95410618497382E-10</v>
      </c>
      <c r="BC80" s="10">
        <v>0</v>
      </c>
      <c r="BD80" s="10">
        <v>0</v>
      </c>
      <c r="BE80" s="10">
        <v>2.1773131745376E-6</v>
      </c>
      <c r="BF80" s="10">
        <v>8.39297631412121E-11</v>
      </c>
      <c r="BG80" s="10">
        <v>0</v>
      </c>
      <c r="BH80" s="10">
        <v>0</v>
      </c>
      <c r="BI80" s="10">
        <v>1.3353500330879401E-6</v>
      </c>
      <c r="BJ80" s="10">
        <v>5.3904317672700601E-11</v>
      </c>
      <c r="BK80" s="10">
        <v>0</v>
      </c>
      <c r="BL80" s="10">
        <v>0</v>
      </c>
      <c r="BM80" s="10">
        <v>8.68267304738344E-7</v>
      </c>
      <c r="BN80" s="10">
        <v>4.8061936908854998E-11</v>
      </c>
      <c r="BO80" s="10">
        <v>0</v>
      </c>
      <c r="BP80" s="10">
        <v>0</v>
      </c>
      <c r="BQ80" s="10">
        <v>5.9875864993694996E-7</v>
      </c>
      <c r="BR80" s="10">
        <v>2.1195521642099801E-10</v>
      </c>
      <c r="BS80" s="10">
        <v>0</v>
      </c>
      <c r="BT80" s="10">
        <v>0</v>
      </c>
      <c r="BU80" s="10">
        <v>4.3807900283866299E-7</v>
      </c>
      <c r="BV80" s="10">
        <v>7.7844034795075605E-10</v>
      </c>
      <c r="BW80" s="10">
        <v>0</v>
      </c>
      <c r="BX80" s="10">
        <v>0</v>
      </c>
      <c r="BY80" s="10">
        <v>3.3947470473048701E-7</v>
      </c>
      <c r="BZ80" s="10">
        <v>7.6701114058144504E-10</v>
      </c>
      <c r="CA80" s="10">
        <v>0</v>
      </c>
      <c r="CB80" s="10">
        <v>0</v>
      </c>
      <c r="CC80" s="10">
        <v>2.7957837633523902E-7</v>
      </c>
      <c r="CD80" s="10">
        <v>1.1564208506851999E-9</v>
      </c>
      <c r="CE80" s="10">
        <v>0</v>
      </c>
      <c r="CF80" s="10">
        <v>0</v>
      </c>
      <c r="CG80" s="10">
        <v>1.5143999999999999E-2</v>
      </c>
      <c r="CH80" s="10">
        <v>2.2335000000000001E-2</v>
      </c>
      <c r="CI80" s="10">
        <v>0</v>
      </c>
      <c r="CJ80" s="10">
        <v>0</v>
      </c>
      <c r="CK80" s="10">
        <v>1.2775E-2</v>
      </c>
      <c r="CL80" s="10">
        <v>1.5011E-2</v>
      </c>
      <c r="CM80" s="10">
        <v>0</v>
      </c>
      <c r="CN80" s="10">
        <v>0</v>
      </c>
      <c r="CO80" s="10">
        <v>1.2524E-2</v>
      </c>
      <c r="CP80" s="10">
        <v>1.9403E-2</v>
      </c>
      <c r="CQ80" s="10">
        <v>0</v>
      </c>
      <c r="CR80" s="10">
        <v>0</v>
      </c>
      <c r="CS80" s="10">
        <v>1.2435E-2</v>
      </c>
      <c r="CT80" s="10">
        <v>1.4494E-2</v>
      </c>
      <c r="CU80" s="10">
        <v>0</v>
      </c>
      <c r="CV80" s="10">
        <v>0</v>
      </c>
      <c r="CW80" s="10">
        <v>1.2437999999999999E-2</v>
      </c>
      <c r="CX80" s="10">
        <v>1.4751E-2</v>
      </c>
      <c r="CY80" s="10">
        <v>0</v>
      </c>
      <c r="CZ80" s="10">
        <v>0</v>
      </c>
      <c r="DA80" s="10">
        <v>1.2489999999999999E-2</v>
      </c>
      <c r="DB80" s="10">
        <v>1.451E-2</v>
      </c>
      <c r="DC80" s="10">
        <v>0</v>
      </c>
      <c r="DD80" s="10">
        <v>0</v>
      </c>
      <c r="DE80" s="10">
        <v>1.272E-2</v>
      </c>
      <c r="DF80" s="10">
        <v>1.4859000000000001E-2</v>
      </c>
      <c r="DG80" s="10">
        <v>0</v>
      </c>
      <c r="DH80" s="10">
        <v>0</v>
      </c>
      <c r="DI80" s="10">
        <v>1.2369E-2</v>
      </c>
      <c r="DJ80" s="10">
        <v>1.4328E-2</v>
      </c>
      <c r="DK80" s="10">
        <v>0</v>
      </c>
      <c r="DL80" s="10">
        <v>0</v>
      </c>
      <c r="DM80" s="10">
        <v>1.2977000000000001E-2</v>
      </c>
      <c r="DN80" s="10">
        <v>1.5113E-2</v>
      </c>
      <c r="DO80" s="10">
        <v>0</v>
      </c>
      <c r="DP80" s="10">
        <v>0</v>
      </c>
      <c r="DQ80" s="10">
        <v>1.2494999999999999E-2</v>
      </c>
      <c r="DR80" s="10">
        <v>1.4619E-2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7.62939453125E-6</v>
      </c>
      <c r="F81" s="10">
        <v>2.4702728751435602E-10</v>
      </c>
      <c r="G81" s="10">
        <v>0</v>
      </c>
      <c r="H81" s="10">
        <v>0</v>
      </c>
      <c r="I81" s="10">
        <v>4.08407561103274E-7</v>
      </c>
      <c r="J81" s="10">
        <v>1.2959770678833101E-7</v>
      </c>
      <c r="K81" s="10">
        <v>0</v>
      </c>
      <c r="L81" s="10">
        <v>0</v>
      </c>
      <c r="M81" s="10">
        <v>3.84584136270405E-6</v>
      </c>
      <c r="N81" s="10">
        <v>1.28790311748616E-11</v>
      </c>
      <c r="O81" s="10">
        <v>0</v>
      </c>
      <c r="P81" s="10">
        <v>0</v>
      </c>
      <c r="Q81" s="10">
        <v>2.3043157719726499E-6</v>
      </c>
      <c r="R81" s="10">
        <v>2.99862357167057E-11</v>
      </c>
      <c r="S81" s="10">
        <v>0</v>
      </c>
      <c r="T81" s="10">
        <v>0</v>
      </c>
      <c r="U81" s="10">
        <v>1.4729384663070199E-6</v>
      </c>
      <c r="V81" s="10">
        <v>1.32823529952474E-10</v>
      </c>
      <c r="W81" s="10">
        <v>0</v>
      </c>
      <c r="X81" s="10">
        <v>0</v>
      </c>
      <c r="Y81" s="10">
        <v>1.0023187018148801E-6</v>
      </c>
      <c r="Z81" s="10">
        <v>1.8357315667572E-10</v>
      </c>
      <c r="AA81" s="10">
        <v>0</v>
      </c>
      <c r="AB81" s="10">
        <v>0</v>
      </c>
      <c r="AC81" s="10">
        <v>7.2621536384431796E-7</v>
      </c>
      <c r="AD81" s="10">
        <v>8.8636302464362098E-10</v>
      </c>
      <c r="AE81" s="10">
        <v>0</v>
      </c>
      <c r="AF81" s="10">
        <v>0</v>
      </c>
      <c r="AG81" s="10">
        <v>5.5936449872007103E-7</v>
      </c>
      <c r="AH81" s="10">
        <v>2.6095107741319598E-9</v>
      </c>
      <c r="AI81" s="10">
        <v>0</v>
      </c>
      <c r="AJ81" s="10">
        <v>0</v>
      </c>
      <c r="AK81" s="10">
        <v>4.63024737662465E-7</v>
      </c>
      <c r="AL81" s="10">
        <v>3.0692610397675601E-9</v>
      </c>
      <c r="AM81" s="10">
        <v>0</v>
      </c>
      <c r="AN81" s="10">
        <v>0</v>
      </c>
      <c r="AO81" s="10">
        <v>4.2710480485652598E-7</v>
      </c>
      <c r="AP81" s="10">
        <v>4.7403164726844602E-9</v>
      </c>
      <c r="AQ81" s="10">
        <v>0</v>
      </c>
      <c r="AR81" s="10">
        <v>0</v>
      </c>
      <c r="AS81" s="10">
        <v>3.11657008002652E-6</v>
      </c>
      <c r="AT81" s="10">
        <v>1.0273978902388001E-10</v>
      </c>
      <c r="AU81" s="10">
        <v>0</v>
      </c>
      <c r="AV81" s="10">
        <v>0</v>
      </c>
      <c r="AW81" s="10">
        <v>1.5195005332106301E-7</v>
      </c>
      <c r="AX81" s="10">
        <v>5.0663496361682302E-8</v>
      </c>
      <c r="AY81" s="10">
        <v>0</v>
      </c>
      <c r="AZ81" s="10">
        <v>0</v>
      </c>
      <c r="BA81" s="10">
        <v>1.76691872433606E-6</v>
      </c>
      <c r="BB81" s="10">
        <v>5.6348306269130499E-12</v>
      </c>
      <c r="BC81" s="10">
        <v>0</v>
      </c>
      <c r="BD81" s="10">
        <v>0</v>
      </c>
      <c r="BE81" s="10">
        <v>1.0767193618231901E-6</v>
      </c>
      <c r="BF81" s="10">
        <v>8.2639392971308804E-12</v>
      </c>
      <c r="BG81" s="10">
        <v>0</v>
      </c>
      <c r="BH81" s="10">
        <v>0</v>
      </c>
      <c r="BI81" s="10">
        <v>6.9562418275170998E-7</v>
      </c>
      <c r="BJ81" s="10">
        <v>3.79604740076681E-11</v>
      </c>
      <c r="BK81" s="10">
        <v>0</v>
      </c>
      <c r="BL81" s="10">
        <v>0</v>
      </c>
      <c r="BM81" s="10">
        <v>4.7668452683626802E-7</v>
      </c>
      <c r="BN81" s="10">
        <v>4.72593991606833E-11</v>
      </c>
      <c r="BO81" s="10">
        <v>0</v>
      </c>
      <c r="BP81" s="10">
        <v>0</v>
      </c>
      <c r="BQ81" s="10">
        <v>3.4662823312998602E-7</v>
      </c>
      <c r="BR81" s="10">
        <v>2.16522620109411E-10</v>
      </c>
      <c r="BS81" s="10">
        <v>0</v>
      </c>
      <c r="BT81" s="10">
        <v>0</v>
      </c>
      <c r="BU81" s="10">
        <v>2.6694328312523999E-7</v>
      </c>
      <c r="BV81" s="10">
        <v>7.7852330869420501E-10</v>
      </c>
      <c r="BW81" s="10">
        <v>0</v>
      </c>
      <c r="BX81" s="10">
        <v>0</v>
      </c>
      <c r="BY81" s="10">
        <v>2.19257077210116E-7</v>
      </c>
      <c r="BZ81" s="10">
        <v>7.6636568166843705E-10</v>
      </c>
      <c r="CA81" s="10">
        <v>0</v>
      </c>
      <c r="CB81" s="10">
        <v>0</v>
      </c>
      <c r="CC81" s="10">
        <v>1.9784329033765899E-7</v>
      </c>
      <c r="CD81" s="10">
        <v>1.1559688096751101E-9</v>
      </c>
      <c r="CE81" s="10">
        <v>0</v>
      </c>
      <c r="CF81" s="10">
        <v>0</v>
      </c>
      <c r="CG81" s="10">
        <v>2.3089999999999999E-2</v>
      </c>
      <c r="CH81" s="10">
        <v>4.8016000000000003E-2</v>
      </c>
      <c r="CI81" s="10">
        <v>0</v>
      </c>
      <c r="CJ81" s="10">
        <v>0</v>
      </c>
      <c r="CK81" s="10">
        <v>1.7867999999999998E-2</v>
      </c>
      <c r="CL81" s="10">
        <v>2.3696999999999999E-2</v>
      </c>
      <c r="CM81" s="10">
        <v>0</v>
      </c>
      <c r="CN81" s="10">
        <v>0</v>
      </c>
      <c r="CO81" s="10">
        <v>1.7184999999999999E-2</v>
      </c>
      <c r="CP81" s="10">
        <v>2.3521E-2</v>
      </c>
      <c r="CQ81" s="10">
        <v>0</v>
      </c>
      <c r="CR81" s="10">
        <v>0</v>
      </c>
      <c r="CS81" s="10">
        <v>1.7250000000000001E-2</v>
      </c>
      <c r="CT81" s="10">
        <v>2.3299E-2</v>
      </c>
      <c r="CU81" s="10">
        <v>0</v>
      </c>
      <c r="CV81" s="10">
        <v>0</v>
      </c>
      <c r="CW81" s="10">
        <v>1.7087999999999999E-2</v>
      </c>
      <c r="CX81" s="10">
        <v>2.2855E-2</v>
      </c>
      <c r="CY81" s="10">
        <v>0</v>
      </c>
      <c r="CZ81" s="10">
        <v>0</v>
      </c>
      <c r="DA81" s="10">
        <v>3.4568000000000002E-2</v>
      </c>
      <c r="DB81" s="10">
        <v>2.3134999999999999E-2</v>
      </c>
      <c r="DC81" s="10">
        <v>0</v>
      </c>
      <c r="DD81" s="10">
        <v>0</v>
      </c>
      <c r="DE81" s="10">
        <v>1.7285999999999999E-2</v>
      </c>
      <c r="DF81" s="10">
        <v>2.3134999999999999E-2</v>
      </c>
      <c r="DG81" s="10">
        <v>0</v>
      </c>
      <c r="DH81" s="10">
        <v>0</v>
      </c>
      <c r="DI81" s="10">
        <v>2.7437E-2</v>
      </c>
      <c r="DJ81" s="10">
        <v>2.3601E-2</v>
      </c>
      <c r="DK81" s="10">
        <v>0</v>
      </c>
      <c r="DL81" s="10">
        <v>0</v>
      </c>
      <c r="DM81" s="10">
        <v>1.7694999999999999E-2</v>
      </c>
      <c r="DN81" s="10">
        <v>2.4629000000000002E-2</v>
      </c>
      <c r="DO81" s="10">
        <v>0</v>
      </c>
      <c r="DP81" s="10">
        <v>0</v>
      </c>
      <c r="DQ81" s="10">
        <v>1.7593000000000001E-2</v>
      </c>
      <c r="DR81" s="10">
        <v>2.2762000000000001E-2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4.0702521800994799E-5</v>
      </c>
      <c r="F82" s="10">
        <v>1.17590559511882E-9</v>
      </c>
      <c r="G82" s="10">
        <v>0</v>
      </c>
      <c r="H82" s="10">
        <v>0</v>
      </c>
      <c r="I82" s="10">
        <v>3.31776484063794E-7</v>
      </c>
      <c r="J82" s="10">
        <v>2.7780794864540299E-7</v>
      </c>
      <c r="K82" s="10">
        <v>0</v>
      </c>
      <c r="L82" s="10">
        <v>0</v>
      </c>
      <c r="M82" s="10">
        <v>1.9760932112866602E-6</v>
      </c>
      <c r="N82" s="10">
        <v>3.47966100378016E-12</v>
      </c>
      <c r="O82" s="10">
        <v>0</v>
      </c>
      <c r="P82" s="10">
        <v>0</v>
      </c>
      <c r="Q82" s="10">
        <v>1.25472945544657E-6</v>
      </c>
      <c r="R82" s="10">
        <v>2.6595614599500501E-11</v>
      </c>
      <c r="S82" s="10">
        <v>0</v>
      </c>
      <c r="T82" s="10">
        <v>0</v>
      </c>
      <c r="U82" s="10">
        <v>8.4813115952542198E-7</v>
      </c>
      <c r="V82" s="10">
        <v>1.31809674286387E-10</v>
      </c>
      <c r="W82" s="10">
        <v>0</v>
      </c>
      <c r="X82" s="10">
        <v>0</v>
      </c>
      <c r="Y82" s="10">
        <v>6.1003187390440395E-7</v>
      </c>
      <c r="Z82" s="10">
        <v>1.8356383080231299E-10</v>
      </c>
      <c r="AA82" s="10">
        <v>0</v>
      </c>
      <c r="AB82" s="10">
        <v>0</v>
      </c>
      <c r="AC82" s="10">
        <v>4.6604058345778299E-7</v>
      </c>
      <c r="AD82" s="10">
        <v>8.8660642716398203E-10</v>
      </c>
      <c r="AE82" s="10">
        <v>0</v>
      </c>
      <c r="AF82" s="10">
        <v>0</v>
      </c>
      <c r="AG82" s="10">
        <v>3.8208865182909298E-7</v>
      </c>
      <c r="AH82" s="10">
        <v>2.6093046612274398E-9</v>
      </c>
      <c r="AI82" s="10">
        <v>0</v>
      </c>
      <c r="AJ82" s="10">
        <v>0</v>
      </c>
      <c r="AK82" s="10">
        <v>3.32818752557528E-7</v>
      </c>
      <c r="AL82" s="10">
        <v>3.0673436013373101E-9</v>
      </c>
      <c r="AM82" s="10">
        <v>0</v>
      </c>
      <c r="AN82" s="10">
        <v>0</v>
      </c>
      <c r="AO82" s="10">
        <v>3.31776484063794E-7</v>
      </c>
      <c r="AP82" s="10">
        <v>4.7245624912317602E-9</v>
      </c>
      <c r="AQ82" s="10">
        <v>0</v>
      </c>
      <c r="AR82" s="10">
        <v>0</v>
      </c>
      <c r="AS82" s="10">
        <v>2.1183350639959E-5</v>
      </c>
      <c r="AT82" s="10">
        <v>8.9156460343484701E-10</v>
      </c>
      <c r="AU82" s="10">
        <v>0</v>
      </c>
      <c r="AV82" s="10">
        <v>0</v>
      </c>
      <c r="AW82" s="10">
        <v>1.2096231810499999E-7</v>
      </c>
      <c r="AX82" s="10">
        <v>1.2299789636737301E-7</v>
      </c>
      <c r="AY82" s="10">
        <v>0</v>
      </c>
      <c r="AZ82" s="10">
        <v>0</v>
      </c>
      <c r="BA82" s="10">
        <v>9.39246537366732E-7</v>
      </c>
      <c r="BB82" s="10">
        <v>8.9584589752706401E-13</v>
      </c>
      <c r="BC82" s="10">
        <v>0</v>
      </c>
      <c r="BD82" s="10">
        <v>0</v>
      </c>
      <c r="BE82" s="10">
        <v>6.0311342153966499E-7</v>
      </c>
      <c r="BF82" s="10">
        <v>7.2113653272513699E-12</v>
      </c>
      <c r="BG82" s="10">
        <v>0</v>
      </c>
      <c r="BH82" s="10">
        <v>0</v>
      </c>
      <c r="BI82" s="10">
        <v>4.1075417212052002E-7</v>
      </c>
      <c r="BJ82" s="10">
        <v>3.77942545865647E-11</v>
      </c>
      <c r="BK82" s="10">
        <v>0</v>
      </c>
      <c r="BL82" s="10">
        <v>0</v>
      </c>
      <c r="BM82" s="10">
        <v>2.9687754338844997E-7</v>
      </c>
      <c r="BN82" s="10">
        <v>4.72448271784959E-11</v>
      </c>
      <c r="BO82" s="10">
        <v>0</v>
      </c>
      <c r="BP82" s="10">
        <v>0</v>
      </c>
      <c r="BQ82" s="10">
        <v>2.27249062216899E-7</v>
      </c>
      <c r="BR82" s="10">
        <v>2.1660390515254201E-10</v>
      </c>
      <c r="BS82" s="10">
        <v>0</v>
      </c>
      <c r="BT82" s="10">
        <v>0</v>
      </c>
      <c r="BU82" s="10">
        <v>1.8559183058175801E-7</v>
      </c>
      <c r="BV82" s="10">
        <v>7.7785125229035697E-10</v>
      </c>
      <c r="BW82" s="10">
        <v>0</v>
      </c>
      <c r="BX82" s="10">
        <v>0</v>
      </c>
      <c r="BY82" s="10">
        <v>1.5142553780292599E-7</v>
      </c>
      <c r="BZ82" s="10">
        <v>7.6238566437275702E-10</v>
      </c>
      <c r="CA82" s="10">
        <v>0</v>
      </c>
      <c r="CB82" s="10">
        <v>0</v>
      </c>
      <c r="CC82" s="10">
        <v>1.2096231810499999E-7</v>
      </c>
      <c r="CD82" s="10">
        <v>1.1321038979153899E-9</v>
      </c>
      <c r="CE82" s="10">
        <v>0</v>
      </c>
      <c r="CF82" s="10">
        <v>0</v>
      </c>
      <c r="CG82" s="10">
        <v>5.1436999999999997E-2</v>
      </c>
      <c r="CH82" s="10">
        <v>0.14008399999999999</v>
      </c>
      <c r="CI82" s="10">
        <v>0</v>
      </c>
      <c r="CJ82" s="10">
        <v>0</v>
      </c>
      <c r="CK82" s="10">
        <v>3.1785000000000001E-2</v>
      </c>
      <c r="CL82" s="10">
        <v>5.0299000000000003E-2</v>
      </c>
      <c r="CM82" s="10">
        <v>0</v>
      </c>
      <c r="CN82" s="10">
        <v>0</v>
      </c>
      <c r="CO82" s="10">
        <v>3.2357999999999998E-2</v>
      </c>
      <c r="CP82" s="10">
        <v>5.3240000000000003E-2</v>
      </c>
      <c r="CQ82" s="10">
        <v>0</v>
      </c>
      <c r="CR82" s="10">
        <v>0</v>
      </c>
      <c r="CS82" s="10">
        <v>3.1868E-2</v>
      </c>
      <c r="CT82" s="10">
        <v>4.9548000000000002E-2</v>
      </c>
      <c r="CU82" s="10">
        <v>0</v>
      </c>
      <c r="CV82" s="10">
        <v>0</v>
      </c>
      <c r="CW82" s="10">
        <v>2.9791000000000002E-2</v>
      </c>
      <c r="CX82" s="10">
        <v>4.8635999999999999E-2</v>
      </c>
      <c r="CY82" s="10">
        <v>0</v>
      </c>
      <c r="CZ82" s="10">
        <v>0</v>
      </c>
      <c r="DA82" s="10">
        <v>0.105986</v>
      </c>
      <c r="DB82" s="10">
        <v>0.13825899999999999</v>
      </c>
      <c r="DC82" s="10">
        <v>0</v>
      </c>
      <c r="DD82" s="10">
        <v>0</v>
      </c>
      <c r="DE82" s="10">
        <v>3.1725000000000003E-2</v>
      </c>
      <c r="DF82" s="10">
        <v>4.9296E-2</v>
      </c>
      <c r="DG82" s="10">
        <v>0</v>
      </c>
      <c r="DH82" s="10">
        <v>0</v>
      </c>
      <c r="DI82" s="10">
        <v>3.1372999999999998E-2</v>
      </c>
      <c r="DJ82" s="10">
        <v>4.9515000000000003E-2</v>
      </c>
      <c r="DK82" s="10">
        <v>0</v>
      </c>
      <c r="DL82" s="10">
        <v>0</v>
      </c>
      <c r="DM82" s="10">
        <v>3.2349999999999997E-2</v>
      </c>
      <c r="DN82" s="10">
        <v>5.1732E-2</v>
      </c>
      <c r="DO82" s="10">
        <v>0</v>
      </c>
      <c r="DP82" s="10">
        <v>0</v>
      </c>
      <c r="DQ82" s="10">
        <v>3.0266999999999999E-2</v>
      </c>
      <c r="DR82" s="10">
        <v>4.8993000000000002E-2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9.7680836915969794E-5</v>
      </c>
      <c r="F83" s="10">
        <v>2.3350565925284098E-9</v>
      </c>
      <c r="G83" s="10">
        <v>0</v>
      </c>
      <c r="H83" s="10">
        <v>0</v>
      </c>
      <c r="I83" s="10">
        <v>2.8496367043828699E-7</v>
      </c>
      <c r="J83" s="10">
        <v>2.0478797135847699E-6</v>
      </c>
      <c r="K83" s="10">
        <v>0</v>
      </c>
      <c r="L83" s="10">
        <v>0</v>
      </c>
      <c r="M83" s="10">
        <v>1.12267805674193E-6</v>
      </c>
      <c r="N83" s="10">
        <v>3.5248470808823998E-12</v>
      </c>
      <c r="O83" s="10">
        <v>0</v>
      </c>
      <c r="P83" s="10">
        <v>0</v>
      </c>
      <c r="Q83" s="10">
        <v>7.5407983590736099E-7</v>
      </c>
      <c r="R83" s="10">
        <v>2.6517010809356998E-11</v>
      </c>
      <c r="S83" s="10">
        <v>0</v>
      </c>
      <c r="T83" s="10">
        <v>0</v>
      </c>
      <c r="U83" s="10">
        <v>5.3896340768133602E-7</v>
      </c>
      <c r="V83" s="10">
        <v>1.3178746982589401E-10</v>
      </c>
      <c r="W83" s="10">
        <v>0</v>
      </c>
      <c r="X83" s="10">
        <v>0</v>
      </c>
      <c r="Y83" s="10">
        <v>4.0952761803936202E-7</v>
      </c>
      <c r="Z83" s="10">
        <v>1.83506543294242E-10</v>
      </c>
      <c r="AA83" s="10">
        <v>0</v>
      </c>
      <c r="AB83" s="10">
        <v>0</v>
      </c>
      <c r="AC83" s="10">
        <v>3.3289346923481802E-7</v>
      </c>
      <c r="AD83" s="10">
        <v>8.8655083274602403E-10</v>
      </c>
      <c r="AE83" s="10">
        <v>0</v>
      </c>
      <c r="AF83" s="10">
        <v>0</v>
      </c>
      <c r="AG83" s="10">
        <v>2.9507690069152601E-7</v>
      </c>
      <c r="AH83" s="10">
        <v>2.6001987230017601E-9</v>
      </c>
      <c r="AI83" s="10">
        <v>0</v>
      </c>
      <c r="AJ83" s="10">
        <v>0</v>
      </c>
      <c r="AK83" s="10">
        <v>2.8496367043828699E-7</v>
      </c>
      <c r="AL83" s="10">
        <v>3.2164864105510502E-9</v>
      </c>
      <c r="AM83" s="10">
        <v>0</v>
      </c>
      <c r="AN83" s="10">
        <v>0</v>
      </c>
      <c r="AO83" s="10">
        <v>2.8496367043828699E-7</v>
      </c>
      <c r="AP83" s="10">
        <v>4.6211451887323496E-9</v>
      </c>
      <c r="AQ83" s="10">
        <v>0</v>
      </c>
      <c r="AR83" s="10">
        <v>0</v>
      </c>
      <c r="AS83" s="10">
        <v>4.81973235018066E-5</v>
      </c>
      <c r="AT83" s="10">
        <v>1.1526191895609301E-9</v>
      </c>
      <c r="AU83" s="10">
        <v>0</v>
      </c>
      <c r="AV83" s="10">
        <v>0</v>
      </c>
      <c r="AW83" s="10">
        <v>1.22193943407219E-7</v>
      </c>
      <c r="AX83" s="10">
        <v>1.38247378443571E-6</v>
      </c>
      <c r="AY83" s="10">
        <v>0</v>
      </c>
      <c r="AZ83" s="10">
        <v>0</v>
      </c>
      <c r="BA83" s="10">
        <v>5.4990551768196001E-7</v>
      </c>
      <c r="BB83" s="10">
        <v>8.75616122821972E-13</v>
      </c>
      <c r="BC83" s="10">
        <v>0</v>
      </c>
      <c r="BD83" s="10">
        <v>0</v>
      </c>
      <c r="BE83" s="10">
        <v>3.7238060085985799E-7</v>
      </c>
      <c r="BF83" s="10">
        <v>7.1926754745273396E-12</v>
      </c>
      <c r="BG83" s="10">
        <v>0</v>
      </c>
      <c r="BH83" s="10">
        <v>0</v>
      </c>
      <c r="BI83" s="10">
        <v>2.6757798338630098E-7</v>
      </c>
      <c r="BJ83" s="10">
        <v>3.7787178878161498E-11</v>
      </c>
      <c r="BK83" s="10">
        <v>0</v>
      </c>
      <c r="BL83" s="10">
        <v>0</v>
      </c>
      <c r="BM83" s="10">
        <v>2.0376753140415099E-7</v>
      </c>
      <c r="BN83" s="10">
        <v>4.7227431841214402E-11</v>
      </c>
      <c r="BO83" s="10">
        <v>0</v>
      </c>
      <c r="BP83" s="10">
        <v>0</v>
      </c>
      <c r="BQ83" s="10">
        <v>1.64586563295024E-7</v>
      </c>
      <c r="BR83" s="10">
        <v>2.1651768116076399E-10</v>
      </c>
      <c r="BS83" s="10">
        <v>0</v>
      </c>
      <c r="BT83" s="10">
        <v>0</v>
      </c>
      <c r="BU83" s="10">
        <v>1.3388783631667499E-7</v>
      </c>
      <c r="BV83" s="10">
        <v>7.6960279935821504E-10</v>
      </c>
      <c r="BW83" s="10">
        <v>0</v>
      </c>
      <c r="BX83" s="10">
        <v>0</v>
      </c>
      <c r="BY83" s="10">
        <v>1.22193943407219E-7</v>
      </c>
      <c r="BZ83" s="10">
        <v>8.2995517532362501E-10</v>
      </c>
      <c r="CA83" s="10">
        <v>0</v>
      </c>
      <c r="CB83" s="10">
        <v>0</v>
      </c>
      <c r="CC83" s="10">
        <v>1.22193943407219E-7</v>
      </c>
      <c r="CD83" s="10">
        <v>1.05459209106685E-9</v>
      </c>
      <c r="CE83" s="10">
        <v>0</v>
      </c>
      <c r="CF83" s="10">
        <v>0</v>
      </c>
      <c r="CG83" s="10">
        <v>0.14386599999999999</v>
      </c>
      <c r="CH83" s="10">
        <v>0.475105</v>
      </c>
      <c r="CI83" s="10">
        <v>0</v>
      </c>
      <c r="CJ83" s="10">
        <v>0</v>
      </c>
      <c r="CK83" s="10">
        <v>4.9617000000000001E-2</v>
      </c>
      <c r="CL83" s="10">
        <v>0.116132</v>
      </c>
      <c r="CM83" s="10">
        <v>0</v>
      </c>
      <c r="CN83" s="10">
        <v>0</v>
      </c>
      <c r="CO83" s="10">
        <v>4.8391000000000003E-2</v>
      </c>
      <c r="CP83" s="10">
        <v>0.11906700000000001</v>
      </c>
      <c r="CQ83" s="10">
        <v>0</v>
      </c>
      <c r="CR83" s="10">
        <v>0</v>
      </c>
      <c r="CS83" s="10">
        <v>4.9492000000000001E-2</v>
      </c>
      <c r="CT83" s="10">
        <v>0.117162</v>
      </c>
      <c r="CU83" s="10">
        <v>0</v>
      </c>
      <c r="CV83" s="10">
        <v>0</v>
      </c>
      <c r="CW83" s="10">
        <v>4.6163000000000003E-2</v>
      </c>
      <c r="CX83" s="10">
        <v>0.116816</v>
      </c>
      <c r="CY83" s="10">
        <v>0</v>
      </c>
      <c r="CZ83" s="10">
        <v>0</v>
      </c>
      <c r="DA83" s="10">
        <v>9.0826000000000004E-2</v>
      </c>
      <c r="DB83" s="10">
        <v>0.245312</v>
      </c>
      <c r="DC83" s="10">
        <v>0</v>
      </c>
      <c r="DD83" s="10">
        <v>0</v>
      </c>
      <c r="DE83" s="10">
        <v>4.7244000000000001E-2</v>
      </c>
      <c r="DF83" s="10">
        <v>0.119959</v>
      </c>
      <c r="DG83" s="10">
        <v>0</v>
      </c>
      <c r="DH83" s="10">
        <v>0</v>
      </c>
      <c r="DI83" s="10">
        <v>4.7592000000000002E-2</v>
      </c>
      <c r="DJ83" s="10">
        <v>0.11580600000000001</v>
      </c>
      <c r="DK83" s="10">
        <v>0</v>
      </c>
      <c r="DL83" s="10">
        <v>0</v>
      </c>
      <c r="DM83" s="10">
        <v>5.0305999999999997E-2</v>
      </c>
      <c r="DN83" s="10">
        <v>0.122916</v>
      </c>
      <c r="DO83" s="10">
        <v>0</v>
      </c>
      <c r="DP83" s="10">
        <v>0</v>
      </c>
      <c r="DQ83" s="10">
        <v>4.7307000000000002E-2</v>
      </c>
      <c r="DR83" s="10">
        <v>0.116976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8.4434294132051902E-4</v>
      </c>
      <c r="F84" s="10">
        <v>8.4434294132051902E-4</v>
      </c>
      <c r="G84" s="10">
        <v>0</v>
      </c>
      <c r="H84" s="10">
        <v>0</v>
      </c>
      <c r="I84" s="10">
        <v>8.4434295706614605E-4</v>
      </c>
      <c r="J84" s="10">
        <v>8.4434295706614605E-4</v>
      </c>
      <c r="K84" s="10">
        <v>0</v>
      </c>
      <c r="L84" s="10">
        <v>0</v>
      </c>
      <c r="M84" s="10">
        <v>1.10440771629605E-3</v>
      </c>
      <c r="N84" s="10">
        <v>1.10440771629605E-3</v>
      </c>
      <c r="O84" s="10">
        <v>0</v>
      </c>
      <c r="P84" s="10">
        <v>0</v>
      </c>
      <c r="Q84" s="10">
        <v>8.9087840498080996E-4</v>
      </c>
      <c r="R84" s="10">
        <v>8.9087840498080996E-4</v>
      </c>
      <c r="S84" s="10">
        <v>0</v>
      </c>
      <c r="T84" s="10">
        <v>0</v>
      </c>
      <c r="U84" s="10">
        <v>8.4939120660010303E-4</v>
      </c>
      <c r="V84" s="10">
        <v>8.4939120660010303E-4</v>
      </c>
      <c r="W84" s="10">
        <v>0</v>
      </c>
      <c r="X84" s="10">
        <v>0</v>
      </c>
      <c r="Y84" s="10">
        <v>8.4485205763939997E-4</v>
      </c>
      <c r="Z84" s="10">
        <v>8.4485205763939997E-4</v>
      </c>
      <c r="AA84" s="10">
        <v>0</v>
      </c>
      <c r="AB84" s="10">
        <v>0</v>
      </c>
      <c r="AC84" s="10">
        <v>8.4439393856428004E-4</v>
      </c>
      <c r="AD84" s="10">
        <v>8.4439393856428004E-4</v>
      </c>
      <c r="AE84" s="10">
        <v>0</v>
      </c>
      <c r="AF84" s="10">
        <v>0</v>
      </c>
      <c r="AG84" s="10">
        <v>8.44348029431785E-4</v>
      </c>
      <c r="AH84" s="10">
        <v>8.44348029431785E-4</v>
      </c>
      <c r="AI84" s="10">
        <v>0</v>
      </c>
      <c r="AJ84" s="10">
        <v>0</v>
      </c>
      <c r="AK84" s="10">
        <v>8.4434346513262404E-4</v>
      </c>
      <c r="AL84" s="10">
        <v>8.4434346513262404E-4</v>
      </c>
      <c r="AM84" s="10">
        <v>0</v>
      </c>
      <c r="AN84" s="10">
        <v>0</v>
      </c>
      <c r="AO84" s="10">
        <v>8.4434300094926498E-4</v>
      </c>
      <c r="AP84" s="10">
        <v>8.4434300094926498E-4</v>
      </c>
      <c r="AQ84" s="10">
        <v>0</v>
      </c>
      <c r="AR84" s="10">
        <v>0</v>
      </c>
      <c r="AS84" s="10">
        <v>6.0482978913287101E-4</v>
      </c>
      <c r="AT84" s="10">
        <v>6.0482978913287101E-4</v>
      </c>
      <c r="AU84" s="10">
        <v>0</v>
      </c>
      <c r="AV84" s="10">
        <v>0</v>
      </c>
      <c r="AW84" s="10">
        <v>6.0482978887433096E-4</v>
      </c>
      <c r="AX84" s="10">
        <v>6.0482978887433096E-4</v>
      </c>
      <c r="AY84" s="10">
        <v>0</v>
      </c>
      <c r="AZ84" s="10">
        <v>0</v>
      </c>
      <c r="BA84" s="10">
        <v>6.6367728329315401E-4</v>
      </c>
      <c r="BB84" s="10">
        <v>6.6367728329315401E-4</v>
      </c>
      <c r="BC84" s="10">
        <v>0</v>
      </c>
      <c r="BD84" s="10">
        <v>0</v>
      </c>
      <c r="BE84" s="10">
        <v>6.0701016653925597E-4</v>
      </c>
      <c r="BF84" s="10">
        <v>6.0701016653925597E-4</v>
      </c>
      <c r="BG84" s="10">
        <v>0</v>
      </c>
      <c r="BH84" s="10">
        <v>0</v>
      </c>
      <c r="BI84" s="10">
        <v>6.0486315410342802E-4</v>
      </c>
      <c r="BJ84" s="10">
        <v>6.0486315410342802E-4</v>
      </c>
      <c r="BK84" s="10">
        <v>0</v>
      </c>
      <c r="BL84" s="10">
        <v>0</v>
      </c>
      <c r="BM84" s="10">
        <v>6.0483086862367895E-4</v>
      </c>
      <c r="BN84" s="10">
        <v>6.0483086862367895E-4</v>
      </c>
      <c r="BO84" s="10">
        <v>0</v>
      </c>
      <c r="BP84" s="10">
        <v>0</v>
      </c>
      <c r="BQ84" s="10">
        <v>6.0482988034665699E-4</v>
      </c>
      <c r="BR84" s="10">
        <v>6.0482988034665699E-4</v>
      </c>
      <c r="BS84" s="10">
        <v>0</v>
      </c>
      <c r="BT84" s="10">
        <v>0</v>
      </c>
      <c r="BU84" s="10">
        <v>6.04829792490767E-4</v>
      </c>
      <c r="BV84" s="10">
        <v>6.04829792490767E-4</v>
      </c>
      <c r="BW84" s="10">
        <v>0</v>
      </c>
      <c r="BX84" s="10">
        <v>0</v>
      </c>
      <c r="BY84" s="10">
        <v>6.0482979123372001E-4</v>
      </c>
      <c r="BZ84" s="10">
        <v>6.0482979123372001E-4</v>
      </c>
      <c r="CA84" s="10">
        <v>0</v>
      </c>
      <c r="CB84" s="10">
        <v>0</v>
      </c>
      <c r="CC84" s="10">
        <v>6.0482978968286595E-4</v>
      </c>
      <c r="CD84" s="10">
        <v>6.0482978968286595E-4</v>
      </c>
      <c r="CE84" s="10">
        <v>0</v>
      </c>
      <c r="CF84" s="10">
        <v>0</v>
      </c>
      <c r="CG84" s="10">
        <v>9.0519999999999993E-3</v>
      </c>
      <c r="CH84" s="10">
        <v>9.0460000000000002E-3</v>
      </c>
      <c r="CI84" s="10">
        <v>0</v>
      </c>
      <c r="CJ84" s="10">
        <v>0</v>
      </c>
      <c r="CK84" s="10">
        <v>8.5730000000000008E-3</v>
      </c>
      <c r="CL84" s="10">
        <v>8.9420000000000003E-3</v>
      </c>
      <c r="CM84" s="10">
        <v>0</v>
      </c>
      <c r="CN84" s="10">
        <v>0</v>
      </c>
      <c r="CO84" s="10">
        <v>8.685E-3</v>
      </c>
      <c r="CP84" s="10">
        <v>8.8669999999999999E-3</v>
      </c>
      <c r="CQ84" s="10">
        <v>0</v>
      </c>
      <c r="CR84" s="10">
        <v>0</v>
      </c>
      <c r="CS84" s="10">
        <v>8.6320000000000008E-3</v>
      </c>
      <c r="CT84" s="10">
        <v>8.6870000000000003E-3</v>
      </c>
      <c r="CU84" s="10">
        <v>0</v>
      </c>
      <c r="CV84" s="10">
        <v>0</v>
      </c>
      <c r="CW84" s="10">
        <v>8.6759999999999997E-3</v>
      </c>
      <c r="CX84" s="10">
        <v>8.7919999999999995E-3</v>
      </c>
      <c r="CY84" s="10">
        <v>0</v>
      </c>
      <c r="CZ84" s="10">
        <v>0</v>
      </c>
      <c r="DA84" s="10">
        <v>8.8369999999999994E-3</v>
      </c>
      <c r="DB84" s="10">
        <v>8.7349999999999997E-3</v>
      </c>
      <c r="DC84" s="10">
        <v>0</v>
      </c>
      <c r="DD84" s="10">
        <v>0</v>
      </c>
      <c r="DE84" s="10">
        <v>9.1140000000000006E-3</v>
      </c>
      <c r="DF84" s="10">
        <v>9.1990000000000006E-3</v>
      </c>
      <c r="DG84" s="10">
        <v>0</v>
      </c>
      <c r="DH84" s="10">
        <v>0</v>
      </c>
      <c r="DI84" s="10">
        <v>8.6009999999999993E-3</v>
      </c>
      <c r="DJ84" s="10">
        <v>8.6800000000000002E-3</v>
      </c>
      <c r="DK84" s="10">
        <v>0</v>
      </c>
      <c r="DL84" s="10">
        <v>0</v>
      </c>
      <c r="DM84" s="10">
        <v>8.9800000000000001E-3</v>
      </c>
      <c r="DN84" s="10">
        <v>8.9189999999999998E-3</v>
      </c>
      <c r="DO84" s="10">
        <v>0</v>
      </c>
      <c r="DP84" s="10">
        <v>0</v>
      </c>
      <c r="DQ84" s="10">
        <v>8.7510000000000001E-3</v>
      </c>
      <c r="DR84" s="10">
        <v>8.8249999999999995E-3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1.5094279660843299E-5</v>
      </c>
      <c r="F85" s="10">
        <v>5.6642642789483901E-6</v>
      </c>
      <c r="G85" s="10">
        <v>0</v>
      </c>
      <c r="H85" s="10">
        <v>0</v>
      </c>
      <c r="I85" s="10">
        <v>1.5095312619450801E-5</v>
      </c>
      <c r="J85" s="10">
        <v>5.6761070936772697E-6</v>
      </c>
      <c r="K85" s="10">
        <v>0</v>
      </c>
      <c r="L85" s="10">
        <v>0</v>
      </c>
      <c r="M85" s="10">
        <v>2.6783934203819999E-3</v>
      </c>
      <c r="N85" s="10">
        <v>6.7216208224785102E-4</v>
      </c>
      <c r="O85" s="10">
        <v>0</v>
      </c>
      <c r="P85" s="10">
        <v>0</v>
      </c>
      <c r="Q85" s="10">
        <v>9.3392858819640802E-4</v>
      </c>
      <c r="R85" s="10">
        <v>2.3515571865928499E-4</v>
      </c>
      <c r="S85" s="10">
        <v>0</v>
      </c>
      <c r="T85" s="10">
        <v>0</v>
      </c>
      <c r="U85" s="10">
        <v>1.3879520187742801E-4</v>
      </c>
      <c r="V85" s="10">
        <v>3.5587182097174203E-5</v>
      </c>
      <c r="W85" s="10">
        <v>0</v>
      </c>
      <c r="X85" s="10">
        <v>0</v>
      </c>
      <c r="Y85" s="10">
        <v>2.9898146785001201E-5</v>
      </c>
      <c r="Z85" s="10">
        <v>8.6947545980819996E-6</v>
      </c>
      <c r="AA85" s="10">
        <v>0</v>
      </c>
      <c r="AB85" s="10">
        <v>0</v>
      </c>
      <c r="AC85" s="10">
        <v>1.70527979719281E-5</v>
      </c>
      <c r="AD85" s="10">
        <v>5.99201490558698E-6</v>
      </c>
      <c r="AE85" s="10">
        <v>0</v>
      </c>
      <c r="AF85" s="10">
        <v>0</v>
      </c>
      <c r="AG85" s="10">
        <v>1.5305381353414301E-5</v>
      </c>
      <c r="AH85" s="10">
        <v>5.7112089280053599E-6</v>
      </c>
      <c r="AI85" s="10">
        <v>0</v>
      </c>
      <c r="AJ85" s="10">
        <v>0</v>
      </c>
      <c r="AK85" s="10">
        <v>1.5116268968995401E-5</v>
      </c>
      <c r="AL85" s="10">
        <v>5.6943430308820098E-6</v>
      </c>
      <c r="AM85" s="10">
        <v>0</v>
      </c>
      <c r="AN85" s="10">
        <v>0</v>
      </c>
      <c r="AO85" s="10">
        <v>1.50968966750042E-5</v>
      </c>
      <c r="AP85" s="10">
        <v>5.6909752856881798E-6</v>
      </c>
      <c r="AQ85" s="10">
        <v>0</v>
      </c>
      <c r="AR85" s="10">
        <v>0</v>
      </c>
      <c r="AS85" s="10">
        <v>9.3474622406118594E-6</v>
      </c>
      <c r="AT85" s="10">
        <v>3.51565897798894E-6</v>
      </c>
      <c r="AU85" s="10">
        <v>0</v>
      </c>
      <c r="AV85" s="10">
        <v>0</v>
      </c>
      <c r="AW85" s="10">
        <v>9.3474538779433306E-6</v>
      </c>
      <c r="AX85" s="10">
        <v>3.5139867054367701E-6</v>
      </c>
      <c r="AY85" s="10">
        <v>0</v>
      </c>
      <c r="AZ85" s="10">
        <v>0</v>
      </c>
      <c r="BA85" s="10">
        <v>1.8994934020830499E-3</v>
      </c>
      <c r="BB85" s="10">
        <v>4.7898938865874601E-4</v>
      </c>
      <c r="BC85" s="10">
        <v>0</v>
      </c>
      <c r="BD85" s="10">
        <v>0</v>
      </c>
      <c r="BE85" s="10">
        <v>6.6447783848388499E-4</v>
      </c>
      <c r="BF85" s="10">
        <v>1.6827155372459201E-4</v>
      </c>
      <c r="BG85" s="10">
        <v>0</v>
      </c>
      <c r="BH85" s="10">
        <v>0</v>
      </c>
      <c r="BI85" s="10">
        <v>9.5868961963856795E-5</v>
      </c>
      <c r="BJ85" s="10">
        <v>2.52027887119989E-5</v>
      </c>
      <c r="BK85" s="10">
        <v>0</v>
      </c>
      <c r="BL85" s="10">
        <v>0</v>
      </c>
      <c r="BM85" s="10">
        <v>1.8182682361038201E-5</v>
      </c>
      <c r="BN85" s="10">
        <v>5.6810273609112004E-6</v>
      </c>
      <c r="BO85" s="10">
        <v>0</v>
      </c>
      <c r="BP85" s="10">
        <v>0</v>
      </c>
      <c r="BQ85" s="10">
        <v>1.02125752653373E-5</v>
      </c>
      <c r="BR85" s="10">
        <v>3.7275605287023899E-6</v>
      </c>
      <c r="BS85" s="10">
        <v>0</v>
      </c>
      <c r="BT85" s="10">
        <v>0</v>
      </c>
      <c r="BU85" s="10">
        <v>9.4318178145068396E-6</v>
      </c>
      <c r="BV85" s="10">
        <v>3.5388558966587602E-6</v>
      </c>
      <c r="BW85" s="10">
        <v>0</v>
      </c>
      <c r="BX85" s="10">
        <v>0</v>
      </c>
      <c r="BY85" s="10">
        <v>9.3558892758564602E-6</v>
      </c>
      <c r="BZ85" s="10">
        <v>3.5199744738825501E-6</v>
      </c>
      <c r="CA85" s="10">
        <v>0</v>
      </c>
      <c r="CB85" s="10">
        <v>0</v>
      </c>
      <c r="CC85" s="10">
        <v>9.3483998725172099E-6</v>
      </c>
      <c r="CD85" s="10">
        <v>3.5139233217948402E-6</v>
      </c>
      <c r="CE85" s="10">
        <v>0</v>
      </c>
      <c r="CF85" s="10">
        <v>0</v>
      </c>
      <c r="CG85" s="10">
        <v>9.2449999999999997E-3</v>
      </c>
      <c r="CH85" s="10">
        <v>9.0969999999999992E-3</v>
      </c>
      <c r="CI85" s="10">
        <v>0</v>
      </c>
      <c r="CJ85" s="10">
        <v>0</v>
      </c>
      <c r="CK85" s="10">
        <v>8.9099999999999995E-3</v>
      </c>
      <c r="CL85" s="10">
        <v>8.8210000000000007E-3</v>
      </c>
      <c r="CM85" s="10">
        <v>0</v>
      </c>
      <c r="CN85" s="10">
        <v>0</v>
      </c>
      <c r="CO85" s="10">
        <v>8.8940000000000009E-3</v>
      </c>
      <c r="CP85" s="10">
        <v>9.1769999999999994E-3</v>
      </c>
      <c r="CQ85" s="10">
        <v>0</v>
      </c>
      <c r="CR85" s="10">
        <v>0</v>
      </c>
      <c r="CS85" s="10">
        <v>9.5390000000000006E-3</v>
      </c>
      <c r="CT85" s="10">
        <v>9.2960000000000004E-3</v>
      </c>
      <c r="CU85" s="10">
        <v>0</v>
      </c>
      <c r="CV85" s="10">
        <v>0</v>
      </c>
      <c r="CW85" s="10">
        <v>8.7810000000000006E-3</v>
      </c>
      <c r="CX85" s="10">
        <v>9.1780000000000004E-3</v>
      </c>
      <c r="CY85" s="10">
        <v>0</v>
      </c>
      <c r="CZ85" s="10">
        <v>0</v>
      </c>
      <c r="DA85" s="10">
        <v>8.829E-3</v>
      </c>
      <c r="DB85" s="10">
        <v>9.0039999999999999E-3</v>
      </c>
      <c r="DC85" s="10">
        <v>0</v>
      </c>
      <c r="DD85" s="10">
        <v>0</v>
      </c>
      <c r="DE85" s="10">
        <v>8.7410000000000005E-3</v>
      </c>
      <c r="DF85" s="10">
        <v>8.9359999999999995E-3</v>
      </c>
      <c r="DG85" s="10">
        <v>0</v>
      </c>
      <c r="DH85" s="10">
        <v>0</v>
      </c>
      <c r="DI85" s="10">
        <v>8.6739999999999994E-3</v>
      </c>
      <c r="DJ85" s="10">
        <v>9.0959999999999999E-3</v>
      </c>
      <c r="DK85" s="10">
        <v>0</v>
      </c>
      <c r="DL85" s="10">
        <v>0</v>
      </c>
      <c r="DM85" s="10">
        <v>8.9829999999999997E-3</v>
      </c>
      <c r="DN85" s="10">
        <v>9.2700000000000005E-3</v>
      </c>
      <c r="DO85" s="10">
        <v>0</v>
      </c>
      <c r="DP85" s="10">
        <v>0</v>
      </c>
      <c r="DQ85" s="10">
        <v>9.5180000000000004E-3</v>
      </c>
      <c r="DR85" s="10">
        <v>9.3279999999999995E-3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1.04308128356933E-7</v>
      </c>
      <c r="F86" s="10">
        <v>6.3626544033468202E-9</v>
      </c>
      <c r="G86" s="10">
        <v>0</v>
      </c>
      <c r="H86" s="10">
        <v>0</v>
      </c>
      <c r="I86" s="10">
        <v>6.5741438959321301E-7</v>
      </c>
      <c r="J86" s="10">
        <v>4.14844223541877E-5</v>
      </c>
      <c r="K86" s="10">
        <v>0</v>
      </c>
      <c r="L86" s="10">
        <v>0</v>
      </c>
      <c r="M86" s="10">
        <v>2.4342948126143601E-4</v>
      </c>
      <c r="N86" s="10">
        <v>1.49430912381731E-5</v>
      </c>
      <c r="O86" s="10">
        <v>0</v>
      </c>
      <c r="P86" s="10">
        <v>0</v>
      </c>
      <c r="Q86" s="10">
        <v>1.0660294714881501E-4</v>
      </c>
      <c r="R86" s="10">
        <v>4.5232095615688102E-6</v>
      </c>
      <c r="S86" s="10">
        <v>0</v>
      </c>
      <c r="T86" s="10">
        <v>0</v>
      </c>
      <c r="U86" s="10">
        <v>5.0980443816683799E-5</v>
      </c>
      <c r="V86" s="10">
        <v>1.4201419702430899E-6</v>
      </c>
      <c r="W86" s="10">
        <v>0</v>
      </c>
      <c r="X86" s="10">
        <v>0</v>
      </c>
      <c r="Y86" s="10">
        <v>1.0919492005712E-5</v>
      </c>
      <c r="Z86" s="10">
        <v>3.14034321657885E-7</v>
      </c>
      <c r="AA86" s="10">
        <v>0</v>
      </c>
      <c r="AB86" s="10">
        <v>0</v>
      </c>
      <c r="AC86" s="10">
        <v>3.31097018513304E-6</v>
      </c>
      <c r="AD86" s="10">
        <v>1.29288570516195E-7</v>
      </c>
      <c r="AE86" s="10">
        <v>0</v>
      </c>
      <c r="AF86" s="10">
        <v>0</v>
      </c>
      <c r="AG86" s="10">
        <v>2.1754326908762702E-6</v>
      </c>
      <c r="AH86" s="10">
        <v>1.1824875301158499E-7</v>
      </c>
      <c r="AI86" s="10">
        <v>0</v>
      </c>
      <c r="AJ86" s="10">
        <v>0</v>
      </c>
      <c r="AK86" s="10">
        <v>1.48228782137493E-6</v>
      </c>
      <c r="AL86" s="10">
        <v>1.0118614568455001E-7</v>
      </c>
      <c r="AM86" s="10">
        <v>0</v>
      </c>
      <c r="AN86" s="10">
        <v>0</v>
      </c>
      <c r="AO86" s="10">
        <v>4.5580771512732099E-7</v>
      </c>
      <c r="AP86" s="10">
        <v>8.3474063217181498E-8</v>
      </c>
      <c r="AQ86" s="10">
        <v>0</v>
      </c>
      <c r="AR86" s="10">
        <v>0</v>
      </c>
      <c r="AS86" s="10">
        <v>4.4915807782601399E-8</v>
      </c>
      <c r="AT86" s="10">
        <v>3.21234455510103E-9</v>
      </c>
      <c r="AU86" s="10">
        <v>0</v>
      </c>
      <c r="AV86" s="10">
        <v>0</v>
      </c>
      <c r="AW86" s="10">
        <v>2.6053188011119998E-7</v>
      </c>
      <c r="AX86" s="10">
        <v>1.1819208362160601E-5</v>
      </c>
      <c r="AY86" s="10">
        <v>0</v>
      </c>
      <c r="AZ86" s="10">
        <v>0</v>
      </c>
      <c r="BA86" s="10">
        <v>1.3590705797795501E-4</v>
      </c>
      <c r="BB86" s="10">
        <v>8.3243894120604303E-6</v>
      </c>
      <c r="BC86" s="10">
        <v>0</v>
      </c>
      <c r="BD86" s="10">
        <v>0</v>
      </c>
      <c r="BE86" s="10">
        <v>5.3859994110565101E-5</v>
      </c>
      <c r="BF86" s="10">
        <v>2.3956493132003301E-6</v>
      </c>
      <c r="BG86" s="10">
        <v>0</v>
      </c>
      <c r="BH86" s="10">
        <v>0</v>
      </c>
      <c r="BI86" s="10">
        <v>2.6775807100055199E-5</v>
      </c>
      <c r="BJ86" s="10">
        <v>7.5364794003010103E-7</v>
      </c>
      <c r="BK86" s="10">
        <v>0</v>
      </c>
      <c r="BL86" s="10">
        <v>0</v>
      </c>
      <c r="BM86" s="10">
        <v>5.2966944786549599E-6</v>
      </c>
      <c r="BN86" s="10">
        <v>1.54696833441434E-7</v>
      </c>
      <c r="BO86" s="10">
        <v>0</v>
      </c>
      <c r="BP86" s="10">
        <v>0</v>
      </c>
      <c r="BQ86" s="10">
        <v>1.52495518587008E-6</v>
      </c>
      <c r="BR86" s="10">
        <v>6.6438363918663899E-8</v>
      </c>
      <c r="BS86" s="10">
        <v>0</v>
      </c>
      <c r="BT86" s="10">
        <v>0</v>
      </c>
      <c r="BU86" s="10">
        <v>1.1468833860205E-6</v>
      </c>
      <c r="BV86" s="10">
        <v>5.9516632731229797E-8</v>
      </c>
      <c r="BW86" s="10">
        <v>0</v>
      </c>
      <c r="BX86" s="10">
        <v>0</v>
      </c>
      <c r="BY86" s="10">
        <v>8.0624697366106098E-7</v>
      </c>
      <c r="BZ86" s="10">
        <v>4.3475149333024703E-8</v>
      </c>
      <c r="CA86" s="10">
        <v>0</v>
      </c>
      <c r="CB86" s="10">
        <v>0</v>
      </c>
      <c r="CC86" s="10">
        <v>2.38779572330204E-7</v>
      </c>
      <c r="CD86" s="10">
        <v>2.53859635174577E-8</v>
      </c>
      <c r="CE86" s="10">
        <v>0</v>
      </c>
      <c r="CF86" s="10">
        <v>0</v>
      </c>
      <c r="CG86" s="10">
        <v>9.5219999999999992E-3</v>
      </c>
      <c r="CH86" s="10">
        <v>1.0070000000000001E-2</v>
      </c>
      <c r="CI86" s="10">
        <v>0</v>
      </c>
      <c r="CJ86" s="10">
        <v>0</v>
      </c>
      <c r="CK86" s="10">
        <v>9.221E-3</v>
      </c>
      <c r="CL86" s="10">
        <v>9.41E-3</v>
      </c>
      <c r="CM86" s="10">
        <v>0</v>
      </c>
      <c r="CN86" s="10">
        <v>0</v>
      </c>
      <c r="CO86" s="10">
        <v>9.221E-3</v>
      </c>
      <c r="CP86" s="10">
        <v>9.6170000000000005E-3</v>
      </c>
      <c r="CQ86" s="10">
        <v>0</v>
      </c>
      <c r="CR86" s="10">
        <v>0</v>
      </c>
      <c r="CS86" s="10">
        <v>1.0123999999999999E-2</v>
      </c>
      <c r="CT86" s="10">
        <v>9.7389999999999994E-3</v>
      </c>
      <c r="CU86" s="10">
        <v>0</v>
      </c>
      <c r="CV86" s="10">
        <v>0</v>
      </c>
      <c r="CW86" s="10">
        <v>9.2379999999999997E-3</v>
      </c>
      <c r="CX86" s="10">
        <v>9.8410000000000008E-3</v>
      </c>
      <c r="CY86" s="10">
        <v>0</v>
      </c>
      <c r="CZ86" s="10">
        <v>0</v>
      </c>
      <c r="DA86" s="10">
        <v>9.0119999999999992E-3</v>
      </c>
      <c r="DB86" s="10">
        <v>9.4789999999999996E-3</v>
      </c>
      <c r="DC86" s="10">
        <v>0</v>
      </c>
      <c r="DD86" s="10">
        <v>0</v>
      </c>
      <c r="DE86" s="10">
        <v>8.9879999999999995E-3</v>
      </c>
      <c r="DF86" s="10">
        <v>9.4230000000000008E-3</v>
      </c>
      <c r="DG86" s="10">
        <v>0</v>
      </c>
      <c r="DH86" s="10">
        <v>0</v>
      </c>
      <c r="DI86" s="10">
        <v>9.7490000000000007E-3</v>
      </c>
      <c r="DJ86" s="10">
        <v>9.4389999999999995E-3</v>
      </c>
      <c r="DK86" s="10">
        <v>0</v>
      </c>
      <c r="DL86" s="10">
        <v>0</v>
      </c>
      <c r="DM86" s="10">
        <v>9.4050000000000002E-3</v>
      </c>
      <c r="DN86" s="10">
        <v>1.0381E-2</v>
      </c>
      <c r="DO86" s="10">
        <v>0</v>
      </c>
      <c r="DP86" s="10">
        <v>0</v>
      </c>
      <c r="DQ86" s="10">
        <v>9.9900000000000006E-3</v>
      </c>
      <c r="DR86" s="10">
        <v>9.7549999999999998E-3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1.0490417480468699E-5</v>
      </c>
      <c r="F87" s="10">
        <v>2.3437394247594E-8</v>
      </c>
      <c r="G87" s="10">
        <v>0</v>
      </c>
      <c r="H87" s="10">
        <v>0</v>
      </c>
      <c r="I87" s="10">
        <v>5.68396585443053E-6</v>
      </c>
      <c r="J87" s="10">
        <v>4.0308574693170799E-5</v>
      </c>
      <c r="K87" s="10">
        <v>0</v>
      </c>
      <c r="L87" s="10">
        <v>0</v>
      </c>
      <c r="M87" s="10">
        <v>6.1133002430047102E-5</v>
      </c>
      <c r="N87" s="10">
        <v>5.9076786484979398E-7</v>
      </c>
      <c r="O87" s="10">
        <v>0</v>
      </c>
      <c r="P87" s="10">
        <v>0</v>
      </c>
      <c r="Q87" s="10">
        <v>2.50533573780131E-5</v>
      </c>
      <c r="R87" s="10">
        <v>1.5430944033667499E-7</v>
      </c>
      <c r="S87" s="10">
        <v>0</v>
      </c>
      <c r="T87" s="10">
        <v>0</v>
      </c>
      <c r="U87" s="10">
        <v>6.8372095531898902E-6</v>
      </c>
      <c r="V87" s="10">
        <v>2.0798049948922399E-8</v>
      </c>
      <c r="W87" s="10">
        <v>0</v>
      </c>
      <c r="X87" s="10">
        <v>0</v>
      </c>
      <c r="Y87" s="10">
        <v>2.6340802303792501E-6</v>
      </c>
      <c r="Z87" s="10">
        <v>6.7680399062908203E-9</v>
      </c>
      <c r="AA87" s="10">
        <v>0</v>
      </c>
      <c r="AB87" s="10">
        <v>0</v>
      </c>
      <c r="AC87" s="10">
        <v>1.2904355770615401E-6</v>
      </c>
      <c r="AD87" s="10">
        <v>6.7797010783188203E-9</v>
      </c>
      <c r="AE87" s="10">
        <v>0</v>
      </c>
      <c r="AF87" s="10">
        <v>0</v>
      </c>
      <c r="AG87" s="10">
        <v>4.04488121219515E-7</v>
      </c>
      <c r="AH87" s="10">
        <v>1.7436391885894399E-8</v>
      </c>
      <c r="AI87" s="10">
        <v>0</v>
      </c>
      <c r="AJ87" s="10">
        <v>0</v>
      </c>
      <c r="AK87" s="10">
        <v>2.02695133566521E-7</v>
      </c>
      <c r="AL87" s="10">
        <v>3.2431109353581098E-8</v>
      </c>
      <c r="AM87" s="10">
        <v>0</v>
      </c>
      <c r="AN87" s="10">
        <v>0</v>
      </c>
      <c r="AO87" s="10">
        <v>1.3370390128386499E-7</v>
      </c>
      <c r="AP87" s="10">
        <v>7.5581228387022695E-8</v>
      </c>
      <c r="AQ87" s="10">
        <v>0</v>
      </c>
      <c r="AR87" s="10">
        <v>0</v>
      </c>
      <c r="AS87" s="10">
        <v>2.59009376026531E-6</v>
      </c>
      <c r="AT87" s="10">
        <v>5.45404223988539E-9</v>
      </c>
      <c r="AU87" s="10">
        <v>0</v>
      </c>
      <c r="AV87" s="10">
        <v>0</v>
      </c>
      <c r="AW87" s="10">
        <v>1.32828217527493E-6</v>
      </c>
      <c r="AX87" s="10">
        <v>1.03290831184426E-5</v>
      </c>
      <c r="AY87" s="10">
        <v>0</v>
      </c>
      <c r="AZ87" s="10">
        <v>0</v>
      </c>
      <c r="BA87" s="10">
        <v>2.3027086972232599E-5</v>
      </c>
      <c r="BB87" s="10">
        <v>2.5338648491676999E-7</v>
      </c>
      <c r="BC87" s="10">
        <v>0</v>
      </c>
      <c r="BD87" s="10">
        <v>0</v>
      </c>
      <c r="BE87" s="10">
        <v>1.1762236575338601E-5</v>
      </c>
      <c r="BF87" s="10">
        <v>7.7927981245432699E-8</v>
      </c>
      <c r="BG87" s="10">
        <v>0</v>
      </c>
      <c r="BH87" s="10">
        <v>0</v>
      </c>
      <c r="BI87" s="10">
        <v>2.87678705578109E-6</v>
      </c>
      <c r="BJ87" s="10">
        <v>9.1910998515401199E-9</v>
      </c>
      <c r="BK87" s="10">
        <v>0</v>
      </c>
      <c r="BL87" s="10">
        <v>0</v>
      </c>
      <c r="BM87" s="10">
        <v>1.1285413001348E-6</v>
      </c>
      <c r="BN87" s="10">
        <v>3.09737194434089E-9</v>
      </c>
      <c r="BO87" s="10">
        <v>0</v>
      </c>
      <c r="BP87" s="10">
        <v>0</v>
      </c>
      <c r="BQ87" s="10">
        <v>6.1123026328774202E-7</v>
      </c>
      <c r="BR87" s="10">
        <v>2.11679762881237E-9</v>
      </c>
      <c r="BS87" s="10">
        <v>0</v>
      </c>
      <c r="BT87" s="10">
        <v>0</v>
      </c>
      <c r="BU87" s="10">
        <v>1.87993813049462E-7</v>
      </c>
      <c r="BV87" s="10">
        <v>4.8090466290065103E-9</v>
      </c>
      <c r="BW87" s="10">
        <v>0</v>
      </c>
      <c r="BX87" s="10">
        <v>0</v>
      </c>
      <c r="BY87" s="10">
        <v>9.9441963120019006E-8</v>
      </c>
      <c r="BZ87" s="10">
        <v>8.0106635890152599E-9</v>
      </c>
      <c r="CA87" s="10">
        <v>0</v>
      </c>
      <c r="CB87" s="10">
        <v>0</v>
      </c>
      <c r="CC87" s="10">
        <v>6.0727023139054503E-8</v>
      </c>
      <c r="CD87" s="10">
        <v>2.29683377546259E-8</v>
      </c>
      <c r="CE87" s="10">
        <v>0</v>
      </c>
      <c r="CF87" s="10">
        <v>0</v>
      </c>
      <c r="CG87" s="10">
        <v>1.0286E-2</v>
      </c>
      <c r="CH87" s="10">
        <v>1.1401E-2</v>
      </c>
      <c r="CI87" s="10">
        <v>0</v>
      </c>
      <c r="CJ87" s="10">
        <v>0</v>
      </c>
      <c r="CK87" s="10">
        <v>9.5960000000000004E-3</v>
      </c>
      <c r="CL87" s="10">
        <v>1.0179000000000001E-2</v>
      </c>
      <c r="CM87" s="10">
        <v>0</v>
      </c>
      <c r="CN87" s="10">
        <v>0</v>
      </c>
      <c r="CO87" s="10">
        <v>9.5910000000000006E-3</v>
      </c>
      <c r="CP87" s="10">
        <v>9.9249999999999998E-3</v>
      </c>
      <c r="CQ87" s="10">
        <v>0</v>
      </c>
      <c r="CR87" s="10">
        <v>0</v>
      </c>
      <c r="CS87" s="10">
        <v>9.7169999999999999E-3</v>
      </c>
      <c r="CT87" s="10">
        <v>1.0290000000000001E-2</v>
      </c>
      <c r="CU87" s="10">
        <v>0</v>
      </c>
      <c r="CV87" s="10">
        <v>0</v>
      </c>
      <c r="CW87" s="10">
        <v>9.9369999999999997E-3</v>
      </c>
      <c r="CX87" s="10">
        <v>1.0527999999999999E-2</v>
      </c>
      <c r="CY87" s="10">
        <v>0</v>
      </c>
      <c r="CZ87" s="10">
        <v>0</v>
      </c>
      <c r="DA87" s="10">
        <v>9.7689999999999999E-3</v>
      </c>
      <c r="DB87" s="10">
        <v>1.0462000000000001E-2</v>
      </c>
      <c r="DC87" s="10">
        <v>0</v>
      </c>
      <c r="DD87" s="10">
        <v>0</v>
      </c>
      <c r="DE87" s="10">
        <v>9.7249999999999993E-3</v>
      </c>
      <c r="DF87" s="10">
        <v>1.0385E-2</v>
      </c>
      <c r="DG87" s="10">
        <v>0</v>
      </c>
      <c r="DH87" s="10">
        <v>0</v>
      </c>
      <c r="DI87" s="10">
        <v>9.8230000000000001E-3</v>
      </c>
      <c r="DJ87" s="10">
        <v>1.0772E-2</v>
      </c>
      <c r="DK87" s="10">
        <v>0</v>
      </c>
      <c r="DL87" s="10">
        <v>0</v>
      </c>
      <c r="DM87" s="10">
        <v>1.0297000000000001E-2</v>
      </c>
      <c r="DN87" s="10">
        <v>1.0869E-2</v>
      </c>
      <c r="DO87" s="10">
        <v>0</v>
      </c>
      <c r="DP87" s="10">
        <v>0</v>
      </c>
      <c r="DQ87" s="10">
        <v>9.8219999999999991E-3</v>
      </c>
      <c r="DR87" s="10">
        <v>1.0505E-2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1.9073486328125E-6</v>
      </c>
      <c r="F88" s="10">
        <v>2.8484862468758299E-8</v>
      </c>
      <c r="G88" s="10">
        <v>0</v>
      </c>
      <c r="H88" s="10">
        <v>0</v>
      </c>
      <c r="I88" s="10">
        <v>1.61110438057221E-5</v>
      </c>
      <c r="J88" s="10">
        <v>1.7497067867111501E-4</v>
      </c>
      <c r="K88" s="10">
        <v>0</v>
      </c>
      <c r="L88" s="10">
        <v>0</v>
      </c>
      <c r="M88" s="10">
        <v>1.44443896141766E-5</v>
      </c>
      <c r="N88" s="10">
        <v>1.66783502564271E-8</v>
      </c>
      <c r="O88" s="10">
        <v>0</v>
      </c>
      <c r="P88" s="10">
        <v>0</v>
      </c>
      <c r="Q88" s="10">
        <v>4.8156574696811501E-6</v>
      </c>
      <c r="R88" s="10">
        <v>2.6441147049638399E-9</v>
      </c>
      <c r="S88" s="10">
        <v>0</v>
      </c>
      <c r="T88" s="10">
        <v>0</v>
      </c>
      <c r="U88" s="10">
        <v>1.82211491139838E-6</v>
      </c>
      <c r="V88" s="10">
        <v>4.4681414124170198E-10</v>
      </c>
      <c r="W88" s="10">
        <v>0</v>
      </c>
      <c r="X88" s="10">
        <v>0</v>
      </c>
      <c r="Y88" s="10">
        <v>6.8189131541274098E-7</v>
      </c>
      <c r="Z88" s="10">
        <v>4.8846082734144096E-10</v>
      </c>
      <c r="AA88" s="10">
        <v>0</v>
      </c>
      <c r="AB88" s="10">
        <v>0</v>
      </c>
      <c r="AC88" s="10">
        <v>2.9924638855760498E-7</v>
      </c>
      <c r="AD88" s="10">
        <v>3.8296348869870598E-9</v>
      </c>
      <c r="AE88" s="10">
        <v>0</v>
      </c>
      <c r="AF88" s="10">
        <v>0</v>
      </c>
      <c r="AG88" s="10">
        <v>1.2504394808487899E-7</v>
      </c>
      <c r="AH88" s="10">
        <v>1.6660892887543299E-8</v>
      </c>
      <c r="AI88" s="10">
        <v>0</v>
      </c>
      <c r="AJ88" s="10">
        <v>0</v>
      </c>
      <c r="AK88" s="10">
        <v>6.6431268486155606E-8</v>
      </c>
      <c r="AL88" s="10">
        <v>3.20018358479501E-8</v>
      </c>
      <c r="AM88" s="10">
        <v>0</v>
      </c>
      <c r="AN88" s="10">
        <v>0</v>
      </c>
      <c r="AO88" s="10">
        <v>5.6741024767603603E-8</v>
      </c>
      <c r="AP88" s="10">
        <v>7.5707754954024101E-8</v>
      </c>
      <c r="AQ88" s="10">
        <v>0</v>
      </c>
      <c r="AR88" s="10">
        <v>0</v>
      </c>
      <c r="AS88" s="10">
        <v>5.1373879207668396E-7</v>
      </c>
      <c r="AT88" s="10">
        <v>7.72574741749325E-9</v>
      </c>
      <c r="AU88" s="10">
        <v>0</v>
      </c>
      <c r="AV88" s="10">
        <v>0</v>
      </c>
      <c r="AW88" s="10">
        <v>4.7576973984966199E-6</v>
      </c>
      <c r="AX88" s="10">
        <v>4.11365106932604E-5</v>
      </c>
      <c r="AY88" s="10">
        <v>0</v>
      </c>
      <c r="AZ88" s="10">
        <v>0</v>
      </c>
      <c r="BA88" s="10">
        <v>4.9677580972084701E-6</v>
      </c>
      <c r="BB88" s="10">
        <v>6.7618332215511298E-9</v>
      </c>
      <c r="BC88" s="10">
        <v>0</v>
      </c>
      <c r="BD88" s="10">
        <v>0</v>
      </c>
      <c r="BE88" s="10">
        <v>1.7503854189295501E-6</v>
      </c>
      <c r="BF88" s="10">
        <v>1.0902411198104801E-9</v>
      </c>
      <c r="BG88" s="10">
        <v>0</v>
      </c>
      <c r="BH88" s="10">
        <v>0</v>
      </c>
      <c r="BI88" s="10">
        <v>7.2145564856773203E-7</v>
      </c>
      <c r="BJ88" s="10">
        <v>1.7663666584254999E-10</v>
      </c>
      <c r="BK88" s="10">
        <v>0</v>
      </c>
      <c r="BL88" s="10">
        <v>0</v>
      </c>
      <c r="BM88" s="10">
        <v>2.8365435480695499E-7</v>
      </c>
      <c r="BN88" s="10">
        <v>1.2867536695724501E-10</v>
      </c>
      <c r="BO88" s="10">
        <v>0</v>
      </c>
      <c r="BP88" s="10">
        <v>0</v>
      </c>
      <c r="BQ88" s="10">
        <v>1.33635542745729E-7</v>
      </c>
      <c r="BR88" s="10">
        <v>1.20816447219388E-9</v>
      </c>
      <c r="BS88" s="10">
        <v>0</v>
      </c>
      <c r="BT88" s="10">
        <v>0</v>
      </c>
      <c r="BU88" s="10">
        <v>5.66668140707038E-8</v>
      </c>
      <c r="BV88" s="10">
        <v>4.4649942621805997E-9</v>
      </c>
      <c r="BW88" s="10">
        <v>0</v>
      </c>
      <c r="BX88" s="10">
        <v>0</v>
      </c>
      <c r="BY88" s="10">
        <v>2.9042123326493901E-8</v>
      </c>
      <c r="BZ88" s="10">
        <v>7.9323653408845997E-9</v>
      </c>
      <c r="CA88" s="10">
        <v>0</v>
      </c>
      <c r="CB88" s="10">
        <v>0</v>
      </c>
      <c r="CC88" s="10">
        <v>1.7279105182134202E-8</v>
      </c>
      <c r="CD88" s="10">
        <v>2.2990809910806802E-8</v>
      </c>
      <c r="CE88" s="10">
        <v>0</v>
      </c>
      <c r="CF88" s="10">
        <v>0</v>
      </c>
      <c r="CG88" s="10">
        <v>1.1547999999999999E-2</v>
      </c>
      <c r="CH88" s="10">
        <v>1.4028000000000001E-2</v>
      </c>
      <c r="CI88" s="10">
        <v>0</v>
      </c>
      <c r="CJ88" s="10">
        <v>0</v>
      </c>
      <c r="CK88" s="10">
        <v>1.0656000000000001E-2</v>
      </c>
      <c r="CL88" s="10">
        <v>1.1268E-2</v>
      </c>
      <c r="CM88" s="10">
        <v>0</v>
      </c>
      <c r="CN88" s="10">
        <v>0</v>
      </c>
      <c r="CO88" s="10">
        <v>1.0418999999999999E-2</v>
      </c>
      <c r="CP88" s="10">
        <v>1.1505E-2</v>
      </c>
      <c r="CQ88" s="10">
        <v>0</v>
      </c>
      <c r="CR88" s="10">
        <v>0</v>
      </c>
      <c r="CS88" s="10">
        <v>1.0437E-2</v>
      </c>
      <c r="CT88" s="10">
        <v>1.1417999999999999E-2</v>
      </c>
      <c r="CU88" s="10">
        <v>0</v>
      </c>
      <c r="CV88" s="10">
        <v>0</v>
      </c>
      <c r="CW88" s="10">
        <v>1.0697999999999999E-2</v>
      </c>
      <c r="CX88" s="10">
        <v>1.1509999999999999E-2</v>
      </c>
      <c r="CY88" s="10">
        <v>0</v>
      </c>
      <c r="CZ88" s="10">
        <v>0</v>
      </c>
      <c r="DA88" s="10">
        <v>1.0598E-2</v>
      </c>
      <c r="DB88" s="10">
        <v>1.1691999999999999E-2</v>
      </c>
      <c r="DC88" s="10">
        <v>0</v>
      </c>
      <c r="DD88" s="10">
        <v>0</v>
      </c>
      <c r="DE88" s="10">
        <v>1.0777999999999999E-2</v>
      </c>
      <c r="DF88" s="10">
        <v>1.1625999999999999E-2</v>
      </c>
      <c r="DG88" s="10">
        <v>0</v>
      </c>
      <c r="DH88" s="10">
        <v>0</v>
      </c>
      <c r="DI88" s="10">
        <v>1.0742E-2</v>
      </c>
      <c r="DJ88" s="10">
        <v>1.1683000000000001E-2</v>
      </c>
      <c r="DK88" s="10">
        <v>0</v>
      </c>
      <c r="DL88" s="10">
        <v>0</v>
      </c>
      <c r="DM88" s="10">
        <v>1.0926E-2</v>
      </c>
      <c r="DN88" s="10">
        <v>1.1774E-2</v>
      </c>
      <c r="DO88" s="10">
        <v>0</v>
      </c>
      <c r="DP88" s="10">
        <v>0</v>
      </c>
      <c r="DQ88" s="10">
        <v>1.0796999999999999E-2</v>
      </c>
      <c r="DR88" s="10">
        <v>1.1916E-2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4.76837158203125E-6</v>
      </c>
      <c r="F89" s="10">
        <v>3.4058757591992597E-8</v>
      </c>
      <c r="G89" s="10">
        <v>0</v>
      </c>
      <c r="H89" s="10">
        <v>0</v>
      </c>
      <c r="I89" s="10">
        <v>7.8917900436792302E-7</v>
      </c>
      <c r="J89" s="10">
        <v>3.4229041466460298E-4</v>
      </c>
      <c r="K89" s="10">
        <v>0</v>
      </c>
      <c r="L89" s="10">
        <v>0</v>
      </c>
      <c r="M89" s="10">
        <v>3.4730327378440498E-6</v>
      </c>
      <c r="N89" s="10">
        <v>3.4158764705694001E-10</v>
      </c>
      <c r="O89" s="10">
        <v>0</v>
      </c>
      <c r="P89" s="10">
        <v>0</v>
      </c>
      <c r="Q89" s="10">
        <v>1.26082964646556E-6</v>
      </c>
      <c r="R89" s="10">
        <v>5.6032411349660097E-11</v>
      </c>
      <c r="S89" s="10">
        <v>0</v>
      </c>
      <c r="T89" s="10">
        <v>0</v>
      </c>
      <c r="U89" s="10">
        <v>4.9027442816651501E-7</v>
      </c>
      <c r="V89" s="10">
        <v>8.4387052901035896E-11</v>
      </c>
      <c r="W89" s="10">
        <v>0</v>
      </c>
      <c r="X89" s="10">
        <v>0</v>
      </c>
      <c r="Y89" s="10">
        <v>2.0220098795320401E-7</v>
      </c>
      <c r="Z89" s="10">
        <v>4.07690325943121E-10</v>
      </c>
      <c r="AA89" s="10">
        <v>0</v>
      </c>
      <c r="AB89" s="10">
        <v>0</v>
      </c>
      <c r="AC89" s="10">
        <v>8.8224581418216906E-8</v>
      </c>
      <c r="AD89" s="10">
        <v>3.8062275553585298E-9</v>
      </c>
      <c r="AE89" s="10">
        <v>0</v>
      </c>
      <c r="AF89" s="10">
        <v>0</v>
      </c>
      <c r="AG89" s="10">
        <v>4.2547549927718298E-8</v>
      </c>
      <c r="AH89" s="10">
        <v>1.66523180800126E-8</v>
      </c>
      <c r="AI89" s="10">
        <v>0</v>
      </c>
      <c r="AJ89" s="10">
        <v>0</v>
      </c>
      <c r="AK89" s="10">
        <v>3.21731095098698E-8</v>
      </c>
      <c r="AL89" s="10">
        <v>3.1996598703898298E-8</v>
      </c>
      <c r="AM89" s="10">
        <v>0</v>
      </c>
      <c r="AN89" s="10">
        <v>0</v>
      </c>
      <c r="AO89" s="10">
        <v>4.3210536482263198E-8</v>
      </c>
      <c r="AP89" s="10">
        <v>7.5709907787491204E-8</v>
      </c>
      <c r="AQ89" s="10">
        <v>0</v>
      </c>
      <c r="AR89" s="10">
        <v>0</v>
      </c>
      <c r="AS89" s="10">
        <v>9.7569362606508008E-7</v>
      </c>
      <c r="AT89" s="10">
        <v>8.0298608533982607E-9</v>
      </c>
      <c r="AU89" s="10">
        <v>0</v>
      </c>
      <c r="AV89" s="10">
        <v>0</v>
      </c>
      <c r="AW89" s="10">
        <v>1.8488270172504099E-7</v>
      </c>
      <c r="AX89" s="10">
        <v>7.67694261547623E-5</v>
      </c>
      <c r="AY89" s="10">
        <v>0</v>
      </c>
      <c r="AZ89" s="10">
        <v>0</v>
      </c>
      <c r="BA89" s="10">
        <v>1.1030991311502501E-6</v>
      </c>
      <c r="BB89" s="10">
        <v>1.3041888784689999E-10</v>
      </c>
      <c r="BC89" s="10">
        <v>0</v>
      </c>
      <c r="BD89" s="10">
        <v>0</v>
      </c>
      <c r="BE89" s="10">
        <v>4.5018725321597299E-7</v>
      </c>
      <c r="BF89" s="10">
        <v>2.1398656234227801E-11</v>
      </c>
      <c r="BG89" s="10">
        <v>0</v>
      </c>
      <c r="BH89" s="10">
        <v>0</v>
      </c>
      <c r="BI89" s="10">
        <v>1.92377756796687E-7</v>
      </c>
      <c r="BJ89" s="10">
        <v>2.17928659503392E-11</v>
      </c>
      <c r="BK89" s="10">
        <v>0</v>
      </c>
      <c r="BL89" s="10">
        <v>0</v>
      </c>
      <c r="BM89" s="10">
        <v>8.4897204139191794E-8</v>
      </c>
      <c r="BN89" s="10">
        <v>1.2022509771179201E-10</v>
      </c>
      <c r="BO89" s="10">
        <v>0</v>
      </c>
      <c r="BP89" s="10">
        <v>0</v>
      </c>
      <c r="BQ89" s="10">
        <v>3.8567121342240201E-8</v>
      </c>
      <c r="BR89" s="10">
        <v>1.2069899637286101E-9</v>
      </c>
      <c r="BS89" s="10">
        <v>0</v>
      </c>
      <c r="BT89" s="10">
        <v>0</v>
      </c>
      <c r="BU89" s="10">
        <v>1.8279115629097701E-8</v>
      </c>
      <c r="BV89" s="10">
        <v>4.4615648599807099E-9</v>
      </c>
      <c r="BW89" s="10">
        <v>0</v>
      </c>
      <c r="BX89" s="10">
        <v>0</v>
      </c>
      <c r="BY89" s="10">
        <v>9.7294624200219406E-9</v>
      </c>
      <c r="BZ89" s="10">
        <v>7.9318215240999093E-9</v>
      </c>
      <c r="CA89" s="10">
        <v>0</v>
      </c>
      <c r="CB89" s="10">
        <v>0</v>
      </c>
      <c r="CC89" s="10">
        <v>1.0247549731043599E-8</v>
      </c>
      <c r="CD89" s="10">
        <v>2.2982567552460401E-8</v>
      </c>
      <c r="CE89" s="10">
        <v>0</v>
      </c>
      <c r="CF89" s="10">
        <v>0</v>
      </c>
      <c r="CG89" s="10">
        <v>1.3894999999999999E-2</v>
      </c>
      <c r="CH89" s="10">
        <v>2.1860999999999998E-2</v>
      </c>
      <c r="CI89" s="10">
        <v>0</v>
      </c>
      <c r="CJ89" s="10">
        <v>0</v>
      </c>
      <c r="CK89" s="10">
        <v>1.2322E-2</v>
      </c>
      <c r="CL89" s="10">
        <v>1.4426E-2</v>
      </c>
      <c r="CM89" s="10">
        <v>0</v>
      </c>
      <c r="CN89" s="10">
        <v>0</v>
      </c>
      <c r="CO89" s="10">
        <v>1.2399E-2</v>
      </c>
      <c r="CP89" s="10">
        <v>1.4768E-2</v>
      </c>
      <c r="CQ89" s="10">
        <v>0</v>
      </c>
      <c r="CR89" s="10">
        <v>0</v>
      </c>
      <c r="CS89" s="10">
        <v>1.2576E-2</v>
      </c>
      <c r="CT89" s="10">
        <v>1.4716E-2</v>
      </c>
      <c r="CU89" s="10">
        <v>0</v>
      </c>
      <c r="CV89" s="10">
        <v>0</v>
      </c>
      <c r="CW89" s="10">
        <v>1.2865E-2</v>
      </c>
      <c r="CX89" s="10">
        <v>1.4718E-2</v>
      </c>
      <c r="CY89" s="10">
        <v>0</v>
      </c>
      <c r="CZ89" s="10">
        <v>0</v>
      </c>
      <c r="DA89" s="10">
        <v>1.2751999999999999E-2</v>
      </c>
      <c r="DB89" s="10">
        <v>1.4798E-2</v>
      </c>
      <c r="DC89" s="10">
        <v>0</v>
      </c>
      <c r="DD89" s="10">
        <v>0</v>
      </c>
      <c r="DE89" s="10">
        <v>1.2624E-2</v>
      </c>
      <c r="DF89" s="10">
        <v>1.4721E-2</v>
      </c>
      <c r="DG89" s="10">
        <v>0</v>
      </c>
      <c r="DH89" s="10">
        <v>0</v>
      </c>
      <c r="DI89" s="10">
        <v>1.2448000000000001E-2</v>
      </c>
      <c r="DJ89" s="10">
        <v>1.4677000000000001E-2</v>
      </c>
      <c r="DK89" s="10">
        <v>0</v>
      </c>
      <c r="DL89" s="10">
        <v>0</v>
      </c>
      <c r="DM89" s="10">
        <v>1.2912E-2</v>
      </c>
      <c r="DN89" s="10">
        <v>1.5184E-2</v>
      </c>
      <c r="DO89" s="10">
        <v>0</v>
      </c>
      <c r="DP89" s="10">
        <v>0</v>
      </c>
      <c r="DQ89" s="10">
        <v>1.2872E-2</v>
      </c>
      <c r="DR89" s="10">
        <v>1.4914999999999999E-2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6.1988830566406199E-6</v>
      </c>
      <c r="F90" s="10">
        <v>4.8485389925190201E-8</v>
      </c>
      <c r="G90" s="10">
        <v>0</v>
      </c>
      <c r="H90" s="10">
        <v>0</v>
      </c>
      <c r="I90" s="10">
        <v>1.77675427215362E-6</v>
      </c>
      <c r="J90" s="10">
        <v>8.5191129440431702E-4</v>
      </c>
      <c r="K90" s="10">
        <v>0</v>
      </c>
      <c r="L90" s="10">
        <v>0</v>
      </c>
      <c r="M90" s="10">
        <v>9.7341487004243192E-7</v>
      </c>
      <c r="N90" s="10">
        <v>8.4225959540162795E-12</v>
      </c>
      <c r="O90" s="10">
        <v>0</v>
      </c>
      <c r="P90" s="10">
        <v>0</v>
      </c>
      <c r="Q90" s="10">
        <v>3.7550583753542799E-7</v>
      </c>
      <c r="R90" s="10">
        <v>1.28830279777503E-11</v>
      </c>
      <c r="S90" s="10">
        <v>0</v>
      </c>
      <c r="T90" s="10">
        <v>0</v>
      </c>
      <c r="U90" s="10">
        <v>1.5384887941394201E-7</v>
      </c>
      <c r="V90" s="10">
        <v>8.7571561113719502E-11</v>
      </c>
      <c r="W90" s="10">
        <v>0</v>
      </c>
      <c r="X90" s="10">
        <v>0</v>
      </c>
      <c r="Y90" s="10">
        <v>6.67781172580816E-8</v>
      </c>
      <c r="Z90" s="10">
        <v>4.07085837261789E-10</v>
      </c>
      <c r="AA90" s="10">
        <v>0</v>
      </c>
      <c r="AB90" s="10">
        <v>0</v>
      </c>
      <c r="AC90" s="10">
        <v>3.1444830739246701E-8</v>
      </c>
      <c r="AD90" s="10">
        <v>3.8058447504596399E-9</v>
      </c>
      <c r="AE90" s="10">
        <v>0</v>
      </c>
      <c r="AF90" s="10">
        <v>0</v>
      </c>
      <c r="AG90" s="10">
        <v>1.9883371393802901E-8</v>
      </c>
      <c r="AH90" s="10">
        <v>1.6652447754061899E-8</v>
      </c>
      <c r="AI90" s="10">
        <v>0</v>
      </c>
      <c r="AJ90" s="10">
        <v>0</v>
      </c>
      <c r="AK90" s="10">
        <v>2.7292307525073E-8</v>
      </c>
      <c r="AL90" s="10">
        <v>3.1996746141516002E-8</v>
      </c>
      <c r="AM90" s="10">
        <v>0</v>
      </c>
      <c r="AN90" s="10">
        <v>0</v>
      </c>
      <c r="AO90" s="10">
        <v>8.2276183199780904E-8</v>
      </c>
      <c r="AP90" s="10">
        <v>7.5703286250838807E-8</v>
      </c>
      <c r="AQ90" s="10">
        <v>0</v>
      </c>
      <c r="AR90" s="10">
        <v>0</v>
      </c>
      <c r="AS90" s="10">
        <v>1.9123405668056201E-6</v>
      </c>
      <c r="AT90" s="10">
        <v>1.25571708758242E-8</v>
      </c>
      <c r="AU90" s="10">
        <v>0</v>
      </c>
      <c r="AV90" s="10">
        <v>0</v>
      </c>
      <c r="AW90" s="10">
        <v>3.9952767614865801E-7</v>
      </c>
      <c r="AX90" s="10">
        <v>1.8361468617045999E-4</v>
      </c>
      <c r="AY90" s="10">
        <v>0</v>
      </c>
      <c r="AZ90" s="10">
        <v>0</v>
      </c>
      <c r="BA90" s="10">
        <v>3.2963651009203E-7</v>
      </c>
      <c r="BB90" s="10">
        <v>2.5644592126566898E-12</v>
      </c>
      <c r="BC90" s="10">
        <v>0</v>
      </c>
      <c r="BD90" s="10">
        <v>0</v>
      </c>
      <c r="BE90" s="10">
        <v>1.4216255961794999E-7</v>
      </c>
      <c r="BF90" s="10">
        <v>3.3810267982793302E-12</v>
      </c>
      <c r="BG90" s="10">
        <v>0</v>
      </c>
      <c r="BH90" s="10">
        <v>0</v>
      </c>
      <c r="BI90" s="10">
        <v>6.2877086212544901E-8</v>
      </c>
      <c r="BJ90" s="10">
        <v>2.2212936506910201E-11</v>
      </c>
      <c r="BK90" s="10">
        <v>0</v>
      </c>
      <c r="BL90" s="10">
        <v>0</v>
      </c>
      <c r="BM90" s="10">
        <v>2.85535645765667E-8</v>
      </c>
      <c r="BN90" s="10">
        <v>1.2023214921063601E-10</v>
      </c>
      <c r="BO90" s="10">
        <v>0</v>
      </c>
      <c r="BP90" s="10">
        <v>0</v>
      </c>
      <c r="BQ90" s="10">
        <v>1.32643754792072E-8</v>
      </c>
      <c r="BR90" s="10">
        <v>1.20690630773189E-9</v>
      </c>
      <c r="BS90" s="10">
        <v>0</v>
      </c>
      <c r="BT90" s="10">
        <v>0</v>
      </c>
      <c r="BU90" s="10">
        <v>6.8602366079577199E-9</v>
      </c>
      <c r="BV90" s="10">
        <v>4.4615881369847497E-9</v>
      </c>
      <c r="BW90" s="10">
        <v>0</v>
      </c>
      <c r="BX90" s="10">
        <v>0</v>
      </c>
      <c r="BY90" s="10">
        <v>5.7700203965070103E-9</v>
      </c>
      <c r="BZ90" s="10">
        <v>7.9314411128127895E-9</v>
      </c>
      <c r="CA90" s="10">
        <v>0</v>
      </c>
      <c r="CB90" s="10">
        <v>0</v>
      </c>
      <c r="CC90" s="10">
        <v>1.5846697743791101E-8</v>
      </c>
      <c r="CD90" s="10">
        <v>2.2969547046275899E-8</v>
      </c>
      <c r="CE90" s="10">
        <v>0</v>
      </c>
      <c r="CF90" s="10">
        <v>0</v>
      </c>
      <c r="CG90" s="10">
        <v>2.2027999999999999E-2</v>
      </c>
      <c r="CH90" s="10">
        <v>4.6816999999999998E-2</v>
      </c>
      <c r="CI90" s="10">
        <v>0</v>
      </c>
      <c r="CJ90" s="10">
        <v>0</v>
      </c>
      <c r="CK90" s="10">
        <v>1.7205999999999999E-2</v>
      </c>
      <c r="CL90" s="10">
        <v>2.2249999999999999E-2</v>
      </c>
      <c r="CM90" s="10">
        <v>0</v>
      </c>
      <c r="CN90" s="10">
        <v>0</v>
      </c>
      <c r="CO90" s="10">
        <v>1.7410999999999999E-2</v>
      </c>
      <c r="CP90" s="10">
        <v>2.3255000000000001E-2</v>
      </c>
      <c r="CQ90" s="10">
        <v>0</v>
      </c>
      <c r="CR90" s="10">
        <v>0</v>
      </c>
      <c r="CS90" s="10">
        <v>1.7520999999999998E-2</v>
      </c>
      <c r="CT90" s="10">
        <v>2.3368E-2</v>
      </c>
      <c r="CU90" s="10">
        <v>0</v>
      </c>
      <c r="CV90" s="10">
        <v>0</v>
      </c>
      <c r="CW90" s="10">
        <v>1.8044000000000001E-2</v>
      </c>
      <c r="CX90" s="10">
        <v>2.2890000000000001E-2</v>
      </c>
      <c r="CY90" s="10">
        <v>0</v>
      </c>
      <c r="CZ90" s="10">
        <v>0</v>
      </c>
      <c r="DA90" s="10">
        <v>1.729E-2</v>
      </c>
      <c r="DB90" s="10">
        <v>2.2949000000000001E-2</v>
      </c>
      <c r="DC90" s="10">
        <v>0</v>
      </c>
      <c r="DD90" s="10">
        <v>0</v>
      </c>
      <c r="DE90" s="10">
        <v>1.6823000000000001E-2</v>
      </c>
      <c r="DF90" s="10">
        <v>2.2280000000000001E-2</v>
      </c>
      <c r="DG90" s="10">
        <v>0</v>
      </c>
      <c r="DH90" s="10">
        <v>0</v>
      </c>
      <c r="DI90" s="10">
        <v>1.6773E-2</v>
      </c>
      <c r="DJ90" s="10">
        <v>2.2731000000000001E-2</v>
      </c>
      <c r="DK90" s="10">
        <v>0</v>
      </c>
      <c r="DL90" s="10">
        <v>0</v>
      </c>
      <c r="DM90" s="10">
        <v>1.8645999999999999E-2</v>
      </c>
      <c r="DN90" s="10">
        <v>2.3677E-2</v>
      </c>
      <c r="DO90" s="10">
        <v>0</v>
      </c>
      <c r="DP90" s="10">
        <v>0</v>
      </c>
      <c r="DQ90" s="10">
        <v>1.7236000000000001E-2</v>
      </c>
      <c r="DR90" s="10">
        <v>2.3029000000000001E-2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2.9563903808593699E-5</v>
      </c>
      <c r="F91" s="10">
        <v>3.8214806750147503E-6</v>
      </c>
      <c r="G91" s="10">
        <v>0</v>
      </c>
      <c r="H91" s="10">
        <v>0</v>
      </c>
      <c r="I91" s="10">
        <v>4.1718963008641197E-6</v>
      </c>
      <c r="J91" s="10">
        <v>1.46131723396969E-2</v>
      </c>
      <c r="K91" s="10">
        <v>0</v>
      </c>
      <c r="L91" s="10">
        <v>0</v>
      </c>
      <c r="M91" s="10">
        <v>3.1325689953121101E-7</v>
      </c>
      <c r="N91" s="10">
        <v>3.0313529464365201E-12</v>
      </c>
      <c r="O91" s="10">
        <v>0</v>
      </c>
      <c r="P91" s="10">
        <v>0</v>
      </c>
      <c r="Q91" s="10">
        <v>1.2747913791244501E-7</v>
      </c>
      <c r="R91" s="10">
        <v>1.2633449841814501E-11</v>
      </c>
      <c r="S91" s="10">
        <v>0</v>
      </c>
      <c r="T91" s="10">
        <v>0</v>
      </c>
      <c r="U91" s="10">
        <v>5.4905539226268703E-8</v>
      </c>
      <c r="V91" s="10">
        <v>8.7616358612763101E-11</v>
      </c>
      <c r="W91" s="10">
        <v>0</v>
      </c>
      <c r="X91" s="10">
        <v>0</v>
      </c>
      <c r="Y91" s="10">
        <v>2.56281227350996E-8</v>
      </c>
      <c r="Z91" s="10">
        <v>4.0709899340462998E-10</v>
      </c>
      <c r="AA91" s="10">
        <v>0</v>
      </c>
      <c r="AB91" s="10">
        <v>0</v>
      </c>
      <c r="AC91" s="10">
        <v>1.6019451543058899E-8</v>
      </c>
      <c r="AD91" s="10">
        <v>3.8058337870072701E-9</v>
      </c>
      <c r="AE91" s="10">
        <v>0</v>
      </c>
      <c r="AF91" s="10">
        <v>0</v>
      </c>
      <c r="AG91" s="10">
        <v>1.8144546753973099E-8</v>
      </c>
      <c r="AH91" s="10">
        <v>1.66522576838801E-8</v>
      </c>
      <c r="AI91" s="10">
        <v>0</v>
      </c>
      <c r="AJ91" s="10">
        <v>0</v>
      </c>
      <c r="AK91" s="10">
        <v>4.9981176086788497E-8</v>
      </c>
      <c r="AL91" s="10">
        <v>3.1996676863599298E-8</v>
      </c>
      <c r="AM91" s="10">
        <v>0</v>
      </c>
      <c r="AN91" s="10">
        <v>0</v>
      </c>
      <c r="AO91" s="10">
        <v>2.8424404252547198E-7</v>
      </c>
      <c r="AP91" s="10">
        <v>7.5640955776723394E-8</v>
      </c>
      <c r="AQ91" s="10">
        <v>0</v>
      </c>
      <c r="AR91" s="10">
        <v>0</v>
      </c>
      <c r="AS91" s="10">
        <v>1.6387893074411801E-5</v>
      </c>
      <c r="AT91" s="10">
        <v>2.6495743551720801E-6</v>
      </c>
      <c r="AU91" s="10">
        <v>0</v>
      </c>
      <c r="AV91" s="10">
        <v>0</v>
      </c>
      <c r="AW91" s="10">
        <v>1.13673445748443E-6</v>
      </c>
      <c r="AX91" s="10">
        <v>6.9957834183703603E-3</v>
      </c>
      <c r="AY91" s="10">
        <v>0</v>
      </c>
      <c r="AZ91" s="10">
        <v>0</v>
      </c>
      <c r="BA91" s="10">
        <v>1.1773332504182299E-7</v>
      </c>
      <c r="BB91" s="10">
        <v>7.5772004827057199E-13</v>
      </c>
      <c r="BC91" s="10">
        <v>0</v>
      </c>
      <c r="BD91" s="10">
        <v>0</v>
      </c>
      <c r="BE91" s="10">
        <v>5.20434766385857E-8</v>
      </c>
      <c r="BF91" s="10">
        <v>3.20796656655464E-12</v>
      </c>
      <c r="BG91" s="10">
        <v>0</v>
      </c>
      <c r="BH91" s="10">
        <v>0</v>
      </c>
      <c r="BI91" s="10">
        <v>2.3605276396435699E-8</v>
      </c>
      <c r="BJ91" s="10">
        <v>2.2219242312063099E-11</v>
      </c>
      <c r="BK91" s="10">
        <v>0</v>
      </c>
      <c r="BL91" s="10">
        <v>0</v>
      </c>
      <c r="BM91" s="10">
        <v>1.1103921573437801E-8</v>
      </c>
      <c r="BN91" s="10">
        <v>1.2023407897894499E-10</v>
      </c>
      <c r="BO91" s="10">
        <v>0</v>
      </c>
      <c r="BP91" s="10">
        <v>0</v>
      </c>
      <c r="BQ91" s="10">
        <v>5.2701204041588E-9</v>
      </c>
      <c r="BR91" s="10">
        <v>1.20687457466967E-9</v>
      </c>
      <c r="BS91" s="10">
        <v>0</v>
      </c>
      <c r="BT91" s="10">
        <v>0</v>
      </c>
      <c r="BU91" s="10">
        <v>2.6858702235063099E-9</v>
      </c>
      <c r="BV91" s="10">
        <v>4.46152606989766E-9</v>
      </c>
      <c r="BW91" s="10">
        <v>0</v>
      </c>
      <c r="BX91" s="10">
        <v>0</v>
      </c>
      <c r="BY91" s="10">
        <v>7.6618394992299308E-9</v>
      </c>
      <c r="BZ91" s="10">
        <v>7.9310478740370492E-9</v>
      </c>
      <c r="CA91" s="10">
        <v>0</v>
      </c>
      <c r="CB91" s="10">
        <v>0</v>
      </c>
      <c r="CC91" s="10">
        <v>6.5279520399250295E-8</v>
      </c>
      <c r="CD91" s="10">
        <v>2.2942458558456699E-8</v>
      </c>
      <c r="CE91" s="10">
        <v>0</v>
      </c>
      <c r="CF91" s="10">
        <v>0</v>
      </c>
      <c r="CG91" s="10">
        <v>4.9116E-2</v>
      </c>
      <c r="CH91" s="10">
        <v>0.13675200000000001</v>
      </c>
      <c r="CI91" s="10">
        <v>0</v>
      </c>
      <c r="CJ91" s="10">
        <v>0</v>
      </c>
      <c r="CK91" s="10">
        <v>2.9978999999999999E-2</v>
      </c>
      <c r="CL91" s="10">
        <v>4.7995000000000003E-2</v>
      </c>
      <c r="CM91" s="10">
        <v>0</v>
      </c>
      <c r="CN91" s="10">
        <v>0</v>
      </c>
      <c r="CO91" s="10">
        <v>3.0159999999999999E-2</v>
      </c>
      <c r="CP91" s="10">
        <v>4.8286000000000003E-2</v>
      </c>
      <c r="CQ91" s="10">
        <v>0</v>
      </c>
      <c r="CR91" s="10">
        <v>0</v>
      </c>
      <c r="CS91" s="10">
        <v>3.1419999999999997E-2</v>
      </c>
      <c r="CT91" s="10">
        <v>5.0072999999999999E-2</v>
      </c>
      <c r="CU91" s="10">
        <v>0</v>
      </c>
      <c r="CV91" s="10">
        <v>0</v>
      </c>
      <c r="CW91" s="10">
        <v>3.0709E-2</v>
      </c>
      <c r="CX91" s="10">
        <v>4.8975999999999999E-2</v>
      </c>
      <c r="CY91" s="10">
        <v>0</v>
      </c>
      <c r="CZ91" s="10">
        <v>0</v>
      </c>
      <c r="DA91" s="10">
        <v>3.0578999999999999E-2</v>
      </c>
      <c r="DB91" s="10">
        <v>4.9006000000000001E-2</v>
      </c>
      <c r="DC91" s="10">
        <v>0</v>
      </c>
      <c r="DD91" s="10">
        <v>0</v>
      </c>
      <c r="DE91" s="10">
        <v>3.0599000000000001E-2</v>
      </c>
      <c r="DF91" s="10">
        <v>4.8714E-2</v>
      </c>
      <c r="DG91" s="10">
        <v>0</v>
      </c>
      <c r="DH91" s="10">
        <v>0</v>
      </c>
      <c r="DI91" s="10">
        <v>3.1578000000000002E-2</v>
      </c>
      <c r="DJ91" s="10">
        <v>4.8235E-2</v>
      </c>
      <c r="DK91" s="10">
        <v>0</v>
      </c>
      <c r="DL91" s="10">
        <v>0</v>
      </c>
      <c r="DM91" s="10">
        <v>3.2758000000000002E-2</v>
      </c>
      <c r="DN91" s="10">
        <v>5.142E-2</v>
      </c>
      <c r="DO91" s="10">
        <v>0</v>
      </c>
      <c r="DP91" s="10">
        <v>0</v>
      </c>
      <c r="DQ91" s="10">
        <v>3.1780999999999997E-2</v>
      </c>
      <c r="DR91" s="10">
        <v>4.8481999999999997E-2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6.2465667724609294E-5</v>
      </c>
      <c r="F92" s="10">
        <v>4.3052793500919499E-5</v>
      </c>
      <c r="G92" s="10">
        <v>0</v>
      </c>
      <c r="H92" s="10">
        <v>0</v>
      </c>
      <c r="I92" s="10">
        <v>3.0668338668604602E-7</v>
      </c>
      <c r="J92" s="10">
        <v>5.2289704380811403E-2</v>
      </c>
      <c r="K92" s="10">
        <v>0</v>
      </c>
      <c r="L92" s="10">
        <v>0</v>
      </c>
      <c r="M92" s="10">
        <v>1.13192930140115E-7</v>
      </c>
      <c r="N92" s="10">
        <v>3.0393465522138201E-12</v>
      </c>
      <c r="O92" s="10">
        <v>0</v>
      </c>
      <c r="P92" s="10">
        <v>0</v>
      </c>
      <c r="Q92" s="10">
        <v>4.8385226936176103E-8</v>
      </c>
      <c r="R92" s="10">
        <v>1.26298971281357E-11</v>
      </c>
      <c r="S92" s="10">
        <v>0</v>
      </c>
      <c r="T92" s="10">
        <v>0</v>
      </c>
      <c r="U92" s="10">
        <v>2.25289999988831E-8</v>
      </c>
      <c r="V92" s="10">
        <v>8.7617357813485303E-11</v>
      </c>
      <c r="W92" s="10">
        <v>0</v>
      </c>
      <c r="X92" s="10">
        <v>0</v>
      </c>
      <c r="Y92" s="10">
        <v>1.32497679494747E-8</v>
      </c>
      <c r="Z92" s="10">
        <v>4.0709877136002598E-10</v>
      </c>
      <c r="AA92" s="10">
        <v>0</v>
      </c>
      <c r="AB92" s="10">
        <v>0</v>
      </c>
      <c r="AC92" s="10">
        <v>1.4861856190151401E-8</v>
      </c>
      <c r="AD92" s="10">
        <v>3.80584516679327E-9</v>
      </c>
      <c r="AE92" s="10">
        <v>0</v>
      </c>
      <c r="AF92" s="10">
        <v>0</v>
      </c>
      <c r="AG92" s="10">
        <v>3.6023269700535801E-8</v>
      </c>
      <c r="AH92" s="10">
        <v>1.66525062628153E-8</v>
      </c>
      <c r="AI92" s="10">
        <v>0</v>
      </c>
      <c r="AJ92" s="10">
        <v>0</v>
      </c>
      <c r="AK92" s="10">
        <v>2.9270207519971298E-6</v>
      </c>
      <c r="AL92" s="10">
        <v>3.2011961970113101E-8</v>
      </c>
      <c r="AM92" s="10">
        <v>0</v>
      </c>
      <c r="AN92" s="10">
        <v>0</v>
      </c>
      <c r="AO92" s="10">
        <v>3.0668338668604602E-7</v>
      </c>
      <c r="AP92" s="10">
        <v>7.8371273304345097E-8</v>
      </c>
      <c r="AQ92" s="10">
        <v>0</v>
      </c>
      <c r="AR92" s="10">
        <v>0</v>
      </c>
      <c r="AS92" s="10">
        <v>4.7646531008209501E-5</v>
      </c>
      <c r="AT92" s="10">
        <v>3.6775313548897098E-5</v>
      </c>
      <c r="AU92" s="10">
        <v>0</v>
      </c>
      <c r="AV92" s="10">
        <v>0</v>
      </c>
      <c r="AW92" s="10">
        <v>6.4813390934221898E-8</v>
      </c>
      <c r="AX92" s="10">
        <v>2.8401926874417099E-2</v>
      </c>
      <c r="AY92" s="10">
        <v>0</v>
      </c>
      <c r="AZ92" s="10">
        <v>0</v>
      </c>
      <c r="BA92" s="10">
        <v>4.6739418691664698E-8</v>
      </c>
      <c r="BB92" s="10">
        <v>7.5781621627023504E-13</v>
      </c>
      <c r="BC92" s="10">
        <v>0</v>
      </c>
      <c r="BD92" s="10">
        <v>0</v>
      </c>
      <c r="BE92" s="10">
        <v>2.1102133525630999E-8</v>
      </c>
      <c r="BF92" s="10">
        <v>3.2056068201658401E-12</v>
      </c>
      <c r="BG92" s="10">
        <v>0</v>
      </c>
      <c r="BH92" s="10">
        <v>0</v>
      </c>
      <c r="BI92" s="10">
        <v>9.8807786378489292E-9</v>
      </c>
      <c r="BJ92" s="10">
        <v>2.2219452942724699E-11</v>
      </c>
      <c r="BK92" s="10">
        <v>0</v>
      </c>
      <c r="BL92" s="10">
        <v>0</v>
      </c>
      <c r="BM92" s="10">
        <v>5.09523345646588E-9</v>
      </c>
      <c r="BN92" s="10">
        <v>1.2022857345140301E-10</v>
      </c>
      <c r="BO92" s="10">
        <v>0</v>
      </c>
      <c r="BP92" s="10">
        <v>0</v>
      </c>
      <c r="BQ92" s="10">
        <v>2.59689139404958E-9</v>
      </c>
      <c r="BR92" s="10">
        <v>1.2069105267238801E-9</v>
      </c>
      <c r="BS92" s="10">
        <v>0</v>
      </c>
      <c r="BT92" s="10">
        <v>0</v>
      </c>
      <c r="BU92" s="10">
        <v>4.7769712312059299E-9</v>
      </c>
      <c r="BV92" s="10">
        <v>4.4615728268047596E-9</v>
      </c>
      <c r="BW92" s="10">
        <v>0</v>
      </c>
      <c r="BX92" s="10">
        <v>0</v>
      </c>
      <c r="BY92" s="10">
        <v>1.16830973652961E-6</v>
      </c>
      <c r="BZ92" s="10">
        <v>7.9526661655173297E-9</v>
      </c>
      <c r="CA92" s="10">
        <v>0</v>
      </c>
      <c r="CB92" s="10">
        <v>0</v>
      </c>
      <c r="CC92" s="10">
        <v>6.4813390934221898E-8</v>
      </c>
      <c r="CD92" s="10">
        <v>2.5239903793350999E-8</v>
      </c>
      <c r="CE92" s="10">
        <v>0</v>
      </c>
      <c r="CF92" s="10">
        <v>0</v>
      </c>
      <c r="CG92" s="10">
        <v>0.138408</v>
      </c>
      <c r="CH92" s="10">
        <v>0.467553</v>
      </c>
      <c r="CI92" s="10">
        <v>0</v>
      </c>
      <c r="CJ92" s="10">
        <v>0</v>
      </c>
      <c r="CK92" s="10">
        <v>4.521E-2</v>
      </c>
      <c r="CL92" s="10">
        <v>0.12228700000000001</v>
      </c>
      <c r="CM92" s="10">
        <v>0</v>
      </c>
      <c r="CN92" s="10">
        <v>0</v>
      </c>
      <c r="CO92" s="10">
        <v>4.8527000000000001E-2</v>
      </c>
      <c r="CP92" s="10">
        <v>0.11845899999999999</v>
      </c>
      <c r="CQ92" s="10">
        <v>0</v>
      </c>
      <c r="CR92" s="10">
        <v>0</v>
      </c>
      <c r="CS92" s="10">
        <v>4.6656999999999997E-2</v>
      </c>
      <c r="CT92" s="10">
        <v>0.115554</v>
      </c>
      <c r="CU92" s="10">
        <v>0</v>
      </c>
      <c r="CV92" s="10">
        <v>0</v>
      </c>
      <c r="CW92" s="10">
        <v>4.5877000000000001E-2</v>
      </c>
      <c r="CX92" s="10">
        <v>0.117496</v>
      </c>
      <c r="CY92" s="10">
        <v>0</v>
      </c>
      <c r="CZ92" s="10">
        <v>0</v>
      </c>
      <c r="DA92" s="10">
        <v>4.5790999999999998E-2</v>
      </c>
      <c r="DB92" s="10">
        <v>0.11766500000000001</v>
      </c>
      <c r="DC92" s="10">
        <v>0</v>
      </c>
      <c r="DD92" s="10">
        <v>0</v>
      </c>
      <c r="DE92" s="10">
        <v>4.5127E-2</v>
      </c>
      <c r="DF92" s="10">
        <v>0.115623</v>
      </c>
      <c r="DG92" s="10">
        <v>0</v>
      </c>
      <c r="DH92" s="10">
        <v>0</v>
      </c>
      <c r="DI92" s="10">
        <v>4.8155999999999997E-2</v>
      </c>
      <c r="DJ92" s="10">
        <v>0.116981</v>
      </c>
      <c r="DK92" s="10">
        <v>0</v>
      </c>
      <c r="DL92" s="10">
        <v>0</v>
      </c>
      <c r="DM92" s="10">
        <v>4.9926999999999999E-2</v>
      </c>
      <c r="DN92" s="10">
        <v>0.122373</v>
      </c>
      <c r="DO92" s="10">
        <v>0</v>
      </c>
      <c r="DP92" s="10">
        <v>0</v>
      </c>
      <c r="DQ92" s="10">
        <v>4.8537999999999998E-2</v>
      </c>
      <c r="DR92" s="10">
        <v>0.115494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2.1134535586497799E-4</v>
      </c>
      <c r="F93" s="10">
        <v>2.1134535586497799E-4</v>
      </c>
      <c r="G93" s="10">
        <v>0</v>
      </c>
      <c r="H93" s="10">
        <v>0</v>
      </c>
      <c r="I93" s="10">
        <v>2.11345552997954E-4</v>
      </c>
      <c r="J93" s="10">
        <v>2.11345552997954E-4</v>
      </c>
      <c r="K93" s="10">
        <v>0</v>
      </c>
      <c r="L93" s="10">
        <v>0</v>
      </c>
      <c r="M93" s="10">
        <v>3.39483486989422E-4</v>
      </c>
      <c r="N93" s="10">
        <v>3.39483486989422E-4</v>
      </c>
      <c r="O93" s="10">
        <v>0</v>
      </c>
      <c r="P93" s="10">
        <v>0</v>
      </c>
      <c r="Q93" s="10">
        <v>3.1156611506588601E-4</v>
      </c>
      <c r="R93" s="10">
        <v>3.1156611506588601E-4</v>
      </c>
      <c r="S93" s="10">
        <v>0</v>
      </c>
      <c r="T93" s="10">
        <v>0</v>
      </c>
      <c r="U93" s="10">
        <v>2.4269324169878801E-4</v>
      </c>
      <c r="V93" s="10">
        <v>2.4269324169878801E-4</v>
      </c>
      <c r="W93" s="10">
        <v>0</v>
      </c>
      <c r="X93" s="10">
        <v>0</v>
      </c>
      <c r="Y93" s="10">
        <v>2.15316035394153E-4</v>
      </c>
      <c r="Z93" s="10">
        <v>2.15316035394153E-4</v>
      </c>
      <c r="AA93" s="10">
        <v>0</v>
      </c>
      <c r="AB93" s="10">
        <v>0</v>
      </c>
      <c r="AC93" s="10">
        <v>2.1175337599288401E-4</v>
      </c>
      <c r="AD93" s="10">
        <v>2.1175337599288401E-4</v>
      </c>
      <c r="AE93" s="10">
        <v>0</v>
      </c>
      <c r="AF93" s="10">
        <v>0</v>
      </c>
      <c r="AG93" s="10">
        <v>2.1138659985808699E-4</v>
      </c>
      <c r="AH93" s="10">
        <v>2.1138659985808699E-4</v>
      </c>
      <c r="AI93" s="10">
        <v>0</v>
      </c>
      <c r="AJ93" s="10">
        <v>0</v>
      </c>
      <c r="AK93" s="10">
        <v>2.1134964663360701E-4</v>
      </c>
      <c r="AL93" s="10">
        <v>2.1134964663360701E-4</v>
      </c>
      <c r="AM93" s="10">
        <v>0</v>
      </c>
      <c r="AN93" s="10">
        <v>0</v>
      </c>
      <c r="AO93" s="10">
        <v>2.1134607413841801E-4</v>
      </c>
      <c r="AP93" s="10">
        <v>2.1134607413841801E-4</v>
      </c>
      <c r="AQ93" s="10">
        <v>0</v>
      </c>
      <c r="AR93" s="10">
        <v>0</v>
      </c>
      <c r="AS93" s="10">
        <v>1.5152092732098E-4</v>
      </c>
      <c r="AT93" s="10">
        <v>1.5152092732098E-4</v>
      </c>
      <c r="AU93" s="10">
        <v>0</v>
      </c>
      <c r="AV93" s="10">
        <v>0</v>
      </c>
      <c r="AW93" s="10">
        <v>1.51520821389623E-4</v>
      </c>
      <c r="AX93" s="10">
        <v>1.51520821389623E-4</v>
      </c>
      <c r="AY93" s="10">
        <v>0</v>
      </c>
      <c r="AZ93" s="10">
        <v>0</v>
      </c>
      <c r="BA93" s="10">
        <v>1.9946147018150401E-4</v>
      </c>
      <c r="BB93" s="10">
        <v>1.9946147018150401E-4</v>
      </c>
      <c r="BC93" s="10">
        <v>0</v>
      </c>
      <c r="BD93" s="10">
        <v>0</v>
      </c>
      <c r="BE93" s="10">
        <v>1.83175111531882E-4</v>
      </c>
      <c r="BF93" s="10">
        <v>1.83175111531882E-4</v>
      </c>
      <c r="BG93" s="10">
        <v>0</v>
      </c>
      <c r="BH93" s="10">
        <v>0</v>
      </c>
      <c r="BI93" s="10">
        <v>1.55203840190287E-4</v>
      </c>
      <c r="BJ93" s="10">
        <v>1.55203840190287E-4</v>
      </c>
      <c r="BK93" s="10">
        <v>0</v>
      </c>
      <c r="BL93" s="10">
        <v>0</v>
      </c>
      <c r="BM93" s="10">
        <v>1.51584567441603E-4</v>
      </c>
      <c r="BN93" s="10">
        <v>1.51584567441603E-4</v>
      </c>
      <c r="BO93" s="10">
        <v>0</v>
      </c>
      <c r="BP93" s="10">
        <v>0</v>
      </c>
      <c r="BQ93" s="10">
        <v>1.51521751505557E-4</v>
      </c>
      <c r="BR93" s="10">
        <v>1.51521751505557E-4</v>
      </c>
      <c r="BS93" s="10">
        <v>0</v>
      </c>
      <c r="BT93" s="10">
        <v>0</v>
      </c>
      <c r="BU93" s="10">
        <v>1.5152094386580299E-4</v>
      </c>
      <c r="BV93" s="10">
        <v>1.5152094386580299E-4</v>
      </c>
      <c r="BW93" s="10">
        <v>0</v>
      </c>
      <c r="BX93" s="10">
        <v>0</v>
      </c>
      <c r="BY93" s="10">
        <v>1.5152081103726801E-4</v>
      </c>
      <c r="BZ93" s="10">
        <v>1.5152081103726801E-4</v>
      </c>
      <c r="CA93" s="10">
        <v>0</v>
      </c>
      <c r="CB93" s="10">
        <v>0</v>
      </c>
      <c r="CC93" s="10">
        <v>1.5152087281718901E-4</v>
      </c>
      <c r="CD93" s="10">
        <v>1.5152087281718901E-4</v>
      </c>
      <c r="CE93" s="10">
        <v>0</v>
      </c>
      <c r="CF93" s="10">
        <v>0</v>
      </c>
      <c r="CG93" s="10">
        <v>8.9110000000000005E-3</v>
      </c>
      <c r="CH93" s="10">
        <v>8.8249999999999995E-3</v>
      </c>
      <c r="CI93" s="10">
        <v>0</v>
      </c>
      <c r="CJ93" s="10">
        <v>0</v>
      </c>
      <c r="CK93" s="10">
        <v>8.4679999999999998E-3</v>
      </c>
      <c r="CL93" s="10">
        <v>8.7989999999999995E-3</v>
      </c>
      <c r="CM93" s="10">
        <v>0</v>
      </c>
      <c r="CN93" s="10">
        <v>0</v>
      </c>
      <c r="CO93" s="10">
        <v>8.6470000000000002E-3</v>
      </c>
      <c r="CP93" s="10">
        <v>8.7019999999999997E-3</v>
      </c>
      <c r="CQ93" s="10">
        <v>0</v>
      </c>
      <c r="CR93" s="10">
        <v>0</v>
      </c>
      <c r="CS93" s="10">
        <v>8.9529999999999992E-3</v>
      </c>
      <c r="CT93" s="10">
        <v>9.1269999999999997E-3</v>
      </c>
      <c r="CU93" s="10">
        <v>0</v>
      </c>
      <c r="CV93" s="10">
        <v>0</v>
      </c>
      <c r="CW93" s="10">
        <v>8.5909999999999997E-3</v>
      </c>
      <c r="CX93" s="10">
        <v>8.5880000000000001E-3</v>
      </c>
      <c r="CY93" s="10">
        <v>0</v>
      </c>
      <c r="CZ93" s="10">
        <v>0</v>
      </c>
      <c r="DA93" s="10">
        <v>8.7279999999999996E-3</v>
      </c>
      <c r="DB93" s="10">
        <v>8.8419999999999992E-3</v>
      </c>
      <c r="DC93" s="10">
        <v>0</v>
      </c>
      <c r="DD93" s="10">
        <v>0</v>
      </c>
      <c r="DE93" s="10">
        <v>8.8780000000000005E-3</v>
      </c>
      <c r="DF93" s="10">
        <v>8.9870000000000002E-3</v>
      </c>
      <c r="DG93" s="10">
        <v>0</v>
      </c>
      <c r="DH93" s="10">
        <v>0</v>
      </c>
      <c r="DI93" s="10">
        <v>9.1420000000000008E-3</v>
      </c>
      <c r="DJ93" s="10">
        <v>9.1850000000000005E-3</v>
      </c>
      <c r="DK93" s="10">
        <v>0</v>
      </c>
      <c r="DL93" s="10">
        <v>0</v>
      </c>
      <c r="DM93" s="10">
        <v>8.7390000000000002E-3</v>
      </c>
      <c r="DN93" s="10">
        <v>8.8660000000000006E-3</v>
      </c>
      <c r="DO93" s="10">
        <v>0</v>
      </c>
      <c r="DP93" s="10">
        <v>0</v>
      </c>
      <c r="DQ93" s="10">
        <v>9.0109999999999999E-3</v>
      </c>
      <c r="DR93" s="10">
        <v>9.0369999999999999E-3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9.5798168331384595E-7</v>
      </c>
      <c r="F94" s="10">
        <v>3.5932862374465902E-7</v>
      </c>
      <c r="G94" s="10">
        <v>0</v>
      </c>
      <c r="H94" s="10">
        <v>0</v>
      </c>
      <c r="I94" s="10">
        <v>9.9772523753927005E-7</v>
      </c>
      <c r="J94" s="10">
        <v>8.4408056864049201E-6</v>
      </c>
      <c r="K94" s="10">
        <v>0</v>
      </c>
      <c r="L94" s="10">
        <v>0</v>
      </c>
      <c r="M94" s="10">
        <v>9.898502286134201E-4</v>
      </c>
      <c r="N94" s="10">
        <v>2.4693260375663301E-4</v>
      </c>
      <c r="O94" s="10">
        <v>0</v>
      </c>
      <c r="P94" s="10">
        <v>0</v>
      </c>
      <c r="Q94" s="10">
        <v>8.4617026470823399E-4</v>
      </c>
      <c r="R94" s="10">
        <v>2.1085901186523799E-4</v>
      </c>
      <c r="S94" s="10">
        <v>0</v>
      </c>
      <c r="T94" s="10">
        <v>0</v>
      </c>
      <c r="U94" s="10">
        <v>7.0017298395441598E-4</v>
      </c>
      <c r="V94" s="10">
        <v>1.75004836499681E-4</v>
      </c>
      <c r="W94" s="10">
        <v>0</v>
      </c>
      <c r="X94" s="10">
        <v>0</v>
      </c>
      <c r="Y94" s="10">
        <v>2.74126055330725E-4</v>
      </c>
      <c r="Z94" s="10">
        <v>6.8634175121928806E-5</v>
      </c>
      <c r="AA94" s="10">
        <v>0</v>
      </c>
      <c r="AB94" s="10">
        <v>0</v>
      </c>
      <c r="AC94" s="10">
        <v>3.96068551253847E-5</v>
      </c>
      <c r="AD94" s="10">
        <v>9.9535119488791594E-6</v>
      </c>
      <c r="AE94" s="10">
        <v>0</v>
      </c>
      <c r="AF94" s="10">
        <v>0</v>
      </c>
      <c r="AG94" s="10">
        <v>5.1169434893694103E-6</v>
      </c>
      <c r="AH94" s="10">
        <v>1.33580429917401E-6</v>
      </c>
      <c r="AI94" s="10">
        <v>0</v>
      </c>
      <c r="AJ94" s="10">
        <v>0</v>
      </c>
      <c r="AK94" s="10">
        <v>1.4820565867878999E-6</v>
      </c>
      <c r="AL94" s="10">
        <v>4.83567475839663E-7</v>
      </c>
      <c r="AM94" s="10">
        <v>0</v>
      </c>
      <c r="AN94" s="10">
        <v>0</v>
      </c>
      <c r="AO94" s="10">
        <v>1.02500636955937E-6</v>
      </c>
      <c r="AP94" s="10">
        <v>8.5683450379292396E-7</v>
      </c>
      <c r="AQ94" s="10">
        <v>0</v>
      </c>
      <c r="AR94" s="10">
        <v>0</v>
      </c>
      <c r="AS94" s="10">
        <v>5.9487441528114395E-7</v>
      </c>
      <c r="AT94" s="10">
        <v>2.23240136170685E-7</v>
      </c>
      <c r="AU94" s="10">
        <v>0</v>
      </c>
      <c r="AV94" s="10">
        <v>0</v>
      </c>
      <c r="AW94" s="10">
        <v>5.9055791780381005E-7</v>
      </c>
      <c r="AX94" s="10">
        <v>2.2163428457191201E-6</v>
      </c>
      <c r="AY94" s="10">
        <v>0</v>
      </c>
      <c r="AZ94" s="10">
        <v>0</v>
      </c>
      <c r="BA94" s="10">
        <v>6.2388420465427899E-4</v>
      </c>
      <c r="BB94" s="10">
        <v>1.5602267475405999E-4</v>
      </c>
      <c r="BC94" s="10">
        <v>0</v>
      </c>
      <c r="BD94" s="10">
        <v>0</v>
      </c>
      <c r="BE94" s="10">
        <v>5.9286517407143601E-4</v>
      </c>
      <c r="BF94" s="10">
        <v>1.4848530813693501E-4</v>
      </c>
      <c r="BG94" s="10">
        <v>0</v>
      </c>
      <c r="BH94" s="10">
        <v>0</v>
      </c>
      <c r="BI94" s="10">
        <v>5.00443579671105E-4</v>
      </c>
      <c r="BJ94" s="10">
        <v>1.25380937674783E-4</v>
      </c>
      <c r="BK94" s="10">
        <v>0</v>
      </c>
      <c r="BL94" s="10">
        <v>0</v>
      </c>
      <c r="BM94" s="10">
        <v>1.96218681290024E-4</v>
      </c>
      <c r="BN94" s="10">
        <v>4.9202888632085398E-5</v>
      </c>
      <c r="BO94" s="10">
        <v>0</v>
      </c>
      <c r="BP94" s="10">
        <v>0</v>
      </c>
      <c r="BQ94" s="10">
        <v>2.8167606251570599E-5</v>
      </c>
      <c r="BR94" s="10">
        <v>7.1222750520575001E-6</v>
      </c>
      <c r="BS94" s="10">
        <v>0</v>
      </c>
      <c r="BT94" s="10">
        <v>0</v>
      </c>
      <c r="BU94" s="10">
        <v>3.4452734696225498E-6</v>
      </c>
      <c r="BV94" s="10">
        <v>9.3206964573387204E-7</v>
      </c>
      <c r="BW94" s="10">
        <v>0</v>
      </c>
      <c r="BX94" s="10">
        <v>0</v>
      </c>
      <c r="BY94" s="10">
        <v>8.7819429755653101E-7</v>
      </c>
      <c r="BZ94" s="10">
        <v>2.9265095320943602E-7</v>
      </c>
      <c r="CA94" s="10">
        <v>0</v>
      </c>
      <c r="CB94" s="10">
        <v>0</v>
      </c>
      <c r="CC94" s="10">
        <v>6.2165365377241498E-7</v>
      </c>
      <c r="CD94" s="10">
        <v>2.9512349195342401E-7</v>
      </c>
      <c r="CE94" s="10">
        <v>0</v>
      </c>
      <c r="CF94" s="10">
        <v>0</v>
      </c>
      <c r="CG94" s="10">
        <v>8.5939999999999992E-3</v>
      </c>
      <c r="CH94" s="10">
        <v>8.9219999999999994E-3</v>
      </c>
      <c r="CI94" s="10">
        <v>0</v>
      </c>
      <c r="CJ94" s="10">
        <v>0</v>
      </c>
      <c r="CK94" s="10">
        <v>8.5419999999999992E-3</v>
      </c>
      <c r="CL94" s="10">
        <v>8.9809999999999994E-3</v>
      </c>
      <c r="CM94" s="10">
        <v>0</v>
      </c>
      <c r="CN94" s="10">
        <v>0</v>
      </c>
      <c r="CO94" s="10">
        <v>9.3559999999999997E-3</v>
      </c>
      <c r="CP94" s="10">
        <v>9.1439999999999994E-3</v>
      </c>
      <c r="CQ94" s="10">
        <v>0</v>
      </c>
      <c r="CR94" s="10">
        <v>0</v>
      </c>
      <c r="CS94" s="10">
        <v>8.6940000000000003E-3</v>
      </c>
      <c r="CT94" s="10">
        <v>9.1229999999999992E-3</v>
      </c>
      <c r="CU94" s="10">
        <v>0</v>
      </c>
      <c r="CV94" s="10">
        <v>0</v>
      </c>
      <c r="CW94" s="10">
        <v>8.5400000000000007E-3</v>
      </c>
      <c r="CX94" s="10">
        <v>8.7950000000000007E-3</v>
      </c>
      <c r="CY94" s="10">
        <v>0</v>
      </c>
      <c r="CZ94" s="10">
        <v>0</v>
      </c>
      <c r="DA94" s="10">
        <v>9.3329999999999993E-3</v>
      </c>
      <c r="DB94" s="10">
        <v>9.1179999999999994E-3</v>
      </c>
      <c r="DC94" s="10">
        <v>0</v>
      </c>
      <c r="DD94" s="10">
        <v>0</v>
      </c>
      <c r="DE94" s="10">
        <v>9.1299999999999992E-3</v>
      </c>
      <c r="DF94" s="10">
        <v>9.3860000000000002E-3</v>
      </c>
      <c r="DG94" s="10">
        <v>0</v>
      </c>
      <c r="DH94" s="10">
        <v>0</v>
      </c>
      <c r="DI94" s="10">
        <v>8.8039999999999993E-3</v>
      </c>
      <c r="DJ94" s="10">
        <v>9.0880000000000006E-3</v>
      </c>
      <c r="DK94" s="10">
        <v>0</v>
      </c>
      <c r="DL94" s="10">
        <v>0</v>
      </c>
      <c r="DM94" s="10">
        <v>9.6790000000000001E-3</v>
      </c>
      <c r="DN94" s="10">
        <v>9.5440000000000004E-3</v>
      </c>
      <c r="DO94" s="10">
        <v>0</v>
      </c>
      <c r="DP94" s="10">
        <v>0</v>
      </c>
      <c r="DQ94" s="10">
        <v>8.6499999999999997E-3</v>
      </c>
      <c r="DR94" s="10">
        <v>9.1210000000000006E-3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6.67572021484375E-6</v>
      </c>
      <c r="F95" s="10">
        <v>3.1718241189082598E-7</v>
      </c>
      <c r="G95" s="10">
        <v>0</v>
      </c>
      <c r="H95" s="10">
        <v>0</v>
      </c>
      <c r="I95" s="10">
        <v>6.20493257796894E-6</v>
      </c>
      <c r="J95" s="10">
        <v>6.76641550739987E-4</v>
      </c>
      <c r="K95" s="10">
        <v>0</v>
      </c>
      <c r="L95" s="10">
        <v>0</v>
      </c>
      <c r="M95" s="10">
        <v>1.99516966551982E-3</v>
      </c>
      <c r="N95" s="10">
        <v>1.25160323551032E-4</v>
      </c>
      <c r="O95" s="10">
        <v>0</v>
      </c>
      <c r="P95" s="10">
        <v>0</v>
      </c>
      <c r="Q95" s="10">
        <v>4.2849125532740101E-4</v>
      </c>
      <c r="R95" s="10">
        <v>2.63892394620768E-5</v>
      </c>
      <c r="S95" s="10">
        <v>0</v>
      </c>
      <c r="T95" s="10">
        <v>0</v>
      </c>
      <c r="U95" s="10">
        <v>5.2443473494534399E-5</v>
      </c>
      <c r="V95" s="10">
        <v>2.76540451560336E-6</v>
      </c>
      <c r="W95" s="10">
        <v>0</v>
      </c>
      <c r="X95" s="10">
        <v>0</v>
      </c>
      <c r="Y95" s="10">
        <v>1.1125735650097099E-5</v>
      </c>
      <c r="Z95" s="10">
        <v>4.0076544038925E-7</v>
      </c>
      <c r="AA95" s="10">
        <v>0</v>
      </c>
      <c r="AB95" s="10">
        <v>0</v>
      </c>
      <c r="AC95" s="10">
        <v>6.7729445021313899E-6</v>
      </c>
      <c r="AD95" s="10">
        <v>1.7596148893517201E-7</v>
      </c>
      <c r="AE95" s="10">
        <v>0</v>
      </c>
      <c r="AF95" s="10">
        <v>0</v>
      </c>
      <c r="AG95" s="10">
        <v>4.2624426725978899E-6</v>
      </c>
      <c r="AH95" s="10">
        <v>1.06622376705445E-7</v>
      </c>
      <c r="AI95" s="10">
        <v>0</v>
      </c>
      <c r="AJ95" s="10">
        <v>0</v>
      </c>
      <c r="AK95" s="10">
        <v>1.0152142877473099E-6</v>
      </c>
      <c r="AL95" s="10">
        <v>5.2859469690247299E-8</v>
      </c>
      <c r="AM95" s="10">
        <v>0</v>
      </c>
      <c r="AN95" s="10">
        <v>0</v>
      </c>
      <c r="AO95" s="10">
        <v>1.6326362306529E-7</v>
      </c>
      <c r="AP95" s="10">
        <v>5.0417776709110697E-7</v>
      </c>
      <c r="AQ95" s="10">
        <v>0</v>
      </c>
      <c r="AR95" s="10">
        <v>0</v>
      </c>
      <c r="AS95" s="10">
        <v>1.84193590453543E-6</v>
      </c>
      <c r="AT95" s="10">
        <v>8.2026867088272696E-8</v>
      </c>
      <c r="AU95" s="10">
        <v>0</v>
      </c>
      <c r="AV95" s="10">
        <v>0</v>
      </c>
      <c r="AW95" s="10">
        <v>1.59914015436627E-6</v>
      </c>
      <c r="AX95" s="10">
        <v>1.45984719026659E-4</v>
      </c>
      <c r="AY95" s="10">
        <v>0</v>
      </c>
      <c r="AZ95" s="10">
        <v>0</v>
      </c>
      <c r="BA95" s="10">
        <v>1.4205141766855799E-3</v>
      </c>
      <c r="BB95" s="10">
        <v>8.9528248921847396E-5</v>
      </c>
      <c r="BC95" s="10">
        <v>0</v>
      </c>
      <c r="BD95" s="10">
        <v>0</v>
      </c>
      <c r="BE95" s="10">
        <v>3.0469846093507299E-4</v>
      </c>
      <c r="BF95" s="10">
        <v>1.8881439516442299E-5</v>
      </c>
      <c r="BG95" s="10">
        <v>0</v>
      </c>
      <c r="BH95" s="10">
        <v>0</v>
      </c>
      <c r="BI95" s="10">
        <v>3.54260883090214E-5</v>
      </c>
      <c r="BJ95" s="10">
        <v>1.89942206392708E-6</v>
      </c>
      <c r="BK95" s="10">
        <v>0</v>
      </c>
      <c r="BL95" s="10">
        <v>0</v>
      </c>
      <c r="BM95" s="10">
        <v>5.6505498653492303E-6</v>
      </c>
      <c r="BN95" s="10">
        <v>2.0797897794385599E-7</v>
      </c>
      <c r="BO95" s="10">
        <v>0</v>
      </c>
      <c r="BP95" s="10">
        <v>0</v>
      </c>
      <c r="BQ95" s="10">
        <v>3.5378470671162099E-6</v>
      </c>
      <c r="BR95" s="10">
        <v>9.4572772182948002E-8</v>
      </c>
      <c r="BS95" s="10">
        <v>0</v>
      </c>
      <c r="BT95" s="10">
        <v>0</v>
      </c>
      <c r="BU95" s="10">
        <v>2.2938484531772301E-6</v>
      </c>
      <c r="BV95" s="10">
        <v>5.5613095818802699E-8</v>
      </c>
      <c r="BW95" s="10">
        <v>0</v>
      </c>
      <c r="BX95" s="10">
        <v>0</v>
      </c>
      <c r="BY95" s="10">
        <v>5.3575947334260595E-7</v>
      </c>
      <c r="BZ95" s="10">
        <v>1.61904492897861E-8</v>
      </c>
      <c r="CA95" s="10">
        <v>0</v>
      </c>
      <c r="CB95" s="10">
        <v>0</v>
      </c>
      <c r="CC95" s="10">
        <v>7.5517603040654899E-8</v>
      </c>
      <c r="CD95" s="10">
        <v>1.64520057700763E-7</v>
      </c>
      <c r="CE95" s="10">
        <v>0</v>
      </c>
      <c r="CF95" s="10">
        <v>0</v>
      </c>
      <c r="CG95" s="10">
        <v>9.4649999999999995E-3</v>
      </c>
      <c r="CH95" s="10">
        <v>1.0193000000000001E-2</v>
      </c>
      <c r="CI95" s="10">
        <v>0</v>
      </c>
      <c r="CJ95" s="10">
        <v>0</v>
      </c>
      <c r="CK95" s="10">
        <v>8.9999999999999993E-3</v>
      </c>
      <c r="CL95" s="10">
        <v>9.2309999999999996E-3</v>
      </c>
      <c r="CM95" s="10">
        <v>0</v>
      </c>
      <c r="CN95" s="10">
        <v>0</v>
      </c>
      <c r="CO95" s="10">
        <v>9.9360000000000004E-3</v>
      </c>
      <c r="CP95" s="10">
        <v>9.868E-3</v>
      </c>
      <c r="CQ95" s="10">
        <v>0</v>
      </c>
      <c r="CR95" s="10">
        <v>0</v>
      </c>
      <c r="CS95" s="10">
        <v>9.2230000000000003E-3</v>
      </c>
      <c r="CT95" s="10">
        <v>9.6749999999999996E-3</v>
      </c>
      <c r="CU95" s="10">
        <v>0</v>
      </c>
      <c r="CV95" s="10">
        <v>0</v>
      </c>
      <c r="CW95" s="10">
        <v>8.9890000000000005E-3</v>
      </c>
      <c r="CX95" s="10">
        <v>9.6869999999999994E-3</v>
      </c>
      <c r="CY95" s="10">
        <v>0</v>
      </c>
      <c r="CZ95" s="10">
        <v>0</v>
      </c>
      <c r="DA95" s="10">
        <v>9.6559999999999997E-3</v>
      </c>
      <c r="DB95" s="10">
        <v>9.5320000000000005E-3</v>
      </c>
      <c r="DC95" s="10">
        <v>0</v>
      </c>
      <c r="DD95" s="10">
        <v>0</v>
      </c>
      <c r="DE95" s="10">
        <v>9.4299999999999991E-3</v>
      </c>
      <c r="DF95" s="10">
        <v>1.0057E-2</v>
      </c>
      <c r="DG95" s="10">
        <v>0</v>
      </c>
      <c r="DH95" s="10">
        <v>0</v>
      </c>
      <c r="DI95" s="10">
        <v>9.1430000000000001E-3</v>
      </c>
      <c r="DJ95" s="10">
        <v>9.6749999999999996E-3</v>
      </c>
      <c r="DK95" s="10">
        <v>0</v>
      </c>
      <c r="DL95" s="10">
        <v>0</v>
      </c>
      <c r="DM95" s="10">
        <v>1.0293999999999999E-2</v>
      </c>
      <c r="DN95" s="10">
        <v>1.0237E-2</v>
      </c>
      <c r="DO95" s="10">
        <v>0</v>
      </c>
      <c r="DP95" s="10">
        <v>0</v>
      </c>
      <c r="DQ95" s="10">
        <v>9.0950000000000007E-3</v>
      </c>
      <c r="DR95" s="10">
        <v>9.9089999999999994E-3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3.814697265625E-5</v>
      </c>
      <c r="F96" s="10">
        <v>9.902676083584079E-7</v>
      </c>
      <c r="G96" s="10">
        <v>0</v>
      </c>
      <c r="H96" s="10">
        <v>0</v>
      </c>
      <c r="I96" s="10">
        <v>7.8439154780340897E-6</v>
      </c>
      <c r="J96" s="10">
        <v>8.5846022642499498E-4</v>
      </c>
      <c r="K96" s="10">
        <v>0</v>
      </c>
      <c r="L96" s="10">
        <v>0</v>
      </c>
      <c r="M96" s="10">
        <v>1.3536658237178699E-4</v>
      </c>
      <c r="N96" s="10">
        <v>1.8504550678422001E-6</v>
      </c>
      <c r="O96" s="10">
        <v>0</v>
      </c>
      <c r="P96" s="10">
        <v>0</v>
      </c>
      <c r="Q96" s="10">
        <v>6.4010400869563E-5</v>
      </c>
      <c r="R96" s="10">
        <v>5.3968510593804798E-7</v>
      </c>
      <c r="S96" s="10">
        <v>0</v>
      </c>
      <c r="T96" s="10">
        <v>0</v>
      </c>
      <c r="U96" s="10">
        <v>1.9237265416194301E-5</v>
      </c>
      <c r="V96" s="10">
        <v>1.15568242087249E-7</v>
      </c>
      <c r="W96" s="10">
        <v>0</v>
      </c>
      <c r="X96" s="10">
        <v>0</v>
      </c>
      <c r="Y96" s="10">
        <v>3.1665306829964299E-6</v>
      </c>
      <c r="Z96" s="10">
        <v>1.1962853874170001E-8</v>
      </c>
      <c r="AA96" s="10">
        <v>0</v>
      </c>
      <c r="AB96" s="10">
        <v>0</v>
      </c>
      <c r="AC96" s="10">
        <v>1.0016716149863199E-6</v>
      </c>
      <c r="AD96" s="10">
        <v>4.1356483793109003E-9</v>
      </c>
      <c r="AE96" s="10">
        <v>0</v>
      </c>
      <c r="AF96" s="10">
        <v>0</v>
      </c>
      <c r="AG96" s="10">
        <v>5.7994261482008295E-7</v>
      </c>
      <c r="AH96" s="10">
        <v>6.2044582804787702E-9</v>
      </c>
      <c r="AI96" s="10">
        <v>0</v>
      </c>
      <c r="AJ96" s="10">
        <v>0</v>
      </c>
      <c r="AK96" s="10">
        <v>1.8002162249786101E-7</v>
      </c>
      <c r="AL96" s="10">
        <v>3.3310447733470001E-8</v>
      </c>
      <c r="AM96" s="10">
        <v>0</v>
      </c>
      <c r="AN96" s="10">
        <v>0</v>
      </c>
      <c r="AO96" s="10">
        <v>4.7908652156536298E-8</v>
      </c>
      <c r="AP96" s="10">
        <v>4.9989537576067204E-7</v>
      </c>
      <c r="AQ96" s="10">
        <v>0</v>
      </c>
      <c r="AR96" s="10">
        <v>0</v>
      </c>
      <c r="AS96" s="10">
        <v>9.1806695291084701E-6</v>
      </c>
      <c r="AT96" s="10">
        <v>2.5819692338748399E-7</v>
      </c>
      <c r="AU96" s="10">
        <v>0</v>
      </c>
      <c r="AV96" s="10">
        <v>0</v>
      </c>
      <c r="AW96" s="10">
        <v>2.8508726286126402E-6</v>
      </c>
      <c r="AX96" s="10">
        <v>2.0424508837743E-4</v>
      </c>
      <c r="AY96" s="10">
        <v>0</v>
      </c>
      <c r="AZ96" s="10">
        <v>0</v>
      </c>
      <c r="BA96" s="10">
        <v>6.5433282350708699E-5</v>
      </c>
      <c r="BB96" s="10">
        <v>9.8795110144372993E-7</v>
      </c>
      <c r="BC96" s="10">
        <v>0</v>
      </c>
      <c r="BD96" s="10">
        <v>0</v>
      </c>
      <c r="BE96" s="10">
        <v>4.0688711117871003E-5</v>
      </c>
      <c r="BF96" s="10">
        <v>3.7517137911400202E-7</v>
      </c>
      <c r="BG96" s="10">
        <v>0</v>
      </c>
      <c r="BH96" s="10">
        <v>0</v>
      </c>
      <c r="BI96" s="10">
        <v>1.2783801185797901E-5</v>
      </c>
      <c r="BJ96" s="10">
        <v>7.7708223174906002E-8</v>
      </c>
      <c r="BK96" s="10">
        <v>0</v>
      </c>
      <c r="BL96" s="10">
        <v>0</v>
      </c>
      <c r="BM96" s="10">
        <v>1.59771382838463E-6</v>
      </c>
      <c r="BN96" s="10">
        <v>5.4071901170460801E-9</v>
      </c>
      <c r="BO96" s="10">
        <v>0</v>
      </c>
      <c r="BP96" s="10">
        <v>0</v>
      </c>
      <c r="BQ96" s="10">
        <v>4.1202429718516201E-7</v>
      </c>
      <c r="BR96" s="10">
        <v>1.60080227188819E-9</v>
      </c>
      <c r="BS96" s="10">
        <v>0</v>
      </c>
      <c r="BT96" s="10">
        <v>0</v>
      </c>
      <c r="BU96" s="10">
        <v>3.0799740461988302E-7</v>
      </c>
      <c r="BV96" s="10">
        <v>1.60873893723544E-9</v>
      </c>
      <c r="BW96" s="10">
        <v>0</v>
      </c>
      <c r="BX96" s="10">
        <v>0</v>
      </c>
      <c r="BY96" s="10">
        <v>9.1251123413456102E-8</v>
      </c>
      <c r="BZ96" s="10">
        <v>8.6753816580989998E-9</v>
      </c>
      <c r="CA96" s="10">
        <v>0</v>
      </c>
      <c r="CB96" s="10">
        <v>0</v>
      </c>
      <c r="CC96" s="10">
        <v>1.56445644069321E-8</v>
      </c>
      <c r="CD96" s="10">
        <v>1.6429091873133901E-7</v>
      </c>
      <c r="CE96" s="10">
        <v>0</v>
      </c>
      <c r="CF96" s="10">
        <v>0</v>
      </c>
      <c r="CG96" s="10">
        <v>1.0031999999999999E-2</v>
      </c>
      <c r="CH96" s="10">
        <v>1.1566E-2</v>
      </c>
      <c r="CI96" s="10">
        <v>0</v>
      </c>
      <c r="CJ96" s="10">
        <v>0</v>
      </c>
      <c r="CK96" s="10">
        <v>9.6959999999999998E-3</v>
      </c>
      <c r="CL96" s="10">
        <v>1.0895999999999999E-2</v>
      </c>
      <c r="CM96" s="10">
        <v>0</v>
      </c>
      <c r="CN96" s="10">
        <v>0</v>
      </c>
      <c r="CO96" s="10">
        <v>1.0044000000000001E-2</v>
      </c>
      <c r="CP96" s="10">
        <v>1.0756E-2</v>
      </c>
      <c r="CQ96" s="10">
        <v>0</v>
      </c>
      <c r="CR96" s="10">
        <v>0</v>
      </c>
      <c r="CS96" s="10">
        <v>1.0036E-2</v>
      </c>
      <c r="CT96" s="10">
        <v>1.0836999999999999E-2</v>
      </c>
      <c r="CU96" s="10">
        <v>0</v>
      </c>
      <c r="CV96" s="10">
        <v>0</v>
      </c>
      <c r="CW96" s="10">
        <v>9.9679999999999994E-3</v>
      </c>
      <c r="CX96" s="10">
        <v>1.0259000000000001E-2</v>
      </c>
      <c r="CY96" s="10">
        <v>0</v>
      </c>
      <c r="CZ96" s="10">
        <v>0</v>
      </c>
      <c r="DA96" s="10">
        <v>9.7540000000000005E-3</v>
      </c>
      <c r="DB96" s="10">
        <v>1.0748000000000001E-2</v>
      </c>
      <c r="DC96" s="10">
        <v>0</v>
      </c>
      <c r="DD96" s="10">
        <v>0</v>
      </c>
      <c r="DE96" s="10">
        <v>1.0305999999999999E-2</v>
      </c>
      <c r="DF96" s="10">
        <v>1.1181999999999999E-2</v>
      </c>
      <c r="DG96" s="10">
        <v>0</v>
      </c>
      <c r="DH96" s="10">
        <v>0</v>
      </c>
      <c r="DI96" s="10">
        <v>1.0108000000000001E-2</v>
      </c>
      <c r="DJ96" s="10">
        <v>1.0645E-2</v>
      </c>
      <c r="DK96" s="10">
        <v>0</v>
      </c>
      <c r="DL96" s="10">
        <v>0</v>
      </c>
      <c r="DM96" s="10">
        <v>1.0147E-2</v>
      </c>
      <c r="DN96" s="10">
        <v>1.0815999999999999E-2</v>
      </c>
      <c r="DO96" s="10">
        <v>0</v>
      </c>
      <c r="DP96" s="10">
        <v>0</v>
      </c>
      <c r="DQ96" s="10">
        <v>1.0002E-2</v>
      </c>
      <c r="DR96" s="10">
        <v>1.0326E-2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4.76837158203125E-6</v>
      </c>
      <c r="F97" s="10">
        <v>1.7818533706304101E-6</v>
      </c>
      <c r="G97" s="10">
        <v>0</v>
      </c>
      <c r="H97" s="10">
        <v>0</v>
      </c>
      <c r="I97" s="10">
        <v>5.2745942964449404E-6</v>
      </c>
      <c r="J97" s="10">
        <v>1.88777037169529E-3</v>
      </c>
      <c r="K97" s="10">
        <v>0</v>
      </c>
      <c r="L97" s="10">
        <v>0</v>
      </c>
      <c r="M97" s="10">
        <v>3.3235451839530502E-5</v>
      </c>
      <c r="N97" s="10">
        <v>7.1148639424478595E-8</v>
      </c>
      <c r="O97" s="10">
        <v>0</v>
      </c>
      <c r="P97" s="10">
        <v>0</v>
      </c>
      <c r="Q97" s="10">
        <v>1.07525579551293E-5</v>
      </c>
      <c r="R97" s="10">
        <v>1.16768243962894E-8</v>
      </c>
      <c r="S97" s="10">
        <v>0</v>
      </c>
      <c r="T97" s="10">
        <v>0</v>
      </c>
      <c r="U97" s="10">
        <v>2.3476624608775801E-6</v>
      </c>
      <c r="V97" s="10">
        <v>1.24061802497799E-9</v>
      </c>
      <c r="W97" s="10">
        <v>0</v>
      </c>
      <c r="X97" s="10">
        <v>0</v>
      </c>
      <c r="Y97" s="10">
        <v>8.6774734064931604E-7</v>
      </c>
      <c r="Z97" s="10">
        <v>5.0004601848119196E-10</v>
      </c>
      <c r="AA97" s="10">
        <v>0</v>
      </c>
      <c r="AB97" s="10">
        <v>0</v>
      </c>
      <c r="AC97" s="10">
        <v>2.7032450589103899E-7</v>
      </c>
      <c r="AD97" s="10">
        <v>1.23746479729902E-9</v>
      </c>
      <c r="AE97" s="10">
        <v>0</v>
      </c>
      <c r="AF97" s="10">
        <v>0</v>
      </c>
      <c r="AG97" s="10">
        <v>7.4786072445931495E-8</v>
      </c>
      <c r="AH97" s="10">
        <v>5.05660857630374E-9</v>
      </c>
      <c r="AI97" s="10">
        <v>0</v>
      </c>
      <c r="AJ97" s="10">
        <v>0</v>
      </c>
      <c r="AK97" s="10">
        <v>4.7333907460256302E-8</v>
      </c>
      <c r="AL97" s="10">
        <v>3.3194387016877099E-8</v>
      </c>
      <c r="AM97" s="10">
        <v>0</v>
      </c>
      <c r="AN97" s="10">
        <v>0</v>
      </c>
      <c r="AO97" s="10">
        <v>4.91030931470959E-8</v>
      </c>
      <c r="AP97" s="10">
        <v>4.9984947203540699E-7</v>
      </c>
      <c r="AQ97" s="10">
        <v>0</v>
      </c>
      <c r="AR97" s="10">
        <v>0</v>
      </c>
      <c r="AS97" s="10">
        <v>1.1318920473477301E-6</v>
      </c>
      <c r="AT97" s="10">
        <v>4.2422958298290201E-7</v>
      </c>
      <c r="AU97" s="10">
        <v>0</v>
      </c>
      <c r="AV97" s="10">
        <v>0</v>
      </c>
      <c r="AW97" s="10">
        <v>1.2885201512882601E-6</v>
      </c>
      <c r="AX97" s="10">
        <v>4.36644373287695E-4</v>
      </c>
      <c r="AY97" s="10">
        <v>0</v>
      </c>
      <c r="AZ97" s="10">
        <v>0</v>
      </c>
      <c r="BA97" s="10">
        <v>1.5777302703414501E-5</v>
      </c>
      <c r="BB97" s="10">
        <v>4.2543787357495697E-8</v>
      </c>
      <c r="BC97" s="10">
        <v>0</v>
      </c>
      <c r="BD97" s="10">
        <v>0</v>
      </c>
      <c r="BE97" s="10">
        <v>6.4995064977988998E-6</v>
      </c>
      <c r="BF97" s="10">
        <v>7.4817826399239804E-9</v>
      </c>
      <c r="BG97" s="10">
        <v>0</v>
      </c>
      <c r="BH97" s="10">
        <v>0</v>
      </c>
      <c r="BI97" s="10">
        <v>9.4465946252073304E-7</v>
      </c>
      <c r="BJ97" s="10">
        <v>5.0924652242162799E-10</v>
      </c>
      <c r="BK97" s="10">
        <v>0</v>
      </c>
      <c r="BL97" s="10">
        <v>0</v>
      </c>
      <c r="BM97" s="10">
        <v>4.3593388835927102E-7</v>
      </c>
      <c r="BN97" s="10">
        <v>1.8184550914781199E-10</v>
      </c>
      <c r="BO97" s="10">
        <v>0</v>
      </c>
      <c r="BP97" s="10">
        <v>0</v>
      </c>
      <c r="BQ97" s="10">
        <v>1.39880383976307E-7</v>
      </c>
      <c r="BR97" s="10">
        <v>2.8243516712426798E-10</v>
      </c>
      <c r="BS97" s="10">
        <v>0</v>
      </c>
      <c r="BT97" s="10">
        <v>0</v>
      </c>
      <c r="BU97" s="10">
        <v>2.7334653883779902E-8</v>
      </c>
      <c r="BV97" s="10">
        <v>1.37351645534684E-9</v>
      </c>
      <c r="BW97" s="10">
        <v>0</v>
      </c>
      <c r="BX97" s="10">
        <v>0</v>
      </c>
      <c r="BY97" s="10">
        <v>1.8774354901173302E-8</v>
      </c>
      <c r="BZ97" s="10">
        <v>8.6663714848973403E-9</v>
      </c>
      <c r="CA97" s="10">
        <v>0</v>
      </c>
      <c r="CB97" s="10">
        <v>0</v>
      </c>
      <c r="CC97" s="10">
        <v>1.14050962869912E-8</v>
      </c>
      <c r="CD97" s="10">
        <v>1.64297761857707E-7</v>
      </c>
      <c r="CE97" s="10">
        <v>0</v>
      </c>
      <c r="CF97" s="10">
        <v>0</v>
      </c>
      <c r="CG97" s="10">
        <v>1.1101E-2</v>
      </c>
      <c r="CH97" s="10">
        <v>1.3653999999999999E-2</v>
      </c>
      <c r="CI97" s="10">
        <v>0</v>
      </c>
      <c r="CJ97" s="10">
        <v>0</v>
      </c>
      <c r="CK97" s="10">
        <v>1.0352E-2</v>
      </c>
      <c r="CL97" s="10">
        <v>1.1363E-2</v>
      </c>
      <c r="CM97" s="10">
        <v>0</v>
      </c>
      <c r="CN97" s="10">
        <v>0</v>
      </c>
      <c r="CO97" s="10">
        <v>1.0704E-2</v>
      </c>
      <c r="CP97" s="10">
        <v>1.1690000000000001E-2</v>
      </c>
      <c r="CQ97" s="10">
        <v>0</v>
      </c>
      <c r="CR97" s="10">
        <v>0</v>
      </c>
      <c r="CS97" s="10">
        <v>1.0751999999999999E-2</v>
      </c>
      <c r="CT97" s="10">
        <v>1.1726E-2</v>
      </c>
      <c r="CU97" s="10">
        <v>0</v>
      </c>
      <c r="CV97" s="10">
        <v>0</v>
      </c>
      <c r="CW97" s="10">
        <v>1.0548999999999999E-2</v>
      </c>
      <c r="CX97" s="10">
        <v>1.1304E-2</v>
      </c>
      <c r="CY97" s="10">
        <v>0</v>
      </c>
      <c r="CZ97" s="10">
        <v>0</v>
      </c>
      <c r="DA97" s="10">
        <v>1.0645E-2</v>
      </c>
      <c r="DB97" s="10">
        <v>1.1495E-2</v>
      </c>
      <c r="DC97" s="10">
        <v>0</v>
      </c>
      <c r="DD97" s="10">
        <v>0</v>
      </c>
      <c r="DE97" s="10">
        <v>1.1167E-2</v>
      </c>
      <c r="DF97" s="10">
        <v>1.2237E-2</v>
      </c>
      <c r="DG97" s="10">
        <v>0</v>
      </c>
      <c r="DH97" s="10">
        <v>0</v>
      </c>
      <c r="DI97" s="10">
        <v>1.0723999999999999E-2</v>
      </c>
      <c r="DJ97" s="10">
        <v>1.1723000000000001E-2</v>
      </c>
      <c r="DK97" s="10">
        <v>0</v>
      </c>
      <c r="DL97" s="10">
        <v>0</v>
      </c>
      <c r="DM97" s="10">
        <v>1.0919E-2</v>
      </c>
      <c r="DN97" s="10">
        <v>1.1653E-2</v>
      </c>
      <c r="DO97" s="10">
        <v>0</v>
      </c>
      <c r="DP97" s="10">
        <v>0</v>
      </c>
      <c r="DQ97" s="10">
        <v>1.04E-2</v>
      </c>
      <c r="DR97" s="10">
        <v>1.1535E-2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1.33514404296875E-5</v>
      </c>
      <c r="F98" s="10">
        <v>5.7607130656833701E-6</v>
      </c>
      <c r="G98" s="10">
        <v>0</v>
      </c>
      <c r="H98" s="10">
        <v>0</v>
      </c>
      <c r="I98" s="10">
        <v>4.5010442395465504E-6</v>
      </c>
      <c r="J98" s="10">
        <v>2.5737232947449199E-3</v>
      </c>
      <c r="K98" s="10">
        <v>0</v>
      </c>
      <c r="L98" s="10">
        <v>0</v>
      </c>
      <c r="M98" s="10">
        <v>6.4970766446847901E-6</v>
      </c>
      <c r="N98" s="10">
        <v>1.4726393438024799E-9</v>
      </c>
      <c r="O98" s="10">
        <v>0</v>
      </c>
      <c r="P98" s="10">
        <v>0</v>
      </c>
      <c r="Q98" s="10">
        <v>1.7600460773259301E-6</v>
      </c>
      <c r="R98" s="10">
        <v>1.47626535995648E-10</v>
      </c>
      <c r="S98" s="10">
        <v>0</v>
      </c>
      <c r="T98" s="10">
        <v>0</v>
      </c>
      <c r="U98" s="10">
        <v>5.4908641367035205E-7</v>
      </c>
      <c r="V98" s="10">
        <v>6.9231342880726704E-11</v>
      </c>
      <c r="W98" s="10">
        <v>0</v>
      </c>
      <c r="X98" s="10">
        <v>0</v>
      </c>
      <c r="Y98" s="10">
        <v>1.6415389048063299E-7</v>
      </c>
      <c r="Z98" s="10">
        <v>2.55665821846662E-10</v>
      </c>
      <c r="AA98" s="10">
        <v>0</v>
      </c>
      <c r="AB98" s="10">
        <v>0</v>
      </c>
      <c r="AC98" s="10">
        <v>5.63795019559165E-8</v>
      </c>
      <c r="AD98" s="10">
        <v>1.1949939926481E-9</v>
      </c>
      <c r="AE98" s="10">
        <v>0</v>
      </c>
      <c r="AF98" s="10">
        <v>0</v>
      </c>
      <c r="AG98" s="10">
        <v>2.4803760823033299E-8</v>
      </c>
      <c r="AH98" s="10">
        <v>5.0513163651899601E-9</v>
      </c>
      <c r="AI98" s="10">
        <v>0</v>
      </c>
      <c r="AJ98" s="10">
        <v>0</v>
      </c>
      <c r="AK98" s="10">
        <v>2.3956684636061699E-8</v>
      </c>
      <c r="AL98" s="10">
        <v>3.3194546000814198E-8</v>
      </c>
      <c r="AM98" s="10">
        <v>0</v>
      </c>
      <c r="AN98" s="10">
        <v>0</v>
      </c>
      <c r="AO98" s="10">
        <v>6.7664098324371401E-8</v>
      </c>
      <c r="AP98" s="10">
        <v>4.9984717165329997E-7</v>
      </c>
      <c r="AQ98" s="10">
        <v>0</v>
      </c>
      <c r="AR98" s="10">
        <v>0</v>
      </c>
      <c r="AS98" s="10">
        <v>2.8804193581719999E-6</v>
      </c>
      <c r="AT98" s="10">
        <v>1.5041591620626701E-6</v>
      </c>
      <c r="AU98" s="10">
        <v>0</v>
      </c>
      <c r="AV98" s="10">
        <v>0</v>
      </c>
      <c r="AW98" s="10">
        <v>1.1679363475779099E-6</v>
      </c>
      <c r="AX98" s="10">
        <v>5.9417550633328797E-4</v>
      </c>
      <c r="AY98" s="10">
        <v>0</v>
      </c>
      <c r="AZ98" s="10">
        <v>0</v>
      </c>
      <c r="BA98" s="10">
        <v>2.70669099307705E-6</v>
      </c>
      <c r="BB98" s="10">
        <v>7.3119750075006303E-10</v>
      </c>
      <c r="BC98" s="10">
        <v>0</v>
      </c>
      <c r="BD98" s="10">
        <v>0</v>
      </c>
      <c r="BE98" s="10">
        <v>6.1287806465006098E-7</v>
      </c>
      <c r="BF98" s="10">
        <v>5.859759058022E-11</v>
      </c>
      <c r="BG98" s="10">
        <v>0</v>
      </c>
      <c r="BH98" s="10">
        <v>0</v>
      </c>
      <c r="BI98" s="10">
        <v>2.2565265058346699E-7</v>
      </c>
      <c r="BJ98" s="10">
        <v>1.86294487911726E-11</v>
      </c>
      <c r="BK98" s="10">
        <v>0</v>
      </c>
      <c r="BL98" s="10">
        <v>0</v>
      </c>
      <c r="BM98" s="10">
        <v>5.7719614050902702E-8</v>
      </c>
      <c r="BN98" s="10">
        <v>8.9661740815502205E-11</v>
      </c>
      <c r="BO98" s="10">
        <v>0</v>
      </c>
      <c r="BP98" s="10">
        <v>0</v>
      </c>
      <c r="BQ98" s="10">
        <v>2.1599721045752199E-8</v>
      </c>
      <c r="BR98" s="10">
        <v>2.7751067325146702E-10</v>
      </c>
      <c r="BS98" s="10">
        <v>0</v>
      </c>
      <c r="BT98" s="10">
        <v>0</v>
      </c>
      <c r="BU98" s="10">
        <v>8.2333248525159295E-9</v>
      </c>
      <c r="BV98" s="10">
        <v>1.37329003650552E-9</v>
      </c>
      <c r="BW98" s="10">
        <v>0</v>
      </c>
      <c r="BX98" s="10">
        <v>0</v>
      </c>
      <c r="BY98" s="10">
        <v>5.49479251035398E-9</v>
      </c>
      <c r="BZ98" s="10">
        <v>8.6664022133600807E-9</v>
      </c>
      <c r="CA98" s="10">
        <v>0</v>
      </c>
      <c r="CB98" s="10">
        <v>0</v>
      </c>
      <c r="CC98" s="10">
        <v>1.4936555107466601E-8</v>
      </c>
      <c r="CD98" s="10">
        <v>1.64292553386222E-7</v>
      </c>
      <c r="CE98" s="10">
        <v>0</v>
      </c>
      <c r="CF98" s="10">
        <v>0</v>
      </c>
      <c r="CG98" s="10">
        <v>1.3962E-2</v>
      </c>
      <c r="CH98" s="10">
        <v>2.1321E-2</v>
      </c>
      <c r="CI98" s="10">
        <v>0</v>
      </c>
      <c r="CJ98" s="10">
        <v>0</v>
      </c>
      <c r="CK98" s="10">
        <v>1.2768E-2</v>
      </c>
      <c r="CL98" s="10">
        <v>1.4449E-2</v>
      </c>
      <c r="CM98" s="10">
        <v>0</v>
      </c>
      <c r="CN98" s="10">
        <v>0</v>
      </c>
      <c r="CO98" s="10">
        <v>1.2689000000000001E-2</v>
      </c>
      <c r="CP98" s="10">
        <v>1.4668E-2</v>
      </c>
      <c r="CQ98" s="10">
        <v>0</v>
      </c>
      <c r="CR98" s="10">
        <v>0</v>
      </c>
      <c r="CS98" s="10">
        <v>1.2659E-2</v>
      </c>
      <c r="CT98" s="10">
        <v>1.4707E-2</v>
      </c>
      <c r="CU98" s="10">
        <v>0</v>
      </c>
      <c r="CV98" s="10">
        <v>0</v>
      </c>
      <c r="CW98" s="10">
        <v>1.2314E-2</v>
      </c>
      <c r="CX98" s="10">
        <v>1.4396000000000001E-2</v>
      </c>
      <c r="CY98" s="10">
        <v>0</v>
      </c>
      <c r="CZ98" s="10">
        <v>0</v>
      </c>
      <c r="DA98" s="10">
        <v>1.2637000000000001E-2</v>
      </c>
      <c r="DB98" s="10">
        <v>1.457E-2</v>
      </c>
      <c r="DC98" s="10">
        <v>0</v>
      </c>
      <c r="DD98" s="10">
        <v>0</v>
      </c>
      <c r="DE98" s="10">
        <v>1.2976E-2</v>
      </c>
      <c r="DF98" s="10">
        <v>1.5204000000000001E-2</v>
      </c>
      <c r="DG98" s="10">
        <v>0</v>
      </c>
      <c r="DH98" s="10">
        <v>0</v>
      </c>
      <c r="DI98" s="10">
        <v>1.2728E-2</v>
      </c>
      <c r="DJ98" s="10">
        <v>1.4648E-2</v>
      </c>
      <c r="DK98" s="10">
        <v>0</v>
      </c>
      <c r="DL98" s="10">
        <v>0</v>
      </c>
      <c r="DM98" s="10">
        <v>1.2828000000000001E-2</v>
      </c>
      <c r="DN98" s="10">
        <v>1.499E-2</v>
      </c>
      <c r="DO98" s="10">
        <v>0</v>
      </c>
      <c r="DP98" s="10">
        <v>0</v>
      </c>
      <c r="DQ98" s="10">
        <v>1.2463999999999999E-2</v>
      </c>
      <c r="DR98" s="10">
        <v>1.4514000000000001E-2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6.67572021484375E-6</v>
      </c>
      <c r="F99" s="10">
        <v>7.9292240116046708E-6</v>
      </c>
      <c r="G99" s="10">
        <v>0</v>
      </c>
      <c r="H99" s="10">
        <v>0</v>
      </c>
      <c r="I99" s="10">
        <v>2.0122668233923899E-6</v>
      </c>
      <c r="J99" s="10">
        <v>3.4332343844312098E-3</v>
      </c>
      <c r="K99" s="10">
        <v>0</v>
      </c>
      <c r="L99" s="10">
        <v>0</v>
      </c>
      <c r="M99" s="10">
        <v>1.29680241567342E-6</v>
      </c>
      <c r="N99" s="10">
        <v>2.3633095480590701E-11</v>
      </c>
      <c r="O99" s="10">
        <v>0</v>
      </c>
      <c r="P99" s="10">
        <v>0</v>
      </c>
      <c r="Q99" s="10">
        <v>3.8325804752048498E-7</v>
      </c>
      <c r="R99" s="10">
        <v>8.9967477912011792E-12</v>
      </c>
      <c r="S99" s="10">
        <v>0</v>
      </c>
      <c r="T99" s="10">
        <v>0</v>
      </c>
      <c r="U99" s="10">
        <v>1.1906971497666E-7</v>
      </c>
      <c r="V99" s="10">
        <v>5.49644774139324E-11</v>
      </c>
      <c r="W99" s="10">
        <v>0</v>
      </c>
      <c r="X99" s="10">
        <v>0</v>
      </c>
      <c r="Y99" s="10">
        <v>4.0372807763588901E-8</v>
      </c>
      <c r="Z99" s="10">
        <v>2.5602114872569302E-10</v>
      </c>
      <c r="AA99" s="10">
        <v>0</v>
      </c>
      <c r="AB99" s="10">
        <v>0</v>
      </c>
      <c r="AC99" s="10">
        <v>1.52576467016274E-8</v>
      </c>
      <c r="AD99" s="10">
        <v>1.19473175796969E-9</v>
      </c>
      <c r="AE99" s="10">
        <v>0</v>
      </c>
      <c r="AF99" s="10">
        <v>0</v>
      </c>
      <c r="AG99" s="10">
        <v>1.26792438770451E-8</v>
      </c>
      <c r="AH99" s="10">
        <v>5.0511691496168898E-9</v>
      </c>
      <c r="AI99" s="10">
        <v>0</v>
      </c>
      <c r="AJ99" s="10">
        <v>0</v>
      </c>
      <c r="AK99" s="10">
        <v>2.4018389943591899E-8</v>
      </c>
      <c r="AL99" s="10">
        <v>3.31951186538503E-8</v>
      </c>
      <c r="AM99" s="10">
        <v>0</v>
      </c>
      <c r="AN99" s="10">
        <v>0</v>
      </c>
      <c r="AO99" s="10">
        <v>8.82096213850047E-8</v>
      </c>
      <c r="AP99" s="10">
        <v>4.9984378369671802E-7</v>
      </c>
      <c r="AQ99" s="10">
        <v>0</v>
      </c>
      <c r="AR99" s="10">
        <v>0</v>
      </c>
      <c r="AS99" s="10">
        <v>1.4234473355345101E-6</v>
      </c>
      <c r="AT99" s="10">
        <v>1.83576924578399E-6</v>
      </c>
      <c r="AU99" s="10">
        <v>0</v>
      </c>
      <c r="AV99" s="10">
        <v>0</v>
      </c>
      <c r="AW99" s="10">
        <v>4.9067302847422104E-7</v>
      </c>
      <c r="AX99" s="10">
        <v>7.1613835280364595E-4</v>
      </c>
      <c r="AY99" s="10">
        <v>0</v>
      </c>
      <c r="AZ99" s="10">
        <v>0</v>
      </c>
      <c r="BA99" s="10">
        <v>3.5080158944934398E-7</v>
      </c>
      <c r="BB99" s="10">
        <v>7.3115809023470296E-12</v>
      </c>
      <c r="BC99" s="10">
        <v>0</v>
      </c>
      <c r="BD99" s="10">
        <v>0</v>
      </c>
      <c r="BE99" s="10">
        <v>1.06808706281569E-7</v>
      </c>
      <c r="BF99" s="10">
        <v>2.6674158730024602E-12</v>
      </c>
      <c r="BG99" s="10">
        <v>0</v>
      </c>
      <c r="BH99" s="10">
        <v>0</v>
      </c>
      <c r="BI99" s="10">
        <v>3.4587728035997601E-8</v>
      </c>
      <c r="BJ99" s="10">
        <v>1.5912765715646399E-11</v>
      </c>
      <c r="BK99" s="10">
        <v>0</v>
      </c>
      <c r="BL99" s="10">
        <v>0</v>
      </c>
      <c r="BM99" s="10">
        <v>1.19589384619929E-8</v>
      </c>
      <c r="BN99" s="10">
        <v>8.9620241676097999E-11</v>
      </c>
      <c r="BO99" s="10">
        <v>0</v>
      </c>
      <c r="BP99" s="10">
        <v>0</v>
      </c>
      <c r="BQ99" s="10">
        <v>4.4049188234754099E-9</v>
      </c>
      <c r="BR99" s="10">
        <v>2.7747981161170501E-10</v>
      </c>
      <c r="BS99" s="10">
        <v>0</v>
      </c>
      <c r="BT99" s="10">
        <v>0</v>
      </c>
      <c r="BU99" s="10">
        <v>3.1663268875257202E-9</v>
      </c>
      <c r="BV99" s="10">
        <v>1.37329118779587E-9</v>
      </c>
      <c r="BW99" s="10">
        <v>0</v>
      </c>
      <c r="BX99" s="10">
        <v>0</v>
      </c>
      <c r="BY99" s="10">
        <v>5.8538668278696699E-9</v>
      </c>
      <c r="BZ99" s="10">
        <v>8.6664675580712204E-9</v>
      </c>
      <c r="CA99" s="10">
        <v>0</v>
      </c>
      <c r="CB99" s="10">
        <v>0</v>
      </c>
      <c r="CC99" s="10">
        <v>1.8698495212998699E-8</v>
      </c>
      <c r="CD99" s="10">
        <v>1.6429544357013599E-7</v>
      </c>
      <c r="CE99" s="10">
        <v>0</v>
      </c>
      <c r="CF99" s="10">
        <v>0</v>
      </c>
      <c r="CG99" s="10">
        <v>2.2225999999999999E-2</v>
      </c>
      <c r="CH99" s="10">
        <v>4.5863000000000001E-2</v>
      </c>
      <c r="CI99" s="10">
        <v>0</v>
      </c>
      <c r="CJ99" s="10">
        <v>0</v>
      </c>
      <c r="CK99" s="10">
        <v>1.6598999999999999E-2</v>
      </c>
      <c r="CL99" s="10">
        <v>2.2388000000000002E-2</v>
      </c>
      <c r="CM99" s="10">
        <v>0</v>
      </c>
      <c r="CN99" s="10">
        <v>0</v>
      </c>
      <c r="CO99" s="10">
        <v>1.6846E-2</v>
      </c>
      <c r="CP99" s="10">
        <v>2.3206000000000001E-2</v>
      </c>
      <c r="CQ99" s="10">
        <v>0</v>
      </c>
      <c r="CR99" s="10">
        <v>0</v>
      </c>
      <c r="CS99" s="10">
        <v>1.7351999999999999E-2</v>
      </c>
      <c r="CT99" s="10">
        <v>2.2978999999999999E-2</v>
      </c>
      <c r="CU99" s="10">
        <v>0</v>
      </c>
      <c r="CV99" s="10">
        <v>0</v>
      </c>
      <c r="CW99" s="10">
        <v>1.736E-2</v>
      </c>
      <c r="CX99" s="10">
        <v>2.2533999999999998E-2</v>
      </c>
      <c r="CY99" s="10">
        <v>0</v>
      </c>
      <c r="CZ99" s="10">
        <v>0</v>
      </c>
      <c r="DA99" s="10">
        <v>1.7094000000000002E-2</v>
      </c>
      <c r="DB99" s="10">
        <v>2.2852999999999998E-2</v>
      </c>
      <c r="DC99" s="10">
        <v>0</v>
      </c>
      <c r="DD99" s="10">
        <v>0</v>
      </c>
      <c r="DE99" s="10">
        <v>1.7708999999999999E-2</v>
      </c>
      <c r="DF99" s="10">
        <v>2.3488999999999999E-2</v>
      </c>
      <c r="DG99" s="10">
        <v>0</v>
      </c>
      <c r="DH99" s="10">
        <v>0</v>
      </c>
      <c r="DI99" s="10">
        <v>1.7035000000000002E-2</v>
      </c>
      <c r="DJ99" s="10">
        <v>2.2613999999999999E-2</v>
      </c>
      <c r="DK99" s="10">
        <v>0</v>
      </c>
      <c r="DL99" s="10">
        <v>0</v>
      </c>
      <c r="DM99" s="10">
        <v>1.8452E-2</v>
      </c>
      <c r="DN99" s="10">
        <v>2.3694E-2</v>
      </c>
      <c r="DO99" s="10">
        <v>0</v>
      </c>
      <c r="DP99" s="10">
        <v>0</v>
      </c>
      <c r="DQ99" s="10">
        <v>1.7469999999999999E-2</v>
      </c>
      <c r="DR99" s="10">
        <v>2.2952E-2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6.67572021484375E-6</v>
      </c>
      <c r="F100" s="10">
        <v>7.7048384127920104E-5</v>
      </c>
      <c r="G100" s="10">
        <v>0</v>
      </c>
      <c r="H100" s="10">
        <v>0</v>
      </c>
      <c r="I100" s="10">
        <v>1.7863496379888399E-6</v>
      </c>
      <c r="J100" s="10">
        <v>4.6070937505078204E-3</v>
      </c>
      <c r="K100" s="10">
        <v>0</v>
      </c>
      <c r="L100" s="10">
        <v>0</v>
      </c>
      <c r="M100" s="10">
        <v>3.01039413841408E-7</v>
      </c>
      <c r="N100" s="10">
        <v>2.25330865077921E-12</v>
      </c>
      <c r="O100" s="10">
        <v>0</v>
      </c>
      <c r="P100" s="10">
        <v>0</v>
      </c>
      <c r="Q100" s="10">
        <v>9.4407839767995898E-8</v>
      </c>
      <c r="R100" s="10">
        <v>7.5567607726867404E-12</v>
      </c>
      <c r="S100" s="10">
        <v>0</v>
      </c>
      <c r="T100" s="10">
        <v>0</v>
      </c>
      <c r="U100" s="10">
        <v>3.1539970191118903E-8</v>
      </c>
      <c r="V100" s="10">
        <v>5.48778245068604E-11</v>
      </c>
      <c r="W100" s="10">
        <v>0</v>
      </c>
      <c r="X100" s="10">
        <v>0</v>
      </c>
      <c r="Y100" s="10">
        <v>1.15681375589815E-8</v>
      </c>
      <c r="Z100" s="10">
        <v>2.55998111597932E-10</v>
      </c>
      <c r="AA100" s="10">
        <v>0</v>
      </c>
      <c r="AB100" s="10">
        <v>0</v>
      </c>
      <c r="AC100" s="10">
        <v>6.4779182018526097E-9</v>
      </c>
      <c r="AD100" s="10">
        <v>1.19473364534883E-9</v>
      </c>
      <c r="AE100" s="10">
        <v>0</v>
      </c>
      <c r="AF100" s="10">
        <v>0</v>
      </c>
      <c r="AG100" s="10">
        <v>1.8201861573530199E-8</v>
      </c>
      <c r="AH100" s="10">
        <v>5.0511337335024101E-9</v>
      </c>
      <c r="AI100" s="10">
        <v>0</v>
      </c>
      <c r="AJ100" s="10">
        <v>0</v>
      </c>
      <c r="AK100" s="10">
        <v>4.34219153966353E-8</v>
      </c>
      <c r="AL100" s="10">
        <v>3.3194671011926798E-8</v>
      </c>
      <c r="AM100" s="10">
        <v>0</v>
      </c>
      <c r="AN100" s="10">
        <v>0</v>
      </c>
      <c r="AO100" s="10">
        <v>1.7764721649271501E-7</v>
      </c>
      <c r="AP100" s="10">
        <v>4.99909395657027E-7</v>
      </c>
      <c r="AQ100" s="10">
        <v>0</v>
      </c>
      <c r="AR100" s="10">
        <v>0</v>
      </c>
      <c r="AS100" s="10">
        <v>1.65371258176954E-6</v>
      </c>
      <c r="AT100" s="10">
        <v>1.9270343821255199E-5</v>
      </c>
      <c r="AU100" s="10">
        <v>0</v>
      </c>
      <c r="AV100" s="10">
        <v>0</v>
      </c>
      <c r="AW100" s="10">
        <v>3.6781144053465502E-7</v>
      </c>
      <c r="AX100" s="10">
        <v>9.1282300526464104E-4</v>
      </c>
      <c r="AY100" s="10">
        <v>0</v>
      </c>
      <c r="AZ100" s="10">
        <v>0</v>
      </c>
      <c r="BA100" s="10">
        <v>6.5878941896694596E-8</v>
      </c>
      <c r="BB100" s="10">
        <v>6.5408722327290697E-13</v>
      </c>
      <c r="BC100" s="10">
        <v>0</v>
      </c>
      <c r="BD100" s="10">
        <v>0</v>
      </c>
      <c r="BE100" s="10">
        <v>2.2574783488859E-8</v>
      </c>
      <c r="BF100" s="10">
        <v>2.5452465836083801E-12</v>
      </c>
      <c r="BG100" s="10">
        <v>0</v>
      </c>
      <c r="BH100" s="10">
        <v>0</v>
      </c>
      <c r="BI100" s="10">
        <v>8.1863046737437596E-9</v>
      </c>
      <c r="BJ100" s="10">
        <v>1.5906133585648E-11</v>
      </c>
      <c r="BK100" s="10">
        <v>0</v>
      </c>
      <c r="BL100" s="10">
        <v>0</v>
      </c>
      <c r="BM100" s="10">
        <v>3.1433747165597902E-9</v>
      </c>
      <c r="BN100" s="10">
        <v>8.9617326894737594E-11</v>
      </c>
      <c r="BO100" s="10">
        <v>0</v>
      </c>
      <c r="BP100" s="10">
        <v>0</v>
      </c>
      <c r="BQ100" s="10">
        <v>1.36067171178249E-9</v>
      </c>
      <c r="BR100" s="10">
        <v>2.7748000672923403E-10</v>
      </c>
      <c r="BS100" s="10">
        <v>0</v>
      </c>
      <c r="BT100" s="10">
        <v>0</v>
      </c>
      <c r="BU100" s="10">
        <v>4.5736006028550099E-9</v>
      </c>
      <c r="BV100" s="10">
        <v>1.37329180176962E-9</v>
      </c>
      <c r="BW100" s="10">
        <v>0</v>
      </c>
      <c r="BX100" s="10">
        <v>0</v>
      </c>
      <c r="BY100" s="10">
        <v>8.1141129747075105E-9</v>
      </c>
      <c r="BZ100" s="10">
        <v>8.6664005960578805E-9</v>
      </c>
      <c r="CA100" s="10">
        <v>0</v>
      </c>
      <c r="CB100" s="10">
        <v>0</v>
      </c>
      <c r="CC100" s="10">
        <v>3.89473062353302E-8</v>
      </c>
      <c r="CD100" s="10">
        <v>1.6431616686031399E-7</v>
      </c>
      <c r="CE100" s="10">
        <v>0</v>
      </c>
      <c r="CF100" s="10">
        <v>0</v>
      </c>
      <c r="CG100" s="10">
        <v>4.8018999999999999E-2</v>
      </c>
      <c r="CH100" s="10">
        <v>0.13597699999999999</v>
      </c>
      <c r="CI100" s="10">
        <v>0</v>
      </c>
      <c r="CJ100" s="10">
        <v>0</v>
      </c>
      <c r="CK100" s="10">
        <v>2.9581E-2</v>
      </c>
      <c r="CL100" s="10">
        <v>4.7455999999999998E-2</v>
      </c>
      <c r="CM100" s="10">
        <v>0</v>
      </c>
      <c r="CN100" s="10">
        <v>0</v>
      </c>
      <c r="CO100" s="10">
        <v>3.1718999999999997E-2</v>
      </c>
      <c r="CP100" s="10">
        <v>4.9362999999999997E-2</v>
      </c>
      <c r="CQ100" s="10">
        <v>0</v>
      </c>
      <c r="CR100" s="10">
        <v>0</v>
      </c>
      <c r="CS100" s="10">
        <v>3.2339E-2</v>
      </c>
      <c r="CT100" s="10">
        <v>4.8930000000000001E-2</v>
      </c>
      <c r="CU100" s="10">
        <v>0</v>
      </c>
      <c r="CV100" s="10">
        <v>0</v>
      </c>
      <c r="CW100" s="10">
        <v>2.9817E-2</v>
      </c>
      <c r="CX100" s="10">
        <v>4.8316999999999999E-2</v>
      </c>
      <c r="CY100" s="10">
        <v>0</v>
      </c>
      <c r="CZ100" s="10">
        <v>0</v>
      </c>
      <c r="DA100" s="10">
        <v>3.0688E-2</v>
      </c>
      <c r="DB100" s="10">
        <v>4.8848999999999997E-2</v>
      </c>
      <c r="DC100" s="10">
        <v>0</v>
      </c>
      <c r="DD100" s="10">
        <v>0</v>
      </c>
      <c r="DE100" s="10">
        <v>3.3111000000000002E-2</v>
      </c>
      <c r="DF100" s="10">
        <v>5.1182999999999999E-2</v>
      </c>
      <c r="DG100" s="10">
        <v>0</v>
      </c>
      <c r="DH100" s="10">
        <v>0</v>
      </c>
      <c r="DI100" s="10">
        <v>3.1992E-2</v>
      </c>
      <c r="DJ100" s="10">
        <v>4.8756000000000001E-2</v>
      </c>
      <c r="DK100" s="10">
        <v>0</v>
      </c>
      <c r="DL100" s="10">
        <v>0</v>
      </c>
      <c r="DM100" s="10">
        <v>3.2307000000000002E-2</v>
      </c>
      <c r="DN100" s="10">
        <v>5.1024E-2</v>
      </c>
      <c r="DO100" s="10">
        <v>0</v>
      </c>
      <c r="DP100" s="10">
        <v>0</v>
      </c>
      <c r="DQ100" s="10">
        <v>3.1025E-2</v>
      </c>
      <c r="DR100" s="10">
        <v>4.8987999999999997E-2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3.19480895996093E-5</v>
      </c>
      <c r="F101" s="10">
        <v>2.2274033235589702E-3</v>
      </c>
      <c r="G101" s="10">
        <v>0</v>
      </c>
      <c r="H101" s="10">
        <v>0</v>
      </c>
      <c r="I101" s="10">
        <v>1.11000924718496E-6</v>
      </c>
      <c r="J101" s="10">
        <v>1.5899300949740701E-2</v>
      </c>
      <c r="K101" s="10">
        <v>0</v>
      </c>
      <c r="L101" s="10">
        <v>0</v>
      </c>
      <c r="M101" s="10">
        <v>8.0659029677576602E-8</v>
      </c>
      <c r="N101" s="10">
        <v>2.1946888750790002E-12</v>
      </c>
      <c r="O101" s="10">
        <v>0</v>
      </c>
      <c r="P101" s="10">
        <v>0</v>
      </c>
      <c r="Q101" s="10">
        <v>2.67543889265198E-8</v>
      </c>
      <c r="R101" s="10">
        <v>7.5413841837956804E-12</v>
      </c>
      <c r="S101" s="10">
        <v>0</v>
      </c>
      <c r="T101" s="10">
        <v>0</v>
      </c>
      <c r="U101" s="10">
        <v>9.8525441138974607E-9</v>
      </c>
      <c r="V101" s="10">
        <v>5.48779910403141E-11</v>
      </c>
      <c r="W101" s="10">
        <v>0</v>
      </c>
      <c r="X101" s="10">
        <v>0</v>
      </c>
      <c r="Y101" s="10">
        <v>5.5323705616672198E-9</v>
      </c>
      <c r="Z101" s="10">
        <v>2.5599877773174698E-10</v>
      </c>
      <c r="AA101" s="10">
        <v>0</v>
      </c>
      <c r="AB101" s="10">
        <v>0</v>
      </c>
      <c r="AC101" s="10">
        <v>1.06311333070152E-8</v>
      </c>
      <c r="AD101" s="10">
        <v>1.1947357547725801E-9</v>
      </c>
      <c r="AE101" s="10">
        <v>0</v>
      </c>
      <c r="AF101" s="10">
        <v>0</v>
      </c>
      <c r="AG101" s="10">
        <v>2.78102039175109E-8</v>
      </c>
      <c r="AH101" s="10">
        <v>5.0511048677037698E-9</v>
      </c>
      <c r="AI101" s="10">
        <v>0</v>
      </c>
      <c r="AJ101" s="10">
        <v>0</v>
      </c>
      <c r="AK101" s="10">
        <v>9.6532817739358694E-8</v>
      </c>
      <c r="AL101" s="10">
        <v>3.3204806459963199E-8</v>
      </c>
      <c r="AM101" s="10">
        <v>0</v>
      </c>
      <c r="AN101" s="10">
        <v>0</v>
      </c>
      <c r="AO101" s="10">
        <v>1.9392835790554799E-6</v>
      </c>
      <c r="AP101" s="10">
        <v>5.0028185283323904E-7</v>
      </c>
      <c r="AQ101" s="10">
        <v>0</v>
      </c>
      <c r="AR101" s="10">
        <v>0</v>
      </c>
      <c r="AS101" s="10">
        <v>1.6183568300498299E-5</v>
      </c>
      <c r="AT101" s="10">
        <v>1.14859660093155E-3</v>
      </c>
      <c r="AU101" s="10">
        <v>0</v>
      </c>
      <c r="AV101" s="10">
        <v>0</v>
      </c>
      <c r="AW101" s="10">
        <v>2.0339896964745899E-7</v>
      </c>
      <c r="AX101" s="10">
        <v>2.7975631395026099E-3</v>
      </c>
      <c r="AY101" s="10">
        <v>0</v>
      </c>
      <c r="AZ101" s="10">
        <v>0</v>
      </c>
      <c r="BA101" s="10">
        <v>1.7245866622214499E-8</v>
      </c>
      <c r="BB101" s="10">
        <v>6.4373364412681804E-13</v>
      </c>
      <c r="BC101" s="10">
        <v>0</v>
      </c>
      <c r="BD101" s="10">
        <v>0</v>
      </c>
      <c r="BE101" s="10">
        <v>6.4689590573558402E-9</v>
      </c>
      <c r="BF101" s="10">
        <v>2.5446808179054101E-12</v>
      </c>
      <c r="BG101" s="10">
        <v>0</v>
      </c>
      <c r="BH101" s="10">
        <v>0</v>
      </c>
      <c r="BI101" s="10">
        <v>2.5887313370199898E-9</v>
      </c>
      <c r="BJ101" s="10">
        <v>1.59071268693533E-11</v>
      </c>
      <c r="BK101" s="10">
        <v>0</v>
      </c>
      <c r="BL101" s="10">
        <v>0</v>
      </c>
      <c r="BM101" s="10">
        <v>1.35284644224554E-9</v>
      </c>
      <c r="BN101" s="10">
        <v>8.9619982034580504E-11</v>
      </c>
      <c r="BO101" s="10">
        <v>0</v>
      </c>
      <c r="BP101" s="10">
        <v>0</v>
      </c>
      <c r="BQ101" s="10">
        <v>4.83210973585846E-9</v>
      </c>
      <c r="BR101" s="10">
        <v>2.77480292379915E-10</v>
      </c>
      <c r="BS101" s="10">
        <v>0</v>
      </c>
      <c r="BT101" s="10">
        <v>0</v>
      </c>
      <c r="BU101" s="10">
        <v>7.6157179060663007E-9</v>
      </c>
      <c r="BV101" s="10">
        <v>1.3732938542193101E-9</v>
      </c>
      <c r="BW101" s="10">
        <v>0</v>
      </c>
      <c r="BX101" s="10">
        <v>0</v>
      </c>
      <c r="BY101" s="10">
        <v>3.19156551664965E-8</v>
      </c>
      <c r="BZ101" s="10">
        <v>8.6679657056548508E-9</v>
      </c>
      <c r="CA101" s="10">
        <v>0</v>
      </c>
      <c r="CB101" s="10">
        <v>0</v>
      </c>
      <c r="CC101" s="10">
        <v>4.1661817633444702E-7</v>
      </c>
      <c r="CD101" s="10">
        <v>1.6412257411082699E-7</v>
      </c>
      <c r="CE101" s="10">
        <v>0</v>
      </c>
      <c r="CF101" s="10">
        <v>0</v>
      </c>
      <c r="CG101" s="10">
        <v>0.13800699999999999</v>
      </c>
      <c r="CH101" s="10">
        <v>0.46951900000000002</v>
      </c>
      <c r="CI101" s="10">
        <v>0</v>
      </c>
      <c r="CJ101" s="10">
        <v>0</v>
      </c>
      <c r="CK101" s="10">
        <v>4.4422000000000003E-2</v>
      </c>
      <c r="CL101" s="10">
        <v>0.115092</v>
      </c>
      <c r="CM101" s="10">
        <v>0</v>
      </c>
      <c r="CN101" s="10">
        <v>0</v>
      </c>
      <c r="CO101" s="10">
        <v>4.6532999999999998E-2</v>
      </c>
      <c r="CP101" s="10">
        <v>0.115729</v>
      </c>
      <c r="CQ101" s="10">
        <v>0</v>
      </c>
      <c r="CR101" s="10">
        <v>0</v>
      </c>
      <c r="CS101" s="10">
        <v>4.8564999999999997E-2</v>
      </c>
      <c r="CT101" s="10">
        <v>0.11905300000000001</v>
      </c>
      <c r="CU101" s="10">
        <v>0</v>
      </c>
      <c r="CV101" s="10">
        <v>0</v>
      </c>
      <c r="CW101" s="10">
        <v>4.4020999999999998E-2</v>
      </c>
      <c r="CX101" s="10">
        <v>0.11569699999999999</v>
      </c>
      <c r="CY101" s="10">
        <v>0</v>
      </c>
      <c r="CZ101" s="10">
        <v>0</v>
      </c>
      <c r="DA101" s="10">
        <v>4.5585000000000001E-2</v>
      </c>
      <c r="DB101" s="10">
        <v>0.113957</v>
      </c>
      <c r="DC101" s="10">
        <v>0</v>
      </c>
      <c r="DD101" s="10">
        <v>0</v>
      </c>
      <c r="DE101" s="10">
        <v>5.0674999999999998E-2</v>
      </c>
      <c r="DF101" s="10">
        <v>0.123554</v>
      </c>
      <c r="DG101" s="10">
        <v>0</v>
      </c>
      <c r="DH101" s="10">
        <v>0</v>
      </c>
      <c r="DI101" s="10">
        <v>4.7246000000000003E-2</v>
      </c>
      <c r="DJ101" s="10">
        <v>0.118783</v>
      </c>
      <c r="DK101" s="10">
        <v>0</v>
      </c>
      <c r="DL101" s="10">
        <v>0</v>
      </c>
      <c r="DM101" s="10">
        <v>8.9485999999999996E-2</v>
      </c>
      <c r="DN101" s="10">
        <v>0.12095400000000001</v>
      </c>
      <c r="DO101" s="10">
        <v>0</v>
      </c>
      <c r="DP101" s="10">
        <v>0</v>
      </c>
      <c r="DQ101" s="10">
        <v>4.5700999999999999E-2</v>
      </c>
      <c r="DR101" s="10">
        <v>0.116079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5.2852580665785299E-5</v>
      </c>
      <c r="F102" s="10">
        <v>5.2852580665785299E-5</v>
      </c>
      <c r="G102" s="10">
        <v>0</v>
      </c>
      <c r="H102" s="10">
        <v>0</v>
      </c>
      <c r="I102" s="10">
        <v>5.2856181355309598E-5</v>
      </c>
      <c r="J102" s="10">
        <v>5.2856181355309598E-5</v>
      </c>
      <c r="K102" s="10">
        <v>0</v>
      </c>
      <c r="L102" s="10">
        <v>0</v>
      </c>
      <c r="M102" s="10">
        <v>8.5911625319567893E-5</v>
      </c>
      <c r="N102" s="10">
        <v>8.5911625319567893E-5</v>
      </c>
      <c r="O102" s="10">
        <v>0</v>
      </c>
      <c r="P102" s="10">
        <v>0</v>
      </c>
      <c r="Q102" s="10">
        <v>8.5618480369475906E-5</v>
      </c>
      <c r="R102" s="10">
        <v>8.5618480369475906E-5</v>
      </c>
      <c r="S102" s="10">
        <v>0</v>
      </c>
      <c r="T102" s="10">
        <v>0</v>
      </c>
      <c r="U102" s="10">
        <v>8.2947024861112996E-5</v>
      </c>
      <c r="V102" s="10">
        <v>8.2947024861112996E-5</v>
      </c>
      <c r="W102" s="10">
        <v>0</v>
      </c>
      <c r="X102" s="10">
        <v>0</v>
      </c>
      <c r="Y102" s="10">
        <v>6.9385353166140294E-5</v>
      </c>
      <c r="Z102" s="10">
        <v>6.9385353166140294E-5</v>
      </c>
      <c r="AA102" s="10">
        <v>0</v>
      </c>
      <c r="AB102" s="10">
        <v>0</v>
      </c>
      <c r="AC102" s="10">
        <v>5.5838046684186698E-5</v>
      </c>
      <c r="AD102" s="10">
        <v>5.5838046684186698E-5</v>
      </c>
      <c r="AE102" s="10">
        <v>0</v>
      </c>
      <c r="AF102" s="10">
        <v>0</v>
      </c>
      <c r="AG102" s="10">
        <v>5.3177180916463799E-5</v>
      </c>
      <c r="AH102" s="10">
        <v>5.3177180916463799E-5</v>
      </c>
      <c r="AI102" s="10">
        <v>0</v>
      </c>
      <c r="AJ102" s="10">
        <v>0</v>
      </c>
      <c r="AK102" s="10">
        <v>5.2888316076859997E-5</v>
      </c>
      <c r="AL102" s="10">
        <v>5.2888316076859997E-5</v>
      </c>
      <c r="AM102" s="10">
        <v>0</v>
      </c>
      <c r="AN102" s="10">
        <v>0</v>
      </c>
      <c r="AO102" s="10">
        <v>5.2863775636069402E-5</v>
      </c>
      <c r="AP102" s="10">
        <v>5.2863775636069402E-5</v>
      </c>
      <c r="AQ102" s="10">
        <v>0</v>
      </c>
      <c r="AR102" s="10">
        <v>0</v>
      </c>
      <c r="AS102" s="10">
        <v>3.7899879433209399E-5</v>
      </c>
      <c r="AT102" s="10">
        <v>3.7899879433209399E-5</v>
      </c>
      <c r="AU102" s="10">
        <v>0</v>
      </c>
      <c r="AV102" s="10">
        <v>0</v>
      </c>
      <c r="AW102" s="10">
        <v>3.78984092623464E-5</v>
      </c>
      <c r="AX102" s="10">
        <v>3.78984092623464E-5</v>
      </c>
      <c r="AY102" s="10">
        <v>0</v>
      </c>
      <c r="AZ102" s="10">
        <v>0</v>
      </c>
      <c r="BA102" s="10">
        <v>5.05105573474862E-5</v>
      </c>
      <c r="BB102" s="10">
        <v>5.05105573474862E-5</v>
      </c>
      <c r="BC102" s="10">
        <v>0</v>
      </c>
      <c r="BD102" s="10">
        <v>0</v>
      </c>
      <c r="BE102" s="10">
        <v>5.0327714571681897E-5</v>
      </c>
      <c r="BF102" s="10">
        <v>5.0327714571681897E-5</v>
      </c>
      <c r="BG102" s="10">
        <v>0</v>
      </c>
      <c r="BH102" s="10">
        <v>0</v>
      </c>
      <c r="BI102" s="10">
        <v>4.8694985883644997E-5</v>
      </c>
      <c r="BJ102" s="10">
        <v>4.8694985883644997E-5</v>
      </c>
      <c r="BK102" s="10">
        <v>0</v>
      </c>
      <c r="BL102" s="10">
        <v>0</v>
      </c>
      <c r="BM102" s="10">
        <v>4.1664643683158999E-5</v>
      </c>
      <c r="BN102" s="10">
        <v>4.1664643683158999E-5</v>
      </c>
      <c r="BO102" s="10">
        <v>0</v>
      </c>
      <c r="BP102" s="10">
        <v>0</v>
      </c>
      <c r="BQ102" s="10">
        <v>3.8038463124565997E-5</v>
      </c>
      <c r="BR102" s="10">
        <v>3.8038463124565997E-5</v>
      </c>
      <c r="BS102" s="10">
        <v>0</v>
      </c>
      <c r="BT102" s="10">
        <v>0</v>
      </c>
      <c r="BU102" s="10">
        <v>3.7901545002738599E-5</v>
      </c>
      <c r="BV102" s="10">
        <v>3.7901545002738599E-5</v>
      </c>
      <c r="BW102" s="10">
        <v>0</v>
      </c>
      <c r="BX102" s="10">
        <v>0</v>
      </c>
      <c r="BY102" s="10">
        <v>3.7900183775485098E-5</v>
      </c>
      <c r="BZ102" s="10">
        <v>3.7900183775485098E-5</v>
      </c>
      <c r="CA102" s="10">
        <v>0</v>
      </c>
      <c r="CB102" s="10">
        <v>0</v>
      </c>
      <c r="CC102" s="10">
        <v>3.7898246514938198E-5</v>
      </c>
      <c r="CD102" s="10">
        <v>3.7898246514938198E-5</v>
      </c>
      <c r="CE102" s="10">
        <v>0</v>
      </c>
      <c r="CF102" s="10">
        <v>0</v>
      </c>
      <c r="CG102" s="10">
        <v>8.9569999999999997E-3</v>
      </c>
      <c r="CH102" s="10">
        <v>8.8190000000000004E-3</v>
      </c>
      <c r="CI102" s="10">
        <v>0</v>
      </c>
      <c r="CJ102" s="10">
        <v>0</v>
      </c>
      <c r="CK102" s="10">
        <v>8.4430000000000009E-3</v>
      </c>
      <c r="CL102" s="10">
        <v>8.9370000000000005E-3</v>
      </c>
      <c r="CM102" s="10">
        <v>0</v>
      </c>
      <c r="CN102" s="10">
        <v>0</v>
      </c>
      <c r="CO102" s="10">
        <v>8.829E-3</v>
      </c>
      <c r="CP102" s="10">
        <v>8.8140000000000007E-3</v>
      </c>
      <c r="CQ102" s="10">
        <v>0</v>
      </c>
      <c r="CR102" s="10">
        <v>0</v>
      </c>
      <c r="CS102" s="10">
        <v>8.9230000000000004E-3</v>
      </c>
      <c r="CT102" s="10">
        <v>8.8430000000000002E-3</v>
      </c>
      <c r="CU102" s="10">
        <v>0</v>
      </c>
      <c r="CV102" s="10">
        <v>0</v>
      </c>
      <c r="CW102" s="10">
        <v>8.6999999999999994E-3</v>
      </c>
      <c r="CX102" s="10">
        <v>8.9110000000000005E-3</v>
      </c>
      <c r="CY102" s="10">
        <v>0</v>
      </c>
      <c r="CZ102" s="10">
        <v>0</v>
      </c>
      <c r="DA102" s="10">
        <v>9.0550000000000005E-3</v>
      </c>
      <c r="DB102" s="10">
        <v>9.1680000000000008E-3</v>
      </c>
      <c r="DC102" s="10">
        <v>0</v>
      </c>
      <c r="DD102" s="10">
        <v>0</v>
      </c>
      <c r="DE102" s="10">
        <v>8.6189999999999999E-3</v>
      </c>
      <c r="DF102" s="10">
        <v>8.6540000000000002E-3</v>
      </c>
      <c r="DG102" s="10">
        <v>0</v>
      </c>
      <c r="DH102" s="10">
        <v>0</v>
      </c>
      <c r="DI102" s="10">
        <v>8.6180000000000007E-3</v>
      </c>
      <c r="DJ102" s="10">
        <v>8.6440000000000006E-3</v>
      </c>
      <c r="DK102" s="10">
        <v>0</v>
      </c>
      <c r="DL102" s="10">
        <v>0</v>
      </c>
      <c r="DM102" s="10">
        <v>8.8739999999999999E-3</v>
      </c>
      <c r="DN102" s="10">
        <v>8.9269999999999992E-3</v>
      </c>
      <c r="DO102" s="10">
        <v>0</v>
      </c>
      <c r="DP102" s="10">
        <v>0</v>
      </c>
      <c r="DQ102" s="10">
        <v>8.6169999999999997E-3</v>
      </c>
      <c r="DR102" s="10">
        <v>8.6070000000000001E-3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6.70552253723144E-8</v>
      </c>
      <c r="F103" s="10">
        <v>2.4358087102882501E-8</v>
      </c>
      <c r="G103" s="10">
        <v>0</v>
      </c>
      <c r="H103" s="10">
        <v>0</v>
      </c>
      <c r="I103" s="10">
        <v>3.5232769732829099E-6</v>
      </c>
      <c r="J103" s="10">
        <v>2.0148313324170799E-3</v>
      </c>
      <c r="K103" s="10">
        <v>0</v>
      </c>
      <c r="L103" s="10">
        <v>0</v>
      </c>
      <c r="M103" s="10">
        <v>3.3380847936470499E-4</v>
      </c>
      <c r="N103" s="10">
        <v>8.3473500313235806E-5</v>
      </c>
      <c r="O103" s="10">
        <v>0</v>
      </c>
      <c r="P103" s="10">
        <v>0</v>
      </c>
      <c r="Q103" s="10">
        <v>2.8474881313478301E-4</v>
      </c>
      <c r="R103" s="10">
        <v>7.1052505672408701E-5</v>
      </c>
      <c r="S103" s="10">
        <v>0</v>
      </c>
      <c r="T103" s="10">
        <v>0</v>
      </c>
      <c r="U103" s="10">
        <v>2.25561542158914E-4</v>
      </c>
      <c r="V103" s="10">
        <v>5.6107411075423298E-5</v>
      </c>
      <c r="W103" s="10">
        <v>0</v>
      </c>
      <c r="X103" s="10">
        <v>0</v>
      </c>
      <c r="Y103" s="10">
        <v>2.0952389672856901E-4</v>
      </c>
      <c r="Z103" s="10">
        <v>5.22121663522057E-5</v>
      </c>
      <c r="AA103" s="10">
        <v>0</v>
      </c>
      <c r="AB103" s="10">
        <v>0</v>
      </c>
      <c r="AC103" s="10">
        <v>1.8177453489442901E-4</v>
      </c>
      <c r="AD103" s="10">
        <v>4.5428018403015297E-5</v>
      </c>
      <c r="AE103" s="10">
        <v>0</v>
      </c>
      <c r="AF103" s="10">
        <v>0</v>
      </c>
      <c r="AG103" s="10">
        <v>8.0231407764585997E-5</v>
      </c>
      <c r="AH103" s="10">
        <v>2.0064684662202099E-5</v>
      </c>
      <c r="AI103" s="10">
        <v>0</v>
      </c>
      <c r="AJ103" s="10">
        <v>0</v>
      </c>
      <c r="AK103" s="10">
        <v>1.22431737850092E-5</v>
      </c>
      <c r="AL103" s="10">
        <v>3.0796627754625601E-6</v>
      </c>
      <c r="AM103" s="10">
        <v>0</v>
      </c>
      <c r="AN103" s="10">
        <v>0</v>
      </c>
      <c r="AO103" s="10">
        <v>1.3561309479825899E-6</v>
      </c>
      <c r="AP103" s="10">
        <v>4.4173168589622899E-7</v>
      </c>
      <c r="AQ103" s="10">
        <v>0</v>
      </c>
      <c r="AR103" s="10">
        <v>0</v>
      </c>
      <c r="AS103" s="10">
        <v>3.7481015980108803E-8</v>
      </c>
      <c r="AT103" s="10">
        <v>1.40354145703726E-8</v>
      </c>
      <c r="AU103" s="10">
        <v>0</v>
      </c>
      <c r="AV103" s="10">
        <v>0</v>
      </c>
      <c r="AW103" s="10">
        <v>9.8686790161590196E-7</v>
      </c>
      <c r="AX103" s="10">
        <v>5.0846980056031097E-4</v>
      </c>
      <c r="AY103" s="10">
        <v>0</v>
      </c>
      <c r="AZ103" s="10">
        <v>0</v>
      </c>
      <c r="BA103" s="10">
        <v>1.9599646112983599E-4</v>
      </c>
      <c r="BB103" s="10">
        <v>4.9011732511851803E-5</v>
      </c>
      <c r="BC103" s="10">
        <v>0</v>
      </c>
      <c r="BD103" s="10">
        <v>0</v>
      </c>
      <c r="BE103" s="10">
        <v>1.69751974519424E-4</v>
      </c>
      <c r="BF103" s="10">
        <v>4.2383161600544202E-5</v>
      </c>
      <c r="BG103" s="10">
        <v>0</v>
      </c>
      <c r="BH103" s="10">
        <v>0</v>
      </c>
      <c r="BI103" s="10">
        <v>1.5209953244913499E-4</v>
      </c>
      <c r="BJ103" s="10">
        <v>3.8011179534330598E-5</v>
      </c>
      <c r="BK103" s="10">
        <v>0</v>
      </c>
      <c r="BL103" s="10">
        <v>0</v>
      </c>
      <c r="BM103" s="10">
        <v>1.4909359313816401E-4</v>
      </c>
      <c r="BN103" s="10">
        <v>3.7290860865231202E-5</v>
      </c>
      <c r="BO103" s="10">
        <v>0</v>
      </c>
      <c r="BP103" s="10">
        <v>0</v>
      </c>
      <c r="BQ103" s="10">
        <v>1.30225842063128E-4</v>
      </c>
      <c r="BR103" s="10">
        <v>3.2573937392758503E-5</v>
      </c>
      <c r="BS103" s="10">
        <v>0</v>
      </c>
      <c r="BT103" s="10">
        <v>0</v>
      </c>
      <c r="BU103" s="10">
        <v>5.7509763236401801E-5</v>
      </c>
      <c r="BV103" s="10">
        <v>1.4387571011634701E-5</v>
      </c>
      <c r="BW103" s="10">
        <v>0</v>
      </c>
      <c r="BX103" s="10">
        <v>0</v>
      </c>
      <c r="BY103" s="10">
        <v>8.7622599872320097E-6</v>
      </c>
      <c r="BZ103" s="10">
        <v>2.19700558440793E-6</v>
      </c>
      <c r="CA103" s="10">
        <v>0</v>
      </c>
      <c r="CB103" s="10">
        <v>0</v>
      </c>
      <c r="CC103" s="10">
        <v>9.551530161790111E-7</v>
      </c>
      <c r="CD103" s="10">
        <v>2.4694693543680602E-7</v>
      </c>
      <c r="CE103" s="10">
        <v>0</v>
      </c>
      <c r="CF103" s="10">
        <v>0</v>
      </c>
      <c r="CG103" s="10">
        <v>9.6229999999999996E-3</v>
      </c>
      <c r="CH103" s="10">
        <v>9.299E-3</v>
      </c>
      <c r="CI103" s="10">
        <v>0</v>
      </c>
      <c r="CJ103" s="10">
        <v>0</v>
      </c>
      <c r="CK103" s="10">
        <v>8.8269999999999998E-3</v>
      </c>
      <c r="CL103" s="10">
        <v>8.9460000000000008E-3</v>
      </c>
      <c r="CM103" s="10">
        <v>0</v>
      </c>
      <c r="CN103" s="10">
        <v>0</v>
      </c>
      <c r="CO103" s="10">
        <v>8.5609999999999992E-3</v>
      </c>
      <c r="CP103" s="10">
        <v>8.8369999999999994E-3</v>
      </c>
      <c r="CQ103" s="10">
        <v>0</v>
      </c>
      <c r="CR103" s="10">
        <v>0</v>
      </c>
      <c r="CS103" s="10">
        <v>8.8649999999999996E-3</v>
      </c>
      <c r="CT103" s="10">
        <v>8.9540000000000002E-3</v>
      </c>
      <c r="CU103" s="10">
        <v>0</v>
      </c>
      <c r="CV103" s="10">
        <v>0</v>
      </c>
      <c r="CW103" s="10">
        <v>9.4560000000000009E-3</v>
      </c>
      <c r="CX103" s="10">
        <v>9.1160000000000008E-3</v>
      </c>
      <c r="CY103" s="10">
        <v>0</v>
      </c>
      <c r="CZ103" s="10">
        <v>0</v>
      </c>
      <c r="DA103" s="10">
        <v>9.0519999999999993E-3</v>
      </c>
      <c r="DB103" s="10">
        <v>9.5289999999999993E-3</v>
      </c>
      <c r="DC103" s="10">
        <v>0</v>
      </c>
      <c r="DD103" s="10">
        <v>0</v>
      </c>
      <c r="DE103" s="10">
        <v>9.1830000000000002E-3</v>
      </c>
      <c r="DF103" s="10">
        <v>8.8179999999999994E-3</v>
      </c>
      <c r="DG103" s="10">
        <v>0</v>
      </c>
      <c r="DH103" s="10">
        <v>0</v>
      </c>
      <c r="DI103" s="10">
        <v>8.6409999999999994E-3</v>
      </c>
      <c r="DJ103" s="10">
        <v>8.8990000000000007E-3</v>
      </c>
      <c r="DK103" s="10">
        <v>0</v>
      </c>
      <c r="DL103" s="10">
        <v>0</v>
      </c>
      <c r="DM103" s="10">
        <v>9.1819999999999992E-3</v>
      </c>
      <c r="DN103" s="10">
        <v>9.3530000000000002E-3</v>
      </c>
      <c r="DO103" s="10">
        <v>0</v>
      </c>
      <c r="DP103" s="10">
        <v>0</v>
      </c>
      <c r="DQ103" s="10">
        <v>8.5679999999999992E-3</v>
      </c>
      <c r="DR103" s="10">
        <v>8.8430000000000002E-3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6.866455078125E-5</v>
      </c>
      <c r="F104" s="10">
        <v>2.64516529568936E-6</v>
      </c>
      <c r="G104" s="10">
        <v>0</v>
      </c>
      <c r="H104" s="10">
        <v>0</v>
      </c>
      <c r="I104" s="10">
        <v>7.9070839916539599E-5</v>
      </c>
      <c r="J104" s="10">
        <v>3.1985453110792098E-3</v>
      </c>
      <c r="K104" s="10">
        <v>0</v>
      </c>
      <c r="L104" s="10">
        <v>0</v>
      </c>
      <c r="M104" s="10">
        <v>9.2143308307512896E-4</v>
      </c>
      <c r="N104" s="10">
        <v>5.7379398169299297E-5</v>
      </c>
      <c r="O104" s="10">
        <v>0</v>
      </c>
      <c r="P104" s="10">
        <v>0</v>
      </c>
      <c r="Q104" s="10">
        <v>8.0936463886871403E-4</v>
      </c>
      <c r="R104" s="10">
        <v>5.0449205189373397E-5</v>
      </c>
      <c r="S104" s="10">
        <v>0</v>
      </c>
      <c r="T104" s="10">
        <v>0</v>
      </c>
      <c r="U104" s="10">
        <v>5.4625573852717902E-4</v>
      </c>
      <c r="V104" s="10">
        <v>3.4115396745804098E-5</v>
      </c>
      <c r="W104" s="10">
        <v>0</v>
      </c>
      <c r="X104" s="10">
        <v>0</v>
      </c>
      <c r="Y104" s="10">
        <v>1.3062841762234701E-4</v>
      </c>
      <c r="Z104" s="10">
        <v>8.0435078952945105E-6</v>
      </c>
      <c r="AA104" s="10">
        <v>0</v>
      </c>
      <c r="AB104" s="10">
        <v>0</v>
      </c>
      <c r="AC104" s="10">
        <v>1.53878620814396E-5</v>
      </c>
      <c r="AD104" s="10">
        <v>8.2537343359945204E-7</v>
      </c>
      <c r="AE104" s="10">
        <v>0</v>
      </c>
      <c r="AF104" s="10">
        <v>0</v>
      </c>
      <c r="AG104" s="10">
        <v>1.86397206380917E-6</v>
      </c>
      <c r="AH104" s="10">
        <v>5.34278603581128E-8</v>
      </c>
      <c r="AI104" s="10">
        <v>0</v>
      </c>
      <c r="AJ104" s="10">
        <v>0</v>
      </c>
      <c r="AK104" s="10">
        <v>5.6632925193866804E-7</v>
      </c>
      <c r="AL104" s="10">
        <v>2.8689488118516201E-8</v>
      </c>
      <c r="AM104" s="10">
        <v>0</v>
      </c>
      <c r="AN104" s="10">
        <v>0</v>
      </c>
      <c r="AO104" s="10">
        <v>4.3883527212074098E-7</v>
      </c>
      <c r="AP104" s="10">
        <v>1.18220054190487E-7</v>
      </c>
      <c r="AQ104" s="10">
        <v>0</v>
      </c>
      <c r="AR104" s="10">
        <v>0</v>
      </c>
      <c r="AS104" s="10">
        <v>1.72093958990961E-5</v>
      </c>
      <c r="AT104" s="10">
        <v>7.5357764287278198E-7</v>
      </c>
      <c r="AU104" s="10">
        <v>0</v>
      </c>
      <c r="AV104" s="10">
        <v>0</v>
      </c>
      <c r="AW104" s="10">
        <v>2.3840327042224799E-5</v>
      </c>
      <c r="AX104" s="10">
        <v>8.4483910040214201E-4</v>
      </c>
      <c r="AY104" s="10">
        <v>0</v>
      </c>
      <c r="AZ104" s="10">
        <v>0</v>
      </c>
      <c r="BA104" s="10">
        <v>6.08083748390527E-4</v>
      </c>
      <c r="BB104" s="10">
        <v>3.8048992646485299E-5</v>
      </c>
      <c r="BC104" s="10">
        <v>0</v>
      </c>
      <c r="BD104" s="10">
        <v>0</v>
      </c>
      <c r="BE104" s="10">
        <v>5.7354813214040496E-4</v>
      </c>
      <c r="BF104" s="10">
        <v>3.5929933055163E-5</v>
      </c>
      <c r="BG104" s="10">
        <v>0</v>
      </c>
      <c r="BH104" s="10">
        <v>0</v>
      </c>
      <c r="BI104" s="10">
        <v>3.9093750213045403E-4</v>
      </c>
      <c r="BJ104" s="10">
        <v>2.44577147756574E-5</v>
      </c>
      <c r="BK104" s="10">
        <v>0</v>
      </c>
      <c r="BL104" s="10">
        <v>0</v>
      </c>
      <c r="BM104" s="10">
        <v>9.3501687059730897E-5</v>
      </c>
      <c r="BN104" s="10">
        <v>5.7667039751983098E-6</v>
      </c>
      <c r="BO104" s="10">
        <v>0</v>
      </c>
      <c r="BP104" s="10">
        <v>0</v>
      </c>
      <c r="BQ104" s="10">
        <v>1.09156142717073E-5</v>
      </c>
      <c r="BR104" s="10">
        <v>5.9015060765281597E-7</v>
      </c>
      <c r="BS104" s="10">
        <v>0</v>
      </c>
      <c r="BT104" s="10">
        <v>0</v>
      </c>
      <c r="BU104" s="10">
        <v>1.1865693896952999E-6</v>
      </c>
      <c r="BV104" s="10">
        <v>3.1778452103787999E-8</v>
      </c>
      <c r="BW104" s="10">
        <v>0</v>
      </c>
      <c r="BX104" s="10">
        <v>0</v>
      </c>
      <c r="BY104" s="10">
        <v>2.7977089539507802E-7</v>
      </c>
      <c r="BZ104" s="10">
        <v>9.3795379225607492E-9</v>
      </c>
      <c r="CA104" s="10">
        <v>0</v>
      </c>
      <c r="CB104" s="10">
        <v>0</v>
      </c>
      <c r="CC104" s="10">
        <v>2.2458978343366399E-7</v>
      </c>
      <c r="CD104" s="10">
        <v>3.2098022365372599E-8</v>
      </c>
      <c r="CE104" s="10">
        <v>0</v>
      </c>
      <c r="CF104" s="10">
        <v>0</v>
      </c>
      <c r="CG104" s="10">
        <v>1.0104E-2</v>
      </c>
      <c r="CH104" s="10">
        <v>1.0104999999999999E-2</v>
      </c>
      <c r="CI104" s="10">
        <v>0</v>
      </c>
      <c r="CJ104" s="10">
        <v>0</v>
      </c>
      <c r="CK104" s="10">
        <v>8.9999999999999993E-3</v>
      </c>
      <c r="CL104" s="10">
        <v>9.2999999999999992E-3</v>
      </c>
      <c r="CM104" s="10">
        <v>0</v>
      </c>
      <c r="CN104" s="10">
        <v>0</v>
      </c>
      <c r="CO104" s="10">
        <v>9.0449999999999992E-3</v>
      </c>
      <c r="CP104" s="10">
        <v>9.7020000000000006E-3</v>
      </c>
      <c r="CQ104" s="10">
        <v>0</v>
      </c>
      <c r="CR104" s="10">
        <v>0</v>
      </c>
      <c r="CS104" s="10">
        <v>8.8950000000000001E-3</v>
      </c>
      <c r="CT104" s="10">
        <v>9.2339999999999992E-3</v>
      </c>
      <c r="CU104" s="10">
        <v>0</v>
      </c>
      <c r="CV104" s="10">
        <v>0</v>
      </c>
      <c r="CW104" s="10">
        <v>9.7319999999999993E-3</v>
      </c>
      <c r="CX104" s="10">
        <v>9.6399999999999993E-3</v>
      </c>
      <c r="CY104" s="10">
        <v>0</v>
      </c>
      <c r="CZ104" s="10">
        <v>0</v>
      </c>
      <c r="DA104" s="10">
        <v>9.6220000000000003E-3</v>
      </c>
      <c r="DB104" s="10">
        <v>1.0312999999999999E-2</v>
      </c>
      <c r="DC104" s="10">
        <v>0</v>
      </c>
      <c r="DD104" s="10">
        <v>0</v>
      </c>
      <c r="DE104" s="10">
        <v>9.8370000000000003E-3</v>
      </c>
      <c r="DF104" s="10">
        <v>9.1470000000000006E-3</v>
      </c>
      <c r="DG104" s="10">
        <v>0</v>
      </c>
      <c r="DH104" s="10">
        <v>0</v>
      </c>
      <c r="DI104" s="10">
        <v>8.9510000000000006E-3</v>
      </c>
      <c r="DJ104" s="10">
        <v>9.3970000000000008E-3</v>
      </c>
      <c r="DK104" s="10">
        <v>0</v>
      </c>
      <c r="DL104" s="10">
        <v>0</v>
      </c>
      <c r="DM104" s="10">
        <v>9.4909999999999994E-3</v>
      </c>
      <c r="DN104" s="10">
        <v>1.0704E-2</v>
      </c>
      <c r="DO104" s="10">
        <v>0</v>
      </c>
      <c r="DP104" s="10">
        <v>0</v>
      </c>
      <c r="DQ104" s="10">
        <v>8.9689999999999995E-3</v>
      </c>
      <c r="DR104" s="10">
        <v>9.3030000000000005E-3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9.5367431640625E-6</v>
      </c>
      <c r="F105" s="10">
        <v>3.8363486964954004E-6</v>
      </c>
      <c r="G105" s="10">
        <v>0</v>
      </c>
      <c r="H105" s="10">
        <v>0</v>
      </c>
      <c r="I105" s="10">
        <v>2.3964299236567399E-5</v>
      </c>
      <c r="J105" s="10">
        <v>1.16815574198199E-2</v>
      </c>
      <c r="K105" s="10">
        <v>0</v>
      </c>
      <c r="L105" s="10">
        <v>0</v>
      </c>
      <c r="M105" s="10">
        <v>1.36536688648902E-3</v>
      </c>
      <c r="N105" s="10">
        <v>2.1348708514334899E-5</v>
      </c>
      <c r="O105" s="10">
        <v>0</v>
      </c>
      <c r="P105" s="10">
        <v>0</v>
      </c>
      <c r="Q105" s="10">
        <v>2.15334592329696E-4</v>
      </c>
      <c r="R105" s="10">
        <v>3.1889138281115901E-6</v>
      </c>
      <c r="S105" s="10">
        <v>0</v>
      </c>
      <c r="T105" s="10">
        <v>0</v>
      </c>
      <c r="U105" s="10">
        <v>2.5093552839194899E-5</v>
      </c>
      <c r="V105" s="10">
        <v>2.6879435877091798E-7</v>
      </c>
      <c r="W105" s="10">
        <v>0</v>
      </c>
      <c r="X105" s="10">
        <v>0</v>
      </c>
      <c r="Y105" s="10">
        <v>6.7440508146887598E-6</v>
      </c>
      <c r="Z105" s="10">
        <v>4.9366818188900599E-8</v>
      </c>
      <c r="AA105" s="10">
        <v>0</v>
      </c>
      <c r="AB105" s="10">
        <v>0</v>
      </c>
      <c r="AC105" s="10">
        <v>4.4118522595226699E-6</v>
      </c>
      <c r="AD105" s="10">
        <v>2.7328639573553901E-8</v>
      </c>
      <c r="AE105" s="10">
        <v>0</v>
      </c>
      <c r="AF105" s="10">
        <v>0</v>
      </c>
      <c r="AG105" s="10">
        <v>1.8800269288021801E-6</v>
      </c>
      <c r="AH105" s="10">
        <v>8.4779165909765197E-9</v>
      </c>
      <c r="AI105" s="10">
        <v>0</v>
      </c>
      <c r="AJ105" s="10">
        <v>0</v>
      </c>
      <c r="AK105" s="10">
        <v>2.8993584422210001E-7</v>
      </c>
      <c r="AL105" s="10">
        <v>1.73829441951767E-8</v>
      </c>
      <c r="AM105" s="10">
        <v>0</v>
      </c>
      <c r="AN105" s="10">
        <v>0</v>
      </c>
      <c r="AO105" s="10">
        <v>4.96081851153462E-8</v>
      </c>
      <c r="AP105" s="10">
        <v>1.17983195019322E-7</v>
      </c>
      <c r="AQ105" s="10">
        <v>0</v>
      </c>
      <c r="AR105" s="10">
        <v>0</v>
      </c>
      <c r="AS105" s="10">
        <v>2.3860052735897502E-6</v>
      </c>
      <c r="AT105" s="10">
        <v>8.9868951669896296E-7</v>
      </c>
      <c r="AU105" s="10">
        <v>0</v>
      </c>
      <c r="AV105" s="10">
        <v>0</v>
      </c>
      <c r="AW105" s="10">
        <v>5.6679027331892001E-6</v>
      </c>
      <c r="AX105" s="10">
        <v>2.4825884419042502E-3</v>
      </c>
      <c r="AY105" s="10">
        <v>0</v>
      </c>
      <c r="AZ105" s="10">
        <v>0</v>
      </c>
      <c r="BA105" s="10">
        <v>9.7363072301078998E-4</v>
      </c>
      <c r="BB105" s="10">
        <v>1.5288685937788601E-5</v>
      </c>
      <c r="BC105" s="10">
        <v>0</v>
      </c>
      <c r="BD105" s="10">
        <v>0</v>
      </c>
      <c r="BE105" s="10">
        <v>1.5263850352109599E-4</v>
      </c>
      <c r="BF105" s="10">
        <v>2.2771377042205502E-6</v>
      </c>
      <c r="BG105" s="10">
        <v>0</v>
      </c>
      <c r="BH105" s="10">
        <v>0</v>
      </c>
      <c r="BI105" s="10">
        <v>1.5757448896167201E-5</v>
      </c>
      <c r="BJ105" s="10">
        <v>1.6177790884846699E-7</v>
      </c>
      <c r="BK105" s="10">
        <v>0</v>
      </c>
      <c r="BL105" s="10">
        <v>0</v>
      </c>
      <c r="BM105" s="10">
        <v>3.5288667854592099E-6</v>
      </c>
      <c r="BN105" s="10">
        <v>3.2643168548345801E-8</v>
      </c>
      <c r="BO105" s="10">
        <v>0</v>
      </c>
      <c r="BP105" s="10">
        <v>0</v>
      </c>
      <c r="BQ105" s="10">
        <v>3.0629633071895199E-6</v>
      </c>
      <c r="BR105" s="10">
        <v>1.8738530666003199E-8</v>
      </c>
      <c r="BS105" s="10">
        <v>0</v>
      </c>
      <c r="BT105" s="10">
        <v>0</v>
      </c>
      <c r="BU105" s="10">
        <v>1.3168738774291601E-6</v>
      </c>
      <c r="BV105" s="10">
        <v>4.5199826755146602E-9</v>
      </c>
      <c r="BW105" s="10">
        <v>0</v>
      </c>
      <c r="BX105" s="10">
        <v>0</v>
      </c>
      <c r="BY105" s="10">
        <v>1.9434358079672199E-7</v>
      </c>
      <c r="BZ105" s="10">
        <v>5.7981306832361496E-9</v>
      </c>
      <c r="CA105" s="10">
        <v>0</v>
      </c>
      <c r="CB105" s="10">
        <v>0</v>
      </c>
      <c r="CC105" s="10">
        <v>2.0253926124444099E-8</v>
      </c>
      <c r="CD105" s="10">
        <v>3.1444468342424799E-8</v>
      </c>
      <c r="CE105" s="10">
        <v>0</v>
      </c>
      <c r="CF105" s="10">
        <v>0</v>
      </c>
      <c r="CG105" s="10">
        <v>1.0262E-2</v>
      </c>
      <c r="CH105" s="10">
        <v>1.2123E-2</v>
      </c>
      <c r="CI105" s="10">
        <v>0</v>
      </c>
      <c r="CJ105" s="10">
        <v>0</v>
      </c>
      <c r="CK105" s="10">
        <v>1.0135999999999999E-2</v>
      </c>
      <c r="CL105" s="10">
        <v>1.0611000000000001E-2</v>
      </c>
      <c r="CM105" s="10">
        <v>0</v>
      </c>
      <c r="CN105" s="10">
        <v>0</v>
      </c>
      <c r="CO105" s="10">
        <v>9.8279999999999999E-3</v>
      </c>
      <c r="CP105" s="10">
        <v>1.0240000000000001E-2</v>
      </c>
      <c r="CQ105" s="10">
        <v>0</v>
      </c>
      <c r="CR105" s="10">
        <v>0</v>
      </c>
      <c r="CS105" s="10">
        <v>9.6249999999999999E-3</v>
      </c>
      <c r="CT105" s="10">
        <v>1.0279999999999999E-2</v>
      </c>
      <c r="CU105" s="10">
        <v>0</v>
      </c>
      <c r="CV105" s="10">
        <v>0</v>
      </c>
      <c r="CW105" s="10">
        <v>1.0395E-2</v>
      </c>
      <c r="CX105" s="10">
        <v>1.0845E-2</v>
      </c>
      <c r="CY105" s="10">
        <v>0</v>
      </c>
      <c r="CZ105" s="10">
        <v>0</v>
      </c>
      <c r="DA105" s="10">
        <v>1.0123E-2</v>
      </c>
      <c r="DB105" s="10">
        <v>1.0851E-2</v>
      </c>
      <c r="DC105" s="10">
        <v>0</v>
      </c>
      <c r="DD105" s="10">
        <v>0</v>
      </c>
      <c r="DE105" s="10">
        <v>9.5770000000000004E-3</v>
      </c>
      <c r="DF105" s="10">
        <v>9.9819999999999996E-3</v>
      </c>
      <c r="DG105" s="10">
        <v>0</v>
      </c>
      <c r="DH105" s="10">
        <v>0</v>
      </c>
      <c r="DI105" s="10">
        <v>9.7839999999999993E-3</v>
      </c>
      <c r="DJ105" s="10">
        <v>1.0695E-2</v>
      </c>
      <c r="DK105" s="10">
        <v>0</v>
      </c>
      <c r="DL105" s="10">
        <v>0</v>
      </c>
      <c r="DM105" s="10">
        <v>1.0368E-2</v>
      </c>
      <c r="DN105" s="10">
        <v>1.1181E-2</v>
      </c>
      <c r="DO105" s="10">
        <v>0</v>
      </c>
      <c r="DP105" s="10">
        <v>0</v>
      </c>
      <c r="DQ105" s="10">
        <v>9.6939999999999995E-3</v>
      </c>
      <c r="DR105" s="10">
        <v>1.0666999999999999E-2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3.96728515625E-4</v>
      </c>
      <c r="F106" s="10">
        <v>2.3586181669088499E-5</v>
      </c>
      <c r="G106" s="10">
        <v>0</v>
      </c>
      <c r="H106" s="10">
        <v>0</v>
      </c>
      <c r="I106" s="10">
        <v>8.8432947760175296E-6</v>
      </c>
      <c r="J106" s="10">
        <v>1.77779079267565E-2</v>
      </c>
      <c r="K106" s="10">
        <v>0</v>
      </c>
      <c r="L106" s="10">
        <v>0</v>
      </c>
      <c r="M106" s="10">
        <v>9.4978729068273497E-5</v>
      </c>
      <c r="N106" s="10">
        <v>2.8428638909616602E-7</v>
      </c>
      <c r="O106" s="10">
        <v>0</v>
      </c>
      <c r="P106" s="10">
        <v>0</v>
      </c>
      <c r="Q106" s="10">
        <v>4.7742024364083503E-5</v>
      </c>
      <c r="R106" s="10">
        <v>9.6234493263125294E-8</v>
      </c>
      <c r="S106" s="10">
        <v>0</v>
      </c>
      <c r="T106" s="10">
        <v>0</v>
      </c>
      <c r="U106" s="10">
        <v>1.00050629292525E-5</v>
      </c>
      <c r="V106" s="10">
        <v>1.2364972601375201E-8</v>
      </c>
      <c r="W106" s="10">
        <v>0</v>
      </c>
      <c r="X106" s="10">
        <v>0</v>
      </c>
      <c r="Y106" s="10">
        <v>1.52107010720214E-6</v>
      </c>
      <c r="Z106" s="10">
        <v>1.2079151012756E-9</v>
      </c>
      <c r="AA106" s="10">
        <v>0</v>
      </c>
      <c r="AB106" s="10">
        <v>0</v>
      </c>
      <c r="AC106" s="10">
        <v>5.7136718467631898E-7</v>
      </c>
      <c r="AD106" s="10">
        <v>1.09297926265128E-9</v>
      </c>
      <c r="AE106" s="10">
        <v>0</v>
      </c>
      <c r="AF106" s="10">
        <v>0</v>
      </c>
      <c r="AG106" s="10">
        <v>3.3065546034549698E-7</v>
      </c>
      <c r="AH106" s="10">
        <v>2.63399968503108E-9</v>
      </c>
      <c r="AI106" s="10">
        <v>0</v>
      </c>
      <c r="AJ106" s="10">
        <v>0</v>
      </c>
      <c r="AK106" s="10">
        <v>7.3693724900181197E-8</v>
      </c>
      <c r="AL106" s="10">
        <v>1.7318192213622201E-8</v>
      </c>
      <c r="AM106" s="10">
        <v>0</v>
      </c>
      <c r="AN106" s="10">
        <v>0</v>
      </c>
      <c r="AO106" s="10">
        <v>3.6992799934409899E-8</v>
      </c>
      <c r="AP106" s="10">
        <v>1.1800713445309E-7</v>
      </c>
      <c r="AQ106" s="10">
        <v>0</v>
      </c>
      <c r="AR106" s="10">
        <v>0</v>
      </c>
      <c r="AS106" s="10">
        <v>9.50914586065668E-5</v>
      </c>
      <c r="AT106" s="10">
        <v>5.6270459988359299E-6</v>
      </c>
      <c r="AU106" s="10">
        <v>0</v>
      </c>
      <c r="AV106" s="10">
        <v>0</v>
      </c>
      <c r="AW106" s="10">
        <v>2.0574429454555799E-6</v>
      </c>
      <c r="AX106" s="10">
        <v>4.3363919721020796E-3</v>
      </c>
      <c r="AY106" s="10">
        <v>0</v>
      </c>
      <c r="AZ106" s="10">
        <v>0</v>
      </c>
      <c r="BA106" s="10">
        <v>5.0561003074114997E-5</v>
      </c>
      <c r="BB106" s="10">
        <v>1.87306237781332E-7</v>
      </c>
      <c r="BC106" s="10">
        <v>0</v>
      </c>
      <c r="BD106" s="10">
        <v>0</v>
      </c>
      <c r="BE106" s="10">
        <v>3.2694810737261297E-5</v>
      </c>
      <c r="BF106" s="10">
        <v>6.4768531416162105E-8</v>
      </c>
      <c r="BG106" s="10">
        <v>0</v>
      </c>
      <c r="BH106" s="10">
        <v>0</v>
      </c>
      <c r="BI106" s="10">
        <v>6.8577509379940897E-6</v>
      </c>
      <c r="BJ106" s="10">
        <v>8.6491901637214892E-9</v>
      </c>
      <c r="BK106" s="10">
        <v>0</v>
      </c>
      <c r="BL106" s="10">
        <v>0</v>
      </c>
      <c r="BM106" s="10">
        <v>7.2227673197253499E-7</v>
      </c>
      <c r="BN106" s="10">
        <v>5.44159031158884E-10</v>
      </c>
      <c r="BO106" s="10">
        <v>0</v>
      </c>
      <c r="BP106" s="10">
        <v>0</v>
      </c>
      <c r="BQ106" s="10">
        <v>3.5513408585835198E-7</v>
      </c>
      <c r="BR106" s="10">
        <v>3.2265190534911398E-10</v>
      </c>
      <c r="BS106" s="10">
        <v>0</v>
      </c>
      <c r="BT106" s="10">
        <v>0</v>
      </c>
      <c r="BU106" s="10">
        <v>2.0531285210417499E-7</v>
      </c>
      <c r="BV106" s="10">
        <v>6.3255629008061098E-10</v>
      </c>
      <c r="BW106" s="10">
        <v>0</v>
      </c>
      <c r="BX106" s="10">
        <v>0</v>
      </c>
      <c r="BY106" s="10">
        <v>3.7336829932800103E-8</v>
      </c>
      <c r="BZ106" s="10">
        <v>5.7736871280002503E-9</v>
      </c>
      <c r="CA106" s="10">
        <v>0</v>
      </c>
      <c r="CB106" s="10">
        <v>0</v>
      </c>
      <c r="CC106" s="10">
        <v>9.1901085844392104E-9</v>
      </c>
      <c r="CD106" s="10">
        <v>3.1441941506068903E-8</v>
      </c>
      <c r="CE106" s="10">
        <v>0</v>
      </c>
      <c r="CF106" s="10">
        <v>0</v>
      </c>
      <c r="CG106" s="10">
        <v>1.1509999999999999E-2</v>
      </c>
      <c r="CH106" s="10">
        <v>1.4125E-2</v>
      </c>
      <c r="CI106" s="10">
        <v>0</v>
      </c>
      <c r="CJ106" s="10">
        <v>0</v>
      </c>
      <c r="CK106" s="10">
        <v>1.0596E-2</v>
      </c>
      <c r="CL106" s="10">
        <v>1.1558000000000001E-2</v>
      </c>
      <c r="CM106" s="10">
        <v>0</v>
      </c>
      <c r="CN106" s="10">
        <v>0</v>
      </c>
      <c r="CO106" s="10">
        <v>1.0418999999999999E-2</v>
      </c>
      <c r="CP106" s="10">
        <v>1.1272000000000001E-2</v>
      </c>
      <c r="CQ106" s="10">
        <v>0</v>
      </c>
      <c r="CR106" s="10">
        <v>0</v>
      </c>
      <c r="CS106" s="10">
        <v>1.0418999999999999E-2</v>
      </c>
      <c r="CT106" s="10">
        <v>1.1568E-2</v>
      </c>
      <c r="CU106" s="10">
        <v>0</v>
      </c>
      <c r="CV106" s="10">
        <v>0</v>
      </c>
      <c r="CW106" s="10">
        <v>1.0725E-2</v>
      </c>
      <c r="CX106" s="10">
        <v>1.1556E-2</v>
      </c>
      <c r="CY106" s="10">
        <v>0</v>
      </c>
      <c r="CZ106" s="10">
        <v>0</v>
      </c>
      <c r="DA106" s="10">
        <v>1.0836999999999999E-2</v>
      </c>
      <c r="DB106" s="10">
        <v>1.1955E-2</v>
      </c>
      <c r="DC106" s="10">
        <v>0</v>
      </c>
      <c r="DD106" s="10">
        <v>0</v>
      </c>
      <c r="DE106" s="10">
        <v>1.0489E-2</v>
      </c>
      <c r="DF106" s="10">
        <v>1.1181999999999999E-2</v>
      </c>
      <c r="DG106" s="10">
        <v>0</v>
      </c>
      <c r="DH106" s="10">
        <v>0</v>
      </c>
      <c r="DI106" s="10">
        <v>1.0689000000000001E-2</v>
      </c>
      <c r="DJ106" s="10">
        <v>1.1639E-2</v>
      </c>
      <c r="DK106" s="10">
        <v>0</v>
      </c>
      <c r="DL106" s="10">
        <v>0</v>
      </c>
      <c r="DM106" s="10">
        <v>1.0822E-2</v>
      </c>
      <c r="DN106" s="10">
        <v>1.1919000000000001E-2</v>
      </c>
      <c r="DO106" s="10">
        <v>0</v>
      </c>
      <c r="DP106" s="10">
        <v>0</v>
      </c>
      <c r="DQ106" s="10">
        <v>1.0739E-2</v>
      </c>
      <c r="DR106" s="10">
        <v>1.1752E-2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1.1444091796875E-5</v>
      </c>
      <c r="F107" s="10">
        <v>1.6737335499783499E-4</v>
      </c>
      <c r="G107" s="10">
        <v>0</v>
      </c>
      <c r="H107" s="10">
        <v>0</v>
      </c>
      <c r="I107" s="10">
        <v>2.7066118384766401E-5</v>
      </c>
      <c r="J107" s="10">
        <v>7.92906322226372E-2</v>
      </c>
      <c r="K107" s="10">
        <v>0</v>
      </c>
      <c r="L107" s="10">
        <v>0</v>
      </c>
      <c r="M107" s="10">
        <v>2.2388098892989199E-5</v>
      </c>
      <c r="N107" s="10">
        <v>1.0701572072946399E-8</v>
      </c>
      <c r="O107" s="10">
        <v>0</v>
      </c>
      <c r="P107" s="10">
        <v>0</v>
      </c>
      <c r="Q107" s="10">
        <v>5.7872285665894196E-6</v>
      </c>
      <c r="R107" s="10">
        <v>1.17992460246796E-9</v>
      </c>
      <c r="S107" s="10">
        <v>0</v>
      </c>
      <c r="T107" s="10">
        <v>0</v>
      </c>
      <c r="U107" s="10">
        <v>1.28114681974267E-6</v>
      </c>
      <c r="V107" s="10">
        <v>1.46173392834292E-10</v>
      </c>
      <c r="W107" s="10">
        <v>0</v>
      </c>
      <c r="X107" s="10">
        <v>0</v>
      </c>
      <c r="Y107" s="10">
        <v>5.3228889562717498E-7</v>
      </c>
      <c r="Z107" s="10">
        <v>1.2633705193110201E-10</v>
      </c>
      <c r="AA107" s="10">
        <v>0</v>
      </c>
      <c r="AB107" s="10">
        <v>0</v>
      </c>
      <c r="AC107" s="10">
        <v>1.15980721027142E-7</v>
      </c>
      <c r="AD107" s="10">
        <v>6.8434857780630399E-10</v>
      </c>
      <c r="AE107" s="10">
        <v>0</v>
      </c>
      <c r="AF107" s="10">
        <v>0</v>
      </c>
      <c r="AG107" s="10">
        <v>3.915843116431E-8</v>
      </c>
      <c r="AH107" s="10">
        <v>2.68737077036007E-9</v>
      </c>
      <c r="AI107" s="10">
        <v>0</v>
      </c>
      <c r="AJ107" s="10">
        <v>0</v>
      </c>
      <c r="AK107" s="10">
        <v>4.9916719646603203E-8</v>
      </c>
      <c r="AL107" s="10">
        <v>1.7318027456525399E-8</v>
      </c>
      <c r="AM107" s="10">
        <v>0</v>
      </c>
      <c r="AN107" s="10">
        <v>0</v>
      </c>
      <c r="AO107" s="10">
        <v>9.6411304717491904E-8</v>
      </c>
      <c r="AP107" s="10">
        <v>1.18003769922214E-7</v>
      </c>
      <c r="AQ107" s="10">
        <v>0</v>
      </c>
      <c r="AR107" s="10">
        <v>0</v>
      </c>
      <c r="AS107" s="10">
        <v>2.9662471702823202E-6</v>
      </c>
      <c r="AT107" s="10">
        <v>3.9854079636738801E-5</v>
      </c>
      <c r="AU107" s="10">
        <v>0</v>
      </c>
      <c r="AV107" s="10">
        <v>0</v>
      </c>
      <c r="AW107" s="10">
        <v>6.8299302179726601E-6</v>
      </c>
      <c r="AX107" s="10">
        <v>1.8051895788741799E-2</v>
      </c>
      <c r="AY107" s="10">
        <v>0</v>
      </c>
      <c r="AZ107" s="10">
        <v>0</v>
      </c>
      <c r="BA107" s="10">
        <v>1.35946770476171E-5</v>
      </c>
      <c r="BB107" s="10">
        <v>7.3830918002206398E-9</v>
      </c>
      <c r="BC107" s="10">
        <v>0</v>
      </c>
      <c r="BD107" s="10">
        <v>0</v>
      </c>
      <c r="BE107" s="10">
        <v>3.7295373987168799E-6</v>
      </c>
      <c r="BF107" s="10">
        <v>7.7857869388380495E-10</v>
      </c>
      <c r="BG107" s="10">
        <v>0</v>
      </c>
      <c r="BH107" s="10">
        <v>0</v>
      </c>
      <c r="BI107" s="10">
        <v>5.6753817187419099E-7</v>
      </c>
      <c r="BJ107" s="10">
        <v>7.8379592255243201E-11</v>
      </c>
      <c r="BK107" s="10">
        <v>0</v>
      </c>
      <c r="BL107" s="10">
        <v>0</v>
      </c>
      <c r="BM107" s="10">
        <v>3.3348895166376801E-7</v>
      </c>
      <c r="BN107" s="10">
        <v>3.3172201226619601E-11</v>
      </c>
      <c r="BO107" s="10">
        <v>0</v>
      </c>
      <c r="BP107" s="10">
        <v>0</v>
      </c>
      <c r="BQ107" s="10">
        <v>6.6419930639393202E-8</v>
      </c>
      <c r="BR107" s="10">
        <v>1.6157426681400299E-10</v>
      </c>
      <c r="BS107" s="10">
        <v>0</v>
      </c>
      <c r="BT107" s="10">
        <v>0</v>
      </c>
      <c r="BU107" s="10">
        <v>1.5624833332932801E-8</v>
      </c>
      <c r="BV107" s="10">
        <v>6.2876276800929105E-10</v>
      </c>
      <c r="BW107" s="10">
        <v>0</v>
      </c>
      <c r="BX107" s="10">
        <v>0</v>
      </c>
      <c r="BY107" s="10">
        <v>1.27129429021263E-8</v>
      </c>
      <c r="BZ107" s="10">
        <v>5.7732501311127404E-9</v>
      </c>
      <c r="CA107" s="10">
        <v>0</v>
      </c>
      <c r="CB107" s="10">
        <v>0</v>
      </c>
      <c r="CC107" s="10">
        <v>3.0444515244046901E-8</v>
      </c>
      <c r="CD107" s="10">
        <v>3.1441643536340097E-8</v>
      </c>
      <c r="CE107" s="10">
        <v>0</v>
      </c>
      <c r="CF107" s="10">
        <v>0</v>
      </c>
      <c r="CG107" s="10">
        <v>1.4368000000000001E-2</v>
      </c>
      <c r="CH107" s="10">
        <v>2.1807E-2</v>
      </c>
      <c r="CI107" s="10">
        <v>0</v>
      </c>
      <c r="CJ107" s="10">
        <v>0</v>
      </c>
      <c r="CK107" s="10">
        <v>1.2742E-2</v>
      </c>
      <c r="CL107" s="10">
        <v>1.4459E-2</v>
      </c>
      <c r="CM107" s="10">
        <v>0</v>
      </c>
      <c r="CN107" s="10">
        <v>0</v>
      </c>
      <c r="CO107" s="10">
        <v>1.2362E-2</v>
      </c>
      <c r="CP107" s="10">
        <v>1.4840000000000001E-2</v>
      </c>
      <c r="CQ107" s="10">
        <v>0</v>
      </c>
      <c r="CR107" s="10">
        <v>0</v>
      </c>
      <c r="CS107" s="10">
        <v>1.2694E-2</v>
      </c>
      <c r="CT107" s="10">
        <v>1.4814000000000001E-2</v>
      </c>
      <c r="CU107" s="10">
        <v>0</v>
      </c>
      <c r="CV107" s="10">
        <v>0</v>
      </c>
      <c r="CW107" s="10">
        <v>1.2503E-2</v>
      </c>
      <c r="CX107" s="10">
        <v>1.4692999999999999E-2</v>
      </c>
      <c r="CY107" s="10">
        <v>0</v>
      </c>
      <c r="CZ107" s="10">
        <v>0</v>
      </c>
      <c r="DA107" s="10">
        <v>1.2840000000000001E-2</v>
      </c>
      <c r="DB107" s="10">
        <v>1.5195E-2</v>
      </c>
      <c r="DC107" s="10">
        <v>0</v>
      </c>
      <c r="DD107" s="10">
        <v>0</v>
      </c>
      <c r="DE107" s="10">
        <v>1.2296E-2</v>
      </c>
      <c r="DF107" s="10">
        <v>1.4362E-2</v>
      </c>
      <c r="DG107" s="10">
        <v>0</v>
      </c>
      <c r="DH107" s="10">
        <v>0</v>
      </c>
      <c r="DI107" s="10">
        <v>1.2805E-2</v>
      </c>
      <c r="DJ107" s="10">
        <v>1.4671999999999999E-2</v>
      </c>
      <c r="DK107" s="10">
        <v>0</v>
      </c>
      <c r="DL107" s="10">
        <v>0</v>
      </c>
      <c r="DM107" s="10">
        <v>1.2841E-2</v>
      </c>
      <c r="DN107" s="10">
        <v>1.5063E-2</v>
      </c>
      <c r="DO107" s="10">
        <v>0</v>
      </c>
      <c r="DP107" s="10">
        <v>0</v>
      </c>
      <c r="DQ107" s="10">
        <v>1.2423999999999999E-2</v>
      </c>
      <c r="DR107" s="10">
        <v>1.4500000000000001E-2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2.86102294921875E-5</v>
      </c>
      <c r="F108" s="10">
        <v>2.8943677807546898E-4</v>
      </c>
      <c r="G108" s="10">
        <v>0</v>
      </c>
      <c r="H108" s="10">
        <v>0</v>
      </c>
      <c r="I108" s="10">
        <v>2.60197215652624E-4</v>
      </c>
      <c r="J108" s="10">
        <v>3.4301814283055498</v>
      </c>
      <c r="K108" s="10">
        <v>0</v>
      </c>
      <c r="L108" s="10">
        <v>0</v>
      </c>
      <c r="M108" s="10">
        <v>3.7747419963096701E-6</v>
      </c>
      <c r="N108" s="10">
        <v>1.6163248517386801E-10</v>
      </c>
      <c r="O108" s="10">
        <v>0</v>
      </c>
      <c r="P108" s="10">
        <v>0</v>
      </c>
      <c r="Q108" s="10">
        <v>9.7919586217187707E-7</v>
      </c>
      <c r="R108" s="10">
        <v>1.90705229385912E-11</v>
      </c>
      <c r="S108" s="10">
        <v>0</v>
      </c>
      <c r="T108" s="10">
        <v>0</v>
      </c>
      <c r="U108" s="10">
        <v>2.7431035753977503E-7</v>
      </c>
      <c r="V108" s="10">
        <v>2.3608226484839101E-11</v>
      </c>
      <c r="W108" s="10">
        <v>0</v>
      </c>
      <c r="X108" s="10">
        <v>0</v>
      </c>
      <c r="Y108" s="10">
        <v>8.4742841188756302E-8</v>
      </c>
      <c r="Z108" s="10">
        <v>1.10264714026087E-10</v>
      </c>
      <c r="AA108" s="10">
        <v>0</v>
      </c>
      <c r="AB108" s="10">
        <v>0</v>
      </c>
      <c r="AC108" s="10">
        <v>2.6204660663609001E-8</v>
      </c>
      <c r="AD108" s="10">
        <v>6.8565331190484296E-10</v>
      </c>
      <c r="AE108" s="10">
        <v>0</v>
      </c>
      <c r="AF108" s="10">
        <v>0</v>
      </c>
      <c r="AG108" s="10">
        <v>2.4066352466434099E-8</v>
      </c>
      <c r="AH108" s="10">
        <v>2.6869217961689099E-9</v>
      </c>
      <c r="AI108" s="10">
        <v>0</v>
      </c>
      <c r="AJ108" s="10">
        <v>0</v>
      </c>
      <c r="AK108" s="10">
        <v>4.59670284058688E-8</v>
      </c>
      <c r="AL108" s="10">
        <v>1.7317933309612901E-8</v>
      </c>
      <c r="AM108" s="10">
        <v>0</v>
      </c>
      <c r="AN108" s="10">
        <v>0</v>
      </c>
      <c r="AO108" s="10">
        <v>1.81535883214678E-7</v>
      </c>
      <c r="AP108" s="10">
        <v>1.18003622623374E-7</v>
      </c>
      <c r="AQ108" s="10">
        <v>0</v>
      </c>
      <c r="AR108" s="10">
        <v>0</v>
      </c>
      <c r="AS108" s="10">
        <v>6.8565427905450004E-6</v>
      </c>
      <c r="AT108" s="10">
        <v>6.84746850312618E-5</v>
      </c>
      <c r="AU108" s="10">
        <v>0</v>
      </c>
      <c r="AV108" s="10">
        <v>0</v>
      </c>
      <c r="AW108" s="10">
        <v>7.0370999171331697E-5</v>
      </c>
      <c r="AX108" s="10">
        <v>0.88821900149717803</v>
      </c>
      <c r="AY108" s="10">
        <v>0</v>
      </c>
      <c r="AZ108" s="10">
        <v>0</v>
      </c>
      <c r="BA108" s="10">
        <v>1.7791923285989899E-6</v>
      </c>
      <c r="BB108" s="10">
        <v>8.6648760033788106E-11</v>
      </c>
      <c r="BC108" s="10">
        <v>0</v>
      </c>
      <c r="BD108" s="10">
        <v>0</v>
      </c>
      <c r="BE108" s="10">
        <v>4.1259043971038098E-7</v>
      </c>
      <c r="BF108" s="10">
        <v>7.7274841519207494E-12</v>
      </c>
      <c r="BG108" s="10">
        <v>0</v>
      </c>
      <c r="BH108" s="10">
        <v>0</v>
      </c>
      <c r="BI108" s="10">
        <v>1.28109490522346E-7</v>
      </c>
      <c r="BJ108" s="10">
        <v>5.1964994519439302E-12</v>
      </c>
      <c r="BK108" s="10">
        <v>0</v>
      </c>
      <c r="BL108" s="10">
        <v>0</v>
      </c>
      <c r="BM108" s="10">
        <v>3.6264467759244798E-8</v>
      </c>
      <c r="BN108" s="10">
        <v>2.5793466468611401E-11</v>
      </c>
      <c r="BO108" s="10">
        <v>0</v>
      </c>
      <c r="BP108" s="10">
        <v>0</v>
      </c>
      <c r="BQ108" s="10">
        <v>9.5744927103960805E-9</v>
      </c>
      <c r="BR108" s="10">
        <v>1.6171192625027899E-10</v>
      </c>
      <c r="BS108" s="10">
        <v>0</v>
      </c>
      <c r="BT108" s="10">
        <v>0</v>
      </c>
      <c r="BU108" s="10">
        <v>5.6297393634982602E-9</v>
      </c>
      <c r="BV108" s="10">
        <v>6.2875452842405595E-10</v>
      </c>
      <c r="BW108" s="10">
        <v>0</v>
      </c>
      <c r="BX108" s="10">
        <v>0</v>
      </c>
      <c r="BY108" s="10">
        <v>1.13380995712941E-8</v>
      </c>
      <c r="BZ108" s="10">
        <v>5.7732325632179404E-9</v>
      </c>
      <c r="CA108" s="10">
        <v>0</v>
      </c>
      <c r="CB108" s="10">
        <v>0</v>
      </c>
      <c r="CC108" s="10">
        <v>4.3196737396922099E-8</v>
      </c>
      <c r="CD108" s="10">
        <v>3.14416149180702E-8</v>
      </c>
      <c r="CE108" s="10">
        <v>0</v>
      </c>
      <c r="CF108" s="10">
        <v>0</v>
      </c>
      <c r="CG108" s="10">
        <v>2.2284000000000002E-2</v>
      </c>
      <c r="CH108" s="10">
        <v>4.6621000000000003E-2</v>
      </c>
      <c r="CI108" s="10">
        <v>0</v>
      </c>
      <c r="CJ108" s="10">
        <v>0</v>
      </c>
      <c r="CK108" s="10">
        <v>1.7593000000000001E-2</v>
      </c>
      <c r="CL108" s="10">
        <v>2.2934E-2</v>
      </c>
      <c r="CM108" s="10">
        <v>0</v>
      </c>
      <c r="CN108" s="10">
        <v>0</v>
      </c>
      <c r="CO108" s="10">
        <v>1.7062000000000001E-2</v>
      </c>
      <c r="CP108" s="10">
        <v>2.2641000000000001E-2</v>
      </c>
      <c r="CQ108" s="10">
        <v>0</v>
      </c>
      <c r="CR108" s="10">
        <v>0</v>
      </c>
      <c r="CS108" s="10">
        <v>1.7381000000000001E-2</v>
      </c>
      <c r="CT108" s="10">
        <v>2.2622E-2</v>
      </c>
      <c r="CU108" s="10">
        <v>0</v>
      </c>
      <c r="CV108" s="10">
        <v>0</v>
      </c>
      <c r="CW108" s="10">
        <v>1.7458999999999999E-2</v>
      </c>
      <c r="CX108" s="10">
        <v>2.3497000000000001E-2</v>
      </c>
      <c r="CY108" s="10">
        <v>0</v>
      </c>
      <c r="CZ108" s="10">
        <v>0</v>
      </c>
      <c r="DA108" s="10">
        <v>1.7845E-2</v>
      </c>
      <c r="DB108" s="10">
        <v>2.3515000000000001E-2</v>
      </c>
      <c r="DC108" s="10">
        <v>0</v>
      </c>
      <c r="DD108" s="10">
        <v>0</v>
      </c>
      <c r="DE108" s="10">
        <v>1.6695999999999999E-2</v>
      </c>
      <c r="DF108" s="10">
        <v>2.2211000000000002E-2</v>
      </c>
      <c r="DG108" s="10">
        <v>0</v>
      </c>
      <c r="DH108" s="10">
        <v>0</v>
      </c>
      <c r="DI108" s="10">
        <v>1.7142000000000001E-2</v>
      </c>
      <c r="DJ108" s="10">
        <v>2.2849999999999999E-2</v>
      </c>
      <c r="DK108" s="10">
        <v>0</v>
      </c>
      <c r="DL108" s="10">
        <v>0</v>
      </c>
      <c r="DM108" s="10">
        <v>1.7857000000000001E-2</v>
      </c>
      <c r="DN108" s="10">
        <v>2.4070000000000001E-2</v>
      </c>
      <c r="DO108" s="10">
        <v>0</v>
      </c>
      <c r="DP108" s="10">
        <v>0</v>
      </c>
      <c r="DQ108" s="10">
        <v>1.6829E-2</v>
      </c>
      <c r="DR108" s="10">
        <v>2.2946999999999999E-2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3.0517578125E-5</v>
      </c>
      <c r="F109" s="10">
        <v>3.7384235292847701E-4</v>
      </c>
      <c r="G109" s="10">
        <v>0</v>
      </c>
      <c r="H109" s="10">
        <v>0</v>
      </c>
      <c r="I109" s="10">
        <v>3.7787057491911401E-6</v>
      </c>
      <c r="J109" s="10">
        <v>29.1433394404139</v>
      </c>
      <c r="K109" s="10">
        <v>0</v>
      </c>
      <c r="L109" s="10">
        <v>0</v>
      </c>
      <c r="M109" s="10">
        <v>7.1560287207006404E-7</v>
      </c>
      <c r="N109" s="10">
        <v>6.0647320498929901E-12</v>
      </c>
      <c r="O109" s="10">
        <v>0</v>
      </c>
      <c r="P109" s="10">
        <v>0</v>
      </c>
      <c r="Q109" s="10">
        <v>1.9632522585410999E-7</v>
      </c>
      <c r="R109" s="10">
        <v>5.8515414735893501E-12</v>
      </c>
      <c r="S109" s="10">
        <v>0</v>
      </c>
      <c r="T109" s="10">
        <v>0</v>
      </c>
      <c r="U109" s="10">
        <v>5.9877074409797602E-8</v>
      </c>
      <c r="V109" s="10">
        <v>2.20929941008307E-11</v>
      </c>
      <c r="W109" s="10">
        <v>0</v>
      </c>
      <c r="X109" s="10">
        <v>0</v>
      </c>
      <c r="Y109" s="10">
        <v>1.9753353619478199E-8</v>
      </c>
      <c r="Z109" s="10">
        <v>1.10124687147106E-10</v>
      </c>
      <c r="AA109" s="10">
        <v>0</v>
      </c>
      <c r="AB109" s="10">
        <v>0</v>
      </c>
      <c r="AC109" s="10">
        <v>1.6576221284481101E-8</v>
      </c>
      <c r="AD109" s="10">
        <v>6.85664414135089E-10</v>
      </c>
      <c r="AE109" s="10">
        <v>0</v>
      </c>
      <c r="AF109" s="10">
        <v>0</v>
      </c>
      <c r="AG109" s="10">
        <v>4.51261548128911E-8</v>
      </c>
      <c r="AH109" s="10">
        <v>2.6869440006294099E-9</v>
      </c>
      <c r="AI109" s="10">
        <v>0</v>
      </c>
      <c r="AJ109" s="10">
        <v>0</v>
      </c>
      <c r="AK109" s="10">
        <v>1.00388338086787E-7</v>
      </c>
      <c r="AL109" s="10">
        <v>1.73179364182374E-8</v>
      </c>
      <c r="AM109" s="10">
        <v>0</v>
      </c>
      <c r="AN109" s="10">
        <v>0</v>
      </c>
      <c r="AO109" s="10">
        <v>2.9734161222094702E-7</v>
      </c>
      <c r="AP109" s="10">
        <v>1.1800249358207001E-7</v>
      </c>
      <c r="AQ109" s="10">
        <v>0</v>
      </c>
      <c r="AR109" s="10">
        <v>0</v>
      </c>
      <c r="AS109" s="10">
        <v>5.6679121993413198E-6</v>
      </c>
      <c r="AT109" s="10">
        <v>9.7857222524008302E-5</v>
      </c>
      <c r="AU109" s="10">
        <v>0</v>
      </c>
      <c r="AV109" s="10">
        <v>0</v>
      </c>
      <c r="AW109" s="10">
        <v>9.0306355112699502E-7</v>
      </c>
      <c r="AX109" s="10">
        <v>6.3329271228106601</v>
      </c>
      <c r="AY109" s="10">
        <v>0</v>
      </c>
      <c r="AZ109" s="10">
        <v>0</v>
      </c>
      <c r="BA109" s="10">
        <v>2.1676228235968E-7</v>
      </c>
      <c r="BB109" s="10">
        <v>1.6180070813174401E-12</v>
      </c>
      <c r="BC109" s="10">
        <v>0</v>
      </c>
      <c r="BD109" s="10">
        <v>0</v>
      </c>
      <c r="BE109" s="10">
        <v>6.0627421423568298E-8</v>
      </c>
      <c r="BF109" s="10">
        <v>1.52975013502142E-12</v>
      </c>
      <c r="BG109" s="10">
        <v>0</v>
      </c>
      <c r="BH109" s="10">
        <v>0</v>
      </c>
      <c r="BI109" s="10">
        <v>1.7233083375096801E-8</v>
      </c>
      <c r="BJ109" s="10">
        <v>5.1372758350277996E-12</v>
      </c>
      <c r="BK109" s="10">
        <v>0</v>
      </c>
      <c r="BL109" s="10">
        <v>0</v>
      </c>
      <c r="BM109" s="10">
        <v>5.1777875875726604E-9</v>
      </c>
      <c r="BN109" s="10">
        <v>2.58031130561228E-11</v>
      </c>
      <c r="BO109" s="10">
        <v>0</v>
      </c>
      <c r="BP109" s="10">
        <v>0</v>
      </c>
      <c r="BQ109" s="10">
        <v>3.1822304315426101E-9</v>
      </c>
      <c r="BR109" s="10">
        <v>1.6171540985569199E-10</v>
      </c>
      <c r="BS109" s="10">
        <v>0</v>
      </c>
      <c r="BT109" s="10">
        <v>0</v>
      </c>
      <c r="BU109" s="10">
        <v>7.19941344735273E-9</v>
      </c>
      <c r="BV109" s="10">
        <v>6.2875754303557905E-10</v>
      </c>
      <c r="BW109" s="10">
        <v>0</v>
      </c>
      <c r="BX109" s="10">
        <v>0</v>
      </c>
      <c r="BY109" s="10">
        <v>2.0453773964626501E-8</v>
      </c>
      <c r="BZ109" s="10">
        <v>5.7732368564471202E-9</v>
      </c>
      <c r="CA109" s="10">
        <v>0</v>
      </c>
      <c r="CB109" s="10">
        <v>0</v>
      </c>
      <c r="CC109" s="10">
        <v>5.1455668409147401E-8</v>
      </c>
      <c r="CD109" s="10">
        <v>3.14416788833252E-8</v>
      </c>
      <c r="CE109" s="10">
        <v>0</v>
      </c>
      <c r="CF109" s="10">
        <v>0</v>
      </c>
      <c r="CG109" s="10">
        <v>5.1414000000000001E-2</v>
      </c>
      <c r="CH109" s="10">
        <v>0.13845099999999999</v>
      </c>
      <c r="CI109" s="10">
        <v>0</v>
      </c>
      <c r="CJ109" s="10">
        <v>0</v>
      </c>
      <c r="CK109" s="10">
        <v>3.0970999999999999E-2</v>
      </c>
      <c r="CL109" s="10">
        <v>4.8866E-2</v>
      </c>
      <c r="CM109" s="10">
        <v>0</v>
      </c>
      <c r="CN109" s="10">
        <v>0</v>
      </c>
      <c r="CO109" s="10">
        <v>3.0807999999999999E-2</v>
      </c>
      <c r="CP109" s="10">
        <v>4.7352999999999999E-2</v>
      </c>
      <c r="CQ109" s="10">
        <v>0</v>
      </c>
      <c r="CR109" s="10">
        <v>0</v>
      </c>
      <c r="CS109" s="10">
        <v>3.0349000000000001E-2</v>
      </c>
      <c r="CT109" s="10">
        <v>4.8606999999999997E-2</v>
      </c>
      <c r="CU109" s="10">
        <v>0</v>
      </c>
      <c r="CV109" s="10">
        <v>0</v>
      </c>
      <c r="CW109" s="10">
        <v>3.1102999999999999E-2</v>
      </c>
      <c r="CX109" s="10">
        <v>4.9342999999999998E-2</v>
      </c>
      <c r="CY109" s="10">
        <v>0</v>
      </c>
      <c r="CZ109" s="10">
        <v>0</v>
      </c>
      <c r="DA109" s="10">
        <v>3.2662999999999998E-2</v>
      </c>
      <c r="DB109" s="10">
        <v>5.1153999999999998E-2</v>
      </c>
      <c r="DC109" s="10">
        <v>0</v>
      </c>
      <c r="DD109" s="10">
        <v>0</v>
      </c>
      <c r="DE109" s="10">
        <v>2.9932E-2</v>
      </c>
      <c r="DF109" s="10">
        <v>4.7102999999999999E-2</v>
      </c>
      <c r="DG109" s="10">
        <v>0</v>
      </c>
      <c r="DH109" s="10">
        <v>0</v>
      </c>
      <c r="DI109" s="10">
        <v>3.1704999999999997E-2</v>
      </c>
      <c r="DJ109" s="10">
        <v>4.7850999999999998E-2</v>
      </c>
      <c r="DK109" s="10">
        <v>0</v>
      </c>
      <c r="DL109" s="10">
        <v>0</v>
      </c>
      <c r="DM109" s="10">
        <v>3.2944000000000001E-2</v>
      </c>
      <c r="DN109" s="10">
        <v>5.0799999999999998E-2</v>
      </c>
      <c r="DO109" s="10">
        <v>0</v>
      </c>
      <c r="DP109" s="10">
        <v>0</v>
      </c>
      <c r="DQ109" s="10">
        <v>3.0934E-2</v>
      </c>
      <c r="DR109" s="10">
        <v>4.8385999999999998E-2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9.0599060058593699E-6</v>
      </c>
      <c r="F110" s="10">
        <v>8.8500055517215504E-4</v>
      </c>
      <c r="G110" s="10">
        <v>0</v>
      </c>
      <c r="H110" s="10">
        <v>0</v>
      </c>
      <c r="I110" s="10">
        <v>4.0238351322052703E-6</v>
      </c>
      <c r="J110" s="10">
        <v>145.894313786564</v>
      </c>
      <c r="K110" s="10">
        <v>0</v>
      </c>
      <c r="L110" s="10">
        <v>0</v>
      </c>
      <c r="M110" s="10">
        <v>1.5469381864363601E-7</v>
      </c>
      <c r="N110" s="10">
        <v>5.07582864628375E-12</v>
      </c>
      <c r="O110" s="10">
        <v>0</v>
      </c>
      <c r="P110" s="10">
        <v>0</v>
      </c>
      <c r="Q110" s="10">
        <v>4.6783491747248698E-8</v>
      </c>
      <c r="R110" s="10">
        <v>5.8595350793666504E-12</v>
      </c>
      <c r="S110" s="10">
        <v>0</v>
      </c>
      <c r="T110" s="10">
        <v>0</v>
      </c>
      <c r="U110" s="10">
        <v>1.4518905189220199E-8</v>
      </c>
      <c r="V110" s="10">
        <v>2.2107204955545899E-11</v>
      </c>
      <c r="W110" s="10">
        <v>0</v>
      </c>
      <c r="X110" s="10">
        <v>0</v>
      </c>
      <c r="Y110" s="10">
        <v>7.1175318971938801E-9</v>
      </c>
      <c r="Z110" s="10">
        <v>1.1012554756995E-10</v>
      </c>
      <c r="AA110" s="10">
        <v>0</v>
      </c>
      <c r="AB110" s="10">
        <v>0</v>
      </c>
      <c r="AC110" s="10">
        <v>1.7714820055303399E-8</v>
      </c>
      <c r="AD110" s="10">
        <v>6.85664414135089E-10</v>
      </c>
      <c r="AE110" s="10">
        <v>0</v>
      </c>
      <c r="AF110" s="10">
        <v>0</v>
      </c>
      <c r="AG110" s="10">
        <v>4.8493391302528701E-8</v>
      </c>
      <c r="AH110" s="10">
        <v>2.68692756932864E-9</v>
      </c>
      <c r="AI110" s="10">
        <v>0</v>
      </c>
      <c r="AJ110" s="10">
        <v>0</v>
      </c>
      <c r="AK110" s="10">
        <v>1.6360887800104201E-7</v>
      </c>
      <c r="AL110" s="10">
        <v>1.7317962619500801E-8</v>
      </c>
      <c r="AM110" s="10">
        <v>0</v>
      </c>
      <c r="AN110" s="10">
        <v>0</v>
      </c>
      <c r="AO110" s="10">
        <v>9.44797656110552E-7</v>
      </c>
      <c r="AP110" s="10">
        <v>1.17985667458242E-7</v>
      </c>
      <c r="AQ110" s="10">
        <v>0</v>
      </c>
      <c r="AR110" s="10">
        <v>0</v>
      </c>
      <c r="AS110" s="10">
        <v>2.4156833071255999E-6</v>
      </c>
      <c r="AT110" s="10">
        <v>2.22015646483191E-4</v>
      </c>
      <c r="AU110" s="10">
        <v>0</v>
      </c>
      <c r="AV110" s="10">
        <v>0</v>
      </c>
      <c r="AW110" s="10">
        <v>8.9125227515708304E-7</v>
      </c>
      <c r="AX110" s="10">
        <v>30.043914653930401</v>
      </c>
      <c r="AY110" s="10">
        <v>0</v>
      </c>
      <c r="AZ110" s="10">
        <v>0</v>
      </c>
      <c r="BA110" s="10">
        <v>3.2381196999787597E-8</v>
      </c>
      <c r="BB110" s="10">
        <v>1.4128940390615201E-12</v>
      </c>
      <c r="BC110" s="10">
        <v>0</v>
      </c>
      <c r="BD110" s="10">
        <v>0</v>
      </c>
      <c r="BE110" s="10">
        <v>9.3116707543062901E-9</v>
      </c>
      <c r="BF110" s="10">
        <v>1.52709044657066E-12</v>
      </c>
      <c r="BG110" s="10">
        <v>0</v>
      </c>
      <c r="BH110" s="10">
        <v>0</v>
      </c>
      <c r="BI110" s="10">
        <v>2.7561480285198301E-9</v>
      </c>
      <c r="BJ110" s="10">
        <v>5.1374642473348203E-12</v>
      </c>
      <c r="BK110" s="10">
        <v>0</v>
      </c>
      <c r="BL110" s="10">
        <v>0</v>
      </c>
      <c r="BM110" s="10">
        <v>1.43720479029208E-9</v>
      </c>
      <c r="BN110" s="10">
        <v>2.5803524169293301E-11</v>
      </c>
      <c r="BO110" s="10">
        <v>0</v>
      </c>
      <c r="BP110" s="10">
        <v>0</v>
      </c>
      <c r="BQ110" s="10">
        <v>3.1498518414777298E-9</v>
      </c>
      <c r="BR110" s="10">
        <v>1.61714306245158E-10</v>
      </c>
      <c r="BS110" s="10">
        <v>0</v>
      </c>
      <c r="BT110" s="10">
        <v>0</v>
      </c>
      <c r="BU110" s="10">
        <v>9.0872776752883198E-9</v>
      </c>
      <c r="BV110" s="10">
        <v>6.2875471712858205E-10</v>
      </c>
      <c r="BW110" s="10">
        <v>0</v>
      </c>
      <c r="BX110" s="10">
        <v>0</v>
      </c>
      <c r="BY110" s="10">
        <v>2.76480773327648E-8</v>
      </c>
      <c r="BZ110" s="10">
        <v>5.7732271908028901E-9</v>
      </c>
      <c r="CA110" s="10">
        <v>0</v>
      </c>
      <c r="CB110" s="10">
        <v>0</v>
      </c>
      <c r="CC110" s="10">
        <v>2.06392516475948E-7</v>
      </c>
      <c r="CD110" s="10">
        <v>3.1443029344538703E-8</v>
      </c>
      <c r="CE110" s="10">
        <v>0</v>
      </c>
      <c r="CF110" s="10">
        <v>0</v>
      </c>
      <c r="CG110" s="10">
        <v>0.14275199999999999</v>
      </c>
      <c r="CH110" s="10">
        <v>0.472611</v>
      </c>
      <c r="CI110" s="10">
        <v>0</v>
      </c>
      <c r="CJ110" s="10">
        <v>0</v>
      </c>
      <c r="CK110" s="10">
        <v>4.7088999999999999E-2</v>
      </c>
      <c r="CL110" s="10">
        <v>0.11418</v>
      </c>
      <c r="CM110" s="10">
        <v>0</v>
      </c>
      <c r="CN110" s="10">
        <v>0</v>
      </c>
      <c r="CO110" s="10">
        <v>4.4887999999999997E-2</v>
      </c>
      <c r="CP110" s="10">
        <v>0.114449</v>
      </c>
      <c r="CQ110" s="10">
        <v>0</v>
      </c>
      <c r="CR110" s="10">
        <v>0</v>
      </c>
      <c r="CS110" s="10">
        <v>4.5699999999999998E-2</v>
      </c>
      <c r="CT110" s="10">
        <v>0.115109</v>
      </c>
      <c r="CU110" s="10">
        <v>0</v>
      </c>
      <c r="CV110" s="10">
        <v>0</v>
      </c>
      <c r="CW110" s="10">
        <v>4.7969999999999999E-2</v>
      </c>
      <c r="CX110" s="10">
        <v>0.11863600000000001</v>
      </c>
      <c r="CY110" s="10">
        <v>0</v>
      </c>
      <c r="CZ110" s="10">
        <v>0</v>
      </c>
      <c r="DA110" s="10">
        <v>5.2218000000000001E-2</v>
      </c>
      <c r="DB110" s="10">
        <v>0.12259100000000001</v>
      </c>
      <c r="DC110" s="10">
        <v>0</v>
      </c>
      <c r="DD110" s="10">
        <v>0</v>
      </c>
      <c r="DE110" s="10">
        <v>4.4012000000000003E-2</v>
      </c>
      <c r="DF110" s="10">
        <v>0.11310000000000001</v>
      </c>
      <c r="DG110" s="10">
        <v>0</v>
      </c>
      <c r="DH110" s="10">
        <v>0</v>
      </c>
      <c r="DI110" s="10">
        <v>4.5929999999999999E-2</v>
      </c>
      <c r="DJ110" s="10">
        <v>0.11636000000000001</v>
      </c>
      <c r="DK110" s="10">
        <v>0</v>
      </c>
      <c r="DL110" s="10">
        <v>0</v>
      </c>
      <c r="DM110" s="10">
        <v>5.8819999999999997E-2</v>
      </c>
      <c r="DN110" s="10">
        <v>0.120974</v>
      </c>
      <c r="DO110" s="10">
        <v>0</v>
      </c>
      <c r="DP110" s="10">
        <v>0</v>
      </c>
      <c r="DQ110" s="10">
        <v>4.6831999999999999E-2</v>
      </c>
      <c r="DR110" s="10">
        <v>0.113897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1.32141722133383E-5</v>
      </c>
      <c r="F111" s="10">
        <v>1.32141722133383E-5</v>
      </c>
      <c r="G111" s="10">
        <v>0</v>
      </c>
      <c r="H111" s="10">
        <v>0</v>
      </c>
      <c r="I111" s="10">
        <v>1.33568100864067E-5</v>
      </c>
      <c r="J111" s="10">
        <v>1.33568100864067E-5</v>
      </c>
      <c r="K111" s="10">
        <v>0</v>
      </c>
      <c r="L111" s="10">
        <v>0</v>
      </c>
      <c r="M111" s="10">
        <v>2.1489224309334501E-5</v>
      </c>
      <c r="N111" s="10">
        <v>2.1489224309334501E-5</v>
      </c>
      <c r="O111" s="10">
        <v>0</v>
      </c>
      <c r="P111" s="10">
        <v>0</v>
      </c>
      <c r="Q111" s="10">
        <v>2.1486916011781401E-5</v>
      </c>
      <c r="R111" s="10">
        <v>2.1486916011781401E-5</v>
      </c>
      <c r="S111" s="10">
        <v>0</v>
      </c>
      <c r="T111" s="10">
        <v>0</v>
      </c>
      <c r="U111" s="10">
        <v>2.1463837413193599E-5</v>
      </c>
      <c r="V111" s="10">
        <v>2.1463837413193599E-5</v>
      </c>
      <c r="W111" s="10">
        <v>0</v>
      </c>
      <c r="X111" s="10">
        <v>0</v>
      </c>
      <c r="Y111" s="10">
        <v>2.1239853765564401E-5</v>
      </c>
      <c r="Z111" s="10">
        <v>2.1239853765564401E-5</v>
      </c>
      <c r="AA111" s="10">
        <v>0</v>
      </c>
      <c r="AB111" s="10">
        <v>0</v>
      </c>
      <c r="AC111" s="10">
        <v>1.9522226358148399E-5</v>
      </c>
      <c r="AD111" s="10">
        <v>1.9522226358148399E-5</v>
      </c>
      <c r="AE111" s="10">
        <v>0</v>
      </c>
      <c r="AF111" s="10">
        <v>0</v>
      </c>
      <c r="AG111" s="10">
        <v>1.52115671205876E-5</v>
      </c>
      <c r="AH111" s="10">
        <v>1.52115671205876E-5</v>
      </c>
      <c r="AI111" s="10">
        <v>0</v>
      </c>
      <c r="AJ111" s="10">
        <v>0</v>
      </c>
      <c r="AK111" s="10">
        <v>1.34688862374332E-5</v>
      </c>
      <c r="AL111" s="10">
        <v>1.34688862374332E-5</v>
      </c>
      <c r="AM111" s="10">
        <v>0</v>
      </c>
      <c r="AN111" s="10">
        <v>0</v>
      </c>
      <c r="AO111" s="10">
        <v>1.3243165994936101E-5</v>
      </c>
      <c r="AP111" s="10">
        <v>1.3243165994936101E-5</v>
      </c>
      <c r="AQ111" s="10">
        <v>0</v>
      </c>
      <c r="AR111" s="10">
        <v>0</v>
      </c>
      <c r="AS111" s="10">
        <v>9.4761985383994408E-6</v>
      </c>
      <c r="AT111" s="10">
        <v>9.4761985383994408E-6</v>
      </c>
      <c r="AU111" s="10">
        <v>0</v>
      </c>
      <c r="AV111" s="10">
        <v>0</v>
      </c>
      <c r="AW111" s="10">
        <v>9.4533377025742099E-6</v>
      </c>
      <c r="AX111" s="10">
        <v>9.4533377025742099E-6</v>
      </c>
      <c r="AY111" s="10">
        <v>0</v>
      </c>
      <c r="AZ111" s="10">
        <v>0</v>
      </c>
      <c r="BA111" s="10">
        <v>1.26346397093856E-5</v>
      </c>
      <c r="BB111" s="10">
        <v>1.26346397093856E-5</v>
      </c>
      <c r="BC111" s="10">
        <v>0</v>
      </c>
      <c r="BD111" s="10">
        <v>0</v>
      </c>
      <c r="BE111" s="10">
        <v>1.26331954880886E-5</v>
      </c>
      <c r="BF111" s="10">
        <v>1.26331954880886E-5</v>
      </c>
      <c r="BG111" s="10">
        <v>0</v>
      </c>
      <c r="BH111" s="10">
        <v>0</v>
      </c>
      <c r="BI111" s="10">
        <v>1.2618776798208401E-5</v>
      </c>
      <c r="BJ111" s="10">
        <v>1.2618776798208401E-5</v>
      </c>
      <c r="BK111" s="10">
        <v>0</v>
      </c>
      <c r="BL111" s="10">
        <v>0</v>
      </c>
      <c r="BM111" s="10">
        <v>1.24797434203247E-5</v>
      </c>
      <c r="BN111" s="10">
        <v>1.24797434203247E-5</v>
      </c>
      <c r="BO111" s="10">
        <v>0</v>
      </c>
      <c r="BP111" s="10">
        <v>0</v>
      </c>
      <c r="BQ111" s="10">
        <v>1.14760812914943E-5</v>
      </c>
      <c r="BR111" s="10">
        <v>1.14760812914943E-5</v>
      </c>
      <c r="BS111" s="10">
        <v>0</v>
      </c>
      <c r="BT111" s="10">
        <v>0</v>
      </c>
      <c r="BU111" s="10">
        <v>9.71425231066356E-6</v>
      </c>
      <c r="BV111" s="10">
        <v>9.71425231066356E-6</v>
      </c>
      <c r="BW111" s="10">
        <v>0</v>
      </c>
      <c r="BX111" s="10">
        <v>0</v>
      </c>
      <c r="BY111" s="10">
        <v>9.4803154829584294E-6</v>
      </c>
      <c r="BZ111" s="10">
        <v>9.4803154829584294E-6</v>
      </c>
      <c r="CA111" s="10">
        <v>0</v>
      </c>
      <c r="CB111" s="10">
        <v>0</v>
      </c>
      <c r="CC111" s="10">
        <v>9.47558815145056E-6</v>
      </c>
      <c r="CD111" s="10">
        <v>9.47558815145056E-6</v>
      </c>
      <c r="CE111" s="10">
        <v>0</v>
      </c>
      <c r="CF111" s="10">
        <v>0</v>
      </c>
      <c r="CG111" s="10">
        <v>9.1680000000000008E-3</v>
      </c>
      <c r="CH111" s="10">
        <v>9.2069999999999999E-3</v>
      </c>
      <c r="CI111" s="10">
        <v>0</v>
      </c>
      <c r="CJ111" s="10">
        <v>0</v>
      </c>
      <c r="CK111" s="10">
        <v>8.7889999999999999E-3</v>
      </c>
      <c r="CL111" s="10">
        <v>9.1739999999999999E-3</v>
      </c>
      <c r="CM111" s="10">
        <v>0</v>
      </c>
      <c r="CN111" s="10">
        <v>0</v>
      </c>
      <c r="CO111" s="10">
        <v>8.6800000000000002E-3</v>
      </c>
      <c r="CP111" s="10">
        <v>8.8079999999999999E-3</v>
      </c>
      <c r="CQ111" s="10">
        <v>0</v>
      </c>
      <c r="CR111" s="10">
        <v>0</v>
      </c>
      <c r="CS111" s="10">
        <v>8.659E-3</v>
      </c>
      <c r="CT111" s="10">
        <v>8.7250000000000001E-3</v>
      </c>
      <c r="CU111" s="10">
        <v>0</v>
      </c>
      <c r="CV111" s="10">
        <v>0</v>
      </c>
      <c r="CW111" s="10">
        <v>8.9890000000000005E-3</v>
      </c>
      <c r="CX111" s="10">
        <v>9.1170000000000001E-3</v>
      </c>
      <c r="CY111" s="10">
        <v>0</v>
      </c>
      <c r="CZ111" s="10">
        <v>0</v>
      </c>
      <c r="DA111" s="10">
        <v>8.8350000000000008E-3</v>
      </c>
      <c r="DB111" s="10">
        <v>8.9119999999999998E-3</v>
      </c>
      <c r="DC111" s="10">
        <v>0</v>
      </c>
      <c r="DD111" s="10">
        <v>0</v>
      </c>
      <c r="DE111" s="10">
        <v>8.9890000000000005E-3</v>
      </c>
      <c r="DF111" s="10">
        <v>8.9779999999999999E-3</v>
      </c>
      <c r="DG111" s="10">
        <v>0</v>
      </c>
      <c r="DH111" s="10">
        <v>0</v>
      </c>
      <c r="DI111" s="10">
        <v>8.6680000000000004E-3</v>
      </c>
      <c r="DJ111" s="10">
        <v>9.0139999999999994E-3</v>
      </c>
      <c r="DK111" s="10">
        <v>0</v>
      </c>
      <c r="DL111" s="10">
        <v>0</v>
      </c>
      <c r="DM111" s="10">
        <v>8.9110000000000005E-3</v>
      </c>
      <c r="DN111" s="10">
        <v>9.0840000000000001E-3</v>
      </c>
      <c r="DO111" s="10">
        <v>0</v>
      </c>
      <c r="DP111" s="10">
        <v>0</v>
      </c>
      <c r="DQ111" s="10">
        <v>8.6940000000000003E-3</v>
      </c>
      <c r="DR111" s="10">
        <v>8.8149999999999999E-3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1.4901161193847601E-7</v>
      </c>
      <c r="F112" s="10">
        <v>3.6958226701244699E-8</v>
      </c>
      <c r="G112" s="10">
        <v>0</v>
      </c>
      <c r="H112" s="10">
        <v>0</v>
      </c>
      <c r="I112" s="10">
        <v>5.8653241649153599E-4</v>
      </c>
      <c r="J112" s="10">
        <v>1.1175496496725801</v>
      </c>
      <c r="K112" s="10">
        <v>0</v>
      </c>
      <c r="L112" s="10">
        <v>0</v>
      </c>
      <c r="M112" s="10">
        <v>8.5862405398984197E-5</v>
      </c>
      <c r="N112" s="10">
        <v>2.14687010169356E-5</v>
      </c>
      <c r="O112" s="10">
        <v>0</v>
      </c>
      <c r="P112" s="10">
        <v>0</v>
      </c>
      <c r="Q112" s="10">
        <v>8.5141141056510605E-5</v>
      </c>
      <c r="R112" s="10">
        <v>2.1286099501249798E-5</v>
      </c>
      <c r="S112" s="10">
        <v>0</v>
      </c>
      <c r="T112" s="10">
        <v>0</v>
      </c>
      <c r="U112" s="10">
        <v>7.9339433057157294E-5</v>
      </c>
      <c r="V112" s="10">
        <v>1.98175525807364E-5</v>
      </c>
      <c r="W112" s="10">
        <v>0</v>
      </c>
      <c r="X112" s="10">
        <v>0</v>
      </c>
      <c r="Y112" s="10">
        <v>6.2266194561288999E-5</v>
      </c>
      <c r="Z112" s="10">
        <v>1.55004734674335E-5</v>
      </c>
      <c r="AA112" s="10">
        <v>0</v>
      </c>
      <c r="AB112" s="10">
        <v>0</v>
      </c>
      <c r="AC112" s="10">
        <v>5.4044265411334803E-5</v>
      </c>
      <c r="AD112" s="10">
        <v>1.34415450752101E-5</v>
      </c>
      <c r="AE112" s="10">
        <v>0</v>
      </c>
      <c r="AF112" s="10">
        <v>0</v>
      </c>
      <c r="AG112" s="10">
        <v>5.2314120466689901E-5</v>
      </c>
      <c r="AH112" s="10">
        <v>1.3055834465092101E-5</v>
      </c>
      <c r="AI112" s="10">
        <v>0</v>
      </c>
      <c r="AJ112" s="10">
        <v>0</v>
      </c>
      <c r="AK112" s="10">
        <v>4.6882413698767703E-5</v>
      </c>
      <c r="AL112" s="10">
        <v>1.1718016281747599E-5</v>
      </c>
      <c r="AM112" s="10">
        <v>0</v>
      </c>
      <c r="AN112" s="10">
        <v>0</v>
      </c>
      <c r="AO112" s="10">
        <v>2.32536021940177E-5</v>
      </c>
      <c r="AP112" s="10">
        <v>5.81283495648676E-6</v>
      </c>
      <c r="AQ112" s="10">
        <v>0</v>
      </c>
      <c r="AR112" s="10">
        <v>0</v>
      </c>
      <c r="AS112" s="10">
        <v>3.9611066223207202E-8</v>
      </c>
      <c r="AT112" s="10">
        <v>9.1771958257287097E-9</v>
      </c>
      <c r="AU112" s="10">
        <v>0</v>
      </c>
      <c r="AV112" s="10">
        <v>0</v>
      </c>
      <c r="AW112" s="10">
        <v>1.6427181054535299E-4</v>
      </c>
      <c r="AX112" s="10">
        <v>0.25887448803810198</v>
      </c>
      <c r="AY112" s="10">
        <v>0</v>
      </c>
      <c r="AZ112" s="10">
        <v>0</v>
      </c>
      <c r="BA112" s="10">
        <v>5.0479811152145197E-5</v>
      </c>
      <c r="BB112" s="10">
        <v>1.2621810986729399E-5</v>
      </c>
      <c r="BC112" s="10">
        <v>0</v>
      </c>
      <c r="BD112" s="10">
        <v>0</v>
      </c>
      <c r="BE112" s="10">
        <v>5.0031485990865697E-5</v>
      </c>
      <c r="BF112" s="10">
        <v>1.25083161079596E-5</v>
      </c>
      <c r="BG112" s="10">
        <v>0</v>
      </c>
      <c r="BH112" s="10">
        <v>0</v>
      </c>
      <c r="BI112" s="10">
        <v>4.6597840963009497E-5</v>
      </c>
      <c r="BJ112" s="10">
        <v>1.16398199655414E-5</v>
      </c>
      <c r="BK112" s="10">
        <v>0</v>
      </c>
      <c r="BL112" s="10">
        <v>0</v>
      </c>
      <c r="BM112" s="10">
        <v>3.9203421251770097E-5</v>
      </c>
      <c r="BN112" s="10">
        <v>9.7842275018200405E-6</v>
      </c>
      <c r="BO112" s="10">
        <v>0</v>
      </c>
      <c r="BP112" s="10">
        <v>0</v>
      </c>
      <c r="BQ112" s="10">
        <v>3.7876540601918402E-5</v>
      </c>
      <c r="BR112" s="10">
        <v>9.4678587140595705E-6</v>
      </c>
      <c r="BS112" s="10">
        <v>0</v>
      </c>
      <c r="BT112" s="10">
        <v>0</v>
      </c>
      <c r="BU112" s="10">
        <v>3.7421613677424503E-5</v>
      </c>
      <c r="BV112" s="10">
        <v>9.3565923940764706E-6</v>
      </c>
      <c r="BW112" s="10">
        <v>0</v>
      </c>
      <c r="BX112" s="10">
        <v>0</v>
      </c>
      <c r="BY112" s="10">
        <v>3.3604168593940301E-5</v>
      </c>
      <c r="BZ112" s="10">
        <v>8.4019990861133106E-6</v>
      </c>
      <c r="CA112" s="10">
        <v>0</v>
      </c>
      <c r="CB112" s="10">
        <v>0</v>
      </c>
      <c r="CC112" s="10">
        <v>1.6637361411429701E-5</v>
      </c>
      <c r="CD112" s="10">
        <v>4.1584251350952396E-6</v>
      </c>
      <c r="CE112" s="10">
        <v>0</v>
      </c>
      <c r="CF112" s="10">
        <v>0</v>
      </c>
      <c r="CG112" s="10">
        <v>1.0033E-2</v>
      </c>
      <c r="CH112" s="10">
        <v>9.58E-3</v>
      </c>
      <c r="CI112" s="10">
        <v>0</v>
      </c>
      <c r="CJ112" s="10">
        <v>0</v>
      </c>
      <c r="CK112" s="10">
        <v>8.8620000000000001E-3</v>
      </c>
      <c r="CL112" s="10">
        <v>8.9449999999999998E-3</v>
      </c>
      <c r="CM112" s="10">
        <v>0</v>
      </c>
      <c r="CN112" s="10">
        <v>0</v>
      </c>
      <c r="CO112" s="10">
        <v>8.8199999999999997E-3</v>
      </c>
      <c r="CP112" s="10">
        <v>9.1109999999999993E-3</v>
      </c>
      <c r="CQ112" s="10">
        <v>0</v>
      </c>
      <c r="CR112" s="10">
        <v>0</v>
      </c>
      <c r="CS112" s="10">
        <v>9.4610000000000007E-3</v>
      </c>
      <c r="CT112" s="10">
        <v>9.3109999999999998E-3</v>
      </c>
      <c r="CU112" s="10">
        <v>0</v>
      </c>
      <c r="CV112" s="10">
        <v>0</v>
      </c>
      <c r="CW112" s="10">
        <v>8.8870000000000008E-3</v>
      </c>
      <c r="CX112" s="10">
        <v>9.0209999999999995E-3</v>
      </c>
      <c r="CY112" s="10">
        <v>0</v>
      </c>
      <c r="CZ112" s="10">
        <v>0</v>
      </c>
      <c r="DA112" s="10">
        <v>9.0240000000000008E-3</v>
      </c>
      <c r="DB112" s="10">
        <v>9.5399999999999999E-3</v>
      </c>
      <c r="DC112" s="10">
        <v>0</v>
      </c>
      <c r="DD112" s="10">
        <v>0</v>
      </c>
      <c r="DE112" s="10">
        <v>8.5769999999999996E-3</v>
      </c>
      <c r="DF112" s="10">
        <v>9.0069999999999994E-3</v>
      </c>
      <c r="DG112" s="10">
        <v>0</v>
      </c>
      <c r="DH112" s="10">
        <v>0</v>
      </c>
      <c r="DI112" s="10">
        <v>8.8249999999999995E-3</v>
      </c>
      <c r="DJ112" s="10">
        <v>9.0849999999999993E-3</v>
      </c>
      <c r="DK112" s="10">
        <v>0</v>
      </c>
      <c r="DL112" s="10">
        <v>0</v>
      </c>
      <c r="DM112" s="10">
        <v>9.1570000000000002E-3</v>
      </c>
      <c r="DN112" s="10">
        <v>9.2040000000000004E-3</v>
      </c>
      <c r="DO112" s="10">
        <v>0</v>
      </c>
      <c r="DP112" s="10">
        <v>0</v>
      </c>
      <c r="DQ112" s="10">
        <v>9.3259999999999992E-3</v>
      </c>
      <c r="DR112" s="10">
        <v>8.9650000000000007E-3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1.52587890625E-4</v>
      </c>
      <c r="F113" s="10">
        <v>3.10114774038083E-6</v>
      </c>
      <c r="G113" s="10">
        <v>0</v>
      </c>
      <c r="H113" s="10">
        <v>0</v>
      </c>
      <c r="I113" s="10">
        <v>1.3749312457989E-4</v>
      </c>
      <c r="J113" s="10">
        <v>1.63813813099113</v>
      </c>
      <c r="K113" s="10">
        <v>0</v>
      </c>
      <c r="L113" s="10">
        <v>0</v>
      </c>
      <c r="M113" s="10">
        <v>3.2459903852988199E-4</v>
      </c>
      <c r="N113" s="10">
        <v>2.0285328045765899E-5</v>
      </c>
      <c r="O113" s="10">
        <v>0</v>
      </c>
      <c r="P113" s="10">
        <v>0</v>
      </c>
      <c r="Q113" s="10">
        <v>2.6047787855887301E-4</v>
      </c>
      <c r="R113" s="10">
        <v>1.62182838190361E-5</v>
      </c>
      <c r="S113" s="10">
        <v>0</v>
      </c>
      <c r="T113" s="10">
        <v>0</v>
      </c>
      <c r="U113" s="10">
        <v>2.1776646272542101E-4</v>
      </c>
      <c r="V113" s="10">
        <v>1.3530750534673701E-5</v>
      </c>
      <c r="W113" s="10">
        <v>0</v>
      </c>
      <c r="X113" s="10">
        <v>0</v>
      </c>
      <c r="Y113" s="10">
        <v>2.03376417857725E-4</v>
      </c>
      <c r="Z113" s="10">
        <v>1.2683120882428499E-5</v>
      </c>
      <c r="AA113" s="10">
        <v>0</v>
      </c>
      <c r="AB113" s="10">
        <v>0</v>
      </c>
      <c r="AC113" s="10">
        <v>1.47926637509954E-4</v>
      </c>
      <c r="AD113" s="10">
        <v>9.2345797888526704E-6</v>
      </c>
      <c r="AE113" s="10">
        <v>0</v>
      </c>
      <c r="AF113" s="10">
        <v>0</v>
      </c>
      <c r="AG113" s="10">
        <v>3.9953152736415998E-5</v>
      </c>
      <c r="AH113" s="10">
        <v>2.4665275333290899E-6</v>
      </c>
      <c r="AI113" s="10">
        <v>0</v>
      </c>
      <c r="AJ113" s="10">
        <v>0</v>
      </c>
      <c r="AK113" s="10">
        <v>4.8308771454230703E-6</v>
      </c>
      <c r="AL113" s="10">
        <v>2.7290358417530998E-7</v>
      </c>
      <c r="AM113" s="10">
        <v>0</v>
      </c>
      <c r="AN113" s="10">
        <v>0</v>
      </c>
      <c r="AO113" s="10">
        <v>5.1489661601067298E-7</v>
      </c>
      <c r="AP113" s="10">
        <v>5.3551282519492802E-8</v>
      </c>
      <c r="AQ113" s="10">
        <v>0</v>
      </c>
      <c r="AR113" s="10">
        <v>0</v>
      </c>
      <c r="AS113" s="10">
        <v>3.7840458150225599E-5</v>
      </c>
      <c r="AT113" s="10">
        <v>6.9449525030822704E-7</v>
      </c>
      <c r="AU113" s="10">
        <v>0</v>
      </c>
      <c r="AV113" s="10">
        <v>0</v>
      </c>
      <c r="AW113" s="10">
        <v>3.2321324581712403E-5</v>
      </c>
      <c r="AX113" s="10">
        <v>0.40794929402659902</v>
      </c>
      <c r="AY113" s="10">
        <v>0</v>
      </c>
      <c r="AZ113" s="10">
        <v>0</v>
      </c>
      <c r="BA113" s="10">
        <v>1.9053124714065299E-4</v>
      </c>
      <c r="BB113" s="10">
        <v>1.1907153973892901E-5</v>
      </c>
      <c r="BC113" s="10">
        <v>0</v>
      </c>
      <c r="BD113" s="10">
        <v>0</v>
      </c>
      <c r="BE113" s="10">
        <v>1.6017249856504099E-4</v>
      </c>
      <c r="BF113" s="10">
        <v>9.9934451202468297E-6</v>
      </c>
      <c r="BG113" s="10">
        <v>0</v>
      </c>
      <c r="BH113" s="10">
        <v>0</v>
      </c>
      <c r="BI113" s="10">
        <v>1.51087127123175E-4</v>
      </c>
      <c r="BJ113" s="10">
        <v>9.4443361267487605E-6</v>
      </c>
      <c r="BK113" s="10">
        <v>0</v>
      </c>
      <c r="BL113" s="10">
        <v>0</v>
      </c>
      <c r="BM113" s="10">
        <v>1.4528823943372299E-4</v>
      </c>
      <c r="BN113" s="10">
        <v>9.0851042703144407E-6</v>
      </c>
      <c r="BO113" s="10">
        <v>0</v>
      </c>
      <c r="BP113" s="10">
        <v>0</v>
      </c>
      <c r="BQ113" s="10">
        <v>1.0602061282564E-4</v>
      </c>
      <c r="BR113" s="10">
        <v>6.6221661836669399E-6</v>
      </c>
      <c r="BS113" s="10">
        <v>0</v>
      </c>
      <c r="BT113" s="10">
        <v>0</v>
      </c>
      <c r="BU113" s="10">
        <v>2.8636296985339798E-5</v>
      </c>
      <c r="BV113" s="10">
        <v>1.7684082254976001E-6</v>
      </c>
      <c r="BW113" s="10">
        <v>0</v>
      </c>
      <c r="BX113" s="10">
        <v>0</v>
      </c>
      <c r="BY113" s="10">
        <v>3.4541497046362501E-6</v>
      </c>
      <c r="BZ113" s="10">
        <v>1.90855654327046E-7</v>
      </c>
      <c r="CA113" s="10">
        <v>0</v>
      </c>
      <c r="CB113" s="10">
        <v>0</v>
      </c>
      <c r="CC113" s="10">
        <v>3.56556201485389E-7</v>
      </c>
      <c r="CD113" s="10">
        <v>1.3670554504982201E-8</v>
      </c>
      <c r="CE113" s="10">
        <v>0</v>
      </c>
      <c r="CF113" s="10">
        <v>0</v>
      </c>
      <c r="CG113" s="10">
        <v>1.0147E-2</v>
      </c>
      <c r="CH113" s="10">
        <v>1.047E-2</v>
      </c>
      <c r="CI113" s="10">
        <v>0</v>
      </c>
      <c r="CJ113" s="10">
        <v>0</v>
      </c>
      <c r="CK113" s="10">
        <v>9.1120000000000003E-3</v>
      </c>
      <c r="CL113" s="10">
        <v>9.7800000000000005E-3</v>
      </c>
      <c r="CM113" s="10">
        <v>0</v>
      </c>
      <c r="CN113" s="10">
        <v>0</v>
      </c>
      <c r="CO113" s="10">
        <v>9.3189999999999992E-3</v>
      </c>
      <c r="CP113" s="10">
        <v>9.7509999999999993E-3</v>
      </c>
      <c r="CQ113" s="10">
        <v>0</v>
      </c>
      <c r="CR113" s="10">
        <v>0</v>
      </c>
      <c r="CS113" s="10">
        <v>9.9170000000000005E-3</v>
      </c>
      <c r="CT113" s="10">
        <v>9.8169999999999993E-3</v>
      </c>
      <c r="CU113" s="10">
        <v>0</v>
      </c>
      <c r="CV113" s="10">
        <v>0</v>
      </c>
      <c r="CW113" s="10">
        <v>9.1249999999999994E-3</v>
      </c>
      <c r="CX113" s="10">
        <v>9.6259999999999991E-3</v>
      </c>
      <c r="CY113" s="10">
        <v>0</v>
      </c>
      <c r="CZ113" s="10">
        <v>0</v>
      </c>
      <c r="DA113" s="10">
        <v>9.8490000000000001E-3</v>
      </c>
      <c r="DB113" s="10">
        <v>1.0160000000000001E-2</v>
      </c>
      <c r="DC113" s="10">
        <v>0</v>
      </c>
      <c r="DD113" s="10">
        <v>0</v>
      </c>
      <c r="DE113" s="10">
        <v>8.8739999999999999E-3</v>
      </c>
      <c r="DF113" s="10">
        <v>9.4859999999999996E-3</v>
      </c>
      <c r="DG113" s="10">
        <v>0</v>
      </c>
      <c r="DH113" s="10">
        <v>0</v>
      </c>
      <c r="DI113" s="10">
        <v>9.1970000000000003E-3</v>
      </c>
      <c r="DJ113" s="10">
        <v>9.6640000000000007E-3</v>
      </c>
      <c r="DK113" s="10">
        <v>0</v>
      </c>
      <c r="DL113" s="10">
        <v>0</v>
      </c>
      <c r="DM113" s="10">
        <v>9.2560000000000003E-3</v>
      </c>
      <c r="DN113" s="10">
        <v>9.7680000000000006E-3</v>
      </c>
      <c r="DO113" s="10">
        <v>0</v>
      </c>
      <c r="DP113" s="10">
        <v>0</v>
      </c>
      <c r="DQ113" s="10">
        <v>8.8870000000000008E-3</v>
      </c>
      <c r="DR113" s="10">
        <v>9.1839999999999995E-3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1.8157958984375E-3</v>
      </c>
      <c r="F114" s="10">
        <v>2.37319072766695E-5</v>
      </c>
      <c r="G114" s="10">
        <v>0</v>
      </c>
      <c r="H114" s="10">
        <v>0</v>
      </c>
      <c r="I114" s="10">
        <v>3.6296637990318399E-4</v>
      </c>
      <c r="J114" s="10">
        <v>8.3311538922207493</v>
      </c>
      <c r="K114" s="10">
        <v>0</v>
      </c>
      <c r="L114" s="10">
        <v>0</v>
      </c>
      <c r="M114" s="10">
        <v>8.7802367825773298E-4</v>
      </c>
      <c r="N114" s="10">
        <v>1.36614653576394E-5</v>
      </c>
      <c r="O114" s="10">
        <v>0</v>
      </c>
      <c r="P114" s="10">
        <v>0</v>
      </c>
      <c r="Q114" s="10">
        <v>7.6044701594923903E-4</v>
      </c>
      <c r="R114" s="10">
        <v>1.18625354765811E-5</v>
      </c>
      <c r="S114" s="10">
        <v>0</v>
      </c>
      <c r="T114" s="10">
        <v>0</v>
      </c>
      <c r="U114" s="10">
        <v>3.9058412011172501E-4</v>
      </c>
      <c r="V114" s="10">
        <v>6.0845974809708898E-6</v>
      </c>
      <c r="W114" s="10">
        <v>0</v>
      </c>
      <c r="X114" s="10">
        <v>0</v>
      </c>
      <c r="Y114" s="10">
        <v>6.6891136341951096E-5</v>
      </c>
      <c r="Z114" s="10">
        <v>1.00195965035965E-6</v>
      </c>
      <c r="AA114" s="10">
        <v>0</v>
      </c>
      <c r="AB114" s="10">
        <v>0</v>
      </c>
      <c r="AC114" s="10">
        <v>7.2511496078675396E-6</v>
      </c>
      <c r="AD114" s="10">
        <v>7.8251575441612404E-8</v>
      </c>
      <c r="AE114" s="10">
        <v>0</v>
      </c>
      <c r="AF114" s="10">
        <v>0</v>
      </c>
      <c r="AG114" s="10">
        <v>9.3015943303242899E-7</v>
      </c>
      <c r="AH114" s="10">
        <v>5.3286168810728796E-9</v>
      </c>
      <c r="AI114" s="10">
        <v>0</v>
      </c>
      <c r="AJ114" s="10">
        <v>0</v>
      </c>
      <c r="AK114" s="10">
        <v>3.7368163319229097E-7</v>
      </c>
      <c r="AL114" s="10">
        <v>9.3942083001507998E-9</v>
      </c>
      <c r="AM114" s="10">
        <v>0</v>
      </c>
      <c r="AN114" s="10">
        <v>0</v>
      </c>
      <c r="AO114" s="10">
        <v>3.5092517691737099E-7</v>
      </c>
      <c r="AP114" s="10">
        <v>5.4013679307018901E-8</v>
      </c>
      <c r="AQ114" s="10">
        <v>0</v>
      </c>
      <c r="AR114" s="10">
        <v>0</v>
      </c>
      <c r="AS114" s="10">
        <v>4.6275696152535102E-4</v>
      </c>
      <c r="AT114" s="10">
        <v>6.0392477228008703E-6</v>
      </c>
      <c r="AU114" s="10">
        <v>0</v>
      </c>
      <c r="AV114" s="10">
        <v>0</v>
      </c>
      <c r="AW114" s="10">
        <v>9.4860120082764705E-5</v>
      </c>
      <c r="AX114" s="10">
        <v>1.7048356056053</v>
      </c>
      <c r="AY114" s="10">
        <v>0</v>
      </c>
      <c r="AZ114" s="10">
        <v>0</v>
      </c>
      <c r="BA114" s="10">
        <v>5.9980287384277698E-4</v>
      </c>
      <c r="BB114" s="10">
        <v>9.3893972953521492E-6</v>
      </c>
      <c r="BC114" s="10">
        <v>0</v>
      </c>
      <c r="BD114" s="10">
        <v>0</v>
      </c>
      <c r="BE114" s="10">
        <v>5.4186737996080004E-4</v>
      </c>
      <c r="BF114" s="10">
        <v>8.4856867783131701E-6</v>
      </c>
      <c r="BG114" s="10">
        <v>0</v>
      </c>
      <c r="BH114" s="10">
        <v>0</v>
      </c>
      <c r="BI114" s="10">
        <v>2.7967966693210402E-4</v>
      </c>
      <c r="BJ114" s="10">
        <v>4.3627609957328301E-6</v>
      </c>
      <c r="BK114" s="10">
        <v>0</v>
      </c>
      <c r="BL114" s="10">
        <v>0</v>
      </c>
      <c r="BM114" s="10">
        <v>4.7856076915878998E-5</v>
      </c>
      <c r="BN114" s="10">
        <v>7.1826064469597101E-7</v>
      </c>
      <c r="BO114" s="10">
        <v>0</v>
      </c>
      <c r="BP114" s="10">
        <v>0</v>
      </c>
      <c r="BQ114" s="10">
        <v>5.1021381152385297E-6</v>
      </c>
      <c r="BR114" s="10">
        <v>5.5437209553033998E-8</v>
      </c>
      <c r="BS114" s="10">
        <v>0</v>
      </c>
      <c r="BT114" s="10">
        <v>0</v>
      </c>
      <c r="BU114" s="10">
        <v>5.11195583710697E-7</v>
      </c>
      <c r="BV114" s="10">
        <v>2.39400843104936E-9</v>
      </c>
      <c r="BW114" s="10">
        <v>0</v>
      </c>
      <c r="BX114" s="10">
        <v>0</v>
      </c>
      <c r="BY114" s="10">
        <v>2.2082242757593299E-7</v>
      </c>
      <c r="BZ114" s="10">
        <v>2.4781984049014801E-9</v>
      </c>
      <c r="CA114" s="10">
        <v>0</v>
      </c>
      <c r="CB114" s="10">
        <v>0</v>
      </c>
      <c r="CC114" s="10">
        <v>2.11997139837435E-7</v>
      </c>
      <c r="CD114" s="10">
        <v>1.39747255193129E-8</v>
      </c>
      <c r="CE114" s="10">
        <v>0</v>
      </c>
      <c r="CF114" s="10">
        <v>0</v>
      </c>
      <c r="CG114" s="10">
        <v>1.0756E-2</v>
      </c>
      <c r="CH114" s="10">
        <v>1.1972E-2</v>
      </c>
      <c r="CI114" s="10">
        <v>0</v>
      </c>
      <c r="CJ114" s="10">
        <v>0</v>
      </c>
      <c r="CK114" s="10">
        <v>1.0024E-2</v>
      </c>
      <c r="CL114" s="10">
        <v>1.0437999999999999E-2</v>
      </c>
      <c r="CM114" s="10">
        <v>0</v>
      </c>
      <c r="CN114" s="10">
        <v>0</v>
      </c>
      <c r="CO114" s="10">
        <v>9.9819999999999996E-3</v>
      </c>
      <c r="CP114" s="10">
        <v>1.0657E-2</v>
      </c>
      <c r="CQ114" s="10">
        <v>0</v>
      </c>
      <c r="CR114" s="10">
        <v>0</v>
      </c>
      <c r="CS114" s="10">
        <v>1.0067E-2</v>
      </c>
      <c r="CT114" s="10">
        <v>1.0678E-2</v>
      </c>
      <c r="CU114" s="10">
        <v>0</v>
      </c>
      <c r="CV114" s="10">
        <v>0</v>
      </c>
      <c r="CW114" s="10">
        <v>9.9430000000000004E-3</v>
      </c>
      <c r="CX114" s="10">
        <v>1.0527E-2</v>
      </c>
      <c r="CY114" s="10">
        <v>0</v>
      </c>
      <c r="CZ114" s="10">
        <v>0</v>
      </c>
      <c r="DA114" s="10">
        <v>1.0403000000000001E-2</v>
      </c>
      <c r="DB114" s="10">
        <v>1.0877E-2</v>
      </c>
      <c r="DC114" s="10">
        <v>0</v>
      </c>
      <c r="DD114" s="10">
        <v>0</v>
      </c>
      <c r="DE114" s="10">
        <v>9.6869999999999994E-3</v>
      </c>
      <c r="DF114" s="10">
        <v>1.0057999999999999E-2</v>
      </c>
      <c r="DG114" s="10">
        <v>0</v>
      </c>
      <c r="DH114" s="10">
        <v>0</v>
      </c>
      <c r="DI114" s="10">
        <v>9.9749999999999995E-3</v>
      </c>
      <c r="DJ114" s="10">
        <v>1.0814000000000001E-2</v>
      </c>
      <c r="DK114" s="10">
        <v>0</v>
      </c>
      <c r="DL114" s="10">
        <v>0</v>
      </c>
      <c r="DM114" s="10">
        <v>1.0036E-2</v>
      </c>
      <c r="DN114" s="10">
        <v>1.0751E-2</v>
      </c>
      <c r="DO114" s="10">
        <v>0</v>
      </c>
      <c r="DP114" s="10">
        <v>0</v>
      </c>
      <c r="DQ114" s="10">
        <v>9.5779999999999997E-3</v>
      </c>
      <c r="DR114" s="10">
        <v>1.044E-2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1.1444091796875E-5</v>
      </c>
      <c r="F115" s="10">
        <v>3.3502397855045199E-5</v>
      </c>
      <c r="G115" s="10">
        <v>0</v>
      </c>
      <c r="H115" s="10">
        <v>0</v>
      </c>
      <c r="I115" s="10">
        <v>1.9075678479252201E-5</v>
      </c>
      <c r="J115" s="10">
        <v>11.0209355722181</v>
      </c>
      <c r="K115" s="10">
        <v>0</v>
      </c>
      <c r="L115" s="10">
        <v>0</v>
      </c>
      <c r="M115" s="10">
        <v>8.4622620758523204E-4</v>
      </c>
      <c r="N115" s="10">
        <v>3.2855666480813199E-6</v>
      </c>
      <c r="O115" s="10">
        <v>0</v>
      </c>
      <c r="P115" s="10">
        <v>0</v>
      </c>
      <c r="Q115" s="10">
        <v>1.09441508687524E-4</v>
      </c>
      <c r="R115" s="10">
        <v>3.7942121178247098E-7</v>
      </c>
      <c r="S115" s="10">
        <v>0</v>
      </c>
      <c r="T115" s="10">
        <v>0</v>
      </c>
      <c r="U115" s="10">
        <v>1.3898409297219399E-5</v>
      </c>
      <c r="V115" s="10">
        <v>3.1553895496472198E-8</v>
      </c>
      <c r="W115" s="10">
        <v>0</v>
      </c>
      <c r="X115" s="10">
        <v>0</v>
      </c>
      <c r="Y115" s="10">
        <v>5.2772261902589401E-6</v>
      </c>
      <c r="Z115" s="10">
        <v>1.06272741717816E-8</v>
      </c>
      <c r="AA115" s="10">
        <v>0</v>
      </c>
      <c r="AB115" s="10">
        <v>0</v>
      </c>
      <c r="AC115" s="10">
        <v>4.0768890841036401E-6</v>
      </c>
      <c r="AD115" s="10">
        <v>5.6056057573528001E-9</v>
      </c>
      <c r="AE115" s="10">
        <v>0</v>
      </c>
      <c r="AF115" s="10">
        <v>0</v>
      </c>
      <c r="AG115" s="10">
        <v>1.1783741626913899E-6</v>
      </c>
      <c r="AH115" s="10">
        <v>1.7679722130736699E-9</v>
      </c>
      <c r="AI115" s="10">
        <v>0</v>
      </c>
      <c r="AJ115" s="10">
        <v>0</v>
      </c>
      <c r="AK115" s="10">
        <v>1.5106007111853601E-7</v>
      </c>
      <c r="AL115" s="10">
        <v>9.1853573636058106E-9</v>
      </c>
      <c r="AM115" s="10">
        <v>0</v>
      </c>
      <c r="AN115" s="10">
        <v>0</v>
      </c>
      <c r="AO115" s="10">
        <v>4.8466094249022203E-8</v>
      </c>
      <c r="AP115" s="10">
        <v>5.4348885836219499E-8</v>
      </c>
      <c r="AQ115" s="10">
        <v>0</v>
      </c>
      <c r="AR115" s="10">
        <v>0</v>
      </c>
      <c r="AS115" s="10">
        <v>3.1786570842243599E-6</v>
      </c>
      <c r="AT115" s="10">
        <v>8.5230877607472807E-6</v>
      </c>
      <c r="AU115" s="10">
        <v>0</v>
      </c>
      <c r="AV115" s="10">
        <v>0</v>
      </c>
      <c r="AW115" s="10">
        <v>4.9259201258963004E-6</v>
      </c>
      <c r="AX115" s="10">
        <v>2.5761322712994801</v>
      </c>
      <c r="AY115" s="10">
        <v>0</v>
      </c>
      <c r="AZ115" s="10">
        <v>0</v>
      </c>
      <c r="BA115" s="10">
        <v>6.0357559571461996E-4</v>
      </c>
      <c r="BB115" s="10">
        <v>2.3534183950261501E-6</v>
      </c>
      <c r="BC115" s="10">
        <v>0</v>
      </c>
      <c r="BD115" s="10">
        <v>0</v>
      </c>
      <c r="BE115" s="10">
        <v>7.6879390979211497E-5</v>
      </c>
      <c r="BF115" s="10">
        <v>2.68808860563061E-7</v>
      </c>
      <c r="BG115" s="10">
        <v>0</v>
      </c>
      <c r="BH115" s="10">
        <v>0</v>
      </c>
      <c r="BI115" s="10">
        <v>7.52781749415404E-6</v>
      </c>
      <c r="BJ115" s="10">
        <v>1.6299626667923702E-8</v>
      </c>
      <c r="BK115" s="10">
        <v>0</v>
      </c>
      <c r="BL115" s="10">
        <v>0</v>
      </c>
      <c r="BM115" s="10">
        <v>3.4403687443971499E-6</v>
      </c>
      <c r="BN115" s="10">
        <v>7.1011656336967301E-9</v>
      </c>
      <c r="BO115" s="10">
        <v>0</v>
      </c>
      <c r="BP115" s="10">
        <v>0</v>
      </c>
      <c r="BQ115" s="10">
        <v>2.71923506011465E-6</v>
      </c>
      <c r="BR115" s="10">
        <v>3.5652580218759799E-9</v>
      </c>
      <c r="BS115" s="10">
        <v>0</v>
      </c>
      <c r="BT115" s="10">
        <v>0</v>
      </c>
      <c r="BU115" s="10">
        <v>7.8017553940142697E-7</v>
      </c>
      <c r="BV115" s="10">
        <v>5.6827577699143301E-10</v>
      </c>
      <c r="BW115" s="10">
        <v>0</v>
      </c>
      <c r="BX115" s="10">
        <v>0</v>
      </c>
      <c r="BY115" s="10">
        <v>9.3310200803723495E-8</v>
      </c>
      <c r="BZ115" s="10">
        <v>2.1283794327415402E-9</v>
      </c>
      <c r="CA115" s="10">
        <v>0</v>
      </c>
      <c r="CB115" s="10">
        <v>0</v>
      </c>
      <c r="CC115" s="10">
        <v>1.17654176838945E-8</v>
      </c>
      <c r="CD115" s="10">
        <v>1.39797663029192E-8</v>
      </c>
      <c r="CE115" s="10">
        <v>0</v>
      </c>
      <c r="CF115" s="10">
        <v>0</v>
      </c>
      <c r="CG115" s="10">
        <v>1.1516E-2</v>
      </c>
      <c r="CH115" s="10">
        <v>1.3979E-2</v>
      </c>
      <c r="CI115" s="10">
        <v>0</v>
      </c>
      <c r="CJ115" s="10">
        <v>0</v>
      </c>
      <c r="CK115" s="10">
        <v>1.0710000000000001E-2</v>
      </c>
      <c r="CL115" s="10">
        <v>1.1609E-2</v>
      </c>
      <c r="CM115" s="10">
        <v>0</v>
      </c>
      <c r="CN115" s="10">
        <v>0</v>
      </c>
      <c r="CO115" s="10">
        <v>1.0678E-2</v>
      </c>
      <c r="CP115" s="10">
        <v>1.175E-2</v>
      </c>
      <c r="CQ115" s="10">
        <v>0</v>
      </c>
      <c r="CR115" s="10">
        <v>0</v>
      </c>
      <c r="CS115" s="10">
        <v>1.0644000000000001E-2</v>
      </c>
      <c r="CT115" s="10">
        <v>1.1454000000000001E-2</v>
      </c>
      <c r="CU115" s="10">
        <v>0</v>
      </c>
      <c r="CV115" s="10">
        <v>0</v>
      </c>
      <c r="CW115" s="10">
        <v>1.0534999999999999E-2</v>
      </c>
      <c r="CX115" s="10">
        <v>1.1915E-2</v>
      </c>
      <c r="CY115" s="10">
        <v>0</v>
      </c>
      <c r="CZ115" s="10">
        <v>0</v>
      </c>
      <c r="DA115" s="10">
        <v>1.0862999999999999E-2</v>
      </c>
      <c r="DB115" s="10">
        <v>1.1864E-2</v>
      </c>
      <c r="DC115" s="10">
        <v>0</v>
      </c>
      <c r="DD115" s="10">
        <v>0</v>
      </c>
      <c r="DE115" s="10">
        <v>1.0356000000000001E-2</v>
      </c>
      <c r="DF115" s="10">
        <v>1.1206000000000001E-2</v>
      </c>
      <c r="DG115" s="10">
        <v>0</v>
      </c>
      <c r="DH115" s="10">
        <v>0</v>
      </c>
      <c r="DI115" s="10">
        <v>1.0885000000000001E-2</v>
      </c>
      <c r="DJ115" s="10">
        <v>1.1724E-2</v>
      </c>
      <c r="DK115" s="10">
        <v>0</v>
      </c>
      <c r="DL115" s="10">
        <v>0</v>
      </c>
      <c r="DM115" s="10">
        <v>1.0715000000000001E-2</v>
      </c>
      <c r="DN115" s="10">
        <v>1.1828999999999999E-2</v>
      </c>
      <c r="DO115" s="10">
        <v>0</v>
      </c>
      <c r="DP115" s="10">
        <v>0</v>
      </c>
      <c r="DQ115" s="10">
        <v>1.0873000000000001E-2</v>
      </c>
      <c r="DR115" s="10">
        <v>1.1631000000000001E-2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1.220703125E-4</v>
      </c>
      <c r="F116" s="10">
        <v>7.6291184086585404E-5</v>
      </c>
      <c r="G116" s="10">
        <v>0</v>
      </c>
      <c r="H116" s="10">
        <v>0</v>
      </c>
      <c r="I116" s="10">
        <v>1.50101053355555E-5</v>
      </c>
      <c r="J116" s="10">
        <v>16.1219271151421</v>
      </c>
      <c r="K116" s="10">
        <v>0</v>
      </c>
      <c r="L116" s="10">
        <v>0</v>
      </c>
      <c r="M116" s="10">
        <v>7.4735128549718798E-5</v>
      </c>
      <c r="N116" s="10">
        <v>5.2969300723404398E-8</v>
      </c>
      <c r="O116" s="10">
        <v>0</v>
      </c>
      <c r="P116" s="10">
        <v>0</v>
      </c>
      <c r="Q116" s="10">
        <v>3.44872108541949E-5</v>
      </c>
      <c r="R116" s="10">
        <v>1.5200444458685E-8</v>
      </c>
      <c r="S116" s="10">
        <v>0</v>
      </c>
      <c r="T116" s="10">
        <v>0</v>
      </c>
      <c r="U116" s="10">
        <v>5.2063111031230804E-6</v>
      </c>
      <c r="V116" s="10">
        <v>1.3132335219268E-9</v>
      </c>
      <c r="W116" s="10">
        <v>0</v>
      </c>
      <c r="X116" s="10">
        <v>0</v>
      </c>
      <c r="Y116" s="10">
        <v>9.3169631298906097E-7</v>
      </c>
      <c r="Z116" s="10">
        <v>2.08475903207272E-10</v>
      </c>
      <c r="AA116" s="10">
        <v>0</v>
      </c>
      <c r="AB116" s="10">
        <v>0</v>
      </c>
      <c r="AC116" s="10">
        <v>5.1306961523778196E-7</v>
      </c>
      <c r="AD116" s="10">
        <v>4.1913686410488501E-10</v>
      </c>
      <c r="AE116" s="10">
        <v>0</v>
      </c>
      <c r="AF116" s="10">
        <v>0</v>
      </c>
      <c r="AG116" s="10">
        <v>2.1711315412176101E-7</v>
      </c>
      <c r="AH116" s="10">
        <v>1.14647491500363E-9</v>
      </c>
      <c r="AI116" s="10">
        <v>0</v>
      </c>
      <c r="AJ116" s="10">
        <v>0</v>
      </c>
      <c r="AK116" s="10">
        <v>5.2256918792181697E-8</v>
      </c>
      <c r="AL116" s="10">
        <v>9.2170835408467106E-9</v>
      </c>
      <c r="AM116" s="10">
        <v>0</v>
      </c>
      <c r="AN116" s="10">
        <v>0</v>
      </c>
      <c r="AO116" s="10">
        <v>1.00602107977465E-7</v>
      </c>
      <c r="AP116" s="10">
        <v>5.43555866983069E-8</v>
      </c>
      <c r="AQ116" s="10">
        <v>0</v>
      </c>
      <c r="AR116" s="10">
        <v>0</v>
      </c>
      <c r="AS116" s="10">
        <v>2.8819274134839601E-5</v>
      </c>
      <c r="AT116" s="10">
        <v>2.05860739831029E-5</v>
      </c>
      <c r="AU116" s="10">
        <v>0</v>
      </c>
      <c r="AV116" s="10">
        <v>0</v>
      </c>
      <c r="AW116" s="10">
        <v>5.6906844576618303E-6</v>
      </c>
      <c r="AX116" s="10">
        <v>3.15303483123974</v>
      </c>
      <c r="AY116" s="10">
        <v>0</v>
      </c>
      <c r="AZ116" s="10">
        <v>0</v>
      </c>
      <c r="BA116" s="10">
        <v>4.72776491545215E-5</v>
      </c>
      <c r="BB116" s="10">
        <v>3.6093636332968402E-8</v>
      </c>
      <c r="BC116" s="10">
        <v>0</v>
      </c>
      <c r="BD116" s="10">
        <v>0</v>
      </c>
      <c r="BE116" s="10">
        <v>2.3155273373137002E-5</v>
      </c>
      <c r="BF116" s="10">
        <v>1.0127849430487401E-8</v>
      </c>
      <c r="BG116" s="10">
        <v>0</v>
      </c>
      <c r="BH116" s="10">
        <v>0</v>
      </c>
      <c r="BI116" s="10">
        <v>3.5420356809308701E-6</v>
      </c>
      <c r="BJ116" s="10">
        <v>8.8550350893633198E-10</v>
      </c>
      <c r="BK116" s="10">
        <v>0</v>
      </c>
      <c r="BL116" s="10">
        <v>0</v>
      </c>
      <c r="BM116" s="10">
        <v>4.3125756466162799E-7</v>
      </c>
      <c r="BN116" s="10">
        <v>1.03695687203632E-10</v>
      </c>
      <c r="BO116" s="10">
        <v>0</v>
      </c>
      <c r="BP116" s="10">
        <v>0</v>
      </c>
      <c r="BQ116" s="10">
        <v>3.3979473690382399E-7</v>
      </c>
      <c r="BR116" s="10">
        <v>1.19658463815294E-10</v>
      </c>
      <c r="BS116" s="10">
        <v>0</v>
      </c>
      <c r="BT116" s="10">
        <v>0</v>
      </c>
      <c r="BU116" s="10">
        <v>1.3440397189287799E-7</v>
      </c>
      <c r="BV116" s="10">
        <v>2.8477707525618597E-10</v>
      </c>
      <c r="BW116" s="10">
        <v>0</v>
      </c>
      <c r="BX116" s="10">
        <v>0</v>
      </c>
      <c r="BY116" s="10">
        <v>1.9231116274845399E-8</v>
      </c>
      <c r="BZ116" s="10">
        <v>2.1289507689245499E-9</v>
      </c>
      <c r="CA116" s="10">
        <v>0</v>
      </c>
      <c r="CB116" s="10">
        <v>0</v>
      </c>
      <c r="CC116" s="10">
        <v>2.1007188780271602E-8</v>
      </c>
      <c r="CD116" s="10">
        <v>1.39785007252967E-8</v>
      </c>
      <c r="CE116" s="10">
        <v>0</v>
      </c>
      <c r="CF116" s="10">
        <v>0</v>
      </c>
      <c r="CG116" s="10">
        <v>1.4460000000000001E-2</v>
      </c>
      <c r="CH116" s="10">
        <v>2.1944999999999999E-2</v>
      </c>
      <c r="CI116" s="10">
        <v>0</v>
      </c>
      <c r="CJ116" s="10">
        <v>0</v>
      </c>
      <c r="CK116" s="10">
        <v>1.2723E-2</v>
      </c>
      <c r="CL116" s="10">
        <v>1.4588E-2</v>
      </c>
      <c r="CM116" s="10">
        <v>0</v>
      </c>
      <c r="CN116" s="10">
        <v>0</v>
      </c>
      <c r="CO116" s="10">
        <v>1.2541999999999999E-2</v>
      </c>
      <c r="CP116" s="10">
        <v>1.4751999999999999E-2</v>
      </c>
      <c r="CQ116" s="10">
        <v>0</v>
      </c>
      <c r="CR116" s="10">
        <v>0</v>
      </c>
      <c r="CS116" s="10">
        <v>1.2540000000000001E-2</v>
      </c>
      <c r="CT116" s="10">
        <v>1.4581E-2</v>
      </c>
      <c r="CU116" s="10">
        <v>0</v>
      </c>
      <c r="CV116" s="10">
        <v>0</v>
      </c>
      <c r="CW116" s="10">
        <v>1.277E-2</v>
      </c>
      <c r="CX116" s="10">
        <v>1.4642000000000001E-2</v>
      </c>
      <c r="CY116" s="10">
        <v>0</v>
      </c>
      <c r="CZ116" s="10">
        <v>0</v>
      </c>
      <c r="DA116" s="10">
        <v>1.2828000000000001E-2</v>
      </c>
      <c r="DB116" s="10">
        <v>1.6028000000000001E-2</v>
      </c>
      <c r="DC116" s="10">
        <v>0</v>
      </c>
      <c r="DD116" s="10">
        <v>0</v>
      </c>
      <c r="DE116" s="10">
        <v>1.2355E-2</v>
      </c>
      <c r="DF116" s="10">
        <v>1.4546999999999999E-2</v>
      </c>
      <c r="DG116" s="10">
        <v>0</v>
      </c>
      <c r="DH116" s="10">
        <v>0</v>
      </c>
      <c r="DI116" s="10">
        <v>1.273E-2</v>
      </c>
      <c r="DJ116" s="10">
        <v>1.4645999999999999E-2</v>
      </c>
      <c r="DK116" s="10">
        <v>0</v>
      </c>
      <c r="DL116" s="10">
        <v>0</v>
      </c>
      <c r="DM116" s="10">
        <v>1.2855999999999999E-2</v>
      </c>
      <c r="DN116" s="10">
        <v>1.5226E-2</v>
      </c>
      <c r="DO116" s="10">
        <v>0</v>
      </c>
      <c r="DP116" s="10">
        <v>0</v>
      </c>
      <c r="DQ116" s="10">
        <v>1.2452E-2</v>
      </c>
      <c r="DR116" s="10">
        <v>1.4633999999999999E-2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3.814697265625E-5</v>
      </c>
      <c r="F117" s="10">
        <v>1.4580048446077799E-4</v>
      </c>
      <c r="G117" s="10">
        <v>0</v>
      </c>
      <c r="H117" s="10">
        <v>0</v>
      </c>
      <c r="I117" s="10">
        <v>1.18605289867179E-5</v>
      </c>
      <c r="J117" s="10">
        <v>164.59582513217899</v>
      </c>
      <c r="K117" s="10">
        <v>0</v>
      </c>
      <c r="L117" s="10">
        <v>0</v>
      </c>
      <c r="M117" s="10">
        <v>1.6241471730182802E-5</v>
      </c>
      <c r="N117" s="10">
        <v>1.6349099851709E-9</v>
      </c>
      <c r="O117" s="10">
        <v>0</v>
      </c>
      <c r="P117" s="10">
        <v>0</v>
      </c>
      <c r="Q117" s="10">
        <v>3.3454409642530398E-6</v>
      </c>
      <c r="R117" s="10">
        <v>1.4589662811204099E-10</v>
      </c>
      <c r="S117" s="10">
        <v>0</v>
      </c>
      <c r="T117" s="10">
        <v>0</v>
      </c>
      <c r="U117" s="10">
        <v>9.0148695264247096E-7</v>
      </c>
      <c r="V117" s="10">
        <v>4.2007564093893202E-11</v>
      </c>
      <c r="W117" s="10">
        <v>0</v>
      </c>
      <c r="X117" s="10">
        <v>0</v>
      </c>
      <c r="Y117" s="10">
        <v>3.6007597437048802E-7</v>
      </c>
      <c r="Z117" s="10">
        <v>5.2226223345996901E-11</v>
      </c>
      <c r="AA117" s="10">
        <v>0</v>
      </c>
      <c r="AB117" s="10">
        <v>0</v>
      </c>
      <c r="AC117" s="10">
        <v>7.2724641420052194E-8</v>
      </c>
      <c r="AD117" s="10">
        <v>3.6276398551748901E-10</v>
      </c>
      <c r="AE117" s="10">
        <v>0</v>
      </c>
      <c r="AF117" s="10">
        <v>0</v>
      </c>
      <c r="AG117" s="10">
        <v>4.45742962540407E-8</v>
      </c>
      <c r="AH117" s="10">
        <v>1.1467431448863801E-9</v>
      </c>
      <c r="AI117" s="10">
        <v>0</v>
      </c>
      <c r="AJ117" s="10">
        <v>0</v>
      </c>
      <c r="AK117" s="10">
        <v>8.5291082640992499E-8</v>
      </c>
      <c r="AL117" s="10">
        <v>9.2170298060523204E-9</v>
      </c>
      <c r="AM117" s="10">
        <v>0</v>
      </c>
      <c r="AN117" s="10">
        <v>0</v>
      </c>
      <c r="AO117" s="10">
        <v>1.78518942739458E-7</v>
      </c>
      <c r="AP117" s="10">
        <v>5.4356059653315403E-8</v>
      </c>
      <c r="AQ117" s="10">
        <v>0</v>
      </c>
      <c r="AR117" s="10">
        <v>0</v>
      </c>
      <c r="AS117" s="10">
        <v>9.4827554360001895E-6</v>
      </c>
      <c r="AT117" s="10">
        <v>3.4875760347966298E-5</v>
      </c>
      <c r="AU117" s="10">
        <v>0</v>
      </c>
      <c r="AV117" s="10">
        <v>0</v>
      </c>
      <c r="AW117" s="10">
        <v>2.91557147854638E-6</v>
      </c>
      <c r="AX117" s="10">
        <v>39.891464792567497</v>
      </c>
      <c r="AY117" s="10">
        <v>0</v>
      </c>
      <c r="AZ117" s="10">
        <v>0</v>
      </c>
      <c r="BA117" s="10">
        <v>1.0673167806081501E-5</v>
      </c>
      <c r="BB117" s="10">
        <v>1.0994324256832699E-9</v>
      </c>
      <c r="BC117" s="10">
        <v>0</v>
      </c>
      <c r="BD117" s="10">
        <v>0</v>
      </c>
      <c r="BE117" s="10">
        <v>1.9884873498525199E-6</v>
      </c>
      <c r="BF117" s="10">
        <v>7.6172174653121205E-11</v>
      </c>
      <c r="BG117" s="10">
        <v>0</v>
      </c>
      <c r="BH117" s="10">
        <v>0</v>
      </c>
      <c r="BI117" s="10">
        <v>4.8702177187716196E-7</v>
      </c>
      <c r="BJ117" s="10">
        <v>1.56478936461868E-11</v>
      </c>
      <c r="BK117" s="10">
        <v>0</v>
      </c>
      <c r="BL117" s="10">
        <v>0</v>
      </c>
      <c r="BM117" s="10">
        <v>2.33316088601014E-7</v>
      </c>
      <c r="BN117" s="10">
        <v>1.1713211731702901E-11</v>
      </c>
      <c r="BO117" s="10">
        <v>0</v>
      </c>
      <c r="BP117" s="10">
        <v>0</v>
      </c>
      <c r="BQ117" s="10">
        <v>3.3930666609171002E-8</v>
      </c>
      <c r="BR117" s="10">
        <v>1.0691429767336799E-10</v>
      </c>
      <c r="BS117" s="10">
        <v>0</v>
      </c>
      <c r="BT117" s="10">
        <v>0</v>
      </c>
      <c r="BU117" s="10">
        <v>1.5492869781660999E-8</v>
      </c>
      <c r="BV117" s="10">
        <v>2.8468239202820901E-10</v>
      </c>
      <c r="BW117" s="10">
        <v>0</v>
      </c>
      <c r="BX117" s="10">
        <v>0</v>
      </c>
      <c r="BY117" s="10">
        <v>1.9858409966626399E-8</v>
      </c>
      <c r="BZ117" s="10">
        <v>2.1289538283187199E-9</v>
      </c>
      <c r="CA117" s="10">
        <v>0</v>
      </c>
      <c r="CB117" s="10">
        <v>0</v>
      </c>
      <c r="CC117" s="10">
        <v>4.0671985090070301E-8</v>
      </c>
      <c r="CD117" s="10">
        <v>1.39787889194236E-8</v>
      </c>
      <c r="CE117" s="10">
        <v>0</v>
      </c>
      <c r="CF117" s="10">
        <v>0</v>
      </c>
      <c r="CG117" s="10">
        <v>2.2575000000000001E-2</v>
      </c>
      <c r="CH117" s="10">
        <v>4.6883000000000001E-2</v>
      </c>
      <c r="CI117" s="10">
        <v>0</v>
      </c>
      <c r="CJ117" s="10">
        <v>0</v>
      </c>
      <c r="CK117" s="10">
        <v>1.7853999999999998E-2</v>
      </c>
      <c r="CL117" s="10">
        <v>2.2804000000000001E-2</v>
      </c>
      <c r="CM117" s="10">
        <v>0</v>
      </c>
      <c r="CN117" s="10">
        <v>0</v>
      </c>
      <c r="CO117" s="10">
        <v>1.6912E-2</v>
      </c>
      <c r="CP117" s="10">
        <v>2.2592000000000001E-2</v>
      </c>
      <c r="CQ117" s="10">
        <v>0</v>
      </c>
      <c r="CR117" s="10">
        <v>0</v>
      </c>
      <c r="CS117" s="10">
        <v>1.8200999999999998E-2</v>
      </c>
      <c r="CT117" s="10">
        <v>2.3444E-2</v>
      </c>
      <c r="CU117" s="10">
        <v>0</v>
      </c>
      <c r="CV117" s="10">
        <v>0</v>
      </c>
      <c r="CW117" s="10">
        <v>1.6844999999999999E-2</v>
      </c>
      <c r="CX117" s="10">
        <v>2.2578000000000001E-2</v>
      </c>
      <c r="CY117" s="10">
        <v>0</v>
      </c>
      <c r="CZ117" s="10">
        <v>0</v>
      </c>
      <c r="DA117" s="10">
        <v>1.7736999999999999E-2</v>
      </c>
      <c r="DB117" s="10">
        <v>2.3619000000000001E-2</v>
      </c>
      <c r="DC117" s="10">
        <v>0</v>
      </c>
      <c r="DD117" s="10">
        <v>0</v>
      </c>
      <c r="DE117" s="10">
        <v>1.7083000000000001E-2</v>
      </c>
      <c r="DF117" s="10">
        <v>2.2893E-2</v>
      </c>
      <c r="DG117" s="10">
        <v>0</v>
      </c>
      <c r="DH117" s="10">
        <v>0</v>
      </c>
      <c r="DI117" s="10">
        <v>1.7911E-2</v>
      </c>
      <c r="DJ117" s="10">
        <v>2.2724000000000001E-2</v>
      </c>
      <c r="DK117" s="10">
        <v>0</v>
      </c>
      <c r="DL117" s="10">
        <v>0</v>
      </c>
      <c r="DM117" s="10">
        <v>1.755E-2</v>
      </c>
      <c r="DN117" s="10">
        <v>2.3278E-2</v>
      </c>
      <c r="DO117" s="10">
        <v>0</v>
      </c>
      <c r="DP117" s="10">
        <v>0</v>
      </c>
      <c r="DQ117" s="10">
        <v>1.7808999999999998E-2</v>
      </c>
      <c r="DR117" s="10">
        <v>2.2769999999999999E-2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9.7751617431640608E-6</v>
      </c>
      <c r="F118" s="10">
        <v>3.6656227166531602E-4</v>
      </c>
      <c r="G118" s="10">
        <v>0</v>
      </c>
      <c r="H118" s="10">
        <v>0</v>
      </c>
      <c r="I118" s="10">
        <v>8.0060393310077405E-4</v>
      </c>
      <c r="J118" s="10">
        <v>21303.7874337049</v>
      </c>
      <c r="K118" s="10">
        <v>0</v>
      </c>
      <c r="L118" s="10">
        <v>0</v>
      </c>
      <c r="M118" s="10">
        <v>2.4001886895774701E-6</v>
      </c>
      <c r="N118" s="10">
        <v>3.98108213062187E-11</v>
      </c>
      <c r="O118" s="10">
        <v>0</v>
      </c>
      <c r="P118" s="10">
        <v>0</v>
      </c>
      <c r="Q118" s="10">
        <v>6.9091367560503095E-7</v>
      </c>
      <c r="R118" s="10">
        <v>1.9489743152689601E-11</v>
      </c>
      <c r="S118" s="10">
        <v>0</v>
      </c>
      <c r="T118" s="10">
        <v>0</v>
      </c>
      <c r="U118" s="10">
        <v>1.8378671429175499E-7</v>
      </c>
      <c r="V118" s="10">
        <v>2.24988916386337E-11</v>
      </c>
      <c r="W118" s="10">
        <v>0</v>
      </c>
      <c r="X118" s="10">
        <v>0</v>
      </c>
      <c r="Y118" s="10">
        <v>5.8886497456000999E-8</v>
      </c>
      <c r="Z118" s="10">
        <v>4.7684078907650402E-11</v>
      </c>
      <c r="AA118" s="10">
        <v>0</v>
      </c>
      <c r="AB118" s="10">
        <v>0</v>
      </c>
      <c r="AC118" s="10">
        <v>2.4153196775955601E-8</v>
      </c>
      <c r="AD118" s="10">
        <v>3.6272060355280101E-10</v>
      </c>
      <c r="AE118" s="10">
        <v>0</v>
      </c>
      <c r="AF118" s="10">
        <v>0</v>
      </c>
      <c r="AG118" s="10">
        <v>5.8111159439988503E-8</v>
      </c>
      <c r="AH118" s="10">
        <v>1.14668674555673E-9</v>
      </c>
      <c r="AI118" s="10">
        <v>0</v>
      </c>
      <c r="AJ118" s="10">
        <v>0</v>
      </c>
      <c r="AK118" s="10">
        <v>1.602905381759E-7</v>
      </c>
      <c r="AL118" s="10">
        <v>9.2170222565357496E-9</v>
      </c>
      <c r="AM118" s="10">
        <v>0</v>
      </c>
      <c r="AN118" s="10">
        <v>0</v>
      </c>
      <c r="AO118" s="10">
        <v>4.1589930077634499E-7</v>
      </c>
      <c r="AP118" s="10">
        <v>5.4356241729891501E-8</v>
      </c>
      <c r="AQ118" s="10">
        <v>0</v>
      </c>
      <c r="AR118" s="10">
        <v>0</v>
      </c>
      <c r="AS118" s="10">
        <v>2.2867832909263398E-6</v>
      </c>
      <c r="AT118" s="10">
        <v>9.5829625216417599E-5</v>
      </c>
      <c r="AU118" s="10">
        <v>0</v>
      </c>
      <c r="AV118" s="10">
        <v>0</v>
      </c>
      <c r="AW118" s="10">
        <v>1.8656608581128201E-4</v>
      </c>
      <c r="AX118" s="10">
        <v>4929.5496929332203</v>
      </c>
      <c r="AY118" s="10">
        <v>0</v>
      </c>
      <c r="AZ118" s="10">
        <v>0</v>
      </c>
      <c r="BA118" s="10">
        <v>1.0780490581851701E-6</v>
      </c>
      <c r="BB118" s="10">
        <v>1.14496249890777E-11</v>
      </c>
      <c r="BC118" s="10">
        <v>0</v>
      </c>
      <c r="BD118" s="10">
        <v>0</v>
      </c>
      <c r="BE118" s="10">
        <v>3.2018036461697398E-7</v>
      </c>
      <c r="BF118" s="10">
        <v>5.4366565083655699E-12</v>
      </c>
      <c r="BG118" s="10">
        <v>0</v>
      </c>
      <c r="BH118" s="10">
        <v>0</v>
      </c>
      <c r="BI118" s="10">
        <v>7.5647941824834597E-8</v>
      </c>
      <c r="BJ118" s="10">
        <v>6.16448245045993E-12</v>
      </c>
      <c r="BK118" s="10">
        <v>0</v>
      </c>
      <c r="BL118" s="10">
        <v>0</v>
      </c>
      <c r="BM118" s="10">
        <v>2.70435120337054E-8</v>
      </c>
      <c r="BN118" s="10">
        <v>1.1275644221779E-11</v>
      </c>
      <c r="BO118" s="10">
        <v>0</v>
      </c>
      <c r="BP118" s="10">
        <v>0</v>
      </c>
      <c r="BQ118" s="10">
        <v>6.8590870829440296E-9</v>
      </c>
      <c r="BR118" s="10">
        <v>1.06905761238424E-10</v>
      </c>
      <c r="BS118" s="10">
        <v>0</v>
      </c>
      <c r="BT118" s="10">
        <v>0</v>
      </c>
      <c r="BU118" s="10">
        <v>1.3875884694604901E-8</v>
      </c>
      <c r="BV118" s="10">
        <v>2.8467800954177701E-10</v>
      </c>
      <c r="BW118" s="10">
        <v>0</v>
      </c>
      <c r="BX118" s="10">
        <v>0</v>
      </c>
      <c r="BY118" s="10">
        <v>4.4447364019771997E-8</v>
      </c>
      <c r="BZ118" s="10">
        <v>2.1289513161211502E-9</v>
      </c>
      <c r="CA118" s="10">
        <v>0</v>
      </c>
      <c r="CB118" s="10">
        <v>0</v>
      </c>
      <c r="CC118" s="10">
        <v>9.34982467144173E-8</v>
      </c>
      <c r="CD118" s="10">
        <v>1.3978853613454401E-8</v>
      </c>
      <c r="CE118" s="10">
        <v>0</v>
      </c>
      <c r="CF118" s="10">
        <v>0</v>
      </c>
      <c r="CG118" s="10">
        <v>5.0798000000000003E-2</v>
      </c>
      <c r="CH118" s="10">
        <v>0.139013</v>
      </c>
      <c r="CI118" s="10">
        <v>0</v>
      </c>
      <c r="CJ118" s="10">
        <v>0</v>
      </c>
      <c r="CK118" s="10">
        <v>3.1344999999999998E-2</v>
      </c>
      <c r="CL118" s="10">
        <v>4.9612000000000003E-2</v>
      </c>
      <c r="CM118" s="10">
        <v>0</v>
      </c>
      <c r="CN118" s="10">
        <v>0</v>
      </c>
      <c r="CO118" s="10">
        <v>3.0758000000000001E-2</v>
      </c>
      <c r="CP118" s="10">
        <v>4.8828000000000003E-2</v>
      </c>
      <c r="CQ118" s="10">
        <v>0</v>
      </c>
      <c r="CR118" s="10">
        <v>0</v>
      </c>
      <c r="CS118" s="10">
        <v>3.1351999999999998E-2</v>
      </c>
      <c r="CT118" s="10">
        <v>4.8257000000000001E-2</v>
      </c>
      <c r="CU118" s="10">
        <v>0</v>
      </c>
      <c r="CV118" s="10">
        <v>0</v>
      </c>
      <c r="CW118" s="10">
        <v>3.1233E-2</v>
      </c>
      <c r="CX118" s="10">
        <v>4.8052999999999998E-2</v>
      </c>
      <c r="CY118" s="10">
        <v>0</v>
      </c>
      <c r="CZ118" s="10">
        <v>0</v>
      </c>
      <c r="DA118" s="10">
        <v>3.2871999999999998E-2</v>
      </c>
      <c r="DB118" s="10">
        <v>5.1348999999999999E-2</v>
      </c>
      <c r="DC118" s="10">
        <v>0</v>
      </c>
      <c r="DD118" s="10">
        <v>0</v>
      </c>
      <c r="DE118" s="10">
        <v>3.1150000000000001E-2</v>
      </c>
      <c r="DF118" s="10">
        <v>4.8244000000000002E-2</v>
      </c>
      <c r="DG118" s="10">
        <v>0</v>
      </c>
      <c r="DH118" s="10">
        <v>0</v>
      </c>
      <c r="DI118" s="10">
        <v>3.1868E-2</v>
      </c>
      <c r="DJ118" s="10">
        <v>4.8911999999999997E-2</v>
      </c>
      <c r="DK118" s="10">
        <v>0</v>
      </c>
      <c r="DL118" s="10">
        <v>0</v>
      </c>
      <c r="DM118" s="10">
        <v>3.1823999999999998E-2</v>
      </c>
      <c r="DN118" s="10">
        <v>5.0304000000000001E-2</v>
      </c>
      <c r="DO118" s="10">
        <v>0</v>
      </c>
      <c r="DP118" s="10">
        <v>0</v>
      </c>
      <c r="DQ118" s="10">
        <v>3.1408999999999999E-2</v>
      </c>
      <c r="DR118" s="10">
        <v>4.8561E-2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8.58306884765625E-5</v>
      </c>
      <c r="F119" s="10">
        <v>5.0860781702794997E-3</v>
      </c>
      <c r="G119" s="10">
        <v>0</v>
      </c>
      <c r="H119" s="10">
        <v>0</v>
      </c>
      <c r="I119" s="10">
        <v>2.2661393121126102E-5</v>
      </c>
      <c r="J119" s="10">
        <v>797306.30309088598</v>
      </c>
      <c r="K119" s="10">
        <v>0</v>
      </c>
      <c r="L119" s="10">
        <v>0</v>
      </c>
      <c r="M119" s="10">
        <v>4.8539514274636901E-7</v>
      </c>
      <c r="N119" s="10">
        <v>2.5498714251170802E-11</v>
      </c>
      <c r="O119" s="10">
        <v>0</v>
      </c>
      <c r="P119" s="10">
        <v>0</v>
      </c>
      <c r="Q119" s="10">
        <v>1.3519552410912099E-7</v>
      </c>
      <c r="R119" s="10">
        <v>1.8908763443903299E-11</v>
      </c>
      <c r="S119" s="10">
        <v>0</v>
      </c>
      <c r="T119" s="10">
        <v>0</v>
      </c>
      <c r="U119" s="10">
        <v>3.8944754088277003E-8</v>
      </c>
      <c r="V119" s="10">
        <v>2.24904539436465E-11</v>
      </c>
      <c r="W119" s="10">
        <v>0</v>
      </c>
      <c r="X119" s="10">
        <v>0</v>
      </c>
      <c r="Y119" s="10">
        <v>1.41196681013866E-8</v>
      </c>
      <c r="Z119" s="10">
        <v>4.7663650803997299E-11</v>
      </c>
      <c r="AA119" s="10">
        <v>0</v>
      </c>
      <c r="AB119" s="10">
        <v>0</v>
      </c>
      <c r="AC119" s="10">
        <v>4.6813139142898301E-8</v>
      </c>
      <c r="AD119" s="10">
        <v>3.6272859715857898E-10</v>
      </c>
      <c r="AE119" s="10">
        <v>0</v>
      </c>
      <c r="AF119" s="10">
        <v>0</v>
      </c>
      <c r="AG119" s="10">
        <v>1.0333259226058501E-7</v>
      </c>
      <c r="AH119" s="10">
        <v>1.1466876337351501E-9</v>
      </c>
      <c r="AI119" s="10">
        <v>0</v>
      </c>
      <c r="AJ119" s="10">
        <v>0</v>
      </c>
      <c r="AK119" s="10">
        <v>3.53474961745092E-7</v>
      </c>
      <c r="AL119" s="10">
        <v>9.2170431287286192E-9</v>
      </c>
      <c r="AM119" s="10">
        <v>0</v>
      </c>
      <c r="AN119" s="10">
        <v>0</v>
      </c>
      <c r="AO119" s="10">
        <v>8.1337075785725603E-7</v>
      </c>
      <c r="AP119" s="10">
        <v>5.4356465106764003E-8</v>
      </c>
      <c r="AQ119" s="10">
        <v>0</v>
      </c>
      <c r="AR119" s="10">
        <v>0</v>
      </c>
      <c r="AS119" s="10">
        <v>2.1407872599384998E-5</v>
      </c>
      <c r="AT119" s="10">
        <v>1.2181445881795901E-3</v>
      </c>
      <c r="AU119" s="10">
        <v>0</v>
      </c>
      <c r="AV119" s="10">
        <v>0</v>
      </c>
      <c r="AW119" s="10">
        <v>5.0125864892360999E-6</v>
      </c>
      <c r="AX119" s="10">
        <v>173942.55480094001</v>
      </c>
      <c r="AY119" s="10">
        <v>0</v>
      </c>
      <c r="AZ119" s="10">
        <v>0</v>
      </c>
      <c r="BA119" s="10">
        <v>1.4638124727072601E-7</v>
      </c>
      <c r="BB119" s="10">
        <v>7.0500186271974298E-12</v>
      </c>
      <c r="BC119" s="10">
        <v>0</v>
      </c>
      <c r="BD119" s="10">
        <v>0</v>
      </c>
      <c r="BE119" s="10">
        <v>4.1011738736915897E-8</v>
      </c>
      <c r="BF119" s="10">
        <v>5.3383006948362604E-12</v>
      </c>
      <c r="BG119" s="10">
        <v>0</v>
      </c>
      <c r="BH119" s="10">
        <v>0</v>
      </c>
      <c r="BI119" s="10">
        <v>1.16187844466416E-8</v>
      </c>
      <c r="BJ119" s="10">
        <v>6.16559958011112E-12</v>
      </c>
      <c r="BK119" s="10">
        <v>0</v>
      </c>
      <c r="BL119" s="10">
        <v>0</v>
      </c>
      <c r="BM119" s="10">
        <v>3.71138909004339E-9</v>
      </c>
      <c r="BN119" s="10">
        <v>1.12758891697376E-11</v>
      </c>
      <c r="BO119" s="10">
        <v>0</v>
      </c>
      <c r="BP119" s="10">
        <v>0</v>
      </c>
      <c r="BQ119" s="10">
        <v>8.6511098437586496E-9</v>
      </c>
      <c r="BR119" s="10">
        <v>1.06906171497113E-10</v>
      </c>
      <c r="BS119" s="10">
        <v>0</v>
      </c>
      <c r="BT119" s="10">
        <v>0</v>
      </c>
      <c r="BU119" s="10">
        <v>2.0705551246949699E-8</v>
      </c>
      <c r="BV119" s="10">
        <v>2.8467887138062403E-10</v>
      </c>
      <c r="BW119" s="10">
        <v>0</v>
      </c>
      <c r="BX119" s="10">
        <v>0</v>
      </c>
      <c r="BY119" s="10">
        <v>6.9768929136941102E-8</v>
      </c>
      <c r="BZ119" s="10">
        <v>2.1289499063185301E-9</v>
      </c>
      <c r="CA119" s="10">
        <v>0</v>
      </c>
      <c r="CB119" s="10">
        <v>0</v>
      </c>
      <c r="CC119" s="10">
        <v>1.7565146140900801E-7</v>
      </c>
      <c r="CD119" s="10">
        <v>1.39789342418785E-8</v>
      </c>
      <c r="CE119" s="10">
        <v>0</v>
      </c>
      <c r="CF119" s="10">
        <v>0</v>
      </c>
      <c r="CG119" s="10">
        <v>0.16597300000000001</v>
      </c>
      <c r="CH119" s="10">
        <v>0.47345199999999998</v>
      </c>
      <c r="CI119" s="10">
        <v>0</v>
      </c>
      <c r="CJ119" s="10">
        <v>0</v>
      </c>
      <c r="CK119" s="10">
        <v>4.7958000000000001E-2</v>
      </c>
      <c r="CL119" s="10">
        <v>0.11518399999999999</v>
      </c>
      <c r="CM119" s="10">
        <v>0</v>
      </c>
      <c r="CN119" s="10">
        <v>0</v>
      </c>
      <c r="CO119" s="10">
        <v>4.7994000000000002E-2</v>
      </c>
      <c r="CP119" s="10">
        <v>0.114884</v>
      </c>
      <c r="CQ119" s="10">
        <v>0</v>
      </c>
      <c r="CR119" s="10">
        <v>0</v>
      </c>
      <c r="CS119" s="10">
        <v>4.7817999999999999E-2</v>
      </c>
      <c r="CT119" s="10">
        <v>0.11548700000000001</v>
      </c>
      <c r="CU119" s="10">
        <v>0</v>
      </c>
      <c r="CV119" s="10">
        <v>0</v>
      </c>
      <c r="CW119" s="10">
        <v>4.7390000000000002E-2</v>
      </c>
      <c r="CX119" s="10">
        <v>0.115802</v>
      </c>
      <c r="CY119" s="10">
        <v>0</v>
      </c>
      <c r="CZ119" s="10">
        <v>0</v>
      </c>
      <c r="DA119" s="10">
        <v>5.2505999999999997E-2</v>
      </c>
      <c r="DB119" s="10">
        <v>0.122586</v>
      </c>
      <c r="DC119" s="10">
        <v>0</v>
      </c>
      <c r="DD119" s="10">
        <v>0</v>
      </c>
      <c r="DE119" s="10">
        <v>4.6202E-2</v>
      </c>
      <c r="DF119" s="10">
        <v>0.11673600000000001</v>
      </c>
      <c r="DG119" s="10">
        <v>0</v>
      </c>
      <c r="DH119" s="10">
        <v>0</v>
      </c>
      <c r="DI119" s="10">
        <v>4.7556000000000001E-2</v>
      </c>
      <c r="DJ119" s="10">
        <v>0.117231</v>
      </c>
      <c r="DK119" s="10">
        <v>0</v>
      </c>
      <c r="DL119" s="10">
        <v>0</v>
      </c>
      <c r="DM119" s="10">
        <v>4.9829999999999999E-2</v>
      </c>
      <c r="DN119" s="10">
        <v>0.12006699999999999</v>
      </c>
      <c r="DO119" s="10">
        <v>0</v>
      </c>
      <c r="DP119" s="10">
        <v>0</v>
      </c>
      <c r="DQ119" s="10">
        <v>4.7788999999999998E-2</v>
      </c>
      <c r="DR119" s="10">
        <v>0.115887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7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1E06F-BED5-4307-9F08-88C386FC785B}">
  <sheetPr>
    <tabColor rgb="FFFF0000"/>
  </sheetPr>
  <dimension ref="A1:W77"/>
  <sheetViews>
    <sheetView showGridLines="0" topLeftCell="A41" zoomScale="55" zoomScaleNormal="85" workbookViewId="0">
      <selection activeCell="AK80" sqref="AK80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_xlfn.TEXTAFTER(CELL("filename",Example_2_Adap!A1),"]")&amp;"!"</f>
        <v>Example_2_Adap!</v>
      </c>
    </row>
    <row r="2" spans="1:14" ht="37.15" customHeight="1" thickBot="1" x14ac:dyDescent="0.5">
      <c r="B2" s="82" t="str">
        <f ca="1">_xlfn.TEXTAFTER(CELL("filename",Example_2_Adap!A1),"]")</f>
        <v>Example_2_Adap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SMALL(Example_2_Adap!$E$6:$AR$6,COUNTIF(Example_2_Adap!$E$6:$AR$6,0)+C7)</f>
        <v>2.1946888750790002E-12</v>
      </c>
      <c r="E7" s="1" cm="1">
        <f t="array" aca="1" ref="E7" ca="1">INDEX(Example_2_Adap!$AS$12:$CF$119,Analysis_2_Adap!$K7,MATCH(Analysis_2_Adap!$J7,Example_2_Adap!$AS$11:$CF$11,0))</f>
        <v>6.4373364412681804E-13</v>
      </c>
      <c r="F7" s="1" cm="1">
        <f t="array" aca="1" ref="F7" ca="1">INDEX(Example_2_Adap!$DU$12:$FD$119,Analysis_2_Adap!$K7,MATCH(Analysis_2_Adap!$L7,Example_2_Adap!$DU$11:$FD$11,0))</f>
        <v>174275.37536770801</v>
      </c>
      <c r="G7" s="1" cm="1">
        <f t="array" aca="1" ref="G7" ca="1">INDEX(Example_2_Adap!$CG$12:$DT$119,$K7,MATCH(Analysis_2_Adap!$J7,Example_2_Adap!$CG$11:$DT$11,0))</f>
        <v>0.115729</v>
      </c>
      <c r="H7" s="48" cm="1">
        <f t="array" aca="1" ref="H7" ca="1">INDEX(Example_2_Adap!$D$12:$D$119,K7,1)</f>
        <v>9</v>
      </c>
      <c r="I7" s="52" cm="1">
        <f t="array" aca="1" ref="I7" ca="1">INDEX(Example_2_Adap!$C$12:$C$119,K7,1)</f>
        <v>64</v>
      </c>
      <c r="J7" s="44" t="str">
        <f>INDEX(Example_2_Adap!$E$5:$AR$5,1,MATCH(D7,Example_2_Adap!$E$6:$AR$6,0))</f>
        <v>Mu_1E-6_CPLRBF_AD</v>
      </c>
      <c r="K7" s="48">
        <f ca="1">MATCH(D7,INDIRECT($A$1&amp;INDEX(Example_2_Adap!$E$1:$FD$1,1,MATCH(J7,Example_2_Adap!$E$11:$AR$11,0))&amp;ROW(Example_2_Adap!$E$12)&amp;":" &amp; INDEX(Example_2_Adap!$E$1:$FD$1,1,MATCH(J7,Example_2_Adap!$E$11:$AR$11,0))&amp;ROW(Example_2_Adap!$E$119)),0)</f>
        <v>90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SMALL(Example_2_Adap!$E$6:$AR$6,COUNTIF(Example_2_Adap!$E$6:$AR$6,0)+C8)</f>
        <v>5.8515414735893501E-12</v>
      </c>
      <c r="E8" s="1" cm="1">
        <f t="array" aca="1" ref="E8" ca="1">INDEX(Example_2_Adap!$AS$12:$CF$119,Analysis_2_Adap!$K8,MATCH(Analysis_2_Adap!$J8,Example_2_Adap!$AS$11:$CF$11,0))</f>
        <v>1.52975013502142E-12</v>
      </c>
      <c r="F8" s="1" cm="1">
        <f t="array" aca="1" ref="F8" ca="1">INDEX(Example_2_Adap!$DU$12:$FD$119,Analysis_2_Adap!$K8,MATCH(Analysis_2_Adap!$L8,Example_2_Adap!$DU$11:$FD$11,0))</f>
        <v>84974.168771696306</v>
      </c>
      <c r="G8" s="1" cm="1">
        <f t="array" aca="1" ref="G8" ca="1">INDEX(Example_2_Adap!$CG$12:$DT$119,$K8,MATCH(Analysis_2_Adap!$J8,Example_2_Adap!$CG$11:$DT$11,0))</f>
        <v>4.8606999999999997E-2</v>
      </c>
      <c r="H8" s="48" cm="1">
        <f t="array" aca="1" ref="H8" ca="1">INDEX(Example_2_Adap!$D$12:$D$119,K8,1)</f>
        <v>8</v>
      </c>
      <c r="I8" s="52" cm="1">
        <f t="array" aca="1" ref="I8" ca="1">INDEX(Example_2_Adap!$C$12:$C$119,K8,1)</f>
        <v>128</v>
      </c>
      <c r="J8" s="44" t="str">
        <f>INDEX(Example_2_Adap!$E$5:$AR$5,1,MATCH(D8,Example_2_Adap!$E$6:$AR$6,0))</f>
        <v>Mu_1E-7_CPLRBF_AD</v>
      </c>
      <c r="K8" s="48">
        <f ca="1">MATCH(D8,INDIRECT($A$1&amp;INDEX(Example_2_Adap!$E$1:$FD$1,1,MATCH(J8,Example_2_Adap!$E$11:$AR$11,0))&amp;ROW(Example_2_Adap!$E$12)&amp;":" &amp; INDEX(Example_2_Adap!$E$1:$FD$1,1,MATCH(J8,Example_2_Adap!$E$11:$AR$11,0))&amp;ROW(Example_2_Adap!$E$119)),0)</f>
        <v>98</v>
      </c>
      <c r="L8" s="25" t="str">
        <f t="shared" si="0"/>
        <v>St_1E-7_CPLRBF_AD</v>
      </c>
    </row>
    <row r="9" spans="1:14" ht="15" customHeight="1" x14ac:dyDescent="0.45">
      <c r="C9" s="46">
        <v>3</v>
      </c>
      <c r="D9" s="43">
        <f>SMALL(Example_2_Adap!$E$6:$AR$6,COUNTIF(Example_2_Adap!$E$6:$AR$6,0)+C9)</f>
        <v>2.20929941008307E-11</v>
      </c>
      <c r="E9" s="1" cm="1">
        <f t="array" aca="1" ref="E9" ca="1">INDEX(Example_2_Adap!$AS$12:$CF$119,Analysis_2_Adap!$K9,MATCH(Analysis_2_Adap!$J9,Example_2_Adap!$AS$11:$CF$11,0))</f>
        <v>5.1372758350277996E-12</v>
      </c>
      <c r="F9" s="1" cm="1">
        <f t="array" aca="1" ref="F9" ca="1">INDEX(Example_2_Adap!$DU$12:$FD$119,Analysis_2_Adap!$K9,MATCH(Analysis_2_Adap!$L9,Example_2_Adap!$DU$11:$FD$11,0))</f>
        <v>268712.37237997301</v>
      </c>
      <c r="G9" s="1" cm="1">
        <f t="array" aca="1" ref="G9" ca="1">INDEX(Example_2_Adap!$CG$12:$DT$119,$K9,MATCH(Analysis_2_Adap!$J9,Example_2_Adap!$CG$11:$DT$11,0))</f>
        <v>4.9342999999999998E-2</v>
      </c>
      <c r="H9" s="48" cm="1">
        <f t="array" aca="1" ref="H9" ca="1">INDEX(Example_2_Adap!$D$12:$D$119,K9,1)</f>
        <v>8</v>
      </c>
      <c r="I9" s="52" cm="1">
        <f t="array" aca="1" ref="I9" ca="1">INDEX(Example_2_Adap!$C$12:$C$119,K9,1)</f>
        <v>128</v>
      </c>
      <c r="J9" s="44" t="str">
        <f>INDEX(Example_2_Adap!$E$5:$AR$5,1,MATCH(D9,Example_2_Adap!$E$6:$AR$6,0))</f>
        <v>Mu_1E-8_CPLRBF_AD</v>
      </c>
      <c r="K9" s="48">
        <f ca="1">MATCH(D9,INDIRECT($A$1&amp;INDEX(Example_2_Adap!$E$1:$FD$1,1,MATCH(J9,Example_2_Adap!$E$11:$AR$11,0))&amp;ROW(Example_2_Adap!$E$12)&amp;":" &amp; INDEX(Example_2_Adap!$E$1:$FD$1,1,MATCH(J9,Example_2_Adap!$E$11:$AR$11,0))&amp;ROW(Example_2_Adap!$E$119)),0)</f>
        <v>98</v>
      </c>
      <c r="L9" s="25" t="str">
        <f t="shared" si="0"/>
        <v>St_1E-8_CPLRBF_AD</v>
      </c>
    </row>
    <row r="10" spans="1:14" ht="15" customHeight="1" x14ac:dyDescent="0.45">
      <c r="C10" s="46">
        <v>4</v>
      </c>
      <c r="D10" s="43">
        <f>SMALL(Example_2_Adap!$E$6:$AR$6,COUNTIF(Example_2_Adap!$E$6:$AR$6,0)+C10)</f>
        <v>3.4946268101521102E-11</v>
      </c>
      <c r="E10" s="1" cm="1">
        <f t="array" aca="1" ref="E10" ca="1">INDEX(Example_2_Adap!$AS$12:$CF$119,Analysis_2_Adap!$K10,MATCH(Analysis_2_Adap!$J10,Example_2_Adap!$AS$11:$CF$11,0))</f>
        <v>1.8249986159744199E-11</v>
      </c>
      <c r="F10" s="1" cm="1">
        <f t="array" aca="1" ref="F10" ca="1">INDEX(Example_2_Adap!$DU$12:$FD$119,Analysis_2_Adap!$K10,MATCH(Analysis_2_Adap!$L10,Example_2_Adap!$DU$11:$FD$11,0))</f>
        <v>125744551.395054</v>
      </c>
      <c r="G10" s="1" cm="1">
        <f t="array" aca="1" ref="G10" ca="1">INDEX(Example_2_Adap!$CG$12:$DT$119,$K10,MATCH(Analysis_2_Adap!$J10,Example_2_Adap!$CG$11:$DT$11,0))</f>
        <v>0.48323500000000003</v>
      </c>
      <c r="H10" s="48" cm="1">
        <f t="array" aca="1" ref="H10" ca="1">INDEX(Example_2_Adap!$D$12:$D$119,K10,1)</f>
        <v>9</v>
      </c>
      <c r="I10" s="52" cm="1">
        <f t="array" aca="1" ref="I10" ca="1">INDEX(Example_2_Adap!$C$12:$C$119,K10,1)</f>
        <v>8</v>
      </c>
      <c r="J10" s="44" t="str">
        <f>INDEX(Example_2_Adap!$E$5:$AR$5,1,MATCH(D10,Example_2_Adap!$E$6:$AR$6,0))</f>
        <v>Mu_RBF_AD</v>
      </c>
      <c r="K10" s="48">
        <f ca="1">MATCH(D10,INDIRECT($A$1&amp;INDEX(Example_2_Adap!$E$1:$FD$1,1,MATCH(J10,Example_2_Adap!$E$11:$AR$11,0))&amp;ROW(Example_2_Adap!$E$12)&amp;":" &amp; INDEX(Example_2_Adap!$E$1:$FD$1,1,MATCH(J10,Example_2_Adap!$E$11:$AR$11,0))&amp;ROW(Example_2_Adap!$E$119)),0)</f>
        <v>63</v>
      </c>
      <c r="L10" s="25" t="str">
        <f t="shared" si="0"/>
        <v>St_RBF_AD</v>
      </c>
    </row>
    <row r="11" spans="1:14" ht="15" customHeight="1" x14ac:dyDescent="0.45">
      <c r="C11" s="46">
        <v>5</v>
      </c>
      <c r="D11" s="43">
        <f>SMALL(Example_2_Adap!$E$6:$AR$6,COUNTIF(Example_2_Adap!$E$6:$AR$6,0)+C11)</f>
        <v>3.51536577625211E-11</v>
      </c>
      <c r="E11" s="1" cm="1">
        <f t="array" aca="1" ref="E11" ca="1">INDEX(Example_2_Adap!$AS$12:$CF$119,Analysis_2_Adap!$K11,MATCH(Analysis_2_Adap!$J11,Example_2_Adap!$AS$11:$CF$11,0))</f>
        <v>1.8178051163632001E-11</v>
      </c>
      <c r="F11" s="1" cm="1">
        <f t="array" aca="1" ref="F11" ca="1">INDEX(Example_2_Adap!$DU$12:$FD$119,Analysis_2_Adap!$K11,MATCH(Analysis_2_Adap!$L11,Example_2_Adap!$DU$11:$FD$11,0))</f>
        <v>125744958.47129101</v>
      </c>
      <c r="G11" s="1" cm="1">
        <f t="array" aca="1" ref="G11" ca="1">INDEX(Example_2_Adap!$CG$12:$DT$119,$K11,MATCH(Analysis_2_Adap!$J11,Example_2_Adap!$CG$11:$DT$11,0))</f>
        <v>0.121457</v>
      </c>
      <c r="H11" s="48" cm="1">
        <f t="array" aca="1" ref="H11" ca="1">INDEX(Example_2_Adap!$D$12:$D$119,K11,1)</f>
        <v>9</v>
      </c>
      <c r="I11" s="52" cm="1">
        <f t="array" aca="1" ref="I11" ca="1">INDEX(Example_2_Adap!$C$12:$C$119,K11,1)</f>
        <v>8</v>
      </c>
      <c r="J11" s="44" t="str">
        <f>INDEX(Example_2_Adap!$E$5:$AR$5,1,MATCH(D11,Example_2_Adap!$E$6:$AR$6,0))</f>
        <v>Mu_LRBF_AD</v>
      </c>
      <c r="K11" s="48">
        <f ca="1">MATCH(D11,INDIRECT($A$1&amp;INDEX(Example_2_Adap!$E$1:$FD$1,1,MATCH(J11,Example_2_Adap!$E$11:$AR$11,0))&amp;ROW(Example_2_Adap!$E$12)&amp;":" &amp; INDEX(Example_2_Adap!$E$1:$FD$1,1,MATCH(J11,Example_2_Adap!$E$11:$AR$11,0))&amp;ROW(Example_2_Adap!$E$119)),0)</f>
        <v>63</v>
      </c>
      <c r="L11" s="25" t="str">
        <f t="shared" si="0"/>
        <v>St_LRBF_AD</v>
      </c>
    </row>
    <row r="12" spans="1:14" ht="15" customHeight="1" x14ac:dyDescent="0.45">
      <c r="C12" s="46">
        <v>6</v>
      </c>
      <c r="D12" s="43">
        <f>SMALL(Example_2_Adap!$E$6:$AR$6,COUNTIF(Example_2_Adap!$E$6:$AR$6,0)+C12)</f>
        <v>3.5213165716641002E-11</v>
      </c>
      <c r="E12" s="1" cm="1">
        <f t="array" aca="1" ref="E12" ca="1">INDEX(Example_2_Adap!$AS$12:$CF$119,Analysis_2_Adap!$K12,MATCH(Analysis_2_Adap!$J12,Example_2_Adap!$AS$11:$CF$11,0))</f>
        <v>1.8370979315566299E-11</v>
      </c>
      <c r="F12" s="1" cm="1">
        <f t="array" aca="1" ref="F12" ca="1">INDEX(Example_2_Adap!$DU$12:$FD$119,Analysis_2_Adap!$K12,MATCH(Analysis_2_Adap!$L12,Example_2_Adap!$DU$11:$FD$11,0))</f>
        <v>11213.6059511518</v>
      </c>
      <c r="G12" s="1" cm="1">
        <f t="array" aca="1" ref="G12" ca="1">INDEX(Example_2_Adap!$CG$12:$DT$119,$K12,MATCH(Analysis_2_Adap!$J12,Example_2_Adap!$CG$11:$DT$11,0))</f>
        <v>0.11783200000000001</v>
      </c>
      <c r="H12" s="48" cm="1">
        <f t="array" aca="1" ref="H12" ca="1">INDEX(Example_2_Adap!$D$12:$D$119,K12,1)</f>
        <v>9</v>
      </c>
      <c r="I12" s="52" cm="1">
        <f t="array" aca="1" ref="I12" ca="1">INDEX(Example_2_Adap!$C$12:$C$119,K12,1)</f>
        <v>8</v>
      </c>
      <c r="J12" s="44" t="str">
        <f>INDEX(Example_2_Adap!$E$5:$AR$5,1,MATCH(D12,Example_2_Adap!$E$6:$AR$6,0))</f>
        <v>Mu_1E-11_CPLRBF_AD</v>
      </c>
      <c r="K12" s="48">
        <f ca="1">MATCH(D12,INDIRECT($A$1&amp;INDEX(Example_2_Adap!$E$1:$FD$1,1,MATCH(J12,Example_2_Adap!$E$11:$AR$11,0))&amp;ROW(Example_2_Adap!$E$12)&amp;":" &amp; INDEX(Example_2_Adap!$E$1:$FD$1,1,MATCH(J12,Example_2_Adap!$E$11:$AR$11,0))&amp;ROW(Example_2_Adap!$E$119)),0)</f>
        <v>63</v>
      </c>
      <c r="L12" s="25" t="str">
        <f t="shared" si="0"/>
        <v>St_1E-11_CPLRBF_AD</v>
      </c>
    </row>
    <row r="13" spans="1:14" ht="15" customHeight="1" x14ac:dyDescent="0.6">
      <c r="C13" s="46">
        <v>7</v>
      </c>
      <c r="D13" s="43">
        <f>SMALL(Example_2_Adap!$E$6:$AR$6,COUNTIF(Example_2_Adap!$E$6:$AR$6,0)+C13)</f>
        <v>3.5271785492341197E-11</v>
      </c>
      <c r="E13" s="1" cm="1">
        <f t="array" aca="1" ref="E13" ca="1">INDEX(Example_2_Adap!$AS$12:$CF$119,Analysis_2_Adap!$K13,MATCH(Analysis_2_Adap!$J13,Example_2_Adap!$AS$11:$CF$11,0))</f>
        <v>1.8231956393243301E-11</v>
      </c>
      <c r="F13" s="1" cm="1">
        <f t="array" aca="1" ref="F13" ca="1">INDEX(Example_2_Adap!$DU$12:$FD$119,Analysis_2_Adap!$K13,MATCH(Analysis_2_Adap!$L13,Example_2_Adap!$DU$11:$FD$11,0))</f>
        <v>11213.6059511518</v>
      </c>
      <c r="G13" s="1" cm="1">
        <f t="array" aca="1" ref="G13" ca="1">INDEX(Example_2_Adap!$CG$12:$DT$119,$K13,MATCH(Analysis_2_Adap!$J13,Example_2_Adap!$CG$11:$DT$11,0))</f>
        <v>0.11686199999999999</v>
      </c>
      <c r="H13" s="48" cm="1">
        <f t="array" aca="1" ref="H13" ca="1">INDEX(Example_2_Adap!$D$12:$D$119,K13,1)</f>
        <v>9</v>
      </c>
      <c r="I13" s="52" cm="1">
        <f t="array" aca="1" ref="I13" ca="1">INDEX(Example_2_Adap!$C$12:$C$119,K13,1)</f>
        <v>8</v>
      </c>
      <c r="J13" s="44" t="str">
        <f>INDEX(Example_2_Adap!$E$5:$AR$5,1,MATCH(D13,Example_2_Adap!$E$6:$AR$6,0))</f>
        <v>Mu_1E-13_CPLRBF_AD</v>
      </c>
      <c r="K13" s="48">
        <f ca="1">MATCH(D13,INDIRECT($A$1&amp;INDEX(Example_2_Adap!$E$1:$FD$1,1,MATCH(J13,Example_2_Adap!$E$11:$AR$11,0))&amp;ROW(Example_2_Adap!$E$12)&amp;":" &amp; INDEX(Example_2_Adap!$E$1:$FD$1,1,MATCH(J13,Example_2_Adap!$E$11:$AR$11,0))&amp;ROW(Example_2_Adap!$E$119)),0)</f>
        <v>63</v>
      </c>
      <c r="L13" s="25" t="str">
        <f t="shared" si="0"/>
        <v>St_1E-13_CPLRBF_AD</v>
      </c>
      <c r="N13" s="47"/>
    </row>
    <row r="14" spans="1:14" ht="15" customHeight="1" x14ac:dyDescent="0.6">
      <c r="C14" s="46">
        <v>8</v>
      </c>
      <c r="D14" s="43">
        <f>SMALL(Example_2_Adap!$E$6:$AR$6,COUNTIF(Example_2_Adap!$E$6:$AR$6,0)+C14)</f>
        <v>3.5341951587497501E-11</v>
      </c>
      <c r="E14" s="1" cm="1">
        <f t="array" aca="1" ref="E14" ca="1">INDEX(Example_2_Adap!$AS$12:$CF$119,Analysis_2_Adap!$K14,MATCH(Analysis_2_Adap!$J14,Example_2_Adap!$AS$11:$CF$11,0))</f>
        <v>1.8196479715321801E-11</v>
      </c>
      <c r="F14" s="1" cm="1">
        <f t="array" aca="1" ref="F14" ca="1">INDEX(Example_2_Adap!$DU$12:$FD$119,Analysis_2_Adap!$K14,MATCH(Analysis_2_Adap!$L14,Example_2_Adap!$DU$11:$FD$11,0))</f>
        <v>11213.605606475699</v>
      </c>
      <c r="G14" s="1" cm="1">
        <f t="array" aca="1" ref="G14" ca="1">INDEX(Example_2_Adap!$CG$12:$DT$119,$K14,MATCH(Analysis_2_Adap!$J14,Example_2_Adap!$CG$11:$DT$11,0))</f>
        <v>0.117802</v>
      </c>
      <c r="H14" s="48" cm="1">
        <f t="array" aca="1" ref="H14" ca="1">INDEX(Example_2_Adap!$D$12:$D$119,K14,1)</f>
        <v>9</v>
      </c>
      <c r="I14" s="52" cm="1">
        <f t="array" aca="1" ref="I14" ca="1">INDEX(Example_2_Adap!$C$12:$C$119,K14,1)</f>
        <v>8</v>
      </c>
      <c r="J14" s="44" t="str">
        <f>INDEX(Example_2_Adap!$E$5:$AR$5,1,MATCH(D14,Example_2_Adap!$E$6:$AR$6,0))</f>
        <v>Mu_1E-9_CPLRBF_AD</v>
      </c>
      <c r="K14" s="48">
        <f ca="1">MATCH(D14,INDIRECT($A$1&amp;INDEX(Example_2_Adap!$E$1:$FD$1,1,MATCH(J14,Example_2_Adap!$E$11:$AR$11,0))&amp;ROW(Example_2_Adap!$E$12)&amp;":" &amp; INDEX(Example_2_Adap!$E$1:$FD$1,1,MATCH(J14,Example_2_Adap!$E$11:$AR$11,0))&amp;ROW(Example_2_Adap!$E$119)),0)</f>
        <v>63</v>
      </c>
      <c r="L14" s="25" t="str">
        <f t="shared" si="0"/>
        <v>St_1E-9_CPLRBF_AD</v>
      </c>
      <c r="N14" s="47"/>
    </row>
    <row r="15" spans="1:14" ht="15" customHeight="1" x14ac:dyDescent="0.6">
      <c r="C15" s="46">
        <v>9</v>
      </c>
      <c r="D15" s="43">
        <f>SMALL(Example_2_Adap!$E$6:$AR$6,COUNTIF(Example_2_Adap!$E$6:$AR$6,0)+C15)</f>
        <v>3.5437874856825101E-11</v>
      </c>
      <c r="E15" s="1" cm="1">
        <f t="array" aca="1" ref="E15" ca="1">INDEX(Example_2_Adap!$AS$12:$CF$119,Analysis_2_Adap!$K15,MATCH(Analysis_2_Adap!$J15,Example_2_Adap!$AS$11:$CF$11,0))</f>
        <v>1.82514045272559E-11</v>
      </c>
      <c r="F15" s="1" cm="1">
        <f t="array" aca="1" ref="F15" ca="1">INDEX(Example_2_Adap!$DU$12:$FD$119,Analysis_2_Adap!$K15,MATCH(Analysis_2_Adap!$L15,Example_2_Adap!$DU$11:$FD$11,0))</f>
        <v>11213.6059511518</v>
      </c>
      <c r="G15" s="1" cm="1">
        <f t="array" aca="1" ref="G15" ca="1">INDEX(Example_2_Adap!$CG$12:$DT$119,$K15,MATCH(Analysis_2_Adap!$J15,Example_2_Adap!$CG$11:$DT$11,0))</f>
        <v>0.12298000000000001</v>
      </c>
      <c r="H15" s="48" cm="1">
        <f t="array" aca="1" ref="H15" ca="1">INDEX(Example_2_Adap!$D$12:$D$119,K15,1)</f>
        <v>9</v>
      </c>
      <c r="I15" s="52" cm="1">
        <f t="array" aca="1" ref="I15" ca="1">INDEX(Example_2_Adap!$C$12:$C$119,K15,1)</f>
        <v>8</v>
      </c>
      <c r="J15" s="44" t="str">
        <f>INDEX(Example_2_Adap!$E$5:$AR$5,1,MATCH(D15,Example_2_Adap!$E$6:$AR$6,0))</f>
        <v>Mu_1E-12_CPLRBF_AD</v>
      </c>
      <c r="K15" s="48">
        <f ca="1">MATCH(D15,INDIRECT($A$1&amp;INDEX(Example_2_Adap!$E$1:$FD$1,1,MATCH(J15,Example_2_Adap!$E$11:$AR$11,0))&amp;ROW(Example_2_Adap!$E$12)&amp;":" &amp; INDEX(Example_2_Adap!$E$1:$FD$1,1,MATCH(J15,Example_2_Adap!$E$11:$AR$11,0))&amp;ROW(Example_2_Adap!$E$119)),0)</f>
        <v>63</v>
      </c>
      <c r="L15" s="25" t="str">
        <f t="shared" si="0"/>
        <v>St_1E-12_CPLRBF_AD</v>
      </c>
      <c r="N15" s="47"/>
    </row>
    <row r="16" spans="1:14" ht="15" customHeight="1" x14ac:dyDescent="0.6">
      <c r="C16" s="46">
        <v>10</v>
      </c>
      <c r="D16" s="43">
        <f>SMALL(Example_2_Adap!$E$6:$AR$6,COUNTIF(Example_2_Adap!$E$6:$AR$6,0)+C16)</f>
        <v>3.5546232624028497E-11</v>
      </c>
      <c r="E16" s="1" cm="1">
        <f t="array" aca="1" ref="E16" ca="1">INDEX(Example_2_Adap!$AS$12:$CF$119,Analysis_2_Adap!$K16,MATCH(Analysis_2_Adap!$J16,Example_2_Adap!$AS$11:$CF$11,0))</f>
        <v>1.8211805347963699E-11</v>
      </c>
      <c r="F16" s="1" cm="1">
        <f t="array" aca="1" ref="F16" ca="1">INDEX(Example_2_Adap!$DU$12:$FD$119,Analysis_2_Adap!$K16,MATCH(Analysis_2_Adap!$L16,Example_2_Adap!$DU$11:$FD$11,0))</f>
        <v>11213.605905812999</v>
      </c>
      <c r="G16" s="1" cm="1">
        <f t="array" aca="1" ref="G16" ca="1">INDEX(Example_2_Adap!$CG$12:$DT$119,$K16,MATCH(Analysis_2_Adap!$J16,Example_2_Adap!$CG$11:$DT$11,0))</f>
        <v>0.11837</v>
      </c>
      <c r="H16" s="48" cm="1">
        <f t="array" aca="1" ref="H16" ca="1">INDEX(Example_2_Adap!$D$12:$D$119,K16,1)</f>
        <v>9</v>
      </c>
      <c r="I16" s="52" cm="1">
        <f t="array" aca="1" ref="I16" ca="1">INDEX(Example_2_Adap!$C$12:$C$119,K16,1)</f>
        <v>8</v>
      </c>
      <c r="J16" s="44" t="str">
        <f>INDEX(Example_2_Adap!$E$5:$AR$5,1,MATCH(D16,Example_2_Adap!$E$6:$AR$6,0))</f>
        <v>Mu_1E-10_CPLRBF_AD</v>
      </c>
      <c r="K16" s="48">
        <f ca="1">MATCH(D16,INDIRECT($A$1&amp;INDEX(Example_2_Adap!$E$1:$FD$1,1,MATCH(J16,Example_2_Adap!$E$11:$AR$11,0))&amp;ROW(Example_2_Adap!$E$12)&amp;":" &amp; INDEX(Example_2_Adap!$E$1:$FD$1,1,MATCH(J16,Example_2_Adap!$E$11:$AR$11,0))&amp;ROW(Example_2_Adap!$E$119)),0)</f>
        <v>63</v>
      </c>
      <c r="L16" s="25" t="str">
        <f t="shared" si="0"/>
        <v>St_1E-10_CPLRBF_AD</v>
      </c>
      <c r="N16" s="47"/>
    </row>
    <row r="17" spans="2:22" ht="15" customHeight="1" x14ac:dyDescent="0.6">
      <c r="C17" s="46">
        <v>11</v>
      </c>
      <c r="D17" s="43">
        <f>SMALL(Example_2_Adap!$E$6:$AR$6,COUNTIF(Example_2_Adap!$E$6:$AR$6,0)+C17)</f>
        <v>5.5323705616672198E-9</v>
      </c>
      <c r="E17" s="1" cm="1">
        <f t="array" aca="1" ref="E17" ca="1">INDEX(Example_2_Adap!$AS$12:$CF$119,Analysis_2_Adap!$K17,MATCH(Analysis_2_Adap!$J17,Example_2_Adap!$AS$11:$CF$11,0))</f>
        <v>1.35284644224554E-9</v>
      </c>
      <c r="F17" s="1" cm="1">
        <f t="array" aca="1" ref="F17" ca="1">INDEX(Example_2_Adap!$DU$12:$FD$119,Analysis_2_Adap!$K17,MATCH(Analysis_2_Adap!$L17,Example_2_Adap!$DU$11:$FD$11,0))</f>
        <v>5515109.3691165596</v>
      </c>
      <c r="G17" s="1" cm="1">
        <f t="array" aca="1" ref="G17" ca="1">INDEX(Example_2_Adap!$CG$12:$DT$119,$K17,MATCH(Analysis_2_Adap!$J17,Example_2_Adap!$CG$11:$DT$11,0))</f>
        <v>4.5585000000000001E-2</v>
      </c>
      <c r="H17" s="48" cm="1">
        <f t="array" aca="1" ref="H17" ca="1">INDEX(Example_2_Adap!$D$12:$D$119,K17,1)</f>
        <v>9</v>
      </c>
      <c r="I17" s="52" cm="1">
        <f t="array" aca="1" ref="I17" ca="1">INDEX(Example_2_Adap!$C$12:$C$119,K17,1)</f>
        <v>64</v>
      </c>
      <c r="J17" s="44" t="str">
        <f>INDEX(Example_2_Adap!$E$5:$AR$5,1,MATCH(D17,Example_2_Adap!$E$6:$AR$6,0))</f>
        <v>St_1E-9_CPLRBF_AD</v>
      </c>
      <c r="K17" s="48">
        <f ca="1">MATCH(D17,INDIRECT($A$1&amp;INDEX(Example_2_Adap!$E$1:$FD$1,1,MATCH(J17,Example_2_Adap!$E$11:$AR$11,0))&amp;ROW(Example_2_Adap!$E$12)&amp;":" &amp; INDEX(Example_2_Adap!$E$1:$FD$1,1,MATCH(J17,Example_2_Adap!$E$11:$AR$11,0))&amp;ROW(Example_2_Adap!$E$119)),0)</f>
        <v>90</v>
      </c>
      <c r="L17" s="25" t="str">
        <f t="shared" si="0"/>
        <v>St_1E-9_CPLRBF_AD</v>
      </c>
      <c r="N17" s="47"/>
    </row>
    <row r="18" spans="2:22" ht="15" customHeight="1" x14ac:dyDescent="0.6">
      <c r="C18" s="46">
        <v>12</v>
      </c>
      <c r="D18" s="43">
        <f>SMALL(Example_2_Adap!$E$6:$AR$6,COUNTIF(Example_2_Adap!$E$6:$AR$6,0)+C18)</f>
        <v>6.4779182018526097E-9</v>
      </c>
      <c r="E18" s="1" cm="1">
        <f t="array" aca="1" ref="E18" ca="1">INDEX(Example_2_Adap!$AS$12:$CF$119,Analysis_2_Adap!$K18,MATCH(Analysis_2_Adap!$J18,Example_2_Adap!$AS$11:$CF$11,0))</f>
        <v>1.36067171178249E-9</v>
      </c>
      <c r="F18" s="1" cm="1">
        <f t="array" aca="1" ref="F18" ca="1">INDEX(Example_2_Adap!$DU$12:$FD$119,Analysis_2_Adap!$K18,MATCH(Analysis_2_Adap!$L18,Example_2_Adap!$DU$11:$FD$11,0))</f>
        <v>5914932.7924186802</v>
      </c>
      <c r="G18" s="1" cm="1">
        <f t="array" aca="1" ref="G18" ca="1">INDEX(Example_2_Adap!$CG$12:$DT$119,$K18,MATCH(Analysis_2_Adap!$J18,Example_2_Adap!$CG$11:$DT$11,0))</f>
        <v>3.3111000000000002E-2</v>
      </c>
      <c r="H18" s="48" cm="1">
        <f t="array" aca="1" ref="H18" ca="1">INDEX(Example_2_Adap!$D$12:$D$119,K18,1)</f>
        <v>8</v>
      </c>
      <c r="I18" s="52" cm="1">
        <f t="array" aca="1" ref="I18" ca="1">INDEX(Example_2_Adap!$C$12:$C$119,K18,1)</f>
        <v>64</v>
      </c>
      <c r="J18" s="44" t="str">
        <f>INDEX(Example_2_Adap!$E$5:$AR$5,1,MATCH(D18,Example_2_Adap!$E$6:$AR$6,0))</f>
        <v>St_1E-10_CPLRBF_AD</v>
      </c>
      <c r="K18" s="48">
        <f ca="1">MATCH(D18,INDIRECT($A$1&amp;INDEX(Example_2_Adap!$E$1:$FD$1,1,MATCH(J18,Example_2_Adap!$E$11:$AR$11,0))&amp;ROW(Example_2_Adap!$E$12)&amp;":" &amp; INDEX(Example_2_Adap!$E$1:$FD$1,1,MATCH(J18,Example_2_Adap!$E$11:$AR$11,0))&amp;ROW(Example_2_Adap!$E$119)),0)</f>
        <v>89</v>
      </c>
      <c r="L18" s="25" t="str">
        <f t="shared" si="0"/>
        <v>St_1E-10_CPLRBF_AD</v>
      </c>
      <c r="N18" s="47"/>
    </row>
    <row r="19" spans="2:22" ht="16.5" x14ac:dyDescent="0.6">
      <c r="C19" s="46">
        <v>13</v>
      </c>
      <c r="D19" s="43">
        <f>SMALL(Example_2_Adap!$E$6:$AR$6,COUNTIF(Example_2_Adap!$E$6:$AR$6,0)+C19)</f>
        <v>9.8525441138974607E-9</v>
      </c>
      <c r="E19" s="1" cm="1">
        <f t="array" aca="1" ref="E19" ca="1">INDEX(Example_2_Adap!$AS$12:$CF$119,Analysis_2_Adap!$K19,MATCH(Analysis_2_Adap!$J19,Example_2_Adap!$AS$11:$CF$11,0))</f>
        <v>2.5887313370199898E-9</v>
      </c>
      <c r="F19" s="1" cm="1">
        <f t="array" aca="1" ref="F19" ca="1">INDEX(Example_2_Adap!$DU$12:$FD$119,Analysis_2_Adap!$K19,MATCH(Analysis_2_Adap!$L19,Example_2_Adap!$DU$11:$FD$11,0))</f>
        <v>1742910.51344601</v>
      </c>
      <c r="G19" s="1" cm="1">
        <f t="array" aca="1" ref="G19" ca="1">INDEX(Example_2_Adap!$CG$12:$DT$119,$K19,MATCH(Analysis_2_Adap!$J19,Example_2_Adap!$CG$11:$DT$11,0))</f>
        <v>4.4020999999999998E-2</v>
      </c>
      <c r="H19" s="48" cm="1">
        <f t="array" aca="1" ref="H19" ca="1">INDEX(Example_2_Adap!$D$12:$D$119,K19,1)</f>
        <v>9</v>
      </c>
      <c r="I19" s="52" cm="1">
        <f t="array" aca="1" ref="I19" ca="1">INDEX(Example_2_Adap!$C$12:$C$119,K19,1)</f>
        <v>64</v>
      </c>
      <c r="J19" s="44" t="str">
        <f>INDEX(Example_2_Adap!$E$5:$AR$5,1,MATCH(D19,Example_2_Adap!$E$6:$AR$6,0))</f>
        <v>St_1E-8_CPLRBF_AD</v>
      </c>
      <c r="K19" s="48">
        <f ca="1">MATCH(D19,INDIRECT($A$1&amp;INDEX(Example_2_Adap!$E$1:$FD$1,1,MATCH(J19,Example_2_Adap!$E$11:$AR$11,0))&amp;ROW(Example_2_Adap!$E$12)&amp;":" &amp; INDEX(Example_2_Adap!$E$1:$FD$1,1,MATCH(J19,Example_2_Adap!$E$11:$AR$11,0))&amp;ROW(Example_2_Adap!$E$119)),0)</f>
        <v>90</v>
      </c>
      <c r="L19" s="25" t="str">
        <f t="shared" si="0"/>
        <v>St_1E-8_CPLRBF_AD</v>
      </c>
      <c r="N19" s="47"/>
    </row>
    <row r="20" spans="2:22" ht="16.5" x14ac:dyDescent="0.6">
      <c r="C20" s="46">
        <v>14</v>
      </c>
      <c r="D20" s="43">
        <f>SMALL(Example_2_Adap!$E$6:$AR$6,COUNTIF(Example_2_Adap!$E$6:$AR$6,0)+C20)</f>
        <v>1.26792438770451E-8</v>
      </c>
      <c r="E20" s="1" cm="1">
        <f t="array" aca="1" ref="E20" ca="1">INDEX(Example_2_Adap!$AS$12:$CF$119,Analysis_2_Adap!$K20,MATCH(Analysis_2_Adap!$J20,Example_2_Adap!$AS$11:$CF$11,0))</f>
        <v>3.1663268875257202E-9</v>
      </c>
      <c r="F20" s="1" cm="1">
        <f t="array" aca="1" ref="F20" ca="1">INDEX(Example_2_Adap!$DU$12:$FD$119,Analysis_2_Adap!$K20,MATCH(Analysis_2_Adap!$L20,Example_2_Adap!$DU$11:$FD$11,0))</f>
        <v>6022425.4944563303</v>
      </c>
      <c r="G20" s="1" cm="1">
        <f t="array" aca="1" ref="G20" ca="1">INDEX(Example_2_Adap!$CG$12:$DT$119,$K20,MATCH(Analysis_2_Adap!$J20,Example_2_Adap!$CG$11:$DT$11,0))</f>
        <v>1.7035000000000002E-2</v>
      </c>
      <c r="H20" s="48" cm="1">
        <f t="array" aca="1" ref="H20" ca="1">INDEX(Example_2_Adap!$D$12:$D$119,K20,1)</f>
        <v>7</v>
      </c>
      <c r="I20" s="52" cm="1">
        <f t="array" aca="1" ref="I20" ca="1">INDEX(Example_2_Adap!$C$12:$C$119,K20,1)</f>
        <v>64</v>
      </c>
      <c r="J20" s="44" t="str">
        <f>INDEX(Example_2_Adap!$E$5:$AR$5,1,MATCH(D20,Example_2_Adap!$E$6:$AR$6,0))</f>
        <v>St_1E-11_CPLRBF_AD</v>
      </c>
      <c r="K20" s="48">
        <f ca="1">MATCH(D20,INDIRECT($A$1&amp;INDEX(Example_2_Adap!$E$1:$FD$1,1,MATCH(J20,Example_2_Adap!$E$11:$AR$11,0))&amp;ROW(Example_2_Adap!$E$12)&amp;":" &amp; INDEX(Example_2_Adap!$E$1:$FD$1,1,MATCH(J20,Example_2_Adap!$E$11:$AR$11,0))&amp;ROW(Example_2_Adap!$E$119)),0)</f>
        <v>88</v>
      </c>
      <c r="L20" s="25" t="str">
        <f t="shared" si="0"/>
        <v>St_1E-11_CPLRBF_AD</v>
      </c>
      <c r="N20" s="47"/>
    </row>
    <row r="21" spans="2:22" ht="16.5" x14ac:dyDescent="0.6">
      <c r="C21" s="46">
        <v>15</v>
      </c>
      <c r="D21" s="43">
        <f>SMALL(Example_2_Adap!$E$6:$AR$6,COUNTIF(Example_2_Adap!$E$6:$AR$6,0)+C21)</f>
        <v>2.3956684636061699E-8</v>
      </c>
      <c r="E21" s="1" cm="1">
        <f t="array" aca="1" ref="E21" ca="1">INDEX(Example_2_Adap!$AS$12:$CF$119,Analysis_2_Adap!$K21,MATCH(Analysis_2_Adap!$J21,Example_2_Adap!$AS$11:$CF$11,0))</f>
        <v>5.49479251035398E-9</v>
      </c>
      <c r="F21" s="1" cm="1">
        <f t="array" aca="1" ref="F21" ca="1">INDEX(Example_2_Adap!$DU$12:$FD$119,Analysis_2_Adap!$K21,MATCH(Analysis_2_Adap!$L21,Example_2_Adap!$DU$11:$FD$11,0))</f>
        <v>6262156.6836916497</v>
      </c>
      <c r="G21" s="1" cm="1">
        <f t="array" aca="1" ref="G21" ca="1">INDEX(Example_2_Adap!$CG$12:$DT$119,$K21,MATCH(Analysis_2_Adap!$J21,Example_2_Adap!$CG$11:$DT$11,0))</f>
        <v>1.2828000000000001E-2</v>
      </c>
      <c r="H21" s="48" cm="1">
        <f t="array" aca="1" ref="H21" ca="1">INDEX(Example_2_Adap!$D$12:$D$119,K21,1)</f>
        <v>6</v>
      </c>
      <c r="I21" s="52" cm="1">
        <f t="array" aca="1" ref="I21" ca="1">INDEX(Example_2_Adap!$C$12:$C$119,K21,1)</f>
        <v>64</v>
      </c>
      <c r="J21" s="44" t="str">
        <f>INDEX(Example_2_Adap!$E$5:$AR$5,1,MATCH(D21,Example_2_Adap!$E$6:$AR$6,0))</f>
        <v>St_1E-12_CPLRBF_AD</v>
      </c>
      <c r="K21" s="48">
        <f ca="1">MATCH(D21,INDIRECT($A$1&amp;INDEX(Example_2_Adap!$E$1:$FD$1,1,MATCH(J21,Example_2_Adap!$E$11:$AR$11,0))&amp;ROW(Example_2_Adap!$E$12)&amp;":" &amp; INDEX(Example_2_Adap!$E$1:$FD$1,1,MATCH(J21,Example_2_Adap!$E$11:$AR$11,0))&amp;ROW(Example_2_Adap!$E$119)),0)</f>
        <v>87</v>
      </c>
      <c r="L21" s="25" t="str">
        <f t="shared" si="0"/>
        <v>St_1E-12_CPLRBF_AD</v>
      </c>
      <c r="N21" s="47"/>
    </row>
    <row r="22" spans="2:22" ht="16.5" x14ac:dyDescent="0.6">
      <c r="C22" s="46">
        <v>16</v>
      </c>
      <c r="D22" s="43">
        <f>SMALL(Example_2_Adap!$E$6:$AR$6,COUNTIF(Example_2_Adap!$E$6:$AR$6,0)+C22)</f>
        <v>2.67543889265198E-8</v>
      </c>
      <c r="E22" s="1" cm="1">
        <f t="array" aca="1" ref="E22" ca="1">INDEX(Example_2_Adap!$AS$12:$CF$119,Analysis_2_Adap!$K22,MATCH(Analysis_2_Adap!$J22,Example_2_Adap!$AS$11:$CF$11,0))</f>
        <v>6.4689590573558402E-9</v>
      </c>
      <c r="F22" s="1" cm="1">
        <f t="array" aca="1" ref="F22" ca="1">INDEX(Example_2_Adap!$DU$12:$FD$119,Analysis_2_Adap!$K22,MATCH(Analysis_2_Adap!$L22,Example_2_Adap!$DU$11:$FD$11,0))</f>
        <v>551111.51287910203</v>
      </c>
      <c r="G22" s="1" cm="1">
        <f t="array" aca="1" ref="G22" ca="1">INDEX(Example_2_Adap!$CG$12:$DT$119,$K22,MATCH(Analysis_2_Adap!$J22,Example_2_Adap!$CG$11:$DT$11,0))</f>
        <v>4.8564999999999997E-2</v>
      </c>
      <c r="H22" s="48" cm="1">
        <f t="array" aca="1" ref="H22" ca="1">INDEX(Example_2_Adap!$D$12:$D$119,K22,1)</f>
        <v>9</v>
      </c>
      <c r="I22" s="52" cm="1">
        <f t="array" aca="1" ref="I22" ca="1">INDEX(Example_2_Adap!$C$12:$C$119,K22,1)</f>
        <v>64</v>
      </c>
      <c r="J22" s="44" t="str">
        <f>INDEX(Example_2_Adap!$E$5:$AR$5,1,MATCH(D22,Example_2_Adap!$E$6:$AR$6,0))</f>
        <v>St_1E-7_CPLRBF_AD</v>
      </c>
      <c r="K22" s="48">
        <f ca="1">MATCH(D22,INDIRECT($A$1&amp;INDEX(Example_2_Adap!$E$1:$FD$1,1,MATCH(J22,Example_2_Adap!$E$11:$AR$11,0))&amp;ROW(Example_2_Adap!$E$12)&amp;":" &amp; INDEX(Example_2_Adap!$E$1:$FD$1,1,MATCH(J22,Example_2_Adap!$E$11:$AR$11,0))&amp;ROW(Example_2_Adap!$E$119)),0)</f>
        <v>90</v>
      </c>
      <c r="L22" s="25" t="str">
        <f t="shared" si="0"/>
        <v>St_1E-7_CPLRBF_AD</v>
      </c>
      <c r="N22" s="47"/>
    </row>
    <row r="23" spans="2:22" ht="16.5" x14ac:dyDescent="0.6">
      <c r="C23" s="46">
        <v>17</v>
      </c>
      <c r="D23" s="43">
        <f>SMALL(Example_2_Adap!$E$6:$AR$6,COUNTIF(Example_2_Adap!$E$6:$AR$6,0)+C23)</f>
        <v>3.6992799934409899E-8</v>
      </c>
      <c r="E23" s="1" cm="1">
        <f t="array" aca="1" ref="E23" ca="1">INDEX(Example_2_Adap!$AS$12:$CF$119,Analysis_2_Adap!$K23,MATCH(Analysis_2_Adap!$J23,Example_2_Adap!$AS$11:$CF$11,0))</f>
        <v>9.1901085844392104E-9</v>
      </c>
      <c r="F23" s="1" cm="1">
        <f t="array" aca="1" ref="F23" ca="1">INDEX(Example_2_Adap!$DU$12:$FD$119,Analysis_2_Adap!$K23,MATCH(Analysis_2_Adap!$L23,Example_2_Adap!$DU$11:$FD$11,0))</f>
        <v>2217095.01491387</v>
      </c>
      <c r="G23" s="1" cm="1">
        <f t="array" aca="1" ref="G23" ca="1">INDEX(Example_2_Adap!$CG$12:$DT$119,$K23,MATCH(Analysis_2_Adap!$J23,Example_2_Adap!$CG$11:$DT$11,0))</f>
        <v>1.0739E-2</v>
      </c>
      <c r="H23" s="48" cm="1">
        <f t="array" aca="1" ref="H23" ca="1">INDEX(Example_2_Adap!$D$12:$D$119,K23,1)</f>
        <v>5</v>
      </c>
      <c r="I23" s="52" cm="1">
        <f t="array" aca="1" ref="I23" ca="1">INDEX(Example_2_Adap!$C$12:$C$119,K23,1)</f>
        <v>128</v>
      </c>
      <c r="J23" s="44" t="str">
        <f>INDEX(Example_2_Adap!$E$5:$AR$5,1,MATCH(D23,Example_2_Adap!$E$6:$AR$6,0))</f>
        <v>St_1E-13_CPLRBF_AD</v>
      </c>
      <c r="K23" s="48">
        <f ca="1">MATCH(D23,INDIRECT($A$1&amp;INDEX(Example_2_Adap!$E$1:$FD$1,1,MATCH(J23,Example_2_Adap!$E$11:$AR$11,0))&amp;ROW(Example_2_Adap!$E$12)&amp;":" &amp; INDEX(Example_2_Adap!$E$1:$FD$1,1,MATCH(J23,Example_2_Adap!$E$11:$AR$11,0))&amp;ROW(Example_2_Adap!$E$119)),0)</f>
        <v>95</v>
      </c>
      <c r="L23" s="25" t="str">
        <f t="shared" si="0"/>
        <v>St_1E-13_CPLRBF_AD</v>
      </c>
      <c r="N23" s="47"/>
    </row>
    <row r="24" spans="2:22" x14ac:dyDescent="0.45">
      <c r="C24" s="46">
        <v>18</v>
      </c>
      <c r="D24" s="43">
        <f>SMALL(Example_2_Adap!$E$6:$AR$6,COUNTIF(Example_2_Adap!$E$6:$AR$6,0)+C24)</f>
        <v>6.70552253723144E-8</v>
      </c>
      <c r="E24" s="1" cm="1">
        <f t="array" aca="1" ref="E24" ca="1">INDEX(Example_2_Adap!$AS$12:$CF$119,Analysis_2_Adap!$K24,MATCH(Analysis_2_Adap!$J24,Example_2_Adap!$AS$11:$CF$11,0))</f>
        <v>3.7481015980108803E-8</v>
      </c>
      <c r="F24" s="1" cm="1">
        <f t="array" aca="1" ref="F24" ca="1">INDEX(Example_2_Adap!$DU$12:$FD$119,Analysis_2_Adap!$K24,MATCH(Analysis_2_Adap!$L24,Example_2_Adap!$DU$11:$FD$11,0))</f>
        <v>57120080390077.102</v>
      </c>
      <c r="G24" s="1" cm="1">
        <f t="array" aca="1" ref="G24" ca="1">INDEX(Example_2_Adap!$CG$12:$DT$119,$K24,MATCH(Analysis_2_Adap!$J24,Example_2_Adap!$CG$11:$DT$11,0))</f>
        <v>9.6229999999999996E-3</v>
      </c>
      <c r="H24" s="48" cm="1">
        <f t="array" aca="1" ref="H24" ca="1">INDEX(Example_2_Adap!$D$12:$D$119,K24,1)</f>
        <v>2</v>
      </c>
      <c r="I24" s="52" cm="1">
        <f t="array" aca="1" ref="I24" ca="1">INDEX(Example_2_Adap!$C$12:$C$119,K24,1)</f>
        <v>128</v>
      </c>
      <c r="J24" s="44" t="str">
        <f>INDEX(Example_2_Adap!$E$5:$AR$5,1,MATCH(D24,Example_2_Adap!$E$6:$AR$6,0))</f>
        <v>St_RBF_AD</v>
      </c>
      <c r="K24" s="48">
        <f ca="1">MATCH(D24,INDIRECT($A$1&amp;INDEX(Example_2_Adap!$E$1:$FD$1,1,MATCH(J24,Example_2_Adap!$E$11:$AR$11,0))&amp;ROW(Example_2_Adap!$E$12)&amp;":" &amp; INDEX(Example_2_Adap!$E$1:$FD$1,1,MATCH(J24,Example_2_Adap!$E$11:$AR$11,0))&amp;ROW(Example_2_Adap!$E$119)),0)</f>
        <v>92</v>
      </c>
      <c r="L24" s="25" t="str">
        <f t="shared" si="0"/>
        <v>St_RBF_AD</v>
      </c>
    </row>
    <row r="25" spans="2:22" x14ac:dyDescent="0.45">
      <c r="C25" s="46">
        <v>19</v>
      </c>
      <c r="D25" s="43">
        <f>SMALL(Example_2_Adap!$E$6:$AR$6,COUNTIF(Example_2_Adap!$E$6:$AR$6,0)+C25)</f>
        <v>8.0659029677576602E-8</v>
      </c>
      <c r="E25" s="1" cm="1">
        <f t="array" aca="1" ref="E25" ca="1">INDEX(Example_2_Adap!$AS$12:$CF$119,Analysis_2_Adap!$K25,MATCH(Analysis_2_Adap!$J25,Example_2_Adap!$AS$11:$CF$11,0))</f>
        <v>1.7245866622214499E-8</v>
      </c>
      <c r="F25" s="1" cm="1">
        <f t="array" aca="1" ref="F25" ca="1">INDEX(Example_2_Adap!$DU$12:$FD$119,Analysis_2_Adap!$K25,MATCH(Analysis_2_Adap!$L25,Example_2_Adap!$DU$11:$FD$11,0))</f>
        <v>174275.37536770801</v>
      </c>
      <c r="G25" s="1" cm="1">
        <f t="array" aca="1" ref="G25" ca="1">INDEX(Example_2_Adap!$CG$12:$DT$119,$K25,MATCH(Analysis_2_Adap!$J25,Example_2_Adap!$CG$11:$DT$11,0))</f>
        <v>4.6532999999999998E-2</v>
      </c>
      <c r="H25" s="48" cm="1">
        <f t="array" aca="1" ref="H25" ca="1">INDEX(Example_2_Adap!$D$12:$D$119,K25,1)</f>
        <v>9</v>
      </c>
      <c r="I25" s="52" cm="1">
        <f t="array" aca="1" ref="I25" ca="1">INDEX(Example_2_Adap!$C$12:$C$119,K25,1)</f>
        <v>64</v>
      </c>
      <c r="J25" s="44" t="str">
        <f>INDEX(Example_2_Adap!$E$5:$AR$5,1,MATCH(D25,Example_2_Adap!$E$6:$AR$6,0))</f>
        <v>St_1E-6_CPLRBF_AD</v>
      </c>
      <c r="K25" s="48">
        <f ca="1">MATCH(D25,INDIRECT($A$1&amp;INDEX(Example_2_Adap!$E$1:$FD$1,1,MATCH(J25,Example_2_Adap!$E$11:$AR$11,0))&amp;ROW(Example_2_Adap!$E$12)&amp;":" &amp; INDEX(Example_2_Adap!$E$1:$FD$1,1,MATCH(J25,Example_2_Adap!$E$11:$AR$11,0))&amp;ROW(Example_2_Adap!$E$119)),0)</f>
        <v>90</v>
      </c>
      <c r="L25" s="25" t="str">
        <f t="shared" si="0"/>
        <v>St_1E-6_CPLRBF_AD</v>
      </c>
    </row>
    <row r="26" spans="2:22" x14ac:dyDescent="0.45">
      <c r="C26" s="46">
        <v>20</v>
      </c>
      <c r="D26" s="43">
        <f>SMALL(Example_2_Adap!$E$6:$AR$6,COUNTIF(Example_2_Adap!$E$6:$AR$6,0)+C26)</f>
        <v>2.8496367043828699E-7</v>
      </c>
      <c r="E26" s="1" cm="1">
        <f t="array" aca="1" ref="E26" ca="1">INDEX(Example_2_Adap!$AS$12:$CF$119,Analysis_2_Adap!$K26,MATCH(Analysis_2_Adap!$J26,Example_2_Adap!$AS$11:$CF$11,0))</f>
        <v>1.22193943407219E-7</v>
      </c>
      <c r="F26" s="1" cm="1">
        <f t="array" aca="1" ref="F26" ca="1">INDEX(Example_2_Adap!$DU$12:$FD$119,Analysis_2_Adap!$K26,MATCH(Analysis_2_Adap!$L26,Example_2_Adap!$DU$11:$FD$11,0))</f>
        <v>6.9180032451603603E+19</v>
      </c>
      <c r="G26" s="1" cm="1">
        <f t="array" aca="1" ref="G26" ca="1">INDEX(Example_2_Adap!$CG$12:$DT$119,$K26,MATCH(Analysis_2_Adap!$J26,Example_2_Adap!$CG$11:$DT$11,0))</f>
        <v>4.9617000000000001E-2</v>
      </c>
      <c r="H26" s="48" cm="1">
        <f t="array" aca="1" ref="H26" ca="1">INDEX(Example_2_Adap!$D$12:$D$119,K26,1)</f>
        <v>9</v>
      </c>
      <c r="I26" s="52" cm="1">
        <f t="array" aca="1" ref="I26" ca="1">INDEX(Example_2_Adap!$C$12:$C$119,K26,1)</f>
        <v>16</v>
      </c>
      <c r="J26" s="44" t="str">
        <f>INDEX(Example_2_Adap!$E$5:$AR$5,1,MATCH(D26,Example_2_Adap!$E$6:$AR$6,0))</f>
        <v>St_LRBF_AD</v>
      </c>
      <c r="K26" s="48">
        <f ca="1">MATCH(D26,INDIRECT($A$1&amp;INDEX(Example_2_Adap!$E$1:$FD$1,1,MATCH(J26,Example_2_Adap!$E$11:$AR$11,0))&amp;ROW(Example_2_Adap!$E$12)&amp;":" &amp; INDEX(Example_2_Adap!$E$1:$FD$1,1,MATCH(J26,Example_2_Adap!$E$11:$AR$11,0))&amp;ROW(Example_2_Adap!$E$119)),0)</f>
        <v>72</v>
      </c>
      <c r="L26" s="25" t="str">
        <f t="shared" si="0"/>
        <v>St_LRBF_AD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101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INDEX(Example_2_Adap!$E$12:$AR$119,MATCH(Analysis_2_Adap!$C33,Example_2_Adap!$C$12:$C$119)+Analysis_2_Adap!$D33-COUNT($C$33:$C$41),MATCH(Analysis_2_Adap!E$32,Example_2_Adap!$E$11:$AR$11,0))</f>
        <v>0.24217493411940599</v>
      </c>
      <c r="F33" s="1" cm="1">
        <f t="array" ref="F33">INDEX(Example_2_Adap!$E$12:$AR$119,MATCH(Analysis_2_Adap!$C33,Example_2_Adap!$C$12:$C$119)+Analysis_2_Adap!$D33-COUNT($C$33:$C$41),MATCH(Analysis_2_Adap!F$32,Example_2_Adap!$E$11:$AR$11,0))</f>
        <v>0.24217493411940599</v>
      </c>
      <c r="G33" s="1" cm="1">
        <f t="array" ref="G33">INDEX(Example_2_Adap!$E$12:$AR$119,MATCH(Analysis_2_Adap!$C33,Example_2_Adap!$C$12:$C$119)+Analysis_2_Adap!$D33-COUNT($C$33:$C$41),MATCH(Analysis_2_Adap!G$32,Example_2_Adap!$E$11:$AR$11,0))</f>
        <v>0.24217493411940699</v>
      </c>
      <c r="H33" s="1" cm="1">
        <f t="array" ref="H33">INDEX(Example_2_Adap!$E$12:$AR$119,MATCH(Analysis_2_Adap!$C33,Example_2_Adap!$C$12:$C$119)+Analysis_2_Adap!$D33-COUNT($C$33:$C$41),MATCH(Analysis_2_Adap!H$32,Example_2_Adap!$E$11:$AR$11,0))</f>
        <v>0.24217493411940699</v>
      </c>
      <c r="I33" s="1" cm="1">
        <f t="array" ref="I33">INDEX(Example_2_Adap!$E$12:$AR$119,MATCH(Analysis_2_Adap!$C33,Example_2_Adap!$C$12:$C$119)+Analysis_2_Adap!$D33-COUNT($C$33:$C$41),MATCH(Analysis_2_Adap!I$32,Example_2_Adap!$E$11:$AR$11,0))</f>
        <v>0.24217493412186</v>
      </c>
      <c r="J33" s="1" cm="1">
        <f t="array" ref="J33">INDEX(Example_2_Adap!$E$12:$AR$119,MATCH(Analysis_2_Adap!$C33,Example_2_Adap!$C$12:$C$119)+Analysis_2_Adap!$D33-COUNT($C$33:$C$41),MATCH(Analysis_2_Adap!J$32,Example_2_Adap!$E$11:$AR$11,0))</f>
        <v>0.24217493412186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INDEX(Example_2_Adap!$E$12:$AR$119,MATCH(Analysis_2_Adap!$C34,Example_2_Adap!$C$12:$C$119)+Analysis_2_Adap!$D34-COUNT($C$33:$C$41),MATCH(Analysis_2_Adap!E$32,Example_2_Adap!$E$11:$AR$11,0))</f>
        <v>0.720551094286348</v>
      </c>
      <c r="F34" s="1" cm="1">
        <f t="array" ref="F34">INDEX(Example_2_Adap!$E$12:$AR$119,MATCH(Analysis_2_Adap!$C34,Example_2_Adap!$C$12:$C$119)+Analysis_2_Adap!$D34-COUNT($C$33:$C$41),MATCH(Analysis_2_Adap!F$32,Example_2_Adap!$E$11:$AR$11,0))</f>
        <v>0.171204885654681</v>
      </c>
      <c r="G34" s="1" cm="1">
        <f t="array" ref="G34">INDEX(Example_2_Adap!$E$12:$AR$119,MATCH(Analysis_2_Adap!$C34,Example_2_Adap!$C$12:$C$119)+Analysis_2_Adap!$D34-COUNT($C$33:$C$41),MATCH(Analysis_2_Adap!G$32,Example_2_Adap!$E$11:$AR$11,0))</f>
        <v>0.720551094286348</v>
      </c>
      <c r="H34" s="1" cm="1">
        <f t="array" ref="H34">INDEX(Example_2_Adap!$E$12:$AR$119,MATCH(Analysis_2_Adap!$C34,Example_2_Adap!$C$12:$C$119)+Analysis_2_Adap!$D34-COUNT($C$33:$C$41),MATCH(Analysis_2_Adap!H$32,Example_2_Adap!$E$11:$AR$11,0))</f>
        <v>0.171204885654681</v>
      </c>
      <c r="I34" s="1" cm="1">
        <f t="array" ref="I34">INDEX(Example_2_Adap!$E$12:$AR$119,MATCH(Analysis_2_Adap!$C34,Example_2_Adap!$C$12:$C$119)+Analysis_2_Adap!$D34-COUNT($C$33:$C$41),MATCH(Analysis_2_Adap!I$32,Example_2_Adap!$E$11:$AR$11,0))</f>
        <v>0.72055109428691</v>
      </c>
      <c r="J34" s="1" cm="1">
        <f t="array" ref="J34">INDEX(Example_2_Adap!$E$12:$AR$119,MATCH(Analysis_2_Adap!$C34,Example_2_Adap!$C$12:$C$119)+Analysis_2_Adap!$D34-COUNT($C$33:$C$41),MATCH(Analysis_2_Adap!J$32,Example_2_Adap!$E$11:$AR$11,0))</f>
        <v>0.171204885656563</v>
      </c>
      <c r="P34" s="56">
        <f>LOG(E33/E34)/LOG(2)</f>
        <v>-1.5730511863428016</v>
      </c>
      <c r="Q34" s="56">
        <f t="shared" ref="Q34:U41" si="2">LOG(F33/F34)/LOG(2)</f>
        <v>0.50032567685277607</v>
      </c>
      <c r="R34" s="56">
        <f t="shared" si="2"/>
        <v>-1.5730511863427954</v>
      </c>
      <c r="S34" s="56">
        <f t="shared" si="2"/>
        <v>0.50032567685278195</v>
      </c>
      <c r="T34" s="56">
        <f t="shared" si="2"/>
        <v>-1.5730511863293075</v>
      </c>
      <c r="U34" s="56">
        <f t="shared" si="2"/>
        <v>0.50032567685153617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INDEX(Example_2_Adap!$E$12:$AR$119,MATCH(Analysis_2_Adap!$C35,Example_2_Adap!$C$12:$C$119)+Analysis_2_Adap!$D35-COUNT($C$33:$C$41),MATCH(Analysis_2_Adap!E$32,Example_2_Adap!$E$11:$AR$11,0))</f>
        <v>1.2844058262736799</v>
      </c>
      <c r="F35" s="1" cm="1">
        <f t="array" ref="F35">INDEX(Example_2_Adap!$E$12:$AR$119,MATCH(Analysis_2_Adap!$C35,Example_2_Adap!$C$12:$C$119)+Analysis_2_Adap!$D35-COUNT($C$33:$C$41),MATCH(Analysis_2_Adap!F$32,Example_2_Adap!$E$11:$AR$11,0))</f>
        <v>0.15464574014476501</v>
      </c>
      <c r="G35" s="1" cm="1">
        <f t="array" ref="G35">INDEX(Example_2_Adap!$E$12:$AR$119,MATCH(Analysis_2_Adap!$C35,Example_2_Adap!$C$12:$C$119)+Analysis_2_Adap!$D35-COUNT($C$33:$C$41),MATCH(Analysis_2_Adap!G$32,Example_2_Adap!$E$11:$AR$11,0))</f>
        <v>1.2844058262736799</v>
      </c>
      <c r="H35" s="1" cm="1">
        <f t="array" ref="H35">INDEX(Example_2_Adap!$E$12:$AR$119,MATCH(Analysis_2_Adap!$C35,Example_2_Adap!$C$12:$C$119)+Analysis_2_Adap!$D35-COUNT($C$33:$C$41),MATCH(Analysis_2_Adap!H$32,Example_2_Adap!$E$11:$AR$11,0))</f>
        <v>0.15464574014476501</v>
      </c>
      <c r="I35" s="1" cm="1">
        <f t="array" ref="I35">INDEX(Example_2_Adap!$E$12:$AR$119,MATCH(Analysis_2_Adap!$C35,Example_2_Adap!$C$12:$C$119)+Analysis_2_Adap!$D35-COUNT($C$33:$C$41),MATCH(Analysis_2_Adap!I$32,Example_2_Adap!$E$11:$AR$11,0))</f>
        <v>1.2844058262737501</v>
      </c>
      <c r="J35" s="1" cm="1">
        <f t="array" ref="J35">INDEX(Example_2_Adap!$E$12:$AR$119,MATCH(Analysis_2_Adap!$C35,Example_2_Adap!$C$12:$C$119)+Analysis_2_Adap!$D35-COUNT($C$33:$C$41),MATCH(Analysis_2_Adap!J$32,Example_2_Adap!$E$11:$AR$11,0))</f>
        <v>0.15464574014641599</v>
      </c>
      <c r="P35" s="56">
        <f t="shared" ref="P35:P41" si="4">LOG(E34/E35)/LOG(2)</f>
        <v>-0.83392847382865487</v>
      </c>
      <c r="Q35" s="56">
        <f t="shared" si="2"/>
        <v>0.14675677870439932</v>
      </c>
      <c r="R35" s="56">
        <f t="shared" si="2"/>
        <v>-0.83392847382865487</v>
      </c>
      <c r="S35" s="56">
        <f t="shared" si="2"/>
        <v>0.14675677870439932</v>
      </c>
      <c r="T35" s="56">
        <f t="shared" si="2"/>
        <v>-0.83392847382760815</v>
      </c>
      <c r="U35" s="56">
        <f t="shared" si="2"/>
        <v>0.14675677870485621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INDEX(Example_2_Adap!$E$12:$AR$119,MATCH(Analysis_2_Adap!$C36,Example_2_Adap!$C$12:$C$119)+Analysis_2_Adap!$D36-COUNT($C$33:$C$41),MATCH(Analysis_2_Adap!E$32,Example_2_Adap!$E$11:$AR$11,0))</f>
        <v>1.7793331730175199</v>
      </c>
      <c r="F36" s="1" cm="1">
        <f t="array" ref="F36">INDEX(Example_2_Adap!$E$12:$AR$119,MATCH(Analysis_2_Adap!$C36,Example_2_Adap!$C$12:$C$119)+Analysis_2_Adap!$D36-COUNT($C$33:$C$41),MATCH(Analysis_2_Adap!F$32,Example_2_Adap!$E$11:$AR$11,0))</f>
        <v>0.150089610592926</v>
      </c>
      <c r="G36" s="1" cm="1">
        <f t="array" ref="G36">INDEX(Example_2_Adap!$E$12:$AR$119,MATCH(Analysis_2_Adap!$C36,Example_2_Adap!$C$12:$C$119)+Analysis_2_Adap!$D36-COUNT($C$33:$C$41),MATCH(Analysis_2_Adap!G$32,Example_2_Adap!$E$11:$AR$11,0))</f>
        <v>1.7793331730175199</v>
      </c>
      <c r="H36" s="1" cm="1">
        <f t="array" ref="H36">INDEX(Example_2_Adap!$E$12:$AR$119,MATCH(Analysis_2_Adap!$C36,Example_2_Adap!$C$12:$C$119)+Analysis_2_Adap!$D36-COUNT($C$33:$C$41),MATCH(Analysis_2_Adap!H$32,Example_2_Adap!$E$11:$AR$11,0))</f>
        <v>0.150089610592926</v>
      </c>
      <c r="I36" s="1" cm="1">
        <f t="array" ref="I36">INDEX(Example_2_Adap!$E$12:$AR$119,MATCH(Analysis_2_Adap!$C36,Example_2_Adap!$C$12:$C$119)+Analysis_2_Adap!$D36-COUNT($C$33:$C$41),MATCH(Analysis_2_Adap!I$32,Example_2_Adap!$E$11:$AR$11,0))</f>
        <v>1.7793331730175299</v>
      </c>
      <c r="J36" s="1" cm="1">
        <f t="array" ref="J36">INDEX(Example_2_Adap!$E$12:$AR$119,MATCH(Analysis_2_Adap!$C36,Example_2_Adap!$C$12:$C$119)+Analysis_2_Adap!$D36-COUNT($C$33:$C$41),MATCH(Analysis_2_Adap!J$32,Example_2_Adap!$E$11:$AR$11,0))</f>
        <v>0.150089610594482</v>
      </c>
      <c r="P36" s="56">
        <f t="shared" si="4"/>
        <v>-0.47023556028315339</v>
      </c>
      <c r="Q36" s="56">
        <f t="shared" si="2"/>
        <v>4.3142978548165324E-2</v>
      </c>
      <c r="R36" s="56">
        <f t="shared" si="2"/>
        <v>-0.47023556028315339</v>
      </c>
      <c r="S36" s="56">
        <f t="shared" si="2"/>
        <v>4.3142978548165324E-2</v>
      </c>
      <c r="T36" s="56">
        <f t="shared" si="2"/>
        <v>-0.47023556028308255</v>
      </c>
      <c r="U36" s="56">
        <f t="shared" si="2"/>
        <v>4.314297854861085E-2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INDEX(Example_2_Adap!$E$12:$AR$119,MATCH(Analysis_2_Adap!$C37,Example_2_Adap!$C$12:$C$119)+Analysis_2_Adap!$D37-COUNT($C$33:$C$41),MATCH(Analysis_2_Adap!E$32,Example_2_Adap!$E$11:$AR$11,0))</f>
        <v>2.14677957791086</v>
      </c>
      <c r="F37" s="1" cm="1">
        <f t="array" ref="F37">INDEX(Example_2_Adap!$E$12:$AR$119,MATCH(Analysis_2_Adap!$C37,Example_2_Adap!$C$12:$C$119)+Analysis_2_Adap!$D37-COUNT($C$33:$C$41),MATCH(Analysis_2_Adap!F$32,Example_2_Adap!$E$11:$AR$11,0))</f>
        <v>0.14875013105971399</v>
      </c>
      <c r="G37" s="1" cm="1">
        <f t="array" ref="G37">INDEX(Example_2_Adap!$E$12:$AR$119,MATCH(Analysis_2_Adap!$C37,Example_2_Adap!$C$12:$C$119)+Analysis_2_Adap!$D37-COUNT($C$33:$C$41),MATCH(Analysis_2_Adap!G$32,Example_2_Adap!$E$11:$AR$11,0))</f>
        <v>2.14677957791086</v>
      </c>
      <c r="H37" s="1" cm="1">
        <f t="array" ref="H37">INDEX(Example_2_Adap!$E$12:$AR$119,MATCH(Analysis_2_Adap!$C37,Example_2_Adap!$C$12:$C$119)+Analysis_2_Adap!$D37-COUNT($C$33:$C$41),MATCH(Analysis_2_Adap!H$32,Example_2_Adap!$E$11:$AR$11,0))</f>
        <v>0.14875013105971499</v>
      </c>
      <c r="I37" s="1" cm="1">
        <f t="array" ref="I37">INDEX(Example_2_Adap!$E$12:$AR$119,MATCH(Analysis_2_Adap!$C37,Example_2_Adap!$C$12:$C$119)+Analysis_2_Adap!$D37-COUNT($C$33:$C$41),MATCH(Analysis_2_Adap!I$32,Example_2_Adap!$E$11:$AR$11,0))</f>
        <v>2.14677957791086</v>
      </c>
      <c r="J37" s="1" cm="1">
        <f t="array" ref="J37">INDEX(Example_2_Adap!$E$12:$AR$119,MATCH(Analysis_2_Adap!$C37,Example_2_Adap!$C$12:$C$119)+Analysis_2_Adap!$D37-COUNT($C$33:$C$41),MATCH(Analysis_2_Adap!J$32,Example_2_Adap!$E$11:$AR$11,0))</f>
        <v>0.14875013106126</v>
      </c>
      <c r="P37" s="56">
        <f t="shared" si="4"/>
        <v>-0.27083739430855208</v>
      </c>
      <c r="Q37" s="56">
        <f t="shared" si="2"/>
        <v>1.2933175560335478E-2</v>
      </c>
      <c r="R37" s="56">
        <f t="shared" si="2"/>
        <v>-0.27083739430855208</v>
      </c>
      <c r="S37" s="56">
        <f t="shared" si="2"/>
        <v>1.2933175560325952E-2</v>
      </c>
      <c r="T37" s="56">
        <f t="shared" si="2"/>
        <v>-0.27083739430854398</v>
      </c>
      <c r="U37" s="56">
        <f t="shared" si="2"/>
        <v>1.2933175560298014E-2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INDEX(Example_2_Adap!$E$12:$AR$119,MATCH(Analysis_2_Adap!$C38,Example_2_Adap!$C$12:$C$119)+Analysis_2_Adap!$D38-COUNT($C$33:$C$41),MATCH(Analysis_2_Adap!E$32,Example_2_Adap!$E$11:$AR$11,0))</f>
        <v>2.4066767709956598</v>
      </c>
      <c r="F38" s="1" cm="1">
        <f t="array" ref="F38">INDEX(Example_2_Adap!$E$12:$AR$119,MATCH(Analysis_2_Adap!$C38,Example_2_Adap!$C$12:$C$119)+Analysis_2_Adap!$D38-COUNT($C$33:$C$41),MATCH(Analysis_2_Adap!F$32,Example_2_Adap!$E$11:$AR$11,0))</f>
        <v>0.14836752383019799</v>
      </c>
      <c r="G38" s="1" cm="1">
        <f t="array" ref="G38">INDEX(Example_2_Adap!$E$12:$AR$119,MATCH(Analysis_2_Adap!$C38,Example_2_Adap!$C$12:$C$119)+Analysis_2_Adap!$D38-COUNT($C$33:$C$41),MATCH(Analysis_2_Adap!G$32,Example_2_Adap!$E$11:$AR$11,0))</f>
        <v>2.4066767709956598</v>
      </c>
      <c r="H38" s="1" cm="1">
        <f t="array" ref="H38">INDEX(Example_2_Adap!$E$12:$AR$119,MATCH(Analysis_2_Adap!$C38,Example_2_Adap!$C$12:$C$119)+Analysis_2_Adap!$D38-COUNT($C$33:$C$41),MATCH(Analysis_2_Adap!H$32,Example_2_Adap!$E$11:$AR$11,0))</f>
        <v>0.14836752383019799</v>
      </c>
      <c r="I38" s="1" cm="1">
        <f t="array" ref="I38">INDEX(Example_2_Adap!$E$12:$AR$119,MATCH(Analysis_2_Adap!$C38,Example_2_Adap!$C$12:$C$119)+Analysis_2_Adap!$D38-COUNT($C$33:$C$41),MATCH(Analysis_2_Adap!I$32,Example_2_Adap!$E$11:$AR$11,0))</f>
        <v>2.4066767709956598</v>
      </c>
      <c r="J38" s="1" cm="1">
        <f t="array" ref="J38">INDEX(Example_2_Adap!$E$12:$AR$119,MATCH(Analysis_2_Adap!$C38,Example_2_Adap!$C$12:$C$119)+Analysis_2_Adap!$D38-COUNT($C$33:$C$41),MATCH(Analysis_2_Adap!J$32,Example_2_Adap!$E$11:$AR$11,0))</f>
        <v>0.14836752383172999</v>
      </c>
      <c r="P38" s="56">
        <f t="shared" si="4"/>
        <v>-0.16486832441496801</v>
      </c>
      <c r="Q38" s="56">
        <f t="shared" si="2"/>
        <v>3.7156045671230091E-3</v>
      </c>
      <c r="R38" s="56">
        <f t="shared" si="2"/>
        <v>-0.16486832441496801</v>
      </c>
      <c r="S38" s="56">
        <f t="shared" si="2"/>
        <v>3.7156045671325943E-3</v>
      </c>
      <c r="T38" s="56">
        <f t="shared" si="2"/>
        <v>-0.16486832441496801</v>
      </c>
      <c r="U38" s="56">
        <f t="shared" si="2"/>
        <v>3.715604567220462E-3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INDEX(Example_2_Adap!$E$12:$AR$119,MATCH(Analysis_2_Adap!$C39,Example_2_Adap!$C$12:$C$119)+Analysis_2_Adap!$D39-COUNT($C$33:$C$41),MATCH(Analysis_2_Adap!E$32,Example_2_Adap!$E$11:$AR$11,0))</f>
        <v>2.5864943720003302</v>
      </c>
      <c r="F39" s="1" cm="1">
        <f t="array" ref="F39">INDEX(Example_2_Adap!$E$12:$AR$119,MATCH(Analysis_2_Adap!$C39,Example_2_Adap!$C$12:$C$119)+Analysis_2_Adap!$D39-COUNT($C$33:$C$41),MATCH(Analysis_2_Adap!F$32,Example_2_Adap!$E$11:$AR$11,0))</f>
        <v>0.148258925418294</v>
      </c>
      <c r="G39" s="1" cm="1">
        <f t="array" ref="G39">INDEX(Example_2_Adap!$E$12:$AR$119,MATCH(Analysis_2_Adap!$C39,Example_2_Adap!$C$12:$C$119)+Analysis_2_Adap!$D39-COUNT($C$33:$C$41),MATCH(Analysis_2_Adap!G$32,Example_2_Adap!$E$11:$AR$11,0))</f>
        <v>2.5864943720003302</v>
      </c>
      <c r="H39" s="1" cm="1">
        <f t="array" ref="H39">INDEX(Example_2_Adap!$E$12:$AR$119,MATCH(Analysis_2_Adap!$C39,Example_2_Adap!$C$12:$C$119)+Analysis_2_Adap!$D39-COUNT($C$33:$C$41),MATCH(Analysis_2_Adap!H$32,Example_2_Adap!$E$11:$AR$11,0))</f>
        <v>0.148258925418294</v>
      </c>
      <c r="I39" s="1" cm="1">
        <f t="array" ref="I39">INDEX(Example_2_Adap!$E$12:$AR$119,MATCH(Analysis_2_Adap!$C39,Example_2_Adap!$C$12:$C$119)+Analysis_2_Adap!$D39-COUNT($C$33:$C$41),MATCH(Analysis_2_Adap!I$32,Example_2_Adap!$E$11:$AR$11,0))</f>
        <v>2.5864943720003302</v>
      </c>
      <c r="J39" s="1" cm="1">
        <f t="array" ref="J39">INDEX(Example_2_Adap!$E$12:$AR$119,MATCH(Analysis_2_Adap!$C39,Example_2_Adap!$C$12:$C$119)+Analysis_2_Adap!$D39-COUNT($C$33:$C$41),MATCH(Analysis_2_Adap!J$32,Example_2_Adap!$E$11:$AR$11,0))</f>
        <v>0.14825892541982599</v>
      </c>
      <c r="P39" s="56">
        <f t="shared" si="4"/>
        <v>-0.10395565886183743</v>
      </c>
      <c r="Q39" s="56">
        <f t="shared" si="2"/>
        <v>1.0563750987098038E-3</v>
      </c>
      <c r="R39" s="56">
        <f t="shared" si="2"/>
        <v>-0.10395565886183743</v>
      </c>
      <c r="S39" s="56">
        <f t="shared" si="2"/>
        <v>1.0563750987098038E-3</v>
      </c>
      <c r="T39" s="56">
        <f t="shared" si="2"/>
        <v>-0.10395565886183743</v>
      </c>
      <c r="U39" s="56">
        <f t="shared" si="2"/>
        <v>1.0563750986989199E-3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INDEX(Example_2_Adap!$E$12:$AR$119,MATCH(Analysis_2_Adap!$C40,Example_2_Adap!$C$12:$C$119)+Analysis_2_Adap!$D40-COUNT($C$33:$C$41),MATCH(Analysis_2_Adap!E$32,Example_2_Adap!$E$11:$AR$11,0))</f>
        <v>2.7109784184363801</v>
      </c>
      <c r="F40" s="1" cm="1">
        <f t="array" ref="F40">INDEX(Example_2_Adap!$E$12:$AR$119,MATCH(Analysis_2_Adap!$C40,Example_2_Adap!$C$12:$C$119)+Analysis_2_Adap!$D40-COUNT($C$33:$C$41),MATCH(Analysis_2_Adap!F$32,Example_2_Adap!$E$11:$AR$11,0))</f>
        <v>0.148228145867838</v>
      </c>
      <c r="G40" s="1" cm="1">
        <f t="array" ref="G40">INDEX(Example_2_Adap!$E$12:$AR$119,MATCH(Analysis_2_Adap!$C40,Example_2_Adap!$C$12:$C$119)+Analysis_2_Adap!$D40-COUNT($C$33:$C$41),MATCH(Analysis_2_Adap!G$32,Example_2_Adap!$E$11:$AR$11,0))</f>
        <v>2.7109784184363801</v>
      </c>
      <c r="H40" s="1" cm="1">
        <f t="array" ref="H40">INDEX(Example_2_Adap!$E$12:$AR$119,MATCH(Analysis_2_Adap!$C40,Example_2_Adap!$C$12:$C$119)+Analysis_2_Adap!$D40-COUNT($C$33:$C$41),MATCH(Analysis_2_Adap!H$32,Example_2_Adap!$E$11:$AR$11,0))</f>
        <v>0.148228145867838</v>
      </c>
      <c r="I40" s="1" cm="1">
        <f t="array" ref="I40">INDEX(Example_2_Adap!$E$12:$AR$119,MATCH(Analysis_2_Adap!$C40,Example_2_Adap!$C$12:$C$119)+Analysis_2_Adap!$D40-COUNT($C$33:$C$41),MATCH(Analysis_2_Adap!I$32,Example_2_Adap!$E$11:$AR$11,0))</f>
        <v>2.7109784184363801</v>
      </c>
      <c r="J40" s="1" cm="1">
        <f t="array" ref="J40">INDEX(Example_2_Adap!$E$12:$AR$119,MATCH(Analysis_2_Adap!$C40,Example_2_Adap!$C$12:$C$119)+Analysis_2_Adap!$D40-COUNT($C$33:$C$41),MATCH(Analysis_2_Adap!J$32,Example_2_Adap!$E$11:$AR$11,0))</f>
        <v>0.148228145869369</v>
      </c>
      <c r="P40" s="56">
        <f t="shared" si="4"/>
        <v>-6.7815575852161233E-2</v>
      </c>
      <c r="Q40" s="56">
        <f t="shared" si="2"/>
        <v>2.9954429223866735E-4</v>
      </c>
      <c r="R40" s="56">
        <f t="shared" si="2"/>
        <v>-6.7815575852161233E-2</v>
      </c>
      <c r="S40" s="56">
        <f t="shared" si="2"/>
        <v>2.9954429223866735E-4</v>
      </c>
      <c r="T40" s="56">
        <f t="shared" si="2"/>
        <v>-6.7815575852161233E-2</v>
      </c>
      <c r="U40" s="56">
        <f t="shared" si="2"/>
        <v>2.9954429224539315E-4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INDEX(Example_2_Adap!$E$12:$AR$119,MATCH(Analysis_2_Adap!$C41,Example_2_Adap!$C$12:$C$119)+Analysis_2_Adap!$D41-COUNT($C$33:$C$41),MATCH(Analysis_2_Adap!E$32,Example_2_Adap!$E$11:$AR$11,0))</f>
        <v>2.7972264932828699</v>
      </c>
      <c r="F41" s="1" cm="1">
        <f t="array" ref="F41">INDEX(Example_2_Adap!$E$12:$AR$119,MATCH(Analysis_2_Adap!$C41,Example_2_Adap!$C$12:$C$119)+Analysis_2_Adap!$D41-COUNT($C$33:$C$41),MATCH(Analysis_2_Adap!F$32,Example_2_Adap!$E$11:$AR$11,0))</f>
        <v>0.14821946175087999</v>
      </c>
      <c r="G41" s="1" cm="1">
        <f t="array" ref="G41">INDEX(Example_2_Adap!$E$12:$AR$119,MATCH(Analysis_2_Adap!$C41,Example_2_Adap!$C$12:$C$119)+Analysis_2_Adap!$D41-COUNT($C$33:$C$41),MATCH(Analysis_2_Adap!G$32,Example_2_Adap!$E$11:$AR$11,0))</f>
        <v>2.7972264932828699</v>
      </c>
      <c r="H41" s="1" cm="1">
        <f t="array" ref="H41">INDEX(Example_2_Adap!$E$12:$AR$119,MATCH(Analysis_2_Adap!$C41,Example_2_Adap!$C$12:$C$119)+Analysis_2_Adap!$D41-COUNT($C$33:$C$41),MATCH(Analysis_2_Adap!H$32,Example_2_Adap!$E$11:$AR$11,0))</f>
        <v>0.14821946175087999</v>
      </c>
      <c r="I41" s="1" cm="1">
        <f t="array" ref="I41">INDEX(Example_2_Adap!$E$12:$AR$119,MATCH(Analysis_2_Adap!$C41,Example_2_Adap!$C$12:$C$119)+Analysis_2_Adap!$D41-COUNT($C$33:$C$41),MATCH(Analysis_2_Adap!I$32,Example_2_Adap!$E$11:$AR$11,0))</f>
        <v>2.7972264932828699</v>
      </c>
      <c r="J41" s="1" cm="1">
        <f t="array" ref="J41">INDEX(Example_2_Adap!$E$12:$AR$119,MATCH(Analysis_2_Adap!$C41,Example_2_Adap!$C$12:$C$119)+Analysis_2_Adap!$D41-COUNT($C$33:$C$41),MATCH(Analysis_2_Adap!J$32,Example_2_Adap!$E$11:$AR$11,0))</f>
        <v>0.14821946175241099</v>
      </c>
      <c r="P41" s="56">
        <f t="shared" si="4"/>
        <v>-4.5183446306089864E-2</v>
      </c>
      <c r="Q41" s="56">
        <f t="shared" si="2"/>
        <v>8.4524429622177466E-5</v>
      </c>
      <c r="R41" s="56">
        <f t="shared" si="2"/>
        <v>-4.5183446306089864E-2</v>
      </c>
      <c r="S41" s="56">
        <f t="shared" si="2"/>
        <v>8.4524429622177466E-5</v>
      </c>
      <c r="T41" s="56">
        <f t="shared" si="2"/>
        <v>-4.5183446306089864E-2</v>
      </c>
      <c r="U41" s="56">
        <f t="shared" si="2"/>
        <v>8.4524429621216497E-5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INDEX(Example_2_Adap!$E$12:$AR$119,MATCH(Analysis_2_Adap!$C45,Example_2_Adap!$C$12:$C$119)+Analysis_2_Adap!$D45-COUNT($C$45:$C$53),MATCH(Analysis_2_Adap!E$44,Example_2_Adap!$E$11:$AR$11,0))</f>
        <v>8.4434294132051902E-4</v>
      </c>
      <c r="F45" s="1" cm="1">
        <f t="array" ref="F45">INDEX(Example_2_Adap!$E$12:$AR$119,MATCH(Analysis_2_Adap!$C45,Example_2_Adap!$C$12:$C$119)+Analysis_2_Adap!$D45-COUNT($C$45:$C$53),MATCH(Analysis_2_Adap!F$44,Example_2_Adap!$E$11:$AR$11,0))</f>
        <v>8.4434294132051902E-4</v>
      </c>
      <c r="G45" s="1" cm="1">
        <f t="array" ref="G45">INDEX(Example_2_Adap!$E$12:$AR$119,MATCH(Analysis_2_Adap!$C45,Example_2_Adap!$C$12:$C$119)+Analysis_2_Adap!$D45-COUNT($C$45:$C$53),MATCH(Analysis_2_Adap!G$44,Example_2_Adap!$E$11:$AR$11,0))</f>
        <v>8.4434295706614605E-4</v>
      </c>
      <c r="H45" s="1" cm="1">
        <f t="array" ref="H45">INDEX(Example_2_Adap!$E$12:$AR$119,MATCH(Analysis_2_Adap!$C45,Example_2_Adap!$C$12:$C$119)+Analysis_2_Adap!$D45-COUNT($C$45:$C$53),MATCH(Analysis_2_Adap!H$44,Example_2_Adap!$E$11:$AR$11,0))</f>
        <v>8.4434295706614605E-4</v>
      </c>
      <c r="I45" s="1" cm="1">
        <f t="array" ref="I45">INDEX(Example_2_Adap!$E$12:$AR$119,MATCH(Analysis_2_Adap!$C45,Example_2_Adap!$C$12:$C$119)+Analysis_2_Adap!$D45-COUNT($C$45:$C$53),MATCH(Analysis_2_Adap!I$44,Example_2_Adap!$E$11:$AR$11,0))</f>
        <v>8.4939120660010303E-4</v>
      </c>
      <c r="J45" s="1" cm="1">
        <f t="array" ref="J45">INDEX(Example_2_Adap!$E$12:$AR$119,MATCH(Analysis_2_Adap!$C45,Example_2_Adap!$C$12:$C$119)+Analysis_2_Adap!$D45-COUNT($C$45:$C$53),MATCH(Analysis_2_Adap!J$44,Example_2_Adap!$E$11:$AR$11,0))</f>
        <v>8.4939120660010303E-4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INDEX(Example_2_Adap!$E$12:$AR$119,MATCH(Analysis_2_Adap!$C46,Example_2_Adap!$C$12:$C$119)+Analysis_2_Adap!$D46-COUNT($C$45:$C$53),MATCH(Analysis_2_Adap!E$44,Example_2_Adap!$E$11:$AR$11,0))</f>
        <v>1.5094279660843299E-5</v>
      </c>
      <c r="F46" s="1" cm="1">
        <f t="array" ref="F46">INDEX(Example_2_Adap!$E$12:$AR$119,MATCH(Analysis_2_Adap!$C46,Example_2_Adap!$C$12:$C$119)+Analysis_2_Adap!$D46-COUNT($C$45:$C$53),MATCH(Analysis_2_Adap!F$44,Example_2_Adap!$E$11:$AR$11,0))</f>
        <v>5.6642642789483901E-6</v>
      </c>
      <c r="G46" s="1" cm="1">
        <f t="array" ref="G46">INDEX(Example_2_Adap!$E$12:$AR$119,MATCH(Analysis_2_Adap!$C46,Example_2_Adap!$C$12:$C$119)+Analysis_2_Adap!$D46-COUNT($C$45:$C$53),MATCH(Analysis_2_Adap!G$44,Example_2_Adap!$E$11:$AR$11,0))</f>
        <v>1.5095312619450801E-5</v>
      </c>
      <c r="H46" s="1" cm="1">
        <f t="array" ref="H46">INDEX(Example_2_Adap!$E$12:$AR$119,MATCH(Analysis_2_Adap!$C46,Example_2_Adap!$C$12:$C$119)+Analysis_2_Adap!$D46-COUNT($C$45:$C$53),MATCH(Analysis_2_Adap!H$44,Example_2_Adap!$E$11:$AR$11,0))</f>
        <v>5.6761070936772697E-6</v>
      </c>
      <c r="I46" s="1" cm="1">
        <f t="array" ref="I46">INDEX(Example_2_Adap!$E$12:$AR$119,MATCH(Analysis_2_Adap!$C46,Example_2_Adap!$C$12:$C$119)+Analysis_2_Adap!$D46-COUNT($C$45:$C$53),MATCH(Analysis_2_Adap!I$44,Example_2_Adap!$E$11:$AR$11,0))</f>
        <v>1.3879520187742801E-4</v>
      </c>
      <c r="J46" s="1" cm="1">
        <f t="array" ref="J46">INDEX(Example_2_Adap!$E$12:$AR$119,MATCH(Analysis_2_Adap!$C46,Example_2_Adap!$C$12:$C$119)+Analysis_2_Adap!$D46-COUNT($C$45:$C$53),MATCH(Analysis_2_Adap!J$44,Example_2_Adap!$E$11:$AR$11,0))</f>
        <v>3.5587182097174203E-5</v>
      </c>
      <c r="P46" s="56">
        <f>LOG(E45/E46)/LOG(2)</f>
        <v>5.8057552737298597</v>
      </c>
      <c r="Q46" s="56">
        <f t="shared" ref="Q46:U53" si="6">LOG(F45/F46)/LOG(2)</f>
        <v>7.2197966987057809</v>
      </c>
      <c r="R46" s="56">
        <f t="shared" si="6"/>
        <v>5.8056565749373759</v>
      </c>
      <c r="S46" s="56">
        <f t="shared" si="6"/>
        <v>7.2167834951379417</v>
      </c>
      <c r="T46" s="56">
        <f t="shared" si="6"/>
        <v>2.6134714780336084</v>
      </c>
      <c r="U46" s="56">
        <f t="shared" si="6"/>
        <v>4.5769995676902466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INDEX(Example_2_Adap!$E$12:$AR$119,MATCH(Analysis_2_Adap!$C47,Example_2_Adap!$C$12:$C$119)+Analysis_2_Adap!$D47-COUNT($C$45:$C$53),MATCH(Analysis_2_Adap!E$44,Example_2_Adap!$E$11:$AR$11,0))</f>
        <v>1.04308128356933E-7</v>
      </c>
      <c r="F47" s="1" cm="1">
        <f t="array" ref="F47">INDEX(Example_2_Adap!$E$12:$AR$119,MATCH(Analysis_2_Adap!$C47,Example_2_Adap!$C$12:$C$119)+Analysis_2_Adap!$D47-COUNT($C$45:$C$53),MATCH(Analysis_2_Adap!F$44,Example_2_Adap!$E$11:$AR$11,0))</f>
        <v>6.3626544033468202E-9</v>
      </c>
      <c r="G47" s="1" cm="1">
        <f t="array" ref="G47">INDEX(Example_2_Adap!$E$12:$AR$119,MATCH(Analysis_2_Adap!$C47,Example_2_Adap!$C$12:$C$119)+Analysis_2_Adap!$D47-COUNT($C$45:$C$53),MATCH(Analysis_2_Adap!G$44,Example_2_Adap!$E$11:$AR$11,0))</f>
        <v>6.5741438959321301E-7</v>
      </c>
      <c r="H47" s="1" cm="1">
        <f t="array" ref="H47">INDEX(Example_2_Adap!$E$12:$AR$119,MATCH(Analysis_2_Adap!$C47,Example_2_Adap!$C$12:$C$119)+Analysis_2_Adap!$D47-COUNT($C$45:$C$53),MATCH(Analysis_2_Adap!H$44,Example_2_Adap!$E$11:$AR$11,0))</f>
        <v>4.14844223541877E-5</v>
      </c>
      <c r="I47" s="1" cm="1">
        <f t="array" ref="I47">INDEX(Example_2_Adap!$E$12:$AR$119,MATCH(Analysis_2_Adap!$C47,Example_2_Adap!$C$12:$C$119)+Analysis_2_Adap!$D47-COUNT($C$45:$C$53),MATCH(Analysis_2_Adap!I$44,Example_2_Adap!$E$11:$AR$11,0))</f>
        <v>5.0980443816683799E-5</v>
      </c>
      <c r="J47" s="1" cm="1">
        <f t="array" ref="J47">INDEX(Example_2_Adap!$E$12:$AR$119,MATCH(Analysis_2_Adap!$C47,Example_2_Adap!$C$12:$C$119)+Analysis_2_Adap!$D47-COUNT($C$45:$C$53),MATCH(Analysis_2_Adap!J$44,Example_2_Adap!$E$11:$AR$11,0))</f>
        <v>1.4201419702430899E-6</v>
      </c>
      <c r="P47" s="56">
        <f t="shared" ref="P47:P53" si="8">LOG(E46/E47)/LOG(2)</f>
        <v>7.1770065127568552</v>
      </c>
      <c r="Q47" s="56">
        <f t="shared" si="6"/>
        <v>9.7980441021468874</v>
      </c>
      <c r="R47" s="56">
        <f t="shared" si="6"/>
        <v>4.5211537900145924</v>
      </c>
      <c r="S47" s="56">
        <f t="shared" si="6"/>
        <v>-2.8695959828846251</v>
      </c>
      <c r="T47" s="56">
        <f t="shared" si="6"/>
        <v>1.4449418570060226</v>
      </c>
      <c r="U47" s="56">
        <f t="shared" si="6"/>
        <v>4.6472506334235995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INDEX(Example_2_Adap!$E$12:$AR$119,MATCH(Analysis_2_Adap!$C48,Example_2_Adap!$C$12:$C$119)+Analysis_2_Adap!$D48-COUNT($C$45:$C$53),MATCH(Analysis_2_Adap!E$44,Example_2_Adap!$E$11:$AR$11,0))</f>
        <v>1.0490417480468699E-5</v>
      </c>
      <c r="F48" s="1" cm="1">
        <f t="array" ref="F48">INDEX(Example_2_Adap!$E$12:$AR$119,MATCH(Analysis_2_Adap!$C48,Example_2_Adap!$C$12:$C$119)+Analysis_2_Adap!$D48-COUNT($C$45:$C$53),MATCH(Analysis_2_Adap!F$44,Example_2_Adap!$E$11:$AR$11,0))</f>
        <v>2.3437394247594E-8</v>
      </c>
      <c r="G48" s="1" cm="1">
        <f t="array" ref="G48">INDEX(Example_2_Adap!$E$12:$AR$119,MATCH(Analysis_2_Adap!$C48,Example_2_Adap!$C$12:$C$119)+Analysis_2_Adap!$D48-COUNT($C$45:$C$53),MATCH(Analysis_2_Adap!G$44,Example_2_Adap!$E$11:$AR$11,0))</f>
        <v>5.68396585443053E-6</v>
      </c>
      <c r="H48" s="1" cm="1">
        <f t="array" ref="H48">INDEX(Example_2_Adap!$E$12:$AR$119,MATCH(Analysis_2_Adap!$C48,Example_2_Adap!$C$12:$C$119)+Analysis_2_Adap!$D48-COUNT($C$45:$C$53),MATCH(Analysis_2_Adap!H$44,Example_2_Adap!$E$11:$AR$11,0))</f>
        <v>4.0308574693170799E-5</v>
      </c>
      <c r="I48" s="1" cm="1">
        <f t="array" ref="I48">INDEX(Example_2_Adap!$E$12:$AR$119,MATCH(Analysis_2_Adap!$C48,Example_2_Adap!$C$12:$C$119)+Analysis_2_Adap!$D48-COUNT($C$45:$C$53),MATCH(Analysis_2_Adap!I$44,Example_2_Adap!$E$11:$AR$11,0))</f>
        <v>6.8372095531898902E-6</v>
      </c>
      <c r="J48" s="1" cm="1">
        <f t="array" ref="J48">INDEX(Example_2_Adap!$E$12:$AR$119,MATCH(Analysis_2_Adap!$C48,Example_2_Adap!$C$12:$C$119)+Analysis_2_Adap!$D48-COUNT($C$45:$C$53),MATCH(Analysis_2_Adap!J$44,Example_2_Adap!$E$11:$AR$11,0))</f>
        <v>2.0798049948922399E-8</v>
      </c>
      <c r="P48" s="56">
        <f t="shared" si="8"/>
        <v>-6.6520766965796954</v>
      </c>
      <c r="Q48" s="56">
        <f t="shared" si="6"/>
        <v>-1.8811115141025272</v>
      </c>
      <c r="R48" s="56">
        <f t="shared" si="6"/>
        <v>-3.1120229480129424</v>
      </c>
      <c r="S48" s="56">
        <f t="shared" si="6"/>
        <v>4.1482927081011013E-2</v>
      </c>
      <c r="T48" s="56">
        <f t="shared" si="6"/>
        <v>2.8984643847975473</v>
      </c>
      <c r="U48" s="56">
        <f t="shared" si="6"/>
        <v>6.0934430857434743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INDEX(Example_2_Adap!$E$12:$AR$119,MATCH(Analysis_2_Adap!$C49,Example_2_Adap!$C$12:$C$119)+Analysis_2_Adap!$D49-COUNT($C$45:$C$53),MATCH(Analysis_2_Adap!E$44,Example_2_Adap!$E$11:$AR$11,0))</f>
        <v>1.9073486328125E-6</v>
      </c>
      <c r="F49" s="1" cm="1">
        <f t="array" ref="F49">INDEX(Example_2_Adap!$E$12:$AR$119,MATCH(Analysis_2_Adap!$C49,Example_2_Adap!$C$12:$C$119)+Analysis_2_Adap!$D49-COUNT($C$45:$C$53),MATCH(Analysis_2_Adap!F$44,Example_2_Adap!$E$11:$AR$11,0))</f>
        <v>2.8484862468758299E-8</v>
      </c>
      <c r="G49" s="1" cm="1">
        <f t="array" ref="G49">INDEX(Example_2_Adap!$E$12:$AR$119,MATCH(Analysis_2_Adap!$C49,Example_2_Adap!$C$12:$C$119)+Analysis_2_Adap!$D49-COUNT($C$45:$C$53),MATCH(Analysis_2_Adap!G$44,Example_2_Adap!$E$11:$AR$11,0))</f>
        <v>1.61110438057221E-5</v>
      </c>
      <c r="H49" s="1" cm="1">
        <f t="array" ref="H49">INDEX(Example_2_Adap!$E$12:$AR$119,MATCH(Analysis_2_Adap!$C49,Example_2_Adap!$C$12:$C$119)+Analysis_2_Adap!$D49-COUNT($C$45:$C$53),MATCH(Analysis_2_Adap!H$44,Example_2_Adap!$E$11:$AR$11,0))</f>
        <v>1.7497067867111501E-4</v>
      </c>
      <c r="I49" s="1" cm="1">
        <f t="array" ref="I49">INDEX(Example_2_Adap!$E$12:$AR$119,MATCH(Analysis_2_Adap!$C49,Example_2_Adap!$C$12:$C$119)+Analysis_2_Adap!$D49-COUNT($C$45:$C$53),MATCH(Analysis_2_Adap!I$44,Example_2_Adap!$E$11:$AR$11,0))</f>
        <v>1.82211491139838E-6</v>
      </c>
      <c r="J49" s="1" cm="1">
        <f t="array" ref="J49">INDEX(Example_2_Adap!$E$12:$AR$119,MATCH(Analysis_2_Adap!$C49,Example_2_Adap!$C$12:$C$119)+Analysis_2_Adap!$D49-COUNT($C$45:$C$53),MATCH(Analysis_2_Adap!J$44,Example_2_Adap!$E$11:$AR$11,0))</f>
        <v>4.4681414124170198E-10</v>
      </c>
      <c r="P49" s="56">
        <f t="shared" si="8"/>
        <v>2.4594316186372902</v>
      </c>
      <c r="Q49" s="56">
        <f t="shared" si="6"/>
        <v>-0.28138325968027322</v>
      </c>
      <c r="R49" s="56">
        <f t="shared" si="6"/>
        <v>-1.5030801737586592</v>
      </c>
      <c r="S49" s="56">
        <f t="shared" si="6"/>
        <v>-2.1179545019370583</v>
      </c>
      <c r="T49" s="56">
        <f t="shared" si="6"/>
        <v>1.9077936977169949</v>
      </c>
      <c r="U49" s="56">
        <f t="shared" si="6"/>
        <v>5.5406296091307823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INDEX(Example_2_Adap!$E$12:$AR$119,MATCH(Analysis_2_Adap!$C50,Example_2_Adap!$C$12:$C$119)+Analysis_2_Adap!$D50-COUNT($C$45:$C$53),MATCH(Analysis_2_Adap!E$44,Example_2_Adap!$E$11:$AR$11,0))</f>
        <v>4.76837158203125E-6</v>
      </c>
      <c r="F50" s="1" cm="1">
        <f t="array" ref="F50">INDEX(Example_2_Adap!$E$12:$AR$119,MATCH(Analysis_2_Adap!$C50,Example_2_Adap!$C$12:$C$119)+Analysis_2_Adap!$D50-COUNT($C$45:$C$53),MATCH(Analysis_2_Adap!F$44,Example_2_Adap!$E$11:$AR$11,0))</f>
        <v>3.4058757591992597E-8</v>
      </c>
      <c r="G50" s="1" cm="1">
        <f t="array" ref="G50">INDEX(Example_2_Adap!$E$12:$AR$119,MATCH(Analysis_2_Adap!$C50,Example_2_Adap!$C$12:$C$119)+Analysis_2_Adap!$D50-COUNT($C$45:$C$53),MATCH(Analysis_2_Adap!G$44,Example_2_Adap!$E$11:$AR$11,0))</f>
        <v>7.8917900436792302E-7</v>
      </c>
      <c r="H50" s="1" cm="1">
        <f t="array" ref="H50">INDEX(Example_2_Adap!$E$12:$AR$119,MATCH(Analysis_2_Adap!$C50,Example_2_Adap!$C$12:$C$119)+Analysis_2_Adap!$D50-COUNT($C$45:$C$53),MATCH(Analysis_2_Adap!H$44,Example_2_Adap!$E$11:$AR$11,0))</f>
        <v>3.4229041466460298E-4</v>
      </c>
      <c r="I50" s="1" cm="1">
        <f t="array" ref="I50">INDEX(Example_2_Adap!$E$12:$AR$119,MATCH(Analysis_2_Adap!$C50,Example_2_Adap!$C$12:$C$119)+Analysis_2_Adap!$D50-COUNT($C$45:$C$53),MATCH(Analysis_2_Adap!I$44,Example_2_Adap!$E$11:$AR$11,0))</f>
        <v>4.9027442816651501E-7</v>
      </c>
      <c r="J50" s="1" cm="1">
        <f t="array" ref="J50">INDEX(Example_2_Adap!$E$12:$AR$119,MATCH(Analysis_2_Adap!$C50,Example_2_Adap!$C$12:$C$119)+Analysis_2_Adap!$D50-COUNT($C$45:$C$53),MATCH(Analysis_2_Adap!J$44,Example_2_Adap!$E$11:$AR$11,0))</f>
        <v>8.4387052901035896E-11</v>
      </c>
      <c r="P50" s="56">
        <f t="shared" si="8"/>
        <v>-1.3219280948873624</v>
      </c>
      <c r="Q50" s="56">
        <f t="shared" si="6"/>
        <v>-0.25783036823750977</v>
      </c>
      <c r="R50" s="56">
        <f t="shared" si="6"/>
        <v>4.3515535819399833</v>
      </c>
      <c r="S50" s="56">
        <f t="shared" si="6"/>
        <v>-0.96810771477810631</v>
      </c>
      <c r="T50" s="56">
        <f t="shared" si="6"/>
        <v>1.8939525250344673</v>
      </c>
      <c r="U50" s="56">
        <f t="shared" si="6"/>
        <v>2.4045812711928658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INDEX(Example_2_Adap!$E$12:$AR$119,MATCH(Analysis_2_Adap!$C51,Example_2_Adap!$C$12:$C$119)+Analysis_2_Adap!$D51-COUNT($C$45:$C$53),MATCH(Analysis_2_Adap!E$44,Example_2_Adap!$E$11:$AR$11,0))</f>
        <v>6.1988830566406199E-6</v>
      </c>
      <c r="F51" s="1" cm="1">
        <f t="array" ref="F51">INDEX(Example_2_Adap!$E$12:$AR$119,MATCH(Analysis_2_Adap!$C51,Example_2_Adap!$C$12:$C$119)+Analysis_2_Adap!$D51-COUNT($C$45:$C$53),MATCH(Analysis_2_Adap!F$44,Example_2_Adap!$E$11:$AR$11,0))</f>
        <v>4.8485389925190201E-8</v>
      </c>
      <c r="G51" s="1" cm="1">
        <f t="array" ref="G51">INDEX(Example_2_Adap!$E$12:$AR$119,MATCH(Analysis_2_Adap!$C51,Example_2_Adap!$C$12:$C$119)+Analysis_2_Adap!$D51-COUNT($C$45:$C$53),MATCH(Analysis_2_Adap!G$44,Example_2_Adap!$E$11:$AR$11,0))</f>
        <v>1.77675427215362E-6</v>
      </c>
      <c r="H51" s="1" cm="1">
        <f t="array" ref="H51">INDEX(Example_2_Adap!$E$12:$AR$119,MATCH(Analysis_2_Adap!$C51,Example_2_Adap!$C$12:$C$119)+Analysis_2_Adap!$D51-COUNT($C$45:$C$53),MATCH(Analysis_2_Adap!H$44,Example_2_Adap!$E$11:$AR$11,0))</f>
        <v>8.5191129440431702E-4</v>
      </c>
      <c r="I51" s="1" cm="1">
        <f t="array" ref="I51">INDEX(Example_2_Adap!$E$12:$AR$119,MATCH(Analysis_2_Adap!$C51,Example_2_Adap!$C$12:$C$119)+Analysis_2_Adap!$D51-COUNT($C$45:$C$53),MATCH(Analysis_2_Adap!I$44,Example_2_Adap!$E$11:$AR$11,0))</f>
        <v>1.5384887941394201E-7</v>
      </c>
      <c r="J51" s="1" cm="1">
        <f t="array" ref="J51">INDEX(Example_2_Adap!$E$12:$AR$119,MATCH(Analysis_2_Adap!$C51,Example_2_Adap!$C$12:$C$119)+Analysis_2_Adap!$D51-COUNT($C$45:$C$53),MATCH(Analysis_2_Adap!J$44,Example_2_Adap!$E$11:$AR$11,0))</f>
        <v>8.7571561113719502E-11</v>
      </c>
      <c r="P51" s="56">
        <f t="shared" si="8"/>
        <v>-0.37851162325372867</v>
      </c>
      <c r="Q51" s="56">
        <f t="shared" si="6"/>
        <v>-0.50952427750232931</v>
      </c>
      <c r="R51" s="56">
        <f t="shared" si="6"/>
        <v>-1.1708196885693918</v>
      </c>
      <c r="S51" s="56">
        <f t="shared" si="6"/>
        <v>-1.3154823247093412</v>
      </c>
      <c r="T51" s="56">
        <f t="shared" si="6"/>
        <v>1.6720755796239211</v>
      </c>
      <c r="U51" s="56">
        <f t="shared" si="6"/>
        <v>-5.3440760150173468E-2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INDEX(Example_2_Adap!$E$12:$AR$119,MATCH(Analysis_2_Adap!$C52,Example_2_Adap!$C$12:$C$119)+Analysis_2_Adap!$D52-COUNT($C$45:$C$53),MATCH(Analysis_2_Adap!E$44,Example_2_Adap!$E$11:$AR$11,0))</f>
        <v>2.9563903808593699E-5</v>
      </c>
      <c r="F52" s="1" cm="1">
        <f t="array" ref="F52">INDEX(Example_2_Adap!$E$12:$AR$119,MATCH(Analysis_2_Adap!$C52,Example_2_Adap!$C$12:$C$119)+Analysis_2_Adap!$D52-COUNT($C$45:$C$53),MATCH(Analysis_2_Adap!F$44,Example_2_Adap!$E$11:$AR$11,0))</f>
        <v>3.8214806750147503E-6</v>
      </c>
      <c r="G52" s="1" cm="1">
        <f t="array" ref="G52">INDEX(Example_2_Adap!$E$12:$AR$119,MATCH(Analysis_2_Adap!$C52,Example_2_Adap!$C$12:$C$119)+Analysis_2_Adap!$D52-COUNT($C$45:$C$53),MATCH(Analysis_2_Adap!G$44,Example_2_Adap!$E$11:$AR$11,0))</f>
        <v>4.1718963008641197E-6</v>
      </c>
      <c r="H52" s="1" cm="1">
        <f t="array" ref="H52">INDEX(Example_2_Adap!$E$12:$AR$119,MATCH(Analysis_2_Adap!$C52,Example_2_Adap!$C$12:$C$119)+Analysis_2_Adap!$D52-COUNT($C$45:$C$53),MATCH(Analysis_2_Adap!H$44,Example_2_Adap!$E$11:$AR$11,0))</f>
        <v>1.46131723396969E-2</v>
      </c>
      <c r="I52" s="1" cm="1">
        <f t="array" ref="I52">INDEX(Example_2_Adap!$E$12:$AR$119,MATCH(Analysis_2_Adap!$C52,Example_2_Adap!$C$12:$C$119)+Analysis_2_Adap!$D52-COUNT($C$45:$C$53),MATCH(Analysis_2_Adap!I$44,Example_2_Adap!$E$11:$AR$11,0))</f>
        <v>5.4905539226268703E-8</v>
      </c>
      <c r="J52" s="1" cm="1">
        <f t="array" ref="J52">INDEX(Example_2_Adap!$E$12:$AR$119,MATCH(Analysis_2_Adap!$C52,Example_2_Adap!$C$12:$C$119)+Analysis_2_Adap!$D52-COUNT($C$45:$C$53),MATCH(Analysis_2_Adap!J$44,Example_2_Adap!$E$11:$AR$11,0))</f>
        <v>8.7616358612763101E-11</v>
      </c>
      <c r="P52" s="56">
        <f t="shared" si="8"/>
        <v>-2.2537565922457818</v>
      </c>
      <c r="Q52" s="56">
        <f t="shared" si="6"/>
        <v>-6.3004378382166975</v>
      </c>
      <c r="R52" s="56">
        <f t="shared" si="6"/>
        <v>-1.2314591295958595</v>
      </c>
      <c r="S52" s="56">
        <f t="shared" si="6"/>
        <v>-4.1004223761491589</v>
      </c>
      <c r="T52" s="56">
        <f t="shared" si="6"/>
        <v>1.4864903254786082</v>
      </c>
      <c r="U52" s="56">
        <f t="shared" si="6"/>
        <v>-7.3782634355153056E-4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INDEX(Example_2_Adap!$E$12:$AR$119,MATCH(Analysis_2_Adap!$C53,Example_2_Adap!$C$12:$C$119)+Analysis_2_Adap!$D53-COUNT($C$45:$C$53),MATCH(Analysis_2_Adap!E$44,Example_2_Adap!$E$11:$AR$11,0))</f>
        <v>6.2465667724609294E-5</v>
      </c>
      <c r="F53" s="1" cm="1">
        <f t="array" ref="F53">INDEX(Example_2_Adap!$E$12:$AR$119,MATCH(Analysis_2_Adap!$C53,Example_2_Adap!$C$12:$C$119)+Analysis_2_Adap!$D53-COUNT($C$45:$C$53),MATCH(Analysis_2_Adap!F$44,Example_2_Adap!$E$11:$AR$11,0))</f>
        <v>4.3052793500919499E-5</v>
      </c>
      <c r="G53" s="1" cm="1">
        <f t="array" ref="G53">INDEX(Example_2_Adap!$E$12:$AR$119,MATCH(Analysis_2_Adap!$C53,Example_2_Adap!$C$12:$C$119)+Analysis_2_Adap!$D53-COUNT($C$45:$C$53),MATCH(Analysis_2_Adap!G$44,Example_2_Adap!$E$11:$AR$11,0))</f>
        <v>3.0668338668604602E-7</v>
      </c>
      <c r="H53" s="1" cm="1">
        <f t="array" ref="H53">INDEX(Example_2_Adap!$E$12:$AR$119,MATCH(Analysis_2_Adap!$C53,Example_2_Adap!$C$12:$C$119)+Analysis_2_Adap!$D53-COUNT($C$45:$C$53),MATCH(Analysis_2_Adap!H$44,Example_2_Adap!$E$11:$AR$11,0))</f>
        <v>5.2289704380811403E-2</v>
      </c>
      <c r="I53" s="1" cm="1">
        <f t="array" ref="I53">INDEX(Example_2_Adap!$E$12:$AR$119,MATCH(Analysis_2_Adap!$C53,Example_2_Adap!$C$12:$C$119)+Analysis_2_Adap!$D53-COUNT($C$45:$C$53),MATCH(Analysis_2_Adap!I$44,Example_2_Adap!$E$11:$AR$11,0))</f>
        <v>2.25289999988831E-8</v>
      </c>
      <c r="J53" s="1" cm="1">
        <f t="array" ref="J53">INDEX(Example_2_Adap!$E$12:$AR$119,MATCH(Analysis_2_Adap!$C53,Example_2_Adap!$C$12:$C$119)+Analysis_2_Adap!$D53-COUNT($C$45:$C$53),MATCH(Analysis_2_Adap!J$44,Example_2_Adap!$E$11:$AR$11,0))</f>
        <v>8.7617357813485303E-11</v>
      </c>
      <c r="P53" s="56">
        <f t="shared" si="8"/>
        <v>-1.0792266911505757</v>
      </c>
      <c r="Q53" s="56">
        <f t="shared" si="6"/>
        <v>-3.493903210743194</v>
      </c>
      <c r="R53" s="56">
        <f t="shared" si="6"/>
        <v>3.7658813760665653</v>
      </c>
      <c r="S53" s="56">
        <f t="shared" si="6"/>
        <v>-1.8392575104871733</v>
      </c>
      <c r="T53" s="56">
        <f t="shared" si="6"/>
        <v>1.2851684273086885</v>
      </c>
      <c r="U53" s="56">
        <f t="shared" si="6"/>
        <v>-1.6452791804977715E-5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INDEX(Example_2_Adap!$E$12:$AR$119,MATCH(Analysis_2_Adap!$C57,Example_2_Adap!$C$12:$C$119)+Analysis_2_Adap!$D57-COUNT($C$57:$C$65),MATCH(Analysis_2_Adap!E$56,Example_2_Adap!$E$11:$AR$11,0))</f>
        <v>0.23845739626720699</v>
      </c>
      <c r="F57" s="1" cm="1">
        <f t="array" ref="F57">INDEX(Example_2_Adap!$E$12:$AR$119,MATCH(Analysis_2_Adap!$C57,Example_2_Adap!$C$12:$C$119)+Analysis_2_Adap!$D57-COUNT($C$57:$C$65),MATCH(Analysis_2_Adap!F$56,Example_2_Adap!$E$11:$AR$11,0))</f>
        <v>0.23845739626720699</v>
      </c>
      <c r="G57" s="1" cm="1">
        <f t="array" ref="G57">INDEX(Example_2_Adap!$E$12:$AR$119,MATCH(Analysis_2_Adap!$C57,Example_2_Adap!$C$12:$C$119)+Analysis_2_Adap!$D57-COUNT($C$57:$C$65),MATCH(Analysis_2_Adap!G$56,Example_2_Adap!$E$11:$AR$11,0))</f>
        <v>0.238457396267206</v>
      </c>
      <c r="H57" s="1" cm="1">
        <f t="array" ref="H57">INDEX(Example_2_Adap!$E$12:$AR$119,MATCH(Analysis_2_Adap!$C57,Example_2_Adap!$C$12:$C$119)+Analysis_2_Adap!$D57-COUNT($C$57:$C$65),MATCH(Analysis_2_Adap!H$56,Example_2_Adap!$E$11:$AR$11,0))</f>
        <v>0.238457396267206</v>
      </c>
      <c r="I57" s="1" cm="1">
        <f t="array" ref="I57">INDEX(Example_2_Adap!$E$12:$AR$119,MATCH(Analysis_2_Adap!$C57,Example_2_Adap!$C$12:$C$119)+Analysis_2_Adap!$D57-COUNT($C$57:$C$65),MATCH(Analysis_2_Adap!I$56,Example_2_Adap!$E$11:$AR$11,0))</f>
        <v>0.238457396216816</v>
      </c>
      <c r="J57" s="1" cm="1">
        <f t="array" ref="J57">INDEX(Example_2_Adap!$E$12:$AR$119,MATCH(Analysis_2_Adap!$C57,Example_2_Adap!$C$12:$C$119)+Analysis_2_Adap!$D57-COUNT($C$57:$C$65),MATCH(Analysis_2_Adap!J$56,Example_2_Adap!$E$11:$AR$11,0))</f>
        <v>0.238457396216816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INDEX(Example_2_Adap!$E$12:$AR$119,MATCH(Analysis_2_Adap!$C58,Example_2_Adap!$C$12:$C$119)+Analysis_2_Adap!$D58-COUNT($C$57:$C$65),MATCH(Analysis_2_Adap!E$56,Example_2_Adap!$E$11:$AR$11,0))</f>
        <v>0.185800330647752</v>
      </c>
      <c r="F58" s="1" cm="1">
        <f t="array" ref="F58">INDEX(Example_2_Adap!$E$12:$AR$119,MATCH(Analysis_2_Adap!$C58,Example_2_Adap!$C$12:$C$119)+Analysis_2_Adap!$D58-COUNT($C$57:$C$65),MATCH(Analysis_2_Adap!F$56,Example_2_Adap!$E$11:$AR$11,0))</f>
        <v>0.140762089448975</v>
      </c>
      <c r="G58" s="1" cm="1">
        <f t="array" ref="G58">INDEX(Example_2_Adap!$E$12:$AR$119,MATCH(Analysis_2_Adap!$C58,Example_2_Adap!$C$12:$C$119)+Analysis_2_Adap!$D58-COUNT($C$57:$C$65),MATCH(Analysis_2_Adap!G$56,Example_2_Adap!$E$11:$AR$11,0))</f>
        <v>0.185800330647752</v>
      </c>
      <c r="H58" s="1" cm="1">
        <f t="array" ref="H58">INDEX(Example_2_Adap!$E$12:$AR$119,MATCH(Analysis_2_Adap!$C58,Example_2_Adap!$C$12:$C$119)+Analysis_2_Adap!$D58-COUNT($C$57:$C$65),MATCH(Analysis_2_Adap!H$56,Example_2_Adap!$E$11:$AR$11,0))</f>
        <v>0.140762089448974</v>
      </c>
      <c r="I58" s="1" cm="1">
        <f t="array" ref="I58">INDEX(Example_2_Adap!$E$12:$AR$119,MATCH(Analysis_2_Adap!$C58,Example_2_Adap!$C$12:$C$119)+Analysis_2_Adap!$D58-COUNT($C$57:$C$65),MATCH(Analysis_2_Adap!I$56,Example_2_Adap!$E$11:$AR$11,0))</f>
        <v>0.18580033062325099</v>
      </c>
      <c r="J58" s="1" cm="1">
        <f t="array" ref="J58">INDEX(Example_2_Adap!$E$12:$AR$119,MATCH(Analysis_2_Adap!$C58,Example_2_Adap!$C$12:$C$119)+Analysis_2_Adap!$D58-COUNT($C$57:$C$65),MATCH(Analysis_2_Adap!J$56,Example_2_Adap!$E$11:$AR$11,0))</f>
        <v>0.140762089451685</v>
      </c>
      <c r="P58" s="56">
        <f>LOG(E57/E58)/LOG(2)</f>
        <v>0.35997846258153732</v>
      </c>
      <c r="Q58" s="56">
        <f t="shared" ref="Q58:U65" si="10">LOG(F57/F58)/LOG(2)</f>
        <v>0.76047269722125665</v>
      </c>
      <c r="R58" s="56">
        <f t="shared" si="10"/>
        <v>0.35997846258153132</v>
      </c>
      <c r="S58" s="56">
        <f t="shared" si="10"/>
        <v>0.76047269722126076</v>
      </c>
      <c r="T58" s="56">
        <f t="shared" si="10"/>
        <v>0.35997846246691051</v>
      </c>
      <c r="U58" s="56">
        <f t="shared" si="10"/>
        <v>0.76047269688860997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INDEX(Example_2_Adap!$E$12:$AR$119,MATCH(Analysis_2_Adap!$C59,Example_2_Adap!$C$12:$C$119)+Analysis_2_Adap!$D59-COUNT($C$57:$C$65),MATCH(Analysis_2_Adap!E$56,Example_2_Adap!$E$11:$AR$11,0))</f>
        <v>0.18137006447548401</v>
      </c>
      <c r="F59" s="1" cm="1">
        <f t="array" ref="F59">INDEX(Example_2_Adap!$E$12:$AR$119,MATCH(Analysis_2_Adap!$C59,Example_2_Adap!$C$12:$C$119)+Analysis_2_Adap!$D59-COUNT($C$57:$C$65),MATCH(Analysis_2_Adap!F$56,Example_2_Adap!$E$11:$AR$11,0))</f>
        <v>6.2040920781502598E-2</v>
      </c>
      <c r="G59" s="1" cm="1">
        <f t="array" ref="G59">INDEX(Example_2_Adap!$E$12:$AR$119,MATCH(Analysis_2_Adap!$C59,Example_2_Adap!$C$12:$C$119)+Analysis_2_Adap!$D59-COUNT($C$57:$C$65),MATCH(Analysis_2_Adap!G$56,Example_2_Adap!$E$11:$AR$11,0))</f>
        <v>0.18137006447548401</v>
      </c>
      <c r="H59" s="1" cm="1">
        <f t="array" ref="H59">INDEX(Example_2_Adap!$E$12:$AR$119,MATCH(Analysis_2_Adap!$C59,Example_2_Adap!$C$12:$C$119)+Analysis_2_Adap!$D59-COUNT($C$57:$C$65),MATCH(Analysis_2_Adap!H$56,Example_2_Adap!$E$11:$AR$11,0))</f>
        <v>6.2040920781502598E-2</v>
      </c>
      <c r="I59" s="1" cm="1">
        <f t="array" ref="I59">INDEX(Example_2_Adap!$E$12:$AR$119,MATCH(Analysis_2_Adap!$C59,Example_2_Adap!$C$12:$C$119)+Analysis_2_Adap!$D59-COUNT($C$57:$C$65),MATCH(Analysis_2_Adap!I$56,Example_2_Adap!$E$11:$AR$11,0))</f>
        <v>0.18137006450042301</v>
      </c>
      <c r="J59" s="1" cm="1">
        <f t="array" ref="J59">INDEX(Example_2_Adap!$E$12:$AR$119,MATCH(Analysis_2_Adap!$C59,Example_2_Adap!$C$12:$C$119)+Analysis_2_Adap!$D59-COUNT($C$57:$C$65),MATCH(Analysis_2_Adap!J$56,Example_2_Adap!$E$11:$AR$11,0))</f>
        <v>6.2040920781365902E-2</v>
      </c>
      <c r="P59" s="56">
        <f t="shared" ref="P59:P65" si="12">LOG(E58/E59)/LOG(2)</f>
        <v>3.4816713569497879E-2</v>
      </c>
      <c r="Q59" s="56">
        <f t="shared" si="10"/>
        <v>1.1819668310523368</v>
      </c>
      <c r="R59" s="56">
        <f t="shared" si="10"/>
        <v>3.4816713569497879E-2</v>
      </c>
      <c r="S59" s="56">
        <f t="shared" si="10"/>
        <v>1.1819668310523266</v>
      </c>
      <c r="T59" s="56">
        <f t="shared" si="10"/>
        <v>3.4816713180878013E-2</v>
      </c>
      <c r="U59" s="56">
        <f t="shared" si="10"/>
        <v>1.1819668310832907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INDEX(Example_2_Adap!$E$12:$AR$119,MATCH(Analysis_2_Adap!$C60,Example_2_Adap!$C$12:$C$119)+Analysis_2_Adap!$D60-COUNT($C$57:$C$65),MATCH(Analysis_2_Adap!E$56,Example_2_Adap!$E$11:$AR$11,0))</f>
        <v>0.57859432701061297</v>
      </c>
      <c r="F60" s="1" cm="1">
        <f t="array" ref="F60">INDEX(Example_2_Adap!$E$12:$AR$119,MATCH(Analysis_2_Adap!$C60,Example_2_Adap!$C$12:$C$119)+Analysis_2_Adap!$D60-COUNT($C$57:$C$65),MATCH(Analysis_2_Adap!F$56,Example_2_Adap!$E$11:$AR$11,0))</f>
        <v>2.6508706586738599E-2</v>
      </c>
      <c r="G60" s="1" cm="1">
        <f t="array" ref="G60">INDEX(Example_2_Adap!$E$12:$AR$119,MATCH(Analysis_2_Adap!$C60,Example_2_Adap!$C$12:$C$119)+Analysis_2_Adap!$D60-COUNT($C$57:$C$65),MATCH(Analysis_2_Adap!G$56,Example_2_Adap!$E$11:$AR$11,0))</f>
        <v>0.57859432701061297</v>
      </c>
      <c r="H60" s="1" cm="1">
        <f t="array" ref="H60">INDEX(Example_2_Adap!$E$12:$AR$119,MATCH(Analysis_2_Adap!$C60,Example_2_Adap!$C$12:$C$119)+Analysis_2_Adap!$D60-COUNT($C$57:$C$65),MATCH(Analysis_2_Adap!H$56,Example_2_Adap!$E$11:$AR$11,0))</f>
        <v>2.6508706586738599E-2</v>
      </c>
      <c r="I60" s="1" cm="1">
        <f t="array" ref="I60">INDEX(Example_2_Adap!$E$12:$AR$119,MATCH(Analysis_2_Adap!$C60,Example_2_Adap!$C$12:$C$119)+Analysis_2_Adap!$D60-COUNT($C$57:$C$65),MATCH(Analysis_2_Adap!I$56,Example_2_Adap!$E$11:$AR$11,0))</f>
        <v>0.578594327016696</v>
      </c>
      <c r="J60" s="1" cm="1">
        <f t="array" ref="J60">INDEX(Example_2_Adap!$E$12:$AR$119,MATCH(Analysis_2_Adap!$C60,Example_2_Adap!$C$12:$C$119)+Analysis_2_Adap!$D60-COUNT($C$57:$C$65),MATCH(Analysis_2_Adap!J$56,Example_2_Adap!$E$11:$AR$11,0))</f>
        <v>2.6508706586308699E-2</v>
      </c>
      <c r="P60" s="56">
        <f t="shared" si="12"/>
        <v>-1.6736158224772091</v>
      </c>
      <c r="Q60" s="56">
        <f t="shared" si="10"/>
        <v>1.2267538183972175</v>
      </c>
      <c r="R60" s="56">
        <f t="shared" si="10"/>
        <v>-1.6736158224772091</v>
      </c>
      <c r="S60" s="56">
        <f t="shared" si="10"/>
        <v>1.2267538183972175</v>
      </c>
      <c r="T60" s="56">
        <f t="shared" si="10"/>
        <v>-1.6736158222940014</v>
      </c>
      <c r="U60" s="56">
        <f t="shared" si="10"/>
        <v>1.2267538184174351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INDEX(Example_2_Adap!$E$12:$AR$119,MATCH(Analysis_2_Adap!$C61,Example_2_Adap!$C$12:$C$119)+Analysis_2_Adap!$D61-COUNT($C$57:$C$65),MATCH(Analysis_2_Adap!E$56,Example_2_Adap!$E$11:$AR$11,0))</f>
        <v>1.16042590557516</v>
      </c>
      <c r="F61" s="1" cm="1">
        <f t="array" ref="F61">INDEX(Example_2_Adap!$E$12:$AR$119,MATCH(Analysis_2_Adap!$C61,Example_2_Adap!$C$12:$C$119)+Analysis_2_Adap!$D61-COUNT($C$57:$C$65),MATCH(Analysis_2_Adap!F$56,Example_2_Adap!$E$11:$AR$11,0))</f>
        <v>1.51510445591012E-2</v>
      </c>
      <c r="G61" s="1" cm="1">
        <f t="array" ref="G61">INDEX(Example_2_Adap!$E$12:$AR$119,MATCH(Analysis_2_Adap!$C61,Example_2_Adap!$C$12:$C$119)+Analysis_2_Adap!$D61-COUNT($C$57:$C$65),MATCH(Analysis_2_Adap!G$56,Example_2_Adap!$E$11:$AR$11,0))</f>
        <v>1.16042590557516</v>
      </c>
      <c r="H61" s="1" cm="1">
        <f t="array" ref="H61">INDEX(Example_2_Adap!$E$12:$AR$119,MATCH(Analysis_2_Adap!$C61,Example_2_Adap!$C$12:$C$119)+Analysis_2_Adap!$D61-COUNT($C$57:$C$65),MATCH(Analysis_2_Adap!H$56,Example_2_Adap!$E$11:$AR$11,0))</f>
        <v>1.51510445591007E-2</v>
      </c>
      <c r="I61" s="1" cm="1">
        <f t="array" ref="I61">INDEX(Example_2_Adap!$E$12:$AR$119,MATCH(Analysis_2_Adap!$C61,Example_2_Adap!$C$12:$C$119)+Analysis_2_Adap!$D61-COUNT($C$57:$C$65),MATCH(Analysis_2_Adap!I$56,Example_2_Adap!$E$11:$AR$11,0))</f>
        <v>1.16042590557602</v>
      </c>
      <c r="J61" s="1" cm="1">
        <f t="array" ref="J61">INDEX(Example_2_Adap!$E$12:$AR$119,MATCH(Analysis_2_Adap!$C61,Example_2_Adap!$C$12:$C$119)+Analysis_2_Adap!$D61-COUNT($C$57:$C$65),MATCH(Analysis_2_Adap!J$56,Example_2_Adap!$E$11:$AR$11,0))</f>
        <v>1.51510445585341E-2</v>
      </c>
      <c r="P61" s="56">
        <f t="shared" si="12"/>
        <v>-1.0040303248709097</v>
      </c>
      <c r="Q61" s="56">
        <f t="shared" si="10"/>
        <v>0.80704901900966319</v>
      </c>
      <c r="R61" s="56">
        <f t="shared" si="10"/>
        <v>-1.0040303248709097</v>
      </c>
      <c r="S61" s="56">
        <f t="shared" si="10"/>
        <v>0.8070490190097106</v>
      </c>
      <c r="T61" s="56">
        <f t="shared" si="10"/>
        <v>-1.0040303248568112</v>
      </c>
      <c r="U61" s="56">
        <f t="shared" si="10"/>
        <v>0.80704901904026627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INDEX(Example_2_Adap!$E$12:$AR$119,MATCH(Analysis_2_Adap!$C62,Example_2_Adap!$C$12:$C$119)+Analysis_2_Adap!$D62-COUNT($C$57:$C$65),MATCH(Analysis_2_Adap!E$56,Example_2_Adap!$E$11:$AR$11,0))</f>
        <v>1.7120338424141499</v>
      </c>
      <c r="F62" s="1" cm="1">
        <f t="array" ref="F62">INDEX(Example_2_Adap!$E$12:$AR$119,MATCH(Analysis_2_Adap!$C62,Example_2_Adap!$C$12:$C$119)+Analysis_2_Adap!$D62-COUNT($C$57:$C$65),MATCH(Analysis_2_Adap!F$56,Example_2_Adap!$E$11:$AR$11,0))</f>
        <v>1.2381484992795601E-2</v>
      </c>
      <c r="G62" s="1" cm="1">
        <f t="array" ref="G62">INDEX(Example_2_Adap!$E$12:$AR$119,MATCH(Analysis_2_Adap!$C62,Example_2_Adap!$C$12:$C$119)+Analysis_2_Adap!$D62-COUNT($C$57:$C$65),MATCH(Analysis_2_Adap!G$56,Example_2_Adap!$E$11:$AR$11,0))</f>
        <v>1.7120338424141499</v>
      </c>
      <c r="H62" s="1" cm="1">
        <f t="array" ref="H62">INDEX(Example_2_Adap!$E$12:$AR$119,MATCH(Analysis_2_Adap!$C62,Example_2_Adap!$C$12:$C$119)+Analysis_2_Adap!$D62-COUNT($C$57:$C$65),MATCH(Analysis_2_Adap!H$56,Example_2_Adap!$E$11:$AR$11,0))</f>
        <v>1.23814849927952E-2</v>
      </c>
      <c r="I62" s="1" cm="1">
        <f t="array" ref="I62">INDEX(Example_2_Adap!$E$12:$AR$119,MATCH(Analysis_2_Adap!$C62,Example_2_Adap!$C$12:$C$119)+Analysis_2_Adap!$D62-COUNT($C$57:$C$65),MATCH(Analysis_2_Adap!I$56,Example_2_Adap!$E$11:$AR$11,0))</f>
        <v>1.7120338424142401</v>
      </c>
      <c r="J62" s="1" cm="1">
        <f t="array" ref="J62">INDEX(Example_2_Adap!$E$12:$AR$119,MATCH(Analysis_2_Adap!$C62,Example_2_Adap!$C$12:$C$119)+Analysis_2_Adap!$D62-COUNT($C$57:$C$65),MATCH(Analysis_2_Adap!J$56,Example_2_Adap!$E$11:$AR$11,0))</f>
        <v>1.2381484992106E-2</v>
      </c>
      <c r="P62" s="56">
        <f t="shared" si="12"/>
        <v>-0.56105681229945337</v>
      </c>
      <c r="Q62" s="56">
        <f t="shared" si="10"/>
        <v>0.29123290409299191</v>
      </c>
      <c r="R62" s="56">
        <f t="shared" si="10"/>
        <v>-0.56105681229945337</v>
      </c>
      <c r="S62" s="56">
        <f t="shared" si="10"/>
        <v>0.29123290409299107</v>
      </c>
      <c r="T62" s="56">
        <f t="shared" si="10"/>
        <v>-0.56105681229846016</v>
      </c>
      <c r="U62" s="56">
        <f t="shared" si="10"/>
        <v>0.29123290411934477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INDEX(Example_2_Adap!$E$12:$AR$119,MATCH(Analysis_2_Adap!$C63,Example_2_Adap!$C$12:$C$119)+Analysis_2_Adap!$D63-COUNT($C$57:$C$65),MATCH(Analysis_2_Adap!E$56,Example_2_Adap!$E$11:$AR$11,0))</f>
        <v>2.1274166248265902</v>
      </c>
      <c r="F63" s="1" cm="1">
        <f t="array" ref="F63">INDEX(Example_2_Adap!$E$12:$AR$119,MATCH(Analysis_2_Adap!$C63,Example_2_Adap!$C$12:$C$119)+Analysis_2_Adap!$D63-COUNT($C$57:$C$65),MATCH(Analysis_2_Adap!F$56,Example_2_Adap!$E$11:$AR$11,0))</f>
        <v>1.15781291295977E-2</v>
      </c>
      <c r="G63" s="1" cm="1">
        <f t="array" ref="G63">INDEX(Example_2_Adap!$E$12:$AR$119,MATCH(Analysis_2_Adap!$C63,Example_2_Adap!$C$12:$C$119)+Analysis_2_Adap!$D63-COUNT($C$57:$C$65),MATCH(Analysis_2_Adap!G$56,Example_2_Adap!$E$11:$AR$11,0))</f>
        <v>2.1274166248265902</v>
      </c>
      <c r="H63" s="1" cm="1">
        <f t="array" ref="H63">INDEX(Example_2_Adap!$E$12:$AR$119,MATCH(Analysis_2_Adap!$C63,Example_2_Adap!$C$12:$C$119)+Analysis_2_Adap!$D63-COUNT($C$57:$C$65),MATCH(Analysis_2_Adap!H$56,Example_2_Adap!$E$11:$AR$11,0))</f>
        <v>1.15781291295982E-2</v>
      </c>
      <c r="I63" s="1" cm="1">
        <f t="array" ref="I63">INDEX(Example_2_Adap!$E$12:$AR$119,MATCH(Analysis_2_Adap!$C63,Example_2_Adap!$C$12:$C$119)+Analysis_2_Adap!$D63-COUNT($C$57:$C$65),MATCH(Analysis_2_Adap!I$56,Example_2_Adap!$E$11:$AR$11,0))</f>
        <v>2.1274166248266</v>
      </c>
      <c r="J63" s="1" cm="1">
        <f t="array" ref="J63">INDEX(Example_2_Adap!$E$12:$AR$119,MATCH(Analysis_2_Adap!$C63,Example_2_Adap!$C$12:$C$119)+Analysis_2_Adap!$D63-COUNT($C$57:$C$65),MATCH(Analysis_2_Adap!J$56,Example_2_Adap!$E$11:$AR$11,0))</f>
        <v>1.1578129128849399E-2</v>
      </c>
      <c r="P63" s="56">
        <f t="shared" si="12"/>
        <v>-0.31339137232275471</v>
      </c>
      <c r="Q63" s="56">
        <f t="shared" si="10"/>
        <v>9.6782204830948779E-2</v>
      </c>
      <c r="R63" s="56">
        <f t="shared" si="10"/>
        <v>-0.31339137232275471</v>
      </c>
      <c r="S63" s="56">
        <f t="shared" si="10"/>
        <v>9.6782204830839741E-2</v>
      </c>
      <c r="T63" s="56">
        <f t="shared" si="10"/>
        <v>-0.31339137232268549</v>
      </c>
      <c r="U63" s="56">
        <f t="shared" si="10"/>
        <v>9.678220484383844E-2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INDEX(Example_2_Adap!$E$12:$AR$119,MATCH(Analysis_2_Adap!$C64,Example_2_Adap!$C$12:$C$119)+Analysis_2_Adap!$D64-COUNT($C$57:$C$65),MATCH(Analysis_2_Adap!E$56,Example_2_Adap!$E$11:$AR$11,0))</f>
        <v>2.4143747999311298</v>
      </c>
      <c r="F64" s="1" cm="1">
        <f t="array" ref="F64">INDEX(Example_2_Adap!$E$12:$AR$119,MATCH(Analysis_2_Adap!$C64,Example_2_Adap!$C$12:$C$119)+Analysis_2_Adap!$D64-COUNT($C$57:$C$65),MATCH(Analysis_2_Adap!F$56,Example_2_Adap!$E$11:$AR$11,0))</f>
        <v>1.13451166102316E-2</v>
      </c>
      <c r="G64" s="1" cm="1">
        <f t="array" ref="G64">INDEX(Example_2_Adap!$E$12:$AR$119,MATCH(Analysis_2_Adap!$C64,Example_2_Adap!$C$12:$C$119)+Analysis_2_Adap!$D64-COUNT($C$57:$C$65),MATCH(Analysis_2_Adap!G$56,Example_2_Adap!$E$11:$AR$11,0))</f>
        <v>2.4143747999311298</v>
      </c>
      <c r="H64" s="1" cm="1">
        <f t="array" ref="H64">INDEX(Example_2_Adap!$E$12:$AR$119,MATCH(Analysis_2_Adap!$C64,Example_2_Adap!$C$12:$C$119)+Analysis_2_Adap!$D64-COUNT($C$57:$C$65),MATCH(Analysis_2_Adap!H$56,Example_2_Adap!$E$11:$AR$11,0))</f>
        <v>1.1345116610230299E-2</v>
      </c>
      <c r="I64" s="1" cm="1">
        <f t="array" ref="I64">INDEX(Example_2_Adap!$E$12:$AR$119,MATCH(Analysis_2_Adap!$C64,Example_2_Adap!$C$12:$C$119)+Analysis_2_Adap!$D64-COUNT($C$57:$C$65),MATCH(Analysis_2_Adap!I$56,Example_2_Adap!$E$11:$AR$11,0))</f>
        <v>2.4143747999311298</v>
      </c>
      <c r="J64" s="1" cm="1">
        <f t="array" ref="J64">INDEX(Example_2_Adap!$E$12:$AR$119,MATCH(Analysis_2_Adap!$C64,Example_2_Adap!$C$12:$C$119)+Analysis_2_Adap!$D64-COUNT($C$57:$C$65),MATCH(Analysis_2_Adap!J$56,Example_2_Adap!$E$11:$AR$11,0))</f>
        <v>1.13451166094709E-2</v>
      </c>
      <c r="P64" s="56">
        <f t="shared" si="12"/>
        <v>-0.18254706027039724</v>
      </c>
      <c r="Q64" s="56">
        <f t="shared" si="10"/>
        <v>2.933071423032858E-2</v>
      </c>
      <c r="R64" s="56">
        <f t="shared" si="10"/>
        <v>-0.18254706027039724</v>
      </c>
      <c r="S64" s="56">
        <f t="shared" si="10"/>
        <v>2.9330714230556155E-2</v>
      </c>
      <c r="T64" s="56">
        <f t="shared" si="10"/>
        <v>-0.18254706027039069</v>
      </c>
      <c r="U64" s="56">
        <f t="shared" si="10"/>
        <v>2.9330714233820353E-2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INDEX(Example_2_Adap!$E$12:$AR$119,MATCH(Analysis_2_Adap!$C65,Example_2_Adap!$C$12:$C$119)+Analysis_2_Adap!$D65-COUNT($C$57:$C$65),MATCH(Analysis_2_Adap!E$56,Example_2_Adap!$E$11:$AR$11,0))</f>
        <v>2.6058427855241399</v>
      </c>
      <c r="F65" s="1" cm="1">
        <f t="array" ref="F65">INDEX(Example_2_Adap!$E$12:$AR$119,MATCH(Analysis_2_Adap!$C65,Example_2_Adap!$C$12:$C$119)+Analysis_2_Adap!$D65-COUNT($C$57:$C$65),MATCH(Analysis_2_Adap!F$56,Example_2_Adap!$E$11:$AR$11,0))</f>
        <v>1.1278550219976501E-2</v>
      </c>
      <c r="G65" s="1" cm="1">
        <f t="array" ref="G65">INDEX(Example_2_Adap!$E$12:$AR$119,MATCH(Analysis_2_Adap!$C65,Example_2_Adap!$C$12:$C$119)+Analysis_2_Adap!$D65-COUNT($C$57:$C$65),MATCH(Analysis_2_Adap!G$56,Example_2_Adap!$E$11:$AR$11,0))</f>
        <v>2.6058427855241502</v>
      </c>
      <c r="H65" s="1" cm="1">
        <f t="array" ref="H65">INDEX(Example_2_Adap!$E$12:$AR$119,MATCH(Analysis_2_Adap!$C65,Example_2_Adap!$C$12:$C$119)+Analysis_2_Adap!$D65-COUNT($C$57:$C$65),MATCH(Analysis_2_Adap!H$56,Example_2_Adap!$E$11:$AR$11,0))</f>
        <v>1.1278550219975699E-2</v>
      </c>
      <c r="I65" s="1" cm="1">
        <f t="array" ref="I65">INDEX(Example_2_Adap!$E$12:$AR$119,MATCH(Analysis_2_Adap!$C65,Example_2_Adap!$C$12:$C$119)+Analysis_2_Adap!$D65-COUNT($C$57:$C$65),MATCH(Analysis_2_Adap!I$56,Example_2_Adap!$E$11:$AR$11,0))</f>
        <v>2.6058427855241502</v>
      </c>
      <c r="J65" s="1" cm="1">
        <f t="array" ref="J65">INDEX(Example_2_Adap!$E$12:$AR$119,MATCH(Analysis_2_Adap!$C65,Example_2_Adap!$C$12:$C$119)+Analysis_2_Adap!$D65-COUNT($C$57:$C$65),MATCH(Analysis_2_Adap!J$56,Example_2_Adap!$E$11:$AR$11,0))</f>
        <v>1.12785502192078E-2</v>
      </c>
      <c r="P65" s="56">
        <f t="shared" si="12"/>
        <v>-0.11010039362866453</v>
      </c>
      <c r="Q65" s="56">
        <f t="shared" si="10"/>
        <v>8.4898066231876585E-3</v>
      </c>
      <c r="R65" s="56">
        <f t="shared" si="10"/>
        <v>-0.11010039362867005</v>
      </c>
      <c r="S65" s="56">
        <f t="shared" si="10"/>
        <v>8.4898066231249205E-3</v>
      </c>
      <c r="T65" s="56">
        <f t="shared" si="10"/>
        <v>-0.11010039362867005</v>
      </c>
      <c r="U65" s="56">
        <f t="shared" si="10"/>
        <v>8.4898066247822042E-3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INDEX(Example_2_Adap!$AS$12:$CF$119,MATCH(Analysis_2_Adap!$C69,Example_2_Adap!$C$12:$C$119)+Analysis_2_Adap!$D69-COUNT($C$69:$C$77),MATCH(Analysis_2_Adap!E$68,Example_2_Adap!$AS$11:$CF$11,0))</f>
        <v>0.17516985419735101</v>
      </c>
      <c r="F69" s="1" cm="1">
        <f t="array" ref="F69">INDEX(Example_2_Adap!$AS$12:$CF$119,MATCH(Analysis_2_Adap!$C69,Example_2_Adap!$C$12:$C$119)+Analysis_2_Adap!$D69-COUNT($C$69:$C$77),MATCH(Analysis_2_Adap!F$68,Example_2_Adap!$AS$11:$CF$11,0))</f>
        <v>0.17516985419735101</v>
      </c>
      <c r="G69" s="1" cm="1">
        <f t="array" ref="G69">INDEX(Example_2_Adap!$AS$12:$CF$119,MATCH(Analysis_2_Adap!$C69,Example_2_Adap!$C$12:$C$119)+Analysis_2_Adap!$D69-COUNT($C$69:$C$77),MATCH(Analysis_2_Adap!G$68,Example_2_Adap!$AS$11:$CF$11,0))</f>
        <v>0.17516985419735201</v>
      </c>
      <c r="H69" s="1" cm="1">
        <f t="array" ref="H69">INDEX(Example_2_Adap!$AS$12:$CF$119,MATCH(Analysis_2_Adap!$C69,Example_2_Adap!$C$12:$C$119)+Analysis_2_Adap!$D69-COUNT($C$69:$C$77),MATCH(Analysis_2_Adap!H$68,Example_2_Adap!$AS$11:$CF$11,0))</f>
        <v>0.17516985419735201</v>
      </c>
      <c r="I69" s="1" cm="1">
        <f t="array" ref="I69">INDEX(Example_2_Adap!$AS$12:$CF$119,MATCH(Analysis_2_Adap!$C69,Example_2_Adap!$C$12:$C$119)+Analysis_2_Adap!$D69-COUNT($C$69:$C$77),MATCH(Analysis_2_Adap!I$68,Example_2_Adap!$AS$11:$CF$11,0))</f>
        <v>0.175169854198886</v>
      </c>
      <c r="J69" s="1" cm="1">
        <f t="array" ref="J69">INDEX(Example_2_Adap!$AS$12:$CF$119,MATCH(Analysis_2_Adap!$C69,Example_2_Adap!$C$12:$C$119)+Analysis_2_Adap!$D69-COUNT($C$69:$C$77),MATCH(Analysis_2_Adap!J$68,Example_2_Adap!$AS$11:$CF$11,0))</f>
        <v>0.175169854198886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INDEX(Example_2_Adap!$AS$12:$CF$119,MATCH(Analysis_2_Adap!$C70,Example_2_Adap!$C$12:$C$119)+Analysis_2_Adap!$D70-COUNT($C$69:$C$77),MATCH(Analysis_2_Adap!E$68,Example_2_Adap!$AS$11:$CF$11,0))</f>
        <v>0.48391963157358497</v>
      </c>
      <c r="F70" s="1" cm="1">
        <f t="array" ref="F70">INDEX(Example_2_Adap!$AS$12:$CF$119,MATCH(Analysis_2_Adap!$C70,Example_2_Adap!$C$12:$C$119)+Analysis_2_Adap!$D70-COUNT($C$69:$C$77),MATCH(Analysis_2_Adap!F$68,Example_2_Adap!$AS$11:$CF$11,0))</f>
        <v>0.13299349013339501</v>
      </c>
      <c r="G70" s="1" cm="1">
        <f t="array" ref="G70">INDEX(Example_2_Adap!$AS$12:$CF$119,MATCH(Analysis_2_Adap!$C70,Example_2_Adap!$C$12:$C$119)+Analysis_2_Adap!$D70-COUNT($C$69:$C$77),MATCH(Analysis_2_Adap!G$68,Example_2_Adap!$AS$11:$CF$11,0))</f>
        <v>0.48391963157358497</v>
      </c>
      <c r="H70" s="1" cm="1">
        <f t="array" ref="H70">INDEX(Example_2_Adap!$AS$12:$CF$119,MATCH(Analysis_2_Adap!$C70,Example_2_Adap!$C$12:$C$119)+Analysis_2_Adap!$D70-COUNT($C$69:$C$77),MATCH(Analysis_2_Adap!H$68,Example_2_Adap!$AS$11:$CF$11,0))</f>
        <v>0.13299349013339501</v>
      </c>
      <c r="I70" s="1" cm="1">
        <f t="array" ref="I70">INDEX(Example_2_Adap!$AS$12:$CF$119,MATCH(Analysis_2_Adap!$C70,Example_2_Adap!$C$12:$C$119)+Analysis_2_Adap!$D70-COUNT($C$69:$C$77),MATCH(Analysis_2_Adap!I$68,Example_2_Adap!$AS$11:$CF$11,0))</f>
        <v>0.483919631573969</v>
      </c>
      <c r="J70" s="1" cm="1">
        <f t="array" ref="J70">INDEX(Example_2_Adap!$AS$12:$CF$119,MATCH(Analysis_2_Adap!$C70,Example_2_Adap!$C$12:$C$119)+Analysis_2_Adap!$D70-COUNT($C$69:$C$77),MATCH(Analysis_2_Adap!J$68,Example_2_Adap!$AS$11:$CF$11,0))</f>
        <v>0.13299349013443101</v>
      </c>
      <c r="P70" s="56">
        <f>LOG(E69/E70)/LOG(2)</f>
        <v>-1.4660129512843958</v>
      </c>
      <c r="Q70" s="56">
        <f t="shared" ref="Q70:U77" si="14">LOG(F69/F70)/LOG(2)</f>
        <v>0.3973988868177627</v>
      </c>
      <c r="R70" s="56">
        <f t="shared" si="14"/>
        <v>-1.4660129512843878</v>
      </c>
      <c r="S70" s="56">
        <f t="shared" si="14"/>
        <v>0.39739888681777091</v>
      </c>
      <c r="T70" s="56">
        <f t="shared" si="14"/>
        <v>-1.4660129512728985</v>
      </c>
      <c r="U70" s="56">
        <f t="shared" si="14"/>
        <v>0.39739888681916652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INDEX(Example_2_Adap!$AS$12:$CF$119,MATCH(Analysis_2_Adap!$C71,Example_2_Adap!$C$12:$C$119)+Analysis_2_Adap!$D71-COUNT($C$69:$C$77),MATCH(Analysis_2_Adap!E$68,Example_2_Adap!$AS$11:$CF$11,0))</f>
        <v>0.869979265604927</v>
      </c>
      <c r="F71" s="1" cm="1">
        <f t="array" ref="F71">INDEX(Example_2_Adap!$AS$12:$CF$119,MATCH(Analysis_2_Adap!$C71,Example_2_Adap!$C$12:$C$119)+Analysis_2_Adap!$D71-COUNT($C$69:$C$77),MATCH(Analysis_2_Adap!F$68,Example_2_Adap!$AS$11:$CF$11,0))</f>
        <v>0.116360671661053</v>
      </c>
      <c r="G71" s="1" cm="1">
        <f t="array" ref="G71">INDEX(Example_2_Adap!$AS$12:$CF$119,MATCH(Analysis_2_Adap!$C71,Example_2_Adap!$C$12:$C$119)+Analysis_2_Adap!$D71-COUNT($C$69:$C$77),MATCH(Analysis_2_Adap!G$68,Example_2_Adap!$AS$11:$CF$11,0))</f>
        <v>0.869979265604928</v>
      </c>
      <c r="H71" s="1" cm="1">
        <f t="array" ref="H71">INDEX(Example_2_Adap!$AS$12:$CF$119,MATCH(Analysis_2_Adap!$C71,Example_2_Adap!$C$12:$C$119)+Analysis_2_Adap!$D71-COUNT($C$69:$C$77),MATCH(Analysis_2_Adap!H$68,Example_2_Adap!$AS$11:$CF$11,0))</f>
        <v>0.116360671661053</v>
      </c>
      <c r="I71" s="1" cm="1">
        <f t="array" ref="I71">INDEX(Example_2_Adap!$AS$12:$CF$119,MATCH(Analysis_2_Adap!$C71,Example_2_Adap!$C$12:$C$119)+Analysis_2_Adap!$D71-COUNT($C$69:$C$77),MATCH(Analysis_2_Adap!I$68,Example_2_Adap!$AS$11:$CF$11,0))</f>
        <v>0.86997926560497296</v>
      </c>
      <c r="J71" s="1" cm="1">
        <f t="array" ref="J71">INDEX(Example_2_Adap!$AS$12:$CF$119,MATCH(Analysis_2_Adap!$C71,Example_2_Adap!$C$12:$C$119)+Analysis_2_Adap!$D71-COUNT($C$69:$C$77),MATCH(Analysis_2_Adap!J$68,Example_2_Adap!$AS$11:$CF$11,0))</f>
        <v>0.11636067166201799</v>
      </c>
      <c r="P71" s="56">
        <f t="shared" ref="P71:P77" si="16">LOG(E70/E71)/LOG(2)</f>
        <v>-0.84621354990126707</v>
      </c>
      <c r="Q71" s="56">
        <f t="shared" si="14"/>
        <v>0.19275210017093422</v>
      </c>
      <c r="R71" s="56">
        <f t="shared" si="14"/>
        <v>-0.84621354990126874</v>
      </c>
      <c r="S71" s="56">
        <f t="shared" si="14"/>
        <v>0.19275210017093422</v>
      </c>
      <c r="T71" s="56">
        <f t="shared" si="14"/>
        <v>-0.84621354990019848</v>
      </c>
      <c r="U71" s="56">
        <f t="shared" si="14"/>
        <v>0.1927521001702083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INDEX(Example_2_Adap!$AS$12:$CF$119,MATCH(Analysis_2_Adap!$C72,Example_2_Adap!$C$12:$C$119)+Analysis_2_Adap!$D72-COUNT($C$69:$C$77),MATCH(Analysis_2_Adap!E$68,Example_2_Adap!$AS$11:$CF$11,0))</f>
        <v>1.18825287639743</v>
      </c>
      <c r="F72" s="1" cm="1">
        <f t="array" ref="F72">INDEX(Example_2_Adap!$AS$12:$CF$119,MATCH(Analysis_2_Adap!$C72,Example_2_Adap!$C$12:$C$119)+Analysis_2_Adap!$D72-COUNT($C$69:$C$77),MATCH(Analysis_2_Adap!F$68,Example_2_Adap!$AS$11:$CF$11,0))</f>
        <v>0.109565689892064</v>
      </c>
      <c r="G72" s="1" cm="1">
        <f t="array" ref="G72">INDEX(Example_2_Adap!$AS$12:$CF$119,MATCH(Analysis_2_Adap!$C72,Example_2_Adap!$C$12:$C$119)+Analysis_2_Adap!$D72-COUNT($C$69:$C$77),MATCH(Analysis_2_Adap!G$68,Example_2_Adap!$AS$11:$CF$11,0))</f>
        <v>1.18825287639743</v>
      </c>
      <c r="H72" s="1" cm="1">
        <f t="array" ref="H72">INDEX(Example_2_Adap!$AS$12:$CF$119,MATCH(Analysis_2_Adap!$C72,Example_2_Adap!$C$12:$C$119)+Analysis_2_Adap!$D72-COUNT($C$69:$C$77),MATCH(Analysis_2_Adap!H$68,Example_2_Adap!$AS$11:$CF$11,0))</f>
        <v>0.109565689892065</v>
      </c>
      <c r="I72" s="1" cm="1">
        <f t="array" ref="I72">INDEX(Example_2_Adap!$AS$12:$CF$119,MATCH(Analysis_2_Adap!$C72,Example_2_Adap!$C$12:$C$119)+Analysis_2_Adap!$D72-COUNT($C$69:$C$77),MATCH(Analysis_2_Adap!I$68,Example_2_Adap!$AS$11:$CF$11,0))</f>
        <v>1.18825287639743</v>
      </c>
      <c r="J72" s="1" cm="1">
        <f t="array" ref="J72">INDEX(Example_2_Adap!$AS$12:$CF$119,MATCH(Analysis_2_Adap!$C72,Example_2_Adap!$C$12:$C$119)+Analysis_2_Adap!$D72-COUNT($C$69:$C$77),MATCH(Analysis_2_Adap!J$68,Example_2_Adap!$AS$11:$CF$11,0))</f>
        <v>0.109565689893018</v>
      </c>
      <c r="P72" s="56">
        <f t="shared" si="16"/>
        <v>-0.4497889715331026</v>
      </c>
      <c r="Q72" s="56">
        <f t="shared" si="14"/>
        <v>8.6807434974110115E-2</v>
      </c>
      <c r="R72" s="56">
        <f t="shared" si="14"/>
        <v>-0.44978897153310082</v>
      </c>
      <c r="S72" s="56">
        <f t="shared" si="14"/>
        <v>8.6807434974096848E-2</v>
      </c>
      <c r="T72" s="56">
        <f t="shared" si="14"/>
        <v>-0.44978897153302622</v>
      </c>
      <c r="U72" s="56">
        <f t="shared" si="14"/>
        <v>8.680743497351287E-2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INDEX(Example_2_Adap!$AS$12:$CF$119,MATCH(Analysis_2_Adap!$C73,Example_2_Adap!$C$12:$C$119)+Analysis_2_Adap!$D73-COUNT($C$69:$C$77),MATCH(Analysis_2_Adap!E$68,Example_2_Adap!$AS$11:$CF$11,0))</f>
        <v>1.40464427686114</v>
      </c>
      <c r="F73" s="1" cm="1">
        <f t="array" ref="F73">INDEX(Example_2_Adap!$AS$12:$CF$119,MATCH(Analysis_2_Adap!$C73,Example_2_Adap!$C$12:$C$119)+Analysis_2_Adap!$D73-COUNT($C$69:$C$77),MATCH(Analysis_2_Adap!F$68,Example_2_Adap!$AS$11:$CF$11,0))</f>
        <v>0.10724051876500899</v>
      </c>
      <c r="G73" s="1" cm="1">
        <f t="array" ref="G73">INDEX(Example_2_Adap!$AS$12:$CF$119,MATCH(Analysis_2_Adap!$C73,Example_2_Adap!$C$12:$C$119)+Analysis_2_Adap!$D73-COUNT($C$69:$C$77),MATCH(Analysis_2_Adap!G$68,Example_2_Adap!$AS$11:$CF$11,0))</f>
        <v>1.40464427686114</v>
      </c>
      <c r="H73" s="1" cm="1">
        <f t="array" ref="H73">INDEX(Example_2_Adap!$AS$12:$CF$119,MATCH(Analysis_2_Adap!$C73,Example_2_Adap!$C$12:$C$119)+Analysis_2_Adap!$D73-COUNT($C$69:$C$77),MATCH(Analysis_2_Adap!H$68,Example_2_Adap!$AS$11:$CF$11,0))</f>
        <v>0.10724051876500899</v>
      </c>
      <c r="I73" s="1" cm="1">
        <f t="array" ref="I73">INDEX(Example_2_Adap!$AS$12:$CF$119,MATCH(Analysis_2_Adap!$C73,Example_2_Adap!$C$12:$C$119)+Analysis_2_Adap!$D73-COUNT($C$69:$C$77),MATCH(Analysis_2_Adap!I$68,Example_2_Adap!$AS$11:$CF$11,0))</f>
        <v>1.40464427686114</v>
      </c>
      <c r="J73" s="1" cm="1">
        <f t="array" ref="J73">INDEX(Example_2_Adap!$AS$12:$CF$119,MATCH(Analysis_2_Adap!$C73,Example_2_Adap!$C$12:$C$119)+Analysis_2_Adap!$D73-COUNT($C$69:$C$77),MATCH(Analysis_2_Adap!J$68,Example_2_Adap!$AS$11:$CF$11,0))</f>
        <v>0.107240518765961</v>
      </c>
      <c r="P73" s="56">
        <f t="shared" si="16"/>
        <v>-0.24136292332000653</v>
      </c>
      <c r="Q73" s="56">
        <f t="shared" si="14"/>
        <v>3.0945990835229382E-2</v>
      </c>
      <c r="R73" s="56">
        <f t="shared" si="14"/>
        <v>-0.24136292332000653</v>
      </c>
      <c r="S73" s="56">
        <f t="shared" si="14"/>
        <v>3.0945990835242548E-2</v>
      </c>
      <c r="T73" s="56">
        <f t="shared" si="14"/>
        <v>-0.24136292332000653</v>
      </c>
      <c r="U73" s="56">
        <f t="shared" si="14"/>
        <v>3.0945990834983877E-2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INDEX(Example_2_Adap!$AS$12:$CF$119,MATCH(Analysis_2_Adap!$C74,Example_2_Adap!$C$12:$C$119)+Analysis_2_Adap!$D74-COUNT($C$69:$C$77),MATCH(Analysis_2_Adap!E$68,Example_2_Adap!$AS$11:$CF$11,0))</f>
        <v>1.5401047775814001</v>
      </c>
      <c r="F74" s="1" cm="1">
        <f t="array" ref="F74">INDEX(Example_2_Adap!$AS$12:$CF$119,MATCH(Analysis_2_Adap!$C74,Example_2_Adap!$C$12:$C$119)+Analysis_2_Adap!$D74-COUNT($C$69:$C$77),MATCH(Analysis_2_Adap!F$68,Example_2_Adap!$AS$11:$CF$11,0))</f>
        <v>0.106494632561675</v>
      </c>
      <c r="G74" s="1" cm="1">
        <f t="array" ref="G74">INDEX(Example_2_Adap!$AS$12:$CF$119,MATCH(Analysis_2_Adap!$C74,Example_2_Adap!$C$12:$C$119)+Analysis_2_Adap!$D74-COUNT($C$69:$C$77),MATCH(Analysis_2_Adap!G$68,Example_2_Adap!$AS$11:$CF$11,0))</f>
        <v>1.5401047775814001</v>
      </c>
      <c r="H74" s="1" cm="1">
        <f t="array" ref="H74">INDEX(Example_2_Adap!$AS$12:$CF$119,MATCH(Analysis_2_Adap!$C74,Example_2_Adap!$C$12:$C$119)+Analysis_2_Adap!$D74-COUNT($C$69:$C$77),MATCH(Analysis_2_Adap!H$68,Example_2_Adap!$AS$11:$CF$11,0))</f>
        <v>0.106494632561675</v>
      </c>
      <c r="I74" s="1" cm="1">
        <f t="array" ref="I74">INDEX(Example_2_Adap!$AS$12:$CF$119,MATCH(Analysis_2_Adap!$C74,Example_2_Adap!$C$12:$C$119)+Analysis_2_Adap!$D74-COUNT($C$69:$C$77),MATCH(Analysis_2_Adap!I$68,Example_2_Adap!$AS$11:$CF$11,0))</f>
        <v>1.5401047775814001</v>
      </c>
      <c r="J74" s="1" cm="1">
        <f t="array" ref="J74">INDEX(Example_2_Adap!$AS$12:$CF$119,MATCH(Analysis_2_Adap!$C74,Example_2_Adap!$C$12:$C$119)+Analysis_2_Adap!$D74-COUNT($C$69:$C$77),MATCH(Analysis_2_Adap!J$68,Example_2_Adap!$AS$11:$CF$11,0))</f>
        <v>0.10649463256262701</v>
      </c>
      <c r="P74" s="56">
        <f t="shared" si="16"/>
        <v>-0.13282368749833626</v>
      </c>
      <c r="Q74" s="56">
        <f t="shared" si="14"/>
        <v>1.0069384360379951E-2</v>
      </c>
      <c r="R74" s="56">
        <f t="shared" si="14"/>
        <v>-0.13282368749833626</v>
      </c>
      <c r="S74" s="56">
        <f t="shared" si="14"/>
        <v>1.0069384360379951E-2</v>
      </c>
      <c r="T74" s="56">
        <f t="shared" si="14"/>
        <v>-0.13282368749833626</v>
      </c>
      <c r="U74" s="56">
        <f t="shared" si="14"/>
        <v>1.0069384360290243E-2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INDEX(Example_2_Adap!$AS$12:$CF$119,MATCH(Analysis_2_Adap!$C75,Example_2_Adap!$C$12:$C$119)+Analysis_2_Adap!$D75-COUNT($C$69:$C$77),MATCH(Analysis_2_Adap!E$68,Example_2_Adap!$AS$11:$CF$11,0))</f>
        <v>1.62156111620846</v>
      </c>
      <c r="F75" s="1" cm="1">
        <f t="array" ref="F75">INDEX(Example_2_Adap!$AS$12:$CF$119,MATCH(Analysis_2_Adap!$C75,Example_2_Adap!$C$12:$C$119)+Analysis_2_Adap!$D75-COUNT($C$69:$C$77),MATCH(Analysis_2_Adap!F$68,Example_2_Adap!$AS$11:$CF$11,0))</f>
        <v>0.106265862082367</v>
      </c>
      <c r="G75" s="1" cm="1">
        <f t="array" ref="G75">INDEX(Example_2_Adap!$AS$12:$CF$119,MATCH(Analysis_2_Adap!$C75,Example_2_Adap!$C$12:$C$119)+Analysis_2_Adap!$D75-COUNT($C$69:$C$77),MATCH(Analysis_2_Adap!G$68,Example_2_Adap!$AS$11:$CF$11,0))</f>
        <v>1.62156111620846</v>
      </c>
      <c r="H75" s="1" cm="1">
        <f t="array" ref="H75">INDEX(Example_2_Adap!$AS$12:$CF$119,MATCH(Analysis_2_Adap!$C75,Example_2_Adap!$C$12:$C$119)+Analysis_2_Adap!$D75-COUNT($C$69:$C$77),MATCH(Analysis_2_Adap!H$68,Example_2_Adap!$AS$11:$CF$11,0))</f>
        <v>0.106265862082367</v>
      </c>
      <c r="I75" s="1" cm="1">
        <f t="array" ref="I75">INDEX(Example_2_Adap!$AS$12:$CF$119,MATCH(Analysis_2_Adap!$C75,Example_2_Adap!$C$12:$C$119)+Analysis_2_Adap!$D75-COUNT($C$69:$C$77),MATCH(Analysis_2_Adap!I$68,Example_2_Adap!$AS$11:$CF$11,0))</f>
        <v>1.62156111620846</v>
      </c>
      <c r="J75" s="1" cm="1">
        <f t="array" ref="J75">INDEX(Example_2_Adap!$AS$12:$CF$119,MATCH(Analysis_2_Adap!$C75,Example_2_Adap!$C$12:$C$119)+Analysis_2_Adap!$D75-COUNT($C$69:$C$77),MATCH(Analysis_2_Adap!J$68,Example_2_Adap!$AS$11:$CF$11,0))</f>
        <v>0.10626586208331899</v>
      </c>
      <c r="P75" s="56">
        <f t="shared" si="16"/>
        <v>-7.4354894824898654E-2</v>
      </c>
      <c r="Q75" s="56">
        <f t="shared" si="14"/>
        <v>3.1025135916049667E-3</v>
      </c>
      <c r="R75" s="56">
        <f t="shared" si="14"/>
        <v>-7.4354894824898654E-2</v>
      </c>
      <c r="S75" s="56">
        <f t="shared" si="14"/>
        <v>3.1025135916049667E-3</v>
      </c>
      <c r="T75" s="56">
        <f t="shared" si="14"/>
        <v>-7.4354894824898654E-2</v>
      </c>
      <c r="U75" s="56">
        <f t="shared" si="14"/>
        <v>3.1025135915774761E-3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INDEX(Example_2_Adap!$AS$12:$CF$119,MATCH(Analysis_2_Adap!$C76,Example_2_Adap!$C$12:$C$119)+Analysis_2_Adap!$D76-COUNT($C$69:$C$77),MATCH(Analysis_2_Adap!E$68,Example_2_Adap!$AS$11:$CF$11,0))</f>
        <v>1.6693535923645</v>
      </c>
      <c r="F76" s="1" cm="1">
        <f t="array" ref="F76">INDEX(Example_2_Adap!$AS$12:$CF$119,MATCH(Analysis_2_Adap!$C76,Example_2_Adap!$C$12:$C$119)+Analysis_2_Adap!$D76-COUNT($C$69:$C$77),MATCH(Analysis_2_Adap!F$68,Example_2_Adap!$AS$11:$CF$11,0))</f>
        <v>0.106197941283145</v>
      </c>
      <c r="G76" s="1" cm="1">
        <f t="array" ref="G76">INDEX(Example_2_Adap!$AS$12:$CF$119,MATCH(Analysis_2_Adap!$C76,Example_2_Adap!$C$12:$C$119)+Analysis_2_Adap!$D76-COUNT($C$69:$C$77),MATCH(Analysis_2_Adap!G$68,Example_2_Adap!$AS$11:$CF$11,0))</f>
        <v>1.6693535923645</v>
      </c>
      <c r="H76" s="1" cm="1">
        <f t="array" ref="H76">INDEX(Example_2_Adap!$AS$12:$CF$119,MATCH(Analysis_2_Adap!$C76,Example_2_Adap!$C$12:$C$119)+Analysis_2_Adap!$D76-COUNT($C$69:$C$77),MATCH(Analysis_2_Adap!H$68,Example_2_Adap!$AS$11:$CF$11,0))</f>
        <v>0.106197941283145</v>
      </c>
      <c r="I76" s="1" cm="1">
        <f t="array" ref="I76">INDEX(Example_2_Adap!$AS$12:$CF$119,MATCH(Analysis_2_Adap!$C76,Example_2_Adap!$C$12:$C$119)+Analysis_2_Adap!$D76-COUNT($C$69:$C$77),MATCH(Analysis_2_Adap!I$68,Example_2_Adap!$AS$11:$CF$11,0))</f>
        <v>1.6693535923645</v>
      </c>
      <c r="J76" s="1" cm="1">
        <f t="array" ref="J76">INDEX(Example_2_Adap!$AS$12:$CF$119,MATCH(Analysis_2_Adap!$C76,Example_2_Adap!$C$12:$C$119)+Analysis_2_Adap!$D76-COUNT($C$69:$C$77),MATCH(Analysis_2_Adap!J$68,Example_2_Adap!$AS$11:$CF$11,0))</f>
        <v>0.106197941284097</v>
      </c>
      <c r="P76" s="56">
        <f t="shared" si="16"/>
        <v>-4.190617037979049E-2</v>
      </c>
      <c r="Q76" s="56">
        <f t="shared" si="14"/>
        <v>9.2240656522801659E-4</v>
      </c>
      <c r="R76" s="56">
        <f t="shared" si="14"/>
        <v>-4.190617037979049E-2</v>
      </c>
      <c r="S76" s="56">
        <f t="shared" si="14"/>
        <v>9.2240656522801659E-4</v>
      </c>
      <c r="T76" s="56">
        <f t="shared" si="14"/>
        <v>-4.190617037979049E-2</v>
      </c>
      <c r="U76" s="56">
        <f t="shared" si="14"/>
        <v>9.2240656521969295E-4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INDEX(Example_2_Adap!$AS$12:$CF$119,MATCH(Analysis_2_Adap!$C77,Example_2_Adap!$C$12:$C$119)+Analysis_2_Adap!$D77-COUNT($C$69:$C$77),MATCH(Analysis_2_Adap!E$68,Example_2_Adap!$AS$11:$CF$11,0))</f>
        <v>1.6968950341481399</v>
      </c>
      <c r="F77" s="1" cm="1">
        <f t="array" ref="F77">INDEX(Example_2_Adap!$AS$12:$CF$119,MATCH(Analysis_2_Adap!$C77,Example_2_Adap!$C$12:$C$119)+Analysis_2_Adap!$D77-COUNT($C$69:$C$77),MATCH(Analysis_2_Adap!F$68,Example_2_Adap!$AS$11:$CF$11,0))</f>
        <v>0.10617827753106</v>
      </c>
      <c r="G77" s="1" cm="1">
        <f t="array" ref="G77">INDEX(Example_2_Adap!$AS$12:$CF$119,MATCH(Analysis_2_Adap!$C77,Example_2_Adap!$C$12:$C$119)+Analysis_2_Adap!$D77-COUNT($C$69:$C$77),MATCH(Analysis_2_Adap!G$68,Example_2_Adap!$AS$11:$CF$11,0))</f>
        <v>1.6968950341481399</v>
      </c>
      <c r="H77" s="1" cm="1">
        <f t="array" ref="H77">INDEX(Example_2_Adap!$AS$12:$CF$119,MATCH(Analysis_2_Adap!$C77,Example_2_Adap!$C$12:$C$119)+Analysis_2_Adap!$D77-COUNT($C$69:$C$77),MATCH(Analysis_2_Adap!H$68,Example_2_Adap!$AS$11:$CF$11,0))</f>
        <v>0.106178277531061</v>
      </c>
      <c r="I77" s="1" cm="1">
        <f t="array" ref="I77">INDEX(Example_2_Adap!$AS$12:$CF$119,MATCH(Analysis_2_Adap!$C77,Example_2_Adap!$C$12:$C$119)+Analysis_2_Adap!$D77-COUNT($C$69:$C$77),MATCH(Analysis_2_Adap!I$68,Example_2_Adap!$AS$11:$CF$11,0))</f>
        <v>1.6968950341481399</v>
      </c>
      <c r="J77" s="1" cm="1">
        <f t="array" ref="J77">INDEX(Example_2_Adap!$AS$12:$CF$119,MATCH(Analysis_2_Adap!$C77,Example_2_Adap!$C$12:$C$119)+Analysis_2_Adap!$D77-COUNT($C$69:$C$77),MATCH(Analysis_2_Adap!J$68,Example_2_Adap!$AS$11:$CF$11,0))</f>
        <v>0.106178277532013</v>
      </c>
      <c r="P77" s="56">
        <f t="shared" si="16"/>
        <v>-2.360775599814768E-2</v>
      </c>
      <c r="Q77" s="56">
        <f t="shared" si="14"/>
        <v>2.6715606726363851E-4</v>
      </c>
      <c r="R77" s="56">
        <f t="shared" si="14"/>
        <v>-2.360775599814768E-2</v>
      </c>
      <c r="S77" s="56">
        <f t="shared" si="14"/>
        <v>2.6715606724986638E-4</v>
      </c>
      <c r="T77" s="56">
        <f t="shared" si="14"/>
        <v>-2.360775599814768E-2</v>
      </c>
      <c r="U77" s="56">
        <f t="shared" si="14"/>
        <v>2.6715606724762435E-4</v>
      </c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729F178D-ABCA-4983-AB5C-5FB7AC301FA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594DA-49C9-432B-ACE2-3B831EE7C201}">
  <sheetPr>
    <tabColor theme="4" tint="0.79998168889431442"/>
  </sheetPr>
  <dimension ref="A1:FD119"/>
  <sheetViews>
    <sheetView showGridLines="0" topLeftCell="A68" zoomScale="70" zoomScaleNormal="70" workbookViewId="0">
      <selection activeCell="C122" sqref="C122"/>
    </sheetView>
  </sheetViews>
  <sheetFormatPr defaultRowHeight="14.25" outlineLevelCol="1" x14ac:dyDescent="0.45"/>
  <cols>
    <col min="1" max="1" width="4.33203125" customWidth="1"/>
    <col min="2" max="2" width="11.265625" bestFit="1" customWidth="1"/>
    <col min="3" max="3" width="13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1.2619420886039699E-7</v>
      </c>
      <c r="F6" s="6">
        <f t="shared" si="6"/>
        <v>9.8139267979552303E-12</v>
      </c>
      <c r="G6" s="6">
        <f t="shared" si="6"/>
        <v>0</v>
      </c>
      <c r="H6" s="6">
        <f t="shared" si="6"/>
        <v>0</v>
      </c>
      <c r="I6" s="6">
        <f t="shared" si="6"/>
        <v>3.1692667262356298E-6</v>
      </c>
      <c r="J6" s="6">
        <f t="shared" si="6"/>
        <v>9.9925847761236903E-12</v>
      </c>
      <c r="K6" s="6">
        <f t="shared" si="6"/>
        <v>0</v>
      </c>
      <c r="L6" s="6">
        <f t="shared" si="6"/>
        <v>0</v>
      </c>
      <c r="M6" s="6">
        <f t="shared" si="6"/>
        <v>1.8907144294644201E-8</v>
      </c>
      <c r="N6" s="6">
        <f t="shared" si="6"/>
        <v>1.06938996503533E-11</v>
      </c>
      <c r="O6" s="6">
        <f t="shared" si="6"/>
        <v>0</v>
      </c>
      <c r="P6" s="6">
        <f t="shared" si="6"/>
        <v>0</v>
      </c>
      <c r="Q6" s="6">
        <f t="shared" si="6"/>
        <v>6.4075564409904394E-8</v>
      </c>
      <c r="R6" s="6">
        <f t="shared" si="6"/>
        <v>1.00321622753876E-11</v>
      </c>
      <c r="S6" s="6">
        <f t="shared" si="6"/>
        <v>0</v>
      </c>
      <c r="T6" s="6">
        <f t="shared" si="6"/>
        <v>0</v>
      </c>
      <c r="U6" s="6">
        <f t="shared" si="6"/>
        <v>2.4717951419006499E-7</v>
      </c>
      <c r="V6" s="6">
        <f t="shared" si="6"/>
        <v>1.0119539863191699E-11</v>
      </c>
      <c r="W6" s="6">
        <f t="shared" si="6"/>
        <v>0</v>
      </c>
      <c r="X6" s="6">
        <f t="shared" si="6"/>
        <v>0</v>
      </c>
      <c r="Y6" s="6">
        <f t="shared" si="6"/>
        <v>7.14640918886289E-7</v>
      </c>
      <c r="Z6" s="6">
        <f t="shared" si="6"/>
        <v>1.0181025618914699E-11</v>
      </c>
      <c r="AA6" s="6">
        <f t="shared" si="6"/>
        <v>0</v>
      </c>
      <c r="AB6" s="6">
        <f t="shared" si="6"/>
        <v>0</v>
      </c>
      <c r="AC6" s="6">
        <f t="shared" si="6"/>
        <v>1.9469216567813402E-6</v>
      </c>
      <c r="AD6" s="6">
        <f t="shared" si="6"/>
        <v>1.00050039867488E-11</v>
      </c>
      <c r="AE6" s="6">
        <f t="shared" si="6"/>
        <v>0</v>
      </c>
      <c r="AF6" s="6">
        <f t="shared" si="6"/>
        <v>0</v>
      </c>
      <c r="AG6" s="6">
        <f t="shared" si="6"/>
        <v>3.1692667065291699E-6</v>
      </c>
      <c r="AH6" s="6">
        <f t="shared" si="6"/>
        <v>1.00372934790093E-11</v>
      </c>
      <c r="AI6" s="6">
        <f t="shared" si="6"/>
        <v>0</v>
      </c>
      <c r="AJ6" s="6">
        <f t="shared" si="6"/>
        <v>0</v>
      </c>
      <c r="AK6" s="6">
        <f t="shared" si="6"/>
        <v>3.16926670652918E-6</v>
      </c>
      <c r="AL6" s="6">
        <f t="shared" si="6"/>
        <v>9.97899343452984E-12</v>
      </c>
      <c r="AM6" s="6">
        <f t="shared" si="6"/>
        <v>0</v>
      </c>
      <c r="AN6" s="6">
        <f t="shared" si="6"/>
        <v>0</v>
      </c>
      <c r="AO6" s="6">
        <f t="shared" si="6"/>
        <v>3.1692667065291902E-6</v>
      </c>
      <c r="AP6" s="6">
        <f t="shared" si="6"/>
        <v>1.0139564535216399E-11</v>
      </c>
      <c r="AQ6" s="6">
        <f t="shared" si="6"/>
        <v>0</v>
      </c>
      <c r="AR6" s="6">
        <f t="shared" si="6"/>
        <v>0</v>
      </c>
      <c r="AS6" s="6">
        <f t="shared" si="6"/>
        <v>6.5594616956222994E-8</v>
      </c>
      <c r="AT6" s="6">
        <f t="shared" si="6"/>
        <v>8.9615536628756406E-12</v>
      </c>
      <c r="AU6" s="6">
        <f t="shared" si="6"/>
        <v>0</v>
      </c>
      <c r="AV6" s="6">
        <f t="shared" si="6"/>
        <v>0</v>
      </c>
      <c r="AW6" s="6">
        <f t="shared" si="6"/>
        <v>2.5091383101877602E-6</v>
      </c>
      <c r="AX6" s="6">
        <f t="shared" si="6"/>
        <v>8.9647000941597103E-12</v>
      </c>
      <c r="AY6" s="6">
        <f t="shared" si="6"/>
        <v>0</v>
      </c>
      <c r="AZ6" s="6">
        <f t="shared" si="6"/>
        <v>0</v>
      </c>
      <c r="BA6" s="6">
        <f t="shared" si="6"/>
        <v>4.9253806445066497E-9</v>
      </c>
      <c r="BB6" s="6">
        <f t="shared" si="6"/>
        <v>4.7396896686709703E-12</v>
      </c>
      <c r="BC6" s="6">
        <f t="shared" si="6"/>
        <v>0</v>
      </c>
      <c r="BD6" s="6">
        <f t="shared" si="6"/>
        <v>0</v>
      </c>
      <c r="BE6" s="6">
        <f t="shared" si="6"/>
        <v>1.90512137572595E-8</v>
      </c>
      <c r="BF6" s="6">
        <f t="shared" si="6"/>
        <v>6.0610023039499197E-12</v>
      </c>
      <c r="BG6" s="6">
        <f t="shared" si="6"/>
        <v>0</v>
      </c>
      <c r="BH6" s="6">
        <f t="shared" si="6"/>
        <v>0</v>
      </c>
      <c r="BI6" s="6">
        <f t="shared" si="6"/>
        <v>7.7483216532574595E-8</v>
      </c>
      <c r="BJ6" s="6">
        <f t="shared" si="6"/>
        <v>8.9714382763179699E-12</v>
      </c>
      <c r="BK6" s="6">
        <f t="shared" si="6"/>
        <v>0</v>
      </c>
      <c r="BL6" s="6">
        <f t="shared" si="6"/>
        <v>0</v>
      </c>
      <c r="BM6" s="6">
        <f t="shared" si="6"/>
        <v>2.09179500651662E-7</v>
      </c>
      <c r="BN6" s="6">
        <f t="shared" si="6"/>
        <v>9.0468846128591092E-12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4.6066492729788002E-7</v>
      </c>
      <c r="BR6" s="6">
        <f t="shared" si="7"/>
        <v>8.9329786565612295E-12</v>
      </c>
      <c r="BS6" s="6">
        <f t="shared" si="7"/>
        <v>0</v>
      </c>
      <c r="BT6" s="6">
        <f t="shared" si="7"/>
        <v>0</v>
      </c>
      <c r="BU6" s="6">
        <f t="shared" si="7"/>
        <v>1.0067300033893901E-6</v>
      </c>
      <c r="BV6" s="6">
        <f t="shared" si="7"/>
        <v>8.9300051482507003E-12</v>
      </c>
      <c r="BW6" s="6">
        <f t="shared" si="7"/>
        <v>0</v>
      </c>
      <c r="BX6" s="6">
        <f t="shared" si="7"/>
        <v>0</v>
      </c>
      <c r="BY6" s="6">
        <f t="shared" si="7"/>
        <v>2.8814950911322599E-6</v>
      </c>
      <c r="BZ6" s="6">
        <f t="shared" si="7"/>
        <v>8.9522020227000996E-12</v>
      </c>
      <c r="CA6" s="6">
        <f t="shared" si="7"/>
        <v>0</v>
      </c>
      <c r="CB6" s="6">
        <f t="shared" si="7"/>
        <v>0</v>
      </c>
      <c r="CC6" s="6">
        <f t="shared" si="7"/>
        <v>2.7291654842958701E-6</v>
      </c>
      <c r="CD6" s="6">
        <f t="shared" si="7"/>
        <v>8.9876032259395896E-12</v>
      </c>
      <c r="CE6" s="6">
        <f t="shared" si="7"/>
        <v>0</v>
      </c>
      <c r="CF6" s="6">
        <f t="shared" si="7"/>
        <v>0</v>
      </c>
      <c r="CG6" s="6">
        <f t="shared" si="7"/>
        <v>9.1179999999999994E-3</v>
      </c>
      <c r="CH6" s="6">
        <f t="shared" si="7"/>
        <v>9.306E-3</v>
      </c>
      <c r="CI6" s="6">
        <f t="shared" si="7"/>
        <v>0</v>
      </c>
      <c r="CJ6" s="6">
        <f t="shared" si="7"/>
        <v>0</v>
      </c>
      <c r="CK6" s="6">
        <f t="shared" si="7"/>
        <v>8.8450000000000004E-3</v>
      </c>
      <c r="CL6" s="6">
        <f t="shared" si="7"/>
        <v>9.2960000000000004E-3</v>
      </c>
      <c r="CM6" s="6">
        <f t="shared" si="7"/>
        <v>0</v>
      </c>
      <c r="CN6" s="6">
        <f t="shared" si="7"/>
        <v>0</v>
      </c>
      <c r="CO6" s="6">
        <f t="shared" si="7"/>
        <v>8.907E-3</v>
      </c>
      <c r="CP6" s="6">
        <f t="shared" si="7"/>
        <v>8.907E-3</v>
      </c>
      <c r="CQ6" s="6">
        <f t="shared" si="7"/>
        <v>0</v>
      </c>
      <c r="CR6" s="6">
        <f t="shared" si="7"/>
        <v>0</v>
      </c>
      <c r="CS6" s="6">
        <f t="shared" si="7"/>
        <v>8.8459999999999997E-3</v>
      </c>
      <c r="CT6" s="6">
        <f t="shared" si="7"/>
        <v>8.9110000000000005E-3</v>
      </c>
      <c r="CU6" s="6">
        <f t="shared" si="7"/>
        <v>0</v>
      </c>
      <c r="CV6" s="6">
        <f t="shared" si="7"/>
        <v>0</v>
      </c>
      <c r="CW6" s="6">
        <f t="shared" si="7"/>
        <v>8.8909999999999996E-3</v>
      </c>
      <c r="CX6" s="6">
        <f t="shared" si="7"/>
        <v>8.9259999999999999E-3</v>
      </c>
      <c r="CY6" s="6">
        <f t="shared" si="7"/>
        <v>0</v>
      </c>
      <c r="CZ6" s="6">
        <f t="shared" si="7"/>
        <v>0</v>
      </c>
      <c r="DA6" s="6">
        <f t="shared" si="7"/>
        <v>8.8710000000000004E-3</v>
      </c>
      <c r="DB6" s="6">
        <f t="shared" si="7"/>
        <v>8.8920000000000006E-3</v>
      </c>
      <c r="DC6" s="6">
        <f t="shared" si="7"/>
        <v>0</v>
      </c>
      <c r="DD6" s="6">
        <f t="shared" si="7"/>
        <v>0</v>
      </c>
      <c r="DE6" s="6">
        <f t="shared" si="7"/>
        <v>8.7510000000000001E-3</v>
      </c>
      <c r="DF6" s="6">
        <f t="shared" si="7"/>
        <v>8.7740000000000005E-3</v>
      </c>
      <c r="DG6" s="6">
        <f t="shared" si="7"/>
        <v>0</v>
      </c>
      <c r="DH6" s="6">
        <f t="shared" si="7"/>
        <v>0</v>
      </c>
      <c r="DI6" s="6">
        <f t="shared" si="7"/>
        <v>8.8000000000000005E-3</v>
      </c>
      <c r="DJ6" s="6">
        <f t="shared" si="7"/>
        <v>8.7139999999999995E-3</v>
      </c>
      <c r="DK6" s="6">
        <f t="shared" si="7"/>
        <v>0</v>
      </c>
      <c r="DL6" s="6">
        <f t="shared" si="7"/>
        <v>0</v>
      </c>
      <c r="DM6" s="6">
        <f t="shared" si="7"/>
        <v>8.7229999999999999E-3</v>
      </c>
      <c r="DN6" s="6">
        <f t="shared" si="7"/>
        <v>8.7320000000000002E-3</v>
      </c>
      <c r="DO6" s="6">
        <f t="shared" si="7"/>
        <v>0</v>
      </c>
      <c r="DP6" s="6">
        <f t="shared" si="7"/>
        <v>0</v>
      </c>
      <c r="DQ6" s="6">
        <f t="shared" si="7"/>
        <v>8.7449999999999993E-3</v>
      </c>
      <c r="DR6" s="6">
        <f t="shared" si="7"/>
        <v>8.7080000000000005E-3</v>
      </c>
      <c r="DS6" s="6">
        <f t="shared" si="7"/>
        <v>0</v>
      </c>
      <c r="DT6" s="6">
        <f t="shared" si="7"/>
        <v>0</v>
      </c>
      <c r="DU6" s="6">
        <f t="shared" si="7"/>
        <v>7.5576714768350701</v>
      </c>
      <c r="DV6" s="6">
        <f t="shared" si="7"/>
        <v>0</v>
      </c>
      <c r="DW6" s="6">
        <f t="shared" si="7"/>
        <v>1.01061508250887</v>
      </c>
      <c r="DX6" s="6">
        <f t="shared" si="7"/>
        <v>0</v>
      </c>
      <c r="DY6" s="6">
        <f t="shared" si="7"/>
        <v>1.0106150825062601</v>
      </c>
      <c r="DZ6" s="6">
        <f t="shared" si="7"/>
        <v>0</v>
      </c>
      <c r="EA6" s="6">
        <f t="shared" si="7"/>
        <v>1.00529353052044</v>
      </c>
      <c r="EB6" s="6">
        <f t="shared" si="7"/>
        <v>0</v>
      </c>
      <c r="EC6" s="6">
        <f t="shared" ref="EC6:FD6" si="8">MIN(EC12:EC119)</f>
        <v>1.01061508250861</v>
      </c>
      <c r="ED6" s="6">
        <f t="shared" si="8"/>
        <v>0</v>
      </c>
      <c r="EE6" s="6">
        <f t="shared" si="8"/>
        <v>1.00529353052161</v>
      </c>
      <c r="EF6" s="6">
        <f t="shared" si="8"/>
        <v>0</v>
      </c>
      <c r="EG6" s="6">
        <f t="shared" si="8"/>
        <v>1.01061508250884</v>
      </c>
      <c r="EH6" s="6">
        <f t="shared" si="8"/>
        <v>0</v>
      </c>
      <c r="EI6" s="6">
        <f t="shared" si="8"/>
        <v>1.0052935305217301</v>
      </c>
      <c r="EJ6" s="6">
        <f t="shared" si="8"/>
        <v>0</v>
      </c>
      <c r="EK6" s="6">
        <f t="shared" si="8"/>
        <v>1.01061508250887</v>
      </c>
      <c r="EL6" s="6">
        <f t="shared" si="8"/>
        <v>0</v>
      </c>
      <c r="EM6" s="6">
        <f t="shared" si="8"/>
        <v>1.0052935305217401</v>
      </c>
      <c r="EN6" s="6">
        <f t="shared" si="8"/>
        <v>0</v>
      </c>
      <c r="EO6" s="6">
        <f t="shared" si="8"/>
        <v>1.01061508250887</v>
      </c>
      <c r="EP6" s="6">
        <f t="shared" si="8"/>
        <v>0</v>
      </c>
      <c r="EQ6" s="6">
        <f t="shared" si="8"/>
        <v>1.0052935305217401</v>
      </c>
      <c r="ER6" s="6">
        <f t="shared" si="8"/>
        <v>0</v>
      </c>
      <c r="ES6" s="6">
        <f t="shared" si="8"/>
        <v>1.01061508250887</v>
      </c>
      <c r="ET6" s="6">
        <f t="shared" si="8"/>
        <v>0</v>
      </c>
      <c r="EU6" s="6">
        <f t="shared" si="8"/>
        <v>1.0052935305217401</v>
      </c>
      <c r="EV6" s="6">
        <f t="shared" si="8"/>
        <v>0</v>
      </c>
      <c r="EW6" s="6">
        <f t="shared" si="8"/>
        <v>1.01061508250887</v>
      </c>
      <c r="EX6" s="6">
        <f t="shared" si="8"/>
        <v>0</v>
      </c>
      <c r="EY6" s="6">
        <f t="shared" si="8"/>
        <v>1.0052935305217401</v>
      </c>
      <c r="EZ6" s="6">
        <f t="shared" si="8"/>
        <v>0</v>
      </c>
      <c r="FA6" s="6">
        <f t="shared" si="8"/>
        <v>1.01061508250887</v>
      </c>
      <c r="FB6" s="6">
        <f t="shared" si="8"/>
        <v>0</v>
      </c>
      <c r="FC6" s="6">
        <f t="shared" si="8"/>
        <v>1.0052935305217401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0.12499984801106501</v>
      </c>
      <c r="F7" s="6">
        <f t="shared" si="9"/>
        <v>0.121210184513492</v>
      </c>
      <c r="G7" s="6">
        <f t="shared" si="9"/>
        <v>0</v>
      </c>
      <c r="H7" s="6">
        <f t="shared" si="9"/>
        <v>0</v>
      </c>
      <c r="I7" s="6">
        <f t="shared" si="9"/>
        <v>12176.287014665</v>
      </c>
      <c r="J7" s="6">
        <f t="shared" si="9"/>
        <v>74738.651822990199</v>
      </c>
      <c r="K7" s="6">
        <f t="shared" si="9"/>
        <v>0</v>
      </c>
      <c r="L7" s="6">
        <f t="shared" si="9"/>
        <v>0</v>
      </c>
      <c r="M7" s="6">
        <f t="shared" si="9"/>
        <v>0.12499984801106501</v>
      </c>
      <c r="N7" s="6">
        <f t="shared" si="9"/>
        <v>0.12499636232132599</v>
      </c>
      <c r="O7" s="6">
        <f t="shared" si="9"/>
        <v>0</v>
      </c>
      <c r="P7" s="6">
        <f t="shared" si="9"/>
        <v>0</v>
      </c>
      <c r="Q7" s="6">
        <f t="shared" si="9"/>
        <v>0.12499984801106501</v>
      </c>
      <c r="R7" s="6">
        <f t="shared" si="9"/>
        <v>0.12496363273930899</v>
      </c>
      <c r="S7" s="6">
        <f t="shared" si="9"/>
        <v>0</v>
      </c>
      <c r="T7" s="6">
        <f t="shared" si="9"/>
        <v>0</v>
      </c>
      <c r="U7" s="6">
        <f t="shared" si="9"/>
        <v>0.12499984801106501</v>
      </c>
      <c r="V7" s="6">
        <f t="shared" si="9"/>
        <v>0.124637277187503</v>
      </c>
      <c r="W7" s="6">
        <f t="shared" si="9"/>
        <v>0</v>
      </c>
      <c r="X7" s="6">
        <f t="shared" si="9"/>
        <v>0</v>
      </c>
      <c r="Y7" s="6">
        <f t="shared" si="9"/>
        <v>0.12499984801106501</v>
      </c>
      <c r="Z7" s="6">
        <f t="shared" si="9"/>
        <v>0.12146509314243301</v>
      </c>
      <c r="AA7" s="6">
        <f t="shared" si="9"/>
        <v>0</v>
      </c>
      <c r="AB7" s="6">
        <f t="shared" si="9"/>
        <v>0</v>
      </c>
      <c r="AC7" s="6">
        <f t="shared" si="9"/>
        <v>0.12499984801106501</v>
      </c>
      <c r="AD7" s="6">
        <f t="shared" si="9"/>
        <v>0.121210184513492</v>
      </c>
      <c r="AE7" s="6">
        <f t="shared" si="9"/>
        <v>0</v>
      </c>
      <c r="AF7" s="6">
        <f t="shared" si="9"/>
        <v>0</v>
      </c>
      <c r="AG7" s="6">
        <f t="shared" si="9"/>
        <v>0.12499984801106501</v>
      </c>
      <c r="AH7" s="6">
        <f t="shared" si="9"/>
        <v>0.121210184513492</v>
      </c>
      <c r="AI7" s="6">
        <f t="shared" si="9"/>
        <v>0</v>
      </c>
      <c r="AJ7" s="6">
        <f t="shared" si="9"/>
        <v>0</v>
      </c>
      <c r="AK7" s="6">
        <f t="shared" si="9"/>
        <v>1.0134774882753801</v>
      </c>
      <c r="AL7" s="6">
        <f t="shared" si="9"/>
        <v>0.121210184513492</v>
      </c>
      <c r="AM7" s="6">
        <f t="shared" si="9"/>
        <v>0</v>
      </c>
      <c r="AN7" s="6">
        <f t="shared" si="9"/>
        <v>0</v>
      </c>
      <c r="AO7" s="6">
        <f t="shared" si="9"/>
        <v>3.69140136428177</v>
      </c>
      <c r="AP7" s="6">
        <f t="shared" si="9"/>
        <v>0.121210184513492</v>
      </c>
      <c r="AQ7" s="6">
        <f t="shared" si="9"/>
        <v>0</v>
      </c>
      <c r="AR7" s="6">
        <f t="shared" si="9"/>
        <v>0</v>
      </c>
      <c r="AS7" s="6">
        <f t="shared" si="9"/>
        <v>9.1286980835107404E-2</v>
      </c>
      <c r="AT7" s="6">
        <f t="shared" si="9"/>
        <v>8.9895864288095595E-2</v>
      </c>
      <c r="AU7" s="6">
        <f t="shared" si="9"/>
        <v>0</v>
      </c>
      <c r="AV7" s="6">
        <f t="shared" si="9"/>
        <v>0</v>
      </c>
      <c r="AW7" s="6">
        <f t="shared" si="9"/>
        <v>2588.4031813926599</v>
      </c>
      <c r="AX7" s="6">
        <f t="shared" si="9"/>
        <v>16301.205693812901</v>
      </c>
      <c r="AY7" s="6">
        <f t="shared" si="9"/>
        <v>0</v>
      </c>
      <c r="AZ7" s="6">
        <f t="shared" si="9"/>
        <v>0</v>
      </c>
      <c r="BA7" s="6">
        <f t="shared" si="9"/>
        <v>9.1286980835107404E-2</v>
      </c>
      <c r="BB7" s="6">
        <f t="shared" si="9"/>
        <v>9.1284436345536402E-2</v>
      </c>
      <c r="BC7" s="6">
        <f t="shared" si="9"/>
        <v>0</v>
      </c>
      <c r="BD7" s="6">
        <f t="shared" si="9"/>
        <v>0</v>
      </c>
      <c r="BE7" s="6">
        <f t="shared" si="9"/>
        <v>9.1286980835107404E-2</v>
      </c>
      <c r="BF7" s="6">
        <f t="shared" si="9"/>
        <v>9.1260534157379794E-2</v>
      </c>
      <c r="BG7" s="6">
        <f t="shared" si="9"/>
        <v>0</v>
      </c>
      <c r="BH7" s="6">
        <f t="shared" si="9"/>
        <v>0</v>
      </c>
      <c r="BI7" s="6">
        <f t="shared" si="9"/>
        <v>9.1286980835107404E-2</v>
      </c>
      <c r="BJ7" s="6">
        <f t="shared" si="9"/>
        <v>9.1022198928080902E-2</v>
      </c>
      <c r="BK7" s="6">
        <f t="shared" si="9"/>
        <v>0</v>
      </c>
      <c r="BL7" s="6">
        <f t="shared" si="9"/>
        <v>0</v>
      </c>
      <c r="BM7" s="6">
        <f t="shared" si="9"/>
        <v>9.1286980835107404E-2</v>
      </c>
      <c r="BN7" s="6">
        <f t="shared" si="9"/>
        <v>8.98958642880959E-2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9.1286980835107404E-2</v>
      </c>
      <c r="BR7" s="6">
        <f t="shared" si="10"/>
        <v>8.9895864288095595E-2</v>
      </c>
      <c r="BS7" s="6">
        <f t="shared" si="10"/>
        <v>0</v>
      </c>
      <c r="BT7" s="6">
        <f t="shared" si="10"/>
        <v>0</v>
      </c>
      <c r="BU7" s="6">
        <f t="shared" si="10"/>
        <v>9.1286980835107404E-2</v>
      </c>
      <c r="BV7" s="6">
        <f t="shared" si="10"/>
        <v>8.9895864288095595E-2</v>
      </c>
      <c r="BW7" s="6">
        <f t="shared" si="10"/>
        <v>0</v>
      </c>
      <c r="BX7" s="6">
        <f t="shared" si="10"/>
        <v>0</v>
      </c>
      <c r="BY7" s="6">
        <f t="shared" si="10"/>
        <v>0.58906512419156598</v>
      </c>
      <c r="BZ7" s="6">
        <f t="shared" si="10"/>
        <v>8.9895864288095595E-2</v>
      </c>
      <c r="CA7" s="6">
        <f t="shared" si="10"/>
        <v>0</v>
      </c>
      <c r="CB7" s="6">
        <f t="shared" si="10"/>
        <v>0</v>
      </c>
      <c r="CC7" s="6">
        <f t="shared" si="10"/>
        <v>1.24305091587368</v>
      </c>
      <c r="CD7" s="6">
        <f t="shared" si="10"/>
        <v>8.9895864288095595E-2</v>
      </c>
      <c r="CE7" s="6">
        <f t="shared" si="10"/>
        <v>0</v>
      </c>
      <c r="CF7" s="6">
        <f t="shared" si="10"/>
        <v>0</v>
      </c>
      <c r="CG7" s="6">
        <f t="shared" si="10"/>
        <v>0.23716400000000001</v>
      </c>
      <c r="CH7" s="6">
        <f t="shared" si="10"/>
        <v>0.83086700000000002</v>
      </c>
      <c r="CI7" s="6">
        <f t="shared" si="10"/>
        <v>0</v>
      </c>
      <c r="CJ7" s="6">
        <f t="shared" si="10"/>
        <v>0</v>
      </c>
      <c r="CK7" s="6">
        <f t="shared" si="10"/>
        <v>6.9338999999999998E-2</v>
      </c>
      <c r="CL7" s="6">
        <f t="shared" si="10"/>
        <v>0.24513599999999999</v>
      </c>
      <c r="CM7" s="6">
        <f t="shared" si="10"/>
        <v>0</v>
      </c>
      <c r="CN7" s="6">
        <f t="shared" si="10"/>
        <v>0</v>
      </c>
      <c r="CO7" s="6">
        <f t="shared" si="10"/>
        <v>0.119744</v>
      </c>
      <c r="CP7" s="6">
        <f t="shared" si="10"/>
        <v>0.12232</v>
      </c>
      <c r="CQ7" s="6">
        <f t="shared" si="10"/>
        <v>0</v>
      </c>
      <c r="CR7" s="6">
        <f t="shared" si="10"/>
        <v>0</v>
      </c>
      <c r="CS7" s="6">
        <f t="shared" si="10"/>
        <v>9.4450999999999993E-2</v>
      </c>
      <c r="CT7" s="6">
        <f t="shared" si="10"/>
        <v>0.123248</v>
      </c>
      <c r="CU7" s="6">
        <f t="shared" si="10"/>
        <v>0</v>
      </c>
      <c r="CV7" s="6">
        <f t="shared" si="10"/>
        <v>0</v>
      </c>
      <c r="CW7" s="6">
        <f t="shared" si="10"/>
        <v>4.9820000000000003E-2</v>
      </c>
      <c r="CX7" s="6">
        <f t="shared" si="10"/>
        <v>0.122991</v>
      </c>
      <c r="CY7" s="6">
        <f t="shared" si="10"/>
        <v>0</v>
      </c>
      <c r="CZ7" s="6">
        <f t="shared" si="10"/>
        <v>0</v>
      </c>
      <c r="DA7" s="6">
        <f t="shared" si="10"/>
        <v>0.102462</v>
      </c>
      <c r="DB7" s="6">
        <f t="shared" si="10"/>
        <v>0.25226199999999999</v>
      </c>
      <c r="DC7" s="6">
        <f t="shared" si="10"/>
        <v>0</v>
      </c>
      <c r="DD7" s="6">
        <f t="shared" si="10"/>
        <v>0</v>
      </c>
      <c r="DE7" s="6">
        <f t="shared" si="10"/>
        <v>4.9392999999999999E-2</v>
      </c>
      <c r="DF7" s="6">
        <f t="shared" si="10"/>
        <v>0.12282</v>
      </c>
      <c r="DG7" s="6">
        <f t="shared" si="10"/>
        <v>0</v>
      </c>
      <c r="DH7" s="6">
        <f t="shared" si="10"/>
        <v>0</v>
      </c>
      <c r="DI7" s="6">
        <f t="shared" si="10"/>
        <v>4.7118E-2</v>
      </c>
      <c r="DJ7" s="6">
        <f t="shared" si="10"/>
        <v>0.118086</v>
      </c>
      <c r="DK7" s="6">
        <f t="shared" si="10"/>
        <v>0</v>
      </c>
      <c r="DL7" s="6">
        <f t="shared" si="10"/>
        <v>0</v>
      </c>
      <c r="DM7" s="6">
        <f t="shared" si="10"/>
        <v>0.10236199999999999</v>
      </c>
      <c r="DN7" s="6">
        <f t="shared" si="10"/>
        <v>0.11912499999999999</v>
      </c>
      <c r="DO7" s="6">
        <f t="shared" si="10"/>
        <v>0</v>
      </c>
      <c r="DP7" s="6">
        <f t="shared" si="10"/>
        <v>0</v>
      </c>
      <c r="DQ7" s="6">
        <f t="shared" si="10"/>
        <v>9.3759999999999996E-2</v>
      </c>
      <c r="DR7" s="6">
        <f t="shared" si="10"/>
        <v>0.119336</v>
      </c>
      <c r="DS7" s="6">
        <f t="shared" si="10"/>
        <v>0</v>
      </c>
      <c r="DT7" s="6">
        <f t="shared" si="10"/>
        <v>0</v>
      </c>
      <c r="DU7" s="6">
        <f t="shared" si="10"/>
        <v>1.13466928583478E+21</v>
      </c>
      <c r="DV7" s="6">
        <f t="shared" si="10"/>
        <v>0</v>
      </c>
      <c r="DW7" s="6">
        <f t="shared" si="10"/>
        <v>2.6377984544625E+20</v>
      </c>
      <c r="DX7" s="6">
        <f t="shared" si="10"/>
        <v>0</v>
      </c>
      <c r="DY7" s="6">
        <f t="shared" si="10"/>
        <v>503484449964.34198</v>
      </c>
      <c r="DZ7" s="6">
        <f t="shared" si="10"/>
        <v>0</v>
      </c>
      <c r="EA7" s="6">
        <f t="shared" si="10"/>
        <v>709542.70715845295</v>
      </c>
      <c r="EB7" s="6">
        <f t="shared" si="10"/>
        <v>0</v>
      </c>
      <c r="EC7" s="6">
        <f t="shared" ref="EC7:FD7" si="11">MAX(EC12:EC119)</f>
        <v>5036934104037.9697</v>
      </c>
      <c r="ED7" s="6">
        <f t="shared" si="11"/>
        <v>0</v>
      </c>
      <c r="EE7" s="6">
        <f t="shared" si="11"/>
        <v>2243826.7460939302</v>
      </c>
      <c r="EF7" s="6">
        <f t="shared" si="11"/>
        <v>0</v>
      </c>
      <c r="EG7" s="6">
        <f t="shared" si="11"/>
        <v>50679704950779.297</v>
      </c>
      <c r="EH7" s="6">
        <f t="shared" si="11"/>
        <v>0</v>
      </c>
      <c r="EI7" s="6">
        <f t="shared" si="11"/>
        <v>7098460.4985199701</v>
      </c>
      <c r="EJ7" s="6">
        <f t="shared" si="11"/>
        <v>0</v>
      </c>
      <c r="EK7" s="6">
        <f t="shared" si="11"/>
        <v>532543099443318</v>
      </c>
      <c r="EL7" s="6">
        <f t="shared" si="11"/>
        <v>0</v>
      </c>
      <c r="EM7" s="6">
        <f t="shared" si="11"/>
        <v>22541468.0898556</v>
      </c>
      <c r="EN7" s="6">
        <f t="shared" si="11"/>
        <v>0</v>
      </c>
      <c r="EO7" s="6">
        <f t="shared" si="11"/>
        <v>1.03385703659316E+16</v>
      </c>
      <c r="EP7" s="6">
        <f t="shared" si="11"/>
        <v>0</v>
      </c>
      <c r="EQ7" s="6">
        <f t="shared" si="11"/>
        <v>73687238.8349327</v>
      </c>
      <c r="ER7" s="6">
        <f t="shared" si="11"/>
        <v>0</v>
      </c>
      <c r="ES7" s="6">
        <f t="shared" si="11"/>
        <v>1.82942806334673E+18</v>
      </c>
      <c r="ET7" s="6">
        <f t="shared" si="11"/>
        <v>0</v>
      </c>
      <c r="EU7" s="6">
        <f t="shared" si="11"/>
        <v>1.82942806334673E+18</v>
      </c>
      <c r="EV7" s="6">
        <f t="shared" si="11"/>
        <v>0</v>
      </c>
      <c r="EW7" s="6">
        <f t="shared" si="11"/>
        <v>6.9180032451603603E+19</v>
      </c>
      <c r="EX7" s="6">
        <f t="shared" si="11"/>
        <v>0</v>
      </c>
      <c r="EY7" s="6">
        <f t="shared" si="11"/>
        <v>6.9180032451603603E+19</v>
      </c>
      <c r="EZ7" s="6">
        <f t="shared" si="11"/>
        <v>0</v>
      </c>
      <c r="FA7" s="6">
        <f t="shared" si="11"/>
        <v>2.3729131100821399E+20</v>
      </c>
      <c r="FB7" s="6">
        <f t="shared" si="11"/>
        <v>0</v>
      </c>
      <c r="FC7" s="6">
        <f t="shared" si="11"/>
        <v>2.3729131100821399E+20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0.121210184513492</v>
      </c>
      <c r="F12" s="10">
        <v>0.121210184513492</v>
      </c>
      <c r="G12" s="10">
        <v>0</v>
      </c>
      <c r="H12" s="10">
        <v>0</v>
      </c>
      <c r="I12" s="10">
        <v>0.121210184513492</v>
      </c>
      <c r="J12" s="10">
        <v>0.121210184513492</v>
      </c>
      <c r="K12" s="10">
        <v>0</v>
      </c>
      <c r="L12" s="10">
        <v>0</v>
      </c>
      <c r="M12" s="10">
        <v>0.12121018451441599</v>
      </c>
      <c r="N12" s="10">
        <v>0.12121018451441599</v>
      </c>
      <c r="O12" s="10">
        <v>0</v>
      </c>
      <c r="P12" s="10">
        <v>0</v>
      </c>
      <c r="Q12" s="10">
        <v>0.12121018451358399</v>
      </c>
      <c r="R12" s="10">
        <v>0.12121018451358399</v>
      </c>
      <c r="S12" s="10">
        <v>0</v>
      </c>
      <c r="T12" s="10">
        <v>0</v>
      </c>
      <c r="U12" s="10">
        <v>0.121210184513501</v>
      </c>
      <c r="V12" s="10">
        <v>0.121210184513501</v>
      </c>
      <c r="W12" s="10">
        <v>0</v>
      </c>
      <c r="X12" s="10">
        <v>0</v>
      </c>
      <c r="Y12" s="10">
        <v>0.121210184513493</v>
      </c>
      <c r="Z12" s="10">
        <v>0.121210184513493</v>
      </c>
      <c r="AA12" s="10">
        <v>0</v>
      </c>
      <c r="AB12" s="10">
        <v>0</v>
      </c>
      <c r="AC12" s="10">
        <v>0.121210184513492</v>
      </c>
      <c r="AD12" s="10">
        <v>0.121210184513492</v>
      </c>
      <c r="AE12" s="10">
        <v>0</v>
      </c>
      <c r="AF12" s="10">
        <v>0</v>
      </c>
      <c r="AG12" s="10">
        <v>0.121210184513492</v>
      </c>
      <c r="AH12" s="10">
        <v>0.121210184513492</v>
      </c>
      <c r="AI12" s="10">
        <v>0</v>
      </c>
      <c r="AJ12" s="10">
        <v>0</v>
      </c>
      <c r="AK12" s="10">
        <v>0.121210184513492</v>
      </c>
      <c r="AL12" s="10">
        <v>0.121210184513492</v>
      </c>
      <c r="AM12" s="10">
        <v>0</v>
      </c>
      <c r="AN12" s="10">
        <v>0</v>
      </c>
      <c r="AO12" s="10">
        <v>0.121210184513492</v>
      </c>
      <c r="AP12" s="10">
        <v>0.121210184513492</v>
      </c>
      <c r="AQ12" s="10">
        <v>0</v>
      </c>
      <c r="AR12" s="10">
        <v>0</v>
      </c>
      <c r="AS12" s="10">
        <v>8.9895864288095595E-2</v>
      </c>
      <c r="AT12" s="10">
        <v>8.9895864288095595E-2</v>
      </c>
      <c r="AU12" s="10">
        <v>0</v>
      </c>
      <c r="AV12" s="10">
        <v>0</v>
      </c>
      <c r="AW12" s="10">
        <v>8.9895864288095595E-2</v>
      </c>
      <c r="AX12" s="10">
        <v>8.9895864288095595E-2</v>
      </c>
      <c r="AY12" s="10">
        <v>0</v>
      </c>
      <c r="AZ12" s="10">
        <v>0</v>
      </c>
      <c r="BA12" s="10">
        <v>8.9895864288433602E-2</v>
      </c>
      <c r="BB12" s="10">
        <v>8.9895864288433602E-2</v>
      </c>
      <c r="BC12" s="10">
        <v>0</v>
      </c>
      <c r="BD12" s="10">
        <v>0</v>
      </c>
      <c r="BE12" s="10">
        <v>8.9895864288129498E-2</v>
      </c>
      <c r="BF12" s="10">
        <v>8.9895864288129498E-2</v>
      </c>
      <c r="BG12" s="10">
        <v>0</v>
      </c>
      <c r="BH12" s="10">
        <v>0</v>
      </c>
      <c r="BI12" s="10">
        <v>8.9895864288098704E-2</v>
      </c>
      <c r="BJ12" s="10">
        <v>8.9895864288098704E-2</v>
      </c>
      <c r="BK12" s="10">
        <v>0</v>
      </c>
      <c r="BL12" s="10">
        <v>0</v>
      </c>
      <c r="BM12" s="10">
        <v>8.98958642880959E-2</v>
      </c>
      <c r="BN12" s="10">
        <v>8.98958642880959E-2</v>
      </c>
      <c r="BO12" s="10">
        <v>0</v>
      </c>
      <c r="BP12" s="10">
        <v>0</v>
      </c>
      <c r="BQ12" s="10">
        <v>8.9895864288095595E-2</v>
      </c>
      <c r="BR12" s="10">
        <v>8.9895864288095595E-2</v>
      </c>
      <c r="BS12" s="10">
        <v>0</v>
      </c>
      <c r="BT12" s="10">
        <v>0</v>
      </c>
      <c r="BU12" s="10">
        <v>8.9895864288095595E-2</v>
      </c>
      <c r="BV12" s="10">
        <v>8.9895864288095595E-2</v>
      </c>
      <c r="BW12" s="10">
        <v>0</v>
      </c>
      <c r="BX12" s="10">
        <v>0</v>
      </c>
      <c r="BY12" s="10">
        <v>8.9895864288095595E-2</v>
      </c>
      <c r="BZ12" s="10">
        <v>8.9895864288095595E-2</v>
      </c>
      <c r="CA12" s="10">
        <v>0</v>
      </c>
      <c r="CB12" s="10">
        <v>0</v>
      </c>
      <c r="CC12" s="10">
        <v>8.9895864288095595E-2</v>
      </c>
      <c r="CD12" s="10">
        <v>8.9895864288095595E-2</v>
      </c>
      <c r="CE12" s="10">
        <v>0</v>
      </c>
      <c r="CF12" s="10">
        <v>0</v>
      </c>
      <c r="CG12" s="10">
        <v>6.7631999999999998E-2</v>
      </c>
      <c r="CH12" s="10">
        <v>6.8601999999999996E-2</v>
      </c>
      <c r="CI12" s="10">
        <v>0</v>
      </c>
      <c r="CJ12" s="10">
        <v>0</v>
      </c>
      <c r="CK12" s="10">
        <v>5.9977000000000003E-2</v>
      </c>
      <c r="CL12" s="10">
        <v>6.7030000000000006E-2</v>
      </c>
      <c r="CM12" s="10">
        <v>0</v>
      </c>
      <c r="CN12" s="10">
        <v>0</v>
      </c>
      <c r="CO12" s="10">
        <v>9.8630000000000002E-3</v>
      </c>
      <c r="CP12" s="10">
        <v>9.9279999999999993E-3</v>
      </c>
      <c r="CQ12" s="10">
        <v>0</v>
      </c>
      <c r="CR12" s="10">
        <v>0</v>
      </c>
      <c r="CS12" s="10">
        <v>9.5010000000000008E-3</v>
      </c>
      <c r="CT12" s="10">
        <v>9.2899999999999996E-3</v>
      </c>
      <c r="CU12" s="10">
        <v>0</v>
      </c>
      <c r="CV12" s="10">
        <v>0</v>
      </c>
      <c r="CW12" s="10">
        <v>9.6170000000000005E-3</v>
      </c>
      <c r="CX12" s="10">
        <v>9.3150000000000004E-3</v>
      </c>
      <c r="CY12" s="10">
        <v>0</v>
      </c>
      <c r="CZ12" s="10">
        <v>0</v>
      </c>
      <c r="DA12" s="10">
        <v>9.5619999999999993E-3</v>
      </c>
      <c r="DB12" s="10">
        <v>9.2689999999999995E-3</v>
      </c>
      <c r="DC12" s="10">
        <v>0</v>
      </c>
      <c r="DD12" s="10">
        <v>0</v>
      </c>
      <c r="DE12" s="10">
        <v>9.724E-3</v>
      </c>
      <c r="DF12" s="10">
        <v>9.1509999999999994E-3</v>
      </c>
      <c r="DG12" s="10">
        <v>0</v>
      </c>
      <c r="DH12" s="10">
        <v>0</v>
      </c>
      <c r="DI12" s="10">
        <v>8.8000000000000005E-3</v>
      </c>
      <c r="DJ12" s="10">
        <v>8.8760000000000002E-3</v>
      </c>
      <c r="DK12" s="10">
        <v>0</v>
      </c>
      <c r="DL12" s="10">
        <v>0</v>
      </c>
      <c r="DM12" s="10">
        <v>8.8819999999999993E-3</v>
      </c>
      <c r="DN12" s="10">
        <v>8.9259999999999999E-3</v>
      </c>
      <c r="DO12" s="10">
        <v>0</v>
      </c>
      <c r="DP12" s="10">
        <v>0</v>
      </c>
      <c r="DQ12" s="10">
        <v>9.5860000000000008E-3</v>
      </c>
      <c r="DR12" s="10">
        <v>9.0369999999999999E-3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0.123800327521051</v>
      </c>
      <c r="F13" s="10">
        <v>0.120975207142272</v>
      </c>
      <c r="G13" s="10">
        <v>0</v>
      </c>
      <c r="H13" s="10">
        <v>0</v>
      </c>
      <c r="I13" s="10">
        <v>0.123800327521051</v>
      </c>
      <c r="J13" s="10">
        <v>0.120975207142272</v>
      </c>
      <c r="K13" s="10">
        <v>0</v>
      </c>
      <c r="L13" s="10">
        <v>0</v>
      </c>
      <c r="M13" s="10">
        <v>0.12380032752108699</v>
      </c>
      <c r="N13" s="10">
        <v>0.120975207142969</v>
      </c>
      <c r="O13" s="10">
        <v>0</v>
      </c>
      <c r="P13" s="10">
        <v>0</v>
      </c>
      <c r="Q13" s="10">
        <v>0.12380032752105399</v>
      </c>
      <c r="R13" s="10">
        <v>0.120975207142342</v>
      </c>
      <c r="S13" s="10">
        <v>0</v>
      </c>
      <c r="T13" s="10">
        <v>0</v>
      </c>
      <c r="U13" s="10">
        <v>0.123800327521051</v>
      </c>
      <c r="V13" s="10">
        <v>0.120975207142279</v>
      </c>
      <c r="W13" s="10">
        <v>0</v>
      </c>
      <c r="X13" s="10">
        <v>0</v>
      </c>
      <c r="Y13" s="10">
        <v>0.123800327521051</v>
      </c>
      <c r="Z13" s="10">
        <v>0.120975207142273</v>
      </c>
      <c r="AA13" s="10">
        <v>0</v>
      </c>
      <c r="AB13" s="10">
        <v>0</v>
      </c>
      <c r="AC13" s="10">
        <v>0.123800327521051</v>
      </c>
      <c r="AD13" s="10">
        <v>0.120975207142272</v>
      </c>
      <c r="AE13" s="10">
        <v>0</v>
      </c>
      <c r="AF13" s="10">
        <v>0</v>
      </c>
      <c r="AG13" s="10">
        <v>0.123800327521051</v>
      </c>
      <c r="AH13" s="10">
        <v>0.120975207142272</v>
      </c>
      <c r="AI13" s="10">
        <v>0</v>
      </c>
      <c r="AJ13" s="10">
        <v>0</v>
      </c>
      <c r="AK13" s="10">
        <v>0.123800327521051</v>
      </c>
      <c r="AL13" s="10">
        <v>0.120975207142272</v>
      </c>
      <c r="AM13" s="10">
        <v>0</v>
      </c>
      <c r="AN13" s="10">
        <v>0</v>
      </c>
      <c r="AO13" s="10">
        <v>0.123800327521051</v>
      </c>
      <c r="AP13" s="10">
        <v>0.120975207142272</v>
      </c>
      <c r="AQ13" s="10">
        <v>0</v>
      </c>
      <c r="AR13" s="10">
        <v>0</v>
      </c>
      <c r="AS13" s="10">
        <v>9.0674177536954295E-2</v>
      </c>
      <c r="AT13" s="10">
        <v>8.9513465969328201E-2</v>
      </c>
      <c r="AU13" s="10">
        <v>0</v>
      </c>
      <c r="AV13" s="10">
        <v>0</v>
      </c>
      <c r="AW13" s="10">
        <v>9.0674177536954295E-2</v>
      </c>
      <c r="AX13" s="10">
        <v>8.9513465969328201E-2</v>
      </c>
      <c r="AY13" s="10">
        <v>0</v>
      </c>
      <c r="AZ13" s="10">
        <v>0</v>
      </c>
      <c r="BA13" s="10">
        <v>9.0674177536972295E-2</v>
      </c>
      <c r="BB13" s="10">
        <v>8.9513465969623299E-2</v>
      </c>
      <c r="BC13" s="10">
        <v>0</v>
      </c>
      <c r="BD13" s="10">
        <v>0</v>
      </c>
      <c r="BE13" s="10">
        <v>9.0674177536956099E-2</v>
      </c>
      <c r="BF13" s="10">
        <v>8.9513465969357497E-2</v>
      </c>
      <c r="BG13" s="10">
        <v>0</v>
      </c>
      <c r="BH13" s="10">
        <v>0</v>
      </c>
      <c r="BI13" s="10">
        <v>9.0674177536954503E-2</v>
      </c>
      <c r="BJ13" s="10">
        <v>8.9513465969331199E-2</v>
      </c>
      <c r="BK13" s="10">
        <v>0</v>
      </c>
      <c r="BL13" s="10">
        <v>0</v>
      </c>
      <c r="BM13" s="10">
        <v>9.0674177536954406E-2</v>
      </c>
      <c r="BN13" s="10">
        <v>8.9513465969328604E-2</v>
      </c>
      <c r="BO13" s="10">
        <v>0</v>
      </c>
      <c r="BP13" s="10">
        <v>0</v>
      </c>
      <c r="BQ13" s="10">
        <v>9.0674177536954295E-2</v>
      </c>
      <c r="BR13" s="10">
        <v>8.9513465969328201E-2</v>
      </c>
      <c r="BS13" s="10">
        <v>0</v>
      </c>
      <c r="BT13" s="10">
        <v>0</v>
      </c>
      <c r="BU13" s="10">
        <v>9.0674177536954295E-2</v>
      </c>
      <c r="BV13" s="10">
        <v>8.9513465969328201E-2</v>
      </c>
      <c r="BW13" s="10">
        <v>0</v>
      </c>
      <c r="BX13" s="10">
        <v>0</v>
      </c>
      <c r="BY13" s="10">
        <v>9.0674177536954295E-2</v>
      </c>
      <c r="BZ13" s="10">
        <v>8.9513465969328201E-2</v>
      </c>
      <c r="CA13" s="10">
        <v>0</v>
      </c>
      <c r="CB13" s="10">
        <v>0</v>
      </c>
      <c r="CC13" s="10">
        <v>9.0674177536954295E-2</v>
      </c>
      <c r="CD13" s="10">
        <v>8.9513465969328201E-2</v>
      </c>
      <c r="CE13" s="10">
        <v>0</v>
      </c>
      <c r="CF13" s="10">
        <v>0</v>
      </c>
      <c r="CG13" s="10">
        <v>3.2811E-2</v>
      </c>
      <c r="CH13" s="10">
        <v>1.7819000000000002E-2</v>
      </c>
      <c r="CI13" s="10">
        <v>0</v>
      </c>
      <c r="CJ13" s="10">
        <v>0</v>
      </c>
      <c r="CK13" s="10">
        <v>1.1069000000000001E-2</v>
      </c>
      <c r="CL13" s="10">
        <v>1.4983E-2</v>
      </c>
      <c r="CM13" s="10">
        <v>0</v>
      </c>
      <c r="CN13" s="10">
        <v>0</v>
      </c>
      <c r="CO13" s="10">
        <v>9.7129999999999994E-3</v>
      </c>
      <c r="CP13" s="10">
        <v>1.0000999999999999E-2</v>
      </c>
      <c r="CQ13" s="10">
        <v>0</v>
      </c>
      <c r="CR13" s="10">
        <v>0</v>
      </c>
      <c r="CS13" s="10">
        <v>9.1920000000000005E-3</v>
      </c>
      <c r="CT13" s="10">
        <v>9.6190000000000008E-3</v>
      </c>
      <c r="CU13" s="10">
        <v>0</v>
      </c>
      <c r="CV13" s="10">
        <v>0</v>
      </c>
      <c r="CW13" s="10">
        <v>9.2960000000000004E-3</v>
      </c>
      <c r="CX13" s="10">
        <v>9.4029999999999999E-3</v>
      </c>
      <c r="CY13" s="10">
        <v>0</v>
      </c>
      <c r="CZ13" s="10">
        <v>0</v>
      </c>
      <c r="DA13" s="10">
        <v>9.2069999999999999E-3</v>
      </c>
      <c r="DB13" s="10">
        <v>9.3340000000000003E-3</v>
      </c>
      <c r="DC13" s="10">
        <v>0</v>
      </c>
      <c r="DD13" s="10">
        <v>0</v>
      </c>
      <c r="DE13" s="10">
        <v>1.008E-2</v>
      </c>
      <c r="DF13" s="10">
        <v>9.4160000000000008E-3</v>
      </c>
      <c r="DG13" s="10">
        <v>0</v>
      </c>
      <c r="DH13" s="10">
        <v>0</v>
      </c>
      <c r="DI13" s="10">
        <v>8.94E-3</v>
      </c>
      <c r="DJ13" s="10">
        <v>9.0889999999999999E-3</v>
      </c>
      <c r="DK13" s="10">
        <v>0</v>
      </c>
      <c r="DL13" s="10">
        <v>0</v>
      </c>
      <c r="DM13" s="10">
        <v>9.1140000000000006E-3</v>
      </c>
      <c r="DN13" s="10">
        <v>9.2189999999999998E-3</v>
      </c>
      <c r="DO13" s="10">
        <v>0</v>
      </c>
      <c r="DP13" s="10">
        <v>0</v>
      </c>
      <c r="DQ13" s="10">
        <v>9.1149999999999998E-3</v>
      </c>
      <c r="DR13" s="10">
        <v>9.2840000000000006E-3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0.124646418627888</v>
      </c>
      <c r="F14" s="10">
        <v>0.120885652287304</v>
      </c>
      <c r="G14" s="10">
        <v>0</v>
      </c>
      <c r="H14" s="10">
        <v>0</v>
      </c>
      <c r="I14" s="10">
        <v>0.124646418627888</v>
      </c>
      <c r="J14" s="10">
        <v>0.120885652287304</v>
      </c>
      <c r="K14" s="10">
        <v>0</v>
      </c>
      <c r="L14" s="10">
        <v>0</v>
      </c>
      <c r="M14" s="10">
        <v>0.12464641862789</v>
      </c>
      <c r="N14" s="10">
        <v>0.12088565228800099</v>
      </c>
      <c r="O14" s="10">
        <v>0</v>
      </c>
      <c r="P14" s="10">
        <v>0</v>
      </c>
      <c r="Q14" s="10">
        <v>0.124646418627888</v>
      </c>
      <c r="R14" s="10">
        <v>0.120885652287374</v>
      </c>
      <c r="S14" s="10">
        <v>0</v>
      </c>
      <c r="T14" s="10">
        <v>0</v>
      </c>
      <c r="U14" s="10">
        <v>0.124646418627888</v>
      </c>
      <c r="V14" s="10">
        <v>0.120885652287311</v>
      </c>
      <c r="W14" s="10">
        <v>0</v>
      </c>
      <c r="X14" s="10">
        <v>0</v>
      </c>
      <c r="Y14" s="10">
        <v>0.124646418627888</v>
      </c>
      <c r="Z14" s="10">
        <v>0.120885652287304</v>
      </c>
      <c r="AA14" s="10">
        <v>0</v>
      </c>
      <c r="AB14" s="10">
        <v>0</v>
      </c>
      <c r="AC14" s="10">
        <v>0.124646418627888</v>
      </c>
      <c r="AD14" s="10">
        <v>0.120885652287304</v>
      </c>
      <c r="AE14" s="10">
        <v>0</v>
      </c>
      <c r="AF14" s="10">
        <v>0</v>
      </c>
      <c r="AG14" s="10">
        <v>0.124646418627888</v>
      </c>
      <c r="AH14" s="10">
        <v>0.120885652287304</v>
      </c>
      <c r="AI14" s="10">
        <v>0</v>
      </c>
      <c r="AJ14" s="10">
        <v>0</v>
      </c>
      <c r="AK14" s="10">
        <v>0.124646418627888</v>
      </c>
      <c r="AL14" s="10">
        <v>0.120885652287304</v>
      </c>
      <c r="AM14" s="10">
        <v>0</v>
      </c>
      <c r="AN14" s="10">
        <v>0</v>
      </c>
      <c r="AO14" s="10">
        <v>0.124646418627888</v>
      </c>
      <c r="AP14" s="10">
        <v>0.120885652287304</v>
      </c>
      <c r="AQ14" s="10">
        <v>0</v>
      </c>
      <c r="AR14" s="10">
        <v>0</v>
      </c>
      <c r="AS14" s="10">
        <v>9.1079597847089702E-2</v>
      </c>
      <c r="AT14" s="10">
        <v>8.9391302290033503E-2</v>
      </c>
      <c r="AU14" s="10">
        <v>0</v>
      </c>
      <c r="AV14" s="10">
        <v>0</v>
      </c>
      <c r="AW14" s="10">
        <v>9.1079597847089702E-2</v>
      </c>
      <c r="AX14" s="10">
        <v>8.9391302290033503E-2</v>
      </c>
      <c r="AY14" s="10">
        <v>0</v>
      </c>
      <c r="AZ14" s="10">
        <v>0</v>
      </c>
      <c r="BA14" s="10">
        <v>9.1079597847090396E-2</v>
      </c>
      <c r="BB14" s="10">
        <v>8.93913022903286E-2</v>
      </c>
      <c r="BC14" s="10">
        <v>0</v>
      </c>
      <c r="BD14" s="10">
        <v>0</v>
      </c>
      <c r="BE14" s="10">
        <v>9.1079597847089799E-2</v>
      </c>
      <c r="BF14" s="10">
        <v>8.9391302290062494E-2</v>
      </c>
      <c r="BG14" s="10">
        <v>0</v>
      </c>
      <c r="BH14" s="10">
        <v>0</v>
      </c>
      <c r="BI14" s="10">
        <v>9.1079597847089702E-2</v>
      </c>
      <c r="BJ14" s="10">
        <v>8.9391302290036501E-2</v>
      </c>
      <c r="BK14" s="10">
        <v>0</v>
      </c>
      <c r="BL14" s="10">
        <v>0</v>
      </c>
      <c r="BM14" s="10">
        <v>9.1079597847089702E-2</v>
      </c>
      <c r="BN14" s="10">
        <v>8.9391302290033794E-2</v>
      </c>
      <c r="BO14" s="10">
        <v>0</v>
      </c>
      <c r="BP14" s="10">
        <v>0</v>
      </c>
      <c r="BQ14" s="10">
        <v>9.1079597847089702E-2</v>
      </c>
      <c r="BR14" s="10">
        <v>8.9391302290033503E-2</v>
      </c>
      <c r="BS14" s="10">
        <v>0</v>
      </c>
      <c r="BT14" s="10">
        <v>0</v>
      </c>
      <c r="BU14" s="10">
        <v>9.1079597847089702E-2</v>
      </c>
      <c r="BV14" s="10">
        <v>8.9391302290033503E-2</v>
      </c>
      <c r="BW14" s="10">
        <v>0</v>
      </c>
      <c r="BX14" s="10">
        <v>0</v>
      </c>
      <c r="BY14" s="10">
        <v>9.1079597847089702E-2</v>
      </c>
      <c r="BZ14" s="10">
        <v>8.9391302290033503E-2</v>
      </c>
      <c r="CA14" s="10">
        <v>0</v>
      </c>
      <c r="CB14" s="10">
        <v>0</v>
      </c>
      <c r="CC14" s="10">
        <v>9.1079597847089702E-2</v>
      </c>
      <c r="CD14" s="10">
        <v>8.9391302290033503E-2</v>
      </c>
      <c r="CE14" s="10">
        <v>0</v>
      </c>
      <c r="CF14" s="10">
        <v>0</v>
      </c>
      <c r="CG14" s="10">
        <v>1.5119E-2</v>
      </c>
      <c r="CH14" s="10">
        <v>1.9601E-2</v>
      </c>
      <c r="CI14" s="10">
        <v>0</v>
      </c>
      <c r="CJ14" s="10">
        <v>0</v>
      </c>
      <c r="CK14" s="10">
        <v>1.3605000000000001E-2</v>
      </c>
      <c r="CL14" s="10">
        <v>2.0227999999999999E-2</v>
      </c>
      <c r="CM14" s="10">
        <v>0</v>
      </c>
      <c r="CN14" s="10">
        <v>0</v>
      </c>
      <c r="CO14" s="10">
        <v>1.017E-2</v>
      </c>
      <c r="CP14" s="10">
        <v>1.0366E-2</v>
      </c>
      <c r="CQ14" s="10">
        <v>0</v>
      </c>
      <c r="CR14" s="10">
        <v>0</v>
      </c>
      <c r="CS14" s="10">
        <v>9.9740000000000002E-3</v>
      </c>
      <c r="CT14" s="10">
        <v>1.0423999999999999E-2</v>
      </c>
      <c r="CU14" s="10">
        <v>0</v>
      </c>
      <c r="CV14" s="10">
        <v>0</v>
      </c>
      <c r="CW14" s="10">
        <v>9.7979999999999994E-3</v>
      </c>
      <c r="CX14" s="10">
        <v>1.0052E-2</v>
      </c>
      <c r="CY14" s="10">
        <v>0</v>
      </c>
      <c r="CZ14" s="10">
        <v>0</v>
      </c>
      <c r="DA14" s="10">
        <v>9.7529999999999995E-3</v>
      </c>
      <c r="DB14" s="10">
        <v>9.9609999999999994E-3</v>
      </c>
      <c r="DC14" s="10">
        <v>0</v>
      </c>
      <c r="DD14" s="10">
        <v>0</v>
      </c>
      <c r="DE14" s="10">
        <v>1.1128000000000001E-2</v>
      </c>
      <c r="DF14" s="10">
        <v>1.0201E-2</v>
      </c>
      <c r="DG14" s="10">
        <v>0</v>
      </c>
      <c r="DH14" s="10">
        <v>0</v>
      </c>
      <c r="DI14" s="10">
        <v>9.3830000000000007E-3</v>
      </c>
      <c r="DJ14" s="10">
        <v>9.7260000000000003E-3</v>
      </c>
      <c r="DK14" s="10">
        <v>0</v>
      </c>
      <c r="DL14" s="10">
        <v>0</v>
      </c>
      <c r="DM14" s="10">
        <v>9.5630000000000003E-3</v>
      </c>
      <c r="DN14" s="10">
        <v>9.8169999999999993E-3</v>
      </c>
      <c r="DO14" s="10">
        <v>0</v>
      </c>
      <c r="DP14" s="10">
        <v>0</v>
      </c>
      <c r="DQ14" s="10">
        <v>9.5969999999999996E-3</v>
      </c>
      <c r="DR14" s="10">
        <v>9.9089999999999994E-3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0.124899440489442</v>
      </c>
      <c r="F15" s="10">
        <v>0.12085510053699999</v>
      </c>
      <c r="G15" s="10">
        <v>0</v>
      </c>
      <c r="H15" s="10">
        <v>0</v>
      </c>
      <c r="I15" s="10">
        <v>0.124899440489442</v>
      </c>
      <c r="J15" s="10">
        <v>0.12085510053699999</v>
      </c>
      <c r="K15" s="10">
        <v>0</v>
      </c>
      <c r="L15" s="10">
        <v>0</v>
      </c>
      <c r="M15" s="10">
        <v>0.124899440489442</v>
      </c>
      <c r="N15" s="10">
        <v>0.120855100537698</v>
      </c>
      <c r="O15" s="10">
        <v>0</v>
      </c>
      <c r="P15" s="10">
        <v>0</v>
      </c>
      <c r="Q15" s="10">
        <v>0.124899440489442</v>
      </c>
      <c r="R15" s="10">
        <v>0.12085510053707001</v>
      </c>
      <c r="S15" s="10">
        <v>0</v>
      </c>
      <c r="T15" s="10">
        <v>0</v>
      </c>
      <c r="U15" s="10">
        <v>0.124899440489442</v>
      </c>
      <c r="V15" s="10">
        <v>0.120855100537007</v>
      </c>
      <c r="W15" s="10">
        <v>0</v>
      </c>
      <c r="X15" s="10">
        <v>0</v>
      </c>
      <c r="Y15" s="10">
        <v>0.124899440489442</v>
      </c>
      <c r="Z15" s="10">
        <v>0.12085510053700101</v>
      </c>
      <c r="AA15" s="10">
        <v>0</v>
      </c>
      <c r="AB15" s="10">
        <v>0</v>
      </c>
      <c r="AC15" s="10">
        <v>0.124899440489442</v>
      </c>
      <c r="AD15" s="10">
        <v>0.12085510053700101</v>
      </c>
      <c r="AE15" s="10">
        <v>0</v>
      </c>
      <c r="AF15" s="10">
        <v>0</v>
      </c>
      <c r="AG15" s="10">
        <v>0.124899440489442</v>
      </c>
      <c r="AH15" s="10">
        <v>0.12085510053699999</v>
      </c>
      <c r="AI15" s="10">
        <v>0</v>
      </c>
      <c r="AJ15" s="10">
        <v>0</v>
      </c>
      <c r="AK15" s="10">
        <v>0.124899440489442</v>
      </c>
      <c r="AL15" s="10">
        <v>0.12085510053699999</v>
      </c>
      <c r="AM15" s="10">
        <v>0</v>
      </c>
      <c r="AN15" s="10">
        <v>0</v>
      </c>
      <c r="AO15" s="10">
        <v>0.124899440489442</v>
      </c>
      <c r="AP15" s="10">
        <v>0.12085510053699999</v>
      </c>
      <c r="AQ15" s="10">
        <v>0</v>
      </c>
      <c r="AR15" s="10">
        <v>0</v>
      </c>
      <c r="AS15" s="10">
        <v>9.1223368964027801E-2</v>
      </c>
      <c r="AT15" s="10">
        <v>8.9352920293668606E-2</v>
      </c>
      <c r="AU15" s="10">
        <v>0</v>
      </c>
      <c r="AV15" s="10">
        <v>0</v>
      </c>
      <c r="AW15" s="10">
        <v>9.1223368964027801E-2</v>
      </c>
      <c r="AX15" s="10">
        <v>8.9352920293668606E-2</v>
      </c>
      <c r="AY15" s="10">
        <v>0</v>
      </c>
      <c r="AZ15" s="10">
        <v>0</v>
      </c>
      <c r="BA15" s="10">
        <v>9.1223368964027801E-2</v>
      </c>
      <c r="BB15" s="10">
        <v>8.9352920293962995E-2</v>
      </c>
      <c r="BC15" s="10">
        <v>0</v>
      </c>
      <c r="BD15" s="10">
        <v>0</v>
      </c>
      <c r="BE15" s="10">
        <v>9.1223368964027801E-2</v>
      </c>
      <c r="BF15" s="10">
        <v>8.9352920293698193E-2</v>
      </c>
      <c r="BG15" s="10">
        <v>0</v>
      </c>
      <c r="BH15" s="10">
        <v>0</v>
      </c>
      <c r="BI15" s="10">
        <v>9.1223368964027801E-2</v>
      </c>
      <c r="BJ15" s="10">
        <v>8.9352920293671506E-2</v>
      </c>
      <c r="BK15" s="10">
        <v>0</v>
      </c>
      <c r="BL15" s="10">
        <v>0</v>
      </c>
      <c r="BM15" s="10">
        <v>9.1223368964027801E-2</v>
      </c>
      <c r="BN15" s="10">
        <v>8.93529202936688E-2</v>
      </c>
      <c r="BO15" s="10">
        <v>0</v>
      </c>
      <c r="BP15" s="10">
        <v>0</v>
      </c>
      <c r="BQ15" s="10">
        <v>9.1223368964027801E-2</v>
      </c>
      <c r="BR15" s="10">
        <v>8.9352920293668606E-2</v>
      </c>
      <c r="BS15" s="10">
        <v>0</v>
      </c>
      <c r="BT15" s="10">
        <v>0</v>
      </c>
      <c r="BU15" s="10">
        <v>9.1223368964027801E-2</v>
      </c>
      <c r="BV15" s="10">
        <v>8.9352920293668606E-2</v>
      </c>
      <c r="BW15" s="10">
        <v>0</v>
      </c>
      <c r="BX15" s="10">
        <v>0</v>
      </c>
      <c r="BY15" s="10">
        <v>9.1223368964027801E-2</v>
      </c>
      <c r="BZ15" s="10">
        <v>8.9352920293668606E-2</v>
      </c>
      <c r="CA15" s="10">
        <v>0</v>
      </c>
      <c r="CB15" s="10">
        <v>0</v>
      </c>
      <c r="CC15" s="10">
        <v>9.1223368964027801E-2</v>
      </c>
      <c r="CD15" s="10">
        <v>8.9352920293668606E-2</v>
      </c>
      <c r="CE15" s="10">
        <v>0</v>
      </c>
      <c r="CF15" s="10">
        <v>0</v>
      </c>
      <c r="CG15" s="10">
        <v>1.3956E-2</v>
      </c>
      <c r="CH15" s="10">
        <v>1.3620999999999999E-2</v>
      </c>
      <c r="CI15" s="10">
        <v>0</v>
      </c>
      <c r="CJ15" s="10">
        <v>0</v>
      </c>
      <c r="CK15" s="10">
        <v>1.1284000000000001E-2</v>
      </c>
      <c r="CL15" s="10">
        <v>1.1799E-2</v>
      </c>
      <c r="CM15" s="10">
        <v>0</v>
      </c>
      <c r="CN15" s="10">
        <v>0</v>
      </c>
      <c r="CO15" s="10">
        <v>1.0825E-2</v>
      </c>
      <c r="CP15" s="10">
        <v>1.1273999999999999E-2</v>
      </c>
      <c r="CQ15" s="10">
        <v>0</v>
      </c>
      <c r="CR15" s="10">
        <v>0</v>
      </c>
      <c r="CS15" s="10">
        <v>1.0541E-2</v>
      </c>
      <c r="CT15" s="10">
        <v>1.0834E-2</v>
      </c>
      <c r="CU15" s="10">
        <v>0</v>
      </c>
      <c r="CV15" s="10">
        <v>0</v>
      </c>
      <c r="CW15" s="10">
        <v>1.0578000000000001E-2</v>
      </c>
      <c r="CX15" s="10">
        <v>1.0756999999999999E-2</v>
      </c>
      <c r="CY15" s="10">
        <v>0</v>
      </c>
      <c r="CZ15" s="10">
        <v>0</v>
      </c>
      <c r="DA15" s="10">
        <v>1.0607E-2</v>
      </c>
      <c r="DB15" s="10">
        <v>1.0645999999999999E-2</v>
      </c>
      <c r="DC15" s="10">
        <v>0</v>
      </c>
      <c r="DD15" s="10">
        <v>0</v>
      </c>
      <c r="DE15" s="10">
        <v>1.0281999999999999E-2</v>
      </c>
      <c r="DF15" s="10">
        <v>1.0661E-2</v>
      </c>
      <c r="DG15" s="10">
        <v>0</v>
      </c>
      <c r="DH15" s="10">
        <v>0</v>
      </c>
      <c r="DI15" s="10">
        <v>1.0442999999999999E-2</v>
      </c>
      <c r="DJ15" s="10">
        <v>1.0299000000000001E-2</v>
      </c>
      <c r="DK15" s="10">
        <v>0</v>
      </c>
      <c r="DL15" s="10">
        <v>0</v>
      </c>
      <c r="DM15" s="10">
        <v>1.0234E-2</v>
      </c>
      <c r="DN15" s="10">
        <v>1.0536999999999999E-2</v>
      </c>
      <c r="DO15" s="10">
        <v>0</v>
      </c>
      <c r="DP15" s="10">
        <v>0</v>
      </c>
      <c r="DQ15" s="10">
        <v>1.0378E-2</v>
      </c>
      <c r="DR15" s="10">
        <v>1.0864E-2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0.124971987569179</v>
      </c>
      <c r="F16" s="10">
        <v>0.12084713073075599</v>
      </c>
      <c r="G16" s="10">
        <v>0</v>
      </c>
      <c r="H16" s="10">
        <v>0</v>
      </c>
      <c r="I16" s="10">
        <v>0.124971987569179</v>
      </c>
      <c r="J16" s="10">
        <v>0.12084713073075599</v>
      </c>
      <c r="K16" s="10">
        <v>0</v>
      </c>
      <c r="L16" s="10">
        <v>0</v>
      </c>
      <c r="M16" s="10">
        <v>0.124971987569179</v>
      </c>
      <c r="N16" s="10">
        <v>0.12084713073145401</v>
      </c>
      <c r="O16" s="10">
        <v>0</v>
      </c>
      <c r="P16" s="10">
        <v>0</v>
      </c>
      <c r="Q16" s="10">
        <v>0.124971987569179</v>
      </c>
      <c r="R16" s="10">
        <v>0.12084713073082599</v>
      </c>
      <c r="S16" s="10">
        <v>0</v>
      </c>
      <c r="T16" s="10">
        <v>0</v>
      </c>
      <c r="U16" s="10">
        <v>0.124971987569179</v>
      </c>
      <c r="V16" s="10">
        <v>0.120847130730763</v>
      </c>
      <c r="W16" s="10">
        <v>0</v>
      </c>
      <c r="X16" s="10">
        <v>0</v>
      </c>
      <c r="Y16" s="10">
        <v>0.124971987569179</v>
      </c>
      <c r="Z16" s="10">
        <v>0.12084713073075699</v>
      </c>
      <c r="AA16" s="10">
        <v>0</v>
      </c>
      <c r="AB16" s="10">
        <v>0</v>
      </c>
      <c r="AC16" s="10">
        <v>0.124971987569179</v>
      </c>
      <c r="AD16" s="10">
        <v>0.12084713073075599</v>
      </c>
      <c r="AE16" s="10">
        <v>0</v>
      </c>
      <c r="AF16" s="10">
        <v>0</v>
      </c>
      <c r="AG16" s="10">
        <v>0.124971987569179</v>
      </c>
      <c r="AH16" s="10">
        <v>0.12084713073075599</v>
      </c>
      <c r="AI16" s="10">
        <v>0</v>
      </c>
      <c r="AJ16" s="10">
        <v>0</v>
      </c>
      <c r="AK16" s="10">
        <v>0.124971987569179</v>
      </c>
      <c r="AL16" s="10">
        <v>0.12084713073075599</v>
      </c>
      <c r="AM16" s="10">
        <v>0</v>
      </c>
      <c r="AN16" s="10">
        <v>0</v>
      </c>
      <c r="AO16" s="10">
        <v>0.124971987569179</v>
      </c>
      <c r="AP16" s="10">
        <v>0.12084713073075599</v>
      </c>
      <c r="AQ16" s="10">
        <v>0</v>
      </c>
      <c r="AR16" s="10">
        <v>0</v>
      </c>
      <c r="AS16" s="10">
        <v>9.1268438613948302E-2</v>
      </c>
      <c r="AT16" s="10">
        <v>8.9341837662981594E-2</v>
      </c>
      <c r="AU16" s="10">
        <v>0</v>
      </c>
      <c r="AV16" s="10">
        <v>0</v>
      </c>
      <c r="AW16" s="10">
        <v>9.1268438613948302E-2</v>
      </c>
      <c r="AX16" s="10">
        <v>8.9341837662981594E-2</v>
      </c>
      <c r="AY16" s="10">
        <v>0</v>
      </c>
      <c r="AZ16" s="10">
        <v>0</v>
      </c>
      <c r="BA16" s="10">
        <v>9.1268438613948302E-2</v>
      </c>
      <c r="BB16" s="10">
        <v>8.9341837663276705E-2</v>
      </c>
      <c r="BC16" s="10">
        <v>0</v>
      </c>
      <c r="BD16" s="10">
        <v>0</v>
      </c>
      <c r="BE16" s="10">
        <v>9.1268438613948302E-2</v>
      </c>
      <c r="BF16" s="10">
        <v>8.9341837663011195E-2</v>
      </c>
      <c r="BG16" s="10">
        <v>0</v>
      </c>
      <c r="BH16" s="10">
        <v>0</v>
      </c>
      <c r="BI16" s="10">
        <v>9.1268438613948302E-2</v>
      </c>
      <c r="BJ16" s="10">
        <v>8.9341837662984702E-2</v>
      </c>
      <c r="BK16" s="10">
        <v>0</v>
      </c>
      <c r="BL16" s="10">
        <v>0</v>
      </c>
      <c r="BM16" s="10">
        <v>9.1268438613948302E-2</v>
      </c>
      <c r="BN16" s="10">
        <v>8.9341837662981996E-2</v>
      </c>
      <c r="BO16" s="10">
        <v>0</v>
      </c>
      <c r="BP16" s="10">
        <v>0</v>
      </c>
      <c r="BQ16" s="10">
        <v>9.1268438613948302E-2</v>
      </c>
      <c r="BR16" s="10">
        <v>8.9341837662981705E-2</v>
      </c>
      <c r="BS16" s="10">
        <v>0</v>
      </c>
      <c r="BT16" s="10">
        <v>0</v>
      </c>
      <c r="BU16" s="10">
        <v>9.1268438613948302E-2</v>
      </c>
      <c r="BV16" s="10">
        <v>8.9341837662981594E-2</v>
      </c>
      <c r="BW16" s="10">
        <v>0</v>
      </c>
      <c r="BX16" s="10">
        <v>0</v>
      </c>
      <c r="BY16" s="10">
        <v>9.1268438613948302E-2</v>
      </c>
      <c r="BZ16" s="10">
        <v>8.9341837662981594E-2</v>
      </c>
      <c r="CA16" s="10">
        <v>0</v>
      </c>
      <c r="CB16" s="10">
        <v>0</v>
      </c>
      <c r="CC16" s="10">
        <v>9.1268438613948302E-2</v>
      </c>
      <c r="CD16" s="10">
        <v>8.9341837662981594E-2</v>
      </c>
      <c r="CE16" s="10">
        <v>0</v>
      </c>
      <c r="CF16" s="10">
        <v>0</v>
      </c>
      <c r="CG16" s="10">
        <v>5.4870000000000002E-2</v>
      </c>
      <c r="CH16" s="10">
        <v>6.2031000000000003E-2</v>
      </c>
      <c r="CI16" s="10">
        <v>0</v>
      </c>
      <c r="CJ16" s="10">
        <v>0</v>
      </c>
      <c r="CK16" s="10">
        <v>2.3302E-2</v>
      </c>
      <c r="CL16" s="10">
        <v>7.4899999999999994E-2</v>
      </c>
      <c r="CM16" s="10">
        <v>0</v>
      </c>
      <c r="CN16" s="10">
        <v>0</v>
      </c>
      <c r="CO16" s="10">
        <v>1.3357000000000001E-2</v>
      </c>
      <c r="CP16" s="10">
        <v>1.3934E-2</v>
      </c>
      <c r="CQ16" s="10">
        <v>0</v>
      </c>
      <c r="CR16" s="10">
        <v>0</v>
      </c>
      <c r="CS16" s="10">
        <v>1.0944000000000001E-2</v>
      </c>
      <c r="CT16" s="10">
        <v>1.1596E-2</v>
      </c>
      <c r="CU16" s="10">
        <v>0</v>
      </c>
      <c r="CV16" s="10">
        <v>0</v>
      </c>
      <c r="CW16" s="10">
        <v>1.0891E-2</v>
      </c>
      <c r="CX16" s="10">
        <v>1.155E-2</v>
      </c>
      <c r="CY16" s="10">
        <v>0</v>
      </c>
      <c r="CZ16" s="10">
        <v>0</v>
      </c>
      <c r="DA16" s="10">
        <v>1.0817E-2</v>
      </c>
      <c r="DB16" s="10">
        <v>1.1582E-2</v>
      </c>
      <c r="DC16" s="10">
        <v>0</v>
      </c>
      <c r="DD16" s="10">
        <v>0</v>
      </c>
      <c r="DE16" s="10">
        <v>1.0964E-2</v>
      </c>
      <c r="DF16" s="10">
        <v>1.1703E-2</v>
      </c>
      <c r="DG16" s="10">
        <v>0</v>
      </c>
      <c r="DH16" s="10">
        <v>0</v>
      </c>
      <c r="DI16" s="10">
        <v>1.0642E-2</v>
      </c>
      <c r="DJ16" s="10">
        <v>1.1353E-2</v>
      </c>
      <c r="DK16" s="10">
        <v>0</v>
      </c>
      <c r="DL16" s="10">
        <v>0</v>
      </c>
      <c r="DM16" s="10">
        <v>1.0762000000000001E-2</v>
      </c>
      <c r="DN16" s="10">
        <v>1.1498E-2</v>
      </c>
      <c r="DO16" s="10">
        <v>0</v>
      </c>
      <c r="DP16" s="10">
        <v>0</v>
      </c>
      <c r="DQ16" s="10">
        <v>1.0924E-2</v>
      </c>
      <c r="DR16" s="10">
        <v>1.146E-2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0.124992301858834</v>
      </c>
      <c r="F17" s="10">
        <v>0.120845147957072</v>
      </c>
      <c r="G17" s="10">
        <v>0</v>
      </c>
      <c r="H17" s="10">
        <v>0</v>
      </c>
      <c r="I17" s="10">
        <v>0.124992301858834</v>
      </c>
      <c r="J17" s="10">
        <v>0.120845147957072</v>
      </c>
      <c r="K17" s="10">
        <v>0</v>
      </c>
      <c r="L17" s="10">
        <v>0</v>
      </c>
      <c r="M17" s="10">
        <v>0.124992301858834</v>
      </c>
      <c r="N17" s="10">
        <v>0.12084514795777</v>
      </c>
      <c r="O17" s="10">
        <v>0</v>
      </c>
      <c r="P17" s="10">
        <v>0</v>
      </c>
      <c r="Q17" s="10">
        <v>0.124992301858834</v>
      </c>
      <c r="R17" s="10">
        <v>0.120845147957142</v>
      </c>
      <c r="S17" s="10">
        <v>0</v>
      </c>
      <c r="T17" s="10">
        <v>0</v>
      </c>
      <c r="U17" s="10">
        <v>0.124992301858834</v>
      </c>
      <c r="V17" s="10">
        <v>0.120845147957079</v>
      </c>
      <c r="W17" s="10">
        <v>0</v>
      </c>
      <c r="X17" s="10">
        <v>0</v>
      </c>
      <c r="Y17" s="10">
        <v>0.124992301858834</v>
      </c>
      <c r="Z17" s="10">
        <v>0.120845147957073</v>
      </c>
      <c r="AA17" s="10">
        <v>0</v>
      </c>
      <c r="AB17" s="10">
        <v>0</v>
      </c>
      <c r="AC17" s="10">
        <v>0.124992301858834</v>
      </c>
      <c r="AD17" s="10">
        <v>0.120845147957072</v>
      </c>
      <c r="AE17" s="10">
        <v>0</v>
      </c>
      <c r="AF17" s="10">
        <v>0</v>
      </c>
      <c r="AG17" s="10">
        <v>0.124992301858834</v>
      </c>
      <c r="AH17" s="10">
        <v>0.120845147957072</v>
      </c>
      <c r="AI17" s="10">
        <v>0</v>
      </c>
      <c r="AJ17" s="10">
        <v>0</v>
      </c>
      <c r="AK17" s="10">
        <v>0.124992301858834</v>
      </c>
      <c r="AL17" s="10">
        <v>0.120845147957072</v>
      </c>
      <c r="AM17" s="10">
        <v>0</v>
      </c>
      <c r="AN17" s="10">
        <v>0</v>
      </c>
      <c r="AO17" s="10">
        <v>0.124992301858834</v>
      </c>
      <c r="AP17" s="10">
        <v>0.120845147957072</v>
      </c>
      <c r="AQ17" s="10">
        <v>0</v>
      </c>
      <c r="AR17" s="10">
        <v>0</v>
      </c>
      <c r="AS17" s="10">
        <v>9.1281781351876604E-2</v>
      </c>
      <c r="AT17" s="10">
        <v>8.9338689710842897E-2</v>
      </c>
      <c r="AU17" s="10">
        <v>0</v>
      </c>
      <c r="AV17" s="10">
        <v>0</v>
      </c>
      <c r="AW17" s="10">
        <v>9.1281781351876604E-2</v>
      </c>
      <c r="AX17" s="10">
        <v>8.9338689710842897E-2</v>
      </c>
      <c r="AY17" s="10">
        <v>0</v>
      </c>
      <c r="AZ17" s="10">
        <v>0</v>
      </c>
      <c r="BA17" s="10">
        <v>9.1281781351876604E-2</v>
      </c>
      <c r="BB17" s="10">
        <v>8.9338689711137995E-2</v>
      </c>
      <c r="BC17" s="10">
        <v>0</v>
      </c>
      <c r="BD17" s="10">
        <v>0</v>
      </c>
      <c r="BE17" s="10">
        <v>9.1281781351876604E-2</v>
      </c>
      <c r="BF17" s="10">
        <v>8.9338689710872096E-2</v>
      </c>
      <c r="BG17" s="10">
        <v>0</v>
      </c>
      <c r="BH17" s="10">
        <v>0</v>
      </c>
      <c r="BI17" s="10">
        <v>9.1281781351876604E-2</v>
      </c>
      <c r="BJ17" s="10">
        <v>8.9338689710845798E-2</v>
      </c>
      <c r="BK17" s="10">
        <v>0</v>
      </c>
      <c r="BL17" s="10">
        <v>0</v>
      </c>
      <c r="BM17" s="10">
        <v>9.1281781351876604E-2</v>
      </c>
      <c r="BN17" s="10">
        <v>8.9338689710843106E-2</v>
      </c>
      <c r="BO17" s="10">
        <v>0</v>
      </c>
      <c r="BP17" s="10">
        <v>0</v>
      </c>
      <c r="BQ17" s="10">
        <v>9.1281781351876604E-2</v>
      </c>
      <c r="BR17" s="10">
        <v>8.9338689710842897E-2</v>
      </c>
      <c r="BS17" s="10">
        <v>0</v>
      </c>
      <c r="BT17" s="10">
        <v>0</v>
      </c>
      <c r="BU17" s="10">
        <v>9.1281781351876604E-2</v>
      </c>
      <c r="BV17" s="10">
        <v>8.9338689710842897E-2</v>
      </c>
      <c r="BW17" s="10">
        <v>0</v>
      </c>
      <c r="BX17" s="10">
        <v>0</v>
      </c>
      <c r="BY17" s="10">
        <v>9.1281781351876604E-2</v>
      </c>
      <c r="BZ17" s="10">
        <v>8.9338689710842897E-2</v>
      </c>
      <c r="CA17" s="10">
        <v>0</v>
      </c>
      <c r="CB17" s="10">
        <v>0</v>
      </c>
      <c r="CC17" s="10">
        <v>9.1281781351876604E-2</v>
      </c>
      <c r="CD17" s="10">
        <v>8.9338689710842897E-2</v>
      </c>
      <c r="CE17" s="10">
        <v>0</v>
      </c>
      <c r="CF17" s="10">
        <v>0</v>
      </c>
      <c r="CG17" s="10">
        <v>3.7013999999999998E-2</v>
      </c>
      <c r="CH17" s="10">
        <v>8.6536000000000002E-2</v>
      </c>
      <c r="CI17" s="10">
        <v>0</v>
      </c>
      <c r="CJ17" s="10">
        <v>0</v>
      </c>
      <c r="CK17" s="10">
        <v>1.8464999999999999E-2</v>
      </c>
      <c r="CL17" s="10">
        <v>4.6198000000000003E-2</v>
      </c>
      <c r="CM17" s="10">
        <v>0</v>
      </c>
      <c r="CN17" s="10">
        <v>0</v>
      </c>
      <c r="CO17" s="10">
        <v>1.3391999999999999E-2</v>
      </c>
      <c r="CP17" s="10">
        <v>1.4978E-2</v>
      </c>
      <c r="CQ17" s="10">
        <v>0</v>
      </c>
      <c r="CR17" s="10">
        <v>0</v>
      </c>
      <c r="CS17" s="10">
        <v>1.3150999999999999E-2</v>
      </c>
      <c r="CT17" s="10">
        <v>1.5018E-2</v>
      </c>
      <c r="CU17" s="10">
        <v>0</v>
      </c>
      <c r="CV17" s="10">
        <v>0</v>
      </c>
      <c r="CW17" s="10">
        <v>1.3226999999999999E-2</v>
      </c>
      <c r="CX17" s="10">
        <v>1.4952999999999999E-2</v>
      </c>
      <c r="CY17" s="10">
        <v>0</v>
      </c>
      <c r="CZ17" s="10">
        <v>0</v>
      </c>
      <c r="DA17" s="10">
        <v>1.3006999999999999E-2</v>
      </c>
      <c r="DB17" s="10">
        <v>1.4767000000000001E-2</v>
      </c>
      <c r="DC17" s="10">
        <v>0</v>
      </c>
      <c r="DD17" s="10">
        <v>0</v>
      </c>
      <c r="DE17" s="10">
        <v>1.3131E-2</v>
      </c>
      <c r="DF17" s="10">
        <v>1.4911000000000001E-2</v>
      </c>
      <c r="DG17" s="10">
        <v>0</v>
      </c>
      <c r="DH17" s="10">
        <v>0</v>
      </c>
      <c r="DI17" s="10">
        <v>1.2818E-2</v>
      </c>
      <c r="DJ17" s="10">
        <v>1.4624E-2</v>
      </c>
      <c r="DK17" s="10">
        <v>0</v>
      </c>
      <c r="DL17" s="10">
        <v>0</v>
      </c>
      <c r="DM17" s="10">
        <v>1.2929E-2</v>
      </c>
      <c r="DN17" s="10">
        <v>1.4748000000000001E-2</v>
      </c>
      <c r="DO17" s="10">
        <v>0</v>
      </c>
      <c r="DP17" s="10">
        <v>0</v>
      </c>
      <c r="DQ17" s="10">
        <v>1.3036000000000001E-2</v>
      </c>
      <c r="DR17" s="10">
        <v>1.4798E-2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0.124997904887303</v>
      </c>
      <c r="F18" s="10">
        <v>0.120844644566082</v>
      </c>
      <c r="G18" s="10">
        <v>0</v>
      </c>
      <c r="H18" s="10">
        <v>0</v>
      </c>
      <c r="I18" s="10">
        <v>0.124997904887303</v>
      </c>
      <c r="J18" s="10">
        <v>0.120844644566082</v>
      </c>
      <c r="K18" s="10">
        <v>0</v>
      </c>
      <c r="L18" s="10">
        <v>0</v>
      </c>
      <c r="M18" s="10">
        <v>0.124997904887303</v>
      </c>
      <c r="N18" s="10">
        <v>0.120844644566779</v>
      </c>
      <c r="O18" s="10">
        <v>0</v>
      </c>
      <c r="P18" s="10">
        <v>0</v>
      </c>
      <c r="Q18" s="10">
        <v>0.124997904887303</v>
      </c>
      <c r="R18" s="10">
        <v>0.120844644566152</v>
      </c>
      <c r="S18" s="10">
        <v>0</v>
      </c>
      <c r="T18" s="10">
        <v>0</v>
      </c>
      <c r="U18" s="10">
        <v>0.124997904887303</v>
      </c>
      <c r="V18" s="10">
        <v>0.120844644566089</v>
      </c>
      <c r="W18" s="10">
        <v>0</v>
      </c>
      <c r="X18" s="10">
        <v>0</v>
      </c>
      <c r="Y18" s="10">
        <v>0.124997904887303</v>
      </c>
      <c r="Z18" s="10">
        <v>0.120844644566083</v>
      </c>
      <c r="AA18" s="10">
        <v>0</v>
      </c>
      <c r="AB18" s="10">
        <v>0</v>
      </c>
      <c r="AC18" s="10">
        <v>0.124997904887303</v>
      </c>
      <c r="AD18" s="10">
        <v>0.120844644566082</v>
      </c>
      <c r="AE18" s="10">
        <v>0</v>
      </c>
      <c r="AF18" s="10">
        <v>0</v>
      </c>
      <c r="AG18" s="10">
        <v>0.124997904887303</v>
      </c>
      <c r="AH18" s="10">
        <v>0.120844644566082</v>
      </c>
      <c r="AI18" s="10">
        <v>0</v>
      </c>
      <c r="AJ18" s="10">
        <v>0</v>
      </c>
      <c r="AK18" s="10">
        <v>0.124997904887303</v>
      </c>
      <c r="AL18" s="10">
        <v>0.120844644566082</v>
      </c>
      <c r="AM18" s="10">
        <v>0</v>
      </c>
      <c r="AN18" s="10">
        <v>0</v>
      </c>
      <c r="AO18" s="10">
        <v>0.124997904887303</v>
      </c>
      <c r="AP18" s="10">
        <v>0.120844644566082</v>
      </c>
      <c r="AQ18" s="10">
        <v>0</v>
      </c>
      <c r="AR18" s="10">
        <v>0</v>
      </c>
      <c r="AS18" s="10">
        <v>9.1285607504965394E-2</v>
      </c>
      <c r="AT18" s="10">
        <v>8.9337808307591499E-2</v>
      </c>
      <c r="AU18" s="10">
        <v>0</v>
      </c>
      <c r="AV18" s="10">
        <v>0</v>
      </c>
      <c r="AW18" s="10">
        <v>9.1285607504965394E-2</v>
      </c>
      <c r="AX18" s="10">
        <v>8.9337808307591499E-2</v>
      </c>
      <c r="AY18" s="10">
        <v>0</v>
      </c>
      <c r="AZ18" s="10">
        <v>0</v>
      </c>
      <c r="BA18" s="10">
        <v>9.1285607504965394E-2</v>
      </c>
      <c r="BB18" s="10">
        <v>8.9337808307887095E-2</v>
      </c>
      <c r="BC18" s="10">
        <v>0</v>
      </c>
      <c r="BD18" s="10">
        <v>0</v>
      </c>
      <c r="BE18" s="10">
        <v>9.1285607504965394E-2</v>
      </c>
      <c r="BF18" s="10">
        <v>8.93378083076211E-2</v>
      </c>
      <c r="BG18" s="10">
        <v>0</v>
      </c>
      <c r="BH18" s="10">
        <v>0</v>
      </c>
      <c r="BI18" s="10">
        <v>9.1285607504965394E-2</v>
      </c>
      <c r="BJ18" s="10">
        <v>8.9337808307594399E-2</v>
      </c>
      <c r="BK18" s="10">
        <v>0</v>
      </c>
      <c r="BL18" s="10">
        <v>0</v>
      </c>
      <c r="BM18" s="10">
        <v>9.1285607504965394E-2</v>
      </c>
      <c r="BN18" s="10">
        <v>8.9337808307591804E-2</v>
      </c>
      <c r="BO18" s="10">
        <v>0</v>
      </c>
      <c r="BP18" s="10">
        <v>0</v>
      </c>
      <c r="BQ18" s="10">
        <v>9.1285607504965394E-2</v>
      </c>
      <c r="BR18" s="10">
        <v>8.9337808307591499E-2</v>
      </c>
      <c r="BS18" s="10">
        <v>0</v>
      </c>
      <c r="BT18" s="10">
        <v>0</v>
      </c>
      <c r="BU18" s="10">
        <v>9.1285607504965394E-2</v>
      </c>
      <c r="BV18" s="10">
        <v>8.9337808307591499E-2</v>
      </c>
      <c r="BW18" s="10">
        <v>0</v>
      </c>
      <c r="BX18" s="10">
        <v>0</v>
      </c>
      <c r="BY18" s="10">
        <v>9.1285607504965394E-2</v>
      </c>
      <c r="BZ18" s="10">
        <v>8.9337808307591499E-2</v>
      </c>
      <c r="CA18" s="10">
        <v>0</v>
      </c>
      <c r="CB18" s="10">
        <v>0</v>
      </c>
      <c r="CC18" s="10">
        <v>9.1285607504965394E-2</v>
      </c>
      <c r="CD18" s="10">
        <v>8.9337808307591499E-2</v>
      </c>
      <c r="CE18" s="10">
        <v>0</v>
      </c>
      <c r="CF18" s="10">
        <v>0</v>
      </c>
      <c r="CG18" s="10">
        <v>0.11483500000000001</v>
      </c>
      <c r="CH18" s="10">
        <v>0.122325</v>
      </c>
      <c r="CI18" s="10">
        <v>0</v>
      </c>
      <c r="CJ18" s="10">
        <v>0</v>
      </c>
      <c r="CK18" s="10">
        <v>1.8255E-2</v>
      </c>
      <c r="CL18" s="10">
        <v>7.5328999999999993E-2</v>
      </c>
      <c r="CM18" s="10">
        <v>0</v>
      </c>
      <c r="CN18" s="10">
        <v>0</v>
      </c>
      <c r="CO18" s="10">
        <v>1.805E-2</v>
      </c>
      <c r="CP18" s="10">
        <v>2.3664000000000001E-2</v>
      </c>
      <c r="CQ18" s="10">
        <v>0</v>
      </c>
      <c r="CR18" s="10">
        <v>0</v>
      </c>
      <c r="CS18" s="10">
        <v>1.8296E-2</v>
      </c>
      <c r="CT18" s="10">
        <v>2.3786999999999999E-2</v>
      </c>
      <c r="CU18" s="10">
        <v>0</v>
      </c>
      <c r="CV18" s="10">
        <v>0</v>
      </c>
      <c r="CW18" s="10">
        <v>1.8093999999999999E-2</v>
      </c>
      <c r="CX18" s="10">
        <v>2.3685999999999999E-2</v>
      </c>
      <c r="CY18" s="10">
        <v>0</v>
      </c>
      <c r="CZ18" s="10">
        <v>0</v>
      </c>
      <c r="DA18" s="10">
        <v>1.7786E-2</v>
      </c>
      <c r="DB18" s="10">
        <v>2.3192999999999998E-2</v>
      </c>
      <c r="DC18" s="10">
        <v>0</v>
      </c>
      <c r="DD18" s="10">
        <v>0</v>
      </c>
      <c r="DE18" s="10">
        <v>1.8131000000000001E-2</v>
      </c>
      <c r="DF18" s="10">
        <v>2.3355999999999998E-2</v>
      </c>
      <c r="DG18" s="10">
        <v>0</v>
      </c>
      <c r="DH18" s="10">
        <v>0</v>
      </c>
      <c r="DI18" s="10">
        <v>1.7371999999999999E-2</v>
      </c>
      <c r="DJ18" s="10">
        <v>2.2957000000000002E-2</v>
      </c>
      <c r="DK18" s="10">
        <v>0</v>
      </c>
      <c r="DL18" s="10">
        <v>0</v>
      </c>
      <c r="DM18" s="10">
        <v>1.7600999999999999E-2</v>
      </c>
      <c r="DN18" s="10">
        <v>2.3251999999999998E-2</v>
      </c>
      <c r="DO18" s="10">
        <v>0</v>
      </c>
      <c r="DP18" s="10">
        <v>0</v>
      </c>
      <c r="DQ18" s="10">
        <v>1.7958999999999999E-2</v>
      </c>
      <c r="DR18" s="10">
        <v>2.3494999999999999E-2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0.124999434013948</v>
      </c>
      <c r="F19" s="10">
        <v>0.12084451809124599</v>
      </c>
      <c r="G19" s="10">
        <v>0</v>
      </c>
      <c r="H19" s="10">
        <v>0</v>
      </c>
      <c r="I19" s="10">
        <v>0.124999434013948</v>
      </c>
      <c r="J19" s="10">
        <v>0.12084451809124599</v>
      </c>
      <c r="K19" s="10">
        <v>0</v>
      </c>
      <c r="L19" s="10">
        <v>0</v>
      </c>
      <c r="M19" s="10">
        <v>0.124999434013948</v>
      </c>
      <c r="N19" s="10">
        <v>0.12084451809194301</v>
      </c>
      <c r="O19" s="10">
        <v>0</v>
      </c>
      <c r="P19" s="10">
        <v>0</v>
      </c>
      <c r="Q19" s="10">
        <v>0.124999434013948</v>
      </c>
      <c r="R19" s="10">
        <v>0.12084451809131599</v>
      </c>
      <c r="S19" s="10">
        <v>0</v>
      </c>
      <c r="T19" s="10">
        <v>0</v>
      </c>
      <c r="U19" s="10">
        <v>0.124999434013948</v>
      </c>
      <c r="V19" s="10">
        <v>0.120844518091253</v>
      </c>
      <c r="W19" s="10">
        <v>0</v>
      </c>
      <c r="X19" s="10">
        <v>0</v>
      </c>
      <c r="Y19" s="10">
        <v>0.124999434013948</v>
      </c>
      <c r="Z19" s="10">
        <v>0.12084451809124699</v>
      </c>
      <c r="AA19" s="10">
        <v>0</v>
      </c>
      <c r="AB19" s="10">
        <v>0</v>
      </c>
      <c r="AC19" s="10">
        <v>0.124999434013948</v>
      </c>
      <c r="AD19" s="10">
        <v>0.12084451809124599</v>
      </c>
      <c r="AE19" s="10">
        <v>0</v>
      </c>
      <c r="AF19" s="10">
        <v>0</v>
      </c>
      <c r="AG19" s="10">
        <v>0.124999434013948</v>
      </c>
      <c r="AH19" s="10">
        <v>0.12084451809124599</v>
      </c>
      <c r="AI19" s="10">
        <v>0</v>
      </c>
      <c r="AJ19" s="10">
        <v>0</v>
      </c>
      <c r="AK19" s="10">
        <v>0.124999434013948</v>
      </c>
      <c r="AL19" s="10">
        <v>0.12084451809124599</v>
      </c>
      <c r="AM19" s="10">
        <v>0</v>
      </c>
      <c r="AN19" s="10">
        <v>0</v>
      </c>
      <c r="AO19" s="10">
        <v>0.124999434013948</v>
      </c>
      <c r="AP19" s="10">
        <v>0.12084451809124599</v>
      </c>
      <c r="AQ19" s="10">
        <v>0</v>
      </c>
      <c r="AR19" s="10">
        <v>0</v>
      </c>
      <c r="AS19" s="10">
        <v>9.1286682813847997E-2</v>
      </c>
      <c r="AT19" s="10">
        <v>8.9337565056582496E-2</v>
      </c>
      <c r="AU19" s="10">
        <v>0</v>
      </c>
      <c r="AV19" s="10">
        <v>0</v>
      </c>
      <c r="AW19" s="10">
        <v>9.1286682813847997E-2</v>
      </c>
      <c r="AX19" s="10">
        <v>8.9337565056582496E-2</v>
      </c>
      <c r="AY19" s="10">
        <v>0</v>
      </c>
      <c r="AZ19" s="10">
        <v>0</v>
      </c>
      <c r="BA19" s="10">
        <v>9.1286682813847997E-2</v>
      </c>
      <c r="BB19" s="10">
        <v>8.9337565056877899E-2</v>
      </c>
      <c r="BC19" s="10">
        <v>0</v>
      </c>
      <c r="BD19" s="10">
        <v>0</v>
      </c>
      <c r="BE19" s="10">
        <v>9.1286682813847997E-2</v>
      </c>
      <c r="BF19" s="10">
        <v>8.9337565056611501E-2</v>
      </c>
      <c r="BG19" s="10">
        <v>0</v>
      </c>
      <c r="BH19" s="10">
        <v>0</v>
      </c>
      <c r="BI19" s="10">
        <v>9.1286682813847997E-2</v>
      </c>
      <c r="BJ19" s="10">
        <v>8.9337565056585494E-2</v>
      </c>
      <c r="BK19" s="10">
        <v>0</v>
      </c>
      <c r="BL19" s="10">
        <v>0</v>
      </c>
      <c r="BM19" s="10">
        <v>9.1286682813847997E-2</v>
      </c>
      <c r="BN19" s="10">
        <v>8.9337565056582802E-2</v>
      </c>
      <c r="BO19" s="10">
        <v>0</v>
      </c>
      <c r="BP19" s="10">
        <v>0</v>
      </c>
      <c r="BQ19" s="10">
        <v>9.1286682813847997E-2</v>
      </c>
      <c r="BR19" s="10">
        <v>8.9337565056582594E-2</v>
      </c>
      <c r="BS19" s="10">
        <v>0</v>
      </c>
      <c r="BT19" s="10">
        <v>0</v>
      </c>
      <c r="BU19" s="10">
        <v>9.1286682813847997E-2</v>
      </c>
      <c r="BV19" s="10">
        <v>8.9337565056582496E-2</v>
      </c>
      <c r="BW19" s="10">
        <v>0</v>
      </c>
      <c r="BX19" s="10">
        <v>0</v>
      </c>
      <c r="BY19" s="10">
        <v>9.1286682813847997E-2</v>
      </c>
      <c r="BZ19" s="10">
        <v>8.9337565056582496E-2</v>
      </c>
      <c r="CA19" s="10">
        <v>0</v>
      </c>
      <c r="CB19" s="10">
        <v>0</v>
      </c>
      <c r="CC19" s="10">
        <v>9.1286682813847997E-2</v>
      </c>
      <c r="CD19" s="10">
        <v>8.9337565056582496E-2</v>
      </c>
      <c r="CE19" s="10">
        <v>0</v>
      </c>
      <c r="CF19" s="10">
        <v>0</v>
      </c>
      <c r="CG19" s="10">
        <v>0.23716400000000001</v>
      </c>
      <c r="CH19" s="10">
        <v>0.170713</v>
      </c>
      <c r="CI19" s="10">
        <v>0</v>
      </c>
      <c r="CJ19" s="10">
        <v>0</v>
      </c>
      <c r="CK19" s="10">
        <v>3.2093000000000003E-2</v>
      </c>
      <c r="CL19" s="10">
        <v>4.9917999999999997E-2</v>
      </c>
      <c r="CM19" s="10">
        <v>0</v>
      </c>
      <c r="CN19" s="10">
        <v>0</v>
      </c>
      <c r="CO19" s="10">
        <v>3.0856999999999999E-2</v>
      </c>
      <c r="CP19" s="10">
        <v>5.0257000000000003E-2</v>
      </c>
      <c r="CQ19" s="10">
        <v>0</v>
      </c>
      <c r="CR19" s="10">
        <v>0</v>
      </c>
      <c r="CS19" s="10">
        <v>3.1315999999999997E-2</v>
      </c>
      <c r="CT19" s="10">
        <v>5.0895000000000003E-2</v>
      </c>
      <c r="CU19" s="10">
        <v>0</v>
      </c>
      <c r="CV19" s="10">
        <v>0</v>
      </c>
      <c r="CW19" s="10">
        <v>3.0928000000000001E-2</v>
      </c>
      <c r="CX19" s="10">
        <v>5.0264000000000003E-2</v>
      </c>
      <c r="CY19" s="10">
        <v>0</v>
      </c>
      <c r="CZ19" s="10">
        <v>0</v>
      </c>
      <c r="DA19" s="10">
        <v>3.0728999999999999E-2</v>
      </c>
      <c r="DB19" s="10">
        <v>4.9548000000000002E-2</v>
      </c>
      <c r="DC19" s="10">
        <v>0</v>
      </c>
      <c r="DD19" s="10">
        <v>0</v>
      </c>
      <c r="DE19" s="10">
        <v>3.0651000000000001E-2</v>
      </c>
      <c r="DF19" s="10">
        <v>4.9585999999999998E-2</v>
      </c>
      <c r="DG19" s="10">
        <v>0</v>
      </c>
      <c r="DH19" s="10">
        <v>0</v>
      </c>
      <c r="DI19" s="10">
        <v>2.9784000000000001E-2</v>
      </c>
      <c r="DJ19" s="10">
        <v>4.8432000000000003E-2</v>
      </c>
      <c r="DK19" s="10">
        <v>0</v>
      </c>
      <c r="DL19" s="10">
        <v>0</v>
      </c>
      <c r="DM19" s="10">
        <v>2.9385999999999999E-2</v>
      </c>
      <c r="DN19" s="10">
        <v>4.8703000000000003E-2</v>
      </c>
      <c r="DO19" s="10">
        <v>0</v>
      </c>
      <c r="DP19" s="10">
        <v>0</v>
      </c>
      <c r="DQ19" s="10">
        <v>3.0494E-2</v>
      </c>
      <c r="DR19" s="10">
        <v>4.9936000000000001E-2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0.12499984801106501</v>
      </c>
      <c r="F20" s="10">
        <v>0.120844486421139</v>
      </c>
      <c r="G20" s="10">
        <v>0</v>
      </c>
      <c r="H20" s="10">
        <v>0</v>
      </c>
      <c r="I20" s="10">
        <v>0.12499984801106501</v>
      </c>
      <c r="J20" s="10">
        <v>0.120844486421139</v>
      </c>
      <c r="K20" s="10">
        <v>0</v>
      </c>
      <c r="L20" s="10">
        <v>0</v>
      </c>
      <c r="M20" s="10">
        <v>0.12499984801106501</v>
      </c>
      <c r="N20" s="10">
        <v>0.120844486421837</v>
      </c>
      <c r="O20" s="10">
        <v>0</v>
      </c>
      <c r="P20" s="10">
        <v>0</v>
      </c>
      <c r="Q20" s="10">
        <v>0.12499984801106501</v>
      </c>
      <c r="R20" s="10">
        <v>0.120844486421209</v>
      </c>
      <c r="S20" s="10">
        <v>0</v>
      </c>
      <c r="T20" s="10">
        <v>0</v>
      </c>
      <c r="U20" s="10">
        <v>0.12499984801106501</v>
      </c>
      <c r="V20" s="10">
        <v>0.12084448642114599</v>
      </c>
      <c r="W20" s="10">
        <v>0</v>
      </c>
      <c r="X20" s="10">
        <v>0</v>
      </c>
      <c r="Y20" s="10">
        <v>0.12499984801106501</v>
      </c>
      <c r="Z20" s="10">
        <v>0.12084448642114</v>
      </c>
      <c r="AA20" s="10">
        <v>0</v>
      </c>
      <c r="AB20" s="10">
        <v>0</v>
      </c>
      <c r="AC20" s="10">
        <v>0.12499984801106501</v>
      </c>
      <c r="AD20" s="10">
        <v>0.120844486421139</v>
      </c>
      <c r="AE20" s="10">
        <v>0</v>
      </c>
      <c r="AF20" s="10">
        <v>0</v>
      </c>
      <c r="AG20" s="10">
        <v>0.12499984801106501</v>
      </c>
      <c r="AH20" s="10">
        <v>0.120844486421139</v>
      </c>
      <c r="AI20" s="10">
        <v>0</v>
      </c>
      <c r="AJ20" s="10">
        <v>0</v>
      </c>
      <c r="AK20" s="10">
        <v>0.12499984801106501</v>
      </c>
      <c r="AL20" s="10">
        <v>0.120844486421139</v>
      </c>
      <c r="AM20" s="10">
        <v>0</v>
      </c>
      <c r="AN20" s="10">
        <v>0</v>
      </c>
      <c r="AO20" s="10">
        <v>0.12499984801106501</v>
      </c>
      <c r="AP20" s="10">
        <v>0.120844486421139</v>
      </c>
      <c r="AQ20" s="10">
        <v>0</v>
      </c>
      <c r="AR20" s="10">
        <v>0</v>
      </c>
      <c r="AS20" s="10">
        <v>9.1286980835107404E-2</v>
      </c>
      <c r="AT20" s="10">
        <v>8.9337498579576805E-2</v>
      </c>
      <c r="AU20" s="10">
        <v>0</v>
      </c>
      <c r="AV20" s="10">
        <v>0</v>
      </c>
      <c r="AW20" s="10">
        <v>9.1286980835107404E-2</v>
      </c>
      <c r="AX20" s="10">
        <v>8.9337498579576693E-2</v>
      </c>
      <c r="AY20" s="10">
        <v>0</v>
      </c>
      <c r="AZ20" s="10">
        <v>0</v>
      </c>
      <c r="BA20" s="10">
        <v>9.1286980835107404E-2</v>
      </c>
      <c r="BB20" s="10">
        <v>8.9337498579872707E-2</v>
      </c>
      <c r="BC20" s="10">
        <v>0</v>
      </c>
      <c r="BD20" s="10">
        <v>0</v>
      </c>
      <c r="BE20" s="10">
        <v>9.1286980835107404E-2</v>
      </c>
      <c r="BF20" s="10">
        <v>8.9337498579606198E-2</v>
      </c>
      <c r="BG20" s="10">
        <v>0</v>
      </c>
      <c r="BH20" s="10">
        <v>0</v>
      </c>
      <c r="BI20" s="10">
        <v>9.1286980835107404E-2</v>
      </c>
      <c r="BJ20" s="10">
        <v>8.9337498579579497E-2</v>
      </c>
      <c r="BK20" s="10">
        <v>0</v>
      </c>
      <c r="BL20" s="10">
        <v>0</v>
      </c>
      <c r="BM20" s="10">
        <v>9.1286980835107404E-2</v>
      </c>
      <c r="BN20" s="10">
        <v>8.9337498579576999E-2</v>
      </c>
      <c r="BO20" s="10">
        <v>0</v>
      </c>
      <c r="BP20" s="10">
        <v>0</v>
      </c>
      <c r="BQ20" s="10">
        <v>9.1286980835107404E-2</v>
      </c>
      <c r="BR20" s="10">
        <v>8.9337498579576805E-2</v>
      </c>
      <c r="BS20" s="10">
        <v>0</v>
      </c>
      <c r="BT20" s="10">
        <v>0</v>
      </c>
      <c r="BU20" s="10">
        <v>9.1286980835107404E-2</v>
      </c>
      <c r="BV20" s="10">
        <v>8.9337498579576805E-2</v>
      </c>
      <c r="BW20" s="10">
        <v>0</v>
      </c>
      <c r="BX20" s="10">
        <v>0</v>
      </c>
      <c r="BY20" s="10">
        <v>9.1286980835107404E-2</v>
      </c>
      <c r="BZ20" s="10">
        <v>8.9337498579576693E-2</v>
      </c>
      <c r="CA20" s="10">
        <v>0</v>
      </c>
      <c r="CB20" s="10">
        <v>0</v>
      </c>
      <c r="CC20" s="10">
        <v>9.1286980835107404E-2</v>
      </c>
      <c r="CD20" s="10">
        <v>8.9337498579576693E-2</v>
      </c>
      <c r="CE20" s="10">
        <v>0</v>
      </c>
      <c r="CF20" s="10">
        <v>0</v>
      </c>
      <c r="CG20" s="10">
        <v>0.16764899999999999</v>
      </c>
      <c r="CH20" s="10">
        <v>0.83086700000000002</v>
      </c>
      <c r="CI20" s="10">
        <v>0</v>
      </c>
      <c r="CJ20" s="10">
        <v>0</v>
      </c>
      <c r="CK20" s="10">
        <v>6.4330999999999999E-2</v>
      </c>
      <c r="CL20" s="10">
        <v>0.24513599999999999</v>
      </c>
      <c r="CM20" s="10">
        <v>0</v>
      </c>
      <c r="CN20" s="10">
        <v>0</v>
      </c>
      <c r="CO20" s="10">
        <v>9.5784999999999995E-2</v>
      </c>
      <c r="CP20" s="10">
        <v>0.12232</v>
      </c>
      <c r="CQ20" s="10">
        <v>0</v>
      </c>
      <c r="CR20" s="10">
        <v>0</v>
      </c>
      <c r="CS20" s="10">
        <v>4.8662999999999998E-2</v>
      </c>
      <c r="CT20" s="10">
        <v>0.123248</v>
      </c>
      <c r="CU20" s="10">
        <v>0</v>
      </c>
      <c r="CV20" s="10">
        <v>0</v>
      </c>
      <c r="CW20" s="10">
        <v>4.7870999999999997E-2</v>
      </c>
      <c r="CX20" s="10">
        <v>0.12196899999999999</v>
      </c>
      <c r="CY20" s="10">
        <v>0</v>
      </c>
      <c r="CZ20" s="10">
        <v>0</v>
      </c>
      <c r="DA20" s="10">
        <v>4.7277E-2</v>
      </c>
      <c r="DB20" s="10">
        <v>0.12016</v>
      </c>
      <c r="DC20" s="10">
        <v>0</v>
      </c>
      <c r="DD20" s="10">
        <v>0</v>
      </c>
      <c r="DE20" s="10">
        <v>4.7308999999999997E-2</v>
      </c>
      <c r="DF20" s="10">
        <v>0.11999700000000001</v>
      </c>
      <c r="DG20" s="10">
        <v>0</v>
      </c>
      <c r="DH20" s="10">
        <v>0</v>
      </c>
      <c r="DI20" s="10">
        <v>4.5789999999999997E-2</v>
      </c>
      <c r="DJ20" s="10">
        <v>0.11737400000000001</v>
      </c>
      <c r="DK20" s="10">
        <v>0</v>
      </c>
      <c r="DL20" s="10">
        <v>0</v>
      </c>
      <c r="DM20" s="10">
        <v>4.5988000000000001E-2</v>
      </c>
      <c r="DN20" s="10">
        <v>0.117829</v>
      </c>
      <c r="DO20" s="10">
        <v>0</v>
      </c>
      <c r="DP20" s="10">
        <v>0</v>
      </c>
      <c r="DQ20" s="10">
        <v>4.7459000000000001E-2</v>
      </c>
      <c r="DR20" s="10">
        <v>0.119242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>C12*2</f>
        <v>0.25</v>
      </c>
      <c r="D21" s="18">
        <f t="shared" ref="D21:D84" si="28">D12</f>
        <v>1</v>
      </c>
      <c r="E21" s="10">
        <v>0.111165708234892</v>
      </c>
      <c r="F21" s="10">
        <v>0.111165708234892</v>
      </c>
      <c r="G21" s="10">
        <v>0</v>
      </c>
      <c r="H21" s="10">
        <v>0</v>
      </c>
      <c r="I21" s="10">
        <v>0.111165708234892</v>
      </c>
      <c r="J21" s="10">
        <v>0.111165708234892</v>
      </c>
      <c r="K21" s="10">
        <v>0</v>
      </c>
      <c r="L21" s="10">
        <v>0</v>
      </c>
      <c r="M21" s="10">
        <v>0.111165708261612</v>
      </c>
      <c r="N21" s="10">
        <v>0.111165708261612</v>
      </c>
      <c r="O21" s="10">
        <v>0</v>
      </c>
      <c r="P21" s="10">
        <v>0</v>
      </c>
      <c r="Q21" s="10">
        <v>0.111165708237564</v>
      </c>
      <c r="R21" s="10">
        <v>0.111165708237564</v>
      </c>
      <c r="S21" s="10">
        <v>0</v>
      </c>
      <c r="T21" s="10">
        <v>0</v>
      </c>
      <c r="U21" s="10">
        <v>0.11116570823515901</v>
      </c>
      <c r="V21" s="10">
        <v>0.11116570823515901</v>
      </c>
      <c r="W21" s="10">
        <v>0</v>
      </c>
      <c r="X21" s="10">
        <v>0</v>
      </c>
      <c r="Y21" s="10">
        <v>0.111165708234918</v>
      </c>
      <c r="Z21" s="10">
        <v>0.111165708234918</v>
      </c>
      <c r="AA21" s="10">
        <v>0</v>
      </c>
      <c r="AB21" s="10">
        <v>0</v>
      </c>
      <c r="AC21" s="10">
        <v>0.111165708234894</v>
      </c>
      <c r="AD21" s="10">
        <v>0.111165708234894</v>
      </c>
      <c r="AE21" s="10">
        <v>0</v>
      </c>
      <c r="AF21" s="10">
        <v>0</v>
      </c>
      <c r="AG21" s="10">
        <v>0.111165708234892</v>
      </c>
      <c r="AH21" s="10">
        <v>0.111165708234892</v>
      </c>
      <c r="AI21" s="10">
        <v>0</v>
      </c>
      <c r="AJ21" s="10">
        <v>0</v>
      </c>
      <c r="AK21" s="10">
        <v>0.111165708234892</v>
      </c>
      <c r="AL21" s="10">
        <v>0.111165708234892</v>
      </c>
      <c r="AM21" s="10">
        <v>0</v>
      </c>
      <c r="AN21" s="10">
        <v>0</v>
      </c>
      <c r="AO21" s="10">
        <v>0.111165708234892</v>
      </c>
      <c r="AP21" s="10">
        <v>0.111165708234892</v>
      </c>
      <c r="AQ21" s="10">
        <v>0</v>
      </c>
      <c r="AR21" s="10">
        <v>0</v>
      </c>
      <c r="AS21" s="10">
        <v>8.4443050617884804E-2</v>
      </c>
      <c r="AT21" s="10">
        <v>8.4443050617884804E-2</v>
      </c>
      <c r="AU21" s="10">
        <v>0</v>
      </c>
      <c r="AV21" s="10">
        <v>0</v>
      </c>
      <c r="AW21" s="10">
        <v>8.4443050617884804E-2</v>
      </c>
      <c r="AX21" s="10">
        <v>8.4443050617884804E-2</v>
      </c>
      <c r="AY21" s="10">
        <v>0</v>
      </c>
      <c r="AZ21" s="10">
        <v>0</v>
      </c>
      <c r="BA21" s="10">
        <v>8.4443050631045999E-2</v>
      </c>
      <c r="BB21" s="10">
        <v>8.4443050631045999E-2</v>
      </c>
      <c r="BC21" s="10">
        <v>0</v>
      </c>
      <c r="BD21" s="10">
        <v>0</v>
      </c>
      <c r="BE21" s="10">
        <v>8.4443050619200405E-2</v>
      </c>
      <c r="BF21" s="10">
        <v>8.4443050619200405E-2</v>
      </c>
      <c r="BG21" s="10">
        <v>0</v>
      </c>
      <c r="BH21" s="10">
        <v>0</v>
      </c>
      <c r="BI21" s="10">
        <v>8.4443050618015603E-2</v>
      </c>
      <c r="BJ21" s="10">
        <v>8.4443050618015603E-2</v>
      </c>
      <c r="BK21" s="10">
        <v>0</v>
      </c>
      <c r="BL21" s="10">
        <v>0</v>
      </c>
      <c r="BM21" s="10">
        <v>8.4443050617897503E-2</v>
      </c>
      <c r="BN21" s="10">
        <v>8.4443050617897503E-2</v>
      </c>
      <c r="BO21" s="10">
        <v>0</v>
      </c>
      <c r="BP21" s="10">
        <v>0</v>
      </c>
      <c r="BQ21" s="10">
        <v>8.4443050617885998E-2</v>
      </c>
      <c r="BR21" s="10">
        <v>8.4443050617885998E-2</v>
      </c>
      <c r="BS21" s="10">
        <v>0</v>
      </c>
      <c r="BT21" s="10">
        <v>0</v>
      </c>
      <c r="BU21" s="10">
        <v>8.4443050617884902E-2</v>
      </c>
      <c r="BV21" s="10">
        <v>8.4443050617884902E-2</v>
      </c>
      <c r="BW21" s="10">
        <v>0</v>
      </c>
      <c r="BX21" s="10">
        <v>0</v>
      </c>
      <c r="BY21" s="10">
        <v>8.4443050617884804E-2</v>
      </c>
      <c r="BZ21" s="10">
        <v>8.4443050617884804E-2</v>
      </c>
      <c r="CA21" s="10">
        <v>0</v>
      </c>
      <c r="CB21" s="10">
        <v>0</v>
      </c>
      <c r="CC21" s="10">
        <v>8.4443050617884804E-2</v>
      </c>
      <c r="CD21" s="10">
        <v>8.4443050617884804E-2</v>
      </c>
      <c r="CE21" s="10">
        <v>0</v>
      </c>
      <c r="CF21" s="10">
        <v>0</v>
      </c>
      <c r="CG21" s="10">
        <v>1.0364E-2</v>
      </c>
      <c r="CH21" s="10">
        <v>9.8370000000000003E-3</v>
      </c>
      <c r="CI21" s="10">
        <v>0</v>
      </c>
      <c r="CJ21" s="10">
        <v>0</v>
      </c>
      <c r="CK21" s="10">
        <v>9.5969999999999996E-3</v>
      </c>
      <c r="CL21" s="10">
        <v>1.043E-2</v>
      </c>
      <c r="CM21" s="10">
        <v>0</v>
      </c>
      <c r="CN21" s="10">
        <v>0</v>
      </c>
      <c r="CO21" s="10">
        <v>9.7850000000000003E-3</v>
      </c>
      <c r="CP21" s="10">
        <v>9.5300000000000003E-3</v>
      </c>
      <c r="CQ21" s="10">
        <v>0</v>
      </c>
      <c r="CR21" s="10">
        <v>0</v>
      </c>
      <c r="CS21" s="10">
        <v>8.9149999999999993E-3</v>
      </c>
      <c r="CT21" s="10">
        <v>9.0270000000000003E-3</v>
      </c>
      <c r="CU21" s="10">
        <v>0</v>
      </c>
      <c r="CV21" s="10">
        <v>0</v>
      </c>
      <c r="CW21" s="10">
        <v>9.0939999999999997E-3</v>
      </c>
      <c r="CX21" s="10">
        <v>8.9339999999999992E-3</v>
      </c>
      <c r="CY21" s="10">
        <v>0</v>
      </c>
      <c r="CZ21" s="10">
        <v>0</v>
      </c>
      <c r="DA21" s="10">
        <v>8.9540000000000002E-3</v>
      </c>
      <c r="DB21" s="10">
        <v>8.9980000000000008E-3</v>
      </c>
      <c r="DC21" s="10">
        <v>0</v>
      </c>
      <c r="DD21" s="10">
        <v>0</v>
      </c>
      <c r="DE21" s="10">
        <v>8.9540000000000002E-3</v>
      </c>
      <c r="DF21" s="10">
        <v>9.0760000000000007E-3</v>
      </c>
      <c r="DG21" s="10">
        <v>0</v>
      </c>
      <c r="DH21" s="10">
        <v>0</v>
      </c>
      <c r="DI21" s="10">
        <v>9.3430000000000006E-3</v>
      </c>
      <c r="DJ21" s="10">
        <v>8.7139999999999995E-3</v>
      </c>
      <c r="DK21" s="10">
        <v>0</v>
      </c>
      <c r="DL21" s="10">
        <v>0</v>
      </c>
      <c r="DM21" s="10">
        <v>9.3489999999999997E-3</v>
      </c>
      <c r="DN21" s="10">
        <v>8.9580000000000007E-3</v>
      </c>
      <c r="DO21" s="10">
        <v>0</v>
      </c>
      <c r="DP21" s="10">
        <v>0</v>
      </c>
      <c r="DQ21" s="10">
        <v>8.8880000000000001E-3</v>
      </c>
      <c r="DR21" s="10">
        <v>8.7569999999999992E-3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ref="C21:C84" si="29">C13*2</f>
        <v>0.25</v>
      </c>
      <c r="D22" s="18">
        <f t="shared" si="28"/>
        <v>2</v>
      </c>
      <c r="E22" s="10">
        <v>0.119389332405109</v>
      </c>
      <c r="F22" s="10">
        <v>0.10921585277552</v>
      </c>
      <c r="G22" s="10">
        <v>0</v>
      </c>
      <c r="H22" s="10">
        <v>0</v>
      </c>
      <c r="I22" s="10">
        <v>0.119389332405109</v>
      </c>
      <c r="J22" s="10">
        <v>0.10921585277552</v>
      </c>
      <c r="K22" s="10">
        <v>0</v>
      </c>
      <c r="L22" s="10">
        <v>0</v>
      </c>
      <c r="M22" s="10">
        <v>0.119389332406534</v>
      </c>
      <c r="N22" s="10">
        <v>0.109215852795695</v>
      </c>
      <c r="O22" s="10">
        <v>0</v>
      </c>
      <c r="P22" s="10">
        <v>0</v>
      </c>
      <c r="Q22" s="10">
        <v>0.119389332405251</v>
      </c>
      <c r="R22" s="10">
        <v>0.10921585277753799</v>
      </c>
      <c r="S22" s="10">
        <v>0</v>
      </c>
      <c r="T22" s="10">
        <v>0</v>
      </c>
      <c r="U22" s="10">
        <v>0.11938933240512301</v>
      </c>
      <c r="V22" s="10">
        <v>0.109215852775722</v>
      </c>
      <c r="W22" s="10">
        <v>0</v>
      </c>
      <c r="X22" s="10">
        <v>0</v>
      </c>
      <c r="Y22" s="10">
        <v>0.11938933240511</v>
      </c>
      <c r="Z22" s="10">
        <v>0.10921585277554099</v>
      </c>
      <c r="AA22" s="10">
        <v>0</v>
      </c>
      <c r="AB22" s="10">
        <v>0</v>
      </c>
      <c r="AC22" s="10">
        <v>0.119389332405109</v>
      </c>
      <c r="AD22" s="10">
        <v>0.109215852775522</v>
      </c>
      <c r="AE22" s="10">
        <v>0</v>
      </c>
      <c r="AF22" s="10">
        <v>0</v>
      </c>
      <c r="AG22" s="10">
        <v>0.119389332405109</v>
      </c>
      <c r="AH22" s="10">
        <v>0.109215852775521</v>
      </c>
      <c r="AI22" s="10">
        <v>0</v>
      </c>
      <c r="AJ22" s="10">
        <v>0</v>
      </c>
      <c r="AK22" s="10">
        <v>0.119389332405109</v>
      </c>
      <c r="AL22" s="10">
        <v>0.10921585277552</v>
      </c>
      <c r="AM22" s="10">
        <v>0</v>
      </c>
      <c r="AN22" s="10">
        <v>0</v>
      </c>
      <c r="AO22" s="10">
        <v>0.119389332405109</v>
      </c>
      <c r="AP22" s="10">
        <v>0.10921585277552</v>
      </c>
      <c r="AQ22" s="10">
        <v>0</v>
      </c>
      <c r="AR22" s="10">
        <v>0</v>
      </c>
      <c r="AS22" s="10">
        <v>8.7655060475653801E-2</v>
      </c>
      <c r="AT22" s="10">
        <v>8.2028910971627594E-2</v>
      </c>
      <c r="AU22" s="10">
        <v>0</v>
      </c>
      <c r="AV22" s="10">
        <v>0</v>
      </c>
      <c r="AW22" s="10">
        <v>8.7655060475653801E-2</v>
      </c>
      <c r="AX22" s="10">
        <v>8.2028910971627594E-2</v>
      </c>
      <c r="AY22" s="10">
        <v>0</v>
      </c>
      <c r="AZ22" s="10">
        <v>0</v>
      </c>
      <c r="BA22" s="10">
        <v>8.7655060476567806E-2</v>
      </c>
      <c r="BB22" s="10">
        <v>8.2028910983072995E-2</v>
      </c>
      <c r="BC22" s="10">
        <v>0</v>
      </c>
      <c r="BD22" s="10">
        <v>0</v>
      </c>
      <c r="BE22" s="10">
        <v>8.7655060475745103E-2</v>
      </c>
      <c r="BF22" s="10">
        <v>8.2028910972772207E-2</v>
      </c>
      <c r="BG22" s="10">
        <v>0</v>
      </c>
      <c r="BH22" s="10">
        <v>0</v>
      </c>
      <c r="BI22" s="10">
        <v>8.7655060475663099E-2</v>
      </c>
      <c r="BJ22" s="10">
        <v>8.2028910971742405E-2</v>
      </c>
      <c r="BK22" s="10">
        <v>0</v>
      </c>
      <c r="BL22" s="10">
        <v>0</v>
      </c>
      <c r="BM22" s="10">
        <v>8.7655060475654703E-2</v>
      </c>
      <c r="BN22" s="10">
        <v>8.2028910971639099E-2</v>
      </c>
      <c r="BO22" s="10">
        <v>0</v>
      </c>
      <c r="BP22" s="10">
        <v>0</v>
      </c>
      <c r="BQ22" s="10">
        <v>8.7655060475653898E-2</v>
      </c>
      <c r="BR22" s="10">
        <v>8.2028910971628802E-2</v>
      </c>
      <c r="BS22" s="10">
        <v>0</v>
      </c>
      <c r="BT22" s="10">
        <v>0</v>
      </c>
      <c r="BU22" s="10">
        <v>8.7655060475653801E-2</v>
      </c>
      <c r="BV22" s="10">
        <v>8.2028910971627705E-2</v>
      </c>
      <c r="BW22" s="10">
        <v>0</v>
      </c>
      <c r="BX22" s="10">
        <v>0</v>
      </c>
      <c r="BY22" s="10">
        <v>8.7655060475653801E-2</v>
      </c>
      <c r="BZ22" s="10">
        <v>8.2028910971627594E-2</v>
      </c>
      <c r="CA22" s="10">
        <v>0</v>
      </c>
      <c r="CB22" s="10">
        <v>0</v>
      </c>
      <c r="CC22" s="10">
        <v>8.7655060475653801E-2</v>
      </c>
      <c r="CD22" s="10">
        <v>8.2028910971627594E-2</v>
      </c>
      <c r="CE22" s="10">
        <v>0</v>
      </c>
      <c r="CF22" s="10">
        <v>0</v>
      </c>
      <c r="CG22" s="10">
        <v>9.9319999999999999E-3</v>
      </c>
      <c r="CH22" s="10">
        <v>1.0544E-2</v>
      </c>
      <c r="CI22" s="10">
        <v>0</v>
      </c>
      <c r="CJ22" s="10">
        <v>0</v>
      </c>
      <c r="CK22" s="10">
        <v>9.2929999999999992E-3</v>
      </c>
      <c r="CL22" s="10">
        <v>1.1165E-2</v>
      </c>
      <c r="CM22" s="10">
        <v>0</v>
      </c>
      <c r="CN22" s="10">
        <v>0</v>
      </c>
      <c r="CO22" s="10">
        <v>9.1540000000000007E-3</v>
      </c>
      <c r="CP22" s="10">
        <v>9.3620000000000005E-3</v>
      </c>
      <c r="CQ22" s="10">
        <v>0</v>
      </c>
      <c r="CR22" s="10">
        <v>0</v>
      </c>
      <c r="CS22" s="10">
        <v>9.1090000000000008E-3</v>
      </c>
      <c r="CT22" s="10">
        <v>9.3050000000000008E-3</v>
      </c>
      <c r="CU22" s="10">
        <v>0</v>
      </c>
      <c r="CV22" s="10">
        <v>0</v>
      </c>
      <c r="CW22" s="10">
        <v>9.136E-3</v>
      </c>
      <c r="CX22" s="10">
        <v>9.3069999999999993E-3</v>
      </c>
      <c r="CY22" s="10">
        <v>0</v>
      </c>
      <c r="CZ22" s="10">
        <v>0</v>
      </c>
      <c r="DA22" s="10">
        <v>9.273E-3</v>
      </c>
      <c r="DB22" s="10">
        <v>9.5149999999999992E-3</v>
      </c>
      <c r="DC22" s="10">
        <v>0</v>
      </c>
      <c r="DD22" s="10">
        <v>0</v>
      </c>
      <c r="DE22" s="10">
        <v>9.2289999999999994E-3</v>
      </c>
      <c r="DF22" s="10">
        <v>9.3539999999999995E-3</v>
      </c>
      <c r="DG22" s="10">
        <v>0</v>
      </c>
      <c r="DH22" s="10">
        <v>0</v>
      </c>
      <c r="DI22" s="10">
        <v>9.5499999999999995E-3</v>
      </c>
      <c r="DJ22" s="10">
        <v>8.9420000000000003E-3</v>
      </c>
      <c r="DK22" s="10">
        <v>0</v>
      </c>
      <c r="DL22" s="10">
        <v>0</v>
      </c>
      <c r="DM22" s="10">
        <v>9.7909999999999994E-3</v>
      </c>
      <c r="DN22" s="10">
        <v>9.2149999999999992E-3</v>
      </c>
      <c r="DO22" s="10">
        <v>0</v>
      </c>
      <c r="DP22" s="10">
        <v>0</v>
      </c>
      <c r="DQ22" s="10">
        <v>9.0959999999999999E-3</v>
      </c>
      <c r="DR22" s="10">
        <v>9.0259999999999993E-3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9"/>
        <v>0.25</v>
      </c>
      <c r="D23" s="18">
        <f t="shared" si="28"/>
        <v>3</v>
      </c>
      <c r="E23" s="10">
        <v>0.123113694418514</v>
      </c>
      <c r="F23" s="10">
        <v>0.10838420530086899</v>
      </c>
      <c r="G23" s="10">
        <v>0</v>
      </c>
      <c r="H23" s="10">
        <v>0</v>
      </c>
      <c r="I23" s="10">
        <v>0.123113694418514</v>
      </c>
      <c r="J23" s="10">
        <v>0.10838420530086899</v>
      </c>
      <c r="K23" s="10">
        <v>0</v>
      </c>
      <c r="L23" s="10">
        <v>0</v>
      </c>
      <c r="M23" s="10">
        <v>0.123113694418575</v>
      </c>
      <c r="N23" s="10">
        <v>0.108384205321069</v>
      </c>
      <c r="O23" s="10">
        <v>0</v>
      </c>
      <c r="P23" s="10">
        <v>0</v>
      </c>
      <c r="Q23" s="10">
        <v>0.12311369441852001</v>
      </c>
      <c r="R23" s="10">
        <v>0.108384205302889</v>
      </c>
      <c r="S23" s="10">
        <v>0</v>
      </c>
      <c r="T23" s="10">
        <v>0</v>
      </c>
      <c r="U23" s="10">
        <v>0.123113694418515</v>
      </c>
      <c r="V23" s="10">
        <v>0.108384205301071</v>
      </c>
      <c r="W23" s="10">
        <v>0</v>
      </c>
      <c r="X23" s="10">
        <v>0</v>
      </c>
      <c r="Y23" s="10">
        <v>0.123113694418514</v>
      </c>
      <c r="Z23" s="10">
        <v>0.10838420530088901</v>
      </c>
      <c r="AA23" s="10">
        <v>0</v>
      </c>
      <c r="AB23" s="10">
        <v>0</v>
      </c>
      <c r="AC23" s="10">
        <v>0.123113694418514</v>
      </c>
      <c r="AD23" s="10">
        <v>0.10838420530087101</v>
      </c>
      <c r="AE23" s="10">
        <v>0</v>
      </c>
      <c r="AF23" s="10">
        <v>0</v>
      </c>
      <c r="AG23" s="10">
        <v>0.123113694418514</v>
      </c>
      <c r="AH23" s="10">
        <v>0.10838420530086899</v>
      </c>
      <c r="AI23" s="10">
        <v>0</v>
      </c>
      <c r="AJ23" s="10">
        <v>0</v>
      </c>
      <c r="AK23" s="10">
        <v>0.123113694418514</v>
      </c>
      <c r="AL23" s="10">
        <v>0.10838420530086899</v>
      </c>
      <c r="AM23" s="10">
        <v>0</v>
      </c>
      <c r="AN23" s="10">
        <v>0</v>
      </c>
      <c r="AO23" s="10">
        <v>0.123113694418514</v>
      </c>
      <c r="AP23" s="10">
        <v>0.10838420530086899</v>
      </c>
      <c r="AQ23" s="10">
        <v>0</v>
      </c>
      <c r="AR23" s="10">
        <v>0</v>
      </c>
      <c r="AS23" s="10">
        <v>8.9918006873512105E-2</v>
      </c>
      <c r="AT23" s="10">
        <v>8.1125115024858904E-2</v>
      </c>
      <c r="AU23" s="10">
        <v>0</v>
      </c>
      <c r="AV23" s="10">
        <v>0</v>
      </c>
      <c r="AW23" s="10">
        <v>8.9918006873512105E-2</v>
      </c>
      <c r="AX23" s="10">
        <v>8.1125115024858904E-2</v>
      </c>
      <c r="AY23" s="10">
        <v>0</v>
      </c>
      <c r="AZ23" s="10">
        <v>0</v>
      </c>
      <c r="BA23" s="10">
        <v>8.9918006873556902E-2</v>
      </c>
      <c r="BB23" s="10">
        <v>8.1125115036310105E-2</v>
      </c>
      <c r="BC23" s="10">
        <v>0</v>
      </c>
      <c r="BD23" s="10">
        <v>0</v>
      </c>
      <c r="BE23" s="10">
        <v>8.9918006873516504E-2</v>
      </c>
      <c r="BF23" s="10">
        <v>8.1125115026004099E-2</v>
      </c>
      <c r="BG23" s="10">
        <v>0</v>
      </c>
      <c r="BH23" s="10">
        <v>0</v>
      </c>
      <c r="BI23" s="10">
        <v>8.9918006873512493E-2</v>
      </c>
      <c r="BJ23" s="10">
        <v>8.1125115024973493E-2</v>
      </c>
      <c r="BK23" s="10">
        <v>0</v>
      </c>
      <c r="BL23" s="10">
        <v>0</v>
      </c>
      <c r="BM23" s="10">
        <v>8.9918006873512105E-2</v>
      </c>
      <c r="BN23" s="10">
        <v>8.1125115024870395E-2</v>
      </c>
      <c r="BO23" s="10">
        <v>0</v>
      </c>
      <c r="BP23" s="10">
        <v>0</v>
      </c>
      <c r="BQ23" s="10">
        <v>8.9918006873512105E-2</v>
      </c>
      <c r="BR23" s="10">
        <v>8.1125115024860001E-2</v>
      </c>
      <c r="BS23" s="10">
        <v>0</v>
      </c>
      <c r="BT23" s="10">
        <v>0</v>
      </c>
      <c r="BU23" s="10">
        <v>8.9918006873512105E-2</v>
      </c>
      <c r="BV23" s="10">
        <v>8.1125115024859001E-2</v>
      </c>
      <c r="BW23" s="10">
        <v>0</v>
      </c>
      <c r="BX23" s="10">
        <v>0</v>
      </c>
      <c r="BY23" s="10">
        <v>8.9918006873512105E-2</v>
      </c>
      <c r="BZ23" s="10">
        <v>8.1125115024858904E-2</v>
      </c>
      <c r="CA23" s="10">
        <v>0</v>
      </c>
      <c r="CB23" s="10">
        <v>0</v>
      </c>
      <c r="CC23" s="10">
        <v>8.9918006873512105E-2</v>
      </c>
      <c r="CD23" s="10">
        <v>8.1125115024858904E-2</v>
      </c>
      <c r="CE23" s="10">
        <v>0</v>
      </c>
      <c r="CF23" s="10">
        <v>0</v>
      </c>
      <c r="CG23" s="10">
        <v>1.1225000000000001E-2</v>
      </c>
      <c r="CH23" s="10">
        <v>1.0437E-2</v>
      </c>
      <c r="CI23" s="10">
        <v>0</v>
      </c>
      <c r="CJ23" s="10">
        <v>0</v>
      </c>
      <c r="CK23" s="10">
        <v>9.8770000000000004E-3</v>
      </c>
      <c r="CL23" s="10">
        <v>9.8399999999999998E-3</v>
      </c>
      <c r="CM23" s="10">
        <v>0</v>
      </c>
      <c r="CN23" s="10">
        <v>0</v>
      </c>
      <c r="CO23" s="10">
        <v>9.5390000000000006E-3</v>
      </c>
      <c r="CP23" s="10">
        <v>9.9439999999999997E-3</v>
      </c>
      <c r="CQ23" s="10">
        <v>0</v>
      </c>
      <c r="CR23" s="10">
        <v>0</v>
      </c>
      <c r="CS23" s="10">
        <v>9.5639999999999996E-3</v>
      </c>
      <c r="CT23" s="10">
        <v>9.8309999999999995E-3</v>
      </c>
      <c r="CU23" s="10">
        <v>0</v>
      </c>
      <c r="CV23" s="10">
        <v>0</v>
      </c>
      <c r="CW23" s="10">
        <v>9.7820000000000008E-3</v>
      </c>
      <c r="CX23" s="10">
        <v>9.9330000000000009E-3</v>
      </c>
      <c r="CY23" s="10">
        <v>0</v>
      </c>
      <c r="CZ23" s="10">
        <v>0</v>
      </c>
      <c r="DA23" s="10">
        <v>9.6279999999999994E-3</v>
      </c>
      <c r="DB23" s="10">
        <v>9.8449999999999996E-3</v>
      </c>
      <c r="DC23" s="10">
        <v>0</v>
      </c>
      <c r="DD23" s="10">
        <v>0</v>
      </c>
      <c r="DE23" s="10">
        <v>9.6100000000000005E-3</v>
      </c>
      <c r="DF23" s="10">
        <v>9.8279999999999999E-3</v>
      </c>
      <c r="DG23" s="10">
        <v>0</v>
      </c>
      <c r="DH23" s="10">
        <v>0</v>
      </c>
      <c r="DI23" s="10">
        <v>1.0588999999999999E-2</v>
      </c>
      <c r="DJ23" s="10">
        <v>9.1900000000000003E-3</v>
      </c>
      <c r="DK23" s="10">
        <v>0</v>
      </c>
      <c r="DL23" s="10">
        <v>0</v>
      </c>
      <c r="DM23" s="10">
        <v>1.0758E-2</v>
      </c>
      <c r="DN23" s="10">
        <v>9.4590000000000004E-3</v>
      </c>
      <c r="DO23" s="10">
        <v>0</v>
      </c>
      <c r="DP23" s="10">
        <v>0</v>
      </c>
      <c r="DQ23" s="10">
        <v>9.2460000000000007E-3</v>
      </c>
      <c r="DR23" s="10">
        <v>9.3849999999999992E-3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9"/>
        <v>0.25</v>
      </c>
      <c r="D24" s="18">
        <f t="shared" si="28"/>
        <v>4</v>
      </c>
      <c r="E24" s="10">
        <v>0.124420229037706</v>
      </c>
      <c r="F24" s="10">
        <v>0.108137451042363</v>
      </c>
      <c r="G24" s="10">
        <v>0</v>
      </c>
      <c r="H24" s="10">
        <v>0</v>
      </c>
      <c r="I24" s="10">
        <v>0.124420229037706</v>
      </c>
      <c r="J24" s="10">
        <v>0.108137451042363</v>
      </c>
      <c r="K24" s="10">
        <v>0</v>
      </c>
      <c r="L24" s="10">
        <v>0</v>
      </c>
      <c r="M24" s="10">
        <v>0.124420229037709</v>
      </c>
      <c r="N24" s="10">
        <v>0.108137451062464</v>
      </c>
      <c r="O24" s="10">
        <v>0</v>
      </c>
      <c r="P24" s="10">
        <v>0</v>
      </c>
      <c r="Q24" s="10">
        <v>0.124420229037706</v>
      </c>
      <c r="R24" s="10">
        <v>0.108137451044373</v>
      </c>
      <c r="S24" s="10">
        <v>0</v>
      </c>
      <c r="T24" s="10">
        <v>0</v>
      </c>
      <c r="U24" s="10">
        <v>0.124420229037706</v>
      </c>
      <c r="V24" s="10">
        <v>0.108137451042564</v>
      </c>
      <c r="W24" s="10">
        <v>0</v>
      </c>
      <c r="X24" s="10">
        <v>0</v>
      </c>
      <c r="Y24" s="10">
        <v>0.124420229037706</v>
      </c>
      <c r="Z24" s="10">
        <v>0.108137451042383</v>
      </c>
      <c r="AA24" s="10">
        <v>0</v>
      </c>
      <c r="AB24" s="10">
        <v>0</v>
      </c>
      <c r="AC24" s="10">
        <v>0.124420229037706</v>
      </c>
      <c r="AD24" s="10">
        <v>0.108137451042365</v>
      </c>
      <c r="AE24" s="10">
        <v>0</v>
      </c>
      <c r="AF24" s="10">
        <v>0</v>
      </c>
      <c r="AG24" s="10">
        <v>0.124420229037706</v>
      </c>
      <c r="AH24" s="10">
        <v>0.108137451042363</v>
      </c>
      <c r="AI24" s="10">
        <v>0</v>
      </c>
      <c r="AJ24" s="10">
        <v>0</v>
      </c>
      <c r="AK24" s="10">
        <v>0.124420229037706</v>
      </c>
      <c r="AL24" s="10">
        <v>0.108137451042363</v>
      </c>
      <c r="AM24" s="10">
        <v>0</v>
      </c>
      <c r="AN24" s="10">
        <v>0</v>
      </c>
      <c r="AO24" s="10">
        <v>0.124420229037706</v>
      </c>
      <c r="AP24" s="10">
        <v>0.108137451042363</v>
      </c>
      <c r="AQ24" s="10">
        <v>0</v>
      </c>
      <c r="AR24" s="10">
        <v>0</v>
      </c>
      <c r="AS24" s="10">
        <v>9.0839910561052103E-2</v>
      </c>
      <c r="AT24" s="10">
        <v>8.0835285377825195E-2</v>
      </c>
      <c r="AU24" s="10">
        <v>0</v>
      </c>
      <c r="AV24" s="10">
        <v>0</v>
      </c>
      <c r="AW24" s="10">
        <v>9.0839910561052103E-2</v>
      </c>
      <c r="AX24" s="10">
        <v>8.0835285377825195E-2</v>
      </c>
      <c r="AY24" s="10">
        <v>0</v>
      </c>
      <c r="AZ24" s="10">
        <v>0</v>
      </c>
      <c r="BA24" s="10">
        <v>9.0839910561053894E-2</v>
      </c>
      <c r="BB24" s="10">
        <v>8.0835285389238495E-2</v>
      </c>
      <c r="BC24" s="10">
        <v>0</v>
      </c>
      <c r="BD24" s="10">
        <v>0</v>
      </c>
      <c r="BE24" s="10">
        <v>9.0839910561052298E-2</v>
      </c>
      <c r="BF24" s="10">
        <v>8.0835285378965699E-2</v>
      </c>
      <c r="BG24" s="10">
        <v>0</v>
      </c>
      <c r="BH24" s="10">
        <v>0</v>
      </c>
      <c r="BI24" s="10">
        <v>9.0839910561052201E-2</v>
      </c>
      <c r="BJ24" s="10">
        <v>8.0835285377939006E-2</v>
      </c>
      <c r="BK24" s="10">
        <v>0</v>
      </c>
      <c r="BL24" s="10">
        <v>0</v>
      </c>
      <c r="BM24" s="10">
        <v>9.0839910561052201E-2</v>
      </c>
      <c r="BN24" s="10">
        <v>8.0835285377836394E-2</v>
      </c>
      <c r="BO24" s="10">
        <v>0</v>
      </c>
      <c r="BP24" s="10">
        <v>0</v>
      </c>
      <c r="BQ24" s="10">
        <v>9.0839910561052103E-2</v>
      </c>
      <c r="BR24" s="10">
        <v>8.0835285377826402E-2</v>
      </c>
      <c r="BS24" s="10">
        <v>0</v>
      </c>
      <c r="BT24" s="10">
        <v>0</v>
      </c>
      <c r="BU24" s="10">
        <v>9.0839910561052103E-2</v>
      </c>
      <c r="BV24" s="10">
        <v>8.0835285377825306E-2</v>
      </c>
      <c r="BW24" s="10">
        <v>0</v>
      </c>
      <c r="BX24" s="10">
        <v>0</v>
      </c>
      <c r="BY24" s="10">
        <v>9.0839910561052103E-2</v>
      </c>
      <c r="BZ24" s="10">
        <v>8.0835285377825195E-2</v>
      </c>
      <c r="CA24" s="10">
        <v>0</v>
      </c>
      <c r="CB24" s="10">
        <v>0</v>
      </c>
      <c r="CC24" s="10">
        <v>9.0839910561052103E-2</v>
      </c>
      <c r="CD24" s="10">
        <v>8.0835285377825195E-2</v>
      </c>
      <c r="CE24" s="10">
        <v>0</v>
      </c>
      <c r="CF24" s="10">
        <v>0</v>
      </c>
      <c r="CG24" s="10">
        <v>1.0295E-2</v>
      </c>
      <c r="CH24" s="10">
        <v>1.1584000000000001E-2</v>
      </c>
      <c r="CI24" s="10">
        <v>0</v>
      </c>
      <c r="CJ24" s="10">
        <v>0</v>
      </c>
      <c r="CK24" s="10">
        <v>1.0361E-2</v>
      </c>
      <c r="CL24" s="10">
        <v>1.0675E-2</v>
      </c>
      <c r="CM24" s="10">
        <v>0</v>
      </c>
      <c r="CN24" s="10">
        <v>0</v>
      </c>
      <c r="CO24" s="10">
        <v>1.0312999999999999E-2</v>
      </c>
      <c r="CP24" s="10">
        <v>1.0673999999999999E-2</v>
      </c>
      <c r="CQ24" s="10">
        <v>0</v>
      </c>
      <c r="CR24" s="10">
        <v>0</v>
      </c>
      <c r="CS24" s="10">
        <v>1.1676000000000001E-2</v>
      </c>
      <c r="CT24" s="10">
        <v>1.0691000000000001E-2</v>
      </c>
      <c r="CU24" s="10">
        <v>0</v>
      </c>
      <c r="CV24" s="10">
        <v>0</v>
      </c>
      <c r="CW24" s="10">
        <v>1.0258E-2</v>
      </c>
      <c r="CX24" s="10">
        <v>1.0591E-2</v>
      </c>
      <c r="CY24" s="10">
        <v>0</v>
      </c>
      <c r="CZ24" s="10">
        <v>0</v>
      </c>
      <c r="DA24" s="10">
        <v>1.0344000000000001E-2</v>
      </c>
      <c r="DB24" s="10">
        <v>1.059E-2</v>
      </c>
      <c r="DC24" s="10">
        <v>0</v>
      </c>
      <c r="DD24" s="10">
        <v>0</v>
      </c>
      <c r="DE24" s="10">
        <v>1.0534999999999999E-2</v>
      </c>
      <c r="DF24" s="10">
        <v>1.0593999999999999E-2</v>
      </c>
      <c r="DG24" s="10">
        <v>0</v>
      </c>
      <c r="DH24" s="10">
        <v>0</v>
      </c>
      <c r="DI24" s="10">
        <v>9.8989999999999998E-3</v>
      </c>
      <c r="DJ24" s="10">
        <v>1.0288E-2</v>
      </c>
      <c r="DK24" s="10">
        <v>0</v>
      </c>
      <c r="DL24" s="10">
        <v>0</v>
      </c>
      <c r="DM24" s="10">
        <v>1.3087E-2</v>
      </c>
      <c r="DN24" s="10">
        <v>1.0322E-2</v>
      </c>
      <c r="DO24" s="10">
        <v>0</v>
      </c>
      <c r="DP24" s="10">
        <v>0</v>
      </c>
      <c r="DQ24" s="10">
        <v>1.3372E-2</v>
      </c>
      <c r="DR24" s="10">
        <v>1.0224E-2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9"/>
        <v>0.25</v>
      </c>
      <c r="D25" s="18">
        <f t="shared" si="28"/>
        <v>5</v>
      </c>
      <c r="E25" s="10">
        <v>0.124829921584043</v>
      </c>
      <c r="F25" s="10">
        <v>0.108071503126031</v>
      </c>
      <c r="G25" s="10">
        <v>0</v>
      </c>
      <c r="H25" s="10">
        <v>0</v>
      </c>
      <c r="I25" s="10">
        <v>0.124829921584043</v>
      </c>
      <c r="J25" s="10">
        <v>0.108071503126031</v>
      </c>
      <c r="K25" s="10">
        <v>0</v>
      </c>
      <c r="L25" s="10">
        <v>0</v>
      </c>
      <c r="M25" s="10">
        <v>0.124829921584043</v>
      </c>
      <c r="N25" s="10">
        <v>0.10807150314609899</v>
      </c>
      <c r="O25" s="10">
        <v>0</v>
      </c>
      <c r="P25" s="10">
        <v>0</v>
      </c>
      <c r="Q25" s="10">
        <v>0.124829921584043</v>
      </c>
      <c r="R25" s="10">
        <v>0.108071503128038</v>
      </c>
      <c r="S25" s="10">
        <v>0</v>
      </c>
      <c r="T25" s="10">
        <v>0</v>
      </c>
      <c r="U25" s="10">
        <v>0.124829921584043</v>
      </c>
      <c r="V25" s="10">
        <v>0.108071503126232</v>
      </c>
      <c r="W25" s="10">
        <v>0</v>
      </c>
      <c r="X25" s="10">
        <v>0</v>
      </c>
      <c r="Y25" s="10">
        <v>0.124829921584043</v>
      </c>
      <c r="Z25" s="10">
        <v>0.108071503126051</v>
      </c>
      <c r="AA25" s="10">
        <v>0</v>
      </c>
      <c r="AB25" s="10">
        <v>0</v>
      </c>
      <c r="AC25" s="10">
        <v>0.124829921584043</v>
      </c>
      <c r="AD25" s="10">
        <v>0.108071503126033</v>
      </c>
      <c r="AE25" s="10">
        <v>0</v>
      </c>
      <c r="AF25" s="10">
        <v>0</v>
      </c>
      <c r="AG25" s="10">
        <v>0.124829921584043</v>
      </c>
      <c r="AH25" s="10">
        <v>0.108071503126031</v>
      </c>
      <c r="AI25" s="10">
        <v>0</v>
      </c>
      <c r="AJ25" s="10">
        <v>0</v>
      </c>
      <c r="AK25" s="10">
        <v>0.124829921584043</v>
      </c>
      <c r="AL25" s="10">
        <v>0.108071503126031</v>
      </c>
      <c r="AM25" s="10">
        <v>0</v>
      </c>
      <c r="AN25" s="10">
        <v>0</v>
      </c>
      <c r="AO25" s="10">
        <v>0.124829921584043</v>
      </c>
      <c r="AP25" s="10">
        <v>0.108071503126031</v>
      </c>
      <c r="AQ25" s="10">
        <v>0</v>
      </c>
      <c r="AR25" s="10">
        <v>0</v>
      </c>
      <c r="AS25" s="10">
        <v>9.1151249409302096E-2</v>
      </c>
      <c r="AT25" s="10">
        <v>8.0747374087099602E-2</v>
      </c>
      <c r="AU25" s="10">
        <v>0</v>
      </c>
      <c r="AV25" s="10">
        <v>0</v>
      </c>
      <c r="AW25" s="10">
        <v>9.1151249409302096E-2</v>
      </c>
      <c r="AX25" s="10">
        <v>8.0747374087099505E-2</v>
      </c>
      <c r="AY25" s="10">
        <v>0</v>
      </c>
      <c r="AZ25" s="10">
        <v>0</v>
      </c>
      <c r="BA25" s="10">
        <v>9.1151249409302207E-2</v>
      </c>
      <c r="BB25" s="10">
        <v>8.0747374098505006E-2</v>
      </c>
      <c r="BC25" s="10">
        <v>0</v>
      </c>
      <c r="BD25" s="10">
        <v>0</v>
      </c>
      <c r="BE25" s="10">
        <v>9.1151249409302096E-2</v>
      </c>
      <c r="BF25" s="10">
        <v>8.0747374088240606E-2</v>
      </c>
      <c r="BG25" s="10">
        <v>0</v>
      </c>
      <c r="BH25" s="10">
        <v>0</v>
      </c>
      <c r="BI25" s="10">
        <v>9.1151249409302096E-2</v>
      </c>
      <c r="BJ25" s="10">
        <v>8.0747374087214094E-2</v>
      </c>
      <c r="BK25" s="10">
        <v>0</v>
      </c>
      <c r="BL25" s="10">
        <v>0</v>
      </c>
      <c r="BM25" s="10">
        <v>9.1151249409302096E-2</v>
      </c>
      <c r="BN25" s="10">
        <v>8.0747374087111204E-2</v>
      </c>
      <c r="BO25" s="10">
        <v>0</v>
      </c>
      <c r="BP25" s="10">
        <v>0</v>
      </c>
      <c r="BQ25" s="10">
        <v>9.1151249409302096E-2</v>
      </c>
      <c r="BR25" s="10">
        <v>8.0747374087100698E-2</v>
      </c>
      <c r="BS25" s="10">
        <v>0</v>
      </c>
      <c r="BT25" s="10">
        <v>0</v>
      </c>
      <c r="BU25" s="10">
        <v>9.1151249409302096E-2</v>
      </c>
      <c r="BV25" s="10">
        <v>8.0747374087099699E-2</v>
      </c>
      <c r="BW25" s="10">
        <v>0</v>
      </c>
      <c r="BX25" s="10">
        <v>0</v>
      </c>
      <c r="BY25" s="10">
        <v>9.1151249409302096E-2</v>
      </c>
      <c r="BZ25" s="10">
        <v>8.0747374087099602E-2</v>
      </c>
      <c r="CA25" s="10">
        <v>0</v>
      </c>
      <c r="CB25" s="10">
        <v>0</v>
      </c>
      <c r="CC25" s="10">
        <v>9.1151249409302096E-2</v>
      </c>
      <c r="CD25" s="10">
        <v>8.0747374087099505E-2</v>
      </c>
      <c r="CE25" s="10">
        <v>0</v>
      </c>
      <c r="CF25" s="10">
        <v>0</v>
      </c>
      <c r="CG25" s="10">
        <v>1.6451E-2</v>
      </c>
      <c r="CH25" s="10">
        <v>1.3927E-2</v>
      </c>
      <c r="CI25" s="10">
        <v>0</v>
      </c>
      <c r="CJ25" s="10">
        <v>0</v>
      </c>
      <c r="CK25" s="10">
        <v>1.0873000000000001E-2</v>
      </c>
      <c r="CL25" s="10">
        <v>1.1799E-2</v>
      </c>
      <c r="CM25" s="10">
        <v>0</v>
      </c>
      <c r="CN25" s="10">
        <v>0</v>
      </c>
      <c r="CO25" s="10">
        <v>1.0762000000000001E-2</v>
      </c>
      <c r="CP25" s="10">
        <v>1.1424E-2</v>
      </c>
      <c r="CQ25" s="10">
        <v>0</v>
      </c>
      <c r="CR25" s="10">
        <v>0</v>
      </c>
      <c r="CS25" s="10">
        <v>1.6285000000000001E-2</v>
      </c>
      <c r="CT25" s="10">
        <v>1.1471E-2</v>
      </c>
      <c r="CU25" s="10">
        <v>0</v>
      </c>
      <c r="CV25" s="10">
        <v>0</v>
      </c>
      <c r="CW25" s="10">
        <v>1.1018999999999999E-2</v>
      </c>
      <c r="CX25" s="10">
        <v>1.174E-2</v>
      </c>
      <c r="CY25" s="10">
        <v>0</v>
      </c>
      <c r="CZ25" s="10">
        <v>0</v>
      </c>
      <c r="DA25" s="10">
        <v>1.0985999999999999E-2</v>
      </c>
      <c r="DB25" s="10">
        <v>1.1684999999999999E-2</v>
      </c>
      <c r="DC25" s="10">
        <v>0</v>
      </c>
      <c r="DD25" s="10">
        <v>0</v>
      </c>
      <c r="DE25" s="10">
        <v>1.0939000000000001E-2</v>
      </c>
      <c r="DF25" s="10">
        <v>1.1629E-2</v>
      </c>
      <c r="DG25" s="10">
        <v>0</v>
      </c>
      <c r="DH25" s="10">
        <v>0</v>
      </c>
      <c r="DI25" s="10">
        <v>1.0671999999999999E-2</v>
      </c>
      <c r="DJ25" s="10">
        <v>1.1564E-2</v>
      </c>
      <c r="DK25" s="10">
        <v>0</v>
      </c>
      <c r="DL25" s="10">
        <v>0</v>
      </c>
      <c r="DM25" s="10">
        <v>1.6202999999999999E-2</v>
      </c>
      <c r="DN25" s="10">
        <v>1.1447000000000001E-2</v>
      </c>
      <c r="DO25" s="10">
        <v>0</v>
      </c>
      <c r="DP25" s="10">
        <v>0</v>
      </c>
      <c r="DQ25" s="10">
        <v>1.5984000000000002E-2</v>
      </c>
      <c r="DR25" s="10">
        <v>1.1318E-2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9"/>
        <v>0.25</v>
      </c>
      <c r="D26" s="18">
        <f t="shared" si="28"/>
        <v>6</v>
      </c>
      <c r="E26" s="10">
        <v>0.124951471240055</v>
      </c>
      <c r="F26" s="10">
        <v>0.108054202134431</v>
      </c>
      <c r="G26" s="10">
        <v>0</v>
      </c>
      <c r="H26" s="10">
        <v>0</v>
      </c>
      <c r="I26" s="10">
        <v>0.124951471240055</v>
      </c>
      <c r="J26" s="10">
        <v>0.108054202134431</v>
      </c>
      <c r="K26" s="10">
        <v>0</v>
      </c>
      <c r="L26" s="10">
        <v>0</v>
      </c>
      <c r="M26" s="10">
        <v>0.124951471240055</v>
      </c>
      <c r="N26" s="10">
        <v>0.10805420215448901</v>
      </c>
      <c r="O26" s="10">
        <v>0</v>
      </c>
      <c r="P26" s="10">
        <v>0</v>
      </c>
      <c r="Q26" s="10">
        <v>0.124951471240055</v>
      </c>
      <c r="R26" s="10">
        <v>0.108054202136437</v>
      </c>
      <c r="S26" s="10">
        <v>0</v>
      </c>
      <c r="T26" s="10">
        <v>0</v>
      </c>
      <c r="U26" s="10">
        <v>0.124951471240055</v>
      </c>
      <c r="V26" s="10">
        <v>0.108054202134632</v>
      </c>
      <c r="W26" s="10">
        <v>0</v>
      </c>
      <c r="X26" s="10">
        <v>0</v>
      </c>
      <c r="Y26" s="10">
        <v>0.124951471240055</v>
      </c>
      <c r="Z26" s="10">
        <v>0.10805420213445099</v>
      </c>
      <c r="AA26" s="10">
        <v>0</v>
      </c>
      <c r="AB26" s="10">
        <v>0</v>
      </c>
      <c r="AC26" s="10">
        <v>0.124951471240055</v>
      </c>
      <c r="AD26" s="10">
        <v>0.10805420213443299</v>
      </c>
      <c r="AE26" s="10">
        <v>0</v>
      </c>
      <c r="AF26" s="10">
        <v>0</v>
      </c>
      <c r="AG26" s="10">
        <v>0.124951471240055</v>
      </c>
      <c r="AH26" s="10">
        <v>0.108054202134431</v>
      </c>
      <c r="AI26" s="10">
        <v>0</v>
      </c>
      <c r="AJ26" s="10">
        <v>0</v>
      </c>
      <c r="AK26" s="10">
        <v>0.124951471240055</v>
      </c>
      <c r="AL26" s="10">
        <v>0.108054202134431</v>
      </c>
      <c r="AM26" s="10">
        <v>0</v>
      </c>
      <c r="AN26" s="10">
        <v>0</v>
      </c>
      <c r="AO26" s="10">
        <v>0.124951471240055</v>
      </c>
      <c r="AP26" s="10">
        <v>0.108054202134431</v>
      </c>
      <c r="AQ26" s="10">
        <v>0</v>
      </c>
      <c r="AR26" s="10">
        <v>0</v>
      </c>
      <c r="AS26" s="10">
        <v>9.1247480007609003E-2</v>
      </c>
      <c r="AT26" s="10">
        <v>8.0721724972096606E-2</v>
      </c>
      <c r="AU26" s="10">
        <v>0</v>
      </c>
      <c r="AV26" s="10">
        <v>0</v>
      </c>
      <c r="AW26" s="10">
        <v>9.1247480007608905E-2</v>
      </c>
      <c r="AX26" s="10">
        <v>8.0721724972096606E-2</v>
      </c>
      <c r="AY26" s="10">
        <v>0</v>
      </c>
      <c r="AZ26" s="10">
        <v>0</v>
      </c>
      <c r="BA26" s="10">
        <v>9.1247480007608905E-2</v>
      </c>
      <c r="BB26" s="10">
        <v>8.0721724983499707E-2</v>
      </c>
      <c r="BC26" s="10">
        <v>0</v>
      </c>
      <c r="BD26" s="10">
        <v>0</v>
      </c>
      <c r="BE26" s="10">
        <v>9.1247480007608905E-2</v>
      </c>
      <c r="BF26" s="10">
        <v>8.0721724973236597E-2</v>
      </c>
      <c r="BG26" s="10">
        <v>0</v>
      </c>
      <c r="BH26" s="10">
        <v>0</v>
      </c>
      <c r="BI26" s="10">
        <v>9.1247480007608905E-2</v>
      </c>
      <c r="BJ26" s="10">
        <v>8.0721724972210099E-2</v>
      </c>
      <c r="BK26" s="10">
        <v>0</v>
      </c>
      <c r="BL26" s="10">
        <v>0</v>
      </c>
      <c r="BM26" s="10">
        <v>9.1247480007608905E-2</v>
      </c>
      <c r="BN26" s="10">
        <v>8.0721724972107903E-2</v>
      </c>
      <c r="BO26" s="10">
        <v>0</v>
      </c>
      <c r="BP26" s="10">
        <v>0</v>
      </c>
      <c r="BQ26" s="10">
        <v>9.1247480007608905E-2</v>
      </c>
      <c r="BR26" s="10">
        <v>8.07217249720978E-2</v>
      </c>
      <c r="BS26" s="10">
        <v>0</v>
      </c>
      <c r="BT26" s="10">
        <v>0</v>
      </c>
      <c r="BU26" s="10">
        <v>9.1247480007608905E-2</v>
      </c>
      <c r="BV26" s="10">
        <v>8.0721724972096703E-2</v>
      </c>
      <c r="BW26" s="10">
        <v>0</v>
      </c>
      <c r="BX26" s="10">
        <v>0</v>
      </c>
      <c r="BY26" s="10">
        <v>9.1247480007608905E-2</v>
      </c>
      <c r="BZ26" s="10">
        <v>8.0721724972096606E-2</v>
      </c>
      <c r="CA26" s="10">
        <v>0</v>
      </c>
      <c r="CB26" s="10">
        <v>0</v>
      </c>
      <c r="CC26" s="10">
        <v>9.1247480007608905E-2</v>
      </c>
      <c r="CD26" s="10">
        <v>8.0721724972096606E-2</v>
      </c>
      <c r="CE26" s="10">
        <v>0</v>
      </c>
      <c r="CF26" s="10">
        <v>0</v>
      </c>
      <c r="CG26" s="10">
        <v>2.4327999999999999E-2</v>
      </c>
      <c r="CH26" s="10">
        <v>2.1843000000000001E-2</v>
      </c>
      <c r="CI26" s="10">
        <v>0</v>
      </c>
      <c r="CJ26" s="10">
        <v>0</v>
      </c>
      <c r="CK26" s="10">
        <v>1.3148999999999999E-2</v>
      </c>
      <c r="CL26" s="10">
        <v>1.4692999999999999E-2</v>
      </c>
      <c r="CM26" s="10">
        <v>0</v>
      </c>
      <c r="CN26" s="10">
        <v>0</v>
      </c>
      <c r="CO26" s="10">
        <v>1.2984000000000001E-2</v>
      </c>
      <c r="CP26" s="10">
        <v>1.4735E-2</v>
      </c>
      <c r="CQ26" s="10">
        <v>0</v>
      </c>
      <c r="CR26" s="10">
        <v>0</v>
      </c>
      <c r="CS26" s="10">
        <v>1.2964E-2</v>
      </c>
      <c r="CT26" s="10">
        <v>1.4711999999999999E-2</v>
      </c>
      <c r="CU26" s="10">
        <v>0</v>
      </c>
      <c r="CV26" s="10">
        <v>0</v>
      </c>
      <c r="CW26" s="10">
        <v>1.3202E-2</v>
      </c>
      <c r="CX26" s="10">
        <v>1.487E-2</v>
      </c>
      <c r="CY26" s="10">
        <v>0</v>
      </c>
      <c r="CZ26" s="10">
        <v>0</v>
      </c>
      <c r="DA26" s="10">
        <v>1.3041000000000001E-2</v>
      </c>
      <c r="DB26" s="10">
        <v>1.4811E-2</v>
      </c>
      <c r="DC26" s="10">
        <v>0</v>
      </c>
      <c r="DD26" s="10">
        <v>0</v>
      </c>
      <c r="DE26" s="10">
        <v>1.3108E-2</v>
      </c>
      <c r="DF26" s="10">
        <v>1.5112E-2</v>
      </c>
      <c r="DG26" s="10">
        <v>0</v>
      </c>
      <c r="DH26" s="10">
        <v>0</v>
      </c>
      <c r="DI26" s="10">
        <v>1.2859000000000001E-2</v>
      </c>
      <c r="DJ26" s="10">
        <v>1.4588E-2</v>
      </c>
      <c r="DK26" s="10">
        <v>0</v>
      </c>
      <c r="DL26" s="10">
        <v>0</v>
      </c>
      <c r="DM26" s="10">
        <v>2.3095000000000001E-2</v>
      </c>
      <c r="DN26" s="10">
        <v>1.4652999999999999E-2</v>
      </c>
      <c r="DO26" s="10">
        <v>0</v>
      </c>
      <c r="DP26" s="10">
        <v>0</v>
      </c>
      <c r="DQ26" s="10">
        <v>2.2585000000000001E-2</v>
      </c>
      <c r="DR26" s="10">
        <v>1.4821000000000001E-2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9"/>
        <v>0.25</v>
      </c>
      <c r="D27" s="18">
        <f t="shared" si="28"/>
        <v>7</v>
      </c>
      <c r="E27" s="10">
        <v>0.124986404829113</v>
      </c>
      <c r="F27" s="10">
        <v>0.108049756584607</v>
      </c>
      <c r="G27" s="10">
        <v>0</v>
      </c>
      <c r="H27" s="10">
        <v>0</v>
      </c>
      <c r="I27" s="10">
        <v>0.124986404829113</v>
      </c>
      <c r="J27" s="10">
        <v>0.108049756584607</v>
      </c>
      <c r="K27" s="10">
        <v>0</v>
      </c>
      <c r="L27" s="10">
        <v>0</v>
      </c>
      <c r="M27" s="10">
        <v>0.124986404829113</v>
      </c>
      <c r="N27" s="10">
        <v>0.108049756604663</v>
      </c>
      <c r="O27" s="10">
        <v>0</v>
      </c>
      <c r="P27" s="10">
        <v>0</v>
      </c>
      <c r="Q27" s="10">
        <v>0.124986404829113</v>
      </c>
      <c r="R27" s="10">
        <v>0.10804975658661201</v>
      </c>
      <c r="S27" s="10">
        <v>0</v>
      </c>
      <c r="T27" s="10">
        <v>0</v>
      </c>
      <c r="U27" s="10">
        <v>0.124986404829113</v>
      </c>
      <c r="V27" s="10">
        <v>0.10804975658480701</v>
      </c>
      <c r="W27" s="10">
        <v>0</v>
      </c>
      <c r="X27" s="10">
        <v>0</v>
      </c>
      <c r="Y27" s="10">
        <v>0.124986404829113</v>
      </c>
      <c r="Z27" s="10">
        <v>0.108049756584627</v>
      </c>
      <c r="AA27" s="10">
        <v>0</v>
      </c>
      <c r="AB27" s="10">
        <v>0</v>
      </c>
      <c r="AC27" s="10">
        <v>0.124986404829113</v>
      </c>
      <c r="AD27" s="10">
        <v>0.108049756584609</v>
      </c>
      <c r="AE27" s="10">
        <v>0</v>
      </c>
      <c r="AF27" s="10">
        <v>0</v>
      </c>
      <c r="AG27" s="10">
        <v>0.124986404829113</v>
      </c>
      <c r="AH27" s="10">
        <v>0.108049756584607</v>
      </c>
      <c r="AI27" s="10">
        <v>0</v>
      </c>
      <c r="AJ27" s="10">
        <v>0</v>
      </c>
      <c r="AK27" s="10">
        <v>0.124986404829113</v>
      </c>
      <c r="AL27" s="10">
        <v>0.108049756584607</v>
      </c>
      <c r="AM27" s="10">
        <v>0</v>
      </c>
      <c r="AN27" s="10">
        <v>0</v>
      </c>
      <c r="AO27" s="10">
        <v>0.124986404829113</v>
      </c>
      <c r="AP27" s="10">
        <v>0.108049756584607</v>
      </c>
      <c r="AQ27" s="10">
        <v>0</v>
      </c>
      <c r="AR27" s="10">
        <v>0</v>
      </c>
      <c r="AS27" s="10">
        <v>9.1275830598013905E-2</v>
      </c>
      <c r="AT27" s="10">
        <v>8.0714426210659204E-2</v>
      </c>
      <c r="AU27" s="10">
        <v>0</v>
      </c>
      <c r="AV27" s="10">
        <v>0</v>
      </c>
      <c r="AW27" s="10">
        <v>9.1275830598013905E-2</v>
      </c>
      <c r="AX27" s="10">
        <v>8.0714426210659204E-2</v>
      </c>
      <c r="AY27" s="10">
        <v>0</v>
      </c>
      <c r="AZ27" s="10">
        <v>0</v>
      </c>
      <c r="BA27" s="10">
        <v>9.1275830598013905E-2</v>
      </c>
      <c r="BB27" s="10">
        <v>8.0714426222061E-2</v>
      </c>
      <c r="BC27" s="10">
        <v>0</v>
      </c>
      <c r="BD27" s="10">
        <v>0</v>
      </c>
      <c r="BE27" s="10">
        <v>9.1275830598013905E-2</v>
      </c>
      <c r="BF27" s="10">
        <v>8.0714426211799195E-2</v>
      </c>
      <c r="BG27" s="10">
        <v>0</v>
      </c>
      <c r="BH27" s="10">
        <v>0</v>
      </c>
      <c r="BI27" s="10">
        <v>9.1275830598013905E-2</v>
      </c>
      <c r="BJ27" s="10">
        <v>8.0714426210773293E-2</v>
      </c>
      <c r="BK27" s="10">
        <v>0</v>
      </c>
      <c r="BL27" s="10">
        <v>0</v>
      </c>
      <c r="BM27" s="10">
        <v>9.1275830598013905E-2</v>
      </c>
      <c r="BN27" s="10">
        <v>8.0714426210670501E-2</v>
      </c>
      <c r="BO27" s="10">
        <v>0</v>
      </c>
      <c r="BP27" s="10">
        <v>0</v>
      </c>
      <c r="BQ27" s="10">
        <v>9.1275830598013905E-2</v>
      </c>
      <c r="BR27" s="10">
        <v>8.0714426210660301E-2</v>
      </c>
      <c r="BS27" s="10">
        <v>0</v>
      </c>
      <c r="BT27" s="10">
        <v>0</v>
      </c>
      <c r="BU27" s="10">
        <v>9.1275830598013905E-2</v>
      </c>
      <c r="BV27" s="10">
        <v>8.0714426210659301E-2</v>
      </c>
      <c r="BW27" s="10">
        <v>0</v>
      </c>
      <c r="BX27" s="10">
        <v>0</v>
      </c>
      <c r="BY27" s="10">
        <v>9.1275830598013905E-2</v>
      </c>
      <c r="BZ27" s="10">
        <v>8.0714426210659204E-2</v>
      </c>
      <c r="CA27" s="10">
        <v>0</v>
      </c>
      <c r="CB27" s="10">
        <v>0</v>
      </c>
      <c r="CC27" s="10">
        <v>9.1275830598013905E-2</v>
      </c>
      <c r="CD27" s="10">
        <v>8.0714426210659204E-2</v>
      </c>
      <c r="CE27" s="10">
        <v>0</v>
      </c>
      <c r="CF27" s="10">
        <v>0</v>
      </c>
      <c r="CG27" s="10">
        <v>4.1140000000000003E-2</v>
      </c>
      <c r="CH27" s="10">
        <v>4.6719999999999998E-2</v>
      </c>
      <c r="CI27" s="10">
        <v>0</v>
      </c>
      <c r="CJ27" s="10">
        <v>0</v>
      </c>
      <c r="CK27" s="10">
        <v>1.7812999999999999E-2</v>
      </c>
      <c r="CL27" s="10">
        <v>2.3432000000000001E-2</v>
      </c>
      <c r="CM27" s="10">
        <v>0</v>
      </c>
      <c r="CN27" s="10">
        <v>0</v>
      </c>
      <c r="CO27" s="10">
        <v>1.8105E-2</v>
      </c>
      <c r="CP27" s="10">
        <v>2.2894999999999999E-2</v>
      </c>
      <c r="CQ27" s="10">
        <v>0</v>
      </c>
      <c r="CR27" s="10">
        <v>0</v>
      </c>
      <c r="CS27" s="10">
        <v>1.7708000000000002E-2</v>
      </c>
      <c r="CT27" s="10">
        <v>2.3342999999999999E-2</v>
      </c>
      <c r="CU27" s="10">
        <v>0</v>
      </c>
      <c r="CV27" s="10">
        <v>0</v>
      </c>
      <c r="CW27" s="10">
        <v>1.8107999999999999E-2</v>
      </c>
      <c r="CX27" s="10">
        <v>2.3143E-2</v>
      </c>
      <c r="CY27" s="10">
        <v>0</v>
      </c>
      <c r="CZ27" s="10">
        <v>0</v>
      </c>
      <c r="DA27" s="10">
        <v>1.806E-2</v>
      </c>
      <c r="DB27" s="10">
        <v>2.3522000000000001E-2</v>
      </c>
      <c r="DC27" s="10">
        <v>0</v>
      </c>
      <c r="DD27" s="10">
        <v>0</v>
      </c>
      <c r="DE27" s="10">
        <v>1.8284000000000002E-2</v>
      </c>
      <c r="DF27" s="10">
        <v>2.3328999999999999E-2</v>
      </c>
      <c r="DG27" s="10">
        <v>0</v>
      </c>
      <c r="DH27" s="10">
        <v>0</v>
      </c>
      <c r="DI27" s="10">
        <v>1.7423999999999999E-2</v>
      </c>
      <c r="DJ27" s="10">
        <v>2.3018E-2</v>
      </c>
      <c r="DK27" s="10">
        <v>0</v>
      </c>
      <c r="DL27" s="10">
        <v>0</v>
      </c>
      <c r="DM27" s="10">
        <v>3.3002999999999998E-2</v>
      </c>
      <c r="DN27" s="10">
        <v>2.2797999999999999E-2</v>
      </c>
      <c r="DO27" s="10">
        <v>0</v>
      </c>
      <c r="DP27" s="10">
        <v>0</v>
      </c>
      <c r="DQ27" s="10">
        <v>3.6728999999999998E-2</v>
      </c>
      <c r="DR27" s="10">
        <v>2.3192999999999998E-2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9"/>
        <v>0.25</v>
      </c>
      <c r="D28" s="18">
        <f t="shared" si="28"/>
        <v>8</v>
      </c>
      <c r="E28" s="10">
        <v>0.124996241038463</v>
      </c>
      <c r="F28" s="10">
        <v>0.108048626309065</v>
      </c>
      <c r="G28" s="10">
        <v>0</v>
      </c>
      <c r="H28" s="10">
        <v>0</v>
      </c>
      <c r="I28" s="10">
        <v>0.124996241038463</v>
      </c>
      <c r="J28" s="10">
        <v>0.108048626309065</v>
      </c>
      <c r="K28" s="10">
        <v>0</v>
      </c>
      <c r="L28" s="10">
        <v>0</v>
      </c>
      <c r="M28" s="10">
        <v>0.124996241038463</v>
      </c>
      <c r="N28" s="10">
        <v>0.10804862632912</v>
      </c>
      <c r="O28" s="10">
        <v>0</v>
      </c>
      <c r="P28" s="10">
        <v>0</v>
      </c>
      <c r="Q28" s="10">
        <v>0.124996241038463</v>
      </c>
      <c r="R28" s="10">
        <v>0.10804862631107</v>
      </c>
      <c r="S28" s="10">
        <v>0</v>
      </c>
      <c r="T28" s="10">
        <v>0</v>
      </c>
      <c r="U28" s="10">
        <v>0.124996241038463</v>
      </c>
      <c r="V28" s="10">
        <v>0.108048626309265</v>
      </c>
      <c r="W28" s="10">
        <v>0</v>
      </c>
      <c r="X28" s="10">
        <v>0</v>
      </c>
      <c r="Y28" s="10">
        <v>0.124996241038463</v>
      </c>
      <c r="Z28" s="10">
        <v>0.108048626309085</v>
      </c>
      <c r="AA28" s="10">
        <v>0</v>
      </c>
      <c r="AB28" s="10">
        <v>0</v>
      </c>
      <c r="AC28" s="10">
        <v>0.124996241038463</v>
      </c>
      <c r="AD28" s="10">
        <v>0.108048626309067</v>
      </c>
      <c r="AE28" s="10">
        <v>0</v>
      </c>
      <c r="AF28" s="10">
        <v>0</v>
      </c>
      <c r="AG28" s="10">
        <v>0.124996241038463</v>
      </c>
      <c r="AH28" s="10">
        <v>0.108048626309065</v>
      </c>
      <c r="AI28" s="10">
        <v>0</v>
      </c>
      <c r="AJ28" s="10">
        <v>0</v>
      </c>
      <c r="AK28" s="10">
        <v>0.124996241038463</v>
      </c>
      <c r="AL28" s="10">
        <v>0.108048626309065</v>
      </c>
      <c r="AM28" s="10">
        <v>0</v>
      </c>
      <c r="AN28" s="10">
        <v>0</v>
      </c>
      <c r="AO28" s="10">
        <v>0.124996241038463</v>
      </c>
      <c r="AP28" s="10">
        <v>0.108048626309065</v>
      </c>
      <c r="AQ28" s="10">
        <v>0</v>
      </c>
      <c r="AR28" s="10">
        <v>0</v>
      </c>
      <c r="AS28" s="10">
        <v>9.1283945290538293E-2</v>
      </c>
      <c r="AT28" s="10">
        <v>8.0712385053148997E-2</v>
      </c>
      <c r="AU28" s="10">
        <v>0</v>
      </c>
      <c r="AV28" s="10">
        <v>0</v>
      </c>
      <c r="AW28" s="10">
        <v>9.1283945290538293E-2</v>
      </c>
      <c r="AX28" s="10">
        <v>8.0712385053148997E-2</v>
      </c>
      <c r="AY28" s="10">
        <v>0</v>
      </c>
      <c r="AZ28" s="10">
        <v>0</v>
      </c>
      <c r="BA28" s="10">
        <v>9.1283945290538293E-2</v>
      </c>
      <c r="BB28" s="10">
        <v>8.0712385064550599E-2</v>
      </c>
      <c r="BC28" s="10">
        <v>0</v>
      </c>
      <c r="BD28" s="10">
        <v>0</v>
      </c>
      <c r="BE28" s="10">
        <v>9.1283945290538293E-2</v>
      </c>
      <c r="BF28" s="10">
        <v>8.0712385054288904E-2</v>
      </c>
      <c r="BG28" s="10">
        <v>0</v>
      </c>
      <c r="BH28" s="10">
        <v>0</v>
      </c>
      <c r="BI28" s="10">
        <v>9.1283945290538293E-2</v>
      </c>
      <c r="BJ28" s="10">
        <v>8.0712385053263197E-2</v>
      </c>
      <c r="BK28" s="10">
        <v>0</v>
      </c>
      <c r="BL28" s="10">
        <v>0</v>
      </c>
      <c r="BM28" s="10">
        <v>9.1283945290538293E-2</v>
      </c>
      <c r="BN28" s="10">
        <v>8.0712385053160404E-2</v>
      </c>
      <c r="BO28" s="10">
        <v>0</v>
      </c>
      <c r="BP28" s="10">
        <v>0</v>
      </c>
      <c r="BQ28" s="10">
        <v>9.1283945290538293E-2</v>
      </c>
      <c r="BR28" s="10">
        <v>8.0712385053150107E-2</v>
      </c>
      <c r="BS28" s="10">
        <v>0</v>
      </c>
      <c r="BT28" s="10">
        <v>0</v>
      </c>
      <c r="BU28" s="10">
        <v>9.1283945290538293E-2</v>
      </c>
      <c r="BV28" s="10">
        <v>8.0712385053149094E-2</v>
      </c>
      <c r="BW28" s="10">
        <v>0</v>
      </c>
      <c r="BX28" s="10">
        <v>0</v>
      </c>
      <c r="BY28" s="10">
        <v>9.1283945290538293E-2</v>
      </c>
      <c r="BZ28" s="10">
        <v>8.0712385053148997E-2</v>
      </c>
      <c r="CA28" s="10">
        <v>0</v>
      </c>
      <c r="CB28" s="10">
        <v>0</v>
      </c>
      <c r="CC28" s="10">
        <v>9.1283945290538293E-2</v>
      </c>
      <c r="CD28" s="10">
        <v>8.0712385053148997E-2</v>
      </c>
      <c r="CE28" s="10">
        <v>0</v>
      </c>
      <c r="CF28" s="10">
        <v>0</v>
      </c>
      <c r="CG28" s="10">
        <v>8.8788000000000006E-2</v>
      </c>
      <c r="CH28" s="10">
        <v>0.13845399999999999</v>
      </c>
      <c r="CI28" s="10">
        <v>0</v>
      </c>
      <c r="CJ28" s="10">
        <v>0</v>
      </c>
      <c r="CK28" s="10">
        <v>2.9850000000000002E-2</v>
      </c>
      <c r="CL28" s="10">
        <v>4.8987000000000003E-2</v>
      </c>
      <c r="CM28" s="10">
        <v>0</v>
      </c>
      <c r="CN28" s="10">
        <v>0</v>
      </c>
      <c r="CO28" s="10">
        <v>2.9554E-2</v>
      </c>
      <c r="CP28" s="10">
        <v>4.9425999999999998E-2</v>
      </c>
      <c r="CQ28" s="10">
        <v>0</v>
      </c>
      <c r="CR28" s="10">
        <v>0</v>
      </c>
      <c r="CS28" s="10">
        <v>3.0030999999999999E-2</v>
      </c>
      <c r="CT28" s="10">
        <v>4.8786000000000003E-2</v>
      </c>
      <c r="CU28" s="10">
        <v>0</v>
      </c>
      <c r="CV28" s="10">
        <v>0</v>
      </c>
      <c r="CW28" s="10">
        <v>3.0068000000000001E-2</v>
      </c>
      <c r="CX28" s="10">
        <v>4.9685E-2</v>
      </c>
      <c r="CY28" s="10">
        <v>0</v>
      </c>
      <c r="CZ28" s="10">
        <v>0</v>
      </c>
      <c r="DA28" s="10">
        <v>3.1101E-2</v>
      </c>
      <c r="DB28" s="10">
        <v>5.0171E-2</v>
      </c>
      <c r="DC28" s="10">
        <v>0</v>
      </c>
      <c r="DD28" s="10">
        <v>0</v>
      </c>
      <c r="DE28" s="10">
        <v>3.0445E-2</v>
      </c>
      <c r="DF28" s="10">
        <v>5.0611999999999997E-2</v>
      </c>
      <c r="DG28" s="10">
        <v>0</v>
      </c>
      <c r="DH28" s="10">
        <v>0</v>
      </c>
      <c r="DI28" s="10">
        <v>2.9283E-2</v>
      </c>
      <c r="DJ28" s="10">
        <v>4.9347000000000002E-2</v>
      </c>
      <c r="DK28" s="10">
        <v>0</v>
      </c>
      <c r="DL28" s="10">
        <v>0</v>
      </c>
      <c r="DM28" s="10">
        <v>2.9357000000000001E-2</v>
      </c>
      <c r="DN28" s="10">
        <v>4.8543000000000003E-2</v>
      </c>
      <c r="DO28" s="10">
        <v>0</v>
      </c>
      <c r="DP28" s="10">
        <v>0</v>
      </c>
      <c r="DQ28" s="10">
        <v>5.4045999999999997E-2</v>
      </c>
      <c r="DR28" s="10">
        <v>4.8936E-2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9"/>
        <v>0.25</v>
      </c>
      <c r="D29" s="18">
        <f t="shared" si="28"/>
        <v>9</v>
      </c>
      <c r="E29" s="10">
        <v>0.12499897100005899</v>
      </c>
      <c r="F29" s="10">
        <v>0.10804834083095501</v>
      </c>
      <c r="G29" s="10">
        <v>0</v>
      </c>
      <c r="H29" s="10">
        <v>0</v>
      </c>
      <c r="I29" s="10">
        <v>0.12499897100005899</v>
      </c>
      <c r="J29" s="10">
        <v>0.10804834083095501</v>
      </c>
      <c r="K29" s="10">
        <v>0</v>
      </c>
      <c r="L29" s="10">
        <v>0</v>
      </c>
      <c r="M29" s="10">
        <v>0.12499897100005899</v>
      </c>
      <c r="N29" s="10">
        <v>0.10804834085101001</v>
      </c>
      <c r="O29" s="10">
        <v>0</v>
      </c>
      <c r="P29" s="10">
        <v>0</v>
      </c>
      <c r="Q29" s="10">
        <v>0.12499897100005899</v>
      </c>
      <c r="R29" s="10">
        <v>0.108048340832961</v>
      </c>
      <c r="S29" s="10">
        <v>0</v>
      </c>
      <c r="T29" s="10">
        <v>0</v>
      </c>
      <c r="U29" s="10">
        <v>0.12499897100005899</v>
      </c>
      <c r="V29" s="10">
        <v>0.108048340831156</v>
      </c>
      <c r="W29" s="10">
        <v>0</v>
      </c>
      <c r="X29" s="10">
        <v>0</v>
      </c>
      <c r="Y29" s="10">
        <v>0.12499897100005899</v>
      </c>
      <c r="Z29" s="10">
        <v>0.108048340830975</v>
      </c>
      <c r="AA29" s="10">
        <v>0</v>
      </c>
      <c r="AB29" s="10">
        <v>0</v>
      </c>
      <c r="AC29" s="10">
        <v>0.12499897100005899</v>
      </c>
      <c r="AD29" s="10">
        <v>0.108048340830957</v>
      </c>
      <c r="AE29" s="10">
        <v>0</v>
      </c>
      <c r="AF29" s="10">
        <v>0</v>
      </c>
      <c r="AG29" s="10">
        <v>0.12499897100005899</v>
      </c>
      <c r="AH29" s="10">
        <v>0.10804834083095501</v>
      </c>
      <c r="AI29" s="10">
        <v>0</v>
      </c>
      <c r="AJ29" s="10">
        <v>0</v>
      </c>
      <c r="AK29" s="10">
        <v>0.12499897100005899</v>
      </c>
      <c r="AL29" s="10">
        <v>0.10804834083095501</v>
      </c>
      <c r="AM29" s="10">
        <v>0</v>
      </c>
      <c r="AN29" s="10">
        <v>0</v>
      </c>
      <c r="AO29" s="10">
        <v>0.12499897100005899</v>
      </c>
      <c r="AP29" s="10">
        <v>0.10804834083095501</v>
      </c>
      <c r="AQ29" s="10">
        <v>0</v>
      </c>
      <c r="AR29" s="10">
        <v>0</v>
      </c>
      <c r="AS29" s="10">
        <v>9.1286224128027602E-2</v>
      </c>
      <c r="AT29" s="10">
        <v>8.0711821528306193E-2</v>
      </c>
      <c r="AU29" s="10">
        <v>0</v>
      </c>
      <c r="AV29" s="10">
        <v>0</v>
      </c>
      <c r="AW29" s="10">
        <v>9.1286224128027602E-2</v>
      </c>
      <c r="AX29" s="10">
        <v>8.0711821528306193E-2</v>
      </c>
      <c r="AY29" s="10">
        <v>0</v>
      </c>
      <c r="AZ29" s="10">
        <v>0</v>
      </c>
      <c r="BA29" s="10">
        <v>9.1286224128027602E-2</v>
      </c>
      <c r="BB29" s="10">
        <v>8.0711821539707199E-2</v>
      </c>
      <c r="BC29" s="10">
        <v>0</v>
      </c>
      <c r="BD29" s="10">
        <v>0</v>
      </c>
      <c r="BE29" s="10">
        <v>9.1286224128027602E-2</v>
      </c>
      <c r="BF29" s="10">
        <v>8.0711821529445296E-2</v>
      </c>
      <c r="BG29" s="10">
        <v>0</v>
      </c>
      <c r="BH29" s="10">
        <v>0</v>
      </c>
      <c r="BI29" s="10">
        <v>9.1286224128027602E-2</v>
      </c>
      <c r="BJ29" s="10">
        <v>8.0711821528419506E-2</v>
      </c>
      <c r="BK29" s="10">
        <v>0</v>
      </c>
      <c r="BL29" s="10">
        <v>0</v>
      </c>
      <c r="BM29" s="10">
        <v>9.1286224128027602E-2</v>
      </c>
      <c r="BN29" s="10">
        <v>8.0711821528317601E-2</v>
      </c>
      <c r="BO29" s="10">
        <v>0</v>
      </c>
      <c r="BP29" s="10">
        <v>0</v>
      </c>
      <c r="BQ29" s="10">
        <v>9.1286224128027602E-2</v>
      </c>
      <c r="BR29" s="10">
        <v>8.0711821528307304E-2</v>
      </c>
      <c r="BS29" s="10">
        <v>0</v>
      </c>
      <c r="BT29" s="10">
        <v>0</v>
      </c>
      <c r="BU29" s="10">
        <v>9.1286224128027602E-2</v>
      </c>
      <c r="BV29" s="10">
        <v>8.0711821528306305E-2</v>
      </c>
      <c r="BW29" s="10">
        <v>0</v>
      </c>
      <c r="BX29" s="10">
        <v>0</v>
      </c>
      <c r="BY29" s="10">
        <v>9.1286224128027602E-2</v>
      </c>
      <c r="BZ29" s="10">
        <v>8.0711821528306193E-2</v>
      </c>
      <c r="CA29" s="10">
        <v>0</v>
      </c>
      <c r="CB29" s="10">
        <v>0</v>
      </c>
      <c r="CC29" s="10">
        <v>9.1286224128027602E-2</v>
      </c>
      <c r="CD29" s="10">
        <v>8.0711821528306193E-2</v>
      </c>
      <c r="CE29" s="10">
        <v>0</v>
      </c>
      <c r="CF29" s="10">
        <v>0</v>
      </c>
      <c r="CG29" s="10">
        <v>0.19262399999999999</v>
      </c>
      <c r="CH29" s="10">
        <v>0.48017300000000002</v>
      </c>
      <c r="CI29" s="10">
        <v>0</v>
      </c>
      <c r="CJ29" s="10">
        <v>0</v>
      </c>
      <c r="CK29" s="10">
        <v>4.6558000000000002E-2</v>
      </c>
      <c r="CL29" s="10">
        <v>0.11816400000000001</v>
      </c>
      <c r="CM29" s="10">
        <v>0</v>
      </c>
      <c r="CN29" s="10">
        <v>0</v>
      </c>
      <c r="CO29" s="10">
        <v>4.7975999999999998E-2</v>
      </c>
      <c r="CP29" s="10">
        <v>0.119301</v>
      </c>
      <c r="CQ29" s="10">
        <v>0</v>
      </c>
      <c r="CR29" s="10">
        <v>0</v>
      </c>
      <c r="CS29" s="10">
        <v>4.6167E-2</v>
      </c>
      <c r="CT29" s="10">
        <v>0.11874</v>
      </c>
      <c r="CU29" s="10">
        <v>0</v>
      </c>
      <c r="CV29" s="10">
        <v>0</v>
      </c>
      <c r="CW29" s="10">
        <v>4.7704999999999997E-2</v>
      </c>
      <c r="CX29" s="10">
        <v>0.119245</v>
      </c>
      <c r="CY29" s="10">
        <v>0</v>
      </c>
      <c r="CZ29" s="10">
        <v>0</v>
      </c>
      <c r="DA29" s="10">
        <v>4.8573999999999999E-2</v>
      </c>
      <c r="DB29" s="10">
        <v>0.120921</v>
      </c>
      <c r="DC29" s="10">
        <v>0</v>
      </c>
      <c r="DD29" s="10">
        <v>0</v>
      </c>
      <c r="DE29" s="10">
        <v>4.8707E-2</v>
      </c>
      <c r="DF29" s="10">
        <v>0.11951100000000001</v>
      </c>
      <c r="DG29" s="10">
        <v>0</v>
      </c>
      <c r="DH29" s="10">
        <v>0</v>
      </c>
      <c r="DI29" s="10">
        <v>4.7118E-2</v>
      </c>
      <c r="DJ29" s="10">
        <v>0.11727700000000001</v>
      </c>
      <c r="DK29" s="10">
        <v>0</v>
      </c>
      <c r="DL29" s="10">
        <v>0</v>
      </c>
      <c r="DM29" s="10">
        <v>4.6501000000000001E-2</v>
      </c>
      <c r="DN29" s="10">
        <v>0.117392</v>
      </c>
      <c r="DO29" s="10">
        <v>0</v>
      </c>
      <c r="DP29" s="10">
        <v>0</v>
      </c>
      <c r="DQ29" s="10">
        <v>4.7038000000000003E-2</v>
      </c>
      <c r="DR29" s="10">
        <v>0.118335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9"/>
        <v>0.5</v>
      </c>
      <c r="D30" s="19">
        <f t="shared" si="28"/>
        <v>1</v>
      </c>
      <c r="E30" s="10">
        <v>8.6124332508155002E-2</v>
      </c>
      <c r="F30" s="10">
        <v>8.6124332508155002E-2</v>
      </c>
      <c r="G30" s="10">
        <v>0</v>
      </c>
      <c r="H30" s="10">
        <v>0</v>
      </c>
      <c r="I30" s="10">
        <v>8.6124332508155002E-2</v>
      </c>
      <c r="J30" s="10">
        <v>8.6124332508155002E-2</v>
      </c>
      <c r="K30" s="10">
        <v>0</v>
      </c>
      <c r="L30" s="10">
        <v>0</v>
      </c>
      <c r="M30" s="10">
        <v>8.61243330653617E-2</v>
      </c>
      <c r="N30" s="10">
        <v>8.61243330653617E-2</v>
      </c>
      <c r="O30" s="10">
        <v>0</v>
      </c>
      <c r="P30" s="10">
        <v>0</v>
      </c>
      <c r="Q30" s="10">
        <v>8.6124332563875694E-2</v>
      </c>
      <c r="R30" s="10">
        <v>8.6124332563875694E-2</v>
      </c>
      <c r="S30" s="10">
        <v>0</v>
      </c>
      <c r="T30" s="10">
        <v>0</v>
      </c>
      <c r="U30" s="10">
        <v>8.61243325137271E-2</v>
      </c>
      <c r="V30" s="10">
        <v>8.61243325137271E-2</v>
      </c>
      <c r="W30" s="10">
        <v>0</v>
      </c>
      <c r="X30" s="10">
        <v>0</v>
      </c>
      <c r="Y30" s="10">
        <v>8.6124332508712195E-2</v>
      </c>
      <c r="Z30" s="10">
        <v>8.6124332508712195E-2</v>
      </c>
      <c r="AA30" s="10">
        <v>0</v>
      </c>
      <c r="AB30" s="10">
        <v>0</v>
      </c>
      <c r="AC30" s="10">
        <v>8.6124332508210805E-2</v>
      </c>
      <c r="AD30" s="10">
        <v>8.6124332508210805E-2</v>
      </c>
      <c r="AE30" s="10">
        <v>0</v>
      </c>
      <c r="AF30" s="10">
        <v>0</v>
      </c>
      <c r="AG30" s="10">
        <v>8.6124332508160595E-2</v>
      </c>
      <c r="AH30" s="10">
        <v>8.6124332508160595E-2</v>
      </c>
      <c r="AI30" s="10">
        <v>0</v>
      </c>
      <c r="AJ30" s="10">
        <v>0</v>
      </c>
      <c r="AK30" s="10">
        <v>8.6124332508155599E-2</v>
      </c>
      <c r="AL30" s="10">
        <v>8.6124332508155599E-2</v>
      </c>
      <c r="AM30" s="10">
        <v>0</v>
      </c>
      <c r="AN30" s="10">
        <v>0</v>
      </c>
      <c r="AO30" s="10">
        <v>8.6124332508155099E-2</v>
      </c>
      <c r="AP30" s="10">
        <v>8.6124332508155099E-2</v>
      </c>
      <c r="AQ30" s="10">
        <v>0</v>
      </c>
      <c r="AR30" s="10">
        <v>0</v>
      </c>
      <c r="AS30" s="10">
        <v>6.8341706441064895E-2</v>
      </c>
      <c r="AT30" s="10">
        <v>6.8341706441064895E-2</v>
      </c>
      <c r="AU30" s="10">
        <v>0</v>
      </c>
      <c r="AV30" s="10">
        <v>0</v>
      </c>
      <c r="AW30" s="10">
        <v>6.8341706441064895E-2</v>
      </c>
      <c r="AX30" s="10">
        <v>6.8341706441064895E-2</v>
      </c>
      <c r="AY30" s="10">
        <v>0</v>
      </c>
      <c r="AZ30" s="10">
        <v>0</v>
      </c>
      <c r="BA30" s="10">
        <v>6.8341706766785207E-2</v>
      </c>
      <c r="BB30" s="10">
        <v>6.8341706766785207E-2</v>
      </c>
      <c r="BC30" s="10">
        <v>0</v>
      </c>
      <c r="BD30" s="10">
        <v>0</v>
      </c>
      <c r="BE30" s="10">
        <v>6.8341706473637201E-2</v>
      </c>
      <c r="BF30" s="10">
        <v>6.8341706473637201E-2</v>
      </c>
      <c r="BG30" s="10">
        <v>0</v>
      </c>
      <c r="BH30" s="10">
        <v>0</v>
      </c>
      <c r="BI30" s="10">
        <v>6.8341706444322206E-2</v>
      </c>
      <c r="BJ30" s="10">
        <v>6.8341706444322206E-2</v>
      </c>
      <c r="BK30" s="10">
        <v>0</v>
      </c>
      <c r="BL30" s="10">
        <v>0</v>
      </c>
      <c r="BM30" s="10">
        <v>6.8341706441390301E-2</v>
      </c>
      <c r="BN30" s="10">
        <v>6.8341706441390301E-2</v>
      </c>
      <c r="BO30" s="10">
        <v>0</v>
      </c>
      <c r="BP30" s="10">
        <v>0</v>
      </c>
      <c r="BQ30" s="10">
        <v>6.8341706441097702E-2</v>
      </c>
      <c r="BR30" s="10">
        <v>6.8341706441097702E-2</v>
      </c>
      <c r="BS30" s="10">
        <v>0</v>
      </c>
      <c r="BT30" s="10">
        <v>0</v>
      </c>
      <c r="BU30" s="10">
        <v>6.8341706441068101E-2</v>
      </c>
      <c r="BV30" s="10">
        <v>6.8341706441068101E-2</v>
      </c>
      <c r="BW30" s="10">
        <v>0</v>
      </c>
      <c r="BX30" s="10">
        <v>0</v>
      </c>
      <c r="BY30" s="10">
        <v>6.83417064410652E-2</v>
      </c>
      <c r="BZ30" s="10">
        <v>6.83417064410652E-2</v>
      </c>
      <c r="CA30" s="10">
        <v>0</v>
      </c>
      <c r="CB30" s="10">
        <v>0</v>
      </c>
      <c r="CC30" s="10">
        <v>6.8341706441065006E-2</v>
      </c>
      <c r="CD30" s="10">
        <v>6.8341706441065006E-2</v>
      </c>
      <c r="CE30" s="10">
        <v>0</v>
      </c>
      <c r="CF30" s="10">
        <v>0</v>
      </c>
      <c r="CG30" s="10">
        <v>9.9270000000000001E-3</v>
      </c>
      <c r="CH30" s="10">
        <v>1.0370000000000001E-2</v>
      </c>
      <c r="CI30" s="10">
        <v>0</v>
      </c>
      <c r="CJ30" s="10">
        <v>0</v>
      </c>
      <c r="CK30" s="10">
        <v>8.8509999999999995E-3</v>
      </c>
      <c r="CL30" s="10">
        <v>1.0126E-2</v>
      </c>
      <c r="CM30" s="10">
        <v>0</v>
      </c>
      <c r="CN30" s="10">
        <v>0</v>
      </c>
      <c r="CO30" s="10">
        <v>9.4400000000000005E-3</v>
      </c>
      <c r="CP30" s="10">
        <v>9.2409999999999992E-3</v>
      </c>
      <c r="CQ30" s="10">
        <v>0</v>
      </c>
      <c r="CR30" s="10">
        <v>0</v>
      </c>
      <c r="CS30" s="10">
        <v>8.9289999999999994E-3</v>
      </c>
      <c r="CT30" s="10">
        <v>8.9560000000000004E-3</v>
      </c>
      <c r="CU30" s="10">
        <v>0</v>
      </c>
      <c r="CV30" s="10">
        <v>0</v>
      </c>
      <c r="CW30" s="10">
        <v>9.5670000000000009E-3</v>
      </c>
      <c r="CX30" s="10">
        <v>9.1649999999999995E-3</v>
      </c>
      <c r="CY30" s="10">
        <v>0</v>
      </c>
      <c r="CZ30" s="10">
        <v>0</v>
      </c>
      <c r="DA30" s="10">
        <v>9.5829999999999995E-3</v>
      </c>
      <c r="DB30" s="10">
        <v>9.2230000000000003E-3</v>
      </c>
      <c r="DC30" s="10">
        <v>0</v>
      </c>
      <c r="DD30" s="10">
        <v>0</v>
      </c>
      <c r="DE30" s="10">
        <v>9.554E-3</v>
      </c>
      <c r="DF30" s="10">
        <v>9.325E-3</v>
      </c>
      <c r="DG30" s="10">
        <v>0</v>
      </c>
      <c r="DH30" s="10">
        <v>0</v>
      </c>
      <c r="DI30" s="10">
        <v>9.4450000000000003E-3</v>
      </c>
      <c r="DJ30" s="10">
        <v>9.0659999999999994E-3</v>
      </c>
      <c r="DK30" s="10">
        <v>0</v>
      </c>
      <c r="DL30" s="10">
        <v>0</v>
      </c>
      <c r="DM30" s="10">
        <v>9.4649999999999995E-3</v>
      </c>
      <c r="DN30" s="10">
        <v>9.1489999999999991E-3</v>
      </c>
      <c r="DO30" s="10">
        <v>0</v>
      </c>
      <c r="DP30" s="10">
        <v>0</v>
      </c>
      <c r="DQ30" s="10">
        <v>9.6740000000000003E-3</v>
      </c>
      <c r="DR30" s="10">
        <v>8.9479999999999994E-3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9"/>
        <v>0.5</v>
      </c>
      <c r="D31" s="19">
        <f t="shared" si="28"/>
        <v>2</v>
      </c>
      <c r="E31" s="10">
        <v>9.7362986176111097E-2</v>
      </c>
      <c r="F31" s="10">
        <v>7.2438114639273299E-2</v>
      </c>
      <c r="G31" s="10">
        <v>0</v>
      </c>
      <c r="H31" s="10">
        <v>0</v>
      </c>
      <c r="I31" s="10">
        <v>9.7362986176111097E-2</v>
      </c>
      <c r="J31" s="10">
        <v>7.2438114639273299E-2</v>
      </c>
      <c r="K31" s="10">
        <v>0</v>
      </c>
      <c r="L31" s="10">
        <v>0</v>
      </c>
      <c r="M31" s="10">
        <v>9.7362986238325205E-2</v>
      </c>
      <c r="N31" s="10">
        <v>7.2438115029417105E-2</v>
      </c>
      <c r="O31" s="10">
        <v>0</v>
      </c>
      <c r="P31" s="10">
        <v>0</v>
      </c>
      <c r="Q31" s="10">
        <v>9.7362986182332495E-2</v>
      </c>
      <c r="R31" s="10">
        <v>7.2438114678287605E-2</v>
      </c>
      <c r="S31" s="10">
        <v>0</v>
      </c>
      <c r="T31" s="10">
        <v>0</v>
      </c>
      <c r="U31" s="10">
        <v>9.7362986176733293E-2</v>
      </c>
      <c r="V31" s="10">
        <v>7.2438114643174706E-2</v>
      </c>
      <c r="W31" s="10">
        <v>0</v>
      </c>
      <c r="X31" s="10">
        <v>0</v>
      </c>
      <c r="Y31" s="10">
        <v>9.7362986176173297E-2</v>
      </c>
      <c r="Z31" s="10">
        <v>7.2438114639663403E-2</v>
      </c>
      <c r="AA31" s="10">
        <v>0</v>
      </c>
      <c r="AB31" s="10">
        <v>0</v>
      </c>
      <c r="AC31" s="10">
        <v>9.73629861761173E-2</v>
      </c>
      <c r="AD31" s="10">
        <v>7.2438114639312295E-2</v>
      </c>
      <c r="AE31" s="10">
        <v>0</v>
      </c>
      <c r="AF31" s="10">
        <v>0</v>
      </c>
      <c r="AG31" s="10">
        <v>9.7362986176111693E-2</v>
      </c>
      <c r="AH31" s="10">
        <v>7.2438114639277199E-2</v>
      </c>
      <c r="AI31" s="10">
        <v>0</v>
      </c>
      <c r="AJ31" s="10">
        <v>0</v>
      </c>
      <c r="AK31" s="10">
        <v>9.7362986176111194E-2</v>
      </c>
      <c r="AL31" s="10">
        <v>7.2438114639273604E-2</v>
      </c>
      <c r="AM31" s="10">
        <v>0</v>
      </c>
      <c r="AN31" s="10">
        <v>0</v>
      </c>
      <c r="AO31" s="10">
        <v>9.7362986176111097E-2</v>
      </c>
      <c r="AP31" s="10">
        <v>7.2438114639273299E-2</v>
      </c>
      <c r="AQ31" s="10">
        <v>0</v>
      </c>
      <c r="AR31" s="10">
        <v>0</v>
      </c>
      <c r="AS31" s="10">
        <v>7.2033308864860299E-2</v>
      </c>
      <c r="AT31" s="10">
        <v>5.5991455470830301E-2</v>
      </c>
      <c r="AU31" s="10">
        <v>0</v>
      </c>
      <c r="AV31" s="10">
        <v>0</v>
      </c>
      <c r="AW31" s="10">
        <v>7.2033308864860299E-2</v>
      </c>
      <c r="AX31" s="10">
        <v>5.5991455470830301E-2</v>
      </c>
      <c r="AY31" s="10">
        <v>0</v>
      </c>
      <c r="AZ31" s="10">
        <v>0</v>
      </c>
      <c r="BA31" s="10">
        <v>7.2033308907406002E-2</v>
      </c>
      <c r="BB31" s="10">
        <v>5.5991455726425603E-2</v>
      </c>
      <c r="BC31" s="10">
        <v>0</v>
      </c>
      <c r="BD31" s="10">
        <v>0</v>
      </c>
      <c r="BE31" s="10">
        <v>7.2033308869114701E-2</v>
      </c>
      <c r="BF31" s="10">
        <v>5.5991455496389599E-2</v>
      </c>
      <c r="BG31" s="10">
        <v>0</v>
      </c>
      <c r="BH31" s="10">
        <v>0</v>
      </c>
      <c r="BI31" s="10">
        <v>7.20333088652855E-2</v>
      </c>
      <c r="BJ31" s="10">
        <v>5.5991455473386E-2</v>
      </c>
      <c r="BK31" s="10">
        <v>0</v>
      </c>
      <c r="BL31" s="10">
        <v>0</v>
      </c>
      <c r="BM31" s="10">
        <v>7.2033308864902806E-2</v>
      </c>
      <c r="BN31" s="10">
        <v>5.5991455471085902E-2</v>
      </c>
      <c r="BO31" s="10">
        <v>0</v>
      </c>
      <c r="BP31" s="10">
        <v>0</v>
      </c>
      <c r="BQ31" s="10">
        <v>7.2033308864864504E-2</v>
      </c>
      <c r="BR31" s="10">
        <v>5.5991455470855503E-2</v>
      </c>
      <c r="BS31" s="10">
        <v>0</v>
      </c>
      <c r="BT31" s="10">
        <v>0</v>
      </c>
      <c r="BU31" s="10">
        <v>7.2033308864860701E-2</v>
      </c>
      <c r="BV31" s="10">
        <v>5.5991455470832799E-2</v>
      </c>
      <c r="BW31" s="10">
        <v>0</v>
      </c>
      <c r="BX31" s="10">
        <v>0</v>
      </c>
      <c r="BY31" s="10">
        <v>7.2033308864860299E-2</v>
      </c>
      <c r="BZ31" s="10">
        <v>5.5991455470830599E-2</v>
      </c>
      <c r="CA31" s="10">
        <v>0</v>
      </c>
      <c r="CB31" s="10">
        <v>0</v>
      </c>
      <c r="CC31" s="10">
        <v>7.2033308864860299E-2</v>
      </c>
      <c r="CD31" s="10">
        <v>5.5991455470830301E-2</v>
      </c>
      <c r="CE31" s="10">
        <v>0</v>
      </c>
      <c r="CF31" s="10">
        <v>0</v>
      </c>
      <c r="CG31" s="10">
        <v>1.0012999999999999E-2</v>
      </c>
      <c r="CH31" s="10">
        <v>9.783E-3</v>
      </c>
      <c r="CI31" s="10">
        <v>0</v>
      </c>
      <c r="CJ31" s="10">
        <v>0</v>
      </c>
      <c r="CK31" s="10">
        <v>9.2890000000000004E-3</v>
      </c>
      <c r="CL31" s="10">
        <v>9.2960000000000004E-3</v>
      </c>
      <c r="CM31" s="10">
        <v>0</v>
      </c>
      <c r="CN31" s="10">
        <v>0</v>
      </c>
      <c r="CO31" s="10">
        <v>9.1750000000000009E-3</v>
      </c>
      <c r="CP31" s="10">
        <v>9.3399999999999993E-3</v>
      </c>
      <c r="CQ31" s="10">
        <v>0</v>
      </c>
      <c r="CR31" s="10">
        <v>0</v>
      </c>
      <c r="CS31" s="10">
        <v>9.2169999999999995E-3</v>
      </c>
      <c r="CT31" s="10">
        <v>9.3640000000000008E-3</v>
      </c>
      <c r="CU31" s="10">
        <v>0</v>
      </c>
      <c r="CV31" s="10">
        <v>0</v>
      </c>
      <c r="CW31" s="10">
        <v>1.0296E-2</v>
      </c>
      <c r="CX31" s="10">
        <v>9.7090000000000006E-3</v>
      </c>
      <c r="CY31" s="10">
        <v>0</v>
      </c>
      <c r="CZ31" s="10">
        <v>0</v>
      </c>
      <c r="DA31" s="10">
        <v>1.0359E-2</v>
      </c>
      <c r="DB31" s="10">
        <v>9.6139999999999993E-3</v>
      </c>
      <c r="DC31" s="10">
        <v>0</v>
      </c>
      <c r="DD31" s="10">
        <v>0</v>
      </c>
      <c r="DE31" s="10">
        <v>9.4369999999999992E-3</v>
      </c>
      <c r="DF31" s="10">
        <v>9.3939999999999996E-3</v>
      </c>
      <c r="DG31" s="10">
        <v>0</v>
      </c>
      <c r="DH31" s="10">
        <v>0</v>
      </c>
      <c r="DI31" s="10">
        <v>8.9219999999999994E-3</v>
      </c>
      <c r="DJ31" s="10">
        <v>9.1129999999999996E-3</v>
      </c>
      <c r="DK31" s="10">
        <v>0</v>
      </c>
      <c r="DL31" s="10">
        <v>0</v>
      </c>
      <c r="DM31" s="10">
        <v>8.9890000000000005E-3</v>
      </c>
      <c r="DN31" s="10">
        <v>9.1959999999999993E-3</v>
      </c>
      <c r="DO31" s="10">
        <v>0</v>
      </c>
      <c r="DP31" s="10">
        <v>0</v>
      </c>
      <c r="DQ31" s="10">
        <v>9.7370000000000009E-3</v>
      </c>
      <c r="DR31" s="10">
        <v>9.1339999999999998E-3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9"/>
        <v>0.5</v>
      </c>
      <c r="D32" s="19">
        <f t="shared" si="28"/>
        <v>3</v>
      </c>
      <c r="E32" s="10">
        <v>0.112034775057025</v>
      </c>
      <c r="F32" s="10">
        <v>6.6535340020712097E-2</v>
      </c>
      <c r="G32" s="10">
        <v>0</v>
      </c>
      <c r="H32" s="10">
        <v>0</v>
      </c>
      <c r="I32" s="10">
        <v>0.112034775057025</v>
      </c>
      <c r="J32" s="10">
        <v>6.6535340020712097E-2</v>
      </c>
      <c r="K32" s="10">
        <v>0</v>
      </c>
      <c r="L32" s="10">
        <v>0</v>
      </c>
      <c r="M32" s="10">
        <v>0.112034775061346</v>
      </c>
      <c r="N32" s="10">
        <v>6.65353403774082E-2</v>
      </c>
      <c r="O32" s="10">
        <v>0</v>
      </c>
      <c r="P32" s="10">
        <v>0</v>
      </c>
      <c r="Q32" s="10">
        <v>0.112034775057457</v>
      </c>
      <c r="R32" s="10">
        <v>6.6535340056381703E-2</v>
      </c>
      <c r="S32" s="10">
        <v>0</v>
      </c>
      <c r="T32" s="10">
        <v>0</v>
      </c>
      <c r="U32" s="10">
        <v>0.11203477505706801</v>
      </c>
      <c r="V32" s="10">
        <v>6.6535340024278994E-2</v>
      </c>
      <c r="W32" s="10">
        <v>0</v>
      </c>
      <c r="X32" s="10">
        <v>0</v>
      </c>
      <c r="Y32" s="10">
        <v>0.112034775057029</v>
      </c>
      <c r="Z32" s="10">
        <v>6.6535340021068798E-2</v>
      </c>
      <c r="AA32" s="10">
        <v>0</v>
      </c>
      <c r="AB32" s="10">
        <v>0</v>
      </c>
      <c r="AC32" s="10">
        <v>0.112034775057025</v>
      </c>
      <c r="AD32" s="10">
        <v>6.6535340020747694E-2</v>
      </c>
      <c r="AE32" s="10">
        <v>0</v>
      </c>
      <c r="AF32" s="10">
        <v>0</v>
      </c>
      <c r="AG32" s="10">
        <v>0.112034775057025</v>
      </c>
      <c r="AH32" s="10">
        <v>6.6535340020715594E-2</v>
      </c>
      <c r="AI32" s="10">
        <v>0</v>
      </c>
      <c r="AJ32" s="10">
        <v>0</v>
      </c>
      <c r="AK32" s="10">
        <v>0.112034775057025</v>
      </c>
      <c r="AL32" s="10">
        <v>6.6535340020712402E-2</v>
      </c>
      <c r="AM32" s="10">
        <v>0</v>
      </c>
      <c r="AN32" s="10">
        <v>0</v>
      </c>
      <c r="AO32" s="10">
        <v>0.112034775057025</v>
      </c>
      <c r="AP32" s="10">
        <v>6.6535340020712097E-2</v>
      </c>
      <c r="AQ32" s="10">
        <v>0</v>
      </c>
      <c r="AR32" s="10">
        <v>0</v>
      </c>
      <c r="AS32" s="10">
        <v>8.1455846380903404E-2</v>
      </c>
      <c r="AT32" s="10">
        <v>5.06214561326567E-2</v>
      </c>
      <c r="AU32" s="10">
        <v>0</v>
      </c>
      <c r="AV32" s="10">
        <v>0</v>
      </c>
      <c r="AW32" s="10">
        <v>8.1455846380903404E-2</v>
      </c>
      <c r="AX32" s="10">
        <v>5.06214561326567E-2</v>
      </c>
      <c r="AY32" s="10">
        <v>0</v>
      </c>
      <c r="AZ32" s="10">
        <v>0</v>
      </c>
      <c r="BA32" s="10">
        <v>8.1455846384092298E-2</v>
      </c>
      <c r="BB32" s="10">
        <v>5.06214563660696E-2</v>
      </c>
      <c r="BC32" s="10">
        <v>0</v>
      </c>
      <c r="BD32" s="10">
        <v>0</v>
      </c>
      <c r="BE32" s="10">
        <v>8.1455846381222094E-2</v>
      </c>
      <c r="BF32" s="10">
        <v>5.0621456155998203E-2</v>
      </c>
      <c r="BG32" s="10">
        <v>0</v>
      </c>
      <c r="BH32" s="10">
        <v>0</v>
      </c>
      <c r="BI32" s="10">
        <v>8.1455846380935698E-2</v>
      </c>
      <c r="BJ32" s="10">
        <v>5.0621456134990798E-2</v>
      </c>
      <c r="BK32" s="10">
        <v>0</v>
      </c>
      <c r="BL32" s="10">
        <v>0</v>
      </c>
      <c r="BM32" s="10">
        <v>8.1455846380906805E-2</v>
      </c>
      <c r="BN32" s="10">
        <v>5.0621456132889903E-2</v>
      </c>
      <c r="BO32" s="10">
        <v>0</v>
      </c>
      <c r="BP32" s="10">
        <v>0</v>
      </c>
      <c r="BQ32" s="10">
        <v>8.1455846380903807E-2</v>
      </c>
      <c r="BR32" s="10">
        <v>5.0621456132680098E-2</v>
      </c>
      <c r="BS32" s="10">
        <v>0</v>
      </c>
      <c r="BT32" s="10">
        <v>0</v>
      </c>
      <c r="BU32" s="10">
        <v>8.1455846380903404E-2</v>
      </c>
      <c r="BV32" s="10">
        <v>5.0621456132659101E-2</v>
      </c>
      <c r="BW32" s="10">
        <v>0</v>
      </c>
      <c r="BX32" s="10">
        <v>0</v>
      </c>
      <c r="BY32" s="10">
        <v>8.1455846380903404E-2</v>
      </c>
      <c r="BZ32" s="10">
        <v>5.0621456132656999E-2</v>
      </c>
      <c r="CA32" s="10">
        <v>0</v>
      </c>
      <c r="CB32" s="10">
        <v>0</v>
      </c>
      <c r="CC32" s="10">
        <v>8.1455846380903404E-2</v>
      </c>
      <c r="CD32" s="10">
        <v>5.0621456132656797E-2</v>
      </c>
      <c r="CE32" s="10">
        <v>0</v>
      </c>
      <c r="CF32" s="10">
        <v>0</v>
      </c>
      <c r="CG32" s="10">
        <v>1.1273999999999999E-2</v>
      </c>
      <c r="CH32" s="10">
        <v>1.0533000000000001E-2</v>
      </c>
      <c r="CI32" s="10">
        <v>0</v>
      </c>
      <c r="CJ32" s="10">
        <v>0</v>
      </c>
      <c r="CK32" s="10">
        <v>9.6500000000000006E-3</v>
      </c>
      <c r="CL32" s="10">
        <v>9.9579999999999998E-3</v>
      </c>
      <c r="CM32" s="10">
        <v>0</v>
      </c>
      <c r="CN32" s="10">
        <v>0</v>
      </c>
      <c r="CO32" s="10">
        <v>9.7619999999999998E-3</v>
      </c>
      <c r="CP32" s="10">
        <v>1.0201E-2</v>
      </c>
      <c r="CQ32" s="10">
        <v>0</v>
      </c>
      <c r="CR32" s="10">
        <v>0</v>
      </c>
      <c r="CS32" s="10">
        <v>9.8549999999999992E-3</v>
      </c>
      <c r="CT32" s="10">
        <v>9.8490000000000001E-3</v>
      </c>
      <c r="CU32" s="10">
        <v>0</v>
      </c>
      <c r="CV32" s="10">
        <v>0</v>
      </c>
      <c r="CW32" s="10">
        <v>1.1547E-2</v>
      </c>
      <c r="CX32" s="10">
        <v>1.0240000000000001E-2</v>
      </c>
      <c r="CY32" s="10">
        <v>0</v>
      </c>
      <c r="CZ32" s="10">
        <v>0</v>
      </c>
      <c r="DA32" s="10">
        <v>1.141E-2</v>
      </c>
      <c r="DB32" s="10">
        <v>9.9769999999999998E-3</v>
      </c>
      <c r="DC32" s="10">
        <v>0</v>
      </c>
      <c r="DD32" s="10">
        <v>0</v>
      </c>
      <c r="DE32" s="10">
        <v>9.9670000000000002E-3</v>
      </c>
      <c r="DF32" s="10">
        <v>1.0096000000000001E-2</v>
      </c>
      <c r="DG32" s="10">
        <v>0</v>
      </c>
      <c r="DH32" s="10">
        <v>0</v>
      </c>
      <c r="DI32" s="10">
        <v>9.332E-3</v>
      </c>
      <c r="DJ32" s="10">
        <v>9.6620000000000004E-3</v>
      </c>
      <c r="DK32" s="10">
        <v>0</v>
      </c>
      <c r="DL32" s="10">
        <v>0</v>
      </c>
      <c r="DM32" s="10">
        <v>9.6769999999999998E-3</v>
      </c>
      <c r="DN32" s="10">
        <v>9.9810000000000003E-3</v>
      </c>
      <c r="DO32" s="10">
        <v>0</v>
      </c>
      <c r="DP32" s="10">
        <v>0</v>
      </c>
      <c r="DQ32" s="10">
        <v>1.1024000000000001E-2</v>
      </c>
      <c r="DR32" s="10">
        <v>9.4610000000000007E-3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9"/>
        <v>0.5</v>
      </c>
      <c r="D33" s="19">
        <f t="shared" si="28"/>
        <v>4</v>
      </c>
      <c r="E33" s="10">
        <v>0.120315924240097</v>
      </c>
      <c r="F33" s="10">
        <v>6.4586073446341596E-2</v>
      </c>
      <c r="G33" s="10">
        <v>0</v>
      </c>
      <c r="H33" s="10">
        <v>0</v>
      </c>
      <c r="I33" s="10">
        <v>0.120315924240097</v>
      </c>
      <c r="J33" s="10">
        <v>6.4586073446341596E-2</v>
      </c>
      <c r="K33" s="10">
        <v>0</v>
      </c>
      <c r="L33" s="10">
        <v>0</v>
      </c>
      <c r="M33" s="10">
        <v>0.120315924240307</v>
      </c>
      <c r="N33" s="10">
        <v>6.4586073789365095E-2</v>
      </c>
      <c r="O33" s="10">
        <v>0</v>
      </c>
      <c r="P33" s="10">
        <v>0</v>
      </c>
      <c r="Q33" s="10">
        <v>0.120315924240118</v>
      </c>
      <c r="R33" s="10">
        <v>6.4586073480644005E-2</v>
      </c>
      <c r="S33" s="10">
        <v>0</v>
      </c>
      <c r="T33" s="10">
        <v>0</v>
      </c>
      <c r="U33" s="10">
        <v>0.120315924240099</v>
      </c>
      <c r="V33" s="10">
        <v>6.4586073449771894E-2</v>
      </c>
      <c r="W33" s="10">
        <v>0</v>
      </c>
      <c r="X33" s="10">
        <v>0</v>
      </c>
      <c r="Y33" s="10">
        <v>0.120315924240097</v>
      </c>
      <c r="Z33" s="10">
        <v>6.45860734466846E-2</v>
      </c>
      <c r="AA33" s="10">
        <v>0</v>
      </c>
      <c r="AB33" s="10">
        <v>0</v>
      </c>
      <c r="AC33" s="10">
        <v>0.120315924240097</v>
      </c>
      <c r="AD33" s="10">
        <v>6.4586073446375902E-2</v>
      </c>
      <c r="AE33" s="10">
        <v>0</v>
      </c>
      <c r="AF33" s="10">
        <v>0</v>
      </c>
      <c r="AG33" s="10">
        <v>0.120315924240097</v>
      </c>
      <c r="AH33" s="10">
        <v>6.4586073446345094E-2</v>
      </c>
      <c r="AI33" s="10">
        <v>0</v>
      </c>
      <c r="AJ33" s="10">
        <v>0</v>
      </c>
      <c r="AK33" s="10">
        <v>0.120315924240097</v>
      </c>
      <c r="AL33" s="10">
        <v>6.4586073446341999E-2</v>
      </c>
      <c r="AM33" s="10">
        <v>0</v>
      </c>
      <c r="AN33" s="10">
        <v>0</v>
      </c>
      <c r="AO33" s="10">
        <v>0.120315924240097</v>
      </c>
      <c r="AP33" s="10">
        <v>6.4586073446341694E-2</v>
      </c>
      <c r="AQ33" s="10">
        <v>0</v>
      </c>
      <c r="AR33" s="10">
        <v>0</v>
      </c>
      <c r="AS33" s="10">
        <v>8.7498485520427896E-2</v>
      </c>
      <c r="AT33" s="10">
        <v>4.8681174173865999E-2</v>
      </c>
      <c r="AU33" s="10">
        <v>0</v>
      </c>
      <c r="AV33" s="10">
        <v>0</v>
      </c>
      <c r="AW33" s="10">
        <v>8.7498485520427896E-2</v>
      </c>
      <c r="AX33" s="10">
        <v>4.8681174173865999E-2</v>
      </c>
      <c r="AY33" s="10">
        <v>0</v>
      </c>
      <c r="AZ33" s="10">
        <v>0</v>
      </c>
      <c r="BA33" s="10">
        <v>8.7498485520594194E-2</v>
      </c>
      <c r="BB33" s="10">
        <v>4.8681174399683502E-2</v>
      </c>
      <c r="BC33" s="10">
        <v>0</v>
      </c>
      <c r="BD33" s="10">
        <v>0</v>
      </c>
      <c r="BE33" s="10">
        <v>8.74984855204443E-2</v>
      </c>
      <c r="BF33" s="10">
        <v>4.8681174196447997E-2</v>
      </c>
      <c r="BG33" s="10">
        <v>0</v>
      </c>
      <c r="BH33" s="10">
        <v>0</v>
      </c>
      <c r="BI33" s="10">
        <v>8.7498485520429506E-2</v>
      </c>
      <c r="BJ33" s="10">
        <v>4.8681174176124498E-2</v>
      </c>
      <c r="BK33" s="10">
        <v>0</v>
      </c>
      <c r="BL33" s="10">
        <v>0</v>
      </c>
      <c r="BM33" s="10">
        <v>8.7498485520427993E-2</v>
      </c>
      <c r="BN33" s="10">
        <v>4.8681174174091998E-2</v>
      </c>
      <c r="BO33" s="10">
        <v>0</v>
      </c>
      <c r="BP33" s="10">
        <v>0</v>
      </c>
      <c r="BQ33" s="10">
        <v>8.7498485520427896E-2</v>
      </c>
      <c r="BR33" s="10">
        <v>4.86811741738888E-2</v>
      </c>
      <c r="BS33" s="10">
        <v>0</v>
      </c>
      <c r="BT33" s="10">
        <v>0</v>
      </c>
      <c r="BU33" s="10">
        <v>8.7498485520427896E-2</v>
      </c>
      <c r="BV33" s="10">
        <v>4.8681174173868302E-2</v>
      </c>
      <c r="BW33" s="10">
        <v>0</v>
      </c>
      <c r="BX33" s="10">
        <v>0</v>
      </c>
      <c r="BY33" s="10">
        <v>8.7498485520427896E-2</v>
      </c>
      <c r="BZ33" s="10">
        <v>4.8681174173866297E-2</v>
      </c>
      <c r="CA33" s="10">
        <v>0</v>
      </c>
      <c r="CB33" s="10">
        <v>0</v>
      </c>
      <c r="CC33" s="10">
        <v>8.7498485520427896E-2</v>
      </c>
      <c r="CD33" s="10">
        <v>4.8681174173865999E-2</v>
      </c>
      <c r="CE33" s="10">
        <v>0</v>
      </c>
      <c r="CF33" s="10">
        <v>0</v>
      </c>
      <c r="CG33" s="10">
        <v>1.3299999999999999E-2</v>
      </c>
      <c r="CH33" s="10">
        <v>1.1620999999999999E-2</v>
      </c>
      <c r="CI33" s="10">
        <v>0</v>
      </c>
      <c r="CJ33" s="10">
        <v>0</v>
      </c>
      <c r="CK33" s="10">
        <v>1.0258E-2</v>
      </c>
      <c r="CL33" s="10">
        <v>1.064E-2</v>
      </c>
      <c r="CM33" s="10">
        <v>0</v>
      </c>
      <c r="CN33" s="10">
        <v>0</v>
      </c>
      <c r="CO33" s="10">
        <v>1.0668E-2</v>
      </c>
      <c r="CP33" s="10">
        <v>1.0900999999999999E-2</v>
      </c>
      <c r="CQ33" s="10">
        <v>0</v>
      </c>
      <c r="CR33" s="10">
        <v>0</v>
      </c>
      <c r="CS33" s="10">
        <v>1.179E-2</v>
      </c>
      <c r="CT33" s="10">
        <v>1.0518E-2</v>
      </c>
      <c r="CU33" s="10">
        <v>0</v>
      </c>
      <c r="CV33" s="10">
        <v>0</v>
      </c>
      <c r="CW33" s="10">
        <v>1.3540999999999999E-2</v>
      </c>
      <c r="CX33" s="10">
        <v>1.0747E-2</v>
      </c>
      <c r="CY33" s="10">
        <v>0</v>
      </c>
      <c r="CZ33" s="10">
        <v>0</v>
      </c>
      <c r="DA33" s="10">
        <v>1.3263E-2</v>
      </c>
      <c r="DB33" s="10">
        <v>1.0769000000000001E-2</v>
      </c>
      <c r="DC33" s="10">
        <v>0</v>
      </c>
      <c r="DD33" s="10">
        <v>0</v>
      </c>
      <c r="DE33" s="10">
        <v>1.0456E-2</v>
      </c>
      <c r="DF33" s="10">
        <v>1.0799E-2</v>
      </c>
      <c r="DG33" s="10">
        <v>0</v>
      </c>
      <c r="DH33" s="10">
        <v>0</v>
      </c>
      <c r="DI33" s="10">
        <v>1.0217E-2</v>
      </c>
      <c r="DJ33" s="10">
        <v>1.0411999999999999E-2</v>
      </c>
      <c r="DK33" s="10">
        <v>0</v>
      </c>
      <c r="DL33" s="10">
        <v>0</v>
      </c>
      <c r="DM33" s="10">
        <v>1.0359E-2</v>
      </c>
      <c r="DN33" s="10">
        <v>1.0524E-2</v>
      </c>
      <c r="DO33" s="10">
        <v>0</v>
      </c>
      <c r="DP33" s="10">
        <v>0</v>
      </c>
      <c r="DQ33" s="10">
        <v>1.0041E-2</v>
      </c>
      <c r="DR33" s="10">
        <v>1.0319E-2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9"/>
        <v>0.5</v>
      </c>
      <c r="D34" s="19">
        <f t="shared" si="28"/>
        <v>5</v>
      </c>
      <c r="E34" s="10">
        <v>0.123513411423179</v>
      </c>
      <c r="F34" s="10">
        <v>6.3991217563335603E-2</v>
      </c>
      <c r="G34" s="10">
        <v>0</v>
      </c>
      <c r="H34" s="10">
        <v>0</v>
      </c>
      <c r="I34" s="10">
        <v>0.123513411423179</v>
      </c>
      <c r="J34" s="10">
        <v>6.3991217563335603E-2</v>
      </c>
      <c r="K34" s="10">
        <v>0</v>
      </c>
      <c r="L34" s="10">
        <v>0</v>
      </c>
      <c r="M34" s="10">
        <v>0.123513411423188</v>
      </c>
      <c r="N34" s="10">
        <v>6.3991217902156894E-2</v>
      </c>
      <c r="O34" s="10">
        <v>0</v>
      </c>
      <c r="P34" s="10">
        <v>0</v>
      </c>
      <c r="Q34" s="10">
        <v>0.12351341142317999</v>
      </c>
      <c r="R34" s="10">
        <v>6.3991217597217695E-2</v>
      </c>
      <c r="S34" s="10">
        <v>0</v>
      </c>
      <c r="T34" s="10">
        <v>0</v>
      </c>
      <c r="U34" s="10">
        <v>0.123513411423179</v>
      </c>
      <c r="V34" s="10">
        <v>6.3991217566723796E-2</v>
      </c>
      <c r="W34" s="10">
        <v>0</v>
      </c>
      <c r="X34" s="10">
        <v>0</v>
      </c>
      <c r="Y34" s="10">
        <v>0.123513411423179</v>
      </c>
      <c r="Z34" s="10">
        <v>6.3991217563674402E-2</v>
      </c>
      <c r="AA34" s="10">
        <v>0</v>
      </c>
      <c r="AB34" s="10">
        <v>0</v>
      </c>
      <c r="AC34" s="10">
        <v>0.123513411423179</v>
      </c>
      <c r="AD34" s="10">
        <v>6.3991217563369507E-2</v>
      </c>
      <c r="AE34" s="10">
        <v>0</v>
      </c>
      <c r="AF34" s="10">
        <v>0</v>
      </c>
      <c r="AG34" s="10">
        <v>0.123513411423179</v>
      </c>
      <c r="AH34" s="10">
        <v>6.3991217563339003E-2</v>
      </c>
      <c r="AI34" s="10">
        <v>0</v>
      </c>
      <c r="AJ34" s="10">
        <v>0</v>
      </c>
      <c r="AK34" s="10">
        <v>0.123513411423179</v>
      </c>
      <c r="AL34" s="10">
        <v>6.3991217563336006E-2</v>
      </c>
      <c r="AM34" s="10">
        <v>0</v>
      </c>
      <c r="AN34" s="10">
        <v>0</v>
      </c>
      <c r="AO34" s="10">
        <v>0.123513411423179</v>
      </c>
      <c r="AP34" s="10">
        <v>6.3991217563335701E-2</v>
      </c>
      <c r="AQ34" s="10">
        <v>0</v>
      </c>
      <c r="AR34" s="10">
        <v>0</v>
      </c>
      <c r="AS34" s="10">
        <v>9.0033185914896494E-2</v>
      </c>
      <c r="AT34" s="10">
        <v>4.8049467950246998E-2</v>
      </c>
      <c r="AU34" s="10">
        <v>0</v>
      </c>
      <c r="AV34" s="10">
        <v>0</v>
      </c>
      <c r="AW34" s="10">
        <v>9.0033185914896494E-2</v>
      </c>
      <c r="AX34" s="10">
        <v>4.8049467950246998E-2</v>
      </c>
      <c r="AY34" s="10">
        <v>0</v>
      </c>
      <c r="AZ34" s="10">
        <v>0</v>
      </c>
      <c r="BA34" s="10">
        <v>9.0033185914903599E-2</v>
      </c>
      <c r="BB34" s="10">
        <v>4.8049468173749603E-2</v>
      </c>
      <c r="BC34" s="10">
        <v>0</v>
      </c>
      <c r="BD34" s="10">
        <v>0</v>
      </c>
      <c r="BE34" s="10">
        <v>9.0033185914897201E-2</v>
      </c>
      <c r="BF34" s="10">
        <v>4.8049467972597203E-2</v>
      </c>
      <c r="BG34" s="10">
        <v>0</v>
      </c>
      <c r="BH34" s="10">
        <v>0</v>
      </c>
      <c r="BI34" s="10">
        <v>9.0033185914896605E-2</v>
      </c>
      <c r="BJ34" s="10">
        <v>4.8049467952482099E-2</v>
      </c>
      <c r="BK34" s="10">
        <v>0</v>
      </c>
      <c r="BL34" s="10">
        <v>0</v>
      </c>
      <c r="BM34" s="10">
        <v>9.0033185914896494E-2</v>
      </c>
      <c r="BN34" s="10">
        <v>4.8049467950470798E-2</v>
      </c>
      <c r="BO34" s="10">
        <v>0</v>
      </c>
      <c r="BP34" s="10">
        <v>0</v>
      </c>
      <c r="BQ34" s="10">
        <v>9.0033185914896494E-2</v>
      </c>
      <c r="BR34" s="10">
        <v>4.8049467950269299E-2</v>
      </c>
      <c r="BS34" s="10">
        <v>0</v>
      </c>
      <c r="BT34" s="10">
        <v>0</v>
      </c>
      <c r="BU34" s="10">
        <v>9.0033185914896494E-2</v>
      </c>
      <c r="BV34" s="10">
        <v>4.8049467950249301E-2</v>
      </c>
      <c r="BW34" s="10">
        <v>0</v>
      </c>
      <c r="BX34" s="10">
        <v>0</v>
      </c>
      <c r="BY34" s="10">
        <v>9.0033185914896494E-2</v>
      </c>
      <c r="BZ34" s="10">
        <v>4.8049467950247303E-2</v>
      </c>
      <c r="CA34" s="10">
        <v>0</v>
      </c>
      <c r="CB34" s="10">
        <v>0</v>
      </c>
      <c r="CC34" s="10">
        <v>9.0033185914896494E-2</v>
      </c>
      <c r="CD34" s="10">
        <v>4.8049467950246998E-2</v>
      </c>
      <c r="CE34" s="10">
        <v>0</v>
      </c>
      <c r="CF34" s="10">
        <v>0</v>
      </c>
      <c r="CG34" s="10">
        <v>2.0244999999999999E-2</v>
      </c>
      <c r="CH34" s="10">
        <v>1.4867999999999999E-2</v>
      </c>
      <c r="CI34" s="10">
        <v>0</v>
      </c>
      <c r="CJ34" s="10">
        <v>0</v>
      </c>
      <c r="CK34" s="10">
        <v>1.1220000000000001E-2</v>
      </c>
      <c r="CL34" s="10">
        <v>1.2070000000000001E-2</v>
      </c>
      <c r="CM34" s="10">
        <v>0</v>
      </c>
      <c r="CN34" s="10">
        <v>0</v>
      </c>
      <c r="CO34" s="10">
        <v>1.0989000000000001E-2</v>
      </c>
      <c r="CP34" s="10">
        <v>1.1605000000000001E-2</v>
      </c>
      <c r="CQ34" s="10">
        <v>0</v>
      </c>
      <c r="CR34" s="10">
        <v>0</v>
      </c>
      <c r="CS34" s="10">
        <v>1.0801E-2</v>
      </c>
      <c r="CT34" s="10">
        <v>1.1573999999999999E-2</v>
      </c>
      <c r="CU34" s="10">
        <v>0</v>
      </c>
      <c r="CV34" s="10">
        <v>0</v>
      </c>
      <c r="CW34" s="10">
        <v>1.1035E-2</v>
      </c>
      <c r="CX34" s="10">
        <v>1.1856999999999999E-2</v>
      </c>
      <c r="CY34" s="10">
        <v>0</v>
      </c>
      <c r="CZ34" s="10">
        <v>0</v>
      </c>
      <c r="DA34" s="10">
        <v>1.1247999999999999E-2</v>
      </c>
      <c r="DB34" s="10">
        <v>1.1807E-2</v>
      </c>
      <c r="DC34" s="10">
        <v>0</v>
      </c>
      <c r="DD34" s="10">
        <v>0</v>
      </c>
      <c r="DE34" s="10">
        <v>1.0817E-2</v>
      </c>
      <c r="DF34" s="10">
        <v>1.1606999999999999E-2</v>
      </c>
      <c r="DG34" s="10">
        <v>0</v>
      </c>
      <c r="DH34" s="10">
        <v>0</v>
      </c>
      <c r="DI34" s="10">
        <v>1.0793000000000001E-2</v>
      </c>
      <c r="DJ34" s="10">
        <v>1.1325E-2</v>
      </c>
      <c r="DK34" s="10">
        <v>0</v>
      </c>
      <c r="DL34" s="10">
        <v>0</v>
      </c>
      <c r="DM34" s="10">
        <v>1.0862E-2</v>
      </c>
      <c r="DN34" s="10">
        <v>1.1431999999999999E-2</v>
      </c>
      <c r="DO34" s="10">
        <v>0</v>
      </c>
      <c r="DP34" s="10">
        <v>0</v>
      </c>
      <c r="DQ34" s="10">
        <v>1.0596E-2</v>
      </c>
      <c r="DR34" s="10">
        <v>1.1381E-2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9"/>
        <v>0.5</v>
      </c>
      <c r="D35" s="19">
        <f t="shared" si="28"/>
        <v>6</v>
      </c>
      <c r="E35" s="10">
        <v>0.124556288213612</v>
      </c>
      <c r="F35" s="10">
        <v>6.3819111513883503E-2</v>
      </c>
      <c r="G35" s="10">
        <v>0</v>
      </c>
      <c r="H35" s="10">
        <v>0</v>
      </c>
      <c r="I35" s="10">
        <v>0.124556288213612</v>
      </c>
      <c r="J35" s="10">
        <v>6.3819111513883503E-2</v>
      </c>
      <c r="K35" s="10">
        <v>0</v>
      </c>
      <c r="L35" s="10">
        <v>0</v>
      </c>
      <c r="M35" s="10">
        <v>0.124556288213612</v>
      </c>
      <c r="N35" s="10">
        <v>6.3819111851464397E-2</v>
      </c>
      <c r="O35" s="10">
        <v>0</v>
      </c>
      <c r="P35" s="10">
        <v>0</v>
      </c>
      <c r="Q35" s="10">
        <v>0.124556288213612</v>
      </c>
      <c r="R35" s="10">
        <v>6.3819111547641597E-2</v>
      </c>
      <c r="S35" s="10">
        <v>0</v>
      </c>
      <c r="T35" s="10">
        <v>0</v>
      </c>
      <c r="U35" s="10">
        <v>0.124556288213612</v>
      </c>
      <c r="V35" s="10">
        <v>6.3819111517259303E-2</v>
      </c>
      <c r="W35" s="10">
        <v>0</v>
      </c>
      <c r="X35" s="10">
        <v>0</v>
      </c>
      <c r="Y35" s="10">
        <v>0.124556288213612</v>
      </c>
      <c r="Z35" s="10">
        <v>6.3819111514220997E-2</v>
      </c>
      <c r="AA35" s="10">
        <v>0</v>
      </c>
      <c r="AB35" s="10">
        <v>0</v>
      </c>
      <c r="AC35" s="10">
        <v>0.124556288213612</v>
      </c>
      <c r="AD35" s="10">
        <v>6.3819111513917198E-2</v>
      </c>
      <c r="AE35" s="10">
        <v>0</v>
      </c>
      <c r="AF35" s="10">
        <v>0</v>
      </c>
      <c r="AG35" s="10">
        <v>0.124556288213612</v>
      </c>
      <c r="AH35" s="10">
        <v>6.3819111513886806E-2</v>
      </c>
      <c r="AI35" s="10">
        <v>0</v>
      </c>
      <c r="AJ35" s="10">
        <v>0</v>
      </c>
      <c r="AK35" s="10">
        <v>0.124556288213612</v>
      </c>
      <c r="AL35" s="10">
        <v>6.3819111513883794E-2</v>
      </c>
      <c r="AM35" s="10">
        <v>0</v>
      </c>
      <c r="AN35" s="10">
        <v>0</v>
      </c>
      <c r="AO35" s="10">
        <v>0.124556288213612</v>
      </c>
      <c r="AP35" s="10">
        <v>6.3819111513883503E-2</v>
      </c>
      <c r="AQ35" s="10">
        <v>0</v>
      </c>
      <c r="AR35" s="10">
        <v>0</v>
      </c>
      <c r="AS35" s="10">
        <v>9.0904010045529907E-2</v>
      </c>
      <c r="AT35" s="10">
        <v>4.78564231243312E-2</v>
      </c>
      <c r="AU35" s="10">
        <v>0</v>
      </c>
      <c r="AV35" s="10">
        <v>0</v>
      </c>
      <c r="AW35" s="10">
        <v>9.0904010045529907E-2</v>
      </c>
      <c r="AX35" s="10">
        <v>4.78564231243312E-2</v>
      </c>
      <c r="AY35" s="10">
        <v>0</v>
      </c>
      <c r="AZ35" s="10">
        <v>0</v>
      </c>
      <c r="BA35" s="10">
        <v>9.0904010045530198E-2</v>
      </c>
      <c r="BB35" s="10">
        <v>4.7856423347151997E-2</v>
      </c>
      <c r="BC35" s="10">
        <v>0</v>
      </c>
      <c r="BD35" s="10">
        <v>0</v>
      </c>
      <c r="BE35" s="10">
        <v>9.0904010045529907E-2</v>
      </c>
      <c r="BF35" s="10">
        <v>4.78564231466133E-2</v>
      </c>
      <c r="BG35" s="10">
        <v>0</v>
      </c>
      <c r="BH35" s="10">
        <v>0</v>
      </c>
      <c r="BI35" s="10">
        <v>9.0904010045529907E-2</v>
      </c>
      <c r="BJ35" s="10">
        <v>4.7856423126559203E-2</v>
      </c>
      <c r="BK35" s="10">
        <v>0</v>
      </c>
      <c r="BL35" s="10">
        <v>0</v>
      </c>
      <c r="BM35" s="10">
        <v>9.0904010045529907E-2</v>
      </c>
      <c r="BN35" s="10">
        <v>4.7856423124553897E-2</v>
      </c>
      <c r="BO35" s="10">
        <v>0</v>
      </c>
      <c r="BP35" s="10">
        <v>0</v>
      </c>
      <c r="BQ35" s="10">
        <v>9.0904010045529907E-2</v>
      </c>
      <c r="BR35" s="10">
        <v>4.7856423124353398E-2</v>
      </c>
      <c r="BS35" s="10">
        <v>0</v>
      </c>
      <c r="BT35" s="10">
        <v>0</v>
      </c>
      <c r="BU35" s="10">
        <v>9.0904010045529907E-2</v>
      </c>
      <c r="BV35" s="10">
        <v>4.7856423124333497E-2</v>
      </c>
      <c r="BW35" s="10">
        <v>0</v>
      </c>
      <c r="BX35" s="10">
        <v>0</v>
      </c>
      <c r="BY35" s="10">
        <v>9.0904010045529907E-2</v>
      </c>
      <c r="BZ35" s="10">
        <v>4.7856423124331401E-2</v>
      </c>
      <c r="CA35" s="10">
        <v>0</v>
      </c>
      <c r="CB35" s="10">
        <v>0</v>
      </c>
      <c r="CC35" s="10">
        <v>9.0904010045529907E-2</v>
      </c>
      <c r="CD35" s="10">
        <v>4.78564231243312E-2</v>
      </c>
      <c r="CE35" s="10">
        <v>0</v>
      </c>
      <c r="CF35" s="10">
        <v>0</v>
      </c>
      <c r="CG35" s="10">
        <v>2.3987000000000001E-2</v>
      </c>
      <c r="CH35" s="10">
        <v>2.1912000000000001E-2</v>
      </c>
      <c r="CI35" s="10">
        <v>0</v>
      </c>
      <c r="CJ35" s="10">
        <v>0</v>
      </c>
      <c r="CK35" s="10">
        <v>1.3122999999999999E-2</v>
      </c>
      <c r="CL35" s="10">
        <v>1.5011999999999999E-2</v>
      </c>
      <c r="CM35" s="10">
        <v>0</v>
      </c>
      <c r="CN35" s="10">
        <v>0</v>
      </c>
      <c r="CO35" s="10">
        <v>1.3127E-2</v>
      </c>
      <c r="CP35" s="10">
        <v>2.3127999999999999E-2</v>
      </c>
      <c r="CQ35" s="10">
        <v>0</v>
      </c>
      <c r="CR35" s="10">
        <v>0</v>
      </c>
      <c r="CS35" s="10">
        <v>2.2534999999999999E-2</v>
      </c>
      <c r="CT35" s="10">
        <v>1.5002E-2</v>
      </c>
      <c r="CU35" s="10">
        <v>0</v>
      </c>
      <c r="CV35" s="10">
        <v>0</v>
      </c>
      <c r="CW35" s="10">
        <v>1.3606999999999999E-2</v>
      </c>
      <c r="CX35" s="10">
        <v>1.5450999999999999E-2</v>
      </c>
      <c r="CY35" s="10">
        <v>0</v>
      </c>
      <c r="CZ35" s="10">
        <v>0</v>
      </c>
      <c r="DA35" s="10">
        <v>1.3462999999999999E-2</v>
      </c>
      <c r="DB35" s="10">
        <v>1.5306999999999999E-2</v>
      </c>
      <c r="DC35" s="10">
        <v>0</v>
      </c>
      <c r="DD35" s="10">
        <v>0</v>
      </c>
      <c r="DE35" s="10">
        <v>1.3126000000000001E-2</v>
      </c>
      <c r="DF35" s="10">
        <v>1.4896E-2</v>
      </c>
      <c r="DG35" s="10">
        <v>0</v>
      </c>
      <c r="DH35" s="10">
        <v>0</v>
      </c>
      <c r="DI35" s="10">
        <v>1.3091999999999999E-2</v>
      </c>
      <c r="DJ35" s="10">
        <v>1.4552000000000001E-2</v>
      </c>
      <c r="DK35" s="10">
        <v>0</v>
      </c>
      <c r="DL35" s="10">
        <v>0</v>
      </c>
      <c r="DM35" s="10">
        <v>1.3155999999999999E-2</v>
      </c>
      <c r="DN35" s="10">
        <v>1.4744E-2</v>
      </c>
      <c r="DO35" s="10">
        <v>0</v>
      </c>
      <c r="DP35" s="10">
        <v>0</v>
      </c>
      <c r="DQ35" s="10">
        <v>1.2886999999999999E-2</v>
      </c>
      <c r="DR35" s="10">
        <v>1.4647E-2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9"/>
        <v>0.5</v>
      </c>
      <c r="D36" s="19">
        <f t="shared" si="28"/>
        <v>7</v>
      </c>
      <c r="E36" s="10">
        <v>0.12487196064118999</v>
      </c>
      <c r="F36" s="10">
        <v>6.3771001440933395E-2</v>
      </c>
      <c r="G36" s="10">
        <v>0</v>
      </c>
      <c r="H36" s="10">
        <v>0</v>
      </c>
      <c r="I36" s="10">
        <v>0.12487196064118999</v>
      </c>
      <c r="J36" s="10">
        <v>6.3771001440933395E-2</v>
      </c>
      <c r="K36" s="10">
        <v>0</v>
      </c>
      <c r="L36" s="10">
        <v>0</v>
      </c>
      <c r="M36" s="10">
        <v>0.12487196064118999</v>
      </c>
      <c r="N36" s="10">
        <v>6.3771001778160905E-2</v>
      </c>
      <c r="O36" s="10">
        <v>0</v>
      </c>
      <c r="P36" s="10">
        <v>0</v>
      </c>
      <c r="Q36" s="10">
        <v>0.12487196064118999</v>
      </c>
      <c r="R36" s="10">
        <v>6.3771001474656197E-2</v>
      </c>
      <c r="S36" s="10">
        <v>0</v>
      </c>
      <c r="T36" s="10">
        <v>0</v>
      </c>
      <c r="U36" s="10">
        <v>0.12487196064118999</v>
      </c>
      <c r="V36" s="10">
        <v>6.3771001444305697E-2</v>
      </c>
      <c r="W36" s="10">
        <v>0</v>
      </c>
      <c r="X36" s="10">
        <v>0</v>
      </c>
      <c r="Y36" s="10">
        <v>0.12487196064118999</v>
      </c>
      <c r="Z36" s="10">
        <v>6.3771001441270694E-2</v>
      </c>
      <c r="AA36" s="10">
        <v>0</v>
      </c>
      <c r="AB36" s="10">
        <v>0</v>
      </c>
      <c r="AC36" s="10">
        <v>0.12487196064118999</v>
      </c>
      <c r="AD36" s="10">
        <v>6.3771001440967201E-2</v>
      </c>
      <c r="AE36" s="10">
        <v>0</v>
      </c>
      <c r="AF36" s="10">
        <v>0</v>
      </c>
      <c r="AG36" s="10">
        <v>0.12487196064118999</v>
      </c>
      <c r="AH36" s="10">
        <v>6.3771001440936795E-2</v>
      </c>
      <c r="AI36" s="10">
        <v>0</v>
      </c>
      <c r="AJ36" s="10">
        <v>0</v>
      </c>
      <c r="AK36" s="10">
        <v>0.12487196064118999</v>
      </c>
      <c r="AL36" s="10">
        <v>6.3771001440933797E-2</v>
      </c>
      <c r="AM36" s="10">
        <v>0</v>
      </c>
      <c r="AN36" s="10">
        <v>0</v>
      </c>
      <c r="AO36" s="10">
        <v>0.12487196064118999</v>
      </c>
      <c r="AP36" s="10">
        <v>6.3771001440933506E-2</v>
      </c>
      <c r="AQ36" s="10">
        <v>0</v>
      </c>
      <c r="AR36" s="10">
        <v>0</v>
      </c>
      <c r="AS36" s="10">
        <v>9.1175126605711698E-2</v>
      </c>
      <c r="AT36" s="10">
        <v>4.7799754833782897E-2</v>
      </c>
      <c r="AU36" s="10">
        <v>0</v>
      </c>
      <c r="AV36" s="10">
        <v>0</v>
      </c>
      <c r="AW36" s="10">
        <v>9.1175126605711698E-2</v>
      </c>
      <c r="AX36" s="10">
        <v>4.7799754833782897E-2</v>
      </c>
      <c r="AY36" s="10">
        <v>0</v>
      </c>
      <c r="AZ36" s="10">
        <v>0</v>
      </c>
      <c r="BA36" s="10">
        <v>9.1175126605711698E-2</v>
      </c>
      <c r="BB36" s="10">
        <v>4.7799755056408197E-2</v>
      </c>
      <c r="BC36" s="10">
        <v>0</v>
      </c>
      <c r="BD36" s="10">
        <v>0</v>
      </c>
      <c r="BE36" s="10">
        <v>9.1175126605711698E-2</v>
      </c>
      <c r="BF36" s="10">
        <v>4.7799754856045797E-2</v>
      </c>
      <c r="BG36" s="10">
        <v>0</v>
      </c>
      <c r="BH36" s="10">
        <v>0</v>
      </c>
      <c r="BI36" s="10">
        <v>9.1175126605711698E-2</v>
      </c>
      <c r="BJ36" s="10">
        <v>4.7799754836008797E-2</v>
      </c>
      <c r="BK36" s="10">
        <v>0</v>
      </c>
      <c r="BL36" s="10">
        <v>0</v>
      </c>
      <c r="BM36" s="10">
        <v>9.1175126605711698E-2</v>
      </c>
      <c r="BN36" s="10">
        <v>4.7799754834005503E-2</v>
      </c>
      <c r="BO36" s="10">
        <v>0</v>
      </c>
      <c r="BP36" s="10">
        <v>0</v>
      </c>
      <c r="BQ36" s="10">
        <v>9.1175126605711698E-2</v>
      </c>
      <c r="BR36" s="10">
        <v>4.7799754833804997E-2</v>
      </c>
      <c r="BS36" s="10">
        <v>0</v>
      </c>
      <c r="BT36" s="10">
        <v>0</v>
      </c>
      <c r="BU36" s="10">
        <v>9.1175126605711698E-2</v>
      </c>
      <c r="BV36" s="10">
        <v>4.7799754833785103E-2</v>
      </c>
      <c r="BW36" s="10">
        <v>0</v>
      </c>
      <c r="BX36" s="10">
        <v>0</v>
      </c>
      <c r="BY36" s="10">
        <v>9.1175126605711698E-2</v>
      </c>
      <c r="BZ36" s="10">
        <v>4.7799754833783098E-2</v>
      </c>
      <c r="CA36" s="10">
        <v>0</v>
      </c>
      <c r="CB36" s="10">
        <v>0</v>
      </c>
      <c r="CC36" s="10">
        <v>9.1175126605711698E-2</v>
      </c>
      <c r="CD36" s="10">
        <v>4.7799754833782897E-2</v>
      </c>
      <c r="CE36" s="10">
        <v>0</v>
      </c>
      <c r="CF36" s="10">
        <v>0</v>
      </c>
      <c r="CG36" s="10">
        <v>4.1730000000000003E-2</v>
      </c>
      <c r="CH36" s="10">
        <v>4.6890000000000001E-2</v>
      </c>
      <c r="CI36" s="10">
        <v>0</v>
      </c>
      <c r="CJ36" s="10">
        <v>0</v>
      </c>
      <c r="CK36" s="10">
        <v>1.7779E-2</v>
      </c>
      <c r="CL36" s="10">
        <v>2.3529999999999999E-2</v>
      </c>
      <c r="CM36" s="10">
        <v>0</v>
      </c>
      <c r="CN36" s="10">
        <v>0</v>
      </c>
      <c r="CO36" s="10">
        <v>1.8362E-2</v>
      </c>
      <c r="CP36" s="10">
        <v>5.6035000000000001E-2</v>
      </c>
      <c r="CQ36" s="10">
        <v>0</v>
      </c>
      <c r="CR36" s="10">
        <v>0</v>
      </c>
      <c r="CS36" s="10">
        <v>3.6503000000000001E-2</v>
      </c>
      <c r="CT36" s="10">
        <v>2.3758999999999999E-2</v>
      </c>
      <c r="CU36" s="10">
        <v>0</v>
      </c>
      <c r="CV36" s="10">
        <v>0</v>
      </c>
      <c r="CW36" s="10">
        <v>1.8755000000000001E-2</v>
      </c>
      <c r="CX36" s="10">
        <v>2.4305E-2</v>
      </c>
      <c r="CY36" s="10">
        <v>0</v>
      </c>
      <c r="CZ36" s="10">
        <v>0</v>
      </c>
      <c r="DA36" s="10">
        <v>1.8138000000000001E-2</v>
      </c>
      <c r="DB36" s="10">
        <v>2.3767E-2</v>
      </c>
      <c r="DC36" s="10">
        <v>0</v>
      </c>
      <c r="DD36" s="10">
        <v>0</v>
      </c>
      <c r="DE36" s="10">
        <v>1.7922E-2</v>
      </c>
      <c r="DF36" s="10">
        <v>2.3567999999999999E-2</v>
      </c>
      <c r="DG36" s="10">
        <v>0</v>
      </c>
      <c r="DH36" s="10">
        <v>0</v>
      </c>
      <c r="DI36" s="10">
        <v>1.7555000000000001E-2</v>
      </c>
      <c r="DJ36" s="10">
        <v>2.2759999999999999E-2</v>
      </c>
      <c r="DK36" s="10">
        <v>0</v>
      </c>
      <c r="DL36" s="10">
        <v>0</v>
      </c>
      <c r="DM36" s="10">
        <v>1.7631999999999998E-2</v>
      </c>
      <c r="DN36" s="10">
        <v>2.3127999999999999E-2</v>
      </c>
      <c r="DO36" s="10">
        <v>0</v>
      </c>
      <c r="DP36" s="10">
        <v>0</v>
      </c>
      <c r="DQ36" s="10">
        <v>1.7899000000000002E-2</v>
      </c>
      <c r="DR36" s="10">
        <v>2.3254E-2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9"/>
        <v>0.5</v>
      </c>
      <c r="D37" s="19">
        <f t="shared" si="28"/>
        <v>8</v>
      </c>
      <c r="E37" s="10">
        <v>0.124963836106972</v>
      </c>
      <c r="F37" s="10">
        <v>6.3757865108643702E-2</v>
      </c>
      <c r="G37" s="10">
        <v>0</v>
      </c>
      <c r="H37" s="10">
        <v>0</v>
      </c>
      <c r="I37" s="10">
        <v>0.124963836106972</v>
      </c>
      <c r="J37" s="10">
        <v>6.3757865108643702E-2</v>
      </c>
      <c r="K37" s="10">
        <v>0</v>
      </c>
      <c r="L37" s="10">
        <v>0</v>
      </c>
      <c r="M37" s="10">
        <v>0.124963836106972</v>
      </c>
      <c r="N37" s="10">
        <v>6.3757865445772999E-2</v>
      </c>
      <c r="O37" s="10">
        <v>0</v>
      </c>
      <c r="P37" s="10">
        <v>0</v>
      </c>
      <c r="Q37" s="10">
        <v>0.124963836106972</v>
      </c>
      <c r="R37" s="10">
        <v>6.3757865142356596E-2</v>
      </c>
      <c r="S37" s="10">
        <v>0</v>
      </c>
      <c r="T37" s="10">
        <v>0</v>
      </c>
      <c r="U37" s="10">
        <v>0.124963836106972</v>
      </c>
      <c r="V37" s="10">
        <v>6.3757865112015005E-2</v>
      </c>
      <c r="W37" s="10">
        <v>0</v>
      </c>
      <c r="X37" s="10">
        <v>0</v>
      </c>
      <c r="Y37" s="10">
        <v>0.124963836106972</v>
      </c>
      <c r="Z37" s="10">
        <v>6.3757865108980794E-2</v>
      </c>
      <c r="AA37" s="10">
        <v>0</v>
      </c>
      <c r="AB37" s="10">
        <v>0</v>
      </c>
      <c r="AC37" s="10">
        <v>0.124963836106972</v>
      </c>
      <c r="AD37" s="10">
        <v>6.3757865108677397E-2</v>
      </c>
      <c r="AE37" s="10">
        <v>0</v>
      </c>
      <c r="AF37" s="10">
        <v>0</v>
      </c>
      <c r="AG37" s="10">
        <v>0.124963836106972</v>
      </c>
      <c r="AH37" s="10">
        <v>6.3757865108647102E-2</v>
      </c>
      <c r="AI37" s="10">
        <v>0</v>
      </c>
      <c r="AJ37" s="10">
        <v>0</v>
      </c>
      <c r="AK37" s="10">
        <v>0.124963836106972</v>
      </c>
      <c r="AL37" s="10">
        <v>6.3757865108643993E-2</v>
      </c>
      <c r="AM37" s="10">
        <v>0</v>
      </c>
      <c r="AN37" s="10">
        <v>0</v>
      </c>
      <c r="AO37" s="10">
        <v>0.124963836106972</v>
      </c>
      <c r="AP37" s="10">
        <v>6.3757865108643702E-2</v>
      </c>
      <c r="AQ37" s="10">
        <v>0</v>
      </c>
      <c r="AR37" s="10">
        <v>0</v>
      </c>
      <c r="AS37" s="10">
        <v>9.1255230220105094E-2</v>
      </c>
      <c r="AT37" s="10">
        <v>4.7783563758960597E-2</v>
      </c>
      <c r="AU37" s="10">
        <v>0</v>
      </c>
      <c r="AV37" s="10">
        <v>0</v>
      </c>
      <c r="AW37" s="10">
        <v>9.1255230220105094E-2</v>
      </c>
      <c r="AX37" s="10">
        <v>4.7783563758960701E-2</v>
      </c>
      <c r="AY37" s="10">
        <v>0</v>
      </c>
      <c r="AZ37" s="10">
        <v>0</v>
      </c>
      <c r="BA37" s="10">
        <v>9.1255230220105094E-2</v>
      </c>
      <c r="BB37" s="10">
        <v>4.77835639815304E-2</v>
      </c>
      <c r="BC37" s="10">
        <v>0</v>
      </c>
      <c r="BD37" s="10">
        <v>0</v>
      </c>
      <c r="BE37" s="10">
        <v>9.1255230220105094E-2</v>
      </c>
      <c r="BF37" s="10">
        <v>4.77835637812178E-2</v>
      </c>
      <c r="BG37" s="10">
        <v>0</v>
      </c>
      <c r="BH37" s="10">
        <v>0</v>
      </c>
      <c r="BI37" s="10">
        <v>9.1255230220105094E-2</v>
      </c>
      <c r="BJ37" s="10">
        <v>4.7783563761186497E-2</v>
      </c>
      <c r="BK37" s="10">
        <v>0</v>
      </c>
      <c r="BL37" s="10">
        <v>0</v>
      </c>
      <c r="BM37" s="10">
        <v>9.1255230220105094E-2</v>
      </c>
      <c r="BN37" s="10">
        <v>4.7783563759183398E-2</v>
      </c>
      <c r="BO37" s="10">
        <v>0</v>
      </c>
      <c r="BP37" s="10">
        <v>0</v>
      </c>
      <c r="BQ37" s="10">
        <v>9.1255230220105094E-2</v>
      </c>
      <c r="BR37" s="10">
        <v>4.7783563758982697E-2</v>
      </c>
      <c r="BS37" s="10">
        <v>0</v>
      </c>
      <c r="BT37" s="10">
        <v>0</v>
      </c>
      <c r="BU37" s="10">
        <v>9.1255230220105094E-2</v>
      </c>
      <c r="BV37" s="10">
        <v>4.7783563758962901E-2</v>
      </c>
      <c r="BW37" s="10">
        <v>0</v>
      </c>
      <c r="BX37" s="10">
        <v>0</v>
      </c>
      <c r="BY37" s="10">
        <v>9.1255230220105094E-2</v>
      </c>
      <c r="BZ37" s="10">
        <v>4.7783563758960902E-2</v>
      </c>
      <c r="CA37" s="10">
        <v>0</v>
      </c>
      <c r="CB37" s="10">
        <v>0</v>
      </c>
      <c r="CC37" s="10">
        <v>9.1255230220105094E-2</v>
      </c>
      <c r="CD37" s="10">
        <v>4.7783563758960701E-2</v>
      </c>
      <c r="CE37" s="10">
        <v>0</v>
      </c>
      <c r="CF37" s="10">
        <v>0</v>
      </c>
      <c r="CG37" s="10">
        <v>8.9746000000000006E-2</v>
      </c>
      <c r="CH37" s="10">
        <v>0.13863</v>
      </c>
      <c r="CI37" s="10">
        <v>0</v>
      </c>
      <c r="CJ37" s="10">
        <v>0</v>
      </c>
      <c r="CK37" s="10">
        <v>3.0032E-2</v>
      </c>
      <c r="CL37" s="10">
        <v>4.9436000000000001E-2</v>
      </c>
      <c r="CM37" s="10">
        <v>0</v>
      </c>
      <c r="CN37" s="10">
        <v>0</v>
      </c>
      <c r="CO37" s="10">
        <v>6.7832000000000003E-2</v>
      </c>
      <c r="CP37" s="10">
        <v>8.1686999999999996E-2</v>
      </c>
      <c r="CQ37" s="10">
        <v>0</v>
      </c>
      <c r="CR37" s="10">
        <v>0</v>
      </c>
      <c r="CS37" s="10">
        <v>6.8593000000000001E-2</v>
      </c>
      <c r="CT37" s="10">
        <v>5.0174000000000003E-2</v>
      </c>
      <c r="CU37" s="10">
        <v>0</v>
      </c>
      <c r="CV37" s="10">
        <v>0</v>
      </c>
      <c r="CW37" s="10">
        <v>3.2662999999999998E-2</v>
      </c>
      <c r="CX37" s="10">
        <v>5.2081000000000002E-2</v>
      </c>
      <c r="CY37" s="10">
        <v>0</v>
      </c>
      <c r="CZ37" s="10">
        <v>0</v>
      </c>
      <c r="DA37" s="10">
        <v>3.1440000000000003E-2</v>
      </c>
      <c r="DB37" s="10">
        <v>5.0722000000000003E-2</v>
      </c>
      <c r="DC37" s="10">
        <v>0</v>
      </c>
      <c r="DD37" s="10">
        <v>0</v>
      </c>
      <c r="DE37" s="10">
        <v>3.0550000000000001E-2</v>
      </c>
      <c r="DF37" s="10">
        <v>4.9723000000000003E-2</v>
      </c>
      <c r="DG37" s="10">
        <v>0</v>
      </c>
      <c r="DH37" s="10">
        <v>0</v>
      </c>
      <c r="DI37" s="10">
        <v>2.9312000000000001E-2</v>
      </c>
      <c r="DJ37" s="10">
        <v>4.8552999999999999E-2</v>
      </c>
      <c r="DK37" s="10">
        <v>0</v>
      </c>
      <c r="DL37" s="10">
        <v>0</v>
      </c>
      <c r="DM37" s="10">
        <v>2.9930999999999999E-2</v>
      </c>
      <c r="DN37" s="10">
        <v>4.9063000000000002E-2</v>
      </c>
      <c r="DO37" s="10">
        <v>0</v>
      </c>
      <c r="DP37" s="10">
        <v>0</v>
      </c>
      <c r="DQ37" s="10">
        <v>4.3090999999999997E-2</v>
      </c>
      <c r="DR37" s="10">
        <v>4.8583000000000001E-2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9"/>
        <v>0.5</v>
      </c>
      <c r="D38" s="19">
        <f t="shared" si="28"/>
        <v>9</v>
      </c>
      <c r="E38" s="10">
        <v>0.124989937733006</v>
      </c>
      <c r="F38" s="10">
        <v>6.3754338004104294E-2</v>
      </c>
      <c r="G38" s="10">
        <v>0</v>
      </c>
      <c r="H38" s="10">
        <v>0</v>
      </c>
      <c r="I38" s="10">
        <v>0.124989937733006</v>
      </c>
      <c r="J38" s="10">
        <v>6.3754338004104294E-2</v>
      </c>
      <c r="K38" s="10">
        <v>0</v>
      </c>
      <c r="L38" s="10">
        <v>0</v>
      </c>
      <c r="M38" s="10">
        <v>0.124989937733006</v>
      </c>
      <c r="N38" s="10">
        <v>6.3754338341206807E-2</v>
      </c>
      <c r="O38" s="10">
        <v>0</v>
      </c>
      <c r="P38" s="10">
        <v>0</v>
      </c>
      <c r="Q38" s="10">
        <v>0.124989937733006</v>
      </c>
      <c r="R38" s="10">
        <v>6.3754338037814495E-2</v>
      </c>
      <c r="S38" s="10">
        <v>0</v>
      </c>
      <c r="T38" s="10">
        <v>0</v>
      </c>
      <c r="U38" s="10">
        <v>0.124989937733006</v>
      </c>
      <c r="V38" s="10">
        <v>6.3754338007475306E-2</v>
      </c>
      <c r="W38" s="10">
        <v>0</v>
      </c>
      <c r="X38" s="10">
        <v>0</v>
      </c>
      <c r="Y38" s="10">
        <v>0.124989937733006</v>
      </c>
      <c r="Z38" s="10">
        <v>6.3754338004441399E-2</v>
      </c>
      <c r="AA38" s="10">
        <v>0</v>
      </c>
      <c r="AB38" s="10">
        <v>0</v>
      </c>
      <c r="AC38" s="10">
        <v>0.124989937733006</v>
      </c>
      <c r="AD38" s="10">
        <v>6.3754338004138003E-2</v>
      </c>
      <c r="AE38" s="10">
        <v>0</v>
      </c>
      <c r="AF38" s="10">
        <v>0</v>
      </c>
      <c r="AG38" s="10">
        <v>0.124989937733006</v>
      </c>
      <c r="AH38" s="10">
        <v>6.3754338004107694E-2</v>
      </c>
      <c r="AI38" s="10">
        <v>0</v>
      </c>
      <c r="AJ38" s="10">
        <v>0</v>
      </c>
      <c r="AK38" s="10">
        <v>0.124989937733006</v>
      </c>
      <c r="AL38" s="10">
        <v>6.3754338004104599E-2</v>
      </c>
      <c r="AM38" s="10">
        <v>0</v>
      </c>
      <c r="AN38" s="10">
        <v>0</v>
      </c>
      <c r="AO38" s="10">
        <v>0.124989937733006</v>
      </c>
      <c r="AP38" s="10">
        <v>6.3754338004104294E-2</v>
      </c>
      <c r="AQ38" s="10">
        <v>0</v>
      </c>
      <c r="AR38" s="10">
        <v>0</v>
      </c>
      <c r="AS38" s="10">
        <v>9.1278184341452906E-2</v>
      </c>
      <c r="AT38" s="10">
        <v>4.7779025290813702E-2</v>
      </c>
      <c r="AU38" s="10">
        <v>0</v>
      </c>
      <c r="AV38" s="10">
        <v>0</v>
      </c>
      <c r="AW38" s="10">
        <v>9.1278184341452906E-2</v>
      </c>
      <c r="AX38" s="10">
        <v>4.7779025290813702E-2</v>
      </c>
      <c r="AY38" s="10">
        <v>0</v>
      </c>
      <c r="AZ38" s="10">
        <v>0</v>
      </c>
      <c r="BA38" s="10">
        <v>9.1278184341452906E-2</v>
      </c>
      <c r="BB38" s="10">
        <v>4.77790255133679E-2</v>
      </c>
      <c r="BC38" s="10">
        <v>0</v>
      </c>
      <c r="BD38" s="10">
        <v>0</v>
      </c>
      <c r="BE38" s="10">
        <v>9.1278184341452906E-2</v>
      </c>
      <c r="BF38" s="10">
        <v>4.7779025313069198E-2</v>
      </c>
      <c r="BG38" s="10">
        <v>0</v>
      </c>
      <c r="BH38" s="10">
        <v>0</v>
      </c>
      <c r="BI38" s="10">
        <v>9.1278184341452906E-2</v>
      </c>
      <c r="BJ38" s="10">
        <v>4.7779025293039498E-2</v>
      </c>
      <c r="BK38" s="10">
        <v>0</v>
      </c>
      <c r="BL38" s="10">
        <v>0</v>
      </c>
      <c r="BM38" s="10">
        <v>9.1278184341452906E-2</v>
      </c>
      <c r="BN38" s="10">
        <v>4.7779025291036101E-2</v>
      </c>
      <c r="BO38" s="10">
        <v>0</v>
      </c>
      <c r="BP38" s="10">
        <v>0</v>
      </c>
      <c r="BQ38" s="10">
        <v>9.1278184341452906E-2</v>
      </c>
      <c r="BR38" s="10">
        <v>4.7779025290835997E-2</v>
      </c>
      <c r="BS38" s="10">
        <v>0</v>
      </c>
      <c r="BT38" s="10">
        <v>0</v>
      </c>
      <c r="BU38" s="10">
        <v>9.1278184341452906E-2</v>
      </c>
      <c r="BV38" s="10">
        <v>4.7779025290815902E-2</v>
      </c>
      <c r="BW38" s="10">
        <v>0</v>
      </c>
      <c r="BX38" s="10">
        <v>0</v>
      </c>
      <c r="BY38" s="10">
        <v>9.1278184341452906E-2</v>
      </c>
      <c r="BZ38" s="10">
        <v>4.7779025290814001E-2</v>
      </c>
      <c r="CA38" s="10">
        <v>0</v>
      </c>
      <c r="CB38" s="10">
        <v>0</v>
      </c>
      <c r="CC38" s="10">
        <v>9.1278184341452906E-2</v>
      </c>
      <c r="CD38" s="10">
        <v>4.7779025290813799E-2</v>
      </c>
      <c r="CE38" s="10">
        <v>0</v>
      </c>
      <c r="CF38" s="10">
        <v>0</v>
      </c>
      <c r="CG38" s="10">
        <v>0.166106</v>
      </c>
      <c r="CH38" s="10">
        <v>0.48230000000000001</v>
      </c>
      <c r="CI38" s="10">
        <v>0</v>
      </c>
      <c r="CJ38" s="10">
        <v>0</v>
      </c>
      <c r="CK38" s="10">
        <v>4.7516999999999997E-2</v>
      </c>
      <c r="CL38" s="10">
        <v>0.119812</v>
      </c>
      <c r="CM38" s="10">
        <v>0</v>
      </c>
      <c r="CN38" s="10">
        <v>0</v>
      </c>
      <c r="CO38" s="10">
        <v>4.9197999999999999E-2</v>
      </c>
      <c r="CP38" s="10">
        <v>0.12160899999999999</v>
      </c>
      <c r="CQ38" s="10">
        <v>0</v>
      </c>
      <c r="CR38" s="10">
        <v>0</v>
      </c>
      <c r="CS38" s="10">
        <v>4.7891000000000003E-2</v>
      </c>
      <c r="CT38" s="10">
        <v>0.121019</v>
      </c>
      <c r="CU38" s="10">
        <v>0</v>
      </c>
      <c r="CV38" s="10">
        <v>0</v>
      </c>
      <c r="CW38" s="10">
        <v>4.9820000000000003E-2</v>
      </c>
      <c r="CX38" s="10">
        <v>0.12234100000000001</v>
      </c>
      <c r="CY38" s="10">
        <v>0</v>
      </c>
      <c r="CZ38" s="10">
        <v>0</v>
      </c>
      <c r="DA38" s="10">
        <v>4.8717999999999997E-2</v>
      </c>
      <c r="DB38" s="10">
        <v>0.12117799999999999</v>
      </c>
      <c r="DC38" s="10">
        <v>0</v>
      </c>
      <c r="DD38" s="10">
        <v>0</v>
      </c>
      <c r="DE38" s="10">
        <v>4.7772000000000002E-2</v>
      </c>
      <c r="DF38" s="10">
        <v>0.120949</v>
      </c>
      <c r="DG38" s="10">
        <v>0</v>
      </c>
      <c r="DH38" s="10">
        <v>0</v>
      </c>
      <c r="DI38" s="10">
        <v>4.5733999999999997E-2</v>
      </c>
      <c r="DJ38" s="10">
        <v>0.11774800000000001</v>
      </c>
      <c r="DK38" s="10">
        <v>0</v>
      </c>
      <c r="DL38" s="10">
        <v>0</v>
      </c>
      <c r="DM38" s="10">
        <v>4.6025999999999997E-2</v>
      </c>
      <c r="DN38" s="10">
        <v>0.118076</v>
      </c>
      <c r="DO38" s="10">
        <v>0</v>
      </c>
      <c r="DP38" s="10">
        <v>0</v>
      </c>
      <c r="DQ38" s="10">
        <v>9.3759999999999996E-2</v>
      </c>
      <c r="DR38" s="10">
        <v>0.11805599999999999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9"/>
        <v>1</v>
      </c>
      <c r="D39" s="20">
        <f t="shared" si="28"/>
        <v>1</v>
      </c>
      <c r="E39" s="10">
        <v>5.9125322133037103E-2</v>
      </c>
      <c r="F39" s="10">
        <v>5.9125322133037103E-2</v>
      </c>
      <c r="G39" s="10">
        <v>0</v>
      </c>
      <c r="H39" s="10">
        <v>0</v>
      </c>
      <c r="I39" s="10">
        <v>5.9125322133037103E-2</v>
      </c>
      <c r="J39" s="10">
        <v>5.9125322133037103E-2</v>
      </c>
      <c r="K39" s="10">
        <v>0</v>
      </c>
      <c r="L39" s="10">
        <v>0</v>
      </c>
      <c r="M39" s="10">
        <v>5.9125329154451498E-2</v>
      </c>
      <c r="N39" s="10">
        <v>5.9125329154451498E-2</v>
      </c>
      <c r="O39" s="10">
        <v>0</v>
      </c>
      <c r="P39" s="10">
        <v>0</v>
      </c>
      <c r="Q39" s="10">
        <v>5.9125322835178698E-2</v>
      </c>
      <c r="R39" s="10">
        <v>5.9125322835178698E-2</v>
      </c>
      <c r="S39" s="10">
        <v>0</v>
      </c>
      <c r="T39" s="10">
        <v>0</v>
      </c>
      <c r="U39" s="10">
        <v>5.9125322203251299E-2</v>
      </c>
      <c r="V39" s="10">
        <v>5.9125322203251299E-2</v>
      </c>
      <c r="W39" s="10">
        <v>0</v>
      </c>
      <c r="X39" s="10">
        <v>0</v>
      </c>
      <c r="Y39" s="10">
        <v>5.9125322140058598E-2</v>
      </c>
      <c r="Z39" s="10">
        <v>5.9125322140058598E-2</v>
      </c>
      <c r="AA39" s="10">
        <v>0</v>
      </c>
      <c r="AB39" s="10">
        <v>0</v>
      </c>
      <c r="AC39" s="10">
        <v>5.9125322133739298E-2</v>
      </c>
      <c r="AD39" s="10">
        <v>5.9125322133739298E-2</v>
      </c>
      <c r="AE39" s="10">
        <v>0</v>
      </c>
      <c r="AF39" s="10">
        <v>0</v>
      </c>
      <c r="AG39" s="10">
        <v>5.9125322133107297E-2</v>
      </c>
      <c r="AH39" s="10">
        <v>5.9125322133107297E-2</v>
      </c>
      <c r="AI39" s="10">
        <v>0</v>
      </c>
      <c r="AJ39" s="10">
        <v>0</v>
      </c>
      <c r="AK39" s="10">
        <v>5.9125322133044202E-2</v>
      </c>
      <c r="AL39" s="10">
        <v>5.9125322133044202E-2</v>
      </c>
      <c r="AM39" s="10">
        <v>0</v>
      </c>
      <c r="AN39" s="10">
        <v>0</v>
      </c>
      <c r="AO39" s="10">
        <v>5.9125322133037797E-2</v>
      </c>
      <c r="AP39" s="10">
        <v>5.9125322133037797E-2</v>
      </c>
      <c r="AQ39" s="10">
        <v>0</v>
      </c>
      <c r="AR39" s="10">
        <v>0</v>
      </c>
      <c r="AS39" s="10">
        <v>4.8704958465614297E-2</v>
      </c>
      <c r="AT39" s="10">
        <v>4.8704958465614297E-2</v>
      </c>
      <c r="AU39" s="10">
        <v>0</v>
      </c>
      <c r="AV39" s="10">
        <v>0</v>
      </c>
      <c r="AW39" s="10">
        <v>4.87049584656142E-2</v>
      </c>
      <c r="AX39" s="10">
        <v>4.87049584656142E-2</v>
      </c>
      <c r="AY39" s="10">
        <v>0</v>
      </c>
      <c r="AZ39" s="10">
        <v>0</v>
      </c>
      <c r="BA39" s="10">
        <v>4.8704962942899499E-2</v>
      </c>
      <c r="BB39" s="10">
        <v>4.8704962942899499E-2</v>
      </c>
      <c r="BC39" s="10">
        <v>0</v>
      </c>
      <c r="BD39" s="10">
        <v>0</v>
      </c>
      <c r="BE39" s="10">
        <v>4.8704958913343498E-2</v>
      </c>
      <c r="BF39" s="10">
        <v>4.8704958913343498E-2</v>
      </c>
      <c r="BG39" s="10">
        <v>0</v>
      </c>
      <c r="BH39" s="10">
        <v>0</v>
      </c>
      <c r="BI39" s="10">
        <v>4.8704958510387801E-2</v>
      </c>
      <c r="BJ39" s="10">
        <v>4.8704958510387801E-2</v>
      </c>
      <c r="BK39" s="10">
        <v>0</v>
      </c>
      <c r="BL39" s="10">
        <v>0</v>
      </c>
      <c r="BM39" s="10">
        <v>4.8704958470092E-2</v>
      </c>
      <c r="BN39" s="10">
        <v>4.8704958470092E-2</v>
      </c>
      <c r="BO39" s="10">
        <v>0</v>
      </c>
      <c r="BP39" s="10">
        <v>0</v>
      </c>
      <c r="BQ39" s="10">
        <v>4.8704958466062202E-2</v>
      </c>
      <c r="BR39" s="10">
        <v>4.8704958466062202E-2</v>
      </c>
      <c r="BS39" s="10">
        <v>0</v>
      </c>
      <c r="BT39" s="10">
        <v>0</v>
      </c>
      <c r="BU39" s="10">
        <v>4.8704958465659802E-2</v>
      </c>
      <c r="BV39" s="10">
        <v>4.8704958465659802E-2</v>
      </c>
      <c r="BW39" s="10">
        <v>0</v>
      </c>
      <c r="BX39" s="10">
        <v>0</v>
      </c>
      <c r="BY39" s="10">
        <v>4.87049584656188E-2</v>
      </c>
      <c r="BZ39" s="10">
        <v>4.87049584656188E-2</v>
      </c>
      <c r="CA39" s="10">
        <v>0</v>
      </c>
      <c r="CB39" s="10">
        <v>0</v>
      </c>
      <c r="CC39" s="10">
        <v>4.8704958465614699E-2</v>
      </c>
      <c r="CD39" s="10">
        <v>4.8704958465614699E-2</v>
      </c>
      <c r="CE39" s="10">
        <v>0</v>
      </c>
      <c r="CF39" s="10">
        <v>0</v>
      </c>
      <c r="CG39" s="10">
        <v>1.022E-2</v>
      </c>
      <c r="CH39" s="10">
        <v>9.4889999999999992E-3</v>
      </c>
      <c r="CI39" s="10">
        <v>0</v>
      </c>
      <c r="CJ39" s="10">
        <v>0</v>
      </c>
      <c r="CK39" s="10">
        <v>9.0430000000000007E-3</v>
      </c>
      <c r="CL39" s="10">
        <v>9.4730000000000005E-3</v>
      </c>
      <c r="CM39" s="10">
        <v>0</v>
      </c>
      <c r="CN39" s="10">
        <v>0</v>
      </c>
      <c r="CO39" s="10">
        <v>9.0869999999999996E-3</v>
      </c>
      <c r="CP39" s="10">
        <v>9.0050000000000009E-3</v>
      </c>
      <c r="CQ39" s="10">
        <v>0</v>
      </c>
      <c r="CR39" s="10">
        <v>0</v>
      </c>
      <c r="CS39" s="10">
        <v>9.6530000000000001E-3</v>
      </c>
      <c r="CT39" s="10">
        <v>9.1520000000000004E-3</v>
      </c>
      <c r="CU39" s="10">
        <v>0</v>
      </c>
      <c r="CV39" s="10">
        <v>0</v>
      </c>
      <c r="CW39" s="10">
        <v>9.639E-3</v>
      </c>
      <c r="CX39" s="10">
        <v>9.4509999999999993E-3</v>
      </c>
      <c r="CY39" s="10">
        <v>0</v>
      </c>
      <c r="CZ39" s="10">
        <v>0</v>
      </c>
      <c r="DA39" s="10">
        <v>9.6170000000000005E-3</v>
      </c>
      <c r="DB39" s="10">
        <v>9.2980000000000007E-3</v>
      </c>
      <c r="DC39" s="10">
        <v>0</v>
      </c>
      <c r="DD39" s="10">
        <v>0</v>
      </c>
      <c r="DE39" s="10">
        <v>9.1640000000000003E-3</v>
      </c>
      <c r="DF39" s="10">
        <v>9.0580000000000001E-3</v>
      </c>
      <c r="DG39" s="10">
        <v>0</v>
      </c>
      <c r="DH39" s="10">
        <v>0</v>
      </c>
      <c r="DI39" s="10">
        <v>8.8299999999999993E-3</v>
      </c>
      <c r="DJ39" s="10">
        <v>8.8339999999999998E-3</v>
      </c>
      <c r="DK39" s="10">
        <v>0</v>
      </c>
      <c r="DL39" s="10">
        <v>0</v>
      </c>
      <c r="DM39" s="10">
        <v>8.8430000000000002E-3</v>
      </c>
      <c r="DN39" s="10">
        <v>8.9479999999999994E-3</v>
      </c>
      <c r="DO39" s="10">
        <v>0</v>
      </c>
      <c r="DP39" s="10">
        <v>0</v>
      </c>
      <c r="DQ39" s="10">
        <v>8.7829999999999991E-3</v>
      </c>
      <c r="DR39" s="10">
        <v>8.7080000000000005E-3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9"/>
        <v>1</v>
      </c>
      <c r="D40" s="20">
        <f t="shared" si="28"/>
        <v>2</v>
      </c>
      <c r="E40" s="10">
        <v>3.6492439374372201E-2</v>
      </c>
      <c r="F40" s="10">
        <v>2.3511066473968299E-2</v>
      </c>
      <c r="G40" s="10">
        <v>0</v>
      </c>
      <c r="H40" s="10">
        <v>0</v>
      </c>
      <c r="I40" s="10">
        <v>3.6492439374372097E-2</v>
      </c>
      <c r="J40" s="10">
        <v>2.3511066473968299E-2</v>
      </c>
      <c r="K40" s="10">
        <v>0</v>
      </c>
      <c r="L40" s="10">
        <v>0</v>
      </c>
      <c r="M40" s="10">
        <v>3.6492440818428798E-2</v>
      </c>
      <c r="N40" s="10">
        <v>2.3511067641054099E-2</v>
      </c>
      <c r="O40" s="10">
        <v>0</v>
      </c>
      <c r="P40" s="10">
        <v>0</v>
      </c>
      <c r="Q40" s="10">
        <v>3.64924395187778E-2</v>
      </c>
      <c r="R40" s="10">
        <v>2.35110665906769E-2</v>
      </c>
      <c r="S40" s="10">
        <v>0</v>
      </c>
      <c r="T40" s="10">
        <v>0</v>
      </c>
      <c r="U40" s="10">
        <v>3.6492439388812803E-2</v>
      </c>
      <c r="V40" s="10">
        <v>2.35110664856392E-2</v>
      </c>
      <c r="W40" s="10">
        <v>0</v>
      </c>
      <c r="X40" s="10">
        <v>0</v>
      </c>
      <c r="Y40" s="10">
        <v>3.6492439375816199E-2</v>
      </c>
      <c r="Z40" s="10">
        <v>2.35110664751354E-2</v>
      </c>
      <c r="AA40" s="10">
        <v>0</v>
      </c>
      <c r="AB40" s="10">
        <v>0</v>
      </c>
      <c r="AC40" s="10">
        <v>3.6492439374516503E-2</v>
      </c>
      <c r="AD40" s="10">
        <v>2.3511066474085001E-2</v>
      </c>
      <c r="AE40" s="10">
        <v>0</v>
      </c>
      <c r="AF40" s="10">
        <v>0</v>
      </c>
      <c r="AG40" s="10">
        <v>3.6492439374386697E-2</v>
      </c>
      <c r="AH40" s="10">
        <v>2.3511066473980002E-2</v>
      </c>
      <c r="AI40" s="10">
        <v>0</v>
      </c>
      <c r="AJ40" s="10">
        <v>0</v>
      </c>
      <c r="AK40" s="10">
        <v>3.6492439374373603E-2</v>
      </c>
      <c r="AL40" s="10">
        <v>2.35110664739695E-2</v>
      </c>
      <c r="AM40" s="10">
        <v>0</v>
      </c>
      <c r="AN40" s="10">
        <v>0</v>
      </c>
      <c r="AO40" s="10">
        <v>3.6492439374372299E-2</v>
      </c>
      <c r="AP40" s="10">
        <v>2.3511066473968299E-2</v>
      </c>
      <c r="AQ40" s="10">
        <v>0</v>
      </c>
      <c r="AR40" s="10">
        <v>0</v>
      </c>
      <c r="AS40" s="10">
        <v>3.04355459944941E-2</v>
      </c>
      <c r="AT40" s="10">
        <v>2.1119464955845001E-2</v>
      </c>
      <c r="AU40" s="10">
        <v>0</v>
      </c>
      <c r="AV40" s="10">
        <v>0</v>
      </c>
      <c r="AW40" s="10">
        <v>3.04355459944941E-2</v>
      </c>
      <c r="AX40" s="10">
        <v>2.1119464955844901E-2</v>
      </c>
      <c r="AY40" s="10">
        <v>0</v>
      </c>
      <c r="AZ40" s="10">
        <v>0</v>
      </c>
      <c r="BA40" s="10">
        <v>3.0435546966333601E-2</v>
      </c>
      <c r="BB40" s="10">
        <v>2.1119466367790701E-2</v>
      </c>
      <c r="BC40" s="10">
        <v>0</v>
      </c>
      <c r="BD40" s="10">
        <v>0</v>
      </c>
      <c r="BE40" s="10">
        <v>3.0435546091678201E-2</v>
      </c>
      <c r="BF40" s="10">
        <v>2.1119465097039599E-2</v>
      </c>
      <c r="BG40" s="10">
        <v>0</v>
      </c>
      <c r="BH40" s="10">
        <v>0</v>
      </c>
      <c r="BI40" s="10">
        <v>3.0435546004212201E-2</v>
      </c>
      <c r="BJ40" s="10">
        <v>2.11194649699647E-2</v>
      </c>
      <c r="BK40" s="10">
        <v>0</v>
      </c>
      <c r="BL40" s="10">
        <v>0</v>
      </c>
      <c r="BM40" s="10">
        <v>3.04355459954661E-2</v>
      </c>
      <c r="BN40" s="10">
        <v>2.11194649572569E-2</v>
      </c>
      <c r="BO40" s="10">
        <v>0</v>
      </c>
      <c r="BP40" s="10">
        <v>0</v>
      </c>
      <c r="BQ40" s="10">
        <v>3.0435545994591501E-2</v>
      </c>
      <c r="BR40" s="10">
        <v>2.1119464955986302E-2</v>
      </c>
      <c r="BS40" s="10">
        <v>0</v>
      </c>
      <c r="BT40" s="10">
        <v>0</v>
      </c>
      <c r="BU40" s="10">
        <v>3.0435545994503901E-2</v>
      </c>
      <c r="BV40" s="10">
        <v>2.11194649558594E-2</v>
      </c>
      <c r="BW40" s="10">
        <v>0</v>
      </c>
      <c r="BX40" s="10">
        <v>0</v>
      </c>
      <c r="BY40" s="10">
        <v>3.0435545994495199E-2</v>
      </c>
      <c r="BZ40" s="10">
        <v>2.1119464955846299E-2</v>
      </c>
      <c r="CA40" s="10">
        <v>0</v>
      </c>
      <c r="CB40" s="10">
        <v>0</v>
      </c>
      <c r="CC40" s="10">
        <v>3.04355459944941E-2</v>
      </c>
      <c r="CD40" s="10">
        <v>2.1119464955845001E-2</v>
      </c>
      <c r="CE40" s="10">
        <v>0</v>
      </c>
      <c r="CF40" s="10">
        <v>0</v>
      </c>
      <c r="CG40" s="10">
        <v>1.0052E-2</v>
      </c>
      <c r="CH40" s="10">
        <v>9.8650000000000005E-3</v>
      </c>
      <c r="CI40" s="10">
        <v>0</v>
      </c>
      <c r="CJ40" s="10">
        <v>0</v>
      </c>
      <c r="CK40" s="10">
        <v>1.0125E-2</v>
      </c>
      <c r="CL40" s="10">
        <v>9.5119999999999996E-3</v>
      </c>
      <c r="CM40" s="10">
        <v>0</v>
      </c>
      <c r="CN40" s="10">
        <v>0</v>
      </c>
      <c r="CO40" s="10">
        <v>9.2689999999999995E-3</v>
      </c>
      <c r="CP40" s="10">
        <v>9.3500000000000007E-3</v>
      </c>
      <c r="CQ40" s="10">
        <v>0</v>
      </c>
      <c r="CR40" s="10">
        <v>0</v>
      </c>
      <c r="CS40" s="10">
        <v>1.0090999999999999E-2</v>
      </c>
      <c r="CT40" s="10">
        <v>9.4009999999999996E-3</v>
      </c>
      <c r="CU40" s="10">
        <v>0</v>
      </c>
      <c r="CV40" s="10">
        <v>0</v>
      </c>
      <c r="CW40" s="10">
        <v>9.2250000000000006E-3</v>
      </c>
      <c r="CX40" s="10">
        <v>9.4870000000000006E-3</v>
      </c>
      <c r="CY40" s="10">
        <v>0</v>
      </c>
      <c r="CZ40" s="10">
        <v>0</v>
      </c>
      <c r="DA40" s="10">
        <v>9.1839999999999995E-3</v>
      </c>
      <c r="DB40" s="10">
        <v>9.5820000000000002E-3</v>
      </c>
      <c r="DC40" s="10">
        <v>0</v>
      </c>
      <c r="DD40" s="10">
        <v>0</v>
      </c>
      <c r="DE40" s="10">
        <v>9.2090000000000002E-3</v>
      </c>
      <c r="DF40" s="10">
        <v>9.7409999999999997E-3</v>
      </c>
      <c r="DG40" s="10">
        <v>0</v>
      </c>
      <c r="DH40" s="10">
        <v>0</v>
      </c>
      <c r="DI40" s="10">
        <v>9.0080000000000004E-3</v>
      </c>
      <c r="DJ40" s="10">
        <v>9.1079999999999998E-3</v>
      </c>
      <c r="DK40" s="10">
        <v>0</v>
      </c>
      <c r="DL40" s="10">
        <v>0</v>
      </c>
      <c r="DM40" s="10">
        <v>9.3740000000000004E-3</v>
      </c>
      <c r="DN40" s="10">
        <v>9.1020000000000007E-3</v>
      </c>
      <c r="DO40" s="10">
        <v>0</v>
      </c>
      <c r="DP40" s="10">
        <v>0</v>
      </c>
      <c r="DQ40" s="10">
        <v>8.7449999999999993E-3</v>
      </c>
      <c r="DR40" s="10">
        <v>9.0959999999999999E-3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9"/>
        <v>1</v>
      </c>
      <c r="D41" s="20">
        <f t="shared" si="28"/>
        <v>3</v>
      </c>
      <c r="E41" s="10">
        <v>4.0435967039238303E-2</v>
      </c>
      <c r="F41" s="10">
        <v>1.09274925888209E-2</v>
      </c>
      <c r="G41" s="10">
        <v>0</v>
      </c>
      <c r="H41" s="10">
        <v>0</v>
      </c>
      <c r="I41" s="10">
        <v>4.0435967039238199E-2</v>
      </c>
      <c r="J41" s="10">
        <v>1.09274925888208E-2</v>
      </c>
      <c r="K41" s="10">
        <v>0</v>
      </c>
      <c r="L41" s="10">
        <v>0</v>
      </c>
      <c r="M41" s="10">
        <v>4.0435967332592498E-2</v>
      </c>
      <c r="N41" s="10">
        <v>1.0927493293463699E-2</v>
      </c>
      <c r="O41" s="10">
        <v>0</v>
      </c>
      <c r="P41" s="10">
        <v>0</v>
      </c>
      <c r="Q41" s="10">
        <v>4.0435967068573601E-2</v>
      </c>
      <c r="R41" s="10">
        <v>1.09274926592852E-2</v>
      </c>
      <c r="S41" s="10">
        <v>0</v>
      </c>
      <c r="T41" s="10">
        <v>0</v>
      </c>
      <c r="U41" s="10">
        <v>4.04359670421717E-2</v>
      </c>
      <c r="V41" s="10">
        <v>1.09274925958673E-2</v>
      </c>
      <c r="W41" s="10">
        <v>0</v>
      </c>
      <c r="X41" s="10">
        <v>0</v>
      </c>
      <c r="Y41" s="10">
        <v>4.0435967039531499E-2</v>
      </c>
      <c r="Z41" s="10">
        <v>1.09274925895255E-2</v>
      </c>
      <c r="AA41" s="10">
        <v>0</v>
      </c>
      <c r="AB41" s="10">
        <v>0</v>
      </c>
      <c r="AC41" s="10">
        <v>4.0435967039267502E-2</v>
      </c>
      <c r="AD41" s="10">
        <v>1.0927492588891301E-2</v>
      </c>
      <c r="AE41" s="10">
        <v>0</v>
      </c>
      <c r="AF41" s="10">
        <v>0</v>
      </c>
      <c r="AG41" s="10">
        <v>4.04359670392411E-2</v>
      </c>
      <c r="AH41" s="10">
        <v>1.09274925888279E-2</v>
      </c>
      <c r="AI41" s="10">
        <v>0</v>
      </c>
      <c r="AJ41" s="10">
        <v>0</v>
      </c>
      <c r="AK41" s="10">
        <v>4.04359670392384E-2</v>
      </c>
      <c r="AL41" s="10">
        <v>1.09274925888216E-2</v>
      </c>
      <c r="AM41" s="10">
        <v>0</v>
      </c>
      <c r="AN41" s="10">
        <v>0</v>
      </c>
      <c r="AO41" s="10">
        <v>4.0435967039238199E-2</v>
      </c>
      <c r="AP41" s="10">
        <v>1.09274925888209E-2</v>
      </c>
      <c r="AQ41" s="10">
        <v>0</v>
      </c>
      <c r="AR41" s="10">
        <v>0</v>
      </c>
      <c r="AS41" s="10">
        <v>3.05740699289519E-2</v>
      </c>
      <c r="AT41" s="10">
        <v>9.8881549096382203E-3</v>
      </c>
      <c r="AU41" s="10">
        <v>0</v>
      </c>
      <c r="AV41" s="10">
        <v>0</v>
      </c>
      <c r="AW41" s="10">
        <v>3.05740699289518E-2</v>
      </c>
      <c r="AX41" s="10">
        <v>9.8881549096381492E-3</v>
      </c>
      <c r="AY41" s="10">
        <v>0</v>
      </c>
      <c r="AZ41" s="10">
        <v>0</v>
      </c>
      <c r="BA41" s="10">
        <v>3.0574070133432701E-2</v>
      </c>
      <c r="BB41" s="10">
        <v>9.8881554139039398E-3</v>
      </c>
      <c r="BC41" s="10">
        <v>0</v>
      </c>
      <c r="BD41" s="10">
        <v>0</v>
      </c>
      <c r="BE41" s="10">
        <v>3.0574069949400099E-2</v>
      </c>
      <c r="BF41" s="10">
        <v>9.8881549600647496E-3</v>
      </c>
      <c r="BG41" s="10">
        <v>0</v>
      </c>
      <c r="BH41" s="10">
        <v>0</v>
      </c>
      <c r="BI41" s="10">
        <v>3.05740699309964E-2</v>
      </c>
      <c r="BJ41" s="10">
        <v>9.8881549146808898E-3</v>
      </c>
      <c r="BK41" s="10">
        <v>0</v>
      </c>
      <c r="BL41" s="10">
        <v>0</v>
      </c>
      <c r="BM41" s="10">
        <v>3.0574069929156698E-2</v>
      </c>
      <c r="BN41" s="10">
        <v>9.8881549101424403E-3</v>
      </c>
      <c r="BO41" s="10">
        <v>0</v>
      </c>
      <c r="BP41" s="10">
        <v>0</v>
      </c>
      <c r="BQ41" s="10">
        <v>3.05740699289722E-2</v>
      </c>
      <c r="BR41" s="10">
        <v>9.8881549096886401E-3</v>
      </c>
      <c r="BS41" s="10">
        <v>0</v>
      </c>
      <c r="BT41" s="10">
        <v>0</v>
      </c>
      <c r="BU41" s="10">
        <v>3.0574069928953899E-2</v>
      </c>
      <c r="BV41" s="10">
        <v>9.8881549096432094E-3</v>
      </c>
      <c r="BW41" s="10">
        <v>0</v>
      </c>
      <c r="BX41" s="10">
        <v>0</v>
      </c>
      <c r="BY41" s="10">
        <v>3.0574069928952001E-2</v>
      </c>
      <c r="BZ41" s="10">
        <v>9.8881549096387095E-3</v>
      </c>
      <c r="CA41" s="10">
        <v>0</v>
      </c>
      <c r="CB41" s="10">
        <v>0</v>
      </c>
      <c r="CC41" s="10">
        <v>3.05740699289518E-2</v>
      </c>
      <c r="CD41" s="10">
        <v>9.8881549096381995E-3</v>
      </c>
      <c r="CE41" s="10">
        <v>0</v>
      </c>
      <c r="CF41" s="10">
        <v>0</v>
      </c>
      <c r="CG41" s="10">
        <v>1.149E-2</v>
      </c>
      <c r="CH41" s="10">
        <v>1.1062000000000001E-2</v>
      </c>
      <c r="CI41" s="10">
        <v>0</v>
      </c>
      <c r="CJ41" s="10">
        <v>0</v>
      </c>
      <c r="CK41" s="10">
        <v>9.9050000000000006E-3</v>
      </c>
      <c r="CL41" s="10">
        <v>1.0307999999999999E-2</v>
      </c>
      <c r="CM41" s="10">
        <v>0</v>
      </c>
      <c r="CN41" s="10">
        <v>0</v>
      </c>
      <c r="CO41" s="10">
        <v>9.6939999999999995E-3</v>
      </c>
      <c r="CP41" s="10">
        <v>9.9670000000000002E-3</v>
      </c>
      <c r="CQ41" s="10">
        <v>0</v>
      </c>
      <c r="CR41" s="10">
        <v>0</v>
      </c>
      <c r="CS41" s="10">
        <v>1.1138E-2</v>
      </c>
      <c r="CT41" s="10">
        <v>9.9590000000000008E-3</v>
      </c>
      <c r="CU41" s="10">
        <v>0</v>
      </c>
      <c r="CV41" s="10">
        <v>0</v>
      </c>
      <c r="CW41" s="10">
        <v>9.7199999999999995E-3</v>
      </c>
      <c r="CX41" s="10">
        <v>1.014E-2</v>
      </c>
      <c r="CY41" s="10">
        <v>0</v>
      </c>
      <c r="CZ41" s="10">
        <v>0</v>
      </c>
      <c r="DA41" s="10">
        <v>9.7660000000000004E-3</v>
      </c>
      <c r="DB41" s="10">
        <v>1.0054E-2</v>
      </c>
      <c r="DC41" s="10">
        <v>0</v>
      </c>
      <c r="DD41" s="10">
        <v>0</v>
      </c>
      <c r="DE41" s="10">
        <v>9.8510000000000004E-3</v>
      </c>
      <c r="DF41" s="10">
        <v>9.9279999999999993E-3</v>
      </c>
      <c r="DG41" s="10">
        <v>0</v>
      </c>
      <c r="DH41" s="10">
        <v>0</v>
      </c>
      <c r="DI41" s="10">
        <v>9.3720000000000001E-3</v>
      </c>
      <c r="DJ41" s="10">
        <v>9.5519999999999997E-3</v>
      </c>
      <c r="DK41" s="10">
        <v>0</v>
      </c>
      <c r="DL41" s="10">
        <v>0</v>
      </c>
      <c r="DM41" s="10">
        <v>9.5250000000000005E-3</v>
      </c>
      <c r="DN41" s="10">
        <v>9.5379999999999996E-3</v>
      </c>
      <c r="DO41" s="10">
        <v>0</v>
      </c>
      <c r="DP41" s="10">
        <v>0</v>
      </c>
      <c r="DQ41" s="10">
        <v>9.2189999999999998E-3</v>
      </c>
      <c r="DR41" s="10">
        <v>9.2680000000000002E-3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9"/>
        <v>1</v>
      </c>
      <c r="D42" s="20">
        <f t="shared" si="28"/>
        <v>4</v>
      </c>
      <c r="E42" s="10">
        <v>6.2323362608540898E-2</v>
      </c>
      <c r="F42" s="10">
        <v>6.7114185071521703E-3</v>
      </c>
      <c r="G42" s="10">
        <v>0</v>
      </c>
      <c r="H42" s="10">
        <v>0</v>
      </c>
      <c r="I42" s="10">
        <v>6.2323362608540898E-2</v>
      </c>
      <c r="J42" s="10">
        <v>6.7114185071521998E-3</v>
      </c>
      <c r="K42" s="10">
        <v>0</v>
      </c>
      <c r="L42" s="10">
        <v>0</v>
      </c>
      <c r="M42" s="10">
        <v>6.2323362658533103E-2</v>
      </c>
      <c r="N42" s="10">
        <v>6.7114188771093897E-3</v>
      </c>
      <c r="O42" s="10">
        <v>0</v>
      </c>
      <c r="P42" s="10">
        <v>0</v>
      </c>
      <c r="Q42" s="10">
        <v>6.2323362613540101E-2</v>
      </c>
      <c r="R42" s="10">
        <v>6.7114185441480003E-3</v>
      </c>
      <c r="S42" s="10">
        <v>0</v>
      </c>
      <c r="T42" s="10">
        <v>0</v>
      </c>
      <c r="U42" s="10">
        <v>6.2323362609040901E-2</v>
      </c>
      <c r="V42" s="10">
        <v>6.7114185108518003E-3</v>
      </c>
      <c r="W42" s="10">
        <v>0</v>
      </c>
      <c r="X42" s="10">
        <v>0</v>
      </c>
      <c r="Y42" s="10">
        <v>6.2323362608590997E-2</v>
      </c>
      <c r="Z42" s="10">
        <v>6.7114185075221799E-3</v>
      </c>
      <c r="AA42" s="10">
        <v>0</v>
      </c>
      <c r="AB42" s="10">
        <v>0</v>
      </c>
      <c r="AC42" s="10">
        <v>6.2323362608545901E-2</v>
      </c>
      <c r="AD42" s="10">
        <v>6.7114185071891702E-3</v>
      </c>
      <c r="AE42" s="10">
        <v>0</v>
      </c>
      <c r="AF42" s="10">
        <v>0</v>
      </c>
      <c r="AG42" s="10">
        <v>6.2323362608541502E-2</v>
      </c>
      <c r="AH42" s="10">
        <v>6.7114185071559199E-3</v>
      </c>
      <c r="AI42" s="10">
        <v>0</v>
      </c>
      <c r="AJ42" s="10">
        <v>0</v>
      </c>
      <c r="AK42" s="10">
        <v>6.2323362608541003E-2</v>
      </c>
      <c r="AL42" s="10">
        <v>6.71141850715263E-3</v>
      </c>
      <c r="AM42" s="10">
        <v>0</v>
      </c>
      <c r="AN42" s="10">
        <v>0</v>
      </c>
      <c r="AO42" s="10">
        <v>6.2323362608540898E-2</v>
      </c>
      <c r="AP42" s="10">
        <v>6.7114185071522198E-3</v>
      </c>
      <c r="AQ42" s="10">
        <v>0</v>
      </c>
      <c r="AR42" s="10">
        <v>0</v>
      </c>
      <c r="AS42" s="10">
        <v>4.5000759347776899E-2</v>
      </c>
      <c r="AT42" s="10">
        <v>5.6388463845404302E-3</v>
      </c>
      <c r="AU42" s="10">
        <v>0</v>
      </c>
      <c r="AV42" s="10">
        <v>0</v>
      </c>
      <c r="AW42" s="10">
        <v>4.5000759347776899E-2</v>
      </c>
      <c r="AX42" s="10">
        <v>5.6388463845404597E-3</v>
      </c>
      <c r="AY42" s="10">
        <v>0</v>
      </c>
      <c r="AZ42" s="10">
        <v>0</v>
      </c>
      <c r="BA42" s="10">
        <v>4.5000759383240899E-2</v>
      </c>
      <c r="BB42" s="10">
        <v>5.6388466527780203E-3</v>
      </c>
      <c r="BC42" s="10">
        <v>0</v>
      </c>
      <c r="BD42" s="10">
        <v>0</v>
      </c>
      <c r="BE42" s="10">
        <v>4.5000759351323402E-2</v>
      </c>
      <c r="BF42" s="10">
        <v>5.6388464113642503E-3</v>
      </c>
      <c r="BG42" s="10">
        <v>0</v>
      </c>
      <c r="BH42" s="10">
        <v>0</v>
      </c>
      <c r="BI42" s="10">
        <v>4.50007593481319E-2</v>
      </c>
      <c r="BJ42" s="10">
        <v>5.6388463872228799E-3</v>
      </c>
      <c r="BK42" s="10">
        <v>0</v>
      </c>
      <c r="BL42" s="10">
        <v>0</v>
      </c>
      <c r="BM42" s="10">
        <v>4.5000759347812398E-2</v>
      </c>
      <c r="BN42" s="10">
        <v>5.6388463848087503E-3</v>
      </c>
      <c r="BO42" s="10">
        <v>0</v>
      </c>
      <c r="BP42" s="10">
        <v>0</v>
      </c>
      <c r="BQ42" s="10">
        <v>4.5000759347780403E-2</v>
      </c>
      <c r="BR42" s="10">
        <v>5.6388463845672898E-3</v>
      </c>
      <c r="BS42" s="10">
        <v>0</v>
      </c>
      <c r="BT42" s="10">
        <v>0</v>
      </c>
      <c r="BU42" s="10">
        <v>4.5000759347777197E-2</v>
      </c>
      <c r="BV42" s="10">
        <v>5.6388463845431997E-3</v>
      </c>
      <c r="BW42" s="10">
        <v>0</v>
      </c>
      <c r="BX42" s="10">
        <v>0</v>
      </c>
      <c r="BY42" s="10">
        <v>4.5000759347776899E-2</v>
      </c>
      <c r="BZ42" s="10">
        <v>5.6388463845407502E-3</v>
      </c>
      <c r="CA42" s="10">
        <v>0</v>
      </c>
      <c r="CB42" s="10">
        <v>0</v>
      </c>
      <c r="CC42" s="10">
        <v>4.5000759347776899E-2</v>
      </c>
      <c r="CD42" s="10">
        <v>5.63884638454049E-3</v>
      </c>
      <c r="CE42" s="10">
        <v>0</v>
      </c>
      <c r="CF42" s="10">
        <v>0</v>
      </c>
      <c r="CG42" s="10">
        <v>1.3304E-2</v>
      </c>
      <c r="CH42" s="10">
        <v>1.1757E-2</v>
      </c>
      <c r="CI42" s="10">
        <v>0</v>
      </c>
      <c r="CJ42" s="10">
        <v>0</v>
      </c>
      <c r="CK42" s="10">
        <v>1.0442999999999999E-2</v>
      </c>
      <c r="CL42" s="10">
        <v>1.0781000000000001E-2</v>
      </c>
      <c r="CM42" s="10">
        <v>0</v>
      </c>
      <c r="CN42" s="10">
        <v>0</v>
      </c>
      <c r="CO42" s="10">
        <v>1.0316000000000001E-2</v>
      </c>
      <c r="CP42" s="10">
        <v>1.0647999999999999E-2</v>
      </c>
      <c r="CQ42" s="10">
        <v>0</v>
      </c>
      <c r="CR42" s="10">
        <v>0</v>
      </c>
      <c r="CS42" s="10">
        <v>1.0260999999999999E-2</v>
      </c>
      <c r="CT42" s="10">
        <v>1.0485E-2</v>
      </c>
      <c r="CU42" s="10">
        <v>0</v>
      </c>
      <c r="CV42" s="10">
        <v>0</v>
      </c>
      <c r="CW42" s="10">
        <v>1.0540000000000001E-2</v>
      </c>
      <c r="CX42" s="10">
        <v>1.0751999999999999E-2</v>
      </c>
      <c r="CY42" s="10">
        <v>0</v>
      </c>
      <c r="CZ42" s="10">
        <v>0</v>
      </c>
      <c r="DA42" s="10">
        <v>1.0704999999999999E-2</v>
      </c>
      <c r="DB42" s="10">
        <v>1.0940999999999999E-2</v>
      </c>
      <c r="DC42" s="10">
        <v>0</v>
      </c>
      <c r="DD42" s="10">
        <v>0</v>
      </c>
      <c r="DE42" s="10">
        <v>1.0565E-2</v>
      </c>
      <c r="DF42" s="10">
        <v>1.0654E-2</v>
      </c>
      <c r="DG42" s="10">
        <v>0</v>
      </c>
      <c r="DH42" s="10">
        <v>0</v>
      </c>
      <c r="DI42" s="10">
        <v>1.0068000000000001E-2</v>
      </c>
      <c r="DJ42" s="10">
        <v>1.0357E-2</v>
      </c>
      <c r="DK42" s="10">
        <v>0</v>
      </c>
      <c r="DL42" s="10">
        <v>0</v>
      </c>
      <c r="DM42" s="10">
        <v>1.0076999999999999E-2</v>
      </c>
      <c r="DN42" s="10">
        <v>1.0319E-2</v>
      </c>
      <c r="DO42" s="10">
        <v>0</v>
      </c>
      <c r="DP42" s="10">
        <v>0</v>
      </c>
      <c r="DQ42" s="10">
        <v>1.0083999999999999E-2</v>
      </c>
      <c r="DR42" s="10">
        <v>1.0371E-2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9"/>
        <v>1</v>
      </c>
      <c r="D43" s="20">
        <f t="shared" si="28"/>
        <v>5</v>
      </c>
      <c r="E43" s="10">
        <v>9.2205432914729199E-2</v>
      </c>
      <c r="F43" s="10">
        <v>5.2644905481639501E-3</v>
      </c>
      <c r="G43" s="10">
        <v>0</v>
      </c>
      <c r="H43" s="10">
        <v>0</v>
      </c>
      <c r="I43" s="10">
        <v>9.2205432914729393E-2</v>
      </c>
      <c r="J43" s="10">
        <v>5.2644905481639796E-3</v>
      </c>
      <c r="K43" s="10">
        <v>0</v>
      </c>
      <c r="L43" s="10">
        <v>0</v>
      </c>
      <c r="M43" s="10">
        <v>9.2205432919838001E-2</v>
      </c>
      <c r="N43" s="10">
        <v>5.2644908245128002E-3</v>
      </c>
      <c r="O43" s="10">
        <v>0</v>
      </c>
      <c r="P43" s="10">
        <v>0</v>
      </c>
      <c r="Q43" s="10">
        <v>9.2205432915240207E-2</v>
      </c>
      <c r="R43" s="10">
        <v>5.2644905757989104E-3</v>
      </c>
      <c r="S43" s="10">
        <v>0</v>
      </c>
      <c r="T43" s="10">
        <v>0</v>
      </c>
      <c r="U43" s="10">
        <v>9.2205432914780394E-2</v>
      </c>
      <c r="V43" s="10">
        <v>5.26449055092746E-3</v>
      </c>
      <c r="W43" s="10">
        <v>0</v>
      </c>
      <c r="X43" s="10">
        <v>0</v>
      </c>
      <c r="Y43" s="10">
        <v>9.2205432914734403E-2</v>
      </c>
      <c r="Z43" s="10">
        <v>5.2644905484403497E-3</v>
      </c>
      <c r="AA43" s="10">
        <v>0</v>
      </c>
      <c r="AB43" s="10">
        <v>0</v>
      </c>
      <c r="AC43" s="10">
        <v>9.2205432914729907E-2</v>
      </c>
      <c r="AD43" s="10">
        <v>5.2644905481915799E-3</v>
      </c>
      <c r="AE43" s="10">
        <v>0</v>
      </c>
      <c r="AF43" s="10">
        <v>0</v>
      </c>
      <c r="AG43" s="10">
        <v>9.2205432914729393E-2</v>
      </c>
      <c r="AH43" s="10">
        <v>5.2644905481667699E-3</v>
      </c>
      <c r="AI43" s="10">
        <v>0</v>
      </c>
      <c r="AJ43" s="10">
        <v>0</v>
      </c>
      <c r="AK43" s="10">
        <v>9.2205432914729393E-2</v>
      </c>
      <c r="AL43" s="10">
        <v>5.2644905481643101E-3</v>
      </c>
      <c r="AM43" s="10">
        <v>0</v>
      </c>
      <c r="AN43" s="10">
        <v>0</v>
      </c>
      <c r="AO43" s="10">
        <v>9.2205432914729393E-2</v>
      </c>
      <c r="AP43" s="10">
        <v>5.2644905481639796E-3</v>
      </c>
      <c r="AQ43" s="10">
        <v>0</v>
      </c>
      <c r="AR43" s="10">
        <v>0</v>
      </c>
      <c r="AS43" s="10">
        <v>6.6093198514674795E-2</v>
      </c>
      <c r="AT43" s="10">
        <v>4.1530216240022698E-3</v>
      </c>
      <c r="AU43" s="10">
        <v>0</v>
      </c>
      <c r="AV43" s="10">
        <v>0</v>
      </c>
      <c r="AW43" s="10">
        <v>6.6093198514674906E-2</v>
      </c>
      <c r="AX43" s="10">
        <v>4.1530216240022897E-3</v>
      </c>
      <c r="AY43" s="10">
        <v>0</v>
      </c>
      <c r="AZ43" s="10">
        <v>0</v>
      </c>
      <c r="BA43" s="10">
        <v>6.6093198518406907E-2</v>
      </c>
      <c r="BB43" s="10">
        <v>4.15302182328579E-3</v>
      </c>
      <c r="BC43" s="10">
        <v>0</v>
      </c>
      <c r="BD43" s="10">
        <v>0</v>
      </c>
      <c r="BE43" s="10">
        <v>6.6093198515048093E-2</v>
      </c>
      <c r="BF43" s="10">
        <v>4.1530216439306699E-3</v>
      </c>
      <c r="BG43" s="10">
        <v>0</v>
      </c>
      <c r="BH43" s="10">
        <v>0</v>
      </c>
      <c r="BI43" s="10">
        <v>6.6093198514712001E-2</v>
      </c>
      <c r="BJ43" s="10">
        <v>4.1530216259951496E-3</v>
      </c>
      <c r="BK43" s="10">
        <v>0</v>
      </c>
      <c r="BL43" s="10">
        <v>0</v>
      </c>
      <c r="BM43" s="10">
        <v>6.60931985146785E-2</v>
      </c>
      <c r="BN43" s="10">
        <v>4.1530216242015999E-3</v>
      </c>
      <c r="BO43" s="10">
        <v>0</v>
      </c>
      <c r="BP43" s="10">
        <v>0</v>
      </c>
      <c r="BQ43" s="10">
        <v>6.6093198514675197E-2</v>
      </c>
      <c r="BR43" s="10">
        <v>4.1530216240222304E-3</v>
      </c>
      <c r="BS43" s="10">
        <v>0</v>
      </c>
      <c r="BT43" s="10">
        <v>0</v>
      </c>
      <c r="BU43" s="10">
        <v>6.6093198514674906E-2</v>
      </c>
      <c r="BV43" s="10">
        <v>4.1530216240043697E-3</v>
      </c>
      <c r="BW43" s="10">
        <v>0</v>
      </c>
      <c r="BX43" s="10">
        <v>0</v>
      </c>
      <c r="BY43" s="10">
        <v>6.6093198514674906E-2</v>
      </c>
      <c r="BZ43" s="10">
        <v>4.1530216240025196E-3</v>
      </c>
      <c r="CA43" s="10">
        <v>0</v>
      </c>
      <c r="CB43" s="10">
        <v>0</v>
      </c>
      <c r="CC43" s="10">
        <v>6.6093198514674906E-2</v>
      </c>
      <c r="CD43" s="10">
        <v>4.1530216240023097E-3</v>
      </c>
      <c r="CE43" s="10">
        <v>0</v>
      </c>
      <c r="CF43" s="10">
        <v>0</v>
      </c>
      <c r="CG43" s="10">
        <v>1.6535999999999999E-2</v>
      </c>
      <c r="CH43" s="10">
        <v>1.4064E-2</v>
      </c>
      <c r="CI43" s="10">
        <v>0</v>
      </c>
      <c r="CJ43" s="10">
        <v>0</v>
      </c>
      <c r="CK43" s="10">
        <v>1.085E-2</v>
      </c>
      <c r="CL43" s="10">
        <v>1.1691E-2</v>
      </c>
      <c r="CM43" s="10">
        <v>0</v>
      </c>
      <c r="CN43" s="10">
        <v>0</v>
      </c>
      <c r="CO43" s="10">
        <v>1.6792999999999999E-2</v>
      </c>
      <c r="CP43" s="10">
        <v>1.1511E-2</v>
      </c>
      <c r="CQ43" s="10">
        <v>0</v>
      </c>
      <c r="CR43" s="10">
        <v>0</v>
      </c>
      <c r="CS43" s="10">
        <v>1.1122999999999999E-2</v>
      </c>
      <c r="CT43" s="10">
        <v>1.1698999999999999E-2</v>
      </c>
      <c r="CU43" s="10">
        <v>0</v>
      </c>
      <c r="CV43" s="10">
        <v>0</v>
      </c>
      <c r="CW43" s="10">
        <v>1.1006999999999999E-2</v>
      </c>
      <c r="CX43" s="10">
        <v>1.1726E-2</v>
      </c>
      <c r="CY43" s="10">
        <v>0</v>
      </c>
      <c r="CZ43" s="10">
        <v>0</v>
      </c>
      <c r="DA43" s="10">
        <v>1.0946000000000001E-2</v>
      </c>
      <c r="DB43" s="10">
        <v>1.1580999999999999E-2</v>
      </c>
      <c r="DC43" s="10">
        <v>0</v>
      </c>
      <c r="DD43" s="10">
        <v>0</v>
      </c>
      <c r="DE43" s="10">
        <v>1.0942E-2</v>
      </c>
      <c r="DF43" s="10">
        <v>1.1743E-2</v>
      </c>
      <c r="DG43" s="10">
        <v>0</v>
      </c>
      <c r="DH43" s="10">
        <v>0</v>
      </c>
      <c r="DI43" s="10">
        <v>1.0661E-2</v>
      </c>
      <c r="DJ43" s="10">
        <v>1.14E-2</v>
      </c>
      <c r="DK43" s="10">
        <v>0</v>
      </c>
      <c r="DL43" s="10">
        <v>0</v>
      </c>
      <c r="DM43" s="10">
        <v>1.0782999999999999E-2</v>
      </c>
      <c r="DN43" s="10">
        <v>1.1346E-2</v>
      </c>
      <c r="DO43" s="10">
        <v>0</v>
      </c>
      <c r="DP43" s="10">
        <v>0</v>
      </c>
      <c r="DQ43" s="10">
        <v>1.072E-2</v>
      </c>
      <c r="DR43" s="10">
        <v>1.1334E-2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9"/>
        <v>1</v>
      </c>
      <c r="D44" s="20">
        <f t="shared" si="28"/>
        <v>6</v>
      </c>
      <c r="E44" s="10">
        <v>0.112634892935758</v>
      </c>
      <c r="F44" s="10">
        <v>4.80342050526674E-3</v>
      </c>
      <c r="G44" s="10">
        <v>0</v>
      </c>
      <c r="H44" s="10">
        <v>0</v>
      </c>
      <c r="I44" s="10">
        <v>0.112634892935758</v>
      </c>
      <c r="J44" s="10">
        <v>4.8034205052667799E-3</v>
      </c>
      <c r="K44" s="10">
        <v>0</v>
      </c>
      <c r="L44" s="10">
        <v>0</v>
      </c>
      <c r="M44" s="10">
        <v>0.112634892936055</v>
      </c>
      <c r="N44" s="10">
        <v>4.8034207539203698E-3</v>
      </c>
      <c r="O44" s="10">
        <v>0</v>
      </c>
      <c r="P44" s="10">
        <v>0</v>
      </c>
      <c r="Q44" s="10">
        <v>0.112634892935788</v>
      </c>
      <c r="R44" s="10">
        <v>4.8034205301321301E-3</v>
      </c>
      <c r="S44" s="10">
        <v>0</v>
      </c>
      <c r="T44" s="10">
        <v>0</v>
      </c>
      <c r="U44" s="10">
        <v>0.112634892935761</v>
      </c>
      <c r="V44" s="10">
        <v>4.8034205077532796E-3</v>
      </c>
      <c r="W44" s="10">
        <v>0</v>
      </c>
      <c r="X44" s="10">
        <v>0</v>
      </c>
      <c r="Y44" s="10">
        <v>0.112634892935758</v>
      </c>
      <c r="Z44" s="10">
        <v>4.8034205055154603E-3</v>
      </c>
      <c r="AA44" s="10">
        <v>0</v>
      </c>
      <c r="AB44" s="10">
        <v>0</v>
      </c>
      <c r="AC44" s="10">
        <v>0.112634892935758</v>
      </c>
      <c r="AD44" s="10">
        <v>4.8034205052916099E-3</v>
      </c>
      <c r="AE44" s="10">
        <v>0</v>
      </c>
      <c r="AF44" s="10">
        <v>0</v>
      </c>
      <c r="AG44" s="10">
        <v>0.112634892935758</v>
      </c>
      <c r="AH44" s="10">
        <v>4.8034205052692796E-3</v>
      </c>
      <c r="AI44" s="10">
        <v>0</v>
      </c>
      <c r="AJ44" s="10">
        <v>0</v>
      </c>
      <c r="AK44" s="10">
        <v>0.112634892935758</v>
      </c>
      <c r="AL44" s="10">
        <v>4.80342050526708E-3</v>
      </c>
      <c r="AM44" s="10">
        <v>0</v>
      </c>
      <c r="AN44" s="10">
        <v>0</v>
      </c>
      <c r="AO44" s="10">
        <v>0.112634892935758</v>
      </c>
      <c r="AP44" s="10">
        <v>4.8034205052667703E-3</v>
      </c>
      <c r="AQ44" s="10">
        <v>0</v>
      </c>
      <c r="AR44" s="10">
        <v>0</v>
      </c>
      <c r="AS44" s="10">
        <v>8.1243998562643902E-2</v>
      </c>
      <c r="AT44" s="10">
        <v>3.67404953942409E-3</v>
      </c>
      <c r="AU44" s="10">
        <v>0</v>
      </c>
      <c r="AV44" s="10">
        <v>0</v>
      </c>
      <c r="AW44" s="10">
        <v>8.1243998562644096E-2</v>
      </c>
      <c r="AX44" s="10">
        <v>3.6740495394241E-3</v>
      </c>
      <c r="AY44" s="10">
        <v>0</v>
      </c>
      <c r="AZ44" s="10">
        <v>0</v>
      </c>
      <c r="BA44" s="10">
        <v>8.1243998562874495E-2</v>
      </c>
      <c r="BB44" s="10">
        <v>3.6740497178153701E-3</v>
      </c>
      <c r="BC44" s="10">
        <v>0</v>
      </c>
      <c r="BD44" s="10">
        <v>0</v>
      </c>
      <c r="BE44" s="10">
        <v>8.1243998562667202E-2</v>
      </c>
      <c r="BF44" s="10">
        <v>3.6740495572632802E-3</v>
      </c>
      <c r="BG44" s="10">
        <v>0</v>
      </c>
      <c r="BH44" s="10">
        <v>0</v>
      </c>
      <c r="BI44" s="10">
        <v>8.1243998562646497E-2</v>
      </c>
      <c r="BJ44" s="10">
        <v>3.6740495412080601E-3</v>
      </c>
      <c r="BK44" s="10">
        <v>0</v>
      </c>
      <c r="BL44" s="10">
        <v>0</v>
      </c>
      <c r="BM44" s="10">
        <v>8.1243998562644401E-2</v>
      </c>
      <c r="BN44" s="10">
        <v>3.6740495396025202E-3</v>
      </c>
      <c r="BO44" s="10">
        <v>0</v>
      </c>
      <c r="BP44" s="10">
        <v>0</v>
      </c>
      <c r="BQ44" s="10">
        <v>8.1243998562644207E-2</v>
      </c>
      <c r="BR44" s="10">
        <v>3.6740495394419598E-3</v>
      </c>
      <c r="BS44" s="10">
        <v>0</v>
      </c>
      <c r="BT44" s="10">
        <v>0</v>
      </c>
      <c r="BU44" s="10">
        <v>8.1243998562644096E-2</v>
      </c>
      <c r="BV44" s="10">
        <v>3.6740495394259501E-3</v>
      </c>
      <c r="BW44" s="10">
        <v>0</v>
      </c>
      <c r="BX44" s="10">
        <v>0</v>
      </c>
      <c r="BY44" s="10">
        <v>8.1243998562644096E-2</v>
      </c>
      <c r="BZ44" s="10">
        <v>3.6740495394243099E-3</v>
      </c>
      <c r="CA44" s="10">
        <v>0</v>
      </c>
      <c r="CB44" s="10">
        <v>0</v>
      </c>
      <c r="CC44" s="10">
        <v>8.1243998562644096E-2</v>
      </c>
      <c r="CD44" s="10">
        <v>3.6740495394241199E-3</v>
      </c>
      <c r="CE44" s="10">
        <v>0</v>
      </c>
      <c r="CF44" s="10">
        <v>0</v>
      </c>
      <c r="CG44" s="10">
        <v>2.4131E-2</v>
      </c>
      <c r="CH44" s="10">
        <v>2.2027000000000001E-2</v>
      </c>
      <c r="CI44" s="10">
        <v>0</v>
      </c>
      <c r="CJ44" s="10">
        <v>0</v>
      </c>
      <c r="CK44" s="10">
        <v>1.3266999999999999E-2</v>
      </c>
      <c r="CL44" s="10">
        <v>1.5103E-2</v>
      </c>
      <c r="CM44" s="10">
        <v>0</v>
      </c>
      <c r="CN44" s="10">
        <v>0</v>
      </c>
      <c r="CO44" s="10">
        <v>1.3069000000000001E-2</v>
      </c>
      <c r="CP44" s="10">
        <v>1.4970000000000001E-2</v>
      </c>
      <c r="CQ44" s="10">
        <v>0</v>
      </c>
      <c r="CR44" s="10">
        <v>0</v>
      </c>
      <c r="CS44" s="10">
        <v>1.3188E-2</v>
      </c>
      <c r="CT44" s="10">
        <v>1.5016E-2</v>
      </c>
      <c r="CU44" s="10">
        <v>0</v>
      </c>
      <c r="CV44" s="10">
        <v>0</v>
      </c>
      <c r="CW44" s="10">
        <v>1.3082E-2</v>
      </c>
      <c r="CX44" s="10">
        <v>1.481E-2</v>
      </c>
      <c r="CY44" s="10">
        <v>0</v>
      </c>
      <c r="CZ44" s="10">
        <v>0</v>
      </c>
      <c r="DA44" s="10">
        <v>1.3275E-2</v>
      </c>
      <c r="DB44" s="10">
        <v>1.4853999999999999E-2</v>
      </c>
      <c r="DC44" s="10">
        <v>0</v>
      </c>
      <c r="DD44" s="10">
        <v>0</v>
      </c>
      <c r="DE44" s="10">
        <v>1.3091999999999999E-2</v>
      </c>
      <c r="DF44" s="10">
        <v>1.5079E-2</v>
      </c>
      <c r="DG44" s="10">
        <v>0</v>
      </c>
      <c r="DH44" s="10">
        <v>0</v>
      </c>
      <c r="DI44" s="10">
        <v>1.2930000000000001E-2</v>
      </c>
      <c r="DJ44" s="10">
        <v>1.4746E-2</v>
      </c>
      <c r="DK44" s="10">
        <v>0</v>
      </c>
      <c r="DL44" s="10">
        <v>0</v>
      </c>
      <c r="DM44" s="10">
        <v>1.2841E-2</v>
      </c>
      <c r="DN44" s="10">
        <v>1.4595E-2</v>
      </c>
      <c r="DO44" s="10">
        <v>0</v>
      </c>
      <c r="DP44" s="10">
        <v>0</v>
      </c>
      <c r="DQ44" s="10">
        <v>1.2980999999999999E-2</v>
      </c>
      <c r="DR44" s="10">
        <v>1.4581E-2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9"/>
        <v>1</v>
      </c>
      <c r="D45" s="20">
        <f t="shared" si="28"/>
        <v>7</v>
      </c>
      <c r="E45" s="10">
        <v>0.121110490792474</v>
      </c>
      <c r="F45" s="10">
        <v>4.6648473923459298E-3</v>
      </c>
      <c r="G45" s="10">
        <v>0</v>
      </c>
      <c r="H45" s="10">
        <v>0</v>
      </c>
      <c r="I45" s="10">
        <v>0.121110490792474</v>
      </c>
      <c r="J45" s="10">
        <v>4.6648473923459801E-3</v>
      </c>
      <c r="K45" s="10">
        <v>0</v>
      </c>
      <c r="L45" s="10">
        <v>0</v>
      </c>
      <c r="M45" s="10">
        <v>0.12111049079248599</v>
      </c>
      <c r="N45" s="10">
        <v>4.6648476328272296E-3</v>
      </c>
      <c r="O45" s="10">
        <v>0</v>
      </c>
      <c r="P45" s="10">
        <v>0</v>
      </c>
      <c r="Q45" s="10">
        <v>0.121110490792475</v>
      </c>
      <c r="R45" s="10">
        <v>4.66484741639409E-3</v>
      </c>
      <c r="S45" s="10">
        <v>0</v>
      </c>
      <c r="T45" s="10">
        <v>0</v>
      </c>
      <c r="U45" s="10">
        <v>0.121110490792474</v>
      </c>
      <c r="V45" s="10">
        <v>4.6648473947507596E-3</v>
      </c>
      <c r="W45" s="10">
        <v>0</v>
      </c>
      <c r="X45" s="10">
        <v>0</v>
      </c>
      <c r="Y45" s="10">
        <v>0.121110490792474</v>
      </c>
      <c r="Z45" s="10">
        <v>4.66484739258649E-3</v>
      </c>
      <c r="AA45" s="10">
        <v>0</v>
      </c>
      <c r="AB45" s="10">
        <v>0</v>
      </c>
      <c r="AC45" s="10">
        <v>0.121110490792474</v>
      </c>
      <c r="AD45" s="10">
        <v>4.6648473923699696E-3</v>
      </c>
      <c r="AE45" s="10">
        <v>0</v>
      </c>
      <c r="AF45" s="10">
        <v>0</v>
      </c>
      <c r="AG45" s="10">
        <v>0.121110490792474</v>
      </c>
      <c r="AH45" s="10">
        <v>4.6648473923484E-3</v>
      </c>
      <c r="AI45" s="10">
        <v>0</v>
      </c>
      <c r="AJ45" s="10">
        <v>0</v>
      </c>
      <c r="AK45" s="10">
        <v>0.121110490792474</v>
      </c>
      <c r="AL45" s="10">
        <v>4.6648473923462499E-3</v>
      </c>
      <c r="AM45" s="10">
        <v>0</v>
      </c>
      <c r="AN45" s="10">
        <v>0</v>
      </c>
      <c r="AO45" s="10">
        <v>0.121110490792474</v>
      </c>
      <c r="AP45" s="10">
        <v>4.6648473923459602E-3</v>
      </c>
      <c r="AQ45" s="10">
        <v>0</v>
      </c>
      <c r="AR45" s="10">
        <v>0</v>
      </c>
      <c r="AS45" s="10">
        <v>8.7971765270864796E-2</v>
      </c>
      <c r="AT45" s="10">
        <v>3.5281521834010102E-3</v>
      </c>
      <c r="AU45" s="10">
        <v>0</v>
      </c>
      <c r="AV45" s="10">
        <v>0</v>
      </c>
      <c r="AW45" s="10">
        <v>8.7971765270864796E-2</v>
      </c>
      <c r="AX45" s="10">
        <v>3.5281521834010302E-3</v>
      </c>
      <c r="AY45" s="10">
        <v>0</v>
      </c>
      <c r="AZ45" s="10">
        <v>0</v>
      </c>
      <c r="BA45" s="10">
        <v>8.7971765270875801E-2</v>
      </c>
      <c r="BB45" s="10">
        <v>3.5281523555459999E-3</v>
      </c>
      <c r="BC45" s="10">
        <v>0</v>
      </c>
      <c r="BD45" s="10">
        <v>0</v>
      </c>
      <c r="BE45" s="10">
        <v>8.7971765270865795E-2</v>
      </c>
      <c r="BF45" s="10">
        <v>3.5281522006155499E-3</v>
      </c>
      <c r="BG45" s="10">
        <v>0</v>
      </c>
      <c r="BH45" s="10">
        <v>0</v>
      </c>
      <c r="BI45" s="10">
        <v>8.7971765270864893E-2</v>
      </c>
      <c r="BJ45" s="10">
        <v>3.5281521851225199E-3</v>
      </c>
      <c r="BK45" s="10">
        <v>0</v>
      </c>
      <c r="BL45" s="10">
        <v>0</v>
      </c>
      <c r="BM45" s="10">
        <v>8.7971765270864796E-2</v>
      </c>
      <c r="BN45" s="10">
        <v>3.5281521835732101E-3</v>
      </c>
      <c r="BO45" s="10">
        <v>0</v>
      </c>
      <c r="BP45" s="10">
        <v>0</v>
      </c>
      <c r="BQ45" s="10">
        <v>8.7971765270864796E-2</v>
      </c>
      <c r="BR45" s="10">
        <v>3.5281521834182499E-3</v>
      </c>
      <c r="BS45" s="10">
        <v>0</v>
      </c>
      <c r="BT45" s="10">
        <v>0</v>
      </c>
      <c r="BU45" s="10">
        <v>8.7971765270864796E-2</v>
      </c>
      <c r="BV45" s="10">
        <v>3.52815218340281E-3</v>
      </c>
      <c r="BW45" s="10">
        <v>0</v>
      </c>
      <c r="BX45" s="10">
        <v>0</v>
      </c>
      <c r="BY45" s="10">
        <v>8.7971765270864796E-2</v>
      </c>
      <c r="BZ45" s="10">
        <v>3.5281521834012301E-3</v>
      </c>
      <c r="CA45" s="10">
        <v>0</v>
      </c>
      <c r="CB45" s="10">
        <v>0</v>
      </c>
      <c r="CC45" s="10">
        <v>8.7971765270864796E-2</v>
      </c>
      <c r="CD45" s="10">
        <v>3.5281521834010501E-3</v>
      </c>
      <c r="CE45" s="10">
        <v>0</v>
      </c>
      <c r="CF45" s="10">
        <v>0</v>
      </c>
      <c r="CG45" s="10">
        <v>4.1522000000000003E-2</v>
      </c>
      <c r="CH45" s="10">
        <v>4.7938000000000001E-2</v>
      </c>
      <c r="CI45" s="10">
        <v>0</v>
      </c>
      <c r="CJ45" s="10">
        <v>0</v>
      </c>
      <c r="CK45" s="10">
        <v>3.6692000000000002E-2</v>
      </c>
      <c r="CL45" s="10">
        <v>2.3684E-2</v>
      </c>
      <c r="CM45" s="10">
        <v>0</v>
      </c>
      <c r="CN45" s="10">
        <v>0</v>
      </c>
      <c r="CO45" s="10">
        <v>1.7755E-2</v>
      </c>
      <c r="CP45" s="10">
        <v>2.3338999999999999E-2</v>
      </c>
      <c r="CQ45" s="10">
        <v>0</v>
      </c>
      <c r="CR45" s="10">
        <v>0</v>
      </c>
      <c r="CS45" s="10">
        <v>1.8083999999999999E-2</v>
      </c>
      <c r="CT45" s="10">
        <v>2.3588000000000001E-2</v>
      </c>
      <c r="CU45" s="10">
        <v>0</v>
      </c>
      <c r="CV45" s="10">
        <v>0</v>
      </c>
      <c r="CW45" s="10">
        <v>1.7876E-2</v>
      </c>
      <c r="CX45" s="10">
        <v>2.3279999999999999E-2</v>
      </c>
      <c r="CY45" s="10">
        <v>0</v>
      </c>
      <c r="CZ45" s="10">
        <v>0</v>
      </c>
      <c r="DA45" s="10">
        <v>1.8062999999999999E-2</v>
      </c>
      <c r="DB45" s="10">
        <v>2.3793999999999999E-2</v>
      </c>
      <c r="DC45" s="10">
        <v>0</v>
      </c>
      <c r="DD45" s="10">
        <v>0</v>
      </c>
      <c r="DE45" s="10">
        <v>1.8093000000000001E-2</v>
      </c>
      <c r="DF45" s="10">
        <v>2.4056999999999999E-2</v>
      </c>
      <c r="DG45" s="10">
        <v>0</v>
      </c>
      <c r="DH45" s="10">
        <v>0</v>
      </c>
      <c r="DI45" s="10">
        <v>1.7666000000000001E-2</v>
      </c>
      <c r="DJ45" s="10">
        <v>2.2875E-2</v>
      </c>
      <c r="DK45" s="10">
        <v>0</v>
      </c>
      <c r="DL45" s="10">
        <v>0</v>
      </c>
      <c r="DM45" s="10">
        <v>1.7923000000000001E-2</v>
      </c>
      <c r="DN45" s="10">
        <v>2.3071999999999999E-2</v>
      </c>
      <c r="DO45" s="10">
        <v>0</v>
      </c>
      <c r="DP45" s="10">
        <v>0</v>
      </c>
      <c r="DQ45" s="10">
        <v>1.746E-2</v>
      </c>
      <c r="DR45" s="10">
        <v>2.3137999999999999E-2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9"/>
        <v>1</v>
      </c>
      <c r="D46" s="20">
        <f t="shared" si="28"/>
        <v>8</v>
      </c>
      <c r="E46" s="10">
        <v>0.123859525792184</v>
      </c>
      <c r="F46" s="10">
        <v>4.6247451444352498E-3</v>
      </c>
      <c r="G46" s="10">
        <v>0</v>
      </c>
      <c r="H46" s="10">
        <v>0</v>
      </c>
      <c r="I46" s="10">
        <v>0.123859525792184</v>
      </c>
      <c r="J46" s="10">
        <v>4.6247451444353096E-3</v>
      </c>
      <c r="K46" s="10">
        <v>0</v>
      </c>
      <c r="L46" s="10">
        <v>0</v>
      </c>
      <c r="M46" s="10">
        <v>0.123859525792184</v>
      </c>
      <c r="N46" s="10">
        <v>4.6247453825483901E-3</v>
      </c>
      <c r="O46" s="10">
        <v>0</v>
      </c>
      <c r="P46" s="10">
        <v>0</v>
      </c>
      <c r="Q46" s="10">
        <v>0.123859525792184</v>
      </c>
      <c r="R46" s="10">
        <v>4.6247451682465898E-3</v>
      </c>
      <c r="S46" s="10">
        <v>0</v>
      </c>
      <c r="T46" s="10">
        <v>0</v>
      </c>
      <c r="U46" s="10">
        <v>0.123859525792184</v>
      </c>
      <c r="V46" s="10">
        <v>4.6247451468163902E-3</v>
      </c>
      <c r="W46" s="10">
        <v>0</v>
      </c>
      <c r="X46" s="10">
        <v>0</v>
      </c>
      <c r="Y46" s="10">
        <v>0.123859525792184</v>
      </c>
      <c r="Z46" s="10">
        <v>4.6247451446734299E-3</v>
      </c>
      <c r="AA46" s="10">
        <v>0</v>
      </c>
      <c r="AB46" s="10">
        <v>0</v>
      </c>
      <c r="AC46" s="10">
        <v>0.123859525792184</v>
      </c>
      <c r="AD46" s="10">
        <v>4.6247451444590398E-3</v>
      </c>
      <c r="AE46" s="10">
        <v>0</v>
      </c>
      <c r="AF46" s="10">
        <v>0</v>
      </c>
      <c r="AG46" s="10">
        <v>0.123859525792184</v>
      </c>
      <c r="AH46" s="10">
        <v>4.6247451444376897E-3</v>
      </c>
      <c r="AI46" s="10">
        <v>0</v>
      </c>
      <c r="AJ46" s="10">
        <v>0</v>
      </c>
      <c r="AK46" s="10">
        <v>0.123859525792184</v>
      </c>
      <c r="AL46" s="10">
        <v>4.6247451444355603E-3</v>
      </c>
      <c r="AM46" s="10">
        <v>0</v>
      </c>
      <c r="AN46" s="10">
        <v>0</v>
      </c>
      <c r="AO46" s="10">
        <v>0.123859525792184</v>
      </c>
      <c r="AP46" s="10">
        <v>4.6247451444352801E-3</v>
      </c>
      <c r="AQ46" s="10">
        <v>0</v>
      </c>
      <c r="AR46" s="10">
        <v>0</v>
      </c>
      <c r="AS46" s="10">
        <v>9.0288947964366498E-2</v>
      </c>
      <c r="AT46" s="10">
        <v>3.4852888409243801E-3</v>
      </c>
      <c r="AU46" s="10">
        <v>0</v>
      </c>
      <c r="AV46" s="10">
        <v>0</v>
      </c>
      <c r="AW46" s="10">
        <v>9.0288947964366498E-2</v>
      </c>
      <c r="AX46" s="10">
        <v>3.48528884092441E-3</v>
      </c>
      <c r="AY46" s="10">
        <v>0</v>
      </c>
      <c r="AZ46" s="10">
        <v>0</v>
      </c>
      <c r="BA46" s="10">
        <v>9.02889479643669E-2</v>
      </c>
      <c r="BB46" s="10">
        <v>3.4852890112486898E-3</v>
      </c>
      <c r="BC46" s="10">
        <v>0</v>
      </c>
      <c r="BD46" s="10">
        <v>0</v>
      </c>
      <c r="BE46" s="10">
        <v>9.0288947964366498E-2</v>
      </c>
      <c r="BF46" s="10">
        <v>3.4852888579569199E-3</v>
      </c>
      <c r="BG46" s="10">
        <v>0</v>
      </c>
      <c r="BH46" s="10">
        <v>0</v>
      </c>
      <c r="BI46" s="10">
        <v>9.0288947964366498E-2</v>
      </c>
      <c r="BJ46" s="10">
        <v>3.4852888426276899E-3</v>
      </c>
      <c r="BK46" s="10">
        <v>0</v>
      </c>
      <c r="BL46" s="10">
        <v>0</v>
      </c>
      <c r="BM46" s="10">
        <v>9.0288947964366498E-2</v>
      </c>
      <c r="BN46" s="10">
        <v>3.4852888410947902E-3</v>
      </c>
      <c r="BO46" s="10">
        <v>0</v>
      </c>
      <c r="BP46" s="10">
        <v>0</v>
      </c>
      <c r="BQ46" s="10">
        <v>9.0288947964366498E-2</v>
      </c>
      <c r="BR46" s="10">
        <v>3.4852888409414701E-3</v>
      </c>
      <c r="BS46" s="10">
        <v>0</v>
      </c>
      <c r="BT46" s="10">
        <v>0</v>
      </c>
      <c r="BU46" s="10">
        <v>9.0288947964366498E-2</v>
      </c>
      <c r="BV46" s="10">
        <v>3.4852888409261898E-3</v>
      </c>
      <c r="BW46" s="10">
        <v>0</v>
      </c>
      <c r="BX46" s="10">
        <v>0</v>
      </c>
      <c r="BY46" s="10">
        <v>9.0288947964366498E-2</v>
      </c>
      <c r="BZ46" s="10">
        <v>3.4852888409245999E-3</v>
      </c>
      <c r="CA46" s="10">
        <v>0</v>
      </c>
      <c r="CB46" s="10">
        <v>0</v>
      </c>
      <c r="CC46" s="10">
        <v>9.0288947964366498E-2</v>
      </c>
      <c r="CD46" s="10">
        <v>3.48528884092442E-3</v>
      </c>
      <c r="CE46" s="10">
        <v>0</v>
      </c>
      <c r="CF46" s="10">
        <v>0</v>
      </c>
      <c r="CG46" s="10">
        <v>8.9639999999999997E-2</v>
      </c>
      <c r="CH46" s="10">
        <v>0.13906299999999999</v>
      </c>
      <c r="CI46" s="10">
        <v>0</v>
      </c>
      <c r="CJ46" s="10">
        <v>0</v>
      </c>
      <c r="CK46" s="10">
        <v>6.9338999999999998E-2</v>
      </c>
      <c r="CL46" s="10">
        <v>5.0373000000000001E-2</v>
      </c>
      <c r="CM46" s="10">
        <v>0</v>
      </c>
      <c r="CN46" s="10">
        <v>0</v>
      </c>
      <c r="CO46" s="10">
        <v>3.0443999999999999E-2</v>
      </c>
      <c r="CP46" s="10">
        <v>4.9612999999999997E-2</v>
      </c>
      <c r="CQ46" s="10">
        <v>0</v>
      </c>
      <c r="CR46" s="10">
        <v>0</v>
      </c>
      <c r="CS46" s="10">
        <v>3.1511999999999998E-2</v>
      </c>
      <c r="CT46" s="10">
        <v>5.0741000000000001E-2</v>
      </c>
      <c r="CU46" s="10">
        <v>0</v>
      </c>
      <c r="CV46" s="10">
        <v>0</v>
      </c>
      <c r="CW46" s="10">
        <v>3.0707000000000002E-2</v>
      </c>
      <c r="CX46" s="10">
        <v>4.9614999999999999E-2</v>
      </c>
      <c r="CY46" s="10">
        <v>0</v>
      </c>
      <c r="CZ46" s="10">
        <v>0</v>
      </c>
      <c r="DA46" s="10">
        <v>3.1281999999999997E-2</v>
      </c>
      <c r="DB46" s="10">
        <v>5.0063999999999997E-2</v>
      </c>
      <c r="DC46" s="10">
        <v>0</v>
      </c>
      <c r="DD46" s="10">
        <v>0</v>
      </c>
      <c r="DE46" s="10">
        <v>3.1349000000000002E-2</v>
      </c>
      <c r="DF46" s="10">
        <v>5.3573000000000003E-2</v>
      </c>
      <c r="DG46" s="10">
        <v>0</v>
      </c>
      <c r="DH46" s="10">
        <v>0</v>
      </c>
      <c r="DI46" s="10">
        <v>2.9583000000000002E-2</v>
      </c>
      <c r="DJ46" s="10">
        <v>4.8196999999999997E-2</v>
      </c>
      <c r="DK46" s="10">
        <v>0</v>
      </c>
      <c r="DL46" s="10">
        <v>0</v>
      </c>
      <c r="DM46" s="10">
        <v>2.9891999999999998E-2</v>
      </c>
      <c r="DN46" s="10">
        <v>4.9068000000000001E-2</v>
      </c>
      <c r="DO46" s="10">
        <v>0</v>
      </c>
      <c r="DP46" s="10">
        <v>0</v>
      </c>
      <c r="DQ46" s="10">
        <v>2.9456E-2</v>
      </c>
      <c r="DR46" s="10">
        <v>4.8275999999999999E-2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9"/>
        <v>1</v>
      </c>
      <c r="D47" s="20">
        <f t="shared" si="28"/>
        <v>9</v>
      </c>
      <c r="E47" s="10">
        <v>0.124675816800583</v>
      </c>
      <c r="F47" s="10">
        <v>4.6134203963855199E-3</v>
      </c>
      <c r="G47" s="10">
        <v>0</v>
      </c>
      <c r="H47" s="10">
        <v>0</v>
      </c>
      <c r="I47" s="10">
        <v>0.124675816800583</v>
      </c>
      <c r="J47" s="10">
        <v>4.6134203963855798E-3</v>
      </c>
      <c r="K47" s="10">
        <v>0</v>
      </c>
      <c r="L47" s="10">
        <v>0</v>
      </c>
      <c r="M47" s="10">
        <v>0.124675816800583</v>
      </c>
      <c r="N47" s="10">
        <v>4.6134206338248997E-3</v>
      </c>
      <c r="O47" s="10">
        <v>0</v>
      </c>
      <c r="P47" s="10">
        <v>0</v>
      </c>
      <c r="Q47" s="10">
        <v>0.124675816800583</v>
      </c>
      <c r="R47" s="10">
        <v>4.6134204201294902E-3</v>
      </c>
      <c r="S47" s="10">
        <v>0</v>
      </c>
      <c r="T47" s="10">
        <v>0</v>
      </c>
      <c r="U47" s="10">
        <v>0.124675816800583</v>
      </c>
      <c r="V47" s="10">
        <v>4.6134203987599201E-3</v>
      </c>
      <c r="W47" s="10">
        <v>0</v>
      </c>
      <c r="X47" s="10">
        <v>0</v>
      </c>
      <c r="Y47" s="10">
        <v>0.124675816800583</v>
      </c>
      <c r="Z47" s="10">
        <v>4.6134203966230296E-3</v>
      </c>
      <c r="AA47" s="10">
        <v>0</v>
      </c>
      <c r="AB47" s="10">
        <v>0</v>
      </c>
      <c r="AC47" s="10">
        <v>0.124675816800583</v>
      </c>
      <c r="AD47" s="10">
        <v>4.6134203964092397E-3</v>
      </c>
      <c r="AE47" s="10">
        <v>0</v>
      </c>
      <c r="AF47" s="10">
        <v>0</v>
      </c>
      <c r="AG47" s="10">
        <v>0.124675816800583</v>
      </c>
      <c r="AH47" s="10">
        <v>4.6134203963879503E-3</v>
      </c>
      <c r="AI47" s="10">
        <v>0</v>
      </c>
      <c r="AJ47" s="10">
        <v>0</v>
      </c>
      <c r="AK47" s="10">
        <v>0.124675816800583</v>
      </c>
      <c r="AL47" s="10">
        <v>4.6134203963858304E-3</v>
      </c>
      <c r="AM47" s="10">
        <v>0</v>
      </c>
      <c r="AN47" s="10">
        <v>0</v>
      </c>
      <c r="AO47" s="10">
        <v>0.124675816800583</v>
      </c>
      <c r="AP47" s="10">
        <v>4.6134203963855503E-3</v>
      </c>
      <c r="AQ47" s="10">
        <v>0</v>
      </c>
      <c r="AR47" s="10">
        <v>0</v>
      </c>
      <c r="AS47" s="10">
        <v>9.0999823963392595E-2</v>
      </c>
      <c r="AT47" s="10">
        <v>3.47301482680221E-3</v>
      </c>
      <c r="AU47" s="10">
        <v>0</v>
      </c>
      <c r="AV47" s="10">
        <v>0</v>
      </c>
      <c r="AW47" s="10">
        <v>9.0999823963392706E-2</v>
      </c>
      <c r="AX47" s="10">
        <v>3.4730148268022399E-3</v>
      </c>
      <c r="AY47" s="10">
        <v>0</v>
      </c>
      <c r="AZ47" s="10">
        <v>0</v>
      </c>
      <c r="BA47" s="10">
        <v>9.0999823963392706E-2</v>
      </c>
      <c r="BB47" s="10">
        <v>3.4730149966076501E-3</v>
      </c>
      <c r="BC47" s="10">
        <v>0</v>
      </c>
      <c r="BD47" s="10">
        <v>0</v>
      </c>
      <c r="BE47" s="10">
        <v>9.0999823963392706E-2</v>
      </c>
      <c r="BF47" s="10">
        <v>3.4730148437828201E-3</v>
      </c>
      <c r="BG47" s="10">
        <v>0</v>
      </c>
      <c r="BH47" s="10">
        <v>0</v>
      </c>
      <c r="BI47" s="10">
        <v>9.0999823963392706E-2</v>
      </c>
      <c r="BJ47" s="10">
        <v>3.4730148285003399E-3</v>
      </c>
      <c r="BK47" s="10">
        <v>0</v>
      </c>
      <c r="BL47" s="10">
        <v>0</v>
      </c>
      <c r="BM47" s="10">
        <v>9.0999823963392706E-2</v>
      </c>
      <c r="BN47" s="10">
        <v>3.4730148269720702E-3</v>
      </c>
      <c r="BO47" s="10">
        <v>0</v>
      </c>
      <c r="BP47" s="10">
        <v>0</v>
      </c>
      <c r="BQ47" s="10">
        <v>9.0999823963392706E-2</v>
      </c>
      <c r="BR47" s="10">
        <v>3.4730148268192402E-3</v>
      </c>
      <c r="BS47" s="10">
        <v>0</v>
      </c>
      <c r="BT47" s="10">
        <v>0</v>
      </c>
      <c r="BU47" s="10">
        <v>9.0999823963392706E-2</v>
      </c>
      <c r="BV47" s="10">
        <v>3.4730148268039798E-3</v>
      </c>
      <c r="BW47" s="10">
        <v>0</v>
      </c>
      <c r="BX47" s="10">
        <v>0</v>
      </c>
      <c r="BY47" s="10">
        <v>9.0999823963392706E-2</v>
      </c>
      <c r="BZ47" s="10">
        <v>3.4730148268024398E-3</v>
      </c>
      <c r="CA47" s="10">
        <v>0</v>
      </c>
      <c r="CB47" s="10">
        <v>0</v>
      </c>
      <c r="CC47" s="10">
        <v>9.0999823963392706E-2</v>
      </c>
      <c r="CD47" s="10">
        <v>3.4730148268022599E-3</v>
      </c>
      <c r="CE47" s="10">
        <v>0</v>
      </c>
      <c r="CF47" s="10">
        <v>0</v>
      </c>
      <c r="CG47" s="10">
        <v>0.14579800000000001</v>
      </c>
      <c r="CH47" s="10">
        <v>0.48089300000000001</v>
      </c>
      <c r="CI47" s="10">
        <v>0</v>
      </c>
      <c r="CJ47" s="10">
        <v>0</v>
      </c>
      <c r="CK47" s="10">
        <v>4.8856999999999998E-2</v>
      </c>
      <c r="CL47" s="10">
        <v>0.120786</v>
      </c>
      <c r="CM47" s="10">
        <v>0</v>
      </c>
      <c r="CN47" s="10">
        <v>0</v>
      </c>
      <c r="CO47" s="10">
        <v>4.7538999999999998E-2</v>
      </c>
      <c r="CP47" s="10">
        <v>0.119883</v>
      </c>
      <c r="CQ47" s="10">
        <v>0</v>
      </c>
      <c r="CR47" s="10">
        <v>0</v>
      </c>
      <c r="CS47" s="10">
        <v>4.8375000000000001E-2</v>
      </c>
      <c r="CT47" s="10">
        <v>0.12052400000000001</v>
      </c>
      <c r="CU47" s="10">
        <v>0</v>
      </c>
      <c r="CV47" s="10">
        <v>0</v>
      </c>
      <c r="CW47" s="10">
        <v>4.7329999999999997E-2</v>
      </c>
      <c r="CX47" s="10">
        <v>0.120155</v>
      </c>
      <c r="CY47" s="10">
        <v>0</v>
      </c>
      <c r="CZ47" s="10">
        <v>0</v>
      </c>
      <c r="DA47" s="10">
        <v>4.8327000000000002E-2</v>
      </c>
      <c r="DB47" s="10">
        <v>0.12324400000000001</v>
      </c>
      <c r="DC47" s="10">
        <v>0</v>
      </c>
      <c r="DD47" s="10">
        <v>0</v>
      </c>
      <c r="DE47" s="10">
        <v>4.9392999999999999E-2</v>
      </c>
      <c r="DF47" s="10">
        <v>0.12282</v>
      </c>
      <c r="DG47" s="10">
        <v>0</v>
      </c>
      <c r="DH47" s="10">
        <v>0</v>
      </c>
      <c r="DI47" s="10">
        <v>4.5789000000000003E-2</v>
      </c>
      <c r="DJ47" s="10">
        <v>0.11770899999999999</v>
      </c>
      <c r="DK47" s="10">
        <v>0</v>
      </c>
      <c r="DL47" s="10">
        <v>0</v>
      </c>
      <c r="DM47" s="10">
        <v>4.5841E-2</v>
      </c>
      <c r="DN47" s="10">
        <v>0.117716</v>
      </c>
      <c r="DO47" s="10">
        <v>0</v>
      </c>
      <c r="DP47" s="10">
        <v>0</v>
      </c>
      <c r="DQ47" s="10">
        <v>4.6206999999999998E-2</v>
      </c>
      <c r="DR47" s="10">
        <v>0.118242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9"/>
        <v>2</v>
      </c>
      <c r="D48" s="21">
        <f t="shared" si="28"/>
        <v>1</v>
      </c>
      <c r="E48" s="10">
        <v>3.5378902644826703E-2</v>
      </c>
      <c r="F48" s="10">
        <v>3.5378902644826703E-2</v>
      </c>
      <c r="G48" s="10">
        <v>0</v>
      </c>
      <c r="H48" s="10">
        <v>0</v>
      </c>
      <c r="I48" s="10">
        <v>3.5378902644826599E-2</v>
      </c>
      <c r="J48" s="10">
        <v>3.5378902644826599E-2</v>
      </c>
      <c r="K48" s="10">
        <v>0</v>
      </c>
      <c r="L48" s="10">
        <v>0</v>
      </c>
      <c r="M48" s="10">
        <v>3.5379030660638001E-2</v>
      </c>
      <c r="N48" s="10">
        <v>3.5379030660638001E-2</v>
      </c>
      <c r="O48" s="10">
        <v>0</v>
      </c>
      <c r="P48" s="10">
        <v>0</v>
      </c>
      <c r="Q48" s="10">
        <v>3.5378915446424297E-2</v>
      </c>
      <c r="R48" s="10">
        <v>3.5378915446424297E-2</v>
      </c>
      <c r="S48" s="10">
        <v>0</v>
      </c>
      <c r="T48" s="10">
        <v>0</v>
      </c>
      <c r="U48" s="10">
        <v>3.5378903924986597E-2</v>
      </c>
      <c r="V48" s="10">
        <v>3.5378903924986597E-2</v>
      </c>
      <c r="W48" s="10">
        <v>0</v>
      </c>
      <c r="X48" s="10">
        <v>0</v>
      </c>
      <c r="Y48" s="10">
        <v>3.5378902772842599E-2</v>
      </c>
      <c r="Z48" s="10">
        <v>3.5378902772842599E-2</v>
      </c>
      <c r="AA48" s="10">
        <v>0</v>
      </c>
      <c r="AB48" s="10">
        <v>0</v>
      </c>
      <c r="AC48" s="10">
        <v>3.5378902657628303E-2</v>
      </c>
      <c r="AD48" s="10">
        <v>3.5378902657628303E-2</v>
      </c>
      <c r="AE48" s="10">
        <v>0</v>
      </c>
      <c r="AF48" s="10">
        <v>0</v>
      </c>
      <c r="AG48" s="10">
        <v>3.5378902646106797E-2</v>
      </c>
      <c r="AH48" s="10">
        <v>3.5378902646106797E-2</v>
      </c>
      <c r="AI48" s="10">
        <v>0</v>
      </c>
      <c r="AJ48" s="10">
        <v>0</v>
      </c>
      <c r="AK48" s="10">
        <v>3.5378902644954802E-2</v>
      </c>
      <c r="AL48" s="10">
        <v>3.5378902644954802E-2</v>
      </c>
      <c r="AM48" s="10">
        <v>0</v>
      </c>
      <c r="AN48" s="10">
        <v>0</v>
      </c>
      <c r="AO48" s="10">
        <v>3.5378902644839602E-2</v>
      </c>
      <c r="AP48" s="10">
        <v>3.5378902644839602E-2</v>
      </c>
      <c r="AQ48" s="10">
        <v>0</v>
      </c>
      <c r="AR48" s="10">
        <v>0</v>
      </c>
      <c r="AS48" s="10">
        <v>2.94850312540966E-2</v>
      </c>
      <c r="AT48" s="10">
        <v>2.94850312540966E-2</v>
      </c>
      <c r="AU48" s="10">
        <v>0</v>
      </c>
      <c r="AV48" s="10">
        <v>0</v>
      </c>
      <c r="AW48" s="10">
        <v>2.9485031254096499E-2</v>
      </c>
      <c r="AX48" s="10">
        <v>2.9485031254096499E-2</v>
      </c>
      <c r="AY48" s="10">
        <v>0</v>
      </c>
      <c r="AZ48" s="10">
        <v>0</v>
      </c>
      <c r="BA48" s="10">
        <v>2.9485118476336902E-2</v>
      </c>
      <c r="BB48" s="10">
        <v>2.9485118476336902E-2</v>
      </c>
      <c r="BC48" s="10">
        <v>0</v>
      </c>
      <c r="BD48" s="10">
        <v>0</v>
      </c>
      <c r="BE48" s="10">
        <v>2.9485039976331201E-2</v>
      </c>
      <c r="BF48" s="10">
        <v>2.9485039976331201E-2</v>
      </c>
      <c r="BG48" s="10">
        <v>0</v>
      </c>
      <c r="BH48" s="10">
        <v>0</v>
      </c>
      <c r="BI48" s="10">
        <v>2.94850321263199E-2</v>
      </c>
      <c r="BJ48" s="10">
        <v>2.94850321263199E-2</v>
      </c>
      <c r="BK48" s="10">
        <v>0</v>
      </c>
      <c r="BL48" s="10">
        <v>0</v>
      </c>
      <c r="BM48" s="10">
        <v>2.9485031341318701E-2</v>
      </c>
      <c r="BN48" s="10">
        <v>2.9485031341318701E-2</v>
      </c>
      <c r="BO48" s="10">
        <v>0</v>
      </c>
      <c r="BP48" s="10">
        <v>0</v>
      </c>
      <c r="BQ48" s="10">
        <v>2.9485031262818401E-2</v>
      </c>
      <c r="BR48" s="10">
        <v>2.9485031262818401E-2</v>
      </c>
      <c r="BS48" s="10">
        <v>0</v>
      </c>
      <c r="BT48" s="10">
        <v>0</v>
      </c>
      <c r="BU48" s="10">
        <v>2.9485031254968399E-2</v>
      </c>
      <c r="BV48" s="10">
        <v>2.9485031254968399E-2</v>
      </c>
      <c r="BW48" s="10">
        <v>0</v>
      </c>
      <c r="BX48" s="10">
        <v>0</v>
      </c>
      <c r="BY48" s="10">
        <v>2.9485031254183499E-2</v>
      </c>
      <c r="BZ48" s="10">
        <v>2.9485031254183499E-2</v>
      </c>
      <c r="CA48" s="10">
        <v>0</v>
      </c>
      <c r="CB48" s="10">
        <v>0</v>
      </c>
      <c r="CC48" s="10">
        <v>2.94850312541051E-2</v>
      </c>
      <c r="CD48" s="10">
        <v>2.94850312541051E-2</v>
      </c>
      <c r="CE48" s="10">
        <v>0</v>
      </c>
      <c r="CF48" s="10">
        <v>0</v>
      </c>
      <c r="CG48" s="10">
        <v>9.9710000000000007E-3</v>
      </c>
      <c r="CH48" s="10">
        <v>1.0121E-2</v>
      </c>
      <c r="CI48" s="10">
        <v>0</v>
      </c>
      <c r="CJ48" s="10">
        <v>0</v>
      </c>
      <c r="CK48" s="10">
        <v>8.8450000000000004E-3</v>
      </c>
      <c r="CL48" s="10">
        <v>9.9179999999999997E-3</v>
      </c>
      <c r="CM48" s="10">
        <v>0</v>
      </c>
      <c r="CN48" s="10">
        <v>0</v>
      </c>
      <c r="CO48" s="10">
        <v>8.9700000000000005E-3</v>
      </c>
      <c r="CP48" s="10">
        <v>9.0589999999999993E-3</v>
      </c>
      <c r="CQ48" s="10">
        <v>0</v>
      </c>
      <c r="CR48" s="10">
        <v>0</v>
      </c>
      <c r="CS48" s="10">
        <v>9.7120000000000001E-3</v>
      </c>
      <c r="CT48" s="10">
        <v>9.3439999999999999E-3</v>
      </c>
      <c r="CU48" s="10">
        <v>0</v>
      </c>
      <c r="CV48" s="10">
        <v>0</v>
      </c>
      <c r="CW48" s="10">
        <v>8.8909999999999996E-3</v>
      </c>
      <c r="CX48" s="10">
        <v>8.9259999999999999E-3</v>
      </c>
      <c r="CY48" s="10">
        <v>0</v>
      </c>
      <c r="CZ48" s="10">
        <v>0</v>
      </c>
      <c r="DA48" s="10">
        <v>8.8710000000000004E-3</v>
      </c>
      <c r="DB48" s="10">
        <v>8.8920000000000006E-3</v>
      </c>
      <c r="DC48" s="10">
        <v>0</v>
      </c>
      <c r="DD48" s="10">
        <v>0</v>
      </c>
      <c r="DE48" s="10">
        <v>8.9160000000000003E-3</v>
      </c>
      <c r="DF48" s="10">
        <v>9.1479999999999999E-3</v>
      </c>
      <c r="DG48" s="10">
        <v>0</v>
      </c>
      <c r="DH48" s="10">
        <v>0</v>
      </c>
      <c r="DI48" s="10">
        <v>9.4369999999999992E-3</v>
      </c>
      <c r="DJ48" s="10">
        <v>8.9809999999999994E-3</v>
      </c>
      <c r="DK48" s="10">
        <v>0</v>
      </c>
      <c r="DL48" s="10">
        <v>0</v>
      </c>
      <c r="DM48" s="10">
        <v>9.4369999999999992E-3</v>
      </c>
      <c r="DN48" s="10">
        <v>8.9580000000000007E-3</v>
      </c>
      <c r="DO48" s="10">
        <v>0</v>
      </c>
      <c r="DP48" s="10">
        <v>0</v>
      </c>
      <c r="DQ48" s="10">
        <v>8.8159999999999992E-3</v>
      </c>
      <c r="DR48" s="10">
        <v>8.7410000000000005E-3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9"/>
        <v>2</v>
      </c>
      <c r="D49" s="21">
        <f t="shared" si="28"/>
        <v>2</v>
      </c>
      <c r="E49" s="10">
        <v>1.47470043134642E-2</v>
      </c>
      <c r="F49" s="10">
        <v>1.0453320704124301E-2</v>
      </c>
      <c r="G49" s="10">
        <v>0</v>
      </c>
      <c r="H49" s="10">
        <v>0</v>
      </c>
      <c r="I49" s="10">
        <v>1.47470043134642E-2</v>
      </c>
      <c r="J49" s="10">
        <v>1.04533207041244E-2</v>
      </c>
      <c r="K49" s="10">
        <v>0</v>
      </c>
      <c r="L49" s="10">
        <v>0</v>
      </c>
      <c r="M49" s="10">
        <v>1.47470104403015E-2</v>
      </c>
      <c r="N49" s="10">
        <v>1.04533293050848E-2</v>
      </c>
      <c r="O49" s="10">
        <v>0</v>
      </c>
      <c r="P49" s="10">
        <v>0</v>
      </c>
      <c r="Q49" s="10">
        <v>1.4747004926148E-2</v>
      </c>
      <c r="R49" s="10">
        <v>1.04533215642208E-2</v>
      </c>
      <c r="S49" s="10">
        <v>0</v>
      </c>
      <c r="T49" s="10">
        <v>0</v>
      </c>
      <c r="U49" s="10">
        <v>1.47470043747326E-2</v>
      </c>
      <c r="V49" s="10">
        <v>1.0453320790134E-2</v>
      </c>
      <c r="W49" s="10">
        <v>0</v>
      </c>
      <c r="X49" s="10">
        <v>0</v>
      </c>
      <c r="Y49" s="10">
        <v>1.4747004319591099E-2</v>
      </c>
      <c r="Z49" s="10">
        <v>1.0453320712725299E-2</v>
      </c>
      <c r="AA49" s="10">
        <v>0</v>
      </c>
      <c r="AB49" s="10">
        <v>0</v>
      </c>
      <c r="AC49" s="10">
        <v>1.4747004314076899E-2</v>
      </c>
      <c r="AD49" s="10">
        <v>1.04533207049845E-2</v>
      </c>
      <c r="AE49" s="10">
        <v>0</v>
      </c>
      <c r="AF49" s="10">
        <v>0</v>
      </c>
      <c r="AG49" s="10">
        <v>1.4747004313525601E-2</v>
      </c>
      <c r="AH49" s="10">
        <v>1.04533207042104E-2</v>
      </c>
      <c r="AI49" s="10">
        <v>0</v>
      </c>
      <c r="AJ49" s="10">
        <v>0</v>
      </c>
      <c r="AK49" s="10">
        <v>1.4747004313470501E-2</v>
      </c>
      <c r="AL49" s="10">
        <v>1.0453320704133E-2</v>
      </c>
      <c r="AM49" s="10">
        <v>0</v>
      </c>
      <c r="AN49" s="10">
        <v>0</v>
      </c>
      <c r="AO49" s="10">
        <v>1.47470043134648E-2</v>
      </c>
      <c r="AP49" s="10">
        <v>1.04533207041253E-2</v>
      </c>
      <c r="AQ49" s="10">
        <v>0</v>
      </c>
      <c r="AR49" s="10">
        <v>0</v>
      </c>
      <c r="AS49" s="10">
        <v>1.1988289712082101E-2</v>
      </c>
      <c r="AT49" s="10">
        <v>8.4937552209123201E-3</v>
      </c>
      <c r="AU49" s="10">
        <v>0</v>
      </c>
      <c r="AV49" s="10">
        <v>0</v>
      </c>
      <c r="AW49" s="10">
        <v>1.1988289712082101E-2</v>
      </c>
      <c r="AX49" s="10">
        <v>8.4937552209122195E-3</v>
      </c>
      <c r="AY49" s="10">
        <v>0</v>
      </c>
      <c r="AZ49" s="10">
        <v>0</v>
      </c>
      <c r="BA49" s="10">
        <v>1.1988296662658901E-2</v>
      </c>
      <c r="BB49" s="10">
        <v>8.4937624316048892E-3</v>
      </c>
      <c r="BC49" s="10">
        <v>0</v>
      </c>
      <c r="BD49" s="10">
        <v>0</v>
      </c>
      <c r="BE49" s="10">
        <v>1.19882904071399E-2</v>
      </c>
      <c r="BF49" s="10">
        <v>8.4937559419816702E-3</v>
      </c>
      <c r="BG49" s="10">
        <v>0</v>
      </c>
      <c r="BH49" s="10">
        <v>0</v>
      </c>
      <c r="BI49" s="10">
        <v>1.1988289781587899E-2</v>
      </c>
      <c r="BJ49" s="10">
        <v>8.4937552930191701E-3</v>
      </c>
      <c r="BK49" s="10">
        <v>0</v>
      </c>
      <c r="BL49" s="10">
        <v>0</v>
      </c>
      <c r="BM49" s="10">
        <v>1.19882897190328E-2</v>
      </c>
      <c r="BN49" s="10">
        <v>8.4937552281229307E-3</v>
      </c>
      <c r="BO49" s="10">
        <v>0</v>
      </c>
      <c r="BP49" s="10">
        <v>0</v>
      </c>
      <c r="BQ49" s="10">
        <v>1.1988289712777199E-2</v>
      </c>
      <c r="BR49" s="10">
        <v>8.49375522163337E-3</v>
      </c>
      <c r="BS49" s="10">
        <v>0</v>
      </c>
      <c r="BT49" s="10">
        <v>0</v>
      </c>
      <c r="BU49" s="10">
        <v>1.19882897121518E-2</v>
      </c>
      <c r="BV49" s="10">
        <v>8.4937552209843701E-3</v>
      </c>
      <c r="BW49" s="10">
        <v>0</v>
      </c>
      <c r="BX49" s="10">
        <v>0</v>
      </c>
      <c r="BY49" s="10">
        <v>1.1988289712089199E-2</v>
      </c>
      <c r="BZ49" s="10">
        <v>8.4937552209194498E-3</v>
      </c>
      <c r="CA49" s="10">
        <v>0</v>
      </c>
      <c r="CB49" s="10">
        <v>0</v>
      </c>
      <c r="CC49" s="10">
        <v>1.19882897120828E-2</v>
      </c>
      <c r="CD49" s="10">
        <v>8.4937552209130192E-3</v>
      </c>
      <c r="CE49" s="10">
        <v>0</v>
      </c>
      <c r="CF49" s="10">
        <v>0</v>
      </c>
      <c r="CG49" s="10">
        <v>9.1179999999999994E-3</v>
      </c>
      <c r="CH49" s="10">
        <v>9.6509999999999999E-3</v>
      </c>
      <c r="CI49" s="10">
        <v>0</v>
      </c>
      <c r="CJ49" s="10">
        <v>0</v>
      </c>
      <c r="CK49" s="10">
        <v>9.1199999999999996E-3</v>
      </c>
      <c r="CL49" s="10">
        <v>9.3530000000000002E-3</v>
      </c>
      <c r="CM49" s="10">
        <v>0</v>
      </c>
      <c r="CN49" s="10">
        <v>0</v>
      </c>
      <c r="CO49" s="10">
        <v>9.1579999999999995E-3</v>
      </c>
      <c r="CP49" s="10">
        <v>9.3539999999999995E-3</v>
      </c>
      <c r="CQ49" s="10">
        <v>0</v>
      </c>
      <c r="CR49" s="10">
        <v>0</v>
      </c>
      <c r="CS49" s="10">
        <v>9.1669999999999998E-3</v>
      </c>
      <c r="CT49" s="10">
        <v>9.3670000000000003E-3</v>
      </c>
      <c r="CU49" s="10">
        <v>0</v>
      </c>
      <c r="CV49" s="10">
        <v>0</v>
      </c>
      <c r="CW49" s="10">
        <v>9.1039999999999992E-3</v>
      </c>
      <c r="CX49" s="10">
        <v>9.2870000000000001E-3</v>
      </c>
      <c r="CY49" s="10">
        <v>0</v>
      </c>
      <c r="CZ49" s="10">
        <v>0</v>
      </c>
      <c r="DA49" s="10">
        <v>9.129E-3</v>
      </c>
      <c r="DB49" s="10">
        <v>9.2650000000000007E-3</v>
      </c>
      <c r="DC49" s="10">
        <v>0</v>
      </c>
      <c r="DD49" s="10">
        <v>0</v>
      </c>
      <c r="DE49" s="10">
        <v>9.4420000000000007E-3</v>
      </c>
      <c r="DF49" s="10">
        <v>9.3139999999999994E-3</v>
      </c>
      <c r="DG49" s="10">
        <v>0</v>
      </c>
      <c r="DH49" s="10">
        <v>0</v>
      </c>
      <c r="DI49" s="10">
        <v>9.8490000000000001E-3</v>
      </c>
      <c r="DJ49" s="10">
        <v>9.2359999999999994E-3</v>
      </c>
      <c r="DK49" s="10">
        <v>0</v>
      </c>
      <c r="DL49" s="10">
        <v>0</v>
      </c>
      <c r="DM49" s="10">
        <v>9.7330000000000003E-3</v>
      </c>
      <c r="DN49" s="10">
        <v>9.0670000000000004E-3</v>
      </c>
      <c r="DO49" s="10">
        <v>0</v>
      </c>
      <c r="DP49" s="10">
        <v>0</v>
      </c>
      <c r="DQ49" s="10">
        <v>8.907E-3</v>
      </c>
      <c r="DR49" s="10">
        <v>9.3069999999999993E-3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9"/>
        <v>2</v>
      </c>
      <c r="D50" s="21">
        <f t="shared" si="28"/>
        <v>3</v>
      </c>
      <c r="E50" s="10">
        <v>6.8213864275995101E-3</v>
      </c>
      <c r="F50" s="10">
        <v>3.21218102650234E-3</v>
      </c>
      <c r="G50" s="10">
        <v>0</v>
      </c>
      <c r="H50" s="10">
        <v>0</v>
      </c>
      <c r="I50" s="10">
        <v>6.8213864275994598E-3</v>
      </c>
      <c r="J50" s="10">
        <v>3.2121810265022298E-3</v>
      </c>
      <c r="K50" s="10">
        <v>0</v>
      </c>
      <c r="L50" s="10">
        <v>0</v>
      </c>
      <c r="M50" s="10">
        <v>6.82138688229469E-3</v>
      </c>
      <c r="N50" s="10">
        <v>3.21218299592074E-3</v>
      </c>
      <c r="O50" s="10">
        <v>0</v>
      </c>
      <c r="P50" s="10">
        <v>0</v>
      </c>
      <c r="Q50" s="10">
        <v>6.8213864730689803E-3</v>
      </c>
      <c r="R50" s="10">
        <v>3.2121812234444502E-3</v>
      </c>
      <c r="S50" s="10">
        <v>0</v>
      </c>
      <c r="T50" s="10">
        <v>0</v>
      </c>
      <c r="U50" s="10">
        <v>6.8213864321463001E-3</v>
      </c>
      <c r="V50" s="10">
        <v>3.2121810461964101E-3</v>
      </c>
      <c r="W50" s="10">
        <v>0</v>
      </c>
      <c r="X50" s="10">
        <v>0</v>
      </c>
      <c r="Y50" s="10">
        <v>6.8213864280540701E-3</v>
      </c>
      <c r="Z50" s="10">
        <v>3.2121810284715998E-3</v>
      </c>
      <c r="AA50" s="10">
        <v>0</v>
      </c>
      <c r="AB50" s="10">
        <v>0</v>
      </c>
      <c r="AC50" s="10">
        <v>6.8213864276449598E-3</v>
      </c>
      <c r="AD50" s="10">
        <v>3.2121810266991999E-3</v>
      </c>
      <c r="AE50" s="10">
        <v>0</v>
      </c>
      <c r="AF50" s="10">
        <v>0</v>
      </c>
      <c r="AG50" s="10">
        <v>6.82138642760399E-3</v>
      </c>
      <c r="AH50" s="10">
        <v>3.2121810265219801E-3</v>
      </c>
      <c r="AI50" s="10">
        <v>0</v>
      </c>
      <c r="AJ50" s="10">
        <v>0</v>
      </c>
      <c r="AK50" s="10">
        <v>6.8213864275998796E-3</v>
      </c>
      <c r="AL50" s="10">
        <v>3.21218102650423E-3</v>
      </c>
      <c r="AM50" s="10">
        <v>0</v>
      </c>
      <c r="AN50" s="10">
        <v>0</v>
      </c>
      <c r="AO50" s="10">
        <v>6.8213864275994398E-3</v>
      </c>
      <c r="AP50" s="10">
        <v>3.2121810265025598E-3</v>
      </c>
      <c r="AQ50" s="10">
        <v>0</v>
      </c>
      <c r="AR50" s="10">
        <v>0</v>
      </c>
      <c r="AS50" s="10">
        <v>5.5012057325158001E-3</v>
      </c>
      <c r="AT50" s="10">
        <v>2.58367989510356E-3</v>
      </c>
      <c r="AU50" s="10">
        <v>0</v>
      </c>
      <c r="AV50" s="10">
        <v>0</v>
      </c>
      <c r="AW50" s="10">
        <v>5.5012057325157602E-3</v>
      </c>
      <c r="AX50" s="10">
        <v>2.5836798951035002E-3</v>
      </c>
      <c r="AY50" s="10">
        <v>0</v>
      </c>
      <c r="AZ50" s="10">
        <v>0</v>
      </c>
      <c r="BA50" s="10">
        <v>5.5012066623640601E-3</v>
      </c>
      <c r="BB50" s="10">
        <v>2.5836814730006898E-3</v>
      </c>
      <c r="BC50" s="10">
        <v>0</v>
      </c>
      <c r="BD50" s="10">
        <v>0</v>
      </c>
      <c r="BE50" s="10">
        <v>5.5012058255006196E-3</v>
      </c>
      <c r="BF50" s="10">
        <v>2.5836800528934601E-3</v>
      </c>
      <c r="BG50" s="10">
        <v>0</v>
      </c>
      <c r="BH50" s="10">
        <v>0</v>
      </c>
      <c r="BI50" s="10">
        <v>5.5012057418141903E-3</v>
      </c>
      <c r="BJ50" s="10">
        <v>2.5836799108824799E-3</v>
      </c>
      <c r="BK50" s="10">
        <v>0</v>
      </c>
      <c r="BL50" s="10">
        <v>0</v>
      </c>
      <c r="BM50" s="10">
        <v>5.5012057334455902E-3</v>
      </c>
      <c r="BN50" s="10">
        <v>2.5836798966813899E-3</v>
      </c>
      <c r="BO50" s="10">
        <v>0</v>
      </c>
      <c r="BP50" s="10">
        <v>0</v>
      </c>
      <c r="BQ50" s="10">
        <v>5.5012057326088099E-3</v>
      </c>
      <c r="BR50" s="10">
        <v>2.5836798952613301E-3</v>
      </c>
      <c r="BS50" s="10">
        <v>0</v>
      </c>
      <c r="BT50" s="10">
        <v>0</v>
      </c>
      <c r="BU50" s="10">
        <v>5.5012057325250201E-3</v>
      </c>
      <c r="BV50" s="10">
        <v>2.5836798951192801E-3</v>
      </c>
      <c r="BW50" s="10">
        <v>0</v>
      </c>
      <c r="BX50" s="10">
        <v>0</v>
      </c>
      <c r="BY50" s="10">
        <v>5.5012057325167498E-3</v>
      </c>
      <c r="BZ50" s="10">
        <v>2.58367989510511E-3</v>
      </c>
      <c r="CA50" s="10">
        <v>0</v>
      </c>
      <c r="CB50" s="10">
        <v>0</v>
      </c>
      <c r="CC50" s="10">
        <v>5.5012057325158799E-3</v>
      </c>
      <c r="CD50" s="10">
        <v>2.58367989510375E-3</v>
      </c>
      <c r="CE50" s="10">
        <v>0</v>
      </c>
      <c r="CF50" s="10">
        <v>0</v>
      </c>
      <c r="CG50" s="10">
        <v>1.1277000000000001E-2</v>
      </c>
      <c r="CH50" s="10">
        <v>1.0626999999999999E-2</v>
      </c>
      <c r="CI50" s="10">
        <v>0</v>
      </c>
      <c r="CJ50" s="10">
        <v>0</v>
      </c>
      <c r="CK50" s="10">
        <v>9.6430000000000005E-3</v>
      </c>
      <c r="CL50" s="10">
        <v>9.8960000000000003E-3</v>
      </c>
      <c r="CM50" s="10">
        <v>0</v>
      </c>
      <c r="CN50" s="10">
        <v>0</v>
      </c>
      <c r="CO50" s="10">
        <v>9.7190000000000002E-3</v>
      </c>
      <c r="CP50" s="10">
        <v>9.9310000000000006E-3</v>
      </c>
      <c r="CQ50" s="10">
        <v>0</v>
      </c>
      <c r="CR50" s="10">
        <v>0</v>
      </c>
      <c r="CS50" s="10">
        <v>9.7680000000000006E-3</v>
      </c>
      <c r="CT50" s="10">
        <v>1.0063000000000001E-2</v>
      </c>
      <c r="CU50" s="10">
        <v>0</v>
      </c>
      <c r="CV50" s="10">
        <v>0</v>
      </c>
      <c r="CW50" s="10">
        <v>9.5429999999999994E-3</v>
      </c>
      <c r="CX50" s="10">
        <v>9.9220000000000003E-3</v>
      </c>
      <c r="CY50" s="10">
        <v>0</v>
      </c>
      <c r="CZ50" s="10">
        <v>0</v>
      </c>
      <c r="DA50" s="10">
        <v>9.5420000000000001E-3</v>
      </c>
      <c r="DB50" s="10">
        <v>9.7660000000000004E-3</v>
      </c>
      <c r="DC50" s="10">
        <v>0</v>
      </c>
      <c r="DD50" s="10">
        <v>0</v>
      </c>
      <c r="DE50" s="10">
        <v>9.58E-3</v>
      </c>
      <c r="DF50" s="10">
        <v>9.9690000000000004E-3</v>
      </c>
      <c r="DG50" s="10">
        <v>0</v>
      </c>
      <c r="DH50" s="10">
        <v>0</v>
      </c>
      <c r="DI50" s="10">
        <v>1.0928999999999999E-2</v>
      </c>
      <c r="DJ50" s="10">
        <v>9.7120000000000001E-3</v>
      </c>
      <c r="DK50" s="10">
        <v>0</v>
      </c>
      <c r="DL50" s="10">
        <v>0</v>
      </c>
      <c r="DM50" s="10">
        <v>1.0723999999999999E-2</v>
      </c>
      <c r="DN50" s="10">
        <v>9.7459999999999995E-3</v>
      </c>
      <c r="DO50" s="10">
        <v>0</v>
      </c>
      <c r="DP50" s="10">
        <v>0</v>
      </c>
      <c r="DQ50" s="10">
        <v>9.4389999999999995E-3</v>
      </c>
      <c r="DR50" s="10">
        <v>9.4120000000000002E-3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9"/>
        <v>2</v>
      </c>
      <c r="D51" s="21">
        <f t="shared" si="28"/>
        <v>4</v>
      </c>
      <c r="E51" s="10">
        <v>3.5052376093002101E-3</v>
      </c>
      <c r="F51" s="10">
        <v>9.8897722773792708E-4</v>
      </c>
      <c r="G51" s="10">
        <v>0</v>
      </c>
      <c r="H51" s="10">
        <v>0</v>
      </c>
      <c r="I51" s="10">
        <v>3.5052376093002401E-3</v>
      </c>
      <c r="J51" s="10">
        <v>9.8897722773791993E-4</v>
      </c>
      <c r="K51" s="10">
        <v>0</v>
      </c>
      <c r="L51" s="10">
        <v>0</v>
      </c>
      <c r="M51" s="10">
        <v>3.5052376531085E-3</v>
      </c>
      <c r="N51" s="10">
        <v>9.8897779629763399E-4</v>
      </c>
      <c r="O51" s="10">
        <v>0</v>
      </c>
      <c r="P51" s="10">
        <v>0</v>
      </c>
      <c r="Q51" s="10">
        <v>3.5052376136809802E-3</v>
      </c>
      <c r="R51" s="10">
        <v>9.889772845941211E-4</v>
      </c>
      <c r="S51" s="10">
        <v>0</v>
      </c>
      <c r="T51" s="10">
        <v>0</v>
      </c>
      <c r="U51" s="10">
        <v>3.5052376097382799E-3</v>
      </c>
      <c r="V51" s="10">
        <v>9.88977233423678E-4</v>
      </c>
      <c r="W51" s="10">
        <v>0</v>
      </c>
      <c r="X51" s="10">
        <v>0</v>
      </c>
      <c r="Y51" s="10">
        <v>3.5052376093441199E-3</v>
      </c>
      <c r="Z51" s="10">
        <v>9.8897722830657291E-4</v>
      </c>
      <c r="AA51" s="10">
        <v>0</v>
      </c>
      <c r="AB51" s="10">
        <v>0</v>
      </c>
      <c r="AC51" s="10">
        <v>3.5052376093046502E-3</v>
      </c>
      <c r="AD51" s="10">
        <v>9.8897722779482992E-4</v>
      </c>
      <c r="AE51" s="10">
        <v>0</v>
      </c>
      <c r="AF51" s="10">
        <v>0</v>
      </c>
      <c r="AG51" s="10">
        <v>3.5052376093006698E-3</v>
      </c>
      <c r="AH51" s="10">
        <v>9.8897722774369395E-4</v>
      </c>
      <c r="AI51" s="10">
        <v>0</v>
      </c>
      <c r="AJ51" s="10">
        <v>0</v>
      </c>
      <c r="AK51" s="10">
        <v>3.50523760930028E-3</v>
      </c>
      <c r="AL51" s="10">
        <v>9.8897722773856199E-4</v>
      </c>
      <c r="AM51" s="10">
        <v>0</v>
      </c>
      <c r="AN51" s="10">
        <v>0</v>
      </c>
      <c r="AO51" s="10">
        <v>3.5052376093002401E-3</v>
      </c>
      <c r="AP51" s="10">
        <v>9.8897722773816301E-4</v>
      </c>
      <c r="AQ51" s="10">
        <v>0</v>
      </c>
      <c r="AR51" s="10">
        <v>0</v>
      </c>
      <c r="AS51" s="10">
        <v>2.9108068140456501E-3</v>
      </c>
      <c r="AT51" s="10">
        <v>7.9390466617288704E-4</v>
      </c>
      <c r="AU51" s="10">
        <v>0</v>
      </c>
      <c r="AV51" s="10">
        <v>0</v>
      </c>
      <c r="AW51" s="10">
        <v>2.91080681404568E-3</v>
      </c>
      <c r="AX51" s="10">
        <v>7.9390466617282795E-4</v>
      </c>
      <c r="AY51" s="10">
        <v>0</v>
      </c>
      <c r="AZ51" s="10">
        <v>0</v>
      </c>
      <c r="BA51" s="10">
        <v>2.9108070147607999E-3</v>
      </c>
      <c r="BB51" s="10">
        <v>7.9390512218603096E-4</v>
      </c>
      <c r="BC51" s="10">
        <v>0</v>
      </c>
      <c r="BD51" s="10">
        <v>0</v>
      </c>
      <c r="BE51" s="10">
        <v>2.9108068341171401E-3</v>
      </c>
      <c r="BF51" s="10">
        <v>7.9390471177430096E-4</v>
      </c>
      <c r="BG51" s="10">
        <v>0</v>
      </c>
      <c r="BH51" s="10">
        <v>0</v>
      </c>
      <c r="BI51" s="10">
        <v>2.9108068160528101E-3</v>
      </c>
      <c r="BJ51" s="10">
        <v>7.9390467073297503E-4</v>
      </c>
      <c r="BK51" s="10">
        <v>0</v>
      </c>
      <c r="BL51" s="10">
        <v>0</v>
      </c>
      <c r="BM51" s="10">
        <v>2.91080681424641E-3</v>
      </c>
      <c r="BN51" s="10">
        <v>7.9390466662884805E-4</v>
      </c>
      <c r="BO51" s="10">
        <v>0</v>
      </c>
      <c r="BP51" s="10">
        <v>0</v>
      </c>
      <c r="BQ51" s="10">
        <v>2.9108068140657798E-3</v>
      </c>
      <c r="BR51" s="10">
        <v>7.9390466621847699E-4</v>
      </c>
      <c r="BS51" s="10">
        <v>0</v>
      </c>
      <c r="BT51" s="10">
        <v>0</v>
      </c>
      <c r="BU51" s="10">
        <v>2.9108068140476198E-3</v>
      </c>
      <c r="BV51" s="10">
        <v>7.93904666177397E-4</v>
      </c>
      <c r="BW51" s="10">
        <v>0</v>
      </c>
      <c r="BX51" s="10">
        <v>0</v>
      </c>
      <c r="BY51" s="10">
        <v>2.91080681404586E-3</v>
      </c>
      <c r="BZ51" s="10">
        <v>7.9390466617333905E-4</v>
      </c>
      <c r="CA51" s="10">
        <v>0</v>
      </c>
      <c r="CB51" s="10">
        <v>0</v>
      </c>
      <c r="CC51" s="10">
        <v>2.9108068140457299E-3</v>
      </c>
      <c r="CD51" s="10">
        <v>7.9390466617297703E-4</v>
      </c>
      <c r="CE51" s="10">
        <v>0</v>
      </c>
      <c r="CF51" s="10">
        <v>0</v>
      </c>
      <c r="CG51" s="10">
        <v>1.3422999999999999E-2</v>
      </c>
      <c r="CH51" s="10">
        <v>1.1946999999999999E-2</v>
      </c>
      <c r="CI51" s="10">
        <v>0</v>
      </c>
      <c r="CJ51" s="10">
        <v>0</v>
      </c>
      <c r="CK51" s="10">
        <v>1.231E-2</v>
      </c>
      <c r="CL51" s="10">
        <v>1.0619999999999999E-2</v>
      </c>
      <c r="CM51" s="10">
        <v>0</v>
      </c>
      <c r="CN51" s="10">
        <v>0</v>
      </c>
      <c r="CO51" s="10">
        <v>1.3584000000000001E-2</v>
      </c>
      <c r="CP51" s="10">
        <v>1.0803999999999999E-2</v>
      </c>
      <c r="CQ51" s="10">
        <v>0</v>
      </c>
      <c r="CR51" s="10">
        <v>0</v>
      </c>
      <c r="CS51" s="10">
        <v>1.0422000000000001E-2</v>
      </c>
      <c r="CT51" s="10">
        <v>1.0714E-2</v>
      </c>
      <c r="CU51" s="10">
        <v>0</v>
      </c>
      <c r="CV51" s="10">
        <v>0</v>
      </c>
      <c r="CW51" s="10">
        <v>1.0284E-2</v>
      </c>
      <c r="CX51" s="10">
        <v>1.0571000000000001E-2</v>
      </c>
      <c r="CY51" s="10">
        <v>0</v>
      </c>
      <c r="CZ51" s="10">
        <v>0</v>
      </c>
      <c r="DA51" s="10">
        <v>1.0251E-2</v>
      </c>
      <c r="DB51" s="10">
        <v>1.0541E-2</v>
      </c>
      <c r="DC51" s="10">
        <v>0</v>
      </c>
      <c r="DD51" s="10">
        <v>0</v>
      </c>
      <c r="DE51" s="10">
        <v>1.0289E-2</v>
      </c>
      <c r="DF51" s="10">
        <v>1.0805E-2</v>
      </c>
      <c r="DG51" s="10">
        <v>0</v>
      </c>
      <c r="DH51" s="10">
        <v>0</v>
      </c>
      <c r="DI51" s="10">
        <v>1.3247E-2</v>
      </c>
      <c r="DJ51" s="10">
        <v>1.0531E-2</v>
      </c>
      <c r="DK51" s="10">
        <v>0</v>
      </c>
      <c r="DL51" s="10">
        <v>0</v>
      </c>
      <c r="DM51" s="10">
        <v>1.2970000000000001E-2</v>
      </c>
      <c r="DN51" s="10">
        <v>1.0427000000000001E-2</v>
      </c>
      <c r="DO51" s="10">
        <v>0</v>
      </c>
      <c r="DP51" s="10">
        <v>0</v>
      </c>
      <c r="DQ51" s="10">
        <v>9.9649999999999999E-3</v>
      </c>
      <c r="DR51" s="10">
        <v>1.0130999999999999E-2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9"/>
        <v>2</v>
      </c>
      <c r="D52" s="21">
        <f t="shared" si="28"/>
        <v>5</v>
      </c>
      <c r="E52" s="10">
        <v>2.1459136583478399E-3</v>
      </c>
      <c r="F52" s="10">
        <v>3.0511905027369403E-4</v>
      </c>
      <c r="G52" s="10">
        <v>0</v>
      </c>
      <c r="H52" s="10">
        <v>0</v>
      </c>
      <c r="I52" s="10">
        <v>2.1459136583478399E-3</v>
      </c>
      <c r="J52" s="10">
        <v>3.0511905027340899E-4</v>
      </c>
      <c r="K52" s="10">
        <v>0</v>
      </c>
      <c r="L52" s="10">
        <v>0</v>
      </c>
      <c r="M52" s="10">
        <v>2.14591375246044E-3</v>
      </c>
      <c r="N52" s="10">
        <v>3.0511922318867502E-4</v>
      </c>
      <c r="O52" s="10">
        <v>0</v>
      </c>
      <c r="P52" s="10">
        <v>0</v>
      </c>
      <c r="Q52" s="10">
        <v>2.14591366775906E-3</v>
      </c>
      <c r="R52" s="10">
        <v>3.0511906756495999E-4</v>
      </c>
      <c r="S52" s="10">
        <v>0</v>
      </c>
      <c r="T52" s="10">
        <v>0</v>
      </c>
      <c r="U52" s="10">
        <v>2.1459136592889799E-3</v>
      </c>
      <c r="V52" s="10">
        <v>3.05119052002535E-4</v>
      </c>
      <c r="W52" s="10">
        <v>0</v>
      </c>
      <c r="X52" s="10">
        <v>0</v>
      </c>
      <c r="Y52" s="10">
        <v>2.1459136584420502E-3</v>
      </c>
      <c r="Z52" s="10">
        <v>3.05119050446275E-4</v>
      </c>
      <c r="AA52" s="10">
        <v>0</v>
      </c>
      <c r="AB52" s="10">
        <v>0</v>
      </c>
      <c r="AC52" s="10">
        <v>2.1459136583572799E-3</v>
      </c>
      <c r="AD52" s="10">
        <v>3.0511905029069101E-4</v>
      </c>
      <c r="AE52" s="10">
        <v>0</v>
      </c>
      <c r="AF52" s="10">
        <v>0</v>
      </c>
      <c r="AG52" s="10">
        <v>2.1459136583487602E-3</v>
      </c>
      <c r="AH52" s="10">
        <v>3.0511905027512702E-4</v>
      </c>
      <c r="AI52" s="10">
        <v>0</v>
      </c>
      <c r="AJ52" s="10">
        <v>0</v>
      </c>
      <c r="AK52" s="10">
        <v>2.1459136583479302E-3</v>
      </c>
      <c r="AL52" s="10">
        <v>3.0511905027363499E-4</v>
      </c>
      <c r="AM52" s="10">
        <v>0</v>
      </c>
      <c r="AN52" s="10">
        <v>0</v>
      </c>
      <c r="AO52" s="10">
        <v>2.1459136583478699E-3</v>
      </c>
      <c r="AP52" s="10">
        <v>3.0511905027350001E-4</v>
      </c>
      <c r="AQ52" s="10">
        <v>0</v>
      </c>
      <c r="AR52" s="10">
        <v>0</v>
      </c>
      <c r="AS52" s="10">
        <v>1.9363840524427799E-3</v>
      </c>
      <c r="AT52" s="10">
        <v>2.4566995473442602E-4</v>
      </c>
      <c r="AU52" s="10">
        <v>0</v>
      </c>
      <c r="AV52" s="10">
        <v>0</v>
      </c>
      <c r="AW52" s="10">
        <v>1.93638405244274E-3</v>
      </c>
      <c r="AX52" s="10">
        <v>2.45669954734342E-4</v>
      </c>
      <c r="AY52" s="10">
        <v>0</v>
      </c>
      <c r="AZ52" s="10">
        <v>0</v>
      </c>
      <c r="BA52" s="10">
        <v>1.9363841146262501E-3</v>
      </c>
      <c r="BB52" s="10">
        <v>2.4567009399104799E-4</v>
      </c>
      <c r="BC52" s="10">
        <v>0</v>
      </c>
      <c r="BD52" s="10">
        <v>0</v>
      </c>
      <c r="BE52" s="10">
        <v>1.93638405866105E-3</v>
      </c>
      <c r="BF52" s="10">
        <v>2.4566996866012499E-4</v>
      </c>
      <c r="BG52" s="10">
        <v>0</v>
      </c>
      <c r="BH52" s="10">
        <v>0</v>
      </c>
      <c r="BI52" s="10">
        <v>1.9363840530645801E-3</v>
      </c>
      <c r="BJ52" s="10">
        <v>2.4566995612691398E-4</v>
      </c>
      <c r="BK52" s="10">
        <v>0</v>
      </c>
      <c r="BL52" s="10">
        <v>0</v>
      </c>
      <c r="BM52" s="10">
        <v>1.93638405250495E-3</v>
      </c>
      <c r="BN52" s="10">
        <v>2.45669954873605E-4</v>
      </c>
      <c r="BO52" s="10">
        <v>0</v>
      </c>
      <c r="BP52" s="10">
        <v>0</v>
      </c>
      <c r="BQ52" s="10">
        <v>1.9363840524489701E-3</v>
      </c>
      <c r="BR52" s="10">
        <v>2.4566995474831199E-4</v>
      </c>
      <c r="BS52" s="10">
        <v>0</v>
      </c>
      <c r="BT52" s="10">
        <v>0</v>
      </c>
      <c r="BU52" s="10">
        <v>1.9363840524433101E-3</v>
      </c>
      <c r="BV52" s="10">
        <v>2.4566995473574902E-4</v>
      </c>
      <c r="BW52" s="10">
        <v>0</v>
      </c>
      <c r="BX52" s="10">
        <v>0</v>
      </c>
      <c r="BY52" s="10">
        <v>1.9363840524427901E-3</v>
      </c>
      <c r="BZ52" s="10">
        <v>2.4566995473453601E-4</v>
      </c>
      <c r="CA52" s="10">
        <v>0</v>
      </c>
      <c r="CB52" s="10">
        <v>0</v>
      </c>
      <c r="CC52" s="10">
        <v>1.93638405244274E-3</v>
      </c>
      <c r="CD52" s="10">
        <v>2.4566995473445199E-4</v>
      </c>
      <c r="CE52" s="10">
        <v>0</v>
      </c>
      <c r="CF52" s="10">
        <v>0</v>
      </c>
      <c r="CG52" s="10">
        <v>1.6494999999999999E-2</v>
      </c>
      <c r="CH52" s="10">
        <v>1.4109E-2</v>
      </c>
      <c r="CI52" s="10">
        <v>0</v>
      </c>
      <c r="CJ52" s="10">
        <v>0</v>
      </c>
      <c r="CK52" s="10">
        <v>1.0749999999999999E-2</v>
      </c>
      <c r="CL52" s="10">
        <v>1.1724999999999999E-2</v>
      </c>
      <c r="CM52" s="10">
        <v>0</v>
      </c>
      <c r="CN52" s="10">
        <v>0</v>
      </c>
      <c r="CO52" s="10">
        <v>1.0828000000000001E-2</v>
      </c>
      <c r="CP52" s="10">
        <v>1.2087000000000001E-2</v>
      </c>
      <c r="CQ52" s="10">
        <v>0</v>
      </c>
      <c r="CR52" s="10">
        <v>0</v>
      </c>
      <c r="CS52" s="10">
        <v>1.086E-2</v>
      </c>
      <c r="CT52" s="10">
        <v>1.1679E-2</v>
      </c>
      <c r="CU52" s="10">
        <v>0</v>
      </c>
      <c r="CV52" s="10">
        <v>0</v>
      </c>
      <c r="CW52" s="10">
        <v>1.0786E-2</v>
      </c>
      <c r="CX52" s="10">
        <v>1.1743E-2</v>
      </c>
      <c r="CY52" s="10">
        <v>0</v>
      </c>
      <c r="CZ52" s="10">
        <v>0</v>
      </c>
      <c r="DA52" s="10">
        <v>1.0774000000000001E-2</v>
      </c>
      <c r="DB52" s="10">
        <v>1.1705999999999999E-2</v>
      </c>
      <c r="DC52" s="10">
        <v>0</v>
      </c>
      <c r="DD52" s="10">
        <v>0</v>
      </c>
      <c r="DE52" s="10">
        <v>1.0906000000000001E-2</v>
      </c>
      <c r="DF52" s="10">
        <v>1.1575E-2</v>
      </c>
      <c r="DG52" s="10">
        <v>0</v>
      </c>
      <c r="DH52" s="10">
        <v>0</v>
      </c>
      <c r="DI52" s="10">
        <v>1.0789999999999999E-2</v>
      </c>
      <c r="DJ52" s="10">
        <v>1.1559E-2</v>
      </c>
      <c r="DK52" s="10">
        <v>0</v>
      </c>
      <c r="DL52" s="10">
        <v>0</v>
      </c>
      <c r="DM52" s="10">
        <v>1.5932000000000002E-2</v>
      </c>
      <c r="DN52" s="10">
        <v>1.1558000000000001E-2</v>
      </c>
      <c r="DO52" s="10">
        <v>0</v>
      </c>
      <c r="DP52" s="10">
        <v>0</v>
      </c>
      <c r="DQ52" s="10">
        <v>1.0866000000000001E-2</v>
      </c>
      <c r="DR52" s="10">
        <v>1.1265000000000001E-2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9"/>
        <v>2</v>
      </c>
      <c r="D53" s="21">
        <f t="shared" si="28"/>
        <v>6</v>
      </c>
      <c r="E53" s="10">
        <v>2.6817604040415498E-3</v>
      </c>
      <c r="F53" s="10">
        <v>9.4320136548057697E-5</v>
      </c>
      <c r="G53" s="10">
        <v>0</v>
      </c>
      <c r="H53" s="10">
        <v>0</v>
      </c>
      <c r="I53" s="10">
        <v>2.6817604040416301E-3</v>
      </c>
      <c r="J53" s="10">
        <v>9.4320136547806202E-5</v>
      </c>
      <c r="K53" s="10">
        <v>0</v>
      </c>
      <c r="L53" s="10">
        <v>0</v>
      </c>
      <c r="M53" s="10">
        <v>2.6817604377858601E-3</v>
      </c>
      <c r="N53" s="10">
        <v>9.4320189811553795E-5</v>
      </c>
      <c r="O53" s="10">
        <v>0</v>
      </c>
      <c r="P53" s="10">
        <v>0</v>
      </c>
      <c r="Q53" s="10">
        <v>2.6817604074160901E-3</v>
      </c>
      <c r="R53" s="10">
        <v>9.43201418743986E-5</v>
      </c>
      <c r="S53" s="10">
        <v>0</v>
      </c>
      <c r="T53" s="10">
        <v>0</v>
      </c>
      <c r="U53" s="10">
        <v>2.68176040437898E-3</v>
      </c>
      <c r="V53" s="10">
        <v>9.43201370804634E-5</v>
      </c>
      <c r="W53" s="10">
        <v>0</v>
      </c>
      <c r="X53" s="10">
        <v>0</v>
      </c>
      <c r="Y53" s="10">
        <v>2.6817604040753301E-3</v>
      </c>
      <c r="Z53" s="10">
        <v>9.4320136601141997E-5</v>
      </c>
      <c r="AA53" s="10">
        <v>0</v>
      </c>
      <c r="AB53" s="10">
        <v>0</v>
      </c>
      <c r="AC53" s="10">
        <v>2.6817604040449599E-3</v>
      </c>
      <c r="AD53" s="10">
        <v>9.4320136553316497E-5</v>
      </c>
      <c r="AE53" s="10">
        <v>0</v>
      </c>
      <c r="AF53" s="10">
        <v>0</v>
      </c>
      <c r="AG53" s="10">
        <v>2.6817604040418599E-3</v>
      </c>
      <c r="AH53" s="10">
        <v>9.4320136548370001E-5</v>
      </c>
      <c r="AI53" s="10">
        <v>0</v>
      </c>
      <c r="AJ53" s="10">
        <v>0</v>
      </c>
      <c r="AK53" s="10">
        <v>2.6817604040415902E-3</v>
      </c>
      <c r="AL53" s="10">
        <v>9.4320136547997903E-5</v>
      </c>
      <c r="AM53" s="10">
        <v>0</v>
      </c>
      <c r="AN53" s="10">
        <v>0</v>
      </c>
      <c r="AO53" s="10">
        <v>2.6817604040415902E-3</v>
      </c>
      <c r="AP53" s="10">
        <v>9.4320136548012594E-5</v>
      </c>
      <c r="AQ53" s="10">
        <v>0</v>
      </c>
      <c r="AR53" s="10">
        <v>0</v>
      </c>
      <c r="AS53" s="10">
        <v>2.1131447917840098E-3</v>
      </c>
      <c r="AT53" s="10">
        <v>7.7027908956456102E-5</v>
      </c>
      <c r="AU53" s="10">
        <v>0</v>
      </c>
      <c r="AV53" s="10">
        <v>0</v>
      </c>
      <c r="AW53" s="10">
        <v>2.1131447917840901E-3</v>
      </c>
      <c r="AX53" s="10">
        <v>7.7027908956382499E-5</v>
      </c>
      <c r="AY53" s="10">
        <v>0</v>
      </c>
      <c r="AZ53" s="10">
        <v>0</v>
      </c>
      <c r="BA53" s="10">
        <v>2.1131448150759299E-3</v>
      </c>
      <c r="BB53" s="10">
        <v>7.7027952470076205E-5</v>
      </c>
      <c r="BC53" s="10">
        <v>0</v>
      </c>
      <c r="BD53" s="10">
        <v>0</v>
      </c>
      <c r="BE53" s="10">
        <v>2.1131447941132998E-3</v>
      </c>
      <c r="BF53" s="10">
        <v>7.7027913307850795E-5</v>
      </c>
      <c r="BG53" s="10">
        <v>0</v>
      </c>
      <c r="BH53" s="10">
        <v>0</v>
      </c>
      <c r="BI53" s="10">
        <v>2.1131447920169498E-3</v>
      </c>
      <c r="BJ53" s="10">
        <v>7.7027909391518502E-5</v>
      </c>
      <c r="BK53" s="10">
        <v>0</v>
      </c>
      <c r="BL53" s="10">
        <v>0</v>
      </c>
      <c r="BM53" s="10">
        <v>2.1131447918073501E-3</v>
      </c>
      <c r="BN53" s="10">
        <v>7.7027908999898796E-5</v>
      </c>
      <c r="BO53" s="10">
        <v>0</v>
      </c>
      <c r="BP53" s="10">
        <v>0</v>
      </c>
      <c r="BQ53" s="10">
        <v>2.1131447917863799E-3</v>
      </c>
      <c r="BR53" s="10">
        <v>7.7027908960778302E-5</v>
      </c>
      <c r="BS53" s="10">
        <v>0</v>
      </c>
      <c r="BT53" s="10">
        <v>0</v>
      </c>
      <c r="BU53" s="10">
        <v>2.1131447917842401E-3</v>
      </c>
      <c r="BV53" s="10">
        <v>7.70279089568269E-5</v>
      </c>
      <c r="BW53" s="10">
        <v>0</v>
      </c>
      <c r="BX53" s="10">
        <v>0</v>
      </c>
      <c r="BY53" s="10">
        <v>2.1131447917840402E-3</v>
      </c>
      <c r="BZ53" s="10">
        <v>7.7027908956479006E-5</v>
      </c>
      <c r="CA53" s="10">
        <v>0</v>
      </c>
      <c r="CB53" s="10">
        <v>0</v>
      </c>
      <c r="CC53" s="10">
        <v>2.1131447917840402E-3</v>
      </c>
      <c r="CD53" s="10">
        <v>7.7027908956482503E-5</v>
      </c>
      <c r="CE53" s="10">
        <v>0</v>
      </c>
      <c r="CF53" s="10">
        <v>0</v>
      </c>
      <c r="CG53" s="10">
        <v>2.3820000000000001E-2</v>
      </c>
      <c r="CH53" s="10">
        <v>2.2304000000000001E-2</v>
      </c>
      <c r="CI53" s="10">
        <v>0</v>
      </c>
      <c r="CJ53" s="10">
        <v>0</v>
      </c>
      <c r="CK53" s="10">
        <v>1.3416000000000001E-2</v>
      </c>
      <c r="CL53" s="10">
        <v>1.486E-2</v>
      </c>
      <c r="CM53" s="10">
        <v>0</v>
      </c>
      <c r="CN53" s="10">
        <v>0</v>
      </c>
      <c r="CO53" s="10">
        <v>2.3146E-2</v>
      </c>
      <c r="CP53" s="10">
        <v>1.495E-2</v>
      </c>
      <c r="CQ53" s="10">
        <v>0</v>
      </c>
      <c r="CR53" s="10">
        <v>0</v>
      </c>
      <c r="CS53" s="10">
        <v>1.3173000000000001E-2</v>
      </c>
      <c r="CT53" s="10">
        <v>1.4792E-2</v>
      </c>
      <c r="CU53" s="10">
        <v>0</v>
      </c>
      <c r="CV53" s="10">
        <v>0</v>
      </c>
      <c r="CW53" s="10">
        <v>1.3058E-2</v>
      </c>
      <c r="CX53" s="10">
        <v>1.4877E-2</v>
      </c>
      <c r="CY53" s="10">
        <v>0</v>
      </c>
      <c r="CZ53" s="10">
        <v>0</v>
      </c>
      <c r="DA53" s="10">
        <v>1.3049E-2</v>
      </c>
      <c r="DB53" s="10">
        <v>1.4885000000000001E-2</v>
      </c>
      <c r="DC53" s="10">
        <v>0</v>
      </c>
      <c r="DD53" s="10">
        <v>0</v>
      </c>
      <c r="DE53" s="10">
        <v>1.3199000000000001E-2</v>
      </c>
      <c r="DF53" s="10">
        <v>1.4829E-2</v>
      </c>
      <c r="DG53" s="10">
        <v>0</v>
      </c>
      <c r="DH53" s="10">
        <v>0</v>
      </c>
      <c r="DI53" s="10">
        <v>1.323E-2</v>
      </c>
      <c r="DJ53" s="10">
        <v>1.4676E-2</v>
      </c>
      <c r="DK53" s="10">
        <v>0</v>
      </c>
      <c r="DL53" s="10">
        <v>0</v>
      </c>
      <c r="DM53" s="10">
        <v>2.3018E-2</v>
      </c>
      <c r="DN53" s="10">
        <v>1.4751999999999999E-2</v>
      </c>
      <c r="DO53" s="10">
        <v>0</v>
      </c>
      <c r="DP53" s="10">
        <v>0</v>
      </c>
      <c r="DQ53" s="10">
        <v>1.2923E-2</v>
      </c>
      <c r="DR53" s="10">
        <v>1.4493000000000001E-2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9"/>
        <v>2</v>
      </c>
      <c r="D54" s="21">
        <f t="shared" si="28"/>
        <v>7</v>
      </c>
      <c r="E54" s="10">
        <v>5.9805286773953296E-3</v>
      </c>
      <c r="F54" s="10">
        <v>2.9208775358086901E-5</v>
      </c>
      <c r="G54" s="10">
        <v>0</v>
      </c>
      <c r="H54" s="10">
        <v>0</v>
      </c>
      <c r="I54" s="10">
        <v>5.9805286773951501E-3</v>
      </c>
      <c r="J54" s="10">
        <v>2.9208775358151099E-5</v>
      </c>
      <c r="K54" s="10">
        <v>0</v>
      </c>
      <c r="L54" s="10">
        <v>0</v>
      </c>
      <c r="M54" s="10">
        <v>5.9805286900644298E-3</v>
      </c>
      <c r="N54" s="10">
        <v>2.9208791837088698E-5</v>
      </c>
      <c r="O54" s="10">
        <v>0</v>
      </c>
      <c r="P54" s="10">
        <v>0</v>
      </c>
      <c r="Q54" s="10">
        <v>5.98052867866218E-3</v>
      </c>
      <c r="R54" s="10">
        <v>2.9208777006186499E-5</v>
      </c>
      <c r="S54" s="10">
        <v>0</v>
      </c>
      <c r="T54" s="10">
        <v>0</v>
      </c>
      <c r="U54" s="10">
        <v>5.9805286775220503E-3</v>
      </c>
      <c r="V54" s="10">
        <v>2.9208775523030501E-5</v>
      </c>
      <c r="W54" s="10">
        <v>0</v>
      </c>
      <c r="X54" s="10">
        <v>0</v>
      </c>
      <c r="Y54" s="10">
        <v>5.9805286774079003E-3</v>
      </c>
      <c r="Z54" s="10">
        <v>2.9208775374627499E-5</v>
      </c>
      <c r="AA54" s="10">
        <v>0</v>
      </c>
      <c r="AB54" s="10">
        <v>0</v>
      </c>
      <c r="AC54" s="10">
        <v>5.9805286773966602E-3</v>
      </c>
      <c r="AD54" s="10">
        <v>2.9208775359868499E-5</v>
      </c>
      <c r="AE54" s="10">
        <v>0</v>
      </c>
      <c r="AF54" s="10">
        <v>0</v>
      </c>
      <c r="AG54" s="10">
        <v>5.9805286773952004E-3</v>
      </c>
      <c r="AH54" s="10">
        <v>2.9208775358325402E-5</v>
      </c>
      <c r="AI54" s="10">
        <v>0</v>
      </c>
      <c r="AJ54" s="10">
        <v>0</v>
      </c>
      <c r="AK54" s="10">
        <v>5.9805286773952004E-3</v>
      </c>
      <c r="AL54" s="10">
        <v>2.9208775358211401E-5</v>
      </c>
      <c r="AM54" s="10">
        <v>0</v>
      </c>
      <c r="AN54" s="10">
        <v>0</v>
      </c>
      <c r="AO54" s="10">
        <v>5.9805286773952004E-3</v>
      </c>
      <c r="AP54" s="10">
        <v>2.9208775358274702E-5</v>
      </c>
      <c r="AQ54" s="10">
        <v>0</v>
      </c>
      <c r="AR54" s="10">
        <v>0</v>
      </c>
      <c r="AS54" s="10">
        <v>4.3436001033167098E-3</v>
      </c>
      <c r="AT54" s="10">
        <v>2.50367490570429E-5</v>
      </c>
      <c r="AU54" s="10">
        <v>0</v>
      </c>
      <c r="AV54" s="10">
        <v>0</v>
      </c>
      <c r="AW54" s="10">
        <v>4.3436001033166499E-3</v>
      </c>
      <c r="AX54" s="10">
        <v>2.5036749056965701E-5</v>
      </c>
      <c r="AY54" s="10">
        <v>0</v>
      </c>
      <c r="AZ54" s="10">
        <v>0</v>
      </c>
      <c r="BA54" s="10">
        <v>4.3436001122283399E-3</v>
      </c>
      <c r="BB54" s="10">
        <v>2.5036763186220399E-5</v>
      </c>
      <c r="BC54" s="10">
        <v>0</v>
      </c>
      <c r="BD54" s="10">
        <v>0</v>
      </c>
      <c r="BE54" s="10">
        <v>4.3436001042079101E-3</v>
      </c>
      <c r="BF54" s="10">
        <v>2.50367504699875E-5</v>
      </c>
      <c r="BG54" s="10">
        <v>0</v>
      </c>
      <c r="BH54" s="10">
        <v>0</v>
      </c>
      <c r="BI54" s="10">
        <v>4.3436001034059301E-3</v>
      </c>
      <c r="BJ54" s="10">
        <v>2.5036749198257099E-5</v>
      </c>
      <c r="BK54" s="10">
        <v>0</v>
      </c>
      <c r="BL54" s="10">
        <v>0</v>
      </c>
      <c r="BM54" s="10">
        <v>4.3436001033256002E-3</v>
      </c>
      <c r="BN54" s="10">
        <v>2.5036749071096501E-5</v>
      </c>
      <c r="BO54" s="10">
        <v>0</v>
      </c>
      <c r="BP54" s="10">
        <v>0</v>
      </c>
      <c r="BQ54" s="10">
        <v>4.3436001033177098E-3</v>
      </c>
      <c r="BR54" s="10">
        <v>2.5036749058423499E-5</v>
      </c>
      <c r="BS54" s="10">
        <v>0</v>
      </c>
      <c r="BT54" s="10">
        <v>0</v>
      </c>
      <c r="BU54" s="10">
        <v>4.3436001033166699E-3</v>
      </c>
      <c r="BV54" s="10">
        <v>2.5036749057115599E-5</v>
      </c>
      <c r="BW54" s="10">
        <v>0</v>
      </c>
      <c r="BX54" s="10">
        <v>0</v>
      </c>
      <c r="BY54" s="10">
        <v>4.3436001033166699E-3</v>
      </c>
      <c r="BZ54" s="10">
        <v>2.5036749057032999E-5</v>
      </c>
      <c r="CA54" s="10">
        <v>0</v>
      </c>
      <c r="CB54" s="10">
        <v>0</v>
      </c>
      <c r="CC54" s="10">
        <v>4.3436001033166699E-3</v>
      </c>
      <c r="CD54" s="10">
        <v>2.5036749057060599E-5</v>
      </c>
      <c r="CE54" s="10">
        <v>0</v>
      </c>
      <c r="CF54" s="10">
        <v>0</v>
      </c>
      <c r="CG54" s="10">
        <v>4.1548000000000002E-2</v>
      </c>
      <c r="CH54" s="10">
        <v>4.7386999999999999E-2</v>
      </c>
      <c r="CI54" s="10">
        <v>0</v>
      </c>
      <c r="CJ54" s="10">
        <v>0</v>
      </c>
      <c r="CK54" s="10">
        <v>1.7929E-2</v>
      </c>
      <c r="CL54" s="10">
        <v>2.3401000000000002E-2</v>
      </c>
      <c r="CM54" s="10">
        <v>0</v>
      </c>
      <c r="CN54" s="10">
        <v>0</v>
      </c>
      <c r="CO54" s="10">
        <v>3.7711000000000001E-2</v>
      </c>
      <c r="CP54" s="10">
        <v>2.3657999999999998E-2</v>
      </c>
      <c r="CQ54" s="10">
        <v>0</v>
      </c>
      <c r="CR54" s="10">
        <v>0</v>
      </c>
      <c r="CS54" s="10">
        <v>1.788E-2</v>
      </c>
      <c r="CT54" s="10">
        <v>2.332E-2</v>
      </c>
      <c r="CU54" s="10">
        <v>0</v>
      </c>
      <c r="CV54" s="10">
        <v>0</v>
      </c>
      <c r="CW54" s="10">
        <v>1.7949E-2</v>
      </c>
      <c r="CX54" s="10">
        <v>2.3415999999999999E-2</v>
      </c>
      <c r="CY54" s="10">
        <v>0</v>
      </c>
      <c r="CZ54" s="10">
        <v>0</v>
      </c>
      <c r="DA54" s="10">
        <v>1.7874999999999999E-2</v>
      </c>
      <c r="DB54" s="10">
        <v>2.3276999999999999E-2</v>
      </c>
      <c r="DC54" s="10">
        <v>0</v>
      </c>
      <c r="DD54" s="10">
        <v>0</v>
      </c>
      <c r="DE54" s="10">
        <v>1.8016999999999998E-2</v>
      </c>
      <c r="DF54" s="10">
        <v>2.3389E-2</v>
      </c>
      <c r="DG54" s="10">
        <v>0</v>
      </c>
      <c r="DH54" s="10">
        <v>0</v>
      </c>
      <c r="DI54" s="10">
        <v>1.7694999999999999E-2</v>
      </c>
      <c r="DJ54" s="10">
        <v>2.3163E-2</v>
      </c>
      <c r="DK54" s="10">
        <v>0</v>
      </c>
      <c r="DL54" s="10">
        <v>0</v>
      </c>
      <c r="DM54" s="10">
        <v>3.7233000000000002E-2</v>
      </c>
      <c r="DN54" s="10">
        <v>2.3392E-2</v>
      </c>
      <c r="DO54" s="10">
        <v>0</v>
      </c>
      <c r="DP54" s="10">
        <v>0</v>
      </c>
      <c r="DQ54" s="10">
        <v>1.7278000000000002E-2</v>
      </c>
      <c r="DR54" s="10">
        <v>2.3029999999999998E-2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9"/>
        <v>2</v>
      </c>
      <c r="D55" s="21">
        <f t="shared" si="28"/>
        <v>8</v>
      </c>
      <c r="E55" s="10">
        <v>1.6722360939414701E-2</v>
      </c>
      <c r="F55" s="10">
        <v>9.8838024205072305E-6</v>
      </c>
      <c r="G55" s="10">
        <v>0</v>
      </c>
      <c r="H55" s="10">
        <v>0</v>
      </c>
      <c r="I55" s="10">
        <v>1.6722360939414899E-2</v>
      </c>
      <c r="J55" s="10">
        <v>9.8838024203545799E-6</v>
      </c>
      <c r="K55" s="10">
        <v>0</v>
      </c>
      <c r="L55" s="10">
        <v>0</v>
      </c>
      <c r="M55" s="10">
        <v>1.6722360943801098E-2</v>
      </c>
      <c r="N55" s="10">
        <v>9.8838079970880993E-6</v>
      </c>
      <c r="O55" s="10">
        <v>0</v>
      </c>
      <c r="P55" s="10">
        <v>0</v>
      </c>
      <c r="Q55" s="10">
        <v>1.6722360939854099E-2</v>
      </c>
      <c r="R55" s="10">
        <v>9.8838029782000096E-6</v>
      </c>
      <c r="S55" s="10">
        <v>0</v>
      </c>
      <c r="T55" s="10">
        <v>0</v>
      </c>
      <c r="U55" s="10">
        <v>1.6722360939457601E-2</v>
      </c>
      <c r="V55" s="10">
        <v>9.8838024761849202E-6</v>
      </c>
      <c r="W55" s="10">
        <v>0</v>
      </c>
      <c r="X55" s="10">
        <v>0</v>
      </c>
      <c r="Y55" s="10">
        <v>1.6722360939419201E-2</v>
      </c>
      <c r="Z55" s="10">
        <v>9.8838024259611994E-6</v>
      </c>
      <c r="AA55" s="10">
        <v>0</v>
      </c>
      <c r="AB55" s="10">
        <v>0</v>
      </c>
      <c r="AC55" s="10">
        <v>1.6722360939414899E-2</v>
      </c>
      <c r="AD55" s="10">
        <v>9.8838024210345898E-6</v>
      </c>
      <c r="AE55" s="10">
        <v>0</v>
      </c>
      <c r="AF55" s="10">
        <v>0</v>
      </c>
      <c r="AG55" s="10">
        <v>1.6722360939414899E-2</v>
      </c>
      <c r="AH55" s="10">
        <v>9.8838024204656005E-6</v>
      </c>
      <c r="AI55" s="10">
        <v>0</v>
      </c>
      <c r="AJ55" s="10">
        <v>0</v>
      </c>
      <c r="AK55" s="10">
        <v>1.6722360939414899E-2</v>
      </c>
      <c r="AL55" s="10">
        <v>9.8838024203823304E-6</v>
      </c>
      <c r="AM55" s="10">
        <v>0</v>
      </c>
      <c r="AN55" s="10">
        <v>0</v>
      </c>
      <c r="AO55" s="10">
        <v>1.6722360939414899E-2</v>
      </c>
      <c r="AP55" s="10">
        <v>9.8838024204378398E-6</v>
      </c>
      <c r="AQ55" s="10">
        <v>0</v>
      </c>
      <c r="AR55" s="10">
        <v>0</v>
      </c>
      <c r="AS55" s="10">
        <v>1.1887852185152399E-2</v>
      </c>
      <c r="AT55" s="10">
        <v>9.0466670219814594E-6</v>
      </c>
      <c r="AU55" s="10">
        <v>0</v>
      </c>
      <c r="AV55" s="10">
        <v>0</v>
      </c>
      <c r="AW55" s="10">
        <v>1.18878521851528E-2</v>
      </c>
      <c r="AX55" s="10">
        <v>9.0466670219091008E-6</v>
      </c>
      <c r="AY55" s="10">
        <v>0</v>
      </c>
      <c r="AZ55" s="10">
        <v>0</v>
      </c>
      <c r="BA55" s="10">
        <v>1.1887852188250799E-2</v>
      </c>
      <c r="BB55" s="10">
        <v>9.0466721257941397E-6</v>
      </c>
      <c r="BC55" s="10">
        <v>0</v>
      </c>
      <c r="BD55" s="10">
        <v>0</v>
      </c>
      <c r="BE55" s="10">
        <v>1.1887852185463E-2</v>
      </c>
      <c r="BF55" s="10">
        <v>9.0466675323933101E-6</v>
      </c>
      <c r="BG55" s="10">
        <v>0</v>
      </c>
      <c r="BH55" s="10">
        <v>0</v>
      </c>
      <c r="BI55" s="10">
        <v>1.1887852185182899E-2</v>
      </c>
      <c r="BJ55" s="10">
        <v>9.0466670729466408E-6</v>
      </c>
      <c r="BK55" s="10">
        <v>0</v>
      </c>
      <c r="BL55" s="10">
        <v>0</v>
      </c>
      <c r="BM55" s="10">
        <v>1.18878521851558E-2</v>
      </c>
      <c r="BN55" s="10">
        <v>9.0466670270161708E-6</v>
      </c>
      <c r="BO55" s="10">
        <v>0</v>
      </c>
      <c r="BP55" s="10">
        <v>0</v>
      </c>
      <c r="BQ55" s="10">
        <v>1.18878521851528E-2</v>
      </c>
      <c r="BR55" s="10">
        <v>9.0466670224659301E-6</v>
      </c>
      <c r="BS55" s="10">
        <v>0</v>
      </c>
      <c r="BT55" s="10">
        <v>0</v>
      </c>
      <c r="BU55" s="10">
        <v>1.18878521851528E-2</v>
      </c>
      <c r="BV55" s="10">
        <v>9.0466670219689606E-6</v>
      </c>
      <c r="BW55" s="10">
        <v>0</v>
      </c>
      <c r="BX55" s="10">
        <v>0</v>
      </c>
      <c r="BY55" s="10">
        <v>1.18878521851528E-2</v>
      </c>
      <c r="BZ55" s="10">
        <v>9.0466670219671293E-6</v>
      </c>
      <c r="CA55" s="10">
        <v>0</v>
      </c>
      <c r="CB55" s="10">
        <v>0</v>
      </c>
      <c r="CC55" s="10">
        <v>1.18878521851528E-2</v>
      </c>
      <c r="CD55" s="10">
        <v>9.0466670220042108E-6</v>
      </c>
      <c r="CE55" s="10">
        <v>0</v>
      </c>
      <c r="CF55" s="10">
        <v>0</v>
      </c>
      <c r="CG55" s="10">
        <v>5.1087E-2</v>
      </c>
      <c r="CH55" s="10">
        <v>0.14025000000000001</v>
      </c>
      <c r="CI55" s="10">
        <v>0</v>
      </c>
      <c r="CJ55" s="10">
        <v>0</v>
      </c>
      <c r="CK55" s="10">
        <v>3.0783000000000001E-2</v>
      </c>
      <c r="CL55" s="10">
        <v>5.0076000000000002E-2</v>
      </c>
      <c r="CM55" s="10">
        <v>0</v>
      </c>
      <c r="CN55" s="10">
        <v>0</v>
      </c>
      <c r="CO55" s="10">
        <v>5.1174999999999998E-2</v>
      </c>
      <c r="CP55" s="10">
        <v>5.0217999999999999E-2</v>
      </c>
      <c r="CQ55" s="10">
        <v>0</v>
      </c>
      <c r="CR55" s="10">
        <v>0</v>
      </c>
      <c r="CS55" s="10">
        <v>3.0509000000000001E-2</v>
      </c>
      <c r="CT55" s="10">
        <v>5.0117000000000002E-2</v>
      </c>
      <c r="CU55" s="10">
        <v>0</v>
      </c>
      <c r="CV55" s="10">
        <v>0</v>
      </c>
      <c r="CW55" s="10">
        <v>3.107E-2</v>
      </c>
      <c r="CX55" s="10">
        <v>5.0006000000000002E-2</v>
      </c>
      <c r="CY55" s="10">
        <v>0</v>
      </c>
      <c r="CZ55" s="10">
        <v>0</v>
      </c>
      <c r="DA55" s="10">
        <v>3.0363999999999999E-2</v>
      </c>
      <c r="DB55" s="10">
        <v>4.9703999999999998E-2</v>
      </c>
      <c r="DC55" s="10">
        <v>0</v>
      </c>
      <c r="DD55" s="10">
        <v>0</v>
      </c>
      <c r="DE55" s="10">
        <v>3.0484000000000001E-2</v>
      </c>
      <c r="DF55" s="10">
        <v>4.9674000000000003E-2</v>
      </c>
      <c r="DG55" s="10">
        <v>0</v>
      </c>
      <c r="DH55" s="10">
        <v>0</v>
      </c>
      <c r="DI55" s="10">
        <v>2.988E-2</v>
      </c>
      <c r="DJ55" s="10">
        <v>4.8543999999999997E-2</v>
      </c>
      <c r="DK55" s="10">
        <v>0</v>
      </c>
      <c r="DL55" s="10">
        <v>0</v>
      </c>
      <c r="DM55" s="10">
        <v>2.9911E-2</v>
      </c>
      <c r="DN55" s="10">
        <v>4.8772999999999997E-2</v>
      </c>
      <c r="DO55" s="10">
        <v>0</v>
      </c>
      <c r="DP55" s="10">
        <v>0</v>
      </c>
      <c r="DQ55" s="10">
        <v>3.0009999999999998E-2</v>
      </c>
      <c r="DR55" s="10">
        <v>4.8734E-2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9"/>
        <v>2</v>
      </c>
      <c r="D56" s="21">
        <f t="shared" si="28"/>
        <v>9</v>
      </c>
      <c r="E56" s="10">
        <v>4.3046623148180897E-2</v>
      </c>
      <c r="F56" s="10">
        <v>5.0489327659414197E-6</v>
      </c>
      <c r="G56" s="10">
        <v>0</v>
      </c>
      <c r="H56" s="10">
        <v>0</v>
      </c>
      <c r="I56" s="10">
        <v>4.3046623148183902E-2</v>
      </c>
      <c r="J56" s="10">
        <v>5.04893276578877E-6</v>
      </c>
      <c r="K56" s="10">
        <v>0</v>
      </c>
      <c r="L56" s="10">
        <v>0</v>
      </c>
      <c r="M56" s="10">
        <v>4.3046623149277999E-2</v>
      </c>
      <c r="N56" s="10">
        <v>5.0489356142185903E-6</v>
      </c>
      <c r="O56" s="10">
        <v>0</v>
      </c>
      <c r="P56" s="10">
        <v>0</v>
      </c>
      <c r="Q56" s="10">
        <v>4.3046623148294001E-2</v>
      </c>
      <c r="R56" s="10">
        <v>5.0489330507968999E-6</v>
      </c>
      <c r="S56" s="10">
        <v>0</v>
      </c>
      <c r="T56" s="10">
        <v>0</v>
      </c>
      <c r="U56" s="10">
        <v>4.3046623148196198E-2</v>
      </c>
      <c r="V56" s="10">
        <v>5.0489327943353804E-6</v>
      </c>
      <c r="W56" s="10">
        <v>0</v>
      </c>
      <c r="X56" s="10">
        <v>0</v>
      </c>
      <c r="Y56" s="10">
        <v>4.3046623148183798E-2</v>
      </c>
      <c r="Z56" s="10">
        <v>5.0489327686753499E-6</v>
      </c>
      <c r="AA56" s="10">
        <v>0</v>
      </c>
      <c r="AB56" s="10">
        <v>0</v>
      </c>
      <c r="AC56" s="10">
        <v>4.3046623148183798E-2</v>
      </c>
      <c r="AD56" s="10">
        <v>5.0489327661912199E-6</v>
      </c>
      <c r="AE56" s="10">
        <v>0</v>
      </c>
      <c r="AF56" s="10">
        <v>0</v>
      </c>
      <c r="AG56" s="10">
        <v>4.3046623148183798E-2</v>
      </c>
      <c r="AH56" s="10">
        <v>5.0489327658997898E-6</v>
      </c>
      <c r="AI56" s="10">
        <v>0</v>
      </c>
      <c r="AJ56" s="10">
        <v>0</v>
      </c>
      <c r="AK56" s="10">
        <v>4.3046623148183798E-2</v>
      </c>
      <c r="AL56" s="10">
        <v>5.0489327658165197E-6</v>
      </c>
      <c r="AM56" s="10">
        <v>0</v>
      </c>
      <c r="AN56" s="10">
        <v>0</v>
      </c>
      <c r="AO56" s="10">
        <v>4.3046623148183798E-2</v>
      </c>
      <c r="AP56" s="10">
        <v>5.0489327658997898E-6</v>
      </c>
      <c r="AQ56" s="10">
        <v>0</v>
      </c>
      <c r="AR56" s="10">
        <v>0</v>
      </c>
      <c r="AS56" s="10">
        <v>3.05231711700127E-2</v>
      </c>
      <c r="AT56" s="10">
        <v>4.2114043203101297E-6</v>
      </c>
      <c r="AU56" s="10">
        <v>0</v>
      </c>
      <c r="AV56" s="10">
        <v>0</v>
      </c>
      <c r="AW56" s="10">
        <v>3.0523171170015701E-2</v>
      </c>
      <c r="AX56" s="10">
        <v>4.2114043202325999E-6</v>
      </c>
      <c r="AY56" s="10">
        <v>0</v>
      </c>
      <c r="AZ56" s="10">
        <v>0</v>
      </c>
      <c r="BA56" s="10">
        <v>3.0523171170792798E-2</v>
      </c>
      <c r="BB56" s="10">
        <v>4.2114066960567196E-6</v>
      </c>
      <c r="BC56" s="10">
        <v>0</v>
      </c>
      <c r="BD56" s="10">
        <v>0</v>
      </c>
      <c r="BE56" s="10">
        <v>3.0523171170093899E-2</v>
      </c>
      <c r="BF56" s="10">
        <v>4.2114045579089497E-6</v>
      </c>
      <c r="BG56" s="10">
        <v>0</v>
      </c>
      <c r="BH56" s="10">
        <v>0</v>
      </c>
      <c r="BI56" s="10">
        <v>3.05231711700246E-2</v>
      </c>
      <c r="BJ56" s="10">
        <v>4.2114043439902902E-6</v>
      </c>
      <c r="BK56" s="10">
        <v>0</v>
      </c>
      <c r="BL56" s="10">
        <v>0</v>
      </c>
      <c r="BM56" s="10">
        <v>3.0523171170015701E-2</v>
      </c>
      <c r="BN56" s="10">
        <v>4.2114043226111201E-6</v>
      </c>
      <c r="BO56" s="10">
        <v>0</v>
      </c>
      <c r="BP56" s="10">
        <v>0</v>
      </c>
      <c r="BQ56" s="10">
        <v>3.0523171170015701E-2</v>
      </c>
      <c r="BR56" s="10">
        <v>4.2114043205162399E-6</v>
      </c>
      <c r="BS56" s="10">
        <v>0</v>
      </c>
      <c r="BT56" s="10">
        <v>0</v>
      </c>
      <c r="BU56" s="10">
        <v>3.0523171170015701E-2</v>
      </c>
      <c r="BV56" s="10">
        <v>4.2114043202649701E-6</v>
      </c>
      <c r="BW56" s="10">
        <v>0</v>
      </c>
      <c r="BX56" s="10">
        <v>0</v>
      </c>
      <c r="BY56" s="10">
        <v>3.0523171170015701E-2</v>
      </c>
      <c r="BZ56" s="10">
        <v>4.2114043202869498E-6</v>
      </c>
      <c r="CA56" s="10">
        <v>0</v>
      </c>
      <c r="CB56" s="10">
        <v>0</v>
      </c>
      <c r="CC56" s="10">
        <v>3.0523171170015701E-2</v>
      </c>
      <c r="CD56" s="10">
        <v>4.2114043203255203E-6</v>
      </c>
      <c r="CE56" s="10">
        <v>0</v>
      </c>
      <c r="CF56" s="10">
        <v>0</v>
      </c>
      <c r="CG56" s="10">
        <v>0.14725199999999999</v>
      </c>
      <c r="CH56" s="10">
        <v>0.48890499999999998</v>
      </c>
      <c r="CI56" s="10">
        <v>0</v>
      </c>
      <c r="CJ56" s="10">
        <v>0</v>
      </c>
      <c r="CK56" s="10">
        <v>4.8353E-2</v>
      </c>
      <c r="CL56" s="10">
        <v>0.121032</v>
      </c>
      <c r="CM56" s="10">
        <v>0</v>
      </c>
      <c r="CN56" s="10">
        <v>0</v>
      </c>
      <c r="CO56" s="10">
        <v>4.9248E-2</v>
      </c>
      <c r="CP56" s="10">
        <v>0.121187</v>
      </c>
      <c r="CQ56" s="10">
        <v>0</v>
      </c>
      <c r="CR56" s="10">
        <v>0</v>
      </c>
      <c r="CS56" s="10">
        <v>4.8254999999999999E-2</v>
      </c>
      <c r="CT56" s="10">
        <v>0.121128</v>
      </c>
      <c r="CU56" s="10">
        <v>0</v>
      </c>
      <c r="CV56" s="10">
        <v>0</v>
      </c>
      <c r="CW56" s="10">
        <v>4.8268999999999999E-2</v>
      </c>
      <c r="CX56" s="10">
        <v>0.119864</v>
      </c>
      <c r="CY56" s="10">
        <v>0</v>
      </c>
      <c r="CZ56" s="10">
        <v>0</v>
      </c>
      <c r="DA56" s="10">
        <v>4.7768999999999999E-2</v>
      </c>
      <c r="DB56" s="10">
        <v>0.119449</v>
      </c>
      <c r="DC56" s="10">
        <v>0</v>
      </c>
      <c r="DD56" s="10">
        <v>0</v>
      </c>
      <c r="DE56" s="10">
        <v>4.7878999999999998E-2</v>
      </c>
      <c r="DF56" s="10">
        <v>0.120698</v>
      </c>
      <c r="DG56" s="10">
        <v>0</v>
      </c>
      <c r="DH56" s="10">
        <v>0</v>
      </c>
      <c r="DI56" s="10">
        <v>4.5938E-2</v>
      </c>
      <c r="DJ56" s="10">
        <v>0.11734899999999999</v>
      </c>
      <c r="DK56" s="10">
        <v>0</v>
      </c>
      <c r="DL56" s="10">
        <v>0</v>
      </c>
      <c r="DM56" s="10">
        <v>4.6720999999999999E-2</v>
      </c>
      <c r="DN56" s="10">
        <v>0.118561</v>
      </c>
      <c r="DO56" s="10">
        <v>0</v>
      </c>
      <c r="DP56" s="10">
        <v>0</v>
      </c>
      <c r="DQ56" s="10">
        <v>4.7248999999999999E-2</v>
      </c>
      <c r="DR56" s="10">
        <v>0.118488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9"/>
        <v>4</v>
      </c>
      <c r="D57" s="22">
        <f t="shared" si="28"/>
        <v>1</v>
      </c>
      <c r="E57" s="10">
        <v>1.4084816682014801E-2</v>
      </c>
      <c r="F57" s="10">
        <v>1.4084816682014801E-2</v>
      </c>
      <c r="G57" s="10">
        <v>0</v>
      </c>
      <c r="H57" s="10">
        <v>0</v>
      </c>
      <c r="I57" s="10">
        <v>1.40848166820193E-2</v>
      </c>
      <c r="J57" s="10">
        <v>1.40848166820193E-2</v>
      </c>
      <c r="K57" s="10">
        <v>0</v>
      </c>
      <c r="L57" s="10">
        <v>0</v>
      </c>
      <c r="M57" s="10">
        <v>1.4088676925011199E-2</v>
      </c>
      <c r="N57" s="10">
        <v>1.4088676925011199E-2</v>
      </c>
      <c r="O57" s="10">
        <v>0</v>
      </c>
      <c r="P57" s="10">
        <v>0</v>
      </c>
      <c r="Q57" s="10">
        <v>1.4085202718408799E-2</v>
      </c>
      <c r="R57" s="10">
        <v>1.4085202718408799E-2</v>
      </c>
      <c r="S57" s="10">
        <v>0</v>
      </c>
      <c r="T57" s="10">
        <v>0</v>
      </c>
      <c r="U57" s="10">
        <v>1.4084855285773299E-2</v>
      </c>
      <c r="V57" s="10">
        <v>1.4084855285773299E-2</v>
      </c>
      <c r="W57" s="10">
        <v>0</v>
      </c>
      <c r="X57" s="10">
        <v>0</v>
      </c>
      <c r="Y57" s="10">
        <v>1.4084820542397101E-2</v>
      </c>
      <c r="Z57" s="10">
        <v>1.4084820542397101E-2</v>
      </c>
      <c r="AA57" s="10">
        <v>0</v>
      </c>
      <c r="AB57" s="10">
        <v>0</v>
      </c>
      <c r="AC57" s="10">
        <v>1.4084817068057099E-2</v>
      </c>
      <c r="AD57" s="10">
        <v>1.4084817068057099E-2</v>
      </c>
      <c r="AE57" s="10">
        <v>0</v>
      </c>
      <c r="AF57" s="10">
        <v>0</v>
      </c>
      <c r="AG57" s="10">
        <v>1.4084816720624E-2</v>
      </c>
      <c r="AH57" s="10">
        <v>1.4084816720624E-2</v>
      </c>
      <c r="AI57" s="10">
        <v>0</v>
      </c>
      <c r="AJ57" s="10">
        <v>0</v>
      </c>
      <c r="AK57" s="10">
        <v>1.4084816685882901E-2</v>
      </c>
      <c r="AL57" s="10">
        <v>1.4084816685882901E-2</v>
      </c>
      <c r="AM57" s="10">
        <v>0</v>
      </c>
      <c r="AN57" s="10">
        <v>0</v>
      </c>
      <c r="AO57" s="10">
        <v>1.40848166824092E-2</v>
      </c>
      <c r="AP57" s="10">
        <v>1.40848166824092E-2</v>
      </c>
      <c r="AQ57" s="10">
        <v>0</v>
      </c>
      <c r="AR57" s="10">
        <v>0</v>
      </c>
      <c r="AS57" s="10">
        <v>1.1824243347221401E-2</v>
      </c>
      <c r="AT57" s="10">
        <v>1.1824243347221401E-2</v>
      </c>
      <c r="AU57" s="10">
        <v>0</v>
      </c>
      <c r="AV57" s="10">
        <v>0</v>
      </c>
      <c r="AW57" s="10">
        <v>1.18242433472229E-2</v>
      </c>
      <c r="AX57" s="10">
        <v>1.18242433472229E-2</v>
      </c>
      <c r="AY57" s="10">
        <v>0</v>
      </c>
      <c r="AZ57" s="10">
        <v>0</v>
      </c>
      <c r="BA57" s="10">
        <v>1.1826979076227701E-2</v>
      </c>
      <c r="BB57" s="10">
        <v>1.1826979076227701E-2</v>
      </c>
      <c r="BC57" s="10">
        <v>0</v>
      </c>
      <c r="BD57" s="10">
        <v>0</v>
      </c>
      <c r="BE57" s="10">
        <v>1.18245169279762E-2</v>
      </c>
      <c r="BF57" s="10">
        <v>1.18245169279762E-2</v>
      </c>
      <c r="BG57" s="10">
        <v>0</v>
      </c>
      <c r="BH57" s="10">
        <v>0</v>
      </c>
      <c r="BI57" s="10">
        <v>1.1824270705373899E-2</v>
      </c>
      <c r="BJ57" s="10">
        <v>1.1824270705373899E-2</v>
      </c>
      <c r="BK57" s="10">
        <v>0</v>
      </c>
      <c r="BL57" s="10">
        <v>0</v>
      </c>
      <c r="BM57" s="10">
        <v>1.18242460830389E-2</v>
      </c>
      <c r="BN57" s="10">
        <v>1.18242460830389E-2</v>
      </c>
      <c r="BO57" s="10">
        <v>0</v>
      </c>
      <c r="BP57" s="10">
        <v>0</v>
      </c>
      <c r="BQ57" s="10">
        <v>1.1824243620804699E-2</v>
      </c>
      <c r="BR57" s="10">
        <v>1.1824243620804699E-2</v>
      </c>
      <c r="BS57" s="10">
        <v>0</v>
      </c>
      <c r="BT57" s="10">
        <v>0</v>
      </c>
      <c r="BU57" s="10">
        <v>1.1824243374580899E-2</v>
      </c>
      <c r="BV57" s="10">
        <v>1.1824243374580899E-2</v>
      </c>
      <c r="BW57" s="10">
        <v>0</v>
      </c>
      <c r="BX57" s="10">
        <v>0</v>
      </c>
      <c r="BY57" s="10">
        <v>1.18242433499611E-2</v>
      </c>
      <c r="BZ57" s="10">
        <v>1.18242433499611E-2</v>
      </c>
      <c r="CA57" s="10">
        <v>0</v>
      </c>
      <c r="CB57" s="10">
        <v>0</v>
      </c>
      <c r="CC57" s="10">
        <v>1.1824243347498299E-2</v>
      </c>
      <c r="CD57" s="10">
        <v>1.1824243347498299E-2</v>
      </c>
      <c r="CE57" s="10">
        <v>0</v>
      </c>
      <c r="CF57" s="10">
        <v>0</v>
      </c>
      <c r="CG57" s="10">
        <v>1.0005999999999999E-2</v>
      </c>
      <c r="CH57" s="10">
        <v>9.4120000000000002E-3</v>
      </c>
      <c r="CI57" s="10">
        <v>0</v>
      </c>
      <c r="CJ57" s="10">
        <v>0</v>
      </c>
      <c r="CK57" s="10">
        <v>8.8629999999999994E-3</v>
      </c>
      <c r="CL57" s="10">
        <v>9.5779999999999997E-3</v>
      </c>
      <c r="CM57" s="10">
        <v>0</v>
      </c>
      <c r="CN57" s="10">
        <v>0</v>
      </c>
      <c r="CO57" s="10">
        <v>9.5949999999999994E-3</v>
      </c>
      <c r="CP57" s="10">
        <v>9.0720000000000002E-3</v>
      </c>
      <c r="CQ57" s="10">
        <v>0</v>
      </c>
      <c r="CR57" s="10">
        <v>0</v>
      </c>
      <c r="CS57" s="10">
        <v>9.1219999999999999E-3</v>
      </c>
      <c r="CT57" s="10">
        <v>8.992E-3</v>
      </c>
      <c r="CU57" s="10">
        <v>0</v>
      </c>
      <c r="CV57" s="10">
        <v>0</v>
      </c>
      <c r="CW57" s="10">
        <v>9.4889999999999992E-3</v>
      </c>
      <c r="CX57" s="10">
        <v>9.1149999999999998E-3</v>
      </c>
      <c r="CY57" s="10">
        <v>0</v>
      </c>
      <c r="CZ57" s="10">
        <v>0</v>
      </c>
      <c r="DA57" s="10">
        <v>9.5350000000000001E-3</v>
      </c>
      <c r="DB57" s="10">
        <v>9.0570000000000008E-3</v>
      </c>
      <c r="DC57" s="10">
        <v>0</v>
      </c>
      <c r="DD57" s="10">
        <v>0</v>
      </c>
      <c r="DE57" s="10">
        <v>9.4369999999999992E-3</v>
      </c>
      <c r="DF57" s="10">
        <v>9.0460000000000002E-3</v>
      </c>
      <c r="DG57" s="10">
        <v>0</v>
      </c>
      <c r="DH57" s="10">
        <v>0</v>
      </c>
      <c r="DI57" s="10">
        <v>9.3799999999999994E-3</v>
      </c>
      <c r="DJ57" s="10">
        <v>9.1809999999999999E-3</v>
      </c>
      <c r="DK57" s="10">
        <v>0</v>
      </c>
      <c r="DL57" s="10">
        <v>0</v>
      </c>
      <c r="DM57" s="10">
        <v>9.4020000000000006E-3</v>
      </c>
      <c r="DN57" s="10">
        <v>9.0740000000000005E-3</v>
      </c>
      <c r="DO57" s="10">
        <v>0</v>
      </c>
      <c r="DP57" s="10">
        <v>0</v>
      </c>
      <c r="DQ57" s="10">
        <v>9.443E-3</v>
      </c>
      <c r="DR57" s="10">
        <v>9.0600000000000003E-3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9"/>
        <v>4</v>
      </c>
      <c r="D58" s="22">
        <f t="shared" si="28"/>
        <v>2</v>
      </c>
      <c r="E58" s="10">
        <v>4.9580085263034503E-3</v>
      </c>
      <c r="F58" s="10">
        <v>2.5888531045039601E-3</v>
      </c>
      <c r="G58" s="10">
        <v>0</v>
      </c>
      <c r="H58" s="10">
        <v>0</v>
      </c>
      <c r="I58" s="10">
        <v>4.95800852630323E-3</v>
      </c>
      <c r="J58" s="10">
        <v>2.5888531045100598E-3</v>
      </c>
      <c r="K58" s="10">
        <v>0</v>
      </c>
      <c r="L58" s="10">
        <v>0</v>
      </c>
      <c r="M58" s="10">
        <v>4.9582728967396596E-3</v>
      </c>
      <c r="N58" s="10">
        <v>2.5890277583675201E-3</v>
      </c>
      <c r="O58" s="10">
        <v>0</v>
      </c>
      <c r="P58" s="10">
        <v>0</v>
      </c>
      <c r="Q58" s="10">
        <v>4.9580349639637396E-3</v>
      </c>
      <c r="R58" s="10">
        <v>2.5888705698560101E-3</v>
      </c>
      <c r="S58" s="10">
        <v>0</v>
      </c>
      <c r="T58" s="10">
        <v>0</v>
      </c>
      <c r="U58" s="10">
        <v>4.95801117007366E-3</v>
      </c>
      <c r="V58" s="10">
        <v>2.5888548510402099E-3</v>
      </c>
      <c r="W58" s="10">
        <v>0</v>
      </c>
      <c r="X58" s="10">
        <v>0</v>
      </c>
      <c r="Y58" s="10">
        <v>4.9580087906802E-3</v>
      </c>
      <c r="Z58" s="10">
        <v>2.5888532791609698E-3</v>
      </c>
      <c r="AA58" s="10">
        <v>0</v>
      </c>
      <c r="AB58" s="10">
        <v>0</v>
      </c>
      <c r="AC58" s="10">
        <v>4.9580085527421904E-3</v>
      </c>
      <c r="AD58" s="10">
        <v>2.58885312197393E-3</v>
      </c>
      <c r="AE58" s="10">
        <v>0</v>
      </c>
      <c r="AF58" s="10">
        <v>0</v>
      </c>
      <c r="AG58" s="10">
        <v>4.9580085289475601E-3</v>
      </c>
      <c r="AH58" s="10">
        <v>2.5888531062508101E-3</v>
      </c>
      <c r="AI58" s="10">
        <v>0</v>
      </c>
      <c r="AJ58" s="10">
        <v>0</v>
      </c>
      <c r="AK58" s="10">
        <v>4.9580085265717999E-3</v>
      </c>
      <c r="AL58" s="10">
        <v>2.5888531046828699E-3</v>
      </c>
      <c r="AM58" s="10">
        <v>0</v>
      </c>
      <c r="AN58" s="10">
        <v>0</v>
      </c>
      <c r="AO58" s="10">
        <v>4.9580085263322103E-3</v>
      </c>
      <c r="AP58" s="10">
        <v>2.5888531045263601E-3</v>
      </c>
      <c r="AQ58" s="10">
        <v>0</v>
      </c>
      <c r="AR58" s="10">
        <v>0</v>
      </c>
      <c r="AS58" s="10">
        <v>4.2278709696577897E-3</v>
      </c>
      <c r="AT58" s="10">
        <v>2.2232270173664398E-3</v>
      </c>
      <c r="AU58" s="10">
        <v>0</v>
      </c>
      <c r="AV58" s="10">
        <v>0</v>
      </c>
      <c r="AW58" s="10">
        <v>4.2278709696580803E-3</v>
      </c>
      <c r="AX58" s="10">
        <v>2.2232270173684399E-3</v>
      </c>
      <c r="AY58" s="10">
        <v>0</v>
      </c>
      <c r="AZ58" s="10">
        <v>0</v>
      </c>
      <c r="BA58" s="10">
        <v>4.2280509144175804E-3</v>
      </c>
      <c r="BB58" s="10">
        <v>2.2233498580849901E-3</v>
      </c>
      <c r="BC58" s="10">
        <v>0</v>
      </c>
      <c r="BD58" s="10">
        <v>0</v>
      </c>
      <c r="BE58" s="10">
        <v>4.2278889644380103E-3</v>
      </c>
      <c r="BF58" s="10">
        <v>2.22323930137832E-3</v>
      </c>
      <c r="BG58" s="10">
        <v>0</v>
      </c>
      <c r="BH58" s="10">
        <v>0</v>
      </c>
      <c r="BI58" s="10">
        <v>4.2278727691373603E-3</v>
      </c>
      <c r="BJ58" s="10">
        <v>2.2232282457651702E-3</v>
      </c>
      <c r="BK58" s="10">
        <v>0</v>
      </c>
      <c r="BL58" s="10">
        <v>0</v>
      </c>
      <c r="BM58" s="10">
        <v>4.2278711496073398E-3</v>
      </c>
      <c r="BN58" s="10">
        <v>2.22322714020787E-3</v>
      </c>
      <c r="BO58" s="10">
        <v>0</v>
      </c>
      <c r="BP58" s="10">
        <v>0</v>
      </c>
      <c r="BQ58" s="10">
        <v>4.2278709876530799E-3</v>
      </c>
      <c r="BR58" s="10">
        <v>2.2232270296517601E-3</v>
      </c>
      <c r="BS58" s="10">
        <v>0</v>
      </c>
      <c r="BT58" s="10">
        <v>0</v>
      </c>
      <c r="BU58" s="10">
        <v>4.2278709714552902E-3</v>
      </c>
      <c r="BV58" s="10">
        <v>2.2232270185956401E-3</v>
      </c>
      <c r="BW58" s="10">
        <v>0</v>
      </c>
      <c r="BX58" s="10">
        <v>0</v>
      </c>
      <c r="BY58" s="10">
        <v>4.2278709698396E-3</v>
      </c>
      <c r="BZ58" s="10">
        <v>2.2232270174932498E-3</v>
      </c>
      <c r="CA58" s="10">
        <v>0</v>
      </c>
      <c r="CB58" s="10">
        <v>0</v>
      </c>
      <c r="CC58" s="10">
        <v>4.2278709696760503E-3</v>
      </c>
      <c r="CD58" s="10">
        <v>2.2232270173818398E-3</v>
      </c>
      <c r="CE58" s="10">
        <v>0</v>
      </c>
      <c r="CF58" s="10">
        <v>0</v>
      </c>
      <c r="CG58" s="10">
        <v>1.005E-2</v>
      </c>
      <c r="CH58" s="10">
        <v>9.835E-3</v>
      </c>
      <c r="CI58" s="10">
        <v>0</v>
      </c>
      <c r="CJ58" s="10">
        <v>0</v>
      </c>
      <c r="CK58" s="10">
        <v>9.3229999999999997E-3</v>
      </c>
      <c r="CL58" s="10">
        <v>9.5350000000000001E-3</v>
      </c>
      <c r="CM58" s="10">
        <v>0</v>
      </c>
      <c r="CN58" s="10">
        <v>0</v>
      </c>
      <c r="CO58" s="10">
        <v>1.0056000000000001E-2</v>
      </c>
      <c r="CP58" s="10">
        <v>9.3080000000000003E-3</v>
      </c>
      <c r="CQ58" s="10">
        <v>0</v>
      </c>
      <c r="CR58" s="10">
        <v>0</v>
      </c>
      <c r="CS58" s="10">
        <v>9.1710000000000003E-3</v>
      </c>
      <c r="CT58" s="10">
        <v>9.2999999999999992E-3</v>
      </c>
      <c r="CU58" s="10">
        <v>0</v>
      </c>
      <c r="CV58" s="10">
        <v>0</v>
      </c>
      <c r="CW58" s="10">
        <v>1.0295E-2</v>
      </c>
      <c r="CX58" s="10">
        <v>9.6550000000000004E-3</v>
      </c>
      <c r="CY58" s="10">
        <v>0</v>
      </c>
      <c r="CZ58" s="10">
        <v>0</v>
      </c>
      <c r="DA58" s="10">
        <v>1.0141000000000001E-2</v>
      </c>
      <c r="DB58" s="10">
        <v>9.3089999999999996E-3</v>
      </c>
      <c r="DC58" s="10">
        <v>0</v>
      </c>
      <c r="DD58" s="10">
        <v>0</v>
      </c>
      <c r="DE58" s="10">
        <v>1.0407E-2</v>
      </c>
      <c r="DF58" s="10">
        <v>9.4520000000000003E-3</v>
      </c>
      <c r="DG58" s="10">
        <v>0</v>
      </c>
      <c r="DH58" s="10">
        <v>0</v>
      </c>
      <c r="DI58" s="10">
        <v>9.0720000000000002E-3</v>
      </c>
      <c r="DJ58" s="10">
        <v>9.2639999999999997E-3</v>
      </c>
      <c r="DK58" s="10">
        <v>0</v>
      </c>
      <c r="DL58" s="10">
        <v>0</v>
      </c>
      <c r="DM58" s="10">
        <v>9.0229999999999998E-3</v>
      </c>
      <c r="DN58" s="10">
        <v>9.0589999999999993E-3</v>
      </c>
      <c r="DO58" s="10">
        <v>0</v>
      </c>
      <c r="DP58" s="10">
        <v>0</v>
      </c>
      <c r="DQ58" s="10">
        <v>9.2820000000000003E-3</v>
      </c>
      <c r="DR58" s="10">
        <v>9.384E-3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9"/>
        <v>4</v>
      </c>
      <c r="D59" s="22">
        <f t="shared" si="28"/>
        <v>3</v>
      </c>
      <c r="E59" s="10">
        <v>2.1127056366214698E-3</v>
      </c>
      <c r="F59" s="10">
        <v>5.1923038570511604E-4</v>
      </c>
      <c r="G59" s="10">
        <v>0</v>
      </c>
      <c r="H59" s="10">
        <v>0</v>
      </c>
      <c r="I59" s="10">
        <v>2.1127056366219699E-3</v>
      </c>
      <c r="J59" s="10">
        <v>5.1923038570775195E-4</v>
      </c>
      <c r="K59" s="10">
        <v>0</v>
      </c>
      <c r="L59" s="10">
        <v>0</v>
      </c>
      <c r="M59" s="10">
        <v>2.11272120557171E-3</v>
      </c>
      <c r="N59" s="10">
        <v>5.1925326992568999E-4</v>
      </c>
      <c r="O59" s="10">
        <v>0</v>
      </c>
      <c r="P59" s="10">
        <v>0</v>
      </c>
      <c r="Q59" s="10">
        <v>2.1127071935316201E-3</v>
      </c>
      <c r="R59" s="10">
        <v>5.1923267415913195E-4</v>
      </c>
      <c r="S59" s="10">
        <v>0</v>
      </c>
      <c r="T59" s="10">
        <v>0</v>
      </c>
      <c r="U59" s="10">
        <v>2.1127057923138702E-3</v>
      </c>
      <c r="V59" s="10">
        <v>5.19230614546215E-4</v>
      </c>
      <c r="W59" s="10">
        <v>0</v>
      </c>
      <c r="X59" s="10">
        <v>0</v>
      </c>
      <c r="Y59" s="10">
        <v>2.1127056521912302E-3</v>
      </c>
      <c r="Z59" s="10">
        <v>5.1923040859085795E-4</v>
      </c>
      <c r="AA59" s="10">
        <v>0</v>
      </c>
      <c r="AB59" s="10">
        <v>0</v>
      </c>
      <c r="AC59" s="10">
        <v>2.1127056381776699E-3</v>
      </c>
      <c r="AD59" s="10">
        <v>5.1923038799620697E-4</v>
      </c>
      <c r="AE59" s="10">
        <v>0</v>
      </c>
      <c r="AF59" s="10">
        <v>0</v>
      </c>
      <c r="AG59" s="10">
        <v>2.1127056367772901E-3</v>
      </c>
      <c r="AH59" s="10">
        <v>5.1923038593641702E-4</v>
      </c>
      <c r="AI59" s="10">
        <v>0</v>
      </c>
      <c r="AJ59" s="10">
        <v>0</v>
      </c>
      <c r="AK59" s="10">
        <v>2.1127056366355098E-3</v>
      </c>
      <c r="AL59" s="10">
        <v>5.1923038573177505E-4</v>
      </c>
      <c r="AM59" s="10">
        <v>0</v>
      </c>
      <c r="AN59" s="10">
        <v>0</v>
      </c>
      <c r="AO59" s="10">
        <v>2.1127056366244601E-3</v>
      </c>
      <c r="AP59" s="10">
        <v>5.1923038570903597E-4</v>
      </c>
      <c r="AQ59" s="10">
        <v>0</v>
      </c>
      <c r="AR59" s="10">
        <v>0</v>
      </c>
      <c r="AS59" s="10">
        <v>1.7866973161787601E-3</v>
      </c>
      <c r="AT59" s="10">
        <v>4.4553056142151998E-4</v>
      </c>
      <c r="AU59" s="10">
        <v>0</v>
      </c>
      <c r="AV59" s="10">
        <v>0</v>
      </c>
      <c r="AW59" s="10">
        <v>1.78669731617898E-3</v>
      </c>
      <c r="AX59" s="10">
        <v>4.4553056142350499E-4</v>
      </c>
      <c r="AY59" s="10">
        <v>0</v>
      </c>
      <c r="AZ59" s="10">
        <v>0</v>
      </c>
      <c r="BA59" s="10">
        <v>1.78670903897248E-3</v>
      </c>
      <c r="BB59" s="10">
        <v>4.4554934213324898E-4</v>
      </c>
      <c r="BC59" s="10">
        <v>0</v>
      </c>
      <c r="BD59" s="10">
        <v>0</v>
      </c>
      <c r="BE59" s="10">
        <v>1.7866984884669301E-3</v>
      </c>
      <c r="BF59" s="10">
        <v>4.4553243952149499E-4</v>
      </c>
      <c r="BG59" s="10">
        <v>0</v>
      </c>
      <c r="BH59" s="10">
        <v>0</v>
      </c>
      <c r="BI59" s="10">
        <v>1.7866974334077299E-3</v>
      </c>
      <c r="BJ59" s="10">
        <v>4.4553074922986101E-4</v>
      </c>
      <c r="BK59" s="10">
        <v>0</v>
      </c>
      <c r="BL59" s="10">
        <v>0</v>
      </c>
      <c r="BM59" s="10">
        <v>1.7866973279033599E-3</v>
      </c>
      <c r="BN59" s="10">
        <v>4.4553058020402E-4</v>
      </c>
      <c r="BO59" s="10">
        <v>0</v>
      </c>
      <c r="BP59" s="10">
        <v>0</v>
      </c>
      <c r="BQ59" s="10">
        <v>1.7866973173507601E-3</v>
      </c>
      <c r="BR59" s="10">
        <v>4.45530563300879E-4</v>
      </c>
      <c r="BS59" s="10">
        <v>0</v>
      </c>
      <c r="BT59" s="10">
        <v>0</v>
      </c>
      <c r="BU59" s="10">
        <v>1.7866973162960801E-3</v>
      </c>
      <c r="BV59" s="10">
        <v>4.45530561610184E-4</v>
      </c>
      <c r="BW59" s="10">
        <v>0</v>
      </c>
      <c r="BX59" s="10">
        <v>0</v>
      </c>
      <c r="BY59" s="10">
        <v>1.7866973161889199E-3</v>
      </c>
      <c r="BZ59" s="10">
        <v>4.45530561444266E-4</v>
      </c>
      <c r="CA59" s="10">
        <v>0</v>
      </c>
      <c r="CB59" s="10">
        <v>0</v>
      </c>
      <c r="CC59" s="10">
        <v>1.7866973161806501E-3</v>
      </c>
      <c r="CD59" s="10">
        <v>4.45530561426607E-4</v>
      </c>
      <c r="CE59" s="10">
        <v>0</v>
      </c>
      <c r="CF59" s="10">
        <v>0</v>
      </c>
      <c r="CG59" s="10">
        <v>1.1389E-2</v>
      </c>
      <c r="CH59" s="10">
        <v>1.0636E-2</v>
      </c>
      <c r="CI59" s="10">
        <v>0</v>
      </c>
      <c r="CJ59" s="10">
        <v>0</v>
      </c>
      <c r="CK59" s="10">
        <v>9.7599999999999996E-3</v>
      </c>
      <c r="CL59" s="10">
        <v>1.0083E-2</v>
      </c>
      <c r="CM59" s="10">
        <v>0</v>
      </c>
      <c r="CN59" s="10">
        <v>0</v>
      </c>
      <c r="CO59" s="10">
        <v>1.1126E-2</v>
      </c>
      <c r="CP59" s="10">
        <v>9.9450000000000007E-3</v>
      </c>
      <c r="CQ59" s="10">
        <v>0</v>
      </c>
      <c r="CR59" s="10">
        <v>0</v>
      </c>
      <c r="CS59" s="10">
        <v>9.6729999999999993E-3</v>
      </c>
      <c r="CT59" s="10">
        <v>9.8200000000000006E-3</v>
      </c>
      <c r="CU59" s="10">
        <v>0</v>
      </c>
      <c r="CV59" s="10">
        <v>0</v>
      </c>
      <c r="CW59" s="10">
        <v>1.1271E-2</v>
      </c>
      <c r="CX59" s="10">
        <v>1.0146000000000001E-2</v>
      </c>
      <c r="CY59" s="10">
        <v>0</v>
      </c>
      <c r="CZ59" s="10">
        <v>0</v>
      </c>
      <c r="DA59" s="10">
        <v>1.1194000000000001E-2</v>
      </c>
      <c r="DB59" s="10">
        <v>9.8490000000000001E-3</v>
      </c>
      <c r="DC59" s="10">
        <v>0</v>
      </c>
      <c r="DD59" s="10">
        <v>0</v>
      </c>
      <c r="DE59" s="10">
        <v>1.1204E-2</v>
      </c>
      <c r="DF59" s="10">
        <v>1.0061E-2</v>
      </c>
      <c r="DG59" s="10">
        <v>0</v>
      </c>
      <c r="DH59" s="10">
        <v>0</v>
      </c>
      <c r="DI59" s="10">
        <v>9.6290000000000004E-3</v>
      </c>
      <c r="DJ59" s="10">
        <v>9.9229999999999995E-3</v>
      </c>
      <c r="DK59" s="10">
        <v>0</v>
      </c>
      <c r="DL59" s="10">
        <v>0</v>
      </c>
      <c r="DM59" s="10">
        <v>9.2739999999999993E-3</v>
      </c>
      <c r="DN59" s="10">
        <v>9.3460000000000001E-3</v>
      </c>
      <c r="DO59" s="10">
        <v>0</v>
      </c>
      <c r="DP59" s="10">
        <v>0</v>
      </c>
      <c r="DQ59" s="10">
        <v>9.5239999999999995E-3</v>
      </c>
      <c r="DR59" s="10">
        <v>9.7920000000000004E-3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9"/>
        <v>4</v>
      </c>
      <c r="D60" s="22">
        <f t="shared" si="28"/>
        <v>4</v>
      </c>
      <c r="E60" s="10">
        <v>9.67650720318458E-4</v>
      </c>
      <c r="F60" s="10">
        <v>1.03712492426841E-4</v>
      </c>
      <c r="G60" s="10">
        <v>0</v>
      </c>
      <c r="H60" s="10">
        <v>0</v>
      </c>
      <c r="I60" s="10">
        <v>9.67650720315405E-4</v>
      </c>
      <c r="J60" s="10">
        <v>1.0371249243191701E-4</v>
      </c>
      <c r="K60" s="10">
        <v>0</v>
      </c>
      <c r="L60" s="10">
        <v>0</v>
      </c>
      <c r="M60" s="10">
        <v>9.6765153607947197E-4</v>
      </c>
      <c r="N60" s="10">
        <v>1.03716622317721E-4</v>
      </c>
      <c r="O60" s="10">
        <v>0</v>
      </c>
      <c r="P60" s="10">
        <v>0</v>
      </c>
      <c r="Q60" s="10">
        <v>9.6765080189242705E-4</v>
      </c>
      <c r="R60" s="10">
        <v>1.0371290542984101E-4</v>
      </c>
      <c r="S60" s="10">
        <v>0</v>
      </c>
      <c r="T60" s="10">
        <v>0</v>
      </c>
      <c r="U60" s="10">
        <v>9.6765072847354496E-4</v>
      </c>
      <c r="V60" s="10">
        <v>1.03712533729479E-4</v>
      </c>
      <c r="W60" s="10">
        <v>0</v>
      </c>
      <c r="X60" s="10">
        <v>0</v>
      </c>
      <c r="Y60" s="10">
        <v>9.6765072113186301E-4</v>
      </c>
      <c r="Z60" s="10">
        <v>1.03712496561051E-4</v>
      </c>
      <c r="AA60" s="10">
        <v>0</v>
      </c>
      <c r="AB60" s="10">
        <v>0</v>
      </c>
      <c r="AC60" s="10">
        <v>9.6765072039803302E-4</v>
      </c>
      <c r="AD60" s="10">
        <v>1.0371249284840601E-4</v>
      </c>
      <c r="AE60" s="10">
        <v>0</v>
      </c>
      <c r="AF60" s="10">
        <v>0</v>
      </c>
      <c r="AG60" s="10">
        <v>9.6765072032414801E-4</v>
      </c>
      <c r="AH60" s="10">
        <v>1.03712492476676E-4</v>
      </c>
      <c r="AI60" s="10">
        <v>0</v>
      </c>
      <c r="AJ60" s="10">
        <v>0</v>
      </c>
      <c r="AK60" s="10">
        <v>9.6765072031679202E-4</v>
      </c>
      <c r="AL60" s="10">
        <v>1.03712492437214E-4</v>
      </c>
      <c r="AM60" s="10">
        <v>0</v>
      </c>
      <c r="AN60" s="10">
        <v>0</v>
      </c>
      <c r="AO60" s="10">
        <v>9.6765072031601497E-4</v>
      </c>
      <c r="AP60" s="10">
        <v>1.03712492434182E-4</v>
      </c>
      <c r="AQ60" s="10">
        <v>0</v>
      </c>
      <c r="AR60" s="10">
        <v>0</v>
      </c>
      <c r="AS60" s="10">
        <v>8.1621448458203195E-4</v>
      </c>
      <c r="AT60" s="10">
        <v>8.9074841859098107E-5</v>
      </c>
      <c r="AU60" s="10">
        <v>0</v>
      </c>
      <c r="AV60" s="10">
        <v>0</v>
      </c>
      <c r="AW60" s="10">
        <v>8.1621448457963001E-4</v>
      </c>
      <c r="AX60" s="10">
        <v>8.9074841861097796E-5</v>
      </c>
      <c r="AY60" s="10">
        <v>0</v>
      </c>
      <c r="AZ60" s="10">
        <v>0</v>
      </c>
      <c r="BA60" s="10">
        <v>8.1621535392555804E-4</v>
      </c>
      <c r="BB60" s="10">
        <v>8.9078360500718703E-5</v>
      </c>
      <c r="BC60" s="10">
        <v>0</v>
      </c>
      <c r="BD60" s="10">
        <v>0</v>
      </c>
      <c r="BE60" s="10">
        <v>8.1621457151426398E-4</v>
      </c>
      <c r="BF60" s="10">
        <v>8.9075193732051597E-5</v>
      </c>
      <c r="BG60" s="10">
        <v>0</v>
      </c>
      <c r="BH60" s="10">
        <v>0</v>
      </c>
      <c r="BI60" s="10">
        <v>8.1621449327344596E-4</v>
      </c>
      <c r="BJ60" s="10">
        <v>8.9074877044513303E-5</v>
      </c>
      <c r="BK60" s="10">
        <v>0</v>
      </c>
      <c r="BL60" s="10">
        <v>0</v>
      </c>
      <c r="BM60" s="10">
        <v>8.1621448544925502E-4</v>
      </c>
      <c r="BN60" s="10">
        <v>8.9074845379332206E-5</v>
      </c>
      <c r="BO60" s="10">
        <v>0</v>
      </c>
      <c r="BP60" s="10">
        <v>0</v>
      </c>
      <c r="BQ60" s="10">
        <v>8.1621448466704999E-4</v>
      </c>
      <c r="BR60" s="10">
        <v>8.9074842212235805E-5</v>
      </c>
      <c r="BS60" s="10">
        <v>0</v>
      </c>
      <c r="BT60" s="10">
        <v>0</v>
      </c>
      <c r="BU60" s="10">
        <v>8.1621448458869003E-4</v>
      </c>
      <c r="BV60" s="10">
        <v>8.9074841895089404E-5</v>
      </c>
      <c r="BW60" s="10">
        <v>0</v>
      </c>
      <c r="BX60" s="10">
        <v>0</v>
      </c>
      <c r="BY60" s="10">
        <v>8.1621448458097799E-4</v>
      </c>
      <c r="BZ60" s="10">
        <v>8.9074841866587301E-5</v>
      </c>
      <c r="CA60" s="10">
        <v>0</v>
      </c>
      <c r="CB60" s="10">
        <v>0</v>
      </c>
      <c r="CC60" s="10">
        <v>8.1621448458006802E-4</v>
      </c>
      <c r="CD60" s="10">
        <v>8.9074841862674795E-5</v>
      </c>
      <c r="CE60" s="10">
        <v>0</v>
      </c>
      <c r="CF60" s="10">
        <v>0</v>
      </c>
      <c r="CG60" s="10">
        <v>1.3374E-2</v>
      </c>
      <c r="CH60" s="10">
        <v>1.1825E-2</v>
      </c>
      <c r="CI60" s="10">
        <v>0</v>
      </c>
      <c r="CJ60" s="10">
        <v>0</v>
      </c>
      <c r="CK60" s="10">
        <v>1.0553E-2</v>
      </c>
      <c r="CL60" s="10">
        <v>1.0581999999999999E-2</v>
      </c>
      <c r="CM60" s="10">
        <v>0</v>
      </c>
      <c r="CN60" s="10">
        <v>0</v>
      </c>
      <c r="CO60" s="10">
        <v>1.0449E-2</v>
      </c>
      <c r="CP60" s="10">
        <v>1.0562999999999999E-2</v>
      </c>
      <c r="CQ60" s="10">
        <v>0</v>
      </c>
      <c r="CR60" s="10">
        <v>0</v>
      </c>
      <c r="CS60" s="10">
        <v>1.3184E-2</v>
      </c>
      <c r="CT60" s="10">
        <v>1.055E-2</v>
      </c>
      <c r="CU60" s="10">
        <v>0</v>
      </c>
      <c r="CV60" s="10">
        <v>0</v>
      </c>
      <c r="CW60" s="10">
        <v>1.3459E-2</v>
      </c>
      <c r="CX60" s="10">
        <v>1.059E-2</v>
      </c>
      <c r="CY60" s="10">
        <v>0</v>
      </c>
      <c r="CZ60" s="10">
        <v>0</v>
      </c>
      <c r="DA60" s="10">
        <v>1.3243E-2</v>
      </c>
      <c r="DB60" s="10">
        <v>1.0553999999999999E-2</v>
      </c>
      <c r="DC60" s="10">
        <v>0</v>
      </c>
      <c r="DD60" s="10">
        <v>0</v>
      </c>
      <c r="DE60" s="10">
        <v>1.0338E-2</v>
      </c>
      <c r="DF60" s="10">
        <v>1.0668E-2</v>
      </c>
      <c r="DG60" s="10">
        <v>0</v>
      </c>
      <c r="DH60" s="10">
        <v>0</v>
      </c>
      <c r="DI60" s="10">
        <v>1.0371999999999999E-2</v>
      </c>
      <c r="DJ60" s="10">
        <v>1.0538E-2</v>
      </c>
      <c r="DK60" s="10">
        <v>0</v>
      </c>
      <c r="DL60" s="10">
        <v>0</v>
      </c>
      <c r="DM60" s="10">
        <v>1.0038E-2</v>
      </c>
      <c r="DN60" s="10">
        <v>1.0462000000000001E-2</v>
      </c>
      <c r="DO60" s="10">
        <v>0</v>
      </c>
      <c r="DP60" s="10">
        <v>0</v>
      </c>
      <c r="DQ60" s="10">
        <v>1.0295E-2</v>
      </c>
      <c r="DR60" s="10">
        <v>1.0685E-2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9"/>
        <v>4</v>
      </c>
      <c r="D61" s="22">
        <f t="shared" si="28"/>
        <v>5</v>
      </c>
      <c r="E61" s="10">
        <v>4.88066334149883E-4</v>
      </c>
      <c r="F61" s="10">
        <v>2.0577091157951701E-5</v>
      </c>
      <c r="G61" s="10">
        <v>0</v>
      </c>
      <c r="H61" s="10">
        <v>0</v>
      </c>
      <c r="I61" s="10">
        <v>4.8806633414755202E-4</v>
      </c>
      <c r="J61" s="10">
        <v>2.05770911584426E-5</v>
      </c>
      <c r="K61" s="10">
        <v>0</v>
      </c>
      <c r="L61" s="10">
        <v>0</v>
      </c>
      <c r="M61" s="10">
        <v>4.88066390326252E-4</v>
      </c>
      <c r="N61" s="10">
        <v>2.0577892760163399E-5</v>
      </c>
      <c r="O61" s="10">
        <v>0</v>
      </c>
      <c r="P61" s="10">
        <v>0</v>
      </c>
      <c r="Q61" s="10">
        <v>4.8806633976548799E-4</v>
      </c>
      <c r="R61" s="10">
        <v>2.0577171317027299E-5</v>
      </c>
      <c r="S61" s="10">
        <v>0</v>
      </c>
      <c r="T61" s="10">
        <v>0</v>
      </c>
      <c r="U61" s="10">
        <v>4.8806633470915801E-4</v>
      </c>
      <c r="V61" s="10">
        <v>2.0577099173180799E-5</v>
      </c>
      <c r="W61" s="10">
        <v>0</v>
      </c>
      <c r="X61" s="10">
        <v>0</v>
      </c>
      <c r="Y61" s="10">
        <v>4.8806633420375701E-4</v>
      </c>
      <c r="Z61" s="10">
        <v>2.0577091959546599E-5</v>
      </c>
      <c r="AA61" s="10">
        <v>0</v>
      </c>
      <c r="AB61" s="10">
        <v>0</v>
      </c>
      <c r="AC61" s="10">
        <v>4.8806633415324202E-4</v>
      </c>
      <c r="AD61" s="10">
        <v>2.0577091233972501E-5</v>
      </c>
      <c r="AE61" s="10">
        <v>0</v>
      </c>
      <c r="AF61" s="10">
        <v>0</v>
      </c>
      <c r="AG61" s="10">
        <v>4.8806633414802397E-4</v>
      </c>
      <c r="AH61" s="10">
        <v>2.0577091163896601E-5</v>
      </c>
      <c r="AI61" s="10">
        <v>0</v>
      </c>
      <c r="AJ61" s="10">
        <v>0</v>
      </c>
      <c r="AK61" s="10">
        <v>4.8806633414734402E-4</v>
      </c>
      <c r="AL61" s="10">
        <v>2.05770911628384E-5</v>
      </c>
      <c r="AM61" s="10">
        <v>0</v>
      </c>
      <c r="AN61" s="10">
        <v>0</v>
      </c>
      <c r="AO61" s="10">
        <v>4.8806633414741303E-4</v>
      </c>
      <c r="AP61" s="10">
        <v>2.0577091159840801E-5</v>
      </c>
      <c r="AQ61" s="10">
        <v>0</v>
      </c>
      <c r="AR61" s="10">
        <v>0</v>
      </c>
      <c r="AS61" s="10">
        <v>4.11534764601978E-4</v>
      </c>
      <c r="AT61" s="10">
        <v>1.7703484256537E-5</v>
      </c>
      <c r="AU61" s="10">
        <v>0</v>
      </c>
      <c r="AV61" s="10">
        <v>0</v>
      </c>
      <c r="AW61" s="10">
        <v>4.1153476460083601E-4</v>
      </c>
      <c r="AX61" s="10">
        <v>1.7703484258648399E-5</v>
      </c>
      <c r="AY61" s="10">
        <v>0</v>
      </c>
      <c r="AZ61" s="10">
        <v>0</v>
      </c>
      <c r="BA61" s="10">
        <v>4.1153489220332199E-4</v>
      </c>
      <c r="BB61" s="10">
        <v>1.7704172820686E-5</v>
      </c>
      <c r="BC61" s="10">
        <v>0</v>
      </c>
      <c r="BD61" s="10">
        <v>0</v>
      </c>
      <c r="BE61" s="10">
        <v>4.1153477736099401E-4</v>
      </c>
      <c r="BF61" s="10">
        <v>1.77035531174207E-5</v>
      </c>
      <c r="BG61" s="10">
        <v>0</v>
      </c>
      <c r="BH61" s="10">
        <v>0</v>
      </c>
      <c r="BI61" s="10">
        <v>4.1153476587673402E-4</v>
      </c>
      <c r="BJ61" s="10">
        <v>1.7703491140793999E-5</v>
      </c>
      <c r="BK61" s="10">
        <v>0</v>
      </c>
      <c r="BL61" s="10">
        <v>0</v>
      </c>
      <c r="BM61" s="10">
        <v>4.1153476472835E-4</v>
      </c>
      <c r="BN61" s="10">
        <v>1.7703484946755898E-5</v>
      </c>
      <c r="BO61" s="10">
        <v>0</v>
      </c>
      <c r="BP61" s="10">
        <v>0</v>
      </c>
      <c r="BQ61" s="10">
        <v>4.11534764613508E-4</v>
      </c>
      <c r="BR61" s="10">
        <v>1.7703484326778E-5</v>
      </c>
      <c r="BS61" s="10">
        <v>0</v>
      </c>
      <c r="BT61" s="10">
        <v>0</v>
      </c>
      <c r="BU61" s="10">
        <v>4.11534764602034E-4</v>
      </c>
      <c r="BV61" s="10">
        <v>1.7703484264342198E-5</v>
      </c>
      <c r="BW61" s="10">
        <v>0</v>
      </c>
      <c r="BX61" s="10">
        <v>0</v>
      </c>
      <c r="BY61" s="10">
        <v>4.1153476460082002E-4</v>
      </c>
      <c r="BZ61" s="10">
        <v>1.7703484261315001E-5</v>
      </c>
      <c r="CA61" s="10">
        <v>0</v>
      </c>
      <c r="CB61" s="10">
        <v>0</v>
      </c>
      <c r="CC61" s="10">
        <v>4.1153476460065798E-4</v>
      </c>
      <c r="CD61" s="10">
        <v>1.77034842599619E-5</v>
      </c>
      <c r="CE61" s="10">
        <v>0</v>
      </c>
      <c r="CF61" s="10">
        <v>0</v>
      </c>
      <c r="CG61" s="10">
        <v>1.6830999999999999E-2</v>
      </c>
      <c r="CH61" s="10">
        <v>1.4056000000000001E-2</v>
      </c>
      <c r="CI61" s="10">
        <v>0</v>
      </c>
      <c r="CJ61" s="10">
        <v>0</v>
      </c>
      <c r="CK61" s="10">
        <v>1.6494000000000002E-2</v>
      </c>
      <c r="CL61" s="10">
        <v>1.1632E-2</v>
      </c>
      <c r="CM61" s="10">
        <v>0</v>
      </c>
      <c r="CN61" s="10">
        <v>0</v>
      </c>
      <c r="CO61" s="10">
        <v>1.0940999999999999E-2</v>
      </c>
      <c r="CP61" s="10">
        <v>1.1842E-2</v>
      </c>
      <c r="CQ61" s="10">
        <v>0</v>
      </c>
      <c r="CR61" s="10">
        <v>0</v>
      </c>
      <c r="CS61" s="10">
        <v>1.6136000000000001E-2</v>
      </c>
      <c r="CT61" s="10">
        <v>1.1516999999999999E-2</v>
      </c>
      <c r="CU61" s="10">
        <v>0</v>
      </c>
      <c r="CV61" s="10">
        <v>0</v>
      </c>
      <c r="CW61" s="10">
        <v>1.0911000000000001E-2</v>
      </c>
      <c r="CX61" s="10">
        <v>1.1821999999999999E-2</v>
      </c>
      <c r="CY61" s="10">
        <v>0</v>
      </c>
      <c r="CZ61" s="10">
        <v>0</v>
      </c>
      <c r="DA61" s="10">
        <v>1.0965000000000001E-2</v>
      </c>
      <c r="DB61" s="10">
        <v>1.1827000000000001E-2</v>
      </c>
      <c r="DC61" s="10">
        <v>0</v>
      </c>
      <c r="DD61" s="10">
        <v>0</v>
      </c>
      <c r="DE61" s="10">
        <v>1.091E-2</v>
      </c>
      <c r="DF61" s="10">
        <v>1.1708E-2</v>
      </c>
      <c r="DG61" s="10">
        <v>0</v>
      </c>
      <c r="DH61" s="10">
        <v>0</v>
      </c>
      <c r="DI61" s="10">
        <v>1.1013E-2</v>
      </c>
      <c r="DJ61" s="10">
        <v>1.1540999999999999E-2</v>
      </c>
      <c r="DK61" s="10">
        <v>0</v>
      </c>
      <c r="DL61" s="10">
        <v>0</v>
      </c>
      <c r="DM61" s="10">
        <v>1.0702E-2</v>
      </c>
      <c r="DN61" s="10">
        <v>1.1232000000000001E-2</v>
      </c>
      <c r="DO61" s="10">
        <v>0</v>
      </c>
      <c r="DP61" s="10">
        <v>0</v>
      </c>
      <c r="DQ61" s="10">
        <v>1.0891E-2</v>
      </c>
      <c r="DR61" s="10">
        <v>1.1613999999999999E-2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9"/>
        <v>4</v>
      </c>
      <c r="D62" s="22">
        <f t="shared" si="28"/>
        <v>6</v>
      </c>
      <c r="E62" s="10">
        <v>2.7235739023767598E-4</v>
      </c>
      <c r="F62" s="10">
        <v>4.0812236072181997E-6</v>
      </c>
      <c r="G62" s="10">
        <v>0</v>
      </c>
      <c r="H62" s="10">
        <v>0</v>
      </c>
      <c r="I62" s="10">
        <v>2.7235739023667699E-4</v>
      </c>
      <c r="J62" s="10">
        <v>4.0812236081445496E-6</v>
      </c>
      <c r="K62" s="10">
        <v>0</v>
      </c>
      <c r="L62" s="10">
        <v>0</v>
      </c>
      <c r="M62" s="10">
        <v>2.72357394947159E-4</v>
      </c>
      <c r="N62" s="10">
        <v>4.0813817636367202E-6</v>
      </c>
      <c r="O62" s="10">
        <v>0</v>
      </c>
      <c r="P62" s="10">
        <v>0</v>
      </c>
      <c r="Q62" s="10">
        <v>2.7235739070760601E-4</v>
      </c>
      <c r="R62" s="10">
        <v>4.0812394309181897E-6</v>
      </c>
      <c r="S62" s="10">
        <v>0</v>
      </c>
      <c r="T62" s="10">
        <v>0</v>
      </c>
      <c r="U62" s="10">
        <v>2.7235739028382E-4</v>
      </c>
      <c r="V62" s="10">
        <v>4.0812251922870899E-6</v>
      </c>
      <c r="W62" s="10">
        <v>0</v>
      </c>
      <c r="X62" s="10">
        <v>0</v>
      </c>
      <c r="Y62" s="10">
        <v>2.7235739024138102E-4</v>
      </c>
      <c r="Z62" s="10">
        <v>4.0812237656886604E-6</v>
      </c>
      <c r="AA62" s="10">
        <v>0</v>
      </c>
      <c r="AB62" s="10">
        <v>0</v>
      </c>
      <c r="AC62" s="10">
        <v>2.72357390237301E-4</v>
      </c>
      <c r="AD62" s="10">
        <v>4.081223624771E-6</v>
      </c>
      <c r="AE62" s="10">
        <v>0</v>
      </c>
      <c r="AF62" s="10">
        <v>0</v>
      </c>
      <c r="AG62" s="10">
        <v>2.7235739023667699E-4</v>
      </c>
      <c r="AH62" s="10">
        <v>4.0812236138240301E-6</v>
      </c>
      <c r="AI62" s="10">
        <v>0</v>
      </c>
      <c r="AJ62" s="10">
        <v>0</v>
      </c>
      <c r="AK62" s="10">
        <v>2.7235739023663498E-4</v>
      </c>
      <c r="AL62" s="10">
        <v>4.0812236107795904E-6</v>
      </c>
      <c r="AM62" s="10">
        <v>0</v>
      </c>
      <c r="AN62" s="10">
        <v>0</v>
      </c>
      <c r="AO62" s="10">
        <v>2.7235739023660701E-4</v>
      </c>
      <c r="AP62" s="10">
        <v>4.0812236126938603E-6</v>
      </c>
      <c r="AQ62" s="10">
        <v>0</v>
      </c>
      <c r="AR62" s="10">
        <v>0</v>
      </c>
      <c r="AS62" s="10">
        <v>2.2951744876192201E-4</v>
      </c>
      <c r="AT62" s="10">
        <v>3.5146527681137199E-6</v>
      </c>
      <c r="AU62" s="10">
        <v>0</v>
      </c>
      <c r="AV62" s="10">
        <v>0</v>
      </c>
      <c r="AW62" s="10">
        <v>2.29517448761234E-4</v>
      </c>
      <c r="AX62" s="10">
        <v>3.5146527702702001E-6</v>
      </c>
      <c r="AY62" s="10">
        <v>0</v>
      </c>
      <c r="AZ62" s="10">
        <v>0</v>
      </c>
      <c r="BA62" s="10">
        <v>2.2951748139937199E-4</v>
      </c>
      <c r="BB62" s="10">
        <v>3.5147889211047701E-6</v>
      </c>
      <c r="BC62" s="10">
        <v>0</v>
      </c>
      <c r="BD62" s="10">
        <v>0</v>
      </c>
      <c r="BE62" s="10">
        <v>2.2951745202504E-4</v>
      </c>
      <c r="BF62" s="10">
        <v>3.51466638702694E-6</v>
      </c>
      <c r="BG62" s="10">
        <v>0</v>
      </c>
      <c r="BH62" s="10">
        <v>0</v>
      </c>
      <c r="BI62" s="10">
        <v>2.2951744908762499E-4</v>
      </c>
      <c r="BJ62" s="10">
        <v>3.5146541282054E-6</v>
      </c>
      <c r="BK62" s="10">
        <v>0</v>
      </c>
      <c r="BL62" s="10">
        <v>0</v>
      </c>
      <c r="BM62" s="10">
        <v>2.2951744879385E-4</v>
      </c>
      <c r="BN62" s="10">
        <v>3.51465290596277E-6</v>
      </c>
      <c r="BO62" s="10">
        <v>0</v>
      </c>
      <c r="BP62" s="10">
        <v>0</v>
      </c>
      <c r="BQ62" s="10">
        <v>2.2951744876468399E-4</v>
      </c>
      <c r="BR62" s="10">
        <v>3.5146527831613999E-6</v>
      </c>
      <c r="BS62" s="10">
        <v>0</v>
      </c>
      <c r="BT62" s="10">
        <v>0</v>
      </c>
      <c r="BU62" s="10">
        <v>2.29517448761533E-4</v>
      </c>
      <c r="BV62" s="10">
        <v>3.5146527704391501E-6</v>
      </c>
      <c r="BW62" s="10">
        <v>0</v>
      </c>
      <c r="BX62" s="10">
        <v>0</v>
      </c>
      <c r="BY62" s="10">
        <v>2.2951744876121701E-4</v>
      </c>
      <c r="BZ62" s="10">
        <v>3.5146527723909402E-6</v>
      </c>
      <c r="CA62" s="10">
        <v>0</v>
      </c>
      <c r="CB62" s="10">
        <v>0</v>
      </c>
      <c r="CC62" s="10">
        <v>2.29517448761234E-4</v>
      </c>
      <c r="CD62" s="10">
        <v>3.5146527715372301E-6</v>
      </c>
      <c r="CE62" s="10">
        <v>0</v>
      </c>
      <c r="CF62" s="10">
        <v>0</v>
      </c>
      <c r="CG62" s="10">
        <v>2.4608000000000001E-2</v>
      </c>
      <c r="CH62" s="10">
        <v>2.1819000000000002E-2</v>
      </c>
      <c r="CI62" s="10">
        <v>0</v>
      </c>
      <c r="CJ62" s="10">
        <v>0</v>
      </c>
      <c r="CK62" s="10">
        <v>1.3247999999999999E-2</v>
      </c>
      <c r="CL62" s="10">
        <v>1.4845000000000001E-2</v>
      </c>
      <c r="CM62" s="10">
        <v>0</v>
      </c>
      <c r="CN62" s="10">
        <v>0</v>
      </c>
      <c r="CO62" s="10">
        <v>1.3226E-2</v>
      </c>
      <c r="CP62" s="10">
        <v>1.4973E-2</v>
      </c>
      <c r="CQ62" s="10">
        <v>0</v>
      </c>
      <c r="CR62" s="10">
        <v>0</v>
      </c>
      <c r="CS62" s="10">
        <v>2.2814000000000001E-2</v>
      </c>
      <c r="CT62" s="10">
        <v>1.4737999999999999E-2</v>
      </c>
      <c r="CU62" s="10">
        <v>0</v>
      </c>
      <c r="CV62" s="10">
        <v>0</v>
      </c>
      <c r="CW62" s="10">
        <v>1.3155999999999999E-2</v>
      </c>
      <c r="CX62" s="10">
        <v>1.4999999999999999E-2</v>
      </c>
      <c r="CY62" s="10">
        <v>0</v>
      </c>
      <c r="CZ62" s="10">
        <v>0</v>
      </c>
      <c r="DA62" s="10">
        <v>1.3334E-2</v>
      </c>
      <c r="DB62" s="10">
        <v>1.4933E-2</v>
      </c>
      <c r="DC62" s="10">
        <v>0</v>
      </c>
      <c r="DD62" s="10">
        <v>0</v>
      </c>
      <c r="DE62" s="10">
        <v>1.319E-2</v>
      </c>
      <c r="DF62" s="10">
        <v>1.5233E-2</v>
      </c>
      <c r="DG62" s="10">
        <v>0</v>
      </c>
      <c r="DH62" s="10">
        <v>0</v>
      </c>
      <c r="DI62" s="10">
        <v>1.295E-2</v>
      </c>
      <c r="DJ62" s="10">
        <v>1.4659999999999999E-2</v>
      </c>
      <c r="DK62" s="10">
        <v>0</v>
      </c>
      <c r="DL62" s="10">
        <v>0</v>
      </c>
      <c r="DM62" s="10">
        <v>1.2905E-2</v>
      </c>
      <c r="DN62" s="10">
        <v>1.4456E-2</v>
      </c>
      <c r="DO62" s="10">
        <v>0</v>
      </c>
      <c r="DP62" s="10">
        <v>0</v>
      </c>
      <c r="DQ62" s="10">
        <v>1.2925000000000001E-2</v>
      </c>
      <c r="DR62" s="10">
        <v>1.4811E-2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9"/>
        <v>4</v>
      </c>
      <c r="D63" s="22">
        <f t="shared" si="28"/>
        <v>7</v>
      </c>
      <c r="E63" s="10">
        <v>1.6608285390256399E-4</v>
      </c>
      <c r="F63" s="10">
        <v>8.0975288360100104E-7</v>
      </c>
      <c r="G63" s="10">
        <v>0</v>
      </c>
      <c r="H63" s="10">
        <v>0</v>
      </c>
      <c r="I63" s="10">
        <v>1.6608285389894901E-4</v>
      </c>
      <c r="J63" s="10">
        <v>8.0975288353551597E-7</v>
      </c>
      <c r="K63" s="10">
        <v>0</v>
      </c>
      <c r="L63" s="10">
        <v>0</v>
      </c>
      <c r="M63" s="10">
        <v>1.6608285439898701E-4</v>
      </c>
      <c r="N63" s="10">
        <v>8.0978421699044302E-7</v>
      </c>
      <c r="O63" s="10">
        <v>0</v>
      </c>
      <c r="P63" s="10">
        <v>0</v>
      </c>
      <c r="Q63" s="10">
        <v>1.6608285394884001E-4</v>
      </c>
      <c r="R63" s="10">
        <v>8.0975602382736198E-7</v>
      </c>
      <c r="S63" s="10">
        <v>0</v>
      </c>
      <c r="T63" s="10">
        <v>0</v>
      </c>
      <c r="U63" s="10">
        <v>1.6608285390384801E-4</v>
      </c>
      <c r="V63" s="10">
        <v>8.0975319278597097E-7</v>
      </c>
      <c r="W63" s="10">
        <v>0</v>
      </c>
      <c r="X63" s="10">
        <v>0</v>
      </c>
      <c r="Y63" s="10">
        <v>1.6608285389939999E-4</v>
      </c>
      <c r="Z63" s="10">
        <v>8.0975291871180398E-7</v>
      </c>
      <c r="AA63" s="10">
        <v>0</v>
      </c>
      <c r="AB63" s="10">
        <v>0</v>
      </c>
      <c r="AC63" s="10">
        <v>1.6608285389898401E-4</v>
      </c>
      <c r="AD63" s="10">
        <v>8.09752887328488E-7</v>
      </c>
      <c r="AE63" s="10">
        <v>0</v>
      </c>
      <c r="AF63" s="10">
        <v>0</v>
      </c>
      <c r="AG63" s="10">
        <v>1.6608285389892801E-4</v>
      </c>
      <c r="AH63" s="10">
        <v>8.0975288222579901E-7</v>
      </c>
      <c r="AI63" s="10">
        <v>0</v>
      </c>
      <c r="AJ63" s="10">
        <v>0</v>
      </c>
      <c r="AK63" s="10">
        <v>1.6608285389897701E-4</v>
      </c>
      <c r="AL63" s="10">
        <v>8.0975288665021197E-7</v>
      </c>
      <c r="AM63" s="10">
        <v>0</v>
      </c>
      <c r="AN63" s="10">
        <v>0</v>
      </c>
      <c r="AO63" s="10">
        <v>1.6608285389897701E-4</v>
      </c>
      <c r="AP63" s="10">
        <v>8.0975288676600402E-7</v>
      </c>
      <c r="AQ63" s="10">
        <v>0</v>
      </c>
      <c r="AR63" s="10">
        <v>0</v>
      </c>
      <c r="AS63" s="10">
        <v>1.3988282314436899E-4</v>
      </c>
      <c r="AT63" s="10">
        <v>6.9768003462463301E-7</v>
      </c>
      <c r="AU63" s="10">
        <v>0</v>
      </c>
      <c r="AV63" s="10">
        <v>0</v>
      </c>
      <c r="AW63" s="10">
        <v>1.3988282314245299E-4</v>
      </c>
      <c r="AX63" s="10">
        <v>6.9768003677589701E-7</v>
      </c>
      <c r="AY63" s="10">
        <v>0</v>
      </c>
      <c r="AZ63" s="10">
        <v>0</v>
      </c>
      <c r="BA63" s="10">
        <v>1.39882834415436E-4</v>
      </c>
      <c r="BB63" s="10">
        <v>6.9770703314747701E-7</v>
      </c>
      <c r="BC63" s="10">
        <v>0</v>
      </c>
      <c r="BD63" s="10">
        <v>0</v>
      </c>
      <c r="BE63" s="10">
        <v>1.3988282426976499E-4</v>
      </c>
      <c r="BF63" s="10">
        <v>6.9768273790482501E-7</v>
      </c>
      <c r="BG63" s="10">
        <v>0</v>
      </c>
      <c r="BH63" s="10">
        <v>0</v>
      </c>
      <c r="BI63" s="10">
        <v>1.3988282325517199E-4</v>
      </c>
      <c r="BJ63" s="10">
        <v>6.9768030313928803E-7</v>
      </c>
      <c r="BK63" s="10">
        <v>0</v>
      </c>
      <c r="BL63" s="10">
        <v>0</v>
      </c>
      <c r="BM63" s="10">
        <v>1.3988282315363599E-4</v>
      </c>
      <c r="BN63" s="10">
        <v>6.9768006331457999E-7</v>
      </c>
      <c r="BO63" s="10">
        <v>0</v>
      </c>
      <c r="BP63" s="10">
        <v>0</v>
      </c>
      <c r="BQ63" s="10">
        <v>1.3988282314356801E-4</v>
      </c>
      <c r="BR63" s="10">
        <v>6.9768003875162497E-7</v>
      </c>
      <c r="BS63" s="10">
        <v>0</v>
      </c>
      <c r="BT63" s="10">
        <v>0</v>
      </c>
      <c r="BU63" s="10">
        <v>1.3988282314256499E-4</v>
      </c>
      <c r="BV63" s="10">
        <v>6.9768003584765997E-7</v>
      </c>
      <c r="BW63" s="10">
        <v>0</v>
      </c>
      <c r="BX63" s="10">
        <v>0</v>
      </c>
      <c r="BY63" s="10">
        <v>1.3988282314251701E-4</v>
      </c>
      <c r="BZ63" s="10">
        <v>6.9768003878359295E-7</v>
      </c>
      <c r="CA63" s="10">
        <v>0</v>
      </c>
      <c r="CB63" s="10">
        <v>0</v>
      </c>
      <c r="CC63" s="10">
        <v>1.3988282314251701E-4</v>
      </c>
      <c r="CD63" s="10">
        <v>6.9768003803662805E-7</v>
      </c>
      <c r="CE63" s="10">
        <v>0</v>
      </c>
      <c r="CF63" s="10">
        <v>0</v>
      </c>
      <c r="CG63" s="10">
        <v>3.7351000000000002E-2</v>
      </c>
      <c r="CH63" s="10">
        <v>4.7312E-2</v>
      </c>
      <c r="CI63" s="10">
        <v>0</v>
      </c>
      <c r="CJ63" s="10">
        <v>0</v>
      </c>
      <c r="CK63" s="10">
        <v>1.8121000000000002E-2</v>
      </c>
      <c r="CL63" s="10">
        <v>2.325E-2</v>
      </c>
      <c r="CM63" s="10">
        <v>0</v>
      </c>
      <c r="CN63" s="10">
        <v>0</v>
      </c>
      <c r="CO63" s="10">
        <v>1.7826000000000002E-2</v>
      </c>
      <c r="CP63" s="10">
        <v>2.3265000000000001E-2</v>
      </c>
      <c r="CQ63" s="10">
        <v>0</v>
      </c>
      <c r="CR63" s="10">
        <v>0</v>
      </c>
      <c r="CS63" s="10">
        <v>3.6429000000000003E-2</v>
      </c>
      <c r="CT63" s="10">
        <v>2.3351E-2</v>
      </c>
      <c r="CU63" s="10">
        <v>0</v>
      </c>
      <c r="CV63" s="10">
        <v>0</v>
      </c>
      <c r="CW63" s="10">
        <v>1.8173000000000002E-2</v>
      </c>
      <c r="CX63" s="10">
        <v>2.3771E-2</v>
      </c>
      <c r="CY63" s="10">
        <v>0</v>
      </c>
      <c r="CZ63" s="10">
        <v>0</v>
      </c>
      <c r="DA63" s="10">
        <v>1.8001E-2</v>
      </c>
      <c r="DB63" s="10">
        <v>2.3216000000000001E-2</v>
      </c>
      <c r="DC63" s="10">
        <v>0</v>
      </c>
      <c r="DD63" s="10">
        <v>0</v>
      </c>
      <c r="DE63" s="10">
        <v>1.8218000000000002E-2</v>
      </c>
      <c r="DF63" s="10">
        <v>2.3674000000000001E-2</v>
      </c>
      <c r="DG63" s="10">
        <v>0</v>
      </c>
      <c r="DH63" s="10">
        <v>0</v>
      </c>
      <c r="DI63" s="10">
        <v>1.7659000000000001E-2</v>
      </c>
      <c r="DJ63" s="10">
        <v>2.3040999999999999E-2</v>
      </c>
      <c r="DK63" s="10">
        <v>0</v>
      </c>
      <c r="DL63" s="10">
        <v>0</v>
      </c>
      <c r="DM63" s="10">
        <v>1.7715999999999999E-2</v>
      </c>
      <c r="DN63" s="10">
        <v>2.3015000000000001E-2</v>
      </c>
      <c r="DO63" s="10">
        <v>0</v>
      </c>
      <c r="DP63" s="10">
        <v>0</v>
      </c>
      <c r="DQ63" s="10">
        <v>1.7375000000000002E-2</v>
      </c>
      <c r="DR63" s="10">
        <v>2.3193999999999999E-2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9"/>
        <v>4</v>
      </c>
      <c r="D64" s="22">
        <f t="shared" si="28"/>
        <v>8</v>
      </c>
      <c r="E64" s="10">
        <v>1.0943535169241601E-4</v>
      </c>
      <c r="F64" s="10">
        <v>1.6072325104317299E-7</v>
      </c>
      <c r="G64" s="10">
        <v>0</v>
      </c>
      <c r="H64" s="10">
        <v>0</v>
      </c>
      <c r="I64" s="10">
        <v>1.09435351688183E-4</v>
      </c>
      <c r="J64" s="10">
        <v>1.60723254748109E-7</v>
      </c>
      <c r="K64" s="10">
        <v>0</v>
      </c>
      <c r="L64" s="10">
        <v>0</v>
      </c>
      <c r="M64" s="10">
        <v>1.0943535175660699E-4</v>
      </c>
      <c r="N64" s="10">
        <v>1.6072946942878901E-7</v>
      </c>
      <c r="O64" s="10">
        <v>0</v>
      </c>
      <c r="P64" s="10">
        <v>0</v>
      </c>
      <c r="Q64" s="10">
        <v>1.0943535169489999E-4</v>
      </c>
      <c r="R64" s="10">
        <v>1.6072387433539E-7</v>
      </c>
      <c r="S64" s="10">
        <v>0</v>
      </c>
      <c r="T64" s="10">
        <v>0</v>
      </c>
      <c r="U64" s="10">
        <v>1.09435351688676E-4</v>
      </c>
      <c r="V64" s="10">
        <v>1.60723310224132E-7</v>
      </c>
      <c r="W64" s="10">
        <v>0</v>
      </c>
      <c r="X64" s="10">
        <v>0</v>
      </c>
      <c r="Y64" s="10">
        <v>1.094353516881E-4</v>
      </c>
      <c r="Z64" s="10">
        <v>1.6072325861610899E-7</v>
      </c>
      <c r="AA64" s="10">
        <v>0</v>
      </c>
      <c r="AB64" s="10">
        <v>0</v>
      </c>
      <c r="AC64" s="10">
        <v>1.0943535168807899E-4</v>
      </c>
      <c r="AD64" s="10">
        <v>1.6072325202849601E-7</v>
      </c>
      <c r="AE64" s="10">
        <v>0</v>
      </c>
      <c r="AF64" s="10">
        <v>0</v>
      </c>
      <c r="AG64" s="10">
        <v>1.09435351688114E-4</v>
      </c>
      <c r="AH64" s="10">
        <v>1.60723253931054E-7</v>
      </c>
      <c r="AI64" s="10">
        <v>0</v>
      </c>
      <c r="AJ64" s="10">
        <v>0</v>
      </c>
      <c r="AK64" s="10">
        <v>1.09435351688114E-4</v>
      </c>
      <c r="AL64" s="10">
        <v>1.6072325410344199E-7</v>
      </c>
      <c r="AM64" s="10">
        <v>0</v>
      </c>
      <c r="AN64" s="10">
        <v>0</v>
      </c>
      <c r="AO64" s="10">
        <v>1.09435351688114E-4</v>
      </c>
      <c r="AP64" s="10">
        <v>1.6072325364048801E-7</v>
      </c>
      <c r="AQ64" s="10">
        <v>0</v>
      </c>
      <c r="AR64" s="10">
        <v>0</v>
      </c>
      <c r="AS64" s="10">
        <v>9.2152228074534703E-5</v>
      </c>
      <c r="AT64" s="10">
        <v>1.38512131108557E-7</v>
      </c>
      <c r="AU64" s="10">
        <v>0</v>
      </c>
      <c r="AV64" s="10">
        <v>0</v>
      </c>
      <c r="AW64" s="10">
        <v>9.2152228072617807E-5</v>
      </c>
      <c r="AX64" s="10">
        <v>1.38512133256944E-7</v>
      </c>
      <c r="AY64" s="10">
        <v>0</v>
      </c>
      <c r="AZ64" s="10">
        <v>0</v>
      </c>
      <c r="BA64" s="10">
        <v>9.2152232496875899E-5</v>
      </c>
      <c r="BB64" s="10">
        <v>1.3851748999078399E-7</v>
      </c>
      <c r="BC64" s="10">
        <v>0</v>
      </c>
      <c r="BD64" s="10">
        <v>0</v>
      </c>
      <c r="BE64" s="10">
        <v>9.2152228515003003E-5</v>
      </c>
      <c r="BF64" s="10">
        <v>1.38512670387127E-7</v>
      </c>
      <c r="BG64" s="10">
        <v>0</v>
      </c>
      <c r="BH64" s="10">
        <v>0</v>
      </c>
      <c r="BI64" s="10">
        <v>9.2152228116827004E-5</v>
      </c>
      <c r="BJ64" s="10">
        <v>1.3851218322508899E-7</v>
      </c>
      <c r="BK64" s="10">
        <v>0</v>
      </c>
      <c r="BL64" s="10">
        <v>0</v>
      </c>
      <c r="BM64" s="10">
        <v>9.2152228076879697E-5</v>
      </c>
      <c r="BN64" s="10">
        <v>1.3851213815827799E-7</v>
      </c>
      <c r="BO64" s="10">
        <v>0</v>
      </c>
      <c r="BP64" s="10">
        <v>0</v>
      </c>
      <c r="BQ64" s="10">
        <v>9.2152228073125498E-5</v>
      </c>
      <c r="BR64" s="10">
        <v>1.3851213307508499E-7</v>
      </c>
      <c r="BS64" s="10">
        <v>0</v>
      </c>
      <c r="BT64" s="10">
        <v>0</v>
      </c>
      <c r="BU64" s="10">
        <v>9.2152228072567906E-5</v>
      </c>
      <c r="BV64" s="10">
        <v>1.3851213211589099E-7</v>
      </c>
      <c r="BW64" s="10">
        <v>0</v>
      </c>
      <c r="BX64" s="10">
        <v>0</v>
      </c>
      <c r="BY64" s="10">
        <v>9.2152228072567906E-5</v>
      </c>
      <c r="BZ64" s="10">
        <v>1.3851213524425601E-7</v>
      </c>
      <c r="CA64" s="10">
        <v>0</v>
      </c>
      <c r="CB64" s="10">
        <v>0</v>
      </c>
      <c r="CC64" s="10">
        <v>9.2152228072567906E-5</v>
      </c>
      <c r="CD64" s="10">
        <v>1.3851213452303501E-7</v>
      </c>
      <c r="CE64" s="10">
        <v>0</v>
      </c>
      <c r="CF64" s="10">
        <v>0</v>
      </c>
      <c r="CG64" s="10">
        <v>5.0030999999999999E-2</v>
      </c>
      <c r="CH64" s="10">
        <v>0.139127</v>
      </c>
      <c r="CI64" s="10">
        <v>0</v>
      </c>
      <c r="CJ64" s="10">
        <v>0</v>
      </c>
      <c r="CK64" s="10">
        <v>3.0945E-2</v>
      </c>
      <c r="CL64" s="10">
        <v>4.9209000000000003E-2</v>
      </c>
      <c r="CM64" s="10">
        <v>0</v>
      </c>
      <c r="CN64" s="10">
        <v>0</v>
      </c>
      <c r="CO64" s="10">
        <v>4.6162000000000002E-2</v>
      </c>
      <c r="CP64" s="10">
        <v>4.9354000000000002E-2</v>
      </c>
      <c r="CQ64" s="10">
        <v>0</v>
      </c>
      <c r="CR64" s="10">
        <v>0</v>
      </c>
      <c r="CS64" s="10">
        <v>5.4536000000000001E-2</v>
      </c>
      <c r="CT64" s="10">
        <v>4.9717999999999998E-2</v>
      </c>
      <c r="CU64" s="10">
        <v>0</v>
      </c>
      <c r="CV64" s="10">
        <v>0</v>
      </c>
      <c r="CW64" s="10">
        <v>3.0351E-2</v>
      </c>
      <c r="CX64" s="10">
        <v>4.9499000000000001E-2</v>
      </c>
      <c r="CY64" s="10">
        <v>0</v>
      </c>
      <c r="CZ64" s="10">
        <v>0</v>
      </c>
      <c r="DA64" s="10">
        <v>3.0487E-2</v>
      </c>
      <c r="DB64" s="10">
        <v>4.9588E-2</v>
      </c>
      <c r="DC64" s="10">
        <v>0</v>
      </c>
      <c r="DD64" s="10">
        <v>0</v>
      </c>
      <c r="DE64" s="10">
        <v>3.0929000000000002E-2</v>
      </c>
      <c r="DF64" s="10">
        <v>5.0451999999999997E-2</v>
      </c>
      <c r="DG64" s="10">
        <v>0</v>
      </c>
      <c r="DH64" s="10">
        <v>0</v>
      </c>
      <c r="DI64" s="10">
        <v>2.9593000000000001E-2</v>
      </c>
      <c r="DJ64" s="10">
        <v>4.8672E-2</v>
      </c>
      <c r="DK64" s="10">
        <v>0</v>
      </c>
      <c r="DL64" s="10">
        <v>0</v>
      </c>
      <c r="DM64" s="10">
        <v>2.9337999999999999E-2</v>
      </c>
      <c r="DN64" s="10">
        <v>4.8375000000000001E-2</v>
      </c>
      <c r="DO64" s="10">
        <v>0</v>
      </c>
      <c r="DP64" s="10">
        <v>0</v>
      </c>
      <c r="DQ64" s="10">
        <v>2.9321E-2</v>
      </c>
      <c r="DR64" s="10">
        <v>4.8549000000000002E-2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9"/>
        <v>4</v>
      </c>
      <c r="D65" s="22">
        <f t="shared" si="28"/>
        <v>9</v>
      </c>
      <c r="E65" s="10">
        <v>7.7081854083282901E-5</v>
      </c>
      <c r="F65" s="10">
        <v>3.1910853660454402E-8</v>
      </c>
      <c r="G65" s="10">
        <v>0</v>
      </c>
      <c r="H65" s="10">
        <v>0</v>
      </c>
      <c r="I65" s="10">
        <v>7.7081854080781402E-5</v>
      </c>
      <c r="J65" s="10">
        <v>3.19108594117132E-8</v>
      </c>
      <c r="K65" s="10">
        <v>0</v>
      </c>
      <c r="L65" s="10">
        <v>0</v>
      </c>
      <c r="M65" s="10">
        <v>7.7081854091966899E-5</v>
      </c>
      <c r="N65" s="10">
        <v>3.19120895033711E-8</v>
      </c>
      <c r="O65" s="10">
        <v>0</v>
      </c>
      <c r="P65" s="10">
        <v>0</v>
      </c>
      <c r="Q65" s="10">
        <v>7.7081854081815297E-5</v>
      </c>
      <c r="R65" s="10">
        <v>3.1910980517746401E-8</v>
      </c>
      <c r="S65" s="10">
        <v>0</v>
      </c>
      <c r="T65" s="10">
        <v>0</v>
      </c>
      <c r="U65" s="10">
        <v>7.7081854080868206E-5</v>
      </c>
      <c r="V65" s="10">
        <v>3.1910866690179198E-8</v>
      </c>
      <c r="W65" s="10">
        <v>0</v>
      </c>
      <c r="X65" s="10">
        <v>0</v>
      </c>
      <c r="Y65" s="10">
        <v>7.7081854080892397E-5</v>
      </c>
      <c r="Z65" s="10">
        <v>3.1910854437176799E-8</v>
      </c>
      <c r="AA65" s="10">
        <v>0</v>
      </c>
      <c r="AB65" s="10">
        <v>0</v>
      </c>
      <c r="AC65" s="10">
        <v>7.7081854080694707E-5</v>
      </c>
      <c r="AD65" s="10">
        <v>3.1910857300771597E-8</v>
      </c>
      <c r="AE65" s="10">
        <v>0</v>
      </c>
      <c r="AF65" s="10">
        <v>0</v>
      </c>
      <c r="AG65" s="10">
        <v>7.7081854080694707E-5</v>
      </c>
      <c r="AH65" s="10">
        <v>3.1910858740158401E-8</v>
      </c>
      <c r="AI65" s="10">
        <v>0</v>
      </c>
      <c r="AJ65" s="10">
        <v>0</v>
      </c>
      <c r="AK65" s="10">
        <v>7.7081854080694707E-5</v>
      </c>
      <c r="AL65" s="10">
        <v>3.1910860078063902E-8</v>
      </c>
      <c r="AM65" s="10">
        <v>0</v>
      </c>
      <c r="AN65" s="10">
        <v>0</v>
      </c>
      <c r="AO65" s="10">
        <v>7.7081854080694707E-5</v>
      </c>
      <c r="AP65" s="10">
        <v>3.1910860545463399E-8</v>
      </c>
      <c r="AQ65" s="10">
        <v>0</v>
      </c>
      <c r="AR65" s="10">
        <v>0</v>
      </c>
      <c r="AS65" s="10">
        <v>6.4976294549060499E-5</v>
      </c>
      <c r="AT65" s="10">
        <v>2.7504662310528501E-8</v>
      </c>
      <c r="AU65" s="10">
        <v>0</v>
      </c>
      <c r="AV65" s="10">
        <v>0</v>
      </c>
      <c r="AW65" s="10">
        <v>6.4976294546179204E-5</v>
      </c>
      <c r="AX65" s="10">
        <v>2.75046644595167E-8</v>
      </c>
      <c r="AY65" s="10">
        <v>0</v>
      </c>
      <c r="AZ65" s="10">
        <v>0</v>
      </c>
      <c r="BA65" s="10">
        <v>6.4976296387745993E-5</v>
      </c>
      <c r="BB65" s="10">
        <v>2.7505726722508401E-8</v>
      </c>
      <c r="BC65" s="10">
        <v>0</v>
      </c>
      <c r="BD65" s="10">
        <v>0</v>
      </c>
      <c r="BE65" s="10">
        <v>6.4976294730557799E-5</v>
      </c>
      <c r="BF65" s="10">
        <v>2.7504772137132501E-8</v>
      </c>
      <c r="BG65" s="10">
        <v>0</v>
      </c>
      <c r="BH65" s="10">
        <v>0</v>
      </c>
      <c r="BI65" s="10">
        <v>6.4976294564299597E-5</v>
      </c>
      <c r="BJ65" s="10">
        <v>2.7504671479262301E-8</v>
      </c>
      <c r="BK65" s="10">
        <v>0</v>
      </c>
      <c r="BL65" s="10">
        <v>0</v>
      </c>
      <c r="BM65" s="10">
        <v>6.4976294548019597E-5</v>
      </c>
      <c r="BN65" s="10">
        <v>2.7504665070100999E-8</v>
      </c>
      <c r="BO65" s="10">
        <v>0</v>
      </c>
      <c r="BP65" s="10">
        <v>0</v>
      </c>
      <c r="BQ65" s="10">
        <v>6.4976294546182498E-5</v>
      </c>
      <c r="BR65" s="10">
        <v>2.7504663846355201E-8</v>
      </c>
      <c r="BS65" s="10">
        <v>0</v>
      </c>
      <c r="BT65" s="10">
        <v>0</v>
      </c>
      <c r="BU65" s="10">
        <v>6.4976294546182498E-5</v>
      </c>
      <c r="BV65" s="10">
        <v>2.75046632756586E-8</v>
      </c>
      <c r="BW65" s="10">
        <v>0</v>
      </c>
      <c r="BX65" s="10">
        <v>0</v>
      </c>
      <c r="BY65" s="10">
        <v>6.4976294546182498E-5</v>
      </c>
      <c r="BZ65" s="10">
        <v>2.7504666440557201E-8</v>
      </c>
      <c r="CA65" s="10">
        <v>0</v>
      </c>
      <c r="CB65" s="10">
        <v>0</v>
      </c>
      <c r="CC65" s="10">
        <v>6.4976294546182498E-5</v>
      </c>
      <c r="CD65" s="10">
        <v>2.75046657258806E-8</v>
      </c>
      <c r="CE65" s="10">
        <v>0</v>
      </c>
      <c r="CF65" s="10">
        <v>0</v>
      </c>
      <c r="CG65" s="10">
        <v>0.142761</v>
      </c>
      <c r="CH65" s="10">
        <v>0.48056300000000002</v>
      </c>
      <c r="CI65" s="10">
        <v>0</v>
      </c>
      <c r="CJ65" s="10">
        <v>0</v>
      </c>
      <c r="CK65" s="10">
        <v>4.7052999999999998E-2</v>
      </c>
      <c r="CL65" s="10">
        <v>0.120725</v>
      </c>
      <c r="CM65" s="10">
        <v>0</v>
      </c>
      <c r="CN65" s="10">
        <v>0</v>
      </c>
      <c r="CO65" s="10">
        <v>4.7160000000000001E-2</v>
      </c>
      <c r="CP65" s="10">
        <v>0.12012</v>
      </c>
      <c r="CQ65" s="10">
        <v>0</v>
      </c>
      <c r="CR65" s="10">
        <v>0</v>
      </c>
      <c r="CS65" s="10">
        <v>4.8085999999999997E-2</v>
      </c>
      <c r="CT65" s="10">
        <v>0.118768</v>
      </c>
      <c r="CU65" s="10">
        <v>0</v>
      </c>
      <c r="CV65" s="10">
        <v>0</v>
      </c>
      <c r="CW65" s="10">
        <v>4.7467000000000002E-2</v>
      </c>
      <c r="CX65" s="10">
        <v>0.119325</v>
      </c>
      <c r="CY65" s="10">
        <v>0</v>
      </c>
      <c r="CZ65" s="10">
        <v>0</v>
      </c>
      <c r="DA65" s="10">
        <v>4.7664999999999999E-2</v>
      </c>
      <c r="DB65" s="10">
        <v>0.12064</v>
      </c>
      <c r="DC65" s="10">
        <v>0</v>
      </c>
      <c r="DD65" s="10">
        <v>0</v>
      </c>
      <c r="DE65" s="10">
        <v>4.7974999999999997E-2</v>
      </c>
      <c r="DF65" s="10">
        <v>0.120445</v>
      </c>
      <c r="DG65" s="10">
        <v>0</v>
      </c>
      <c r="DH65" s="10">
        <v>0</v>
      </c>
      <c r="DI65" s="10">
        <v>4.6044000000000002E-2</v>
      </c>
      <c r="DJ65" s="10">
        <v>0.118049</v>
      </c>
      <c r="DK65" s="10">
        <v>0</v>
      </c>
      <c r="DL65" s="10">
        <v>0</v>
      </c>
      <c r="DM65" s="10">
        <v>4.5338000000000003E-2</v>
      </c>
      <c r="DN65" s="10">
        <v>0.11693199999999999</v>
      </c>
      <c r="DO65" s="10">
        <v>0</v>
      </c>
      <c r="DP65" s="10">
        <v>0</v>
      </c>
      <c r="DQ65" s="10">
        <v>4.5513999999999999E-2</v>
      </c>
      <c r="DR65" s="10">
        <v>0.117581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9"/>
        <v>8</v>
      </c>
      <c r="D66" s="19">
        <f t="shared" si="28"/>
        <v>1</v>
      </c>
      <c r="E66" s="10">
        <v>4.13777785814772E-3</v>
      </c>
      <c r="F66" s="10">
        <v>4.13777785814772E-3</v>
      </c>
      <c r="G66" s="10">
        <v>0</v>
      </c>
      <c r="H66" s="10">
        <v>0</v>
      </c>
      <c r="I66" s="10">
        <v>4.1377778583324698E-3</v>
      </c>
      <c r="J66" s="10">
        <v>4.1377778583324698E-3</v>
      </c>
      <c r="K66" s="10">
        <v>0</v>
      </c>
      <c r="L66" s="10">
        <v>0</v>
      </c>
      <c r="M66" s="10">
        <v>4.2639079288733202E-3</v>
      </c>
      <c r="N66" s="10">
        <v>4.2639079288733202E-3</v>
      </c>
      <c r="O66" s="10">
        <v>0</v>
      </c>
      <c r="P66" s="10">
        <v>0</v>
      </c>
      <c r="Q66" s="10">
        <v>4.1504027228995702E-3</v>
      </c>
      <c r="R66" s="10">
        <v>4.1504027228995702E-3</v>
      </c>
      <c r="S66" s="10">
        <v>0</v>
      </c>
      <c r="T66" s="10">
        <v>0</v>
      </c>
      <c r="U66" s="10">
        <v>4.1390404633574402E-3</v>
      </c>
      <c r="V66" s="10">
        <v>4.1390404633574402E-3</v>
      </c>
      <c r="W66" s="10">
        <v>0</v>
      </c>
      <c r="X66" s="10">
        <v>0</v>
      </c>
      <c r="Y66" s="10">
        <v>4.1379041200713101E-3</v>
      </c>
      <c r="Z66" s="10">
        <v>4.1379041200713101E-3</v>
      </c>
      <c r="AA66" s="10">
        <v>0</v>
      </c>
      <c r="AB66" s="10">
        <v>0</v>
      </c>
      <c r="AC66" s="10">
        <v>4.1377904844921397E-3</v>
      </c>
      <c r="AD66" s="10">
        <v>4.1377904844921397E-3</v>
      </c>
      <c r="AE66" s="10">
        <v>0</v>
      </c>
      <c r="AF66" s="10">
        <v>0</v>
      </c>
      <c r="AG66" s="10">
        <v>4.13777912092427E-3</v>
      </c>
      <c r="AH66" s="10">
        <v>4.13777912092427E-3</v>
      </c>
      <c r="AI66" s="10">
        <v>0</v>
      </c>
      <c r="AJ66" s="10">
        <v>0</v>
      </c>
      <c r="AK66" s="10">
        <v>4.1377779845532797E-3</v>
      </c>
      <c r="AL66" s="10">
        <v>4.1377779845532797E-3</v>
      </c>
      <c r="AM66" s="10">
        <v>0</v>
      </c>
      <c r="AN66" s="10">
        <v>0</v>
      </c>
      <c r="AO66" s="10">
        <v>4.1377778709943396E-3</v>
      </c>
      <c r="AP66" s="10">
        <v>4.1377778709943396E-3</v>
      </c>
      <c r="AQ66" s="10">
        <v>0</v>
      </c>
      <c r="AR66" s="10">
        <v>0</v>
      </c>
      <c r="AS66" s="10">
        <v>3.4847941112753598E-3</v>
      </c>
      <c r="AT66" s="10">
        <v>3.4847941112753598E-3</v>
      </c>
      <c r="AU66" s="10">
        <v>0</v>
      </c>
      <c r="AV66" s="10">
        <v>0</v>
      </c>
      <c r="AW66" s="10">
        <v>3.48479411132408E-3</v>
      </c>
      <c r="AX66" s="10">
        <v>3.48479411132408E-3</v>
      </c>
      <c r="AY66" s="10">
        <v>0</v>
      </c>
      <c r="AZ66" s="10">
        <v>0</v>
      </c>
      <c r="BA66" s="10">
        <v>3.5754953147887898E-3</v>
      </c>
      <c r="BB66" s="10">
        <v>3.5754953147887898E-3</v>
      </c>
      <c r="BC66" s="10">
        <v>0</v>
      </c>
      <c r="BD66" s="10">
        <v>0</v>
      </c>
      <c r="BE66" s="10">
        <v>3.4938704880250501E-3</v>
      </c>
      <c r="BF66" s="10">
        <v>3.4938704880250501E-3</v>
      </c>
      <c r="BG66" s="10">
        <v>0</v>
      </c>
      <c r="BH66" s="10">
        <v>0</v>
      </c>
      <c r="BI66" s="10">
        <v>3.4857018109574899E-3</v>
      </c>
      <c r="BJ66" s="10">
        <v>3.4857018109574899E-3</v>
      </c>
      <c r="BK66" s="10">
        <v>0</v>
      </c>
      <c r="BL66" s="10">
        <v>0</v>
      </c>
      <c r="BM66" s="10">
        <v>3.4848848819627101E-3</v>
      </c>
      <c r="BN66" s="10">
        <v>3.4848848819627101E-3</v>
      </c>
      <c r="BO66" s="10">
        <v>0</v>
      </c>
      <c r="BP66" s="10">
        <v>0</v>
      </c>
      <c r="BQ66" s="10">
        <v>3.4848031883098398E-3</v>
      </c>
      <c r="BR66" s="10">
        <v>3.4848031883098398E-3</v>
      </c>
      <c r="BS66" s="10">
        <v>0</v>
      </c>
      <c r="BT66" s="10">
        <v>0</v>
      </c>
      <c r="BU66" s="10">
        <v>3.4847950189821602E-3</v>
      </c>
      <c r="BV66" s="10">
        <v>3.4847950189821602E-3</v>
      </c>
      <c r="BW66" s="10">
        <v>0</v>
      </c>
      <c r="BX66" s="10">
        <v>0</v>
      </c>
      <c r="BY66" s="10">
        <v>3.48479420203419E-3</v>
      </c>
      <c r="BZ66" s="10">
        <v>3.48479420203419E-3</v>
      </c>
      <c r="CA66" s="10">
        <v>0</v>
      </c>
      <c r="CB66" s="10">
        <v>0</v>
      </c>
      <c r="CC66" s="10">
        <v>3.4847941203838E-3</v>
      </c>
      <c r="CD66" s="10">
        <v>3.4847941203838E-3</v>
      </c>
      <c r="CE66" s="10">
        <v>0</v>
      </c>
      <c r="CF66" s="10">
        <v>0</v>
      </c>
      <c r="CG66" s="10">
        <v>9.9270000000000001E-3</v>
      </c>
      <c r="CH66" s="10">
        <v>9.3229999999999997E-3</v>
      </c>
      <c r="CI66" s="10">
        <v>0</v>
      </c>
      <c r="CJ66" s="10">
        <v>0</v>
      </c>
      <c r="CK66" s="10">
        <v>8.8749999999999992E-3</v>
      </c>
      <c r="CL66" s="10">
        <v>9.4210000000000006E-3</v>
      </c>
      <c r="CM66" s="10">
        <v>0</v>
      </c>
      <c r="CN66" s="10">
        <v>0</v>
      </c>
      <c r="CO66" s="10">
        <v>9.5080000000000008E-3</v>
      </c>
      <c r="CP66" s="10">
        <v>9.3390000000000001E-3</v>
      </c>
      <c r="CQ66" s="10">
        <v>0</v>
      </c>
      <c r="CR66" s="10">
        <v>0</v>
      </c>
      <c r="CS66" s="10">
        <v>9.6959999999999998E-3</v>
      </c>
      <c r="CT66" s="10">
        <v>9.2630000000000004E-3</v>
      </c>
      <c r="CU66" s="10">
        <v>0</v>
      </c>
      <c r="CV66" s="10">
        <v>0</v>
      </c>
      <c r="CW66" s="10">
        <v>9.4039999999999992E-3</v>
      </c>
      <c r="CX66" s="10">
        <v>9.2899999999999996E-3</v>
      </c>
      <c r="CY66" s="10">
        <v>0</v>
      </c>
      <c r="CZ66" s="10">
        <v>0</v>
      </c>
      <c r="DA66" s="10">
        <v>9.5759999999999994E-3</v>
      </c>
      <c r="DB66" s="10">
        <v>9.1479999999999999E-3</v>
      </c>
      <c r="DC66" s="10">
        <v>0</v>
      </c>
      <c r="DD66" s="10">
        <v>0</v>
      </c>
      <c r="DE66" s="10">
        <v>9.4579999999999994E-3</v>
      </c>
      <c r="DF66" s="10">
        <v>9.2610000000000001E-3</v>
      </c>
      <c r="DG66" s="10">
        <v>0</v>
      </c>
      <c r="DH66" s="10">
        <v>0</v>
      </c>
      <c r="DI66" s="10">
        <v>8.9320000000000007E-3</v>
      </c>
      <c r="DJ66" s="10">
        <v>8.9420000000000003E-3</v>
      </c>
      <c r="DK66" s="10">
        <v>0</v>
      </c>
      <c r="DL66" s="10">
        <v>0</v>
      </c>
      <c r="DM66" s="10">
        <v>8.8579999999999996E-3</v>
      </c>
      <c r="DN66" s="10">
        <v>8.9180000000000006E-3</v>
      </c>
      <c r="DO66" s="10">
        <v>0</v>
      </c>
      <c r="DP66" s="10">
        <v>0</v>
      </c>
      <c r="DQ66" s="10">
        <v>8.8819999999999993E-3</v>
      </c>
      <c r="DR66" s="10">
        <v>9.0279999999999996E-3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9"/>
        <v>8</v>
      </c>
      <c r="D67" s="19">
        <f t="shared" si="28"/>
        <v>2</v>
      </c>
      <c r="E67" s="10">
        <v>7.0107224775028899E-4</v>
      </c>
      <c r="F67" s="10">
        <v>3.0045954039792302E-4</v>
      </c>
      <c r="G67" s="10">
        <v>0</v>
      </c>
      <c r="H67" s="10">
        <v>0</v>
      </c>
      <c r="I67" s="10">
        <v>7.0107224745896701E-4</v>
      </c>
      <c r="J67" s="10">
        <v>3.0045954047164199E-4</v>
      </c>
      <c r="K67" s="10">
        <v>0</v>
      </c>
      <c r="L67" s="10">
        <v>0</v>
      </c>
      <c r="M67" s="10">
        <v>7.3758051177818997E-4</v>
      </c>
      <c r="N67" s="10">
        <v>3.1129777367366798E-4</v>
      </c>
      <c r="O67" s="10">
        <v>0</v>
      </c>
      <c r="P67" s="10">
        <v>0</v>
      </c>
      <c r="Q67" s="10">
        <v>7.0475375064305002E-4</v>
      </c>
      <c r="R67" s="10">
        <v>3.0154986862829198E-4</v>
      </c>
      <c r="S67" s="10">
        <v>0</v>
      </c>
      <c r="T67" s="10">
        <v>0</v>
      </c>
      <c r="U67" s="10">
        <v>7.0144070780386804E-4</v>
      </c>
      <c r="V67" s="10">
        <v>3.0056863887306602E-4</v>
      </c>
      <c r="W67" s="10">
        <v>0</v>
      </c>
      <c r="X67" s="10">
        <v>0</v>
      </c>
      <c r="Y67" s="10">
        <v>7.0110909665643795E-4</v>
      </c>
      <c r="Z67" s="10">
        <v>3.0047045117198497E-4</v>
      </c>
      <c r="AA67" s="10">
        <v>0</v>
      </c>
      <c r="AB67" s="10">
        <v>0</v>
      </c>
      <c r="AC67" s="10">
        <v>7.0107593300505701E-4</v>
      </c>
      <c r="AD67" s="10">
        <v>3.0046063147270898E-4</v>
      </c>
      <c r="AE67" s="10">
        <v>0</v>
      </c>
      <c r="AF67" s="10">
        <v>0</v>
      </c>
      <c r="AG67" s="10">
        <v>7.0107261651486397E-4</v>
      </c>
      <c r="AH67" s="10">
        <v>3.0045964956570899E-4</v>
      </c>
      <c r="AI67" s="10">
        <v>0</v>
      </c>
      <c r="AJ67" s="10">
        <v>0</v>
      </c>
      <c r="AK67" s="10">
        <v>7.0107228530247301E-4</v>
      </c>
      <c r="AL67" s="10">
        <v>3.0045955129853698E-4</v>
      </c>
      <c r="AM67" s="10">
        <v>0</v>
      </c>
      <c r="AN67" s="10">
        <v>0</v>
      </c>
      <c r="AO67" s="10">
        <v>7.0107225243987105E-4</v>
      </c>
      <c r="AP67" s="10">
        <v>3.0045954184831903E-4</v>
      </c>
      <c r="AQ67" s="10">
        <v>0</v>
      </c>
      <c r="AR67" s="10">
        <v>0</v>
      </c>
      <c r="AS67" s="10">
        <v>6.1652298935574001E-4</v>
      </c>
      <c r="AT67" s="10">
        <v>2.6475091500123999E-4</v>
      </c>
      <c r="AU67" s="10">
        <v>0</v>
      </c>
      <c r="AV67" s="10">
        <v>0</v>
      </c>
      <c r="AW67" s="10">
        <v>6.1652298857754403E-4</v>
      </c>
      <c r="AX67" s="10">
        <v>2.64750915010077E-4</v>
      </c>
      <c r="AY67" s="10">
        <v>0</v>
      </c>
      <c r="AZ67" s="10">
        <v>0</v>
      </c>
      <c r="BA67" s="10">
        <v>6.4019455891706602E-4</v>
      </c>
      <c r="BB67" s="10">
        <v>2.7170242624231902E-4</v>
      </c>
      <c r="BC67" s="10">
        <v>0</v>
      </c>
      <c r="BD67" s="10">
        <v>0</v>
      </c>
      <c r="BE67" s="10">
        <v>6.1890453409509203E-4</v>
      </c>
      <c r="BF67" s="10">
        <v>2.6544905903803901E-4</v>
      </c>
      <c r="BG67" s="10">
        <v>0</v>
      </c>
      <c r="BH67" s="10">
        <v>0</v>
      </c>
      <c r="BI67" s="10">
        <v>6.1676128613380899E-4</v>
      </c>
      <c r="BJ67" s="10">
        <v>2.6482075924331798E-4</v>
      </c>
      <c r="BK67" s="10">
        <v>0</v>
      </c>
      <c r="BL67" s="10">
        <v>0</v>
      </c>
      <c r="BM67" s="10">
        <v>6.1654682005679302E-4</v>
      </c>
      <c r="BN67" s="10">
        <v>2.6475789980961903E-4</v>
      </c>
      <c r="BO67" s="10">
        <v>0</v>
      </c>
      <c r="BP67" s="10">
        <v>0</v>
      </c>
      <c r="BQ67" s="10">
        <v>6.1652537278326697E-4</v>
      </c>
      <c r="BR67" s="10">
        <v>2.6475161344590402E-4</v>
      </c>
      <c r="BS67" s="10">
        <v>0</v>
      </c>
      <c r="BT67" s="10">
        <v>0</v>
      </c>
      <c r="BU67" s="10">
        <v>6.1652322748730103E-4</v>
      </c>
      <c r="BV67" s="10">
        <v>2.6475098480893298E-4</v>
      </c>
      <c r="BW67" s="10">
        <v>0</v>
      </c>
      <c r="BX67" s="10">
        <v>0</v>
      </c>
      <c r="BY67" s="10">
        <v>6.1652301318643795E-4</v>
      </c>
      <c r="BZ67" s="10">
        <v>2.6475092194328599E-4</v>
      </c>
      <c r="CA67" s="10">
        <v>0</v>
      </c>
      <c r="CB67" s="10">
        <v>0</v>
      </c>
      <c r="CC67" s="10">
        <v>6.1652299213457501E-4</v>
      </c>
      <c r="CD67" s="10">
        <v>2.6475091573421302E-4</v>
      </c>
      <c r="CE67" s="10">
        <v>0</v>
      </c>
      <c r="CF67" s="10">
        <v>0</v>
      </c>
      <c r="CG67" s="10">
        <v>1.0224E-2</v>
      </c>
      <c r="CH67" s="10">
        <v>9.8169999999999993E-3</v>
      </c>
      <c r="CI67" s="10">
        <v>0</v>
      </c>
      <c r="CJ67" s="10">
        <v>0</v>
      </c>
      <c r="CK67" s="10">
        <v>1.0026999999999999E-2</v>
      </c>
      <c r="CL67" s="10">
        <v>9.5919999999999998E-3</v>
      </c>
      <c r="CM67" s="10">
        <v>0</v>
      </c>
      <c r="CN67" s="10">
        <v>0</v>
      </c>
      <c r="CO67" s="10">
        <v>9.4029999999999999E-3</v>
      </c>
      <c r="CP67" s="10">
        <v>9.6340000000000002E-3</v>
      </c>
      <c r="CQ67" s="10">
        <v>0</v>
      </c>
      <c r="CR67" s="10">
        <v>0</v>
      </c>
      <c r="CS67" s="10">
        <v>1.0085E-2</v>
      </c>
      <c r="CT67" s="10">
        <v>9.4160000000000008E-3</v>
      </c>
      <c r="CU67" s="10">
        <v>0</v>
      </c>
      <c r="CV67" s="10">
        <v>0</v>
      </c>
      <c r="CW67" s="10">
        <v>9.1509999999999994E-3</v>
      </c>
      <c r="CX67" s="10">
        <v>9.3349999999999995E-3</v>
      </c>
      <c r="CY67" s="10">
        <v>0</v>
      </c>
      <c r="CZ67" s="10">
        <v>0</v>
      </c>
      <c r="DA67" s="10">
        <v>9.4780000000000003E-3</v>
      </c>
      <c r="DB67" s="10">
        <v>9.4970000000000002E-3</v>
      </c>
      <c r="DC67" s="10">
        <v>0</v>
      </c>
      <c r="DD67" s="10">
        <v>0</v>
      </c>
      <c r="DE67" s="10">
        <v>9.0050000000000009E-3</v>
      </c>
      <c r="DF67" s="10">
        <v>9.2759999999999995E-3</v>
      </c>
      <c r="DG67" s="10">
        <v>0</v>
      </c>
      <c r="DH67" s="10">
        <v>0</v>
      </c>
      <c r="DI67" s="10">
        <v>9.3670000000000003E-3</v>
      </c>
      <c r="DJ67" s="10">
        <v>9.2650000000000007E-3</v>
      </c>
      <c r="DK67" s="10">
        <v>0</v>
      </c>
      <c r="DL67" s="10">
        <v>0</v>
      </c>
      <c r="DM67" s="10">
        <v>9.1730000000000006E-3</v>
      </c>
      <c r="DN67" s="10">
        <v>9.2809999999999993E-3</v>
      </c>
      <c r="DO67" s="10">
        <v>0</v>
      </c>
      <c r="DP67" s="10">
        <v>0</v>
      </c>
      <c r="DQ67" s="10">
        <v>9.051E-3</v>
      </c>
      <c r="DR67" s="10">
        <v>9.1999999999999998E-3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9"/>
        <v>8</v>
      </c>
      <c r="D68" s="19">
        <f t="shared" si="28"/>
        <v>3</v>
      </c>
      <c r="E68" s="10">
        <v>1.76356018755541E-4</v>
      </c>
      <c r="F68" s="10">
        <v>2.2307376326580099E-5</v>
      </c>
      <c r="G68" s="10">
        <v>0</v>
      </c>
      <c r="H68" s="10">
        <v>0</v>
      </c>
      <c r="I68" s="10">
        <v>1.7635602718257801E-4</v>
      </c>
      <c r="J68" s="10">
        <v>2.2307376435271001E-5</v>
      </c>
      <c r="K68" s="10">
        <v>0</v>
      </c>
      <c r="L68" s="10">
        <v>0</v>
      </c>
      <c r="M68" s="10">
        <v>2.00858066719433E-4</v>
      </c>
      <c r="N68" s="10">
        <v>2.4660551684818601E-5</v>
      </c>
      <c r="O68" s="10">
        <v>0</v>
      </c>
      <c r="P68" s="10">
        <v>0</v>
      </c>
      <c r="Q68" s="10">
        <v>1.7908163758306701E-4</v>
      </c>
      <c r="R68" s="10">
        <v>2.2565033562016401E-5</v>
      </c>
      <c r="S68" s="10">
        <v>0</v>
      </c>
      <c r="T68" s="10">
        <v>0</v>
      </c>
      <c r="U68" s="10">
        <v>1.76631708995955E-4</v>
      </c>
      <c r="V68" s="10">
        <v>2.2333393739804E-5</v>
      </c>
      <c r="W68" s="10">
        <v>0</v>
      </c>
      <c r="X68" s="10">
        <v>0</v>
      </c>
      <c r="Y68" s="10">
        <v>1.7638361516958401E-4</v>
      </c>
      <c r="Z68" s="10">
        <v>2.2309981007051501E-5</v>
      </c>
      <c r="AA68" s="10">
        <v>0</v>
      </c>
      <c r="AB68" s="10">
        <v>0</v>
      </c>
      <c r="AC68" s="10">
        <v>1.7635877892985201E-4</v>
      </c>
      <c r="AD68" s="10">
        <v>2.2307636719065501E-5</v>
      </c>
      <c r="AE68" s="10">
        <v>0</v>
      </c>
      <c r="AF68" s="10">
        <v>0</v>
      </c>
      <c r="AG68" s="10">
        <v>1.76356305814806E-4</v>
      </c>
      <c r="AH68" s="10">
        <v>2.2307402566645799E-5</v>
      </c>
      <c r="AI68" s="10">
        <v>0</v>
      </c>
      <c r="AJ68" s="10">
        <v>0</v>
      </c>
      <c r="AK68" s="10">
        <v>1.7635605085786199E-4</v>
      </c>
      <c r="AL68" s="10">
        <v>2.2307379051178502E-5</v>
      </c>
      <c r="AM68" s="10">
        <v>0</v>
      </c>
      <c r="AN68" s="10">
        <v>0</v>
      </c>
      <c r="AO68" s="10">
        <v>1.7635603055055001E-4</v>
      </c>
      <c r="AP68" s="10">
        <v>2.2307376639885101E-5</v>
      </c>
      <c r="AQ68" s="10">
        <v>0</v>
      </c>
      <c r="AR68" s="10">
        <v>0</v>
      </c>
      <c r="AS68" s="10">
        <v>1.5838407504650701E-4</v>
      </c>
      <c r="AT68" s="10">
        <v>2.0131041993643901E-5</v>
      </c>
      <c r="AU68" s="10">
        <v>0</v>
      </c>
      <c r="AV68" s="10">
        <v>0</v>
      </c>
      <c r="AW68" s="10">
        <v>1.58384076946106E-4</v>
      </c>
      <c r="AX68" s="10">
        <v>2.0131041999411501E-5</v>
      </c>
      <c r="AY68" s="10">
        <v>0</v>
      </c>
      <c r="AZ68" s="10">
        <v>0</v>
      </c>
      <c r="BA68" s="10">
        <v>1.78375979427605E-4</v>
      </c>
      <c r="BB68" s="10">
        <v>2.2070837410712198E-5</v>
      </c>
      <c r="BC68" s="10">
        <v>0</v>
      </c>
      <c r="BD68" s="10">
        <v>0</v>
      </c>
      <c r="BE68" s="10">
        <v>1.6061031385391101E-4</v>
      </c>
      <c r="BF68" s="10">
        <v>2.0343480914806399E-5</v>
      </c>
      <c r="BG68" s="10">
        <v>0</v>
      </c>
      <c r="BH68" s="10">
        <v>0</v>
      </c>
      <c r="BI68" s="10">
        <v>1.5860926689879301E-4</v>
      </c>
      <c r="BJ68" s="10">
        <v>2.0152494084750899E-5</v>
      </c>
      <c r="BK68" s="10">
        <v>0</v>
      </c>
      <c r="BL68" s="10">
        <v>0</v>
      </c>
      <c r="BM68" s="10">
        <v>1.58406616986004E-4</v>
      </c>
      <c r="BN68" s="10">
        <v>2.0133189398004399E-5</v>
      </c>
      <c r="BO68" s="10">
        <v>0</v>
      </c>
      <c r="BP68" s="10">
        <v>0</v>
      </c>
      <c r="BQ68" s="10">
        <v>1.58386328720827E-4</v>
      </c>
      <c r="BR68" s="10">
        <v>2.0131256712423699E-5</v>
      </c>
      <c r="BS68" s="10">
        <v>0</v>
      </c>
      <c r="BT68" s="10">
        <v>0</v>
      </c>
      <c r="BU68" s="10">
        <v>1.5838430303475001E-4</v>
      </c>
      <c r="BV68" s="10">
        <v>2.0131063442278599E-5</v>
      </c>
      <c r="BW68" s="10">
        <v>0</v>
      </c>
      <c r="BX68" s="10">
        <v>0</v>
      </c>
      <c r="BY68" s="10">
        <v>1.5838409747183E-4</v>
      </c>
      <c r="BZ68" s="10">
        <v>2.01310441336529E-5</v>
      </c>
      <c r="CA68" s="10">
        <v>0</v>
      </c>
      <c r="CB68" s="10">
        <v>0</v>
      </c>
      <c r="CC68" s="10">
        <v>1.58384081435936E-4</v>
      </c>
      <c r="CD68" s="10">
        <v>2.01310422277182E-5</v>
      </c>
      <c r="CE68" s="10">
        <v>0</v>
      </c>
      <c r="CF68" s="10">
        <v>0</v>
      </c>
      <c r="CG68" s="10">
        <v>1.1447000000000001E-2</v>
      </c>
      <c r="CH68" s="10">
        <v>1.0670000000000001E-2</v>
      </c>
      <c r="CI68" s="10">
        <v>0</v>
      </c>
      <c r="CJ68" s="10">
        <v>0</v>
      </c>
      <c r="CK68" s="10">
        <v>9.7640000000000001E-3</v>
      </c>
      <c r="CL68" s="10">
        <v>9.9139999999999992E-3</v>
      </c>
      <c r="CM68" s="10">
        <v>0</v>
      </c>
      <c r="CN68" s="10">
        <v>0</v>
      </c>
      <c r="CO68" s="10">
        <v>1.0008E-2</v>
      </c>
      <c r="CP68" s="10">
        <v>1.0175E-2</v>
      </c>
      <c r="CQ68" s="10">
        <v>0</v>
      </c>
      <c r="CR68" s="10">
        <v>0</v>
      </c>
      <c r="CS68" s="10">
        <v>1.1056E-2</v>
      </c>
      <c r="CT68" s="10">
        <v>9.9550000000000003E-3</v>
      </c>
      <c r="CU68" s="10">
        <v>0</v>
      </c>
      <c r="CV68" s="10">
        <v>0</v>
      </c>
      <c r="CW68" s="10">
        <v>9.7230000000000007E-3</v>
      </c>
      <c r="CX68" s="10">
        <v>1.0137E-2</v>
      </c>
      <c r="CY68" s="10">
        <v>0</v>
      </c>
      <c r="CZ68" s="10">
        <v>0</v>
      </c>
      <c r="DA68" s="10">
        <v>9.7540000000000005E-3</v>
      </c>
      <c r="DB68" s="10">
        <v>9.9659999999999992E-3</v>
      </c>
      <c r="DC68" s="10">
        <v>0</v>
      </c>
      <c r="DD68" s="10">
        <v>0</v>
      </c>
      <c r="DE68" s="10">
        <v>9.6399999999999993E-3</v>
      </c>
      <c r="DF68" s="10">
        <v>9.8960000000000003E-3</v>
      </c>
      <c r="DG68" s="10">
        <v>0</v>
      </c>
      <c r="DH68" s="10">
        <v>0</v>
      </c>
      <c r="DI68" s="10">
        <v>9.4870000000000006E-3</v>
      </c>
      <c r="DJ68" s="10">
        <v>9.8519999999999996E-3</v>
      </c>
      <c r="DK68" s="10">
        <v>0</v>
      </c>
      <c r="DL68" s="10">
        <v>0</v>
      </c>
      <c r="DM68" s="10">
        <v>9.5729999999999999E-3</v>
      </c>
      <c r="DN68" s="10">
        <v>9.7439999999999992E-3</v>
      </c>
      <c r="DO68" s="10">
        <v>0</v>
      </c>
      <c r="DP68" s="10">
        <v>0</v>
      </c>
      <c r="DQ68" s="10">
        <v>9.4780000000000003E-3</v>
      </c>
      <c r="DR68" s="10">
        <v>9.7389999999999994E-3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9"/>
        <v>8</v>
      </c>
      <c r="D69" s="19">
        <f t="shared" si="28"/>
        <v>4</v>
      </c>
      <c r="E69" s="10">
        <v>6.8096129552941407E-5</v>
      </c>
      <c r="F69" s="10">
        <v>1.90127176225018E-6</v>
      </c>
      <c r="G69" s="10">
        <v>0</v>
      </c>
      <c r="H69" s="10">
        <v>0</v>
      </c>
      <c r="I69" s="10">
        <v>6.8096123754912696E-5</v>
      </c>
      <c r="J69" s="10">
        <v>1.90127183345364E-6</v>
      </c>
      <c r="K69" s="10">
        <v>0</v>
      </c>
      <c r="L69" s="10">
        <v>0</v>
      </c>
      <c r="M69" s="10">
        <v>7.3007134488989295E-5</v>
      </c>
      <c r="N69" s="10">
        <v>2.0893079947723001E-6</v>
      </c>
      <c r="O69" s="10">
        <v>0</v>
      </c>
      <c r="P69" s="10">
        <v>0</v>
      </c>
      <c r="Q69" s="10">
        <v>6.8742607439276003E-5</v>
      </c>
      <c r="R69" s="10">
        <v>1.9234602949627601E-6</v>
      </c>
      <c r="S69" s="10">
        <v>0</v>
      </c>
      <c r="T69" s="10">
        <v>0</v>
      </c>
      <c r="U69" s="10">
        <v>6.8162973988705703E-5</v>
      </c>
      <c r="V69" s="10">
        <v>1.90353595781733E-6</v>
      </c>
      <c r="W69" s="10">
        <v>0</v>
      </c>
      <c r="X69" s="10">
        <v>0</v>
      </c>
      <c r="Y69" s="10">
        <v>6.8102834816841096E-5</v>
      </c>
      <c r="Z69" s="10">
        <v>1.90149879675943E-6</v>
      </c>
      <c r="AA69" s="10">
        <v>0</v>
      </c>
      <c r="AB69" s="10">
        <v>0</v>
      </c>
      <c r="AC69" s="10">
        <v>6.8096838077735797E-5</v>
      </c>
      <c r="AD69" s="10">
        <v>1.90129453728898E-6</v>
      </c>
      <c r="AE69" s="10">
        <v>0</v>
      </c>
      <c r="AF69" s="10">
        <v>0</v>
      </c>
      <c r="AG69" s="10">
        <v>6.8096219550284304E-5</v>
      </c>
      <c r="AH69" s="10">
        <v>1.90127418059349E-6</v>
      </c>
      <c r="AI69" s="10">
        <v>0</v>
      </c>
      <c r="AJ69" s="10">
        <v>0</v>
      </c>
      <c r="AK69" s="10">
        <v>6.8096145639628904E-5</v>
      </c>
      <c r="AL69" s="10">
        <v>1.9012720642586E-6</v>
      </c>
      <c r="AM69" s="10">
        <v>0</v>
      </c>
      <c r="AN69" s="10">
        <v>0</v>
      </c>
      <c r="AO69" s="10">
        <v>6.8096141234263996E-5</v>
      </c>
      <c r="AP69" s="10">
        <v>1.90127187048652E-6</v>
      </c>
      <c r="AQ69" s="10">
        <v>0</v>
      </c>
      <c r="AR69" s="10">
        <v>0</v>
      </c>
      <c r="AS69" s="10">
        <v>6.1558339113783301E-5</v>
      </c>
      <c r="AT69" s="10">
        <v>1.73127551843614E-6</v>
      </c>
      <c r="AU69" s="10">
        <v>0</v>
      </c>
      <c r="AV69" s="10">
        <v>0</v>
      </c>
      <c r="AW69" s="10">
        <v>6.1558308140395506E-5</v>
      </c>
      <c r="AX69" s="10">
        <v>1.7312755220555601E-6</v>
      </c>
      <c r="AY69" s="10">
        <v>0</v>
      </c>
      <c r="AZ69" s="10">
        <v>0</v>
      </c>
      <c r="BA69" s="10">
        <v>6.5732058386742801E-5</v>
      </c>
      <c r="BB69" s="10">
        <v>1.8959895879294901E-6</v>
      </c>
      <c r="BC69" s="10">
        <v>0</v>
      </c>
      <c r="BD69" s="10">
        <v>0</v>
      </c>
      <c r="BE69" s="10">
        <v>6.2108837959497197E-5</v>
      </c>
      <c r="BF69" s="10">
        <v>1.7506878139106599E-6</v>
      </c>
      <c r="BG69" s="10">
        <v>0</v>
      </c>
      <c r="BH69" s="10">
        <v>0</v>
      </c>
      <c r="BI69" s="10">
        <v>6.1615263304420095E-5</v>
      </c>
      <c r="BJ69" s="10">
        <v>1.73325588928985E-6</v>
      </c>
      <c r="BK69" s="10">
        <v>0</v>
      </c>
      <c r="BL69" s="10">
        <v>0</v>
      </c>
      <c r="BM69" s="10">
        <v>6.1564029691909896E-5</v>
      </c>
      <c r="BN69" s="10">
        <v>1.7314740442602201E-6</v>
      </c>
      <c r="BO69" s="10">
        <v>0</v>
      </c>
      <c r="BP69" s="10">
        <v>0</v>
      </c>
      <c r="BQ69" s="10">
        <v>6.1558900997880006E-5</v>
      </c>
      <c r="BR69" s="10">
        <v>1.7312953372994401E-6</v>
      </c>
      <c r="BS69" s="10">
        <v>0</v>
      </c>
      <c r="BT69" s="10">
        <v>0</v>
      </c>
      <c r="BU69" s="10">
        <v>6.1558400997525396E-5</v>
      </c>
      <c r="BV69" s="10">
        <v>1.73127747091563E-6</v>
      </c>
      <c r="BW69" s="10">
        <v>0</v>
      </c>
      <c r="BX69" s="10">
        <v>0</v>
      </c>
      <c r="BY69" s="10">
        <v>6.1558343644018294E-5</v>
      </c>
      <c r="BZ69" s="10">
        <v>1.7312757072252601E-6</v>
      </c>
      <c r="CA69" s="10">
        <v>0</v>
      </c>
      <c r="CB69" s="10">
        <v>0</v>
      </c>
      <c r="CC69" s="10">
        <v>6.1558338016177598E-5</v>
      </c>
      <c r="CD69" s="10">
        <v>1.73127556305325E-6</v>
      </c>
      <c r="CE69" s="10">
        <v>0</v>
      </c>
      <c r="CF69" s="10">
        <v>0</v>
      </c>
      <c r="CG69" s="10">
        <v>1.3372999999999999E-2</v>
      </c>
      <c r="CH69" s="10">
        <v>1.1811E-2</v>
      </c>
      <c r="CI69" s="10">
        <v>0</v>
      </c>
      <c r="CJ69" s="10">
        <v>0</v>
      </c>
      <c r="CK69" s="10">
        <v>1.3167999999999999E-2</v>
      </c>
      <c r="CL69" s="10">
        <v>1.0695E-2</v>
      </c>
      <c r="CM69" s="10">
        <v>0</v>
      </c>
      <c r="CN69" s="10">
        <v>0</v>
      </c>
      <c r="CO69" s="10">
        <v>1.0812E-2</v>
      </c>
      <c r="CP69" s="10">
        <v>1.0997E-2</v>
      </c>
      <c r="CQ69" s="10">
        <v>0</v>
      </c>
      <c r="CR69" s="10">
        <v>0</v>
      </c>
      <c r="CS69" s="10">
        <v>1.0427000000000001E-2</v>
      </c>
      <c r="CT69" s="10">
        <v>1.0862999999999999E-2</v>
      </c>
      <c r="CU69" s="10">
        <v>0</v>
      </c>
      <c r="CV69" s="10">
        <v>0</v>
      </c>
      <c r="CW69" s="10">
        <v>1.0521000000000001E-2</v>
      </c>
      <c r="CX69" s="10">
        <v>1.0815E-2</v>
      </c>
      <c r="CY69" s="10">
        <v>0</v>
      </c>
      <c r="CZ69" s="10">
        <v>0</v>
      </c>
      <c r="DA69" s="10">
        <v>1.0706E-2</v>
      </c>
      <c r="DB69" s="10">
        <v>1.0751999999999999E-2</v>
      </c>
      <c r="DC69" s="10">
        <v>0</v>
      </c>
      <c r="DD69" s="10">
        <v>0</v>
      </c>
      <c r="DE69" s="10">
        <v>1.0578000000000001E-2</v>
      </c>
      <c r="DF69" s="10">
        <v>1.0619E-2</v>
      </c>
      <c r="DG69" s="10">
        <v>0</v>
      </c>
      <c r="DH69" s="10">
        <v>0</v>
      </c>
      <c r="DI69" s="10">
        <v>1.0227E-2</v>
      </c>
      <c r="DJ69" s="10">
        <v>1.0546E-2</v>
      </c>
      <c r="DK69" s="10">
        <v>0</v>
      </c>
      <c r="DL69" s="10">
        <v>0</v>
      </c>
      <c r="DM69" s="10">
        <v>1.017E-2</v>
      </c>
      <c r="DN69" s="10">
        <v>1.044E-2</v>
      </c>
      <c r="DO69" s="10">
        <v>0</v>
      </c>
      <c r="DP69" s="10">
        <v>0</v>
      </c>
      <c r="DQ69" s="10">
        <v>1.3327E-2</v>
      </c>
      <c r="DR69" s="10">
        <v>1.056E-2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9"/>
        <v>8</v>
      </c>
      <c r="D70" s="19">
        <f t="shared" si="28"/>
        <v>5</v>
      </c>
      <c r="E70" s="10">
        <v>3.0279061888904801E-5</v>
      </c>
      <c r="F70" s="10">
        <v>1.6681871617407701E-7</v>
      </c>
      <c r="G70" s="10">
        <v>0</v>
      </c>
      <c r="H70" s="10">
        <v>0</v>
      </c>
      <c r="I70" s="10">
        <v>3.0279064002769399E-5</v>
      </c>
      <c r="J70" s="10">
        <v>1.6681892543029999E-7</v>
      </c>
      <c r="K70" s="10">
        <v>0</v>
      </c>
      <c r="L70" s="10">
        <v>0</v>
      </c>
      <c r="M70" s="10">
        <v>3.0573194162997197E-5</v>
      </c>
      <c r="N70" s="10">
        <v>1.79068546379834E-7</v>
      </c>
      <c r="O70" s="10">
        <v>0</v>
      </c>
      <c r="P70" s="10">
        <v>0</v>
      </c>
      <c r="Q70" s="10">
        <v>3.0310764589813699E-5</v>
      </c>
      <c r="R70" s="10">
        <v>1.6821566439263699E-7</v>
      </c>
      <c r="S70" s="10">
        <v>0</v>
      </c>
      <c r="T70" s="10">
        <v>0</v>
      </c>
      <c r="U70" s="10">
        <v>3.0282281688442899E-5</v>
      </c>
      <c r="V70" s="10">
        <v>1.6696076902099299E-7</v>
      </c>
      <c r="W70" s="10">
        <v>0</v>
      </c>
      <c r="X70" s="10">
        <v>0</v>
      </c>
      <c r="Y70" s="10">
        <v>3.0279391644682999E-5</v>
      </c>
      <c r="Z70" s="10">
        <v>1.66833039104072E-7</v>
      </c>
      <c r="AA70" s="10">
        <v>0</v>
      </c>
      <c r="AB70" s="10">
        <v>0</v>
      </c>
      <c r="AC70" s="10">
        <v>3.0279106145059101E-5</v>
      </c>
      <c r="AD70" s="10">
        <v>1.6682024252256899E-7</v>
      </c>
      <c r="AE70" s="10">
        <v>0</v>
      </c>
      <c r="AF70" s="10">
        <v>0</v>
      </c>
      <c r="AG70" s="10">
        <v>3.0279066724148101E-5</v>
      </c>
      <c r="AH70" s="10">
        <v>1.66819054606484E-7</v>
      </c>
      <c r="AI70" s="10">
        <v>0</v>
      </c>
      <c r="AJ70" s="10">
        <v>0</v>
      </c>
      <c r="AK70" s="10">
        <v>3.02790678219366E-5</v>
      </c>
      <c r="AL70" s="10">
        <v>1.6681901676175699E-7</v>
      </c>
      <c r="AM70" s="10">
        <v>0</v>
      </c>
      <c r="AN70" s="10">
        <v>0</v>
      </c>
      <c r="AO70" s="10">
        <v>3.0279072966266E-5</v>
      </c>
      <c r="AP70" s="10">
        <v>1.66818790196462E-7</v>
      </c>
      <c r="AQ70" s="10">
        <v>0</v>
      </c>
      <c r="AR70" s="10">
        <v>0</v>
      </c>
      <c r="AS70" s="10">
        <v>2.74460186763973E-5</v>
      </c>
      <c r="AT70" s="10">
        <v>1.52475431437875E-7</v>
      </c>
      <c r="AU70" s="10">
        <v>0</v>
      </c>
      <c r="AV70" s="10">
        <v>0</v>
      </c>
      <c r="AW70" s="10">
        <v>2.7446009048693199E-5</v>
      </c>
      <c r="AX70" s="10">
        <v>1.5247543484805699E-7</v>
      </c>
      <c r="AY70" s="10">
        <v>0</v>
      </c>
      <c r="AZ70" s="10">
        <v>0</v>
      </c>
      <c r="BA70" s="10">
        <v>2.7696822859067299E-5</v>
      </c>
      <c r="BB70" s="10">
        <v>1.6356483958107799E-7</v>
      </c>
      <c r="BC70" s="10">
        <v>0</v>
      </c>
      <c r="BD70" s="10">
        <v>0</v>
      </c>
      <c r="BE70" s="10">
        <v>2.7473061248592501E-5</v>
      </c>
      <c r="BF70" s="10">
        <v>1.53740604220422E-7</v>
      </c>
      <c r="BG70" s="10">
        <v>0</v>
      </c>
      <c r="BH70" s="10">
        <v>0</v>
      </c>
      <c r="BI70" s="10">
        <v>2.7448747012149301E-5</v>
      </c>
      <c r="BJ70" s="10">
        <v>1.5260397045141899E-7</v>
      </c>
      <c r="BK70" s="10">
        <v>0</v>
      </c>
      <c r="BL70" s="10">
        <v>0</v>
      </c>
      <c r="BM70" s="10">
        <v>2.7446298257508902E-5</v>
      </c>
      <c r="BN70" s="10">
        <v>1.52488390002675E-7</v>
      </c>
      <c r="BO70" s="10">
        <v>0</v>
      </c>
      <c r="BP70" s="10">
        <v>0</v>
      </c>
      <c r="BQ70" s="10">
        <v>2.7446043313485198E-5</v>
      </c>
      <c r="BR70" s="10">
        <v>1.52476689937886E-7</v>
      </c>
      <c r="BS70" s="10">
        <v>0</v>
      </c>
      <c r="BT70" s="10">
        <v>0</v>
      </c>
      <c r="BU70" s="10">
        <v>2.7446011397756299E-5</v>
      </c>
      <c r="BV70" s="10">
        <v>1.5247552913570599E-7</v>
      </c>
      <c r="BW70" s="10">
        <v>0</v>
      </c>
      <c r="BX70" s="10">
        <v>0</v>
      </c>
      <c r="BY70" s="10">
        <v>2.7446011108685401E-5</v>
      </c>
      <c r="BZ70" s="10">
        <v>1.52475434685661E-7</v>
      </c>
      <c r="CA70" s="10">
        <v>0</v>
      </c>
      <c r="CB70" s="10">
        <v>0</v>
      </c>
      <c r="CC70" s="10">
        <v>2.7446025611493E-5</v>
      </c>
      <c r="CD70" s="10">
        <v>1.5247545792934201E-7</v>
      </c>
      <c r="CE70" s="10">
        <v>0</v>
      </c>
      <c r="CF70" s="10">
        <v>0</v>
      </c>
      <c r="CG70" s="10">
        <v>1.6667999999999999E-2</v>
      </c>
      <c r="CH70" s="10">
        <v>1.4012E-2</v>
      </c>
      <c r="CI70" s="10">
        <v>0</v>
      </c>
      <c r="CJ70" s="10">
        <v>0</v>
      </c>
      <c r="CK70" s="10">
        <v>1.0877E-2</v>
      </c>
      <c r="CL70" s="10">
        <v>1.1723000000000001E-2</v>
      </c>
      <c r="CM70" s="10">
        <v>0</v>
      </c>
      <c r="CN70" s="10">
        <v>0</v>
      </c>
      <c r="CO70" s="10">
        <v>1.1197E-2</v>
      </c>
      <c r="CP70" s="10">
        <v>1.1736999999999999E-2</v>
      </c>
      <c r="CQ70" s="10">
        <v>0</v>
      </c>
      <c r="CR70" s="10">
        <v>0</v>
      </c>
      <c r="CS70" s="10">
        <v>1.1094E-2</v>
      </c>
      <c r="CT70" s="10">
        <v>1.1859E-2</v>
      </c>
      <c r="CU70" s="10">
        <v>0</v>
      </c>
      <c r="CV70" s="10">
        <v>0</v>
      </c>
      <c r="CW70" s="10">
        <v>1.0836E-2</v>
      </c>
      <c r="CX70" s="10">
        <v>1.1731E-2</v>
      </c>
      <c r="CY70" s="10">
        <v>0</v>
      </c>
      <c r="CZ70" s="10">
        <v>0</v>
      </c>
      <c r="DA70" s="10">
        <v>1.0814000000000001E-2</v>
      </c>
      <c r="DB70" s="10">
        <v>1.1502999999999999E-2</v>
      </c>
      <c r="DC70" s="10">
        <v>0</v>
      </c>
      <c r="DD70" s="10">
        <v>0</v>
      </c>
      <c r="DE70" s="10">
        <v>1.0913000000000001E-2</v>
      </c>
      <c r="DF70" s="10">
        <v>1.1389E-2</v>
      </c>
      <c r="DG70" s="10">
        <v>0</v>
      </c>
      <c r="DH70" s="10">
        <v>0</v>
      </c>
      <c r="DI70" s="10">
        <v>1.0742E-2</v>
      </c>
      <c r="DJ70" s="10">
        <v>1.1512E-2</v>
      </c>
      <c r="DK70" s="10">
        <v>0</v>
      </c>
      <c r="DL70" s="10">
        <v>0</v>
      </c>
      <c r="DM70" s="10">
        <v>1.0732E-2</v>
      </c>
      <c r="DN70" s="10">
        <v>1.1653E-2</v>
      </c>
      <c r="DO70" s="10">
        <v>0</v>
      </c>
      <c r="DP70" s="10">
        <v>0</v>
      </c>
      <c r="DQ70" s="10">
        <v>1.6301E-2</v>
      </c>
      <c r="DR70" s="10">
        <v>1.1435000000000001E-2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9"/>
        <v>8</v>
      </c>
      <c r="D71" s="19">
        <f t="shared" si="28"/>
        <v>6</v>
      </c>
      <c r="E71" s="10">
        <v>1.4857449798455399E-5</v>
      </c>
      <c r="F71" s="10">
        <v>1.4570812278957801E-8</v>
      </c>
      <c r="G71" s="10">
        <v>0</v>
      </c>
      <c r="H71" s="10">
        <v>0</v>
      </c>
      <c r="I71" s="10">
        <v>1.4857457571793E-5</v>
      </c>
      <c r="J71" s="10">
        <v>1.45709418055556E-8</v>
      </c>
      <c r="K71" s="10">
        <v>0</v>
      </c>
      <c r="L71" s="10">
        <v>0</v>
      </c>
      <c r="M71" s="10">
        <v>1.4875741390696299E-5</v>
      </c>
      <c r="N71" s="10">
        <v>1.5550208398718E-8</v>
      </c>
      <c r="O71" s="10">
        <v>0</v>
      </c>
      <c r="P71" s="10">
        <v>0</v>
      </c>
      <c r="Q71" s="10">
        <v>1.4859293554714201E-5</v>
      </c>
      <c r="R71" s="10">
        <v>1.46827657358794E-8</v>
      </c>
      <c r="S71" s="10">
        <v>0</v>
      </c>
      <c r="T71" s="10">
        <v>0</v>
      </c>
      <c r="U71" s="10">
        <v>1.48576393472765E-5</v>
      </c>
      <c r="V71" s="10">
        <v>1.45823375935147E-8</v>
      </c>
      <c r="W71" s="10">
        <v>0</v>
      </c>
      <c r="X71" s="10">
        <v>0</v>
      </c>
      <c r="Y71" s="10">
        <v>1.48574739764484E-5</v>
      </c>
      <c r="Z71" s="10">
        <v>1.4572260866735301E-8</v>
      </c>
      <c r="AA71" s="10">
        <v>0</v>
      </c>
      <c r="AB71" s="10">
        <v>0</v>
      </c>
      <c r="AC71" s="10">
        <v>1.4857449579075399E-5</v>
      </c>
      <c r="AD71" s="10">
        <v>1.45711112576815E-8</v>
      </c>
      <c r="AE71" s="10">
        <v>0</v>
      </c>
      <c r="AF71" s="10">
        <v>0</v>
      </c>
      <c r="AG71" s="10">
        <v>1.4857449814442701E-5</v>
      </c>
      <c r="AH71" s="10">
        <v>1.45709971813984E-8</v>
      </c>
      <c r="AI71" s="10">
        <v>0</v>
      </c>
      <c r="AJ71" s="10">
        <v>0</v>
      </c>
      <c r="AK71" s="10">
        <v>1.4857450303829E-5</v>
      </c>
      <c r="AL71" s="10">
        <v>1.45709969992524E-8</v>
      </c>
      <c r="AM71" s="10">
        <v>0</v>
      </c>
      <c r="AN71" s="10">
        <v>0</v>
      </c>
      <c r="AO71" s="10">
        <v>1.48574505960397E-5</v>
      </c>
      <c r="AP71" s="10">
        <v>1.45710872534454E-8</v>
      </c>
      <c r="AQ71" s="10">
        <v>0</v>
      </c>
      <c r="AR71" s="10">
        <v>0</v>
      </c>
      <c r="AS71" s="10">
        <v>1.3490877373145E-5</v>
      </c>
      <c r="AT71" s="10">
        <v>1.33473164805408E-8</v>
      </c>
      <c r="AU71" s="10">
        <v>0</v>
      </c>
      <c r="AV71" s="10">
        <v>0</v>
      </c>
      <c r="AW71" s="10">
        <v>1.34908776968726E-5</v>
      </c>
      <c r="AX71" s="10">
        <v>1.33473192390487E-8</v>
      </c>
      <c r="AY71" s="10">
        <v>0</v>
      </c>
      <c r="AZ71" s="10">
        <v>0</v>
      </c>
      <c r="BA71" s="10">
        <v>1.3506512838258201E-5</v>
      </c>
      <c r="BB71" s="10">
        <v>1.42426317190451E-8</v>
      </c>
      <c r="BC71" s="10">
        <v>0</v>
      </c>
      <c r="BD71" s="10">
        <v>0</v>
      </c>
      <c r="BE71" s="10">
        <v>1.34924519418457E-5</v>
      </c>
      <c r="BF71" s="10">
        <v>1.3449496887144099E-8</v>
      </c>
      <c r="BG71" s="10">
        <v>0</v>
      </c>
      <c r="BH71" s="10">
        <v>0</v>
      </c>
      <c r="BI71" s="10">
        <v>1.3491040455244799E-5</v>
      </c>
      <c r="BJ71" s="10">
        <v>1.3357700704214901E-8</v>
      </c>
      <c r="BK71" s="10">
        <v>0</v>
      </c>
      <c r="BL71" s="10">
        <v>0</v>
      </c>
      <c r="BM71" s="10">
        <v>1.34908944979954E-5</v>
      </c>
      <c r="BN71" s="10">
        <v>1.33484397355155E-8</v>
      </c>
      <c r="BO71" s="10">
        <v>0</v>
      </c>
      <c r="BP71" s="10">
        <v>0</v>
      </c>
      <c r="BQ71" s="10">
        <v>1.3490877395339699E-5</v>
      </c>
      <c r="BR71" s="10">
        <v>1.33473905872223E-8</v>
      </c>
      <c r="BS71" s="10">
        <v>0</v>
      </c>
      <c r="BT71" s="10">
        <v>0</v>
      </c>
      <c r="BU71" s="10">
        <v>1.3490880825568301E-5</v>
      </c>
      <c r="BV71" s="10">
        <v>1.3347294186231301E-8</v>
      </c>
      <c r="BW71" s="10">
        <v>0</v>
      </c>
      <c r="BX71" s="10">
        <v>0</v>
      </c>
      <c r="BY71" s="10">
        <v>1.34908763977354E-5</v>
      </c>
      <c r="BZ71" s="10">
        <v>1.3347307038113901E-8</v>
      </c>
      <c r="CA71" s="10">
        <v>0</v>
      </c>
      <c r="CB71" s="10">
        <v>0</v>
      </c>
      <c r="CC71" s="10">
        <v>1.34908763280288E-5</v>
      </c>
      <c r="CD71" s="10">
        <v>1.3347341035588801E-8</v>
      </c>
      <c r="CE71" s="10">
        <v>0</v>
      </c>
      <c r="CF71" s="10">
        <v>0</v>
      </c>
      <c r="CG71" s="10">
        <v>2.4500999999999998E-2</v>
      </c>
      <c r="CH71" s="10">
        <v>2.1857999999999999E-2</v>
      </c>
      <c r="CI71" s="10">
        <v>0</v>
      </c>
      <c r="CJ71" s="10">
        <v>0</v>
      </c>
      <c r="CK71" s="10">
        <v>1.3497E-2</v>
      </c>
      <c r="CL71" s="10">
        <v>1.5077E-2</v>
      </c>
      <c r="CM71" s="10">
        <v>0</v>
      </c>
      <c r="CN71" s="10">
        <v>0</v>
      </c>
      <c r="CO71" s="10">
        <v>1.3386E-2</v>
      </c>
      <c r="CP71" s="10">
        <v>1.5161000000000001E-2</v>
      </c>
      <c r="CQ71" s="10">
        <v>0</v>
      </c>
      <c r="CR71" s="10">
        <v>0</v>
      </c>
      <c r="CS71" s="10">
        <v>1.3445E-2</v>
      </c>
      <c r="CT71" s="10">
        <v>1.5306999999999999E-2</v>
      </c>
      <c r="CU71" s="10">
        <v>0</v>
      </c>
      <c r="CV71" s="10">
        <v>0</v>
      </c>
      <c r="CW71" s="10">
        <v>1.3065999999999999E-2</v>
      </c>
      <c r="CX71" s="10">
        <v>1.4893E-2</v>
      </c>
      <c r="CY71" s="10">
        <v>0</v>
      </c>
      <c r="CZ71" s="10">
        <v>0</v>
      </c>
      <c r="DA71" s="10">
        <v>1.3187000000000001E-2</v>
      </c>
      <c r="DB71" s="10">
        <v>1.4838E-2</v>
      </c>
      <c r="DC71" s="10">
        <v>0</v>
      </c>
      <c r="DD71" s="10">
        <v>0</v>
      </c>
      <c r="DE71" s="10">
        <v>1.2872E-2</v>
      </c>
      <c r="DF71" s="10">
        <v>1.4621E-2</v>
      </c>
      <c r="DG71" s="10">
        <v>0</v>
      </c>
      <c r="DH71" s="10">
        <v>0</v>
      </c>
      <c r="DI71" s="10">
        <v>1.2865E-2</v>
      </c>
      <c r="DJ71" s="10">
        <v>1.4811E-2</v>
      </c>
      <c r="DK71" s="10">
        <v>0</v>
      </c>
      <c r="DL71" s="10">
        <v>0</v>
      </c>
      <c r="DM71" s="10">
        <v>1.2968E-2</v>
      </c>
      <c r="DN71" s="10">
        <v>1.4564000000000001E-2</v>
      </c>
      <c r="DO71" s="10">
        <v>0</v>
      </c>
      <c r="DP71" s="10">
        <v>0</v>
      </c>
      <c r="DQ71" s="10">
        <v>2.2973E-2</v>
      </c>
      <c r="DR71" s="10">
        <v>1.4659E-2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9"/>
        <v>8</v>
      </c>
      <c r="D72" s="19">
        <f t="shared" si="28"/>
        <v>7</v>
      </c>
      <c r="E72" s="10">
        <v>8.1137671372743995E-6</v>
      </c>
      <c r="F72" s="10">
        <v>1.2726585896238801E-9</v>
      </c>
      <c r="G72" s="10">
        <v>0</v>
      </c>
      <c r="H72" s="10">
        <v>0</v>
      </c>
      <c r="I72" s="10">
        <v>8.1137681546827793E-6</v>
      </c>
      <c r="J72" s="10">
        <v>1.2727618334262801E-9</v>
      </c>
      <c r="K72" s="10">
        <v>0</v>
      </c>
      <c r="L72" s="10">
        <v>0</v>
      </c>
      <c r="M72" s="10">
        <v>8.1150376134431196E-6</v>
      </c>
      <c r="N72" s="10">
        <v>1.3566995161855201E-9</v>
      </c>
      <c r="O72" s="10">
        <v>0</v>
      </c>
      <c r="P72" s="10">
        <v>0</v>
      </c>
      <c r="Q72" s="10">
        <v>8.1138962508830997E-6</v>
      </c>
      <c r="R72" s="10">
        <v>1.28235643891833E-9</v>
      </c>
      <c r="S72" s="10">
        <v>0</v>
      </c>
      <c r="T72" s="10">
        <v>0</v>
      </c>
      <c r="U72" s="10">
        <v>8.1137816423382197E-6</v>
      </c>
      <c r="V72" s="10">
        <v>1.2738936940905001E-9</v>
      </c>
      <c r="W72" s="10">
        <v>0</v>
      </c>
      <c r="X72" s="10">
        <v>0</v>
      </c>
      <c r="Y72" s="10">
        <v>8.1137688485721697E-6</v>
      </c>
      <c r="Z72" s="10">
        <v>1.2729269665244499E-9</v>
      </c>
      <c r="AA72" s="10">
        <v>0</v>
      </c>
      <c r="AB72" s="10">
        <v>0</v>
      </c>
      <c r="AC72" s="10">
        <v>8.1137680252307797E-6</v>
      </c>
      <c r="AD72" s="10">
        <v>1.27288411581882E-9</v>
      </c>
      <c r="AE72" s="10">
        <v>0</v>
      </c>
      <c r="AF72" s="10">
        <v>0</v>
      </c>
      <c r="AG72" s="10">
        <v>8.11376876042047E-6</v>
      </c>
      <c r="AH72" s="10">
        <v>1.27278690538468E-9</v>
      </c>
      <c r="AI72" s="10">
        <v>0</v>
      </c>
      <c r="AJ72" s="10">
        <v>0</v>
      </c>
      <c r="AK72" s="10">
        <v>8.1137692629074093E-6</v>
      </c>
      <c r="AL72" s="10">
        <v>1.2727983632332401E-9</v>
      </c>
      <c r="AM72" s="10">
        <v>0</v>
      </c>
      <c r="AN72" s="10">
        <v>0</v>
      </c>
      <c r="AO72" s="10">
        <v>8.1137672676145894E-6</v>
      </c>
      <c r="AP72" s="10">
        <v>1.2728753090614199E-9</v>
      </c>
      <c r="AQ72" s="10">
        <v>0</v>
      </c>
      <c r="AR72" s="10">
        <v>0</v>
      </c>
      <c r="AS72" s="10">
        <v>7.3734420780459998E-6</v>
      </c>
      <c r="AT72" s="10">
        <v>1.1670692903289899E-9</v>
      </c>
      <c r="AU72" s="10">
        <v>0</v>
      </c>
      <c r="AV72" s="10">
        <v>0</v>
      </c>
      <c r="AW72" s="10">
        <v>7.3734415268662797E-6</v>
      </c>
      <c r="AX72" s="10">
        <v>1.1670718707954599E-9</v>
      </c>
      <c r="AY72" s="10">
        <v>0</v>
      </c>
      <c r="AZ72" s="10">
        <v>0</v>
      </c>
      <c r="BA72" s="10">
        <v>7.3745402908342204E-6</v>
      </c>
      <c r="BB72" s="10">
        <v>1.2438729759317299E-9</v>
      </c>
      <c r="BC72" s="10">
        <v>0</v>
      </c>
      <c r="BD72" s="10">
        <v>0</v>
      </c>
      <c r="BE72" s="10">
        <v>7.3735521207148297E-6</v>
      </c>
      <c r="BF72" s="10">
        <v>1.17583184368576E-9</v>
      </c>
      <c r="BG72" s="10">
        <v>0</v>
      </c>
      <c r="BH72" s="10">
        <v>0</v>
      </c>
      <c r="BI72" s="10">
        <v>7.3734530534246401E-6</v>
      </c>
      <c r="BJ72" s="10">
        <v>1.1679621510312E-9</v>
      </c>
      <c r="BK72" s="10">
        <v>0</v>
      </c>
      <c r="BL72" s="10">
        <v>0</v>
      </c>
      <c r="BM72" s="10">
        <v>7.37344373566948E-6</v>
      </c>
      <c r="BN72" s="10">
        <v>1.16724194566468E-9</v>
      </c>
      <c r="BO72" s="10">
        <v>0</v>
      </c>
      <c r="BP72" s="10">
        <v>0</v>
      </c>
      <c r="BQ72" s="10">
        <v>7.3734437386590201E-6</v>
      </c>
      <c r="BR72" s="10">
        <v>1.16704855642428E-9</v>
      </c>
      <c r="BS72" s="10">
        <v>0</v>
      </c>
      <c r="BT72" s="10">
        <v>0</v>
      </c>
      <c r="BU72" s="10">
        <v>7.3734421722117198E-6</v>
      </c>
      <c r="BV72" s="10">
        <v>1.1670375709327E-9</v>
      </c>
      <c r="BW72" s="10">
        <v>0</v>
      </c>
      <c r="BX72" s="10">
        <v>0</v>
      </c>
      <c r="BY72" s="10">
        <v>7.3734452928732401E-6</v>
      </c>
      <c r="BZ72" s="10">
        <v>1.16705890364652E-9</v>
      </c>
      <c r="CA72" s="10">
        <v>0</v>
      </c>
      <c r="CB72" s="10">
        <v>0</v>
      </c>
      <c r="CC72" s="10">
        <v>7.3734458492909399E-6</v>
      </c>
      <c r="CD72" s="10">
        <v>1.16709401852636E-9</v>
      </c>
      <c r="CE72" s="10">
        <v>0</v>
      </c>
      <c r="CF72" s="10">
        <v>0</v>
      </c>
      <c r="CG72" s="10">
        <v>4.2320000000000003E-2</v>
      </c>
      <c r="CH72" s="10">
        <v>4.7137999999999999E-2</v>
      </c>
      <c r="CI72" s="10">
        <v>0</v>
      </c>
      <c r="CJ72" s="10">
        <v>0</v>
      </c>
      <c r="CK72" s="10">
        <v>3.0164E-2</v>
      </c>
      <c r="CL72" s="10">
        <v>2.3522000000000001E-2</v>
      </c>
      <c r="CM72" s="10">
        <v>0</v>
      </c>
      <c r="CN72" s="10">
        <v>0</v>
      </c>
      <c r="CO72" s="10">
        <v>1.8127000000000001E-2</v>
      </c>
      <c r="CP72" s="10">
        <v>2.3563000000000001E-2</v>
      </c>
      <c r="CQ72" s="10">
        <v>0</v>
      </c>
      <c r="CR72" s="10">
        <v>0</v>
      </c>
      <c r="CS72" s="10">
        <v>1.8683999999999999E-2</v>
      </c>
      <c r="CT72" s="10">
        <v>2.3934E-2</v>
      </c>
      <c r="CU72" s="10">
        <v>0</v>
      </c>
      <c r="CV72" s="10">
        <v>0</v>
      </c>
      <c r="CW72" s="10">
        <v>1.8138000000000001E-2</v>
      </c>
      <c r="CX72" s="10">
        <v>2.3737999999999999E-2</v>
      </c>
      <c r="CY72" s="10">
        <v>0</v>
      </c>
      <c r="CZ72" s="10">
        <v>0</v>
      </c>
      <c r="DA72" s="10">
        <v>1.7935E-2</v>
      </c>
      <c r="DB72" s="10">
        <v>2.3236E-2</v>
      </c>
      <c r="DC72" s="10">
        <v>0</v>
      </c>
      <c r="DD72" s="10">
        <v>0</v>
      </c>
      <c r="DE72" s="10">
        <v>1.7465999999999999E-2</v>
      </c>
      <c r="DF72" s="10">
        <v>2.283E-2</v>
      </c>
      <c r="DG72" s="10">
        <v>0</v>
      </c>
      <c r="DH72" s="10">
        <v>0</v>
      </c>
      <c r="DI72" s="10">
        <v>1.7807E-2</v>
      </c>
      <c r="DJ72" s="10">
        <v>2.3255000000000001E-2</v>
      </c>
      <c r="DK72" s="10">
        <v>0</v>
      </c>
      <c r="DL72" s="10">
        <v>0</v>
      </c>
      <c r="DM72" s="10">
        <v>1.7495E-2</v>
      </c>
      <c r="DN72" s="10">
        <v>2.3052E-2</v>
      </c>
      <c r="DO72" s="10">
        <v>0</v>
      </c>
      <c r="DP72" s="10">
        <v>0</v>
      </c>
      <c r="DQ72" s="10">
        <v>3.6582999999999997E-2</v>
      </c>
      <c r="DR72" s="10">
        <v>2.3186999999999999E-2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9"/>
        <v>8</v>
      </c>
      <c r="D73" s="19">
        <f t="shared" si="28"/>
        <v>8</v>
      </c>
      <c r="E73" s="10">
        <v>4.8677476911507197E-6</v>
      </c>
      <c r="F73" s="10">
        <v>1.1127398850431501E-10</v>
      </c>
      <c r="G73" s="10">
        <v>0</v>
      </c>
      <c r="H73" s="10">
        <v>0</v>
      </c>
      <c r="I73" s="10">
        <v>4.8677481556125203E-6</v>
      </c>
      <c r="J73" s="10">
        <v>1.11439557018075E-10</v>
      </c>
      <c r="K73" s="10">
        <v>0</v>
      </c>
      <c r="L73" s="10">
        <v>0</v>
      </c>
      <c r="M73" s="10">
        <v>4.8678437350457797E-6</v>
      </c>
      <c r="N73" s="10">
        <v>1.18813652709784E-10</v>
      </c>
      <c r="O73" s="10">
        <v>0</v>
      </c>
      <c r="P73" s="10">
        <v>0</v>
      </c>
      <c r="Q73" s="10">
        <v>4.8677571590216497E-6</v>
      </c>
      <c r="R73" s="10">
        <v>1.12420697100448E-10</v>
      </c>
      <c r="S73" s="10">
        <v>0</v>
      </c>
      <c r="T73" s="10">
        <v>0</v>
      </c>
      <c r="U73" s="10">
        <v>4.8677489261628097E-6</v>
      </c>
      <c r="V73" s="10">
        <v>1.11563297012021E-10</v>
      </c>
      <c r="W73" s="10">
        <v>0</v>
      </c>
      <c r="X73" s="10">
        <v>0</v>
      </c>
      <c r="Y73" s="10">
        <v>4.8677479828063099E-6</v>
      </c>
      <c r="Z73" s="10">
        <v>1.11649019456788E-10</v>
      </c>
      <c r="AA73" s="10">
        <v>0</v>
      </c>
      <c r="AB73" s="10">
        <v>0</v>
      </c>
      <c r="AC73" s="10">
        <v>4.8677473954983299E-6</v>
      </c>
      <c r="AD73" s="10">
        <v>1.11452438207246E-10</v>
      </c>
      <c r="AE73" s="10">
        <v>0</v>
      </c>
      <c r="AF73" s="10">
        <v>0</v>
      </c>
      <c r="AG73" s="10">
        <v>4.86774780150689E-6</v>
      </c>
      <c r="AH73" s="10">
        <v>1.1148434063933099E-10</v>
      </c>
      <c r="AI73" s="10">
        <v>0</v>
      </c>
      <c r="AJ73" s="10">
        <v>0</v>
      </c>
      <c r="AK73" s="10">
        <v>4.8677476931491203E-6</v>
      </c>
      <c r="AL73" s="10">
        <v>1.1145774624424199E-10</v>
      </c>
      <c r="AM73" s="10">
        <v>0</v>
      </c>
      <c r="AN73" s="10">
        <v>0</v>
      </c>
      <c r="AO73" s="10">
        <v>4.8677476931491203E-6</v>
      </c>
      <c r="AP73" s="10">
        <v>1.11547640698969E-10</v>
      </c>
      <c r="AQ73" s="10">
        <v>0</v>
      </c>
      <c r="AR73" s="10">
        <v>0</v>
      </c>
      <c r="AS73" s="10">
        <v>4.4251216349763102E-6</v>
      </c>
      <c r="AT73" s="10">
        <v>1.02046946445512E-10</v>
      </c>
      <c r="AU73" s="10">
        <v>0</v>
      </c>
      <c r="AV73" s="10">
        <v>0</v>
      </c>
      <c r="AW73" s="10">
        <v>4.4251240593485502E-6</v>
      </c>
      <c r="AX73" s="10">
        <v>1.0204954508024901E-10</v>
      </c>
      <c r="AY73" s="10">
        <v>0</v>
      </c>
      <c r="AZ73" s="10">
        <v>0</v>
      </c>
      <c r="BA73" s="10">
        <v>4.4252099484963203E-6</v>
      </c>
      <c r="BB73" s="10">
        <v>1.08766713222577E-10</v>
      </c>
      <c r="BC73" s="10">
        <v>0</v>
      </c>
      <c r="BD73" s="10">
        <v>0</v>
      </c>
      <c r="BE73" s="10">
        <v>4.4251313200970203E-6</v>
      </c>
      <c r="BF73" s="10">
        <v>1.0280508941328199E-10</v>
      </c>
      <c r="BG73" s="10">
        <v>0</v>
      </c>
      <c r="BH73" s="10">
        <v>0</v>
      </c>
      <c r="BI73" s="10">
        <v>4.4251230717803102E-6</v>
      </c>
      <c r="BJ73" s="10">
        <v>1.02126718076132E-10</v>
      </c>
      <c r="BK73" s="10">
        <v>0</v>
      </c>
      <c r="BL73" s="10">
        <v>0</v>
      </c>
      <c r="BM73" s="10">
        <v>4.4251213504486199E-6</v>
      </c>
      <c r="BN73" s="10">
        <v>1.0213840081026E-10</v>
      </c>
      <c r="BO73" s="10">
        <v>0</v>
      </c>
      <c r="BP73" s="10">
        <v>0</v>
      </c>
      <c r="BQ73" s="10">
        <v>4.4251228871634798E-6</v>
      </c>
      <c r="BR73" s="10">
        <v>1.02018268262348E-10</v>
      </c>
      <c r="BS73" s="10">
        <v>0</v>
      </c>
      <c r="BT73" s="10">
        <v>0</v>
      </c>
      <c r="BU73" s="10">
        <v>4.4251227393042701E-6</v>
      </c>
      <c r="BV73" s="10">
        <v>1.02014494741581E-10</v>
      </c>
      <c r="BW73" s="10">
        <v>0</v>
      </c>
      <c r="BX73" s="10">
        <v>0</v>
      </c>
      <c r="BY73" s="10">
        <v>4.4251234163486104E-6</v>
      </c>
      <c r="BZ73" s="10">
        <v>1.0203661220955E-10</v>
      </c>
      <c r="CA73" s="10">
        <v>0</v>
      </c>
      <c r="CB73" s="10">
        <v>0</v>
      </c>
      <c r="CC73" s="10">
        <v>4.4251234163486104E-6</v>
      </c>
      <c r="CD73" s="10">
        <v>1.0207204899878E-10</v>
      </c>
      <c r="CE73" s="10">
        <v>0</v>
      </c>
      <c r="CF73" s="10">
        <v>0</v>
      </c>
      <c r="CG73" s="10">
        <v>8.9851E-2</v>
      </c>
      <c r="CH73" s="10">
        <v>0.13950299999999999</v>
      </c>
      <c r="CI73" s="10">
        <v>0</v>
      </c>
      <c r="CJ73" s="10">
        <v>0</v>
      </c>
      <c r="CK73" s="10">
        <v>3.0547000000000001E-2</v>
      </c>
      <c r="CL73" s="10">
        <v>4.9229000000000002E-2</v>
      </c>
      <c r="CM73" s="10">
        <v>0</v>
      </c>
      <c r="CN73" s="10">
        <v>0</v>
      </c>
      <c r="CO73" s="10">
        <v>3.1213999999999999E-2</v>
      </c>
      <c r="CP73" s="10">
        <v>5.0229000000000003E-2</v>
      </c>
      <c r="CQ73" s="10">
        <v>0</v>
      </c>
      <c r="CR73" s="10">
        <v>0</v>
      </c>
      <c r="CS73" s="10">
        <v>4.5220999999999997E-2</v>
      </c>
      <c r="CT73" s="10">
        <v>5.0916000000000003E-2</v>
      </c>
      <c r="CU73" s="10">
        <v>0</v>
      </c>
      <c r="CV73" s="10">
        <v>0</v>
      </c>
      <c r="CW73" s="10">
        <v>3.0998999999999999E-2</v>
      </c>
      <c r="CX73" s="10">
        <v>5.1298999999999997E-2</v>
      </c>
      <c r="CY73" s="10">
        <v>0</v>
      </c>
      <c r="CZ73" s="10">
        <v>0</v>
      </c>
      <c r="DA73" s="10">
        <v>3.1154000000000001E-2</v>
      </c>
      <c r="DB73" s="10">
        <v>4.9833000000000002E-2</v>
      </c>
      <c r="DC73" s="10">
        <v>0</v>
      </c>
      <c r="DD73" s="10">
        <v>0</v>
      </c>
      <c r="DE73" s="10">
        <v>2.9616E-2</v>
      </c>
      <c r="DF73" s="10">
        <v>4.8728E-2</v>
      </c>
      <c r="DG73" s="10">
        <v>0</v>
      </c>
      <c r="DH73" s="10">
        <v>0</v>
      </c>
      <c r="DI73" s="10">
        <v>3.0394000000000001E-2</v>
      </c>
      <c r="DJ73" s="10">
        <v>4.9051999999999998E-2</v>
      </c>
      <c r="DK73" s="10">
        <v>0</v>
      </c>
      <c r="DL73" s="10">
        <v>0</v>
      </c>
      <c r="DM73" s="10">
        <v>2.9978999999999999E-2</v>
      </c>
      <c r="DN73" s="10">
        <v>4.9285000000000002E-2</v>
      </c>
      <c r="DO73" s="10">
        <v>0</v>
      </c>
      <c r="DP73" s="10">
        <v>0</v>
      </c>
      <c r="DQ73" s="10">
        <v>5.4694E-2</v>
      </c>
      <c r="DR73" s="10">
        <v>4.9055000000000001E-2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9"/>
        <v>8</v>
      </c>
      <c r="D74" s="19">
        <f t="shared" si="28"/>
        <v>9</v>
      </c>
      <c r="E74" s="10">
        <v>3.1692671313976398E-6</v>
      </c>
      <c r="F74" s="10">
        <v>9.8139267979552303E-12</v>
      </c>
      <c r="G74" s="10">
        <v>0</v>
      </c>
      <c r="H74" s="10">
        <v>0</v>
      </c>
      <c r="I74" s="10">
        <v>3.1692667262356298E-6</v>
      </c>
      <c r="J74" s="10">
        <v>9.9925847761236903E-12</v>
      </c>
      <c r="K74" s="10">
        <v>0</v>
      </c>
      <c r="L74" s="10">
        <v>0</v>
      </c>
      <c r="M74" s="10">
        <v>3.16927450144666E-6</v>
      </c>
      <c r="N74" s="10">
        <v>1.06938996503533E-11</v>
      </c>
      <c r="O74" s="10">
        <v>0</v>
      </c>
      <c r="P74" s="10">
        <v>0</v>
      </c>
      <c r="Q74" s="10">
        <v>3.1692674225536301E-6</v>
      </c>
      <c r="R74" s="10">
        <v>1.00321622753876E-11</v>
      </c>
      <c r="S74" s="10">
        <v>0</v>
      </c>
      <c r="T74" s="10">
        <v>0</v>
      </c>
      <c r="U74" s="10">
        <v>3.1692667714355801E-6</v>
      </c>
      <c r="V74" s="10">
        <v>1.0119539863191699E-11</v>
      </c>
      <c r="W74" s="10">
        <v>0</v>
      </c>
      <c r="X74" s="10">
        <v>0</v>
      </c>
      <c r="Y74" s="10">
        <v>3.16926660626215E-6</v>
      </c>
      <c r="Z74" s="10">
        <v>1.0181025618914699E-11</v>
      </c>
      <c r="AA74" s="10">
        <v>0</v>
      </c>
      <c r="AB74" s="10">
        <v>0</v>
      </c>
      <c r="AC74" s="10">
        <v>3.16926660168248E-6</v>
      </c>
      <c r="AD74" s="10">
        <v>1.00050039867488E-11</v>
      </c>
      <c r="AE74" s="10">
        <v>0</v>
      </c>
      <c r="AF74" s="10">
        <v>0</v>
      </c>
      <c r="AG74" s="10">
        <v>3.1692667065291699E-6</v>
      </c>
      <c r="AH74" s="10">
        <v>1.00372934790093E-11</v>
      </c>
      <c r="AI74" s="10">
        <v>0</v>
      </c>
      <c r="AJ74" s="10">
        <v>0</v>
      </c>
      <c r="AK74" s="10">
        <v>3.16926670652918E-6</v>
      </c>
      <c r="AL74" s="10">
        <v>9.97899343452984E-12</v>
      </c>
      <c r="AM74" s="10">
        <v>0</v>
      </c>
      <c r="AN74" s="10">
        <v>0</v>
      </c>
      <c r="AO74" s="10">
        <v>3.1692667065291902E-6</v>
      </c>
      <c r="AP74" s="10">
        <v>1.0139564535216399E-11</v>
      </c>
      <c r="AQ74" s="10">
        <v>0</v>
      </c>
      <c r="AR74" s="10">
        <v>0</v>
      </c>
      <c r="AS74" s="10">
        <v>2.8814946025855898E-6</v>
      </c>
      <c r="AT74" s="10">
        <v>8.9615536628756406E-12</v>
      </c>
      <c r="AU74" s="10">
        <v>0</v>
      </c>
      <c r="AV74" s="10">
        <v>0</v>
      </c>
      <c r="AW74" s="10">
        <v>2.8814949343459299E-6</v>
      </c>
      <c r="AX74" s="10">
        <v>8.9647000941597103E-12</v>
      </c>
      <c r="AY74" s="10">
        <v>0</v>
      </c>
      <c r="AZ74" s="10">
        <v>0</v>
      </c>
      <c r="BA74" s="10">
        <v>2.8815034669520201E-6</v>
      </c>
      <c r="BB74" s="10">
        <v>9.5867942194478193E-12</v>
      </c>
      <c r="BC74" s="10">
        <v>0</v>
      </c>
      <c r="BD74" s="10">
        <v>0</v>
      </c>
      <c r="BE74" s="10">
        <v>2.8814958177998302E-6</v>
      </c>
      <c r="BF74" s="10">
        <v>9.0241383311301307E-12</v>
      </c>
      <c r="BG74" s="10">
        <v>0</v>
      </c>
      <c r="BH74" s="10">
        <v>0</v>
      </c>
      <c r="BI74" s="10">
        <v>2.8814948987982999E-6</v>
      </c>
      <c r="BJ74" s="10">
        <v>8.9714382763179699E-12</v>
      </c>
      <c r="BK74" s="10">
        <v>0</v>
      </c>
      <c r="BL74" s="10">
        <v>0</v>
      </c>
      <c r="BM74" s="10">
        <v>2.88149521447165E-6</v>
      </c>
      <c r="BN74" s="10">
        <v>9.0468846128591092E-12</v>
      </c>
      <c r="BO74" s="10">
        <v>0</v>
      </c>
      <c r="BP74" s="10">
        <v>0</v>
      </c>
      <c r="BQ74" s="10">
        <v>2.8814950379085698E-6</v>
      </c>
      <c r="BR74" s="10">
        <v>8.9329786565612295E-12</v>
      </c>
      <c r="BS74" s="10">
        <v>0</v>
      </c>
      <c r="BT74" s="10">
        <v>0</v>
      </c>
      <c r="BU74" s="10">
        <v>2.8814950911322599E-6</v>
      </c>
      <c r="BV74" s="10">
        <v>8.9300051482507003E-12</v>
      </c>
      <c r="BW74" s="10">
        <v>0</v>
      </c>
      <c r="BX74" s="10">
        <v>0</v>
      </c>
      <c r="BY74" s="10">
        <v>2.8814950911322599E-6</v>
      </c>
      <c r="BZ74" s="10">
        <v>8.9522020227000996E-12</v>
      </c>
      <c r="CA74" s="10">
        <v>0</v>
      </c>
      <c r="CB74" s="10">
        <v>0</v>
      </c>
      <c r="CC74" s="10">
        <v>2.8814950911322599E-6</v>
      </c>
      <c r="CD74" s="10">
        <v>8.9876032259395896E-12</v>
      </c>
      <c r="CE74" s="10">
        <v>0</v>
      </c>
      <c r="CF74" s="10">
        <v>0</v>
      </c>
      <c r="CG74" s="10">
        <v>0.14436299999999999</v>
      </c>
      <c r="CH74" s="10">
        <v>0.48128799999999999</v>
      </c>
      <c r="CI74" s="10">
        <v>0</v>
      </c>
      <c r="CJ74" s="10">
        <v>0</v>
      </c>
      <c r="CK74" s="10">
        <v>4.7868000000000001E-2</v>
      </c>
      <c r="CL74" s="10">
        <v>0.118787</v>
      </c>
      <c r="CM74" s="10">
        <v>0</v>
      </c>
      <c r="CN74" s="10">
        <v>0</v>
      </c>
      <c r="CO74" s="10">
        <v>4.8071000000000003E-2</v>
      </c>
      <c r="CP74" s="10">
        <v>0.12125</v>
      </c>
      <c r="CQ74" s="10">
        <v>0</v>
      </c>
      <c r="CR74" s="10">
        <v>0</v>
      </c>
      <c r="CS74" s="10">
        <v>9.4450999999999993E-2</v>
      </c>
      <c r="CT74" s="10">
        <v>0.121896</v>
      </c>
      <c r="CU74" s="10">
        <v>0</v>
      </c>
      <c r="CV74" s="10">
        <v>0</v>
      </c>
      <c r="CW74" s="10">
        <v>4.9617000000000001E-2</v>
      </c>
      <c r="CX74" s="10">
        <v>0.122991</v>
      </c>
      <c r="CY74" s="10">
        <v>0</v>
      </c>
      <c r="CZ74" s="10">
        <v>0</v>
      </c>
      <c r="DA74" s="10">
        <v>4.8408E-2</v>
      </c>
      <c r="DB74" s="10">
        <v>0.12084499999999999</v>
      </c>
      <c r="DC74" s="10">
        <v>0</v>
      </c>
      <c r="DD74" s="10">
        <v>0</v>
      </c>
      <c r="DE74" s="10">
        <v>4.6478999999999999E-2</v>
      </c>
      <c r="DF74" s="10">
        <v>0.118619</v>
      </c>
      <c r="DG74" s="10">
        <v>0</v>
      </c>
      <c r="DH74" s="10">
        <v>0</v>
      </c>
      <c r="DI74" s="10">
        <v>4.6467000000000001E-2</v>
      </c>
      <c r="DJ74" s="10">
        <v>0.117322</v>
      </c>
      <c r="DK74" s="10">
        <v>0</v>
      </c>
      <c r="DL74" s="10">
        <v>0</v>
      </c>
      <c r="DM74" s="10">
        <v>4.7248999999999999E-2</v>
      </c>
      <c r="DN74" s="10">
        <v>0.11863899999999999</v>
      </c>
      <c r="DO74" s="10">
        <v>0</v>
      </c>
      <c r="DP74" s="10">
        <v>0</v>
      </c>
      <c r="DQ74" s="10">
        <v>4.8179E-2</v>
      </c>
      <c r="DR74" s="10">
        <v>0.118975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9"/>
        <v>16</v>
      </c>
      <c r="D75" s="20">
        <f t="shared" si="28"/>
        <v>1</v>
      </c>
      <c r="E75" s="10">
        <v>1.0818473519975599E-3</v>
      </c>
      <c r="F75" s="10">
        <v>1.0818473519975599E-3</v>
      </c>
      <c r="G75" s="10">
        <v>0</v>
      </c>
      <c r="H75" s="10">
        <v>0</v>
      </c>
      <c r="I75" s="10">
        <v>1.0818473651852401E-3</v>
      </c>
      <c r="J75" s="10">
        <v>1.0818473651852401E-3</v>
      </c>
      <c r="K75" s="10">
        <v>0</v>
      </c>
      <c r="L75" s="10">
        <v>0</v>
      </c>
      <c r="M75" s="10">
        <v>5.0323104263725301E-3</v>
      </c>
      <c r="N75" s="10">
        <v>5.0323104263725301E-3</v>
      </c>
      <c r="O75" s="10">
        <v>0</v>
      </c>
      <c r="P75" s="10">
        <v>0</v>
      </c>
      <c r="Q75" s="10">
        <v>1.48856300688748E-3</v>
      </c>
      <c r="R75" s="10">
        <v>1.48856300688748E-3</v>
      </c>
      <c r="S75" s="10">
        <v>0</v>
      </c>
      <c r="T75" s="10">
        <v>0</v>
      </c>
      <c r="U75" s="10">
        <v>1.12263941878154E-3</v>
      </c>
      <c r="V75" s="10">
        <v>1.12263941878154E-3</v>
      </c>
      <c r="W75" s="10">
        <v>0</v>
      </c>
      <c r="X75" s="10">
        <v>0</v>
      </c>
      <c r="Y75" s="10">
        <v>1.0859277806503E-3</v>
      </c>
      <c r="Z75" s="10">
        <v>1.0859277806503E-3</v>
      </c>
      <c r="AA75" s="10">
        <v>0</v>
      </c>
      <c r="AB75" s="10">
        <v>0</v>
      </c>
      <c r="AC75" s="10">
        <v>1.0822554238529799E-3</v>
      </c>
      <c r="AD75" s="10">
        <v>1.0822554238529799E-3</v>
      </c>
      <c r="AE75" s="10">
        <v>0</v>
      </c>
      <c r="AF75" s="10">
        <v>0</v>
      </c>
      <c r="AG75" s="10">
        <v>1.0818881667091699E-3</v>
      </c>
      <c r="AH75" s="10">
        <v>1.0818881667091699E-3</v>
      </c>
      <c r="AI75" s="10">
        <v>0</v>
      </c>
      <c r="AJ75" s="10">
        <v>0</v>
      </c>
      <c r="AK75" s="10">
        <v>1.08185145541028E-3</v>
      </c>
      <c r="AL75" s="10">
        <v>1.08185145541028E-3</v>
      </c>
      <c r="AM75" s="10">
        <v>0</v>
      </c>
      <c r="AN75" s="10">
        <v>0</v>
      </c>
      <c r="AO75" s="10">
        <v>1.08184777445785E-3</v>
      </c>
      <c r="AP75" s="10">
        <v>1.08184777445785E-3</v>
      </c>
      <c r="AQ75" s="10">
        <v>0</v>
      </c>
      <c r="AR75" s="10">
        <v>0</v>
      </c>
      <c r="AS75" s="10">
        <v>9.1198920830341801E-4</v>
      </c>
      <c r="AT75" s="10">
        <v>9.1198920830341801E-4</v>
      </c>
      <c r="AU75" s="10">
        <v>0</v>
      </c>
      <c r="AV75" s="10">
        <v>0</v>
      </c>
      <c r="AW75" s="10">
        <v>9.1198920461356804E-4</v>
      </c>
      <c r="AX75" s="10">
        <v>9.1198920461356804E-4</v>
      </c>
      <c r="AY75" s="10">
        <v>0</v>
      </c>
      <c r="AZ75" s="10">
        <v>0</v>
      </c>
      <c r="BA75" s="10">
        <v>3.7862028168216401E-3</v>
      </c>
      <c r="BB75" s="10">
        <v>3.7862028168216401E-3</v>
      </c>
      <c r="BC75" s="10">
        <v>0</v>
      </c>
      <c r="BD75" s="10">
        <v>0</v>
      </c>
      <c r="BE75" s="10">
        <v>1.20631344300095E-3</v>
      </c>
      <c r="BF75" s="10">
        <v>1.20631344300095E-3</v>
      </c>
      <c r="BG75" s="10">
        <v>0</v>
      </c>
      <c r="BH75" s="10">
        <v>0</v>
      </c>
      <c r="BI75" s="10">
        <v>9.4144285284223598E-4</v>
      </c>
      <c r="BJ75" s="10">
        <v>9.4144285284223598E-4</v>
      </c>
      <c r="BK75" s="10">
        <v>0</v>
      </c>
      <c r="BL75" s="10">
        <v>0</v>
      </c>
      <c r="BM75" s="10">
        <v>9.1493457412400697E-4</v>
      </c>
      <c r="BN75" s="10">
        <v>9.1493457412400697E-4</v>
      </c>
      <c r="BO75" s="10">
        <v>0</v>
      </c>
      <c r="BP75" s="10">
        <v>0</v>
      </c>
      <c r="BQ75" s="10">
        <v>9.1228374976678203E-4</v>
      </c>
      <c r="BR75" s="10">
        <v>9.1228374976678203E-4</v>
      </c>
      <c r="BS75" s="10">
        <v>0</v>
      </c>
      <c r="BT75" s="10">
        <v>0</v>
      </c>
      <c r="BU75" s="10">
        <v>9.1201865819579497E-4</v>
      </c>
      <c r="BV75" s="10">
        <v>9.1201865819579497E-4</v>
      </c>
      <c r="BW75" s="10">
        <v>0</v>
      </c>
      <c r="BX75" s="10">
        <v>0</v>
      </c>
      <c r="BY75" s="10">
        <v>9.1199216103033298E-4</v>
      </c>
      <c r="BZ75" s="10">
        <v>9.1199216103033298E-4</v>
      </c>
      <c r="CA75" s="10">
        <v>0</v>
      </c>
      <c r="CB75" s="10">
        <v>0</v>
      </c>
      <c r="CC75" s="10">
        <v>9.1198950463848799E-4</v>
      </c>
      <c r="CD75" s="10">
        <v>9.1198950463848799E-4</v>
      </c>
      <c r="CE75" s="10">
        <v>0</v>
      </c>
      <c r="CF75" s="10">
        <v>0</v>
      </c>
      <c r="CG75" s="10">
        <v>1.0177E-2</v>
      </c>
      <c r="CH75" s="10">
        <v>9.306E-3</v>
      </c>
      <c r="CI75" s="10">
        <v>0</v>
      </c>
      <c r="CJ75" s="10">
        <v>0</v>
      </c>
      <c r="CK75" s="10">
        <v>8.8590000000000006E-3</v>
      </c>
      <c r="CL75" s="10">
        <v>9.3449999999999991E-3</v>
      </c>
      <c r="CM75" s="10">
        <v>0</v>
      </c>
      <c r="CN75" s="10">
        <v>0</v>
      </c>
      <c r="CO75" s="10">
        <v>8.9510000000000006E-3</v>
      </c>
      <c r="CP75" s="10">
        <v>9.0720000000000002E-3</v>
      </c>
      <c r="CQ75" s="10">
        <v>0</v>
      </c>
      <c r="CR75" s="10">
        <v>0</v>
      </c>
      <c r="CS75" s="10">
        <v>8.8459999999999997E-3</v>
      </c>
      <c r="CT75" s="10">
        <v>8.9110000000000005E-3</v>
      </c>
      <c r="CU75" s="10">
        <v>0</v>
      </c>
      <c r="CV75" s="10">
        <v>0</v>
      </c>
      <c r="CW75" s="10">
        <v>8.9359999999999995E-3</v>
      </c>
      <c r="CX75" s="10">
        <v>8.9800000000000001E-3</v>
      </c>
      <c r="CY75" s="10">
        <v>0</v>
      </c>
      <c r="CZ75" s="10">
        <v>0</v>
      </c>
      <c r="DA75" s="10">
        <v>9.0849999999999993E-3</v>
      </c>
      <c r="DB75" s="10">
        <v>9.0620000000000006E-3</v>
      </c>
      <c r="DC75" s="10">
        <v>0</v>
      </c>
      <c r="DD75" s="10">
        <v>0</v>
      </c>
      <c r="DE75" s="10">
        <v>8.9250000000000006E-3</v>
      </c>
      <c r="DF75" s="10">
        <v>8.7740000000000005E-3</v>
      </c>
      <c r="DG75" s="10">
        <v>0</v>
      </c>
      <c r="DH75" s="10">
        <v>0</v>
      </c>
      <c r="DI75" s="10">
        <v>9.3010000000000002E-3</v>
      </c>
      <c r="DJ75" s="10">
        <v>8.9009999999999992E-3</v>
      </c>
      <c r="DK75" s="10">
        <v>0</v>
      </c>
      <c r="DL75" s="10">
        <v>0</v>
      </c>
      <c r="DM75" s="10">
        <v>9.476E-3</v>
      </c>
      <c r="DN75" s="10">
        <v>9.0039999999999999E-3</v>
      </c>
      <c r="DO75" s="10">
        <v>0</v>
      </c>
      <c r="DP75" s="10">
        <v>0</v>
      </c>
      <c r="DQ75" s="10">
        <v>9.6290000000000004E-3</v>
      </c>
      <c r="DR75" s="10">
        <v>9.2589999999999999E-3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9"/>
        <v>16</v>
      </c>
      <c r="D76" s="20">
        <f t="shared" si="28"/>
        <v>2</v>
      </c>
      <c r="E76" s="10">
        <v>5.7357419791514897E-5</v>
      </c>
      <c r="F76" s="10">
        <v>2.29223269343492E-5</v>
      </c>
      <c r="G76" s="10">
        <v>0</v>
      </c>
      <c r="H76" s="10">
        <v>0</v>
      </c>
      <c r="I76" s="10">
        <v>5.7359053016625599E-5</v>
      </c>
      <c r="J76" s="10">
        <v>2.2922343887898899E-5</v>
      </c>
      <c r="K76" s="10">
        <v>0</v>
      </c>
      <c r="L76" s="10">
        <v>0</v>
      </c>
      <c r="M76" s="10">
        <v>1.06670116902307E-3</v>
      </c>
      <c r="N76" s="10">
        <v>3.0386919865321699E-4</v>
      </c>
      <c r="O76" s="10">
        <v>0</v>
      </c>
      <c r="P76" s="10">
        <v>0</v>
      </c>
      <c r="Q76" s="10">
        <v>4.26978751534079E-4</v>
      </c>
      <c r="R76" s="10">
        <v>1.19602661262874E-4</v>
      </c>
      <c r="S76" s="10">
        <v>0</v>
      </c>
      <c r="T76" s="10">
        <v>0</v>
      </c>
      <c r="U76" s="10">
        <v>1.08134979655005E-4</v>
      </c>
      <c r="V76" s="10">
        <v>3.6112081765793303E-5</v>
      </c>
      <c r="W76" s="10">
        <v>0</v>
      </c>
      <c r="X76" s="10">
        <v>0</v>
      </c>
      <c r="Y76" s="10">
        <v>6.2627089619127205E-5</v>
      </c>
      <c r="Z76" s="10">
        <v>2.4289902953000799E-5</v>
      </c>
      <c r="AA76" s="10">
        <v>0</v>
      </c>
      <c r="AB76" s="10">
        <v>0</v>
      </c>
      <c r="AC76" s="10">
        <v>5.7887255479727099E-5</v>
      </c>
      <c r="AD76" s="10">
        <v>2.30595908163877E-5</v>
      </c>
      <c r="AE76" s="10">
        <v>0</v>
      </c>
      <c r="AF76" s="10">
        <v>0</v>
      </c>
      <c r="AG76" s="10">
        <v>5.7411442867305501E-5</v>
      </c>
      <c r="AH76" s="10">
        <v>2.2936062975986702E-5</v>
      </c>
      <c r="AI76" s="10">
        <v>0</v>
      </c>
      <c r="AJ76" s="10">
        <v>0</v>
      </c>
      <c r="AK76" s="10">
        <v>5.73645168060465E-5</v>
      </c>
      <c r="AL76" s="10">
        <v>2.29237387614489E-5</v>
      </c>
      <c r="AM76" s="10">
        <v>0</v>
      </c>
      <c r="AN76" s="10">
        <v>0</v>
      </c>
      <c r="AO76" s="10">
        <v>5.7360097798664301E-5</v>
      </c>
      <c r="AP76" s="10">
        <v>2.2922481072384899E-5</v>
      </c>
      <c r="AQ76" s="10">
        <v>0</v>
      </c>
      <c r="AR76" s="10">
        <v>0</v>
      </c>
      <c r="AS76" s="10">
        <v>5.0892492148520301E-5</v>
      </c>
      <c r="AT76" s="10">
        <v>2.0348821598447901E-5</v>
      </c>
      <c r="AU76" s="10">
        <v>0</v>
      </c>
      <c r="AV76" s="10">
        <v>0</v>
      </c>
      <c r="AW76" s="10">
        <v>5.0892598427722401E-5</v>
      </c>
      <c r="AX76" s="10">
        <v>2.03488187104554E-5</v>
      </c>
      <c r="AY76" s="10">
        <v>0</v>
      </c>
      <c r="AZ76" s="10">
        <v>0</v>
      </c>
      <c r="BA76" s="10">
        <v>7.66563424250165E-4</v>
      </c>
      <c r="BB76" s="10">
        <v>2.1660766321181799E-4</v>
      </c>
      <c r="BC76" s="10">
        <v>0</v>
      </c>
      <c r="BD76" s="10">
        <v>0</v>
      </c>
      <c r="BE76" s="10">
        <v>3.0860182936444299E-4</v>
      </c>
      <c r="BF76" s="10">
        <v>8.7240826252831506E-5</v>
      </c>
      <c r="BG76" s="10">
        <v>0</v>
      </c>
      <c r="BH76" s="10">
        <v>0</v>
      </c>
      <c r="BI76" s="10">
        <v>8.5540394421592606E-5</v>
      </c>
      <c r="BJ76" s="10">
        <v>2.9270161457753599E-5</v>
      </c>
      <c r="BK76" s="10">
        <v>0</v>
      </c>
      <c r="BL76" s="10">
        <v>0</v>
      </c>
      <c r="BM76" s="10">
        <v>5.4430502728431799E-5</v>
      </c>
      <c r="BN76" s="10">
        <v>2.1262375116944401E-5</v>
      </c>
      <c r="BO76" s="10">
        <v>0</v>
      </c>
      <c r="BP76" s="10">
        <v>0</v>
      </c>
      <c r="BQ76" s="10">
        <v>5.1246446758226398E-5</v>
      </c>
      <c r="BR76" s="10">
        <v>2.0440346892710799E-5</v>
      </c>
      <c r="BS76" s="10">
        <v>0</v>
      </c>
      <c r="BT76" s="10">
        <v>0</v>
      </c>
      <c r="BU76" s="10">
        <v>5.0927554808600302E-5</v>
      </c>
      <c r="BV76" s="10">
        <v>2.03579656962975E-5</v>
      </c>
      <c r="BW76" s="10">
        <v>0</v>
      </c>
      <c r="BX76" s="10">
        <v>0</v>
      </c>
      <c r="BY76" s="10">
        <v>5.0895724774495397E-5</v>
      </c>
      <c r="BZ76" s="10">
        <v>2.0349743979304E-5</v>
      </c>
      <c r="CA76" s="10">
        <v>0</v>
      </c>
      <c r="CB76" s="10">
        <v>0</v>
      </c>
      <c r="CC76" s="10">
        <v>5.0893397881995399E-5</v>
      </c>
      <c r="CD76" s="10">
        <v>2.0348908265163701E-5</v>
      </c>
      <c r="CE76" s="10">
        <v>0</v>
      </c>
      <c r="CF76" s="10">
        <v>0</v>
      </c>
      <c r="CG76" s="10">
        <v>1.0088E-2</v>
      </c>
      <c r="CH76" s="10">
        <v>9.7870000000000006E-3</v>
      </c>
      <c r="CI76" s="10">
        <v>0</v>
      </c>
      <c r="CJ76" s="10">
        <v>0</v>
      </c>
      <c r="CK76" s="10">
        <v>1.0182E-2</v>
      </c>
      <c r="CL76" s="10">
        <v>9.4970000000000002E-3</v>
      </c>
      <c r="CM76" s="10">
        <v>0</v>
      </c>
      <c r="CN76" s="10">
        <v>0</v>
      </c>
      <c r="CO76" s="10">
        <v>9.1170000000000001E-3</v>
      </c>
      <c r="CP76" s="10">
        <v>9.3310000000000008E-3</v>
      </c>
      <c r="CQ76" s="10">
        <v>0</v>
      </c>
      <c r="CR76" s="10">
        <v>0</v>
      </c>
      <c r="CS76" s="10">
        <v>9.129E-3</v>
      </c>
      <c r="CT76" s="10">
        <v>9.2689999999999995E-3</v>
      </c>
      <c r="CU76" s="10">
        <v>0</v>
      </c>
      <c r="CV76" s="10">
        <v>0</v>
      </c>
      <c r="CW76" s="10">
        <v>9.4039999999999992E-3</v>
      </c>
      <c r="CX76" s="10">
        <v>9.3609999999999995E-3</v>
      </c>
      <c r="CY76" s="10">
        <v>0</v>
      </c>
      <c r="CZ76" s="10">
        <v>0</v>
      </c>
      <c r="DA76" s="10">
        <v>9.4730000000000005E-3</v>
      </c>
      <c r="DB76" s="10">
        <v>9.3570000000000007E-3</v>
      </c>
      <c r="DC76" s="10">
        <v>0</v>
      </c>
      <c r="DD76" s="10">
        <v>0</v>
      </c>
      <c r="DE76" s="10">
        <v>8.8870000000000008E-3</v>
      </c>
      <c r="DF76" s="10">
        <v>9.0539999999999995E-3</v>
      </c>
      <c r="DG76" s="10">
        <v>0</v>
      </c>
      <c r="DH76" s="10">
        <v>0</v>
      </c>
      <c r="DI76" s="10">
        <v>9.7529999999999995E-3</v>
      </c>
      <c r="DJ76" s="10">
        <v>9.0340000000000004E-3</v>
      </c>
      <c r="DK76" s="10">
        <v>0</v>
      </c>
      <c r="DL76" s="10">
        <v>0</v>
      </c>
      <c r="DM76" s="10">
        <v>9.7050000000000001E-3</v>
      </c>
      <c r="DN76" s="10">
        <v>9.0360000000000006E-3</v>
      </c>
      <c r="DO76" s="10">
        <v>0</v>
      </c>
      <c r="DP76" s="10">
        <v>0</v>
      </c>
      <c r="DQ76" s="10">
        <v>9.75E-3</v>
      </c>
      <c r="DR76" s="10">
        <v>9.0950000000000007E-3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9"/>
        <v>16</v>
      </c>
      <c r="D77" s="20">
        <f t="shared" si="28"/>
        <v>3</v>
      </c>
      <c r="E77" s="10">
        <v>2.86649446934461E-6</v>
      </c>
      <c r="F77" s="10">
        <v>2.60262822848744E-7</v>
      </c>
      <c r="G77" s="10">
        <v>0</v>
      </c>
      <c r="H77" s="10">
        <v>0</v>
      </c>
      <c r="I77" s="10">
        <v>4.59873990621417E-6</v>
      </c>
      <c r="J77" s="10">
        <v>2.6038893263802202E-7</v>
      </c>
      <c r="K77" s="10">
        <v>0</v>
      </c>
      <c r="L77" s="10">
        <v>0</v>
      </c>
      <c r="M77" s="10">
        <v>1.17010949395535E-4</v>
      </c>
      <c r="N77" s="10">
        <v>1.3323712710899799E-5</v>
      </c>
      <c r="O77" s="10">
        <v>0</v>
      </c>
      <c r="P77" s="10">
        <v>0</v>
      </c>
      <c r="Q77" s="10">
        <v>4.1039137499865299E-5</v>
      </c>
      <c r="R77" s="10">
        <v>3.0277761471353398E-6</v>
      </c>
      <c r="S77" s="10">
        <v>0</v>
      </c>
      <c r="T77" s="10">
        <v>0</v>
      </c>
      <c r="U77" s="10">
        <v>2.0464906356210102E-5</v>
      </c>
      <c r="V77" s="10">
        <v>1.3348177896332901E-6</v>
      </c>
      <c r="W77" s="10">
        <v>0</v>
      </c>
      <c r="X77" s="10">
        <v>0</v>
      </c>
      <c r="Y77" s="10">
        <v>1.6410965599789001E-5</v>
      </c>
      <c r="Z77" s="10">
        <v>1.0851851128812399E-6</v>
      </c>
      <c r="AA77" s="10">
        <v>0</v>
      </c>
      <c r="AB77" s="10">
        <v>0</v>
      </c>
      <c r="AC77" s="10">
        <v>9.5505001809215105E-6</v>
      </c>
      <c r="AD77" s="10">
        <v>6.4319967130188605E-7</v>
      </c>
      <c r="AE77" s="10">
        <v>0</v>
      </c>
      <c r="AF77" s="10">
        <v>0</v>
      </c>
      <c r="AG77" s="10">
        <v>5.6013377616181902E-6</v>
      </c>
      <c r="AH77" s="10">
        <v>3.2113396031263598E-7</v>
      </c>
      <c r="AI77" s="10">
        <v>0</v>
      </c>
      <c r="AJ77" s="10">
        <v>0</v>
      </c>
      <c r="AK77" s="10">
        <v>4.8066212912090097E-6</v>
      </c>
      <c r="AL77" s="10">
        <v>2.6699586008760402E-7</v>
      </c>
      <c r="AM77" s="10">
        <v>0</v>
      </c>
      <c r="AN77" s="10">
        <v>0</v>
      </c>
      <c r="AO77" s="10">
        <v>4.6397617552429404E-6</v>
      </c>
      <c r="AP77" s="10">
        <v>2.6116662432684702E-7</v>
      </c>
      <c r="AQ77" s="10">
        <v>0</v>
      </c>
      <c r="AR77" s="10">
        <v>0</v>
      </c>
      <c r="AS77" s="10">
        <v>2.6382560339398498E-6</v>
      </c>
      <c r="AT77" s="10">
        <v>2.39816438350465E-7</v>
      </c>
      <c r="AU77" s="10">
        <v>0</v>
      </c>
      <c r="AV77" s="10">
        <v>0</v>
      </c>
      <c r="AW77" s="10">
        <v>2.5091383101877602E-6</v>
      </c>
      <c r="AX77" s="10">
        <v>2.3967458225702799E-7</v>
      </c>
      <c r="AY77" s="10">
        <v>0</v>
      </c>
      <c r="AZ77" s="10">
        <v>0</v>
      </c>
      <c r="BA77" s="10">
        <v>8.5162738002277801E-5</v>
      </c>
      <c r="BB77" s="10">
        <v>9.8520711565265699E-6</v>
      </c>
      <c r="BC77" s="10">
        <v>0</v>
      </c>
      <c r="BD77" s="10">
        <v>0</v>
      </c>
      <c r="BE77" s="10">
        <v>3.2069730137392299E-5</v>
      </c>
      <c r="BF77" s="10">
        <v>2.4348513021520902E-6</v>
      </c>
      <c r="BG77" s="10">
        <v>0</v>
      </c>
      <c r="BH77" s="10">
        <v>0</v>
      </c>
      <c r="BI77" s="10">
        <v>1.75924063576492E-5</v>
      </c>
      <c r="BJ77" s="10">
        <v>1.1670320286644399E-6</v>
      </c>
      <c r="BK77" s="10">
        <v>0</v>
      </c>
      <c r="BL77" s="10">
        <v>0</v>
      </c>
      <c r="BM77" s="10">
        <v>1.44660499267502E-5</v>
      </c>
      <c r="BN77" s="10">
        <v>9.63512908351784E-7</v>
      </c>
      <c r="BO77" s="10">
        <v>0</v>
      </c>
      <c r="BP77" s="10">
        <v>0</v>
      </c>
      <c r="BQ77" s="10">
        <v>8.1557892219944595E-6</v>
      </c>
      <c r="BR77" s="10">
        <v>5.7638197093795498E-7</v>
      </c>
      <c r="BS77" s="10">
        <v>0</v>
      </c>
      <c r="BT77" s="10">
        <v>0</v>
      </c>
      <c r="BU77" s="10">
        <v>3.76519766943866E-6</v>
      </c>
      <c r="BV77" s="10">
        <v>2.9321656378391301E-7</v>
      </c>
      <c r="BW77" s="10">
        <v>0</v>
      </c>
      <c r="BX77" s="10">
        <v>0</v>
      </c>
      <c r="BY77" s="10">
        <v>2.9643967215163998E-6</v>
      </c>
      <c r="BZ77" s="10">
        <v>2.4549726266666701E-7</v>
      </c>
      <c r="CA77" s="10">
        <v>0</v>
      </c>
      <c r="CB77" s="10">
        <v>0</v>
      </c>
      <c r="CC77" s="10">
        <v>2.7291654842958701E-6</v>
      </c>
      <c r="CD77" s="10">
        <v>2.4033804577504001E-7</v>
      </c>
      <c r="CE77" s="10">
        <v>0</v>
      </c>
      <c r="CF77" s="10">
        <v>0</v>
      </c>
      <c r="CG77" s="10">
        <v>1.1424E-2</v>
      </c>
      <c r="CH77" s="10">
        <v>1.0573000000000001E-2</v>
      </c>
      <c r="CI77" s="10">
        <v>0</v>
      </c>
      <c r="CJ77" s="10">
        <v>0</v>
      </c>
      <c r="CK77" s="10">
        <v>9.9839999999999998E-3</v>
      </c>
      <c r="CL77" s="10">
        <v>9.8820000000000002E-3</v>
      </c>
      <c r="CM77" s="10">
        <v>0</v>
      </c>
      <c r="CN77" s="10">
        <v>0</v>
      </c>
      <c r="CO77" s="10">
        <v>9.6259999999999991E-3</v>
      </c>
      <c r="CP77" s="10">
        <v>9.8740000000000008E-3</v>
      </c>
      <c r="CQ77" s="10">
        <v>0</v>
      </c>
      <c r="CR77" s="10">
        <v>0</v>
      </c>
      <c r="CS77" s="10">
        <v>9.5399999999999999E-3</v>
      </c>
      <c r="CT77" s="10">
        <v>9.9670000000000002E-3</v>
      </c>
      <c r="CU77" s="10">
        <v>0</v>
      </c>
      <c r="CV77" s="10">
        <v>0</v>
      </c>
      <c r="CW77" s="10">
        <v>9.8189999999999996E-3</v>
      </c>
      <c r="CX77" s="10">
        <v>1.0104E-2</v>
      </c>
      <c r="CY77" s="10">
        <v>0</v>
      </c>
      <c r="CZ77" s="10">
        <v>0</v>
      </c>
      <c r="DA77" s="10">
        <v>9.7959999999999992E-3</v>
      </c>
      <c r="DB77" s="10">
        <v>9.9419999999999994E-3</v>
      </c>
      <c r="DC77" s="10">
        <v>0</v>
      </c>
      <c r="DD77" s="10">
        <v>0</v>
      </c>
      <c r="DE77" s="10">
        <v>9.5110000000000004E-3</v>
      </c>
      <c r="DF77" s="10">
        <v>9.5449999999999997E-3</v>
      </c>
      <c r="DG77" s="10">
        <v>0</v>
      </c>
      <c r="DH77" s="10">
        <v>0</v>
      </c>
      <c r="DI77" s="10">
        <v>1.0635E-2</v>
      </c>
      <c r="DJ77" s="10">
        <v>9.6139999999999993E-3</v>
      </c>
      <c r="DK77" s="10">
        <v>0</v>
      </c>
      <c r="DL77" s="10">
        <v>0</v>
      </c>
      <c r="DM77" s="10">
        <v>9.2870000000000001E-3</v>
      </c>
      <c r="DN77" s="10">
        <v>9.5739999999999992E-3</v>
      </c>
      <c r="DO77" s="10">
        <v>0</v>
      </c>
      <c r="DP77" s="10">
        <v>0</v>
      </c>
      <c r="DQ77" s="10">
        <v>1.0824E-2</v>
      </c>
      <c r="DR77" s="10">
        <v>9.8189999999999996E-3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9"/>
        <v>16</v>
      </c>
      <c r="D78" s="20">
        <f t="shared" si="28"/>
        <v>4</v>
      </c>
      <c r="E78" s="10">
        <v>3.32365743815898E-7</v>
      </c>
      <c r="F78" s="10">
        <v>3.07863956550136E-9</v>
      </c>
      <c r="G78" s="10">
        <v>0</v>
      </c>
      <c r="H78" s="10">
        <v>0</v>
      </c>
      <c r="I78" s="10">
        <v>4.2273176368325897E-3</v>
      </c>
      <c r="J78" s="10">
        <v>4.1369594971918298E-9</v>
      </c>
      <c r="K78" s="10">
        <v>0</v>
      </c>
      <c r="L78" s="10">
        <v>0</v>
      </c>
      <c r="M78" s="10">
        <v>1.61090661663365E-5</v>
      </c>
      <c r="N78" s="10">
        <v>4.3555538223327599E-7</v>
      </c>
      <c r="O78" s="10">
        <v>0</v>
      </c>
      <c r="P78" s="10">
        <v>0</v>
      </c>
      <c r="Q78" s="10">
        <v>7.5079095154251204E-6</v>
      </c>
      <c r="R78" s="10">
        <v>9.9590435440055596E-8</v>
      </c>
      <c r="S78" s="10">
        <v>0</v>
      </c>
      <c r="T78" s="10">
        <v>0</v>
      </c>
      <c r="U78" s="10">
        <v>4.4109091277277904E-6</v>
      </c>
      <c r="V78" s="10">
        <v>4.4526006534595302E-8</v>
      </c>
      <c r="W78" s="10">
        <v>0</v>
      </c>
      <c r="X78" s="10">
        <v>0</v>
      </c>
      <c r="Y78" s="10">
        <v>2.4613407276774498E-6</v>
      </c>
      <c r="Z78" s="10">
        <v>2.4584067642718901E-8</v>
      </c>
      <c r="AA78" s="10">
        <v>0</v>
      </c>
      <c r="AB78" s="10">
        <v>0</v>
      </c>
      <c r="AC78" s="10">
        <v>3.2519146770937301E-6</v>
      </c>
      <c r="AD78" s="10">
        <v>1.40090195832609E-8</v>
      </c>
      <c r="AE78" s="10">
        <v>0</v>
      </c>
      <c r="AF78" s="10">
        <v>0</v>
      </c>
      <c r="AG78" s="10">
        <v>1.3448076060740199E-5</v>
      </c>
      <c r="AH78" s="10">
        <v>7.2310180621038E-9</v>
      </c>
      <c r="AI78" s="10">
        <v>0</v>
      </c>
      <c r="AJ78" s="10">
        <v>0</v>
      </c>
      <c r="AK78" s="10">
        <v>1.3135976041667101E-4</v>
      </c>
      <c r="AL78" s="10">
        <v>5.8639408051508402E-9</v>
      </c>
      <c r="AM78" s="10">
        <v>0</v>
      </c>
      <c r="AN78" s="10">
        <v>0</v>
      </c>
      <c r="AO78" s="10">
        <v>8.43236222863197E-4</v>
      </c>
      <c r="AP78" s="10">
        <v>5.0089643544026702E-9</v>
      </c>
      <c r="AQ78" s="10">
        <v>0</v>
      </c>
      <c r="AR78" s="10">
        <v>0</v>
      </c>
      <c r="AS78" s="10">
        <v>2.9906210394976501E-7</v>
      </c>
      <c r="AT78" s="10">
        <v>2.7945244540648199E-9</v>
      </c>
      <c r="AU78" s="10">
        <v>0</v>
      </c>
      <c r="AV78" s="10">
        <v>0</v>
      </c>
      <c r="AW78" s="10">
        <v>1.00895368242155E-3</v>
      </c>
      <c r="AX78" s="10">
        <v>2.28619808366543E-9</v>
      </c>
      <c r="AY78" s="10">
        <v>0</v>
      </c>
      <c r="AZ78" s="10">
        <v>0</v>
      </c>
      <c r="BA78" s="10">
        <v>1.26596610393797E-5</v>
      </c>
      <c r="BB78" s="10">
        <v>3.5120211526493498E-7</v>
      </c>
      <c r="BC78" s="10">
        <v>0</v>
      </c>
      <c r="BD78" s="10">
        <v>0</v>
      </c>
      <c r="BE78" s="10">
        <v>6.3694300401637299E-6</v>
      </c>
      <c r="BF78" s="10">
        <v>8.6184061434698297E-8</v>
      </c>
      <c r="BG78" s="10">
        <v>0</v>
      </c>
      <c r="BH78" s="10">
        <v>0</v>
      </c>
      <c r="BI78" s="10">
        <v>3.8819360186541797E-6</v>
      </c>
      <c r="BJ78" s="10">
        <v>3.96846668922332E-8</v>
      </c>
      <c r="BK78" s="10">
        <v>0</v>
      </c>
      <c r="BL78" s="10">
        <v>0</v>
      </c>
      <c r="BM78" s="10">
        <v>2.0696603506893402E-6</v>
      </c>
      <c r="BN78" s="10">
        <v>2.2349140994802602E-8</v>
      </c>
      <c r="BO78" s="10">
        <v>0</v>
      </c>
      <c r="BP78" s="10">
        <v>0</v>
      </c>
      <c r="BQ78" s="10">
        <v>1.6797666452443599E-6</v>
      </c>
      <c r="BR78" s="10">
        <v>1.27996031040386E-8</v>
      </c>
      <c r="BS78" s="10">
        <v>0</v>
      </c>
      <c r="BT78" s="10">
        <v>0</v>
      </c>
      <c r="BU78" s="10">
        <v>3.3639165702974499E-6</v>
      </c>
      <c r="BV78" s="10">
        <v>6.5366302857825004E-9</v>
      </c>
      <c r="BW78" s="10">
        <v>0</v>
      </c>
      <c r="BX78" s="10">
        <v>0</v>
      </c>
      <c r="BY78" s="10">
        <v>3.2258358209530297E-5</v>
      </c>
      <c r="BZ78" s="10">
        <v>5.17015920064504E-9</v>
      </c>
      <c r="CA78" s="10">
        <v>0</v>
      </c>
      <c r="CB78" s="10">
        <v>0</v>
      </c>
      <c r="CC78" s="10">
        <v>1.92892729146369E-4</v>
      </c>
      <c r="CD78" s="10">
        <v>4.2055680681632602E-9</v>
      </c>
      <c r="CE78" s="10">
        <v>0</v>
      </c>
      <c r="CF78" s="10">
        <v>0</v>
      </c>
      <c r="CG78" s="10">
        <v>1.3440000000000001E-2</v>
      </c>
      <c r="CH78" s="10">
        <v>1.1864E-2</v>
      </c>
      <c r="CI78" s="10">
        <v>0</v>
      </c>
      <c r="CJ78" s="10">
        <v>0</v>
      </c>
      <c r="CK78" s="10">
        <v>1.3095000000000001E-2</v>
      </c>
      <c r="CL78" s="10">
        <v>1.077E-2</v>
      </c>
      <c r="CM78" s="10">
        <v>0</v>
      </c>
      <c r="CN78" s="10">
        <v>0</v>
      </c>
      <c r="CO78" s="10">
        <v>1.3346999999999999E-2</v>
      </c>
      <c r="CP78" s="10">
        <v>1.0737E-2</v>
      </c>
      <c r="CQ78" s="10">
        <v>0</v>
      </c>
      <c r="CR78" s="10">
        <v>0</v>
      </c>
      <c r="CS78" s="10">
        <v>1.0252000000000001E-2</v>
      </c>
      <c r="CT78" s="10">
        <v>1.0607999999999999E-2</v>
      </c>
      <c r="CU78" s="10">
        <v>0</v>
      </c>
      <c r="CV78" s="10">
        <v>0</v>
      </c>
      <c r="CW78" s="10">
        <v>1.0325000000000001E-2</v>
      </c>
      <c r="CX78" s="10">
        <v>1.0902999999999999E-2</v>
      </c>
      <c r="CY78" s="10">
        <v>0</v>
      </c>
      <c r="CZ78" s="10">
        <v>0</v>
      </c>
      <c r="DA78" s="10">
        <v>1.0404999999999999E-2</v>
      </c>
      <c r="DB78" s="10">
        <v>1.0567999999999999E-2</v>
      </c>
      <c r="DC78" s="10">
        <v>0</v>
      </c>
      <c r="DD78" s="10">
        <v>0</v>
      </c>
      <c r="DE78" s="10">
        <v>1.0104999999999999E-2</v>
      </c>
      <c r="DF78" s="10">
        <v>1.0553999999999999E-2</v>
      </c>
      <c r="DG78" s="10">
        <v>0</v>
      </c>
      <c r="DH78" s="10">
        <v>0</v>
      </c>
      <c r="DI78" s="10">
        <v>1.308E-2</v>
      </c>
      <c r="DJ78" s="10">
        <v>1.0385E-2</v>
      </c>
      <c r="DK78" s="10">
        <v>0</v>
      </c>
      <c r="DL78" s="10">
        <v>0</v>
      </c>
      <c r="DM78" s="10">
        <v>1.3292999999999999E-2</v>
      </c>
      <c r="DN78" s="10">
        <v>1.0468999999999999E-2</v>
      </c>
      <c r="DO78" s="10">
        <v>0</v>
      </c>
      <c r="DP78" s="10">
        <v>0</v>
      </c>
      <c r="DQ78" s="10">
        <v>1.018E-2</v>
      </c>
      <c r="DR78" s="10">
        <v>1.0545000000000001E-2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9"/>
        <v>16</v>
      </c>
      <c r="D79" s="20">
        <f t="shared" si="28"/>
        <v>5</v>
      </c>
      <c r="E79" s="10">
        <v>1.63447111845016E-7</v>
      </c>
      <c r="F79" s="10">
        <v>1.8872015061788199E-10</v>
      </c>
      <c r="G79" s="10">
        <v>0</v>
      </c>
      <c r="H79" s="10">
        <v>0</v>
      </c>
      <c r="I79" s="10">
        <v>0.120249307248741</v>
      </c>
      <c r="J79" s="10">
        <v>2.6270693120888901E-9</v>
      </c>
      <c r="K79" s="10">
        <v>0</v>
      </c>
      <c r="L79" s="10">
        <v>0</v>
      </c>
      <c r="M79" s="10">
        <v>3.0794596455052602E-6</v>
      </c>
      <c r="N79" s="10">
        <v>1.39041726708588E-8</v>
      </c>
      <c r="O79" s="10">
        <v>0</v>
      </c>
      <c r="P79" s="10">
        <v>0</v>
      </c>
      <c r="Q79" s="10">
        <v>1.65175976007958E-6</v>
      </c>
      <c r="R79" s="10">
        <v>3.0789050076834798E-9</v>
      </c>
      <c r="S79" s="10">
        <v>0</v>
      </c>
      <c r="T79" s="10">
        <v>0</v>
      </c>
      <c r="U79" s="10">
        <v>9.7651775377016705E-7</v>
      </c>
      <c r="V79" s="10">
        <v>1.1843407608791399E-9</v>
      </c>
      <c r="W79" s="10">
        <v>0</v>
      </c>
      <c r="X79" s="10">
        <v>0</v>
      </c>
      <c r="Y79" s="10">
        <v>1.249904926226E-6</v>
      </c>
      <c r="Z79" s="10">
        <v>6.3763460483867697E-10</v>
      </c>
      <c r="AA79" s="10">
        <v>0</v>
      </c>
      <c r="AB79" s="10">
        <v>0</v>
      </c>
      <c r="AC79" s="10">
        <v>6.2487779359798802E-6</v>
      </c>
      <c r="AD79" s="10">
        <v>3.8624370715667401E-10</v>
      </c>
      <c r="AE79" s="10">
        <v>0</v>
      </c>
      <c r="AF79" s="10">
        <v>0</v>
      </c>
      <c r="AG79" s="10">
        <v>4.33580498793162E-5</v>
      </c>
      <c r="AH79" s="10">
        <v>3.4826184991398802E-10</v>
      </c>
      <c r="AI79" s="10">
        <v>0</v>
      </c>
      <c r="AJ79" s="10">
        <v>0</v>
      </c>
      <c r="AK79" s="10">
        <v>4.0129724948201301E-4</v>
      </c>
      <c r="AL79" s="10">
        <v>4.53158097851735E-10</v>
      </c>
      <c r="AM79" s="10">
        <v>0</v>
      </c>
      <c r="AN79" s="10">
        <v>0</v>
      </c>
      <c r="AO79" s="10">
        <v>3.0494055827148198E-3</v>
      </c>
      <c r="AP79" s="10">
        <v>8.1756326014703597E-10</v>
      </c>
      <c r="AQ79" s="10">
        <v>0</v>
      </c>
      <c r="AR79" s="10">
        <v>0</v>
      </c>
      <c r="AS79" s="10">
        <v>1.12950562860781E-7</v>
      </c>
      <c r="AT79" s="10">
        <v>5.2731383661472198E-11</v>
      </c>
      <c r="AU79" s="10">
        <v>0</v>
      </c>
      <c r="AV79" s="10">
        <v>0</v>
      </c>
      <c r="AW79" s="10">
        <v>2.6236475914022402E-2</v>
      </c>
      <c r="AX79" s="10">
        <v>6.7567316926152496E-10</v>
      </c>
      <c r="AY79" s="10">
        <v>0</v>
      </c>
      <c r="AZ79" s="10">
        <v>0</v>
      </c>
      <c r="BA79" s="10">
        <v>2.5987261076494301E-6</v>
      </c>
      <c r="BB79" s="10">
        <v>1.19667931767436E-8</v>
      </c>
      <c r="BC79" s="10">
        <v>0</v>
      </c>
      <c r="BD79" s="10">
        <v>0</v>
      </c>
      <c r="BE79" s="10">
        <v>1.4562384052606799E-6</v>
      </c>
      <c r="BF79" s="10">
        <v>2.7372170533714001E-9</v>
      </c>
      <c r="BG79" s="10">
        <v>0</v>
      </c>
      <c r="BH79" s="10">
        <v>0</v>
      </c>
      <c r="BI79" s="10">
        <v>8.4672887860785595E-7</v>
      </c>
      <c r="BJ79" s="10">
        <v>1.0587521368160101E-9</v>
      </c>
      <c r="BK79" s="10">
        <v>0</v>
      </c>
      <c r="BL79" s="10">
        <v>0</v>
      </c>
      <c r="BM79" s="10">
        <v>6.3814978471853703E-7</v>
      </c>
      <c r="BN79" s="10">
        <v>5.57433255910486E-10</v>
      </c>
      <c r="BO79" s="10">
        <v>0</v>
      </c>
      <c r="BP79" s="10">
        <v>0</v>
      </c>
      <c r="BQ79" s="10">
        <v>1.6222224198540801E-6</v>
      </c>
      <c r="BR79" s="10">
        <v>2.9285132407896301E-10</v>
      </c>
      <c r="BS79" s="10">
        <v>0</v>
      </c>
      <c r="BT79" s="10">
        <v>0</v>
      </c>
      <c r="BU79" s="10">
        <v>1.07097546579167E-5</v>
      </c>
      <c r="BV79" s="10">
        <v>1.04944053773778E-10</v>
      </c>
      <c r="BW79" s="10">
        <v>0</v>
      </c>
      <c r="BX79" s="10">
        <v>0</v>
      </c>
      <c r="BY79" s="10">
        <v>1.0016184227184901E-4</v>
      </c>
      <c r="BZ79" s="10">
        <v>1.1770913383864299E-10</v>
      </c>
      <c r="CA79" s="10">
        <v>0</v>
      </c>
      <c r="CB79" s="10">
        <v>0</v>
      </c>
      <c r="CC79" s="10">
        <v>7.3597364970568097E-4</v>
      </c>
      <c r="CD79" s="10">
        <v>1.83470853378663E-10</v>
      </c>
      <c r="CE79" s="10">
        <v>0</v>
      </c>
      <c r="CF79" s="10">
        <v>0</v>
      </c>
      <c r="CG79" s="10">
        <v>1.7499000000000001E-2</v>
      </c>
      <c r="CH79" s="10">
        <v>1.4685999999999999E-2</v>
      </c>
      <c r="CI79" s="10">
        <v>0</v>
      </c>
      <c r="CJ79" s="10">
        <v>0</v>
      </c>
      <c r="CK79" s="10">
        <v>1.0833000000000001E-2</v>
      </c>
      <c r="CL79" s="10">
        <v>1.1901E-2</v>
      </c>
      <c r="CM79" s="10">
        <v>0</v>
      </c>
      <c r="CN79" s="10">
        <v>0</v>
      </c>
      <c r="CO79" s="10">
        <v>1.6489E-2</v>
      </c>
      <c r="CP79" s="10">
        <v>1.1488999999999999E-2</v>
      </c>
      <c r="CQ79" s="10">
        <v>0</v>
      </c>
      <c r="CR79" s="10">
        <v>0</v>
      </c>
      <c r="CS79" s="10">
        <v>1.0826000000000001E-2</v>
      </c>
      <c r="CT79" s="10">
        <v>1.1466E-2</v>
      </c>
      <c r="CU79" s="10">
        <v>0</v>
      </c>
      <c r="CV79" s="10">
        <v>0</v>
      </c>
      <c r="CW79" s="10">
        <v>1.0904E-2</v>
      </c>
      <c r="CX79" s="10">
        <v>1.1757999999999999E-2</v>
      </c>
      <c r="CY79" s="10">
        <v>0</v>
      </c>
      <c r="CZ79" s="10">
        <v>0</v>
      </c>
      <c r="DA79" s="10">
        <v>1.0921E-2</v>
      </c>
      <c r="DB79" s="10">
        <v>1.1658999999999999E-2</v>
      </c>
      <c r="DC79" s="10">
        <v>0</v>
      </c>
      <c r="DD79" s="10">
        <v>0</v>
      </c>
      <c r="DE79" s="10">
        <v>1.077E-2</v>
      </c>
      <c r="DF79" s="10">
        <v>1.1391999999999999E-2</v>
      </c>
      <c r="DG79" s="10">
        <v>0</v>
      </c>
      <c r="DH79" s="10">
        <v>0</v>
      </c>
      <c r="DI79" s="10">
        <v>1.6070999999999998E-2</v>
      </c>
      <c r="DJ79" s="10">
        <v>1.1318999999999999E-2</v>
      </c>
      <c r="DK79" s="10">
        <v>0</v>
      </c>
      <c r="DL79" s="10">
        <v>0</v>
      </c>
      <c r="DM79" s="10">
        <v>1.5869000000000001E-2</v>
      </c>
      <c r="DN79" s="10">
        <v>1.1331000000000001E-2</v>
      </c>
      <c r="DO79" s="10">
        <v>0</v>
      </c>
      <c r="DP79" s="10">
        <v>0</v>
      </c>
      <c r="DQ79" s="10">
        <v>1.0751999999999999E-2</v>
      </c>
      <c r="DR79" s="10">
        <v>1.1258000000000001E-2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9"/>
        <v>16</v>
      </c>
      <c r="D80" s="20">
        <f t="shared" si="28"/>
        <v>6</v>
      </c>
      <c r="E80" s="10">
        <v>1.2619420886039699E-7</v>
      </c>
      <c r="F80" s="10">
        <v>1.6461854102090001E-10</v>
      </c>
      <c r="G80" s="10">
        <v>0</v>
      </c>
      <c r="H80" s="10">
        <v>0</v>
      </c>
      <c r="I80" s="10">
        <v>0.413909067865461</v>
      </c>
      <c r="J80" s="10">
        <v>7.5022630746657204E-9</v>
      </c>
      <c r="K80" s="10">
        <v>0</v>
      </c>
      <c r="L80" s="10">
        <v>0</v>
      </c>
      <c r="M80" s="10">
        <v>7.4360224111558097E-7</v>
      </c>
      <c r="N80" s="10">
        <v>4.2819433242191602E-10</v>
      </c>
      <c r="O80" s="10">
        <v>0</v>
      </c>
      <c r="P80" s="10">
        <v>0</v>
      </c>
      <c r="Q80" s="10">
        <v>4.3146327755039201E-7</v>
      </c>
      <c r="R80" s="10">
        <v>1.01790802349566E-10</v>
      </c>
      <c r="S80" s="10">
        <v>0</v>
      </c>
      <c r="T80" s="10">
        <v>0</v>
      </c>
      <c r="U80" s="10">
        <v>3.6544435033647402E-7</v>
      </c>
      <c r="V80" s="10">
        <v>4.73499572883895E-11</v>
      </c>
      <c r="W80" s="10">
        <v>0</v>
      </c>
      <c r="X80" s="10">
        <v>0</v>
      </c>
      <c r="Y80" s="10">
        <v>1.6767983197496499E-6</v>
      </c>
      <c r="Z80" s="10">
        <v>5.6051996377703901E-11</v>
      </c>
      <c r="AA80" s="10">
        <v>0</v>
      </c>
      <c r="AB80" s="10">
        <v>0</v>
      </c>
      <c r="AC80" s="10">
        <v>1.2857414276368201E-5</v>
      </c>
      <c r="AD80" s="10">
        <v>1.13798678813559E-10</v>
      </c>
      <c r="AE80" s="10">
        <v>0</v>
      </c>
      <c r="AF80" s="10">
        <v>0</v>
      </c>
      <c r="AG80" s="10">
        <v>1.08782971437904E-4</v>
      </c>
      <c r="AH80" s="10">
        <v>2.9240658505624799E-10</v>
      </c>
      <c r="AI80" s="10">
        <v>0</v>
      </c>
      <c r="AJ80" s="10">
        <v>0</v>
      </c>
      <c r="AK80" s="10">
        <v>9.4730435375822697E-4</v>
      </c>
      <c r="AL80" s="10">
        <v>4.0947466251051101E-10</v>
      </c>
      <c r="AM80" s="10">
        <v>0</v>
      </c>
      <c r="AN80" s="10">
        <v>0</v>
      </c>
      <c r="AO80" s="10">
        <v>6.7242251971037998E-3</v>
      </c>
      <c r="AP80" s="10">
        <v>8.9302758243814395E-10</v>
      </c>
      <c r="AQ80" s="10">
        <v>0</v>
      </c>
      <c r="AR80" s="10">
        <v>0</v>
      </c>
      <c r="AS80" s="10">
        <v>6.5594616956222994E-8</v>
      </c>
      <c r="AT80" s="10">
        <v>4.1270588485872599E-11</v>
      </c>
      <c r="AU80" s="10">
        <v>0</v>
      </c>
      <c r="AV80" s="10">
        <v>0</v>
      </c>
      <c r="AW80" s="10">
        <v>8.0304649812792298E-2</v>
      </c>
      <c r="AX80" s="10">
        <v>1.82325367794718E-9</v>
      </c>
      <c r="AY80" s="10">
        <v>0</v>
      </c>
      <c r="AZ80" s="10">
        <v>0</v>
      </c>
      <c r="BA80" s="10">
        <v>6.5504349969549103E-7</v>
      </c>
      <c r="BB80" s="10">
        <v>3.7173725522032899E-10</v>
      </c>
      <c r="BC80" s="10">
        <v>0</v>
      </c>
      <c r="BD80" s="10">
        <v>0</v>
      </c>
      <c r="BE80" s="10">
        <v>3.8351834282456598E-7</v>
      </c>
      <c r="BF80" s="10">
        <v>7.6090393145782201E-11</v>
      </c>
      <c r="BG80" s="10">
        <v>0</v>
      </c>
      <c r="BH80" s="10">
        <v>0</v>
      </c>
      <c r="BI80" s="10">
        <v>2.2992071203306599E-7</v>
      </c>
      <c r="BJ80" s="10">
        <v>1.8242964276032599E-11</v>
      </c>
      <c r="BK80" s="10">
        <v>0</v>
      </c>
      <c r="BL80" s="10">
        <v>0</v>
      </c>
      <c r="BM80" s="10">
        <v>4.40310215560679E-7</v>
      </c>
      <c r="BN80" s="10">
        <v>1.5516968020143899E-11</v>
      </c>
      <c r="BO80" s="10">
        <v>0</v>
      </c>
      <c r="BP80" s="10">
        <v>0</v>
      </c>
      <c r="BQ80" s="10">
        <v>3.2108074530632899E-6</v>
      </c>
      <c r="BR80" s="10">
        <v>2.7451215214554501E-11</v>
      </c>
      <c r="BS80" s="10">
        <v>0</v>
      </c>
      <c r="BT80" s="10">
        <v>0</v>
      </c>
      <c r="BU80" s="10">
        <v>2.3871515652880102E-5</v>
      </c>
      <c r="BV80" s="10">
        <v>8.4288606369733898E-11</v>
      </c>
      <c r="BW80" s="10">
        <v>0</v>
      </c>
      <c r="BX80" s="10">
        <v>0</v>
      </c>
      <c r="BY80" s="10">
        <v>2.4895349183361398E-4</v>
      </c>
      <c r="BZ80" s="10">
        <v>9.5208154663524603E-11</v>
      </c>
      <c r="CA80" s="10">
        <v>0</v>
      </c>
      <c r="CB80" s="10">
        <v>0</v>
      </c>
      <c r="CC80" s="10">
        <v>1.4661960435032901E-3</v>
      </c>
      <c r="CD80" s="10">
        <v>2.2281332588162099E-10</v>
      </c>
      <c r="CE80" s="10">
        <v>0</v>
      </c>
      <c r="CF80" s="10">
        <v>0</v>
      </c>
      <c r="CG80" s="10">
        <v>2.5021000000000002E-2</v>
      </c>
      <c r="CH80" s="10">
        <v>2.2328000000000001E-2</v>
      </c>
      <c r="CI80" s="10">
        <v>0</v>
      </c>
      <c r="CJ80" s="10">
        <v>0</v>
      </c>
      <c r="CK80" s="10">
        <v>1.3481999999999999E-2</v>
      </c>
      <c r="CL80" s="10">
        <v>1.4898E-2</v>
      </c>
      <c r="CM80" s="10">
        <v>0</v>
      </c>
      <c r="CN80" s="10">
        <v>0</v>
      </c>
      <c r="CO80" s="10">
        <v>1.4267E-2</v>
      </c>
      <c r="CP80" s="10">
        <v>1.9824999999999999E-2</v>
      </c>
      <c r="CQ80" s="10">
        <v>0</v>
      </c>
      <c r="CR80" s="10">
        <v>0</v>
      </c>
      <c r="CS80" s="10">
        <v>1.3076000000000001E-2</v>
      </c>
      <c r="CT80" s="10">
        <v>1.4914999999999999E-2</v>
      </c>
      <c r="CU80" s="10">
        <v>0</v>
      </c>
      <c r="CV80" s="10">
        <v>0</v>
      </c>
      <c r="CW80" s="10">
        <v>1.3310000000000001E-2</v>
      </c>
      <c r="CX80" s="10">
        <v>1.4944000000000001E-2</v>
      </c>
      <c r="CY80" s="10">
        <v>0</v>
      </c>
      <c r="CZ80" s="10">
        <v>0</v>
      </c>
      <c r="DA80" s="10">
        <v>1.3278E-2</v>
      </c>
      <c r="DB80" s="10">
        <v>1.5003000000000001E-2</v>
      </c>
      <c r="DC80" s="10">
        <v>0</v>
      </c>
      <c r="DD80" s="10">
        <v>0</v>
      </c>
      <c r="DE80" s="10">
        <v>1.3138E-2</v>
      </c>
      <c r="DF80" s="10">
        <v>2.4941000000000001E-2</v>
      </c>
      <c r="DG80" s="10">
        <v>0</v>
      </c>
      <c r="DH80" s="10">
        <v>0</v>
      </c>
      <c r="DI80" s="10">
        <v>2.0622000000000001E-2</v>
      </c>
      <c r="DJ80" s="10">
        <v>1.4600999999999999E-2</v>
      </c>
      <c r="DK80" s="10">
        <v>0</v>
      </c>
      <c r="DL80" s="10">
        <v>0</v>
      </c>
      <c r="DM80" s="10">
        <v>2.2402999999999999E-2</v>
      </c>
      <c r="DN80" s="10">
        <v>1.4539E-2</v>
      </c>
      <c r="DO80" s="10">
        <v>0</v>
      </c>
      <c r="DP80" s="10">
        <v>0</v>
      </c>
      <c r="DQ80" s="10">
        <v>1.2846E-2</v>
      </c>
      <c r="DR80" s="10">
        <v>1.4515E-2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9"/>
        <v>16</v>
      </c>
      <c r="D81" s="20">
        <f t="shared" si="28"/>
        <v>7</v>
      </c>
      <c r="E81" s="10">
        <v>1.05996150523424E-6</v>
      </c>
      <c r="F81" s="10">
        <v>1.7371348803862901E-10</v>
      </c>
      <c r="G81" s="10">
        <v>0</v>
      </c>
      <c r="H81" s="10">
        <v>0</v>
      </c>
      <c r="I81" s="10">
        <v>0.58031204016879201</v>
      </c>
      <c r="J81" s="10">
        <v>1.89610269846207E-8</v>
      </c>
      <c r="K81" s="10">
        <v>0</v>
      </c>
      <c r="L81" s="10">
        <v>0</v>
      </c>
      <c r="M81" s="10">
        <v>2.17541874292237E-7</v>
      </c>
      <c r="N81" s="10">
        <v>2.1195430827125599E-11</v>
      </c>
      <c r="O81" s="10">
        <v>0</v>
      </c>
      <c r="P81" s="10">
        <v>0</v>
      </c>
      <c r="Q81" s="10">
        <v>1.5250849116910101E-7</v>
      </c>
      <c r="R81" s="10">
        <v>2.2272628186215099E-11</v>
      </c>
      <c r="S81" s="10">
        <v>0</v>
      </c>
      <c r="T81" s="10">
        <v>0</v>
      </c>
      <c r="U81" s="10">
        <v>3.7019566434537399E-7</v>
      </c>
      <c r="V81" s="10">
        <v>3.9856116670899898E-11</v>
      </c>
      <c r="W81" s="10">
        <v>0</v>
      </c>
      <c r="X81" s="10">
        <v>0</v>
      </c>
      <c r="Y81" s="10">
        <v>3.1302777188102401E-6</v>
      </c>
      <c r="Z81" s="10">
        <v>4.3537298766160801E-11</v>
      </c>
      <c r="AA81" s="10">
        <v>0</v>
      </c>
      <c r="AB81" s="10">
        <v>0</v>
      </c>
      <c r="AC81" s="10">
        <v>2.62044022747431E-5</v>
      </c>
      <c r="AD81" s="10">
        <v>1.07960924922156E-10</v>
      </c>
      <c r="AE81" s="10">
        <v>0</v>
      </c>
      <c r="AF81" s="10">
        <v>0</v>
      </c>
      <c r="AG81" s="10">
        <v>2.7442923601483899E-4</v>
      </c>
      <c r="AH81" s="10">
        <v>2.9520973165997302E-10</v>
      </c>
      <c r="AI81" s="10">
        <v>0</v>
      </c>
      <c r="AJ81" s="10">
        <v>0</v>
      </c>
      <c r="AK81" s="10">
        <v>1.61300459512858E-3</v>
      </c>
      <c r="AL81" s="10">
        <v>4.1168245201728101E-10</v>
      </c>
      <c r="AM81" s="10">
        <v>0</v>
      </c>
      <c r="AN81" s="10">
        <v>0</v>
      </c>
      <c r="AO81" s="10">
        <v>1.17262309868237E-2</v>
      </c>
      <c r="AP81" s="10">
        <v>8.9478292830680296E-10</v>
      </c>
      <c r="AQ81" s="10">
        <v>0</v>
      </c>
      <c r="AR81" s="10">
        <v>0</v>
      </c>
      <c r="AS81" s="10">
        <v>8.7463636947691096E-7</v>
      </c>
      <c r="AT81" s="10">
        <v>4.5484254760920997E-11</v>
      </c>
      <c r="AU81" s="10">
        <v>0</v>
      </c>
      <c r="AV81" s="10">
        <v>0</v>
      </c>
      <c r="AW81" s="10">
        <v>0.116953813891</v>
      </c>
      <c r="AX81" s="10">
        <v>6.7882407503575099E-9</v>
      </c>
      <c r="AY81" s="10">
        <v>0</v>
      </c>
      <c r="AZ81" s="10">
        <v>0</v>
      </c>
      <c r="BA81" s="10">
        <v>1.94099768786807E-7</v>
      </c>
      <c r="BB81" s="10">
        <v>8.8859084773240596E-12</v>
      </c>
      <c r="BC81" s="10">
        <v>0</v>
      </c>
      <c r="BD81" s="10">
        <v>0</v>
      </c>
      <c r="BE81" s="10">
        <v>1.22649050516593E-7</v>
      </c>
      <c r="BF81" s="10">
        <v>6.2130730222990497E-12</v>
      </c>
      <c r="BG81" s="10">
        <v>0</v>
      </c>
      <c r="BH81" s="10">
        <v>0</v>
      </c>
      <c r="BI81" s="10">
        <v>1.0851853005948E-7</v>
      </c>
      <c r="BJ81" s="10">
        <v>1.18572438559725E-11</v>
      </c>
      <c r="BK81" s="10">
        <v>0</v>
      </c>
      <c r="BL81" s="10">
        <v>0</v>
      </c>
      <c r="BM81" s="10">
        <v>8.2020954610732003E-7</v>
      </c>
      <c r="BN81" s="10">
        <v>1.0525381518122699E-11</v>
      </c>
      <c r="BO81" s="10">
        <v>0</v>
      </c>
      <c r="BP81" s="10">
        <v>0</v>
      </c>
      <c r="BQ81" s="10">
        <v>5.6214923677926596E-6</v>
      </c>
      <c r="BR81" s="10">
        <v>2.39469050958721E-11</v>
      </c>
      <c r="BS81" s="10">
        <v>0</v>
      </c>
      <c r="BT81" s="10">
        <v>0</v>
      </c>
      <c r="BU81" s="10">
        <v>7.0632199414257199E-5</v>
      </c>
      <c r="BV81" s="10">
        <v>8.6173594969240099E-11</v>
      </c>
      <c r="BW81" s="10">
        <v>0</v>
      </c>
      <c r="BX81" s="10">
        <v>0</v>
      </c>
      <c r="BY81" s="10">
        <v>3.82221457432847E-4</v>
      </c>
      <c r="BZ81" s="10">
        <v>9.5836271475533599E-11</v>
      </c>
      <c r="CA81" s="10">
        <v>0</v>
      </c>
      <c r="CB81" s="10">
        <v>0</v>
      </c>
      <c r="CC81" s="10">
        <v>2.19620859291909E-3</v>
      </c>
      <c r="CD81" s="10">
        <v>2.2386425903910499E-10</v>
      </c>
      <c r="CE81" s="10">
        <v>0</v>
      </c>
      <c r="CF81" s="10">
        <v>0</v>
      </c>
      <c r="CG81" s="10">
        <v>4.1944000000000002E-2</v>
      </c>
      <c r="CH81" s="10">
        <v>4.7957E-2</v>
      </c>
      <c r="CI81" s="10">
        <v>0</v>
      </c>
      <c r="CJ81" s="10">
        <v>0</v>
      </c>
      <c r="CK81" s="10">
        <v>3.6928000000000002E-2</v>
      </c>
      <c r="CL81" s="10">
        <v>2.3338000000000001E-2</v>
      </c>
      <c r="CM81" s="10">
        <v>0</v>
      </c>
      <c r="CN81" s="10">
        <v>0</v>
      </c>
      <c r="CO81" s="10">
        <v>1.7982999999999999E-2</v>
      </c>
      <c r="CP81" s="10">
        <v>2.3639E-2</v>
      </c>
      <c r="CQ81" s="10">
        <v>0</v>
      </c>
      <c r="CR81" s="10">
        <v>0</v>
      </c>
      <c r="CS81" s="10">
        <v>1.7769E-2</v>
      </c>
      <c r="CT81" s="10">
        <v>2.3271E-2</v>
      </c>
      <c r="CU81" s="10">
        <v>0</v>
      </c>
      <c r="CV81" s="10">
        <v>0</v>
      </c>
      <c r="CW81" s="10">
        <v>1.8137E-2</v>
      </c>
      <c r="CX81" s="10">
        <v>2.3761000000000001E-2</v>
      </c>
      <c r="CY81" s="10">
        <v>0</v>
      </c>
      <c r="CZ81" s="10">
        <v>0</v>
      </c>
      <c r="DA81" s="10">
        <v>3.6957999999999998E-2</v>
      </c>
      <c r="DB81" s="10">
        <v>2.4167999999999999E-2</v>
      </c>
      <c r="DC81" s="10">
        <v>0</v>
      </c>
      <c r="DD81" s="10">
        <v>0</v>
      </c>
      <c r="DE81" s="10">
        <v>1.7696E-2</v>
      </c>
      <c r="DF81" s="10">
        <v>2.2880000000000001E-2</v>
      </c>
      <c r="DG81" s="10">
        <v>0</v>
      </c>
      <c r="DH81" s="10">
        <v>0</v>
      </c>
      <c r="DI81" s="10">
        <v>1.7451999999999999E-2</v>
      </c>
      <c r="DJ81" s="10">
        <v>2.3341000000000001E-2</v>
      </c>
      <c r="DK81" s="10">
        <v>0</v>
      </c>
      <c r="DL81" s="10">
        <v>0</v>
      </c>
      <c r="DM81" s="10">
        <v>3.7182E-2</v>
      </c>
      <c r="DN81" s="10">
        <v>2.3389E-2</v>
      </c>
      <c r="DO81" s="10">
        <v>0</v>
      </c>
      <c r="DP81" s="10">
        <v>0</v>
      </c>
      <c r="DQ81" s="10">
        <v>1.7905999999999998E-2</v>
      </c>
      <c r="DR81" s="10">
        <v>2.3108E-2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9"/>
        <v>16</v>
      </c>
      <c r="D82" s="20">
        <f t="shared" si="28"/>
        <v>8</v>
      </c>
      <c r="E82" s="10">
        <v>4.1546300053596497E-6</v>
      </c>
      <c r="F82" s="10">
        <v>3.6698111216537598E-10</v>
      </c>
      <c r="G82" s="10">
        <v>0</v>
      </c>
      <c r="H82" s="10">
        <v>0</v>
      </c>
      <c r="I82" s="10">
        <v>0.17456071730703099</v>
      </c>
      <c r="J82" s="10">
        <v>4.0617968752321101E-8</v>
      </c>
      <c r="K82" s="10">
        <v>0</v>
      </c>
      <c r="L82" s="10">
        <v>0</v>
      </c>
      <c r="M82" s="10">
        <v>7.5359178453027198E-8</v>
      </c>
      <c r="N82" s="10">
        <v>1.6122377738403399E-11</v>
      </c>
      <c r="O82" s="10">
        <v>0</v>
      </c>
      <c r="P82" s="10">
        <v>0</v>
      </c>
      <c r="Q82" s="10">
        <v>9.2700943810086703E-8</v>
      </c>
      <c r="R82" s="10">
        <v>2.19398024053907E-11</v>
      </c>
      <c r="S82" s="10">
        <v>0</v>
      </c>
      <c r="T82" s="10">
        <v>0</v>
      </c>
      <c r="U82" s="10">
        <v>6.3800183625062303E-7</v>
      </c>
      <c r="V82" s="10">
        <v>4.0463537034907101E-11</v>
      </c>
      <c r="W82" s="10">
        <v>0</v>
      </c>
      <c r="X82" s="10">
        <v>0</v>
      </c>
      <c r="Y82" s="10">
        <v>8.17440127320878E-6</v>
      </c>
      <c r="Z82" s="10">
        <v>4.3270310945420201E-11</v>
      </c>
      <c r="AA82" s="10">
        <v>0</v>
      </c>
      <c r="AB82" s="10">
        <v>0</v>
      </c>
      <c r="AC82" s="10">
        <v>5.2596361911128002E-5</v>
      </c>
      <c r="AD82" s="10">
        <v>1.07829571660555E-10</v>
      </c>
      <c r="AE82" s="10">
        <v>0</v>
      </c>
      <c r="AF82" s="10">
        <v>0</v>
      </c>
      <c r="AG82" s="10">
        <v>3.8487817982968398E-4</v>
      </c>
      <c r="AH82" s="10">
        <v>2.9522786992863799E-10</v>
      </c>
      <c r="AI82" s="10">
        <v>0</v>
      </c>
      <c r="AJ82" s="10">
        <v>0</v>
      </c>
      <c r="AK82" s="10">
        <v>0.122339456736881</v>
      </c>
      <c r="AL82" s="10">
        <v>4.0920497546004201E-10</v>
      </c>
      <c r="AM82" s="10">
        <v>0</v>
      </c>
      <c r="AN82" s="10">
        <v>0</v>
      </c>
      <c r="AO82" s="10">
        <v>0.17456071730703099</v>
      </c>
      <c r="AP82" s="10">
        <v>8.9726554658442398E-10</v>
      </c>
      <c r="AQ82" s="10">
        <v>0</v>
      </c>
      <c r="AR82" s="10">
        <v>0</v>
      </c>
      <c r="AS82" s="10">
        <v>2.8471140145469999E-6</v>
      </c>
      <c r="AT82" s="10">
        <v>1.8093541823375801E-10</v>
      </c>
      <c r="AU82" s="10">
        <v>0</v>
      </c>
      <c r="AV82" s="10">
        <v>0</v>
      </c>
      <c r="AW82" s="10">
        <v>9.0089119850429403E-2</v>
      </c>
      <c r="AX82" s="10">
        <v>1.7722527021522099E-8</v>
      </c>
      <c r="AY82" s="10">
        <v>0</v>
      </c>
      <c r="AZ82" s="10">
        <v>0</v>
      </c>
      <c r="BA82" s="10">
        <v>6.7578975059650404E-8</v>
      </c>
      <c r="BB82" s="10">
        <v>4.7396896686709703E-12</v>
      </c>
      <c r="BC82" s="10">
        <v>0</v>
      </c>
      <c r="BD82" s="10">
        <v>0</v>
      </c>
      <c r="BE82" s="10">
        <v>3.2217205455273703E-8</v>
      </c>
      <c r="BF82" s="10">
        <v>6.0610023039499197E-12</v>
      </c>
      <c r="BG82" s="10">
        <v>0</v>
      </c>
      <c r="BH82" s="10">
        <v>0</v>
      </c>
      <c r="BI82" s="10">
        <v>1.63956007680431E-7</v>
      </c>
      <c r="BJ82" s="10">
        <v>1.2343085176871899E-11</v>
      </c>
      <c r="BK82" s="10">
        <v>0</v>
      </c>
      <c r="BL82" s="10">
        <v>0</v>
      </c>
      <c r="BM82" s="10">
        <v>2.72239287567326E-6</v>
      </c>
      <c r="BN82" s="10">
        <v>1.0554983131550199E-11</v>
      </c>
      <c r="BO82" s="10">
        <v>0</v>
      </c>
      <c r="BP82" s="10">
        <v>0</v>
      </c>
      <c r="BQ82" s="10">
        <v>1.16948375931628E-5</v>
      </c>
      <c r="BR82" s="10">
        <v>2.38765595224119E-11</v>
      </c>
      <c r="BS82" s="10">
        <v>0</v>
      </c>
      <c r="BT82" s="10">
        <v>0</v>
      </c>
      <c r="BU82" s="10">
        <v>9.1536212762026299E-5</v>
      </c>
      <c r="BV82" s="10">
        <v>8.6225311404817704E-11</v>
      </c>
      <c r="BW82" s="10">
        <v>0</v>
      </c>
      <c r="BX82" s="10">
        <v>0</v>
      </c>
      <c r="BY82" s="10">
        <v>6.0905440160922801E-2</v>
      </c>
      <c r="BZ82" s="10">
        <v>9.4808517428162098E-11</v>
      </c>
      <c r="CA82" s="10">
        <v>0</v>
      </c>
      <c r="CB82" s="10">
        <v>0</v>
      </c>
      <c r="CC82" s="10">
        <v>9.0089119850429403E-2</v>
      </c>
      <c r="CD82" s="10">
        <v>2.28160608996068E-10</v>
      </c>
      <c r="CE82" s="10">
        <v>0</v>
      </c>
      <c r="CF82" s="10">
        <v>0</v>
      </c>
      <c r="CG82" s="10">
        <v>8.9027999999999996E-2</v>
      </c>
      <c r="CH82" s="10">
        <v>0.13883200000000001</v>
      </c>
      <c r="CI82" s="10">
        <v>0</v>
      </c>
      <c r="CJ82" s="10">
        <v>0</v>
      </c>
      <c r="CK82" s="10">
        <v>3.0606000000000001E-2</v>
      </c>
      <c r="CL82" s="10">
        <v>4.9443000000000001E-2</v>
      </c>
      <c r="CM82" s="10">
        <v>0</v>
      </c>
      <c r="CN82" s="10">
        <v>0</v>
      </c>
      <c r="CO82" s="10">
        <v>3.5353999999999997E-2</v>
      </c>
      <c r="CP82" s="10">
        <v>4.9904999999999998E-2</v>
      </c>
      <c r="CQ82" s="10">
        <v>0</v>
      </c>
      <c r="CR82" s="10">
        <v>0</v>
      </c>
      <c r="CS82" s="10">
        <v>3.0779999999999998E-2</v>
      </c>
      <c r="CT82" s="10">
        <v>4.9841999999999997E-2</v>
      </c>
      <c r="CU82" s="10">
        <v>0</v>
      </c>
      <c r="CV82" s="10">
        <v>0</v>
      </c>
      <c r="CW82" s="10">
        <v>3.1011E-2</v>
      </c>
      <c r="CX82" s="10">
        <v>5.0319999999999997E-2</v>
      </c>
      <c r="CY82" s="10">
        <v>0</v>
      </c>
      <c r="CZ82" s="10">
        <v>0</v>
      </c>
      <c r="DA82" s="10">
        <v>9.7882999999999998E-2</v>
      </c>
      <c r="DB82" s="10">
        <v>0.15934400000000001</v>
      </c>
      <c r="DC82" s="10">
        <v>0</v>
      </c>
      <c r="DD82" s="10">
        <v>0</v>
      </c>
      <c r="DE82" s="10">
        <v>2.9685E-2</v>
      </c>
      <c r="DF82" s="10">
        <v>4.8814999999999997E-2</v>
      </c>
      <c r="DG82" s="10">
        <v>0</v>
      </c>
      <c r="DH82" s="10">
        <v>0</v>
      </c>
      <c r="DI82" s="10">
        <v>2.9724E-2</v>
      </c>
      <c r="DJ82" s="10">
        <v>4.8877999999999998E-2</v>
      </c>
      <c r="DK82" s="10">
        <v>0</v>
      </c>
      <c r="DL82" s="10">
        <v>0</v>
      </c>
      <c r="DM82" s="10">
        <v>2.9461000000000001E-2</v>
      </c>
      <c r="DN82" s="10">
        <v>4.8198999999999999E-2</v>
      </c>
      <c r="DO82" s="10">
        <v>0</v>
      </c>
      <c r="DP82" s="10">
        <v>0</v>
      </c>
      <c r="DQ82" s="10">
        <v>4.4283999999999997E-2</v>
      </c>
      <c r="DR82" s="10">
        <v>4.8957000000000001E-2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9"/>
        <v>16</v>
      </c>
      <c r="D83" s="20">
        <f t="shared" si="28"/>
        <v>9</v>
      </c>
      <c r="E83" s="10">
        <v>3.8704602047801001E-6</v>
      </c>
      <c r="F83" s="10">
        <v>9.77479430730454E-10</v>
      </c>
      <c r="G83" s="10">
        <v>0</v>
      </c>
      <c r="H83" s="10">
        <v>0</v>
      </c>
      <c r="I83" s="10">
        <v>0.20834392307733601</v>
      </c>
      <c r="J83" s="10">
        <v>2.9685169519733101E-7</v>
      </c>
      <c r="K83" s="10">
        <v>0</v>
      </c>
      <c r="L83" s="10">
        <v>0</v>
      </c>
      <c r="M83" s="10">
        <v>4.4957673139833701E-8</v>
      </c>
      <c r="N83" s="10">
        <v>1.63845499667747E-11</v>
      </c>
      <c r="O83" s="10">
        <v>0</v>
      </c>
      <c r="P83" s="10">
        <v>0</v>
      </c>
      <c r="Q83" s="10">
        <v>1.9896075542646901E-7</v>
      </c>
      <c r="R83" s="10">
        <v>2.1983651010692901E-11</v>
      </c>
      <c r="S83" s="10">
        <v>0</v>
      </c>
      <c r="T83" s="10">
        <v>0</v>
      </c>
      <c r="U83" s="10">
        <v>1.5982052445906401E-6</v>
      </c>
      <c r="V83" s="10">
        <v>4.0476429499780502E-11</v>
      </c>
      <c r="W83" s="10">
        <v>0</v>
      </c>
      <c r="X83" s="10">
        <v>0</v>
      </c>
      <c r="Y83" s="10">
        <v>1.17378729100892E-5</v>
      </c>
      <c r="Z83" s="10">
        <v>4.32656063753533E-11</v>
      </c>
      <c r="AA83" s="10">
        <v>0</v>
      </c>
      <c r="AB83" s="10">
        <v>0</v>
      </c>
      <c r="AC83" s="10">
        <v>9.7859674269784496E-5</v>
      </c>
      <c r="AD83" s="10">
        <v>1.0782707365874999E-10</v>
      </c>
      <c r="AE83" s="10">
        <v>0</v>
      </c>
      <c r="AF83" s="10">
        <v>0</v>
      </c>
      <c r="AG83" s="10">
        <v>6.3428225532334098E-2</v>
      </c>
      <c r="AH83" s="10">
        <v>2.91991555934068E-10</v>
      </c>
      <c r="AI83" s="10">
        <v>0</v>
      </c>
      <c r="AJ83" s="10">
        <v>0</v>
      </c>
      <c r="AK83" s="10">
        <v>0.20834392307733601</v>
      </c>
      <c r="AL83" s="10">
        <v>4.1239388293146101E-10</v>
      </c>
      <c r="AM83" s="10">
        <v>0</v>
      </c>
      <c r="AN83" s="10">
        <v>0</v>
      </c>
      <c r="AO83" s="10">
        <v>0.20834392307733601</v>
      </c>
      <c r="AP83" s="10">
        <v>8.93952217806415E-10</v>
      </c>
      <c r="AQ83" s="10">
        <v>0</v>
      </c>
      <c r="AR83" s="10">
        <v>0</v>
      </c>
      <c r="AS83" s="10">
        <v>2.0540845840765001E-6</v>
      </c>
      <c r="AT83" s="10">
        <v>4.4571602167423402E-10</v>
      </c>
      <c r="AU83" s="10">
        <v>0</v>
      </c>
      <c r="AV83" s="10">
        <v>0</v>
      </c>
      <c r="AW83" s="10">
        <v>0.14212215177899501</v>
      </c>
      <c r="AX83" s="10">
        <v>1.9999444546977499E-7</v>
      </c>
      <c r="AY83" s="10">
        <v>0</v>
      </c>
      <c r="AZ83" s="10">
        <v>0</v>
      </c>
      <c r="BA83" s="10">
        <v>2.92239086543656E-8</v>
      </c>
      <c r="BB83" s="10">
        <v>4.8762871873108903E-12</v>
      </c>
      <c r="BC83" s="10">
        <v>0</v>
      </c>
      <c r="BD83" s="10">
        <v>0</v>
      </c>
      <c r="BE83" s="10">
        <v>5.9015561197075999E-8</v>
      </c>
      <c r="BF83" s="10">
        <v>6.0643537140589303E-12</v>
      </c>
      <c r="BG83" s="10">
        <v>0</v>
      </c>
      <c r="BH83" s="10">
        <v>0</v>
      </c>
      <c r="BI83" s="10">
        <v>3.9754700562945099E-7</v>
      </c>
      <c r="BJ83" s="10">
        <v>1.2354031062712201E-11</v>
      </c>
      <c r="BK83" s="10">
        <v>0</v>
      </c>
      <c r="BL83" s="10">
        <v>0</v>
      </c>
      <c r="BM83" s="10">
        <v>3.0832667982471501E-6</v>
      </c>
      <c r="BN83" s="10">
        <v>1.0554032607100501E-11</v>
      </c>
      <c r="BO83" s="10">
        <v>0</v>
      </c>
      <c r="BP83" s="10">
        <v>0</v>
      </c>
      <c r="BQ83" s="10">
        <v>2.1585940872164498E-5</v>
      </c>
      <c r="BR83" s="10">
        <v>2.387407891307E-11</v>
      </c>
      <c r="BS83" s="10">
        <v>0</v>
      </c>
      <c r="BT83" s="10">
        <v>0</v>
      </c>
      <c r="BU83" s="10">
        <v>2.0330242014421799E-2</v>
      </c>
      <c r="BV83" s="10">
        <v>8.3940946701870401E-11</v>
      </c>
      <c r="BW83" s="10">
        <v>0</v>
      </c>
      <c r="BX83" s="10">
        <v>0</v>
      </c>
      <c r="BY83" s="10">
        <v>0.14212215177899501</v>
      </c>
      <c r="BZ83" s="10">
        <v>9.5836680126971201E-11</v>
      </c>
      <c r="CA83" s="10">
        <v>0</v>
      </c>
      <c r="CB83" s="10">
        <v>0</v>
      </c>
      <c r="CC83" s="10">
        <v>0.14212215177899501</v>
      </c>
      <c r="CD83" s="10">
        <v>2.1181305133210999E-10</v>
      </c>
      <c r="CE83" s="10">
        <v>0</v>
      </c>
      <c r="CF83" s="10">
        <v>0</v>
      </c>
      <c r="CG83" s="10">
        <v>0.14311699999999999</v>
      </c>
      <c r="CH83" s="10">
        <v>0.47755399999999998</v>
      </c>
      <c r="CI83" s="10">
        <v>0</v>
      </c>
      <c r="CJ83" s="10">
        <v>0</v>
      </c>
      <c r="CK83" s="10">
        <v>4.761E-2</v>
      </c>
      <c r="CL83" s="10">
        <v>0.11990000000000001</v>
      </c>
      <c r="CM83" s="10">
        <v>0</v>
      </c>
      <c r="CN83" s="10">
        <v>0</v>
      </c>
      <c r="CO83" s="10">
        <v>4.7642999999999998E-2</v>
      </c>
      <c r="CP83" s="10">
        <v>0.12051099999999999</v>
      </c>
      <c r="CQ83" s="10">
        <v>0</v>
      </c>
      <c r="CR83" s="10">
        <v>0</v>
      </c>
      <c r="CS83" s="10">
        <v>4.8148999999999997E-2</v>
      </c>
      <c r="CT83" s="10">
        <v>0.11891500000000001</v>
      </c>
      <c r="CU83" s="10">
        <v>0</v>
      </c>
      <c r="CV83" s="10">
        <v>0</v>
      </c>
      <c r="CW83" s="10">
        <v>4.8809999999999999E-2</v>
      </c>
      <c r="CX83" s="10">
        <v>0.121812</v>
      </c>
      <c r="CY83" s="10">
        <v>0</v>
      </c>
      <c r="CZ83" s="10">
        <v>0</v>
      </c>
      <c r="DA83" s="10">
        <v>0.102462</v>
      </c>
      <c r="DB83" s="10">
        <v>0.25226199999999999</v>
      </c>
      <c r="DC83" s="10">
        <v>0</v>
      </c>
      <c r="DD83" s="10">
        <v>0</v>
      </c>
      <c r="DE83" s="10">
        <v>4.7016000000000002E-2</v>
      </c>
      <c r="DF83" s="10">
        <v>0.11926</v>
      </c>
      <c r="DG83" s="10">
        <v>0</v>
      </c>
      <c r="DH83" s="10">
        <v>0</v>
      </c>
      <c r="DI83" s="10">
        <v>4.6274000000000003E-2</v>
      </c>
      <c r="DJ83" s="10">
        <v>0.11694499999999999</v>
      </c>
      <c r="DK83" s="10">
        <v>0</v>
      </c>
      <c r="DL83" s="10">
        <v>0</v>
      </c>
      <c r="DM83" s="10">
        <v>4.5870000000000001E-2</v>
      </c>
      <c r="DN83" s="10">
        <v>0.11665200000000001</v>
      </c>
      <c r="DO83" s="10">
        <v>0</v>
      </c>
      <c r="DP83" s="10">
        <v>0</v>
      </c>
      <c r="DQ83" s="10">
        <v>4.7867E-2</v>
      </c>
      <c r="DR83" s="10">
        <v>0.119336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9"/>
        <v>32</v>
      </c>
      <c r="D84" s="21">
        <f t="shared" si="28"/>
        <v>1</v>
      </c>
      <c r="E84" s="10">
        <v>2.7359693194739499E-4</v>
      </c>
      <c r="F84" s="10">
        <v>2.7359693194739499E-4</v>
      </c>
      <c r="G84" s="10">
        <v>0</v>
      </c>
      <c r="H84" s="10">
        <v>0</v>
      </c>
      <c r="I84" s="10">
        <v>2.7359831801732E-4</v>
      </c>
      <c r="J84" s="10">
        <v>2.7359831801732E-4</v>
      </c>
      <c r="K84" s="10">
        <v>0</v>
      </c>
      <c r="L84" s="10">
        <v>0</v>
      </c>
      <c r="M84" s="10">
        <v>6.4153661331317793E-2</v>
      </c>
      <c r="N84" s="10">
        <v>6.4153661331317793E-2</v>
      </c>
      <c r="O84" s="10">
        <v>0</v>
      </c>
      <c r="P84" s="10">
        <v>0</v>
      </c>
      <c r="Q84" s="10">
        <v>1.21239847130709E-2</v>
      </c>
      <c r="R84" s="10">
        <v>1.21239847130709E-2</v>
      </c>
      <c r="S84" s="10">
        <v>0</v>
      </c>
      <c r="T84" s="10">
        <v>0</v>
      </c>
      <c r="U84" s="10">
        <v>1.5694436497142299E-3</v>
      </c>
      <c r="V84" s="10">
        <v>1.5694436497142299E-3</v>
      </c>
      <c r="W84" s="10">
        <v>0</v>
      </c>
      <c r="X84" s="10">
        <v>0</v>
      </c>
      <c r="Y84" s="10">
        <v>4.0440527300233898E-4</v>
      </c>
      <c r="Z84" s="10">
        <v>4.0440527300233898E-4</v>
      </c>
      <c r="AA84" s="10">
        <v>0</v>
      </c>
      <c r="AB84" s="10">
        <v>0</v>
      </c>
      <c r="AC84" s="10">
        <v>2.8669092716882E-4</v>
      </c>
      <c r="AD84" s="10">
        <v>2.8669092716882E-4</v>
      </c>
      <c r="AE84" s="10">
        <v>0</v>
      </c>
      <c r="AF84" s="10">
        <v>0</v>
      </c>
      <c r="AG84" s="10">
        <v>2.7490735010360303E-4</v>
      </c>
      <c r="AH84" s="10">
        <v>2.7490735010360303E-4</v>
      </c>
      <c r="AI84" s="10">
        <v>0</v>
      </c>
      <c r="AJ84" s="10">
        <v>0</v>
      </c>
      <c r="AK84" s="10">
        <v>2.7372896875021898E-4</v>
      </c>
      <c r="AL84" s="10">
        <v>2.7372896875021898E-4</v>
      </c>
      <c r="AM84" s="10">
        <v>0</v>
      </c>
      <c r="AN84" s="10">
        <v>0</v>
      </c>
      <c r="AO84" s="10">
        <v>2.73611225566128E-4</v>
      </c>
      <c r="AP84" s="10">
        <v>2.73611225566128E-4</v>
      </c>
      <c r="AQ84" s="10">
        <v>0</v>
      </c>
      <c r="AR84" s="10">
        <v>0</v>
      </c>
      <c r="AS84" s="10">
        <v>2.3069772252143201E-4</v>
      </c>
      <c r="AT84" s="10">
        <v>2.3069772252143201E-4</v>
      </c>
      <c r="AU84" s="10">
        <v>0</v>
      </c>
      <c r="AV84" s="10">
        <v>0</v>
      </c>
      <c r="AW84" s="10">
        <v>2.3069809673641501E-4</v>
      </c>
      <c r="AX84" s="10">
        <v>2.3069809673641501E-4</v>
      </c>
      <c r="AY84" s="10">
        <v>0</v>
      </c>
      <c r="AZ84" s="10">
        <v>0</v>
      </c>
      <c r="BA84" s="10">
        <v>4.6865129950072103E-2</v>
      </c>
      <c r="BB84" s="10">
        <v>4.6865129950072103E-2</v>
      </c>
      <c r="BC84" s="10">
        <v>0</v>
      </c>
      <c r="BD84" s="10">
        <v>0</v>
      </c>
      <c r="BE84" s="10">
        <v>8.8799744668518997E-3</v>
      </c>
      <c r="BF84" s="10">
        <v>8.8799744668518997E-3</v>
      </c>
      <c r="BG84" s="10">
        <v>0</v>
      </c>
      <c r="BH84" s="10">
        <v>0</v>
      </c>
      <c r="BI84" s="10">
        <v>1.1748434331941299E-3</v>
      </c>
      <c r="BJ84" s="10">
        <v>1.1748434331941299E-3</v>
      </c>
      <c r="BK84" s="10">
        <v>0</v>
      </c>
      <c r="BL84" s="10">
        <v>0</v>
      </c>
      <c r="BM84" s="10">
        <v>3.25500306226379E-4</v>
      </c>
      <c r="BN84" s="10">
        <v>3.25500306226379E-4</v>
      </c>
      <c r="BO84" s="10">
        <v>0</v>
      </c>
      <c r="BP84" s="10">
        <v>0</v>
      </c>
      <c r="BQ84" s="10">
        <v>2.40161889534365E-4</v>
      </c>
      <c r="BR84" s="10">
        <v>2.40161889534365E-4</v>
      </c>
      <c r="BS84" s="10">
        <v>0</v>
      </c>
      <c r="BT84" s="10">
        <v>0</v>
      </c>
      <c r="BU84" s="10">
        <v>2.3164396587939699E-4</v>
      </c>
      <c r="BV84" s="10">
        <v>2.3164396587939699E-4</v>
      </c>
      <c r="BW84" s="10">
        <v>0</v>
      </c>
      <c r="BX84" s="10">
        <v>0</v>
      </c>
      <c r="BY84" s="10">
        <v>2.3079252036651001E-4</v>
      </c>
      <c r="BZ84" s="10">
        <v>2.3079252036651001E-4</v>
      </c>
      <c r="CA84" s="10">
        <v>0</v>
      </c>
      <c r="CB84" s="10">
        <v>0</v>
      </c>
      <c r="CC84" s="10">
        <v>2.30707442903525E-4</v>
      </c>
      <c r="CD84" s="10">
        <v>2.30707442903525E-4</v>
      </c>
      <c r="CE84" s="10">
        <v>0</v>
      </c>
      <c r="CF84" s="10">
        <v>0</v>
      </c>
      <c r="CG84" s="10">
        <v>1.0297000000000001E-2</v>
      </c>
      <c r="CH84" s="10">
        <v>9.3460000000000001E-3</v>
      </c>
      <c r="CI84" s="10">
        <v>0</v>
      </c>
      <c r="CJ84" s="10">
        <v>0</v>
      </c>
      <c r="CK84" s="10">
        <v>8.9789999999999991E-3</v>
      </c>
      <c r="CL84" s="10">
        <v>9.3240000000000007E-3</v>
      </c>
      <c r="CM84" s="10">
        <v>0</v>
      </c>
      <c r="CN84" s="10">
        <v>0</v>
      </c>
      <c r="CO84" s="10">
        <v>9.5160000000000002E-3</v>
      </c>
      <c r="CP84" s="10">
        <v>9.0119999999999992E-3</v>
      </c>
      <c r="CQ84" s="10">
        <v>0</v>
      </c>
      <c r="CR84" s="10">
        <v>0</v>
      </c>
      <c r="CS84" s="10">
        <v>8.9280000000000002E-3</v>
      </c>
      <c r="CT84" s="10">
        <v>9.0699999999999999E-3</v>
      </c>
      <c r="CU84" s="10">
        <v>0</v>
      </c>
      <c r="CV84" s="10">
        <v>0</v>
      </c>
      <c r="CW84" s="10">
        <v>9.4809999999999998E-3</v>
      </c>
      <c r="CX84" s="10">
        <v>9.1590000000000005E-3</v>
      </c>
      <c r="CY84" s="10">
        <v>0</v>
      </c>
      <c r="CZ84" s="10">
        <v>0</v>
      </c>
      <c r="DA84" s="10">
        <v>9.6329999999999992E-3</v>
      </c>
      <c r="DB84" s="10">
        <v>9.0200000000000002E-3</v>
      </c>
      <c r="DC84" s="10">
        <v>0</v>
      </c>
      <c r="DD84" s="10">
        <v>0</v>
      </c>
      <c r="DE84" s="10">
        <v>8.9440000000000006E-3</v>
      </c>
      <c r="DF84" s="10">
        <v>8.9060000000000007E-3</v>
      </c>
      <c r="DG84" s="10">
        <v>0</v>
      </c>
      <c r="DH84" s="10">
        <v>0</v>
      </c>
      <c r="DI84" s="10">
        <v>9.4839999999999994E-3</v>
      </c>
      <c r="DJ84" s="10">
        <v>9.1559999999999992E-3</v>
      </c>
      <c r="DK84" s="10">
        <v>0</v>
      </c>
      <c r="DL84" s="10">
        <v>0</v>
      </c>
      <c r="DM84" s="10">
        <v>8.8459999999999997E-3</v>
      </c>
      <c r="DN84" s="10">
        <v>8.8620000000000001E-3</v>
      </c>
      <c r="DO84" s="10">
        <v>0</v>
      </c>
      <c r="DP84" s="10">
        <v>0</v>
      </c>
      <c r="DQ84" s="10">
        <v>9.502E-3</v>
      </c>
      <c r="DR84" s="10">
        <v>9.0519999999999993E-3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3.8584694266319199E-6</v>
      </c>
      <c r="F85" s="10">
        <v>1.5124242054298501E-6</v>
      </c>
      <c r="G85" s="10">
        <v>0</v>
      </c>
      <c r="H85" s="10">
        <v>0</v>
      </c>
      <c r="I85" s="10">
        <v>5.7396246120333604E-6</v>
      </c>
      <c r="J85" s="10">
        <v>1.5159502027017801E-6</v>
      </c>
      <c r="K85" s="10">
        <v>0</v>
      </c>
      <c r="L85" s="10">
        <v>0</v>
      </c>
      <c r="M85" s="10">
        <v>1.74574852439945E-3</v>
      </c>
      <c r="N85" s="10">
        <v>9.0915563315263604E-4</v>
      </c>
      <c r="O85" s="10">
        <v>0</v>
      </c>
      <c r="P85" s="10">
        <v>0</v>
      </c>
      <c r="Q85" s="10">
        <v>4.2360812994957E-4</v>
      </c>
      <c r="R85" s="10">
        <v>1.15121757715996E-4</v>
      </c>
      <c r="S85" s="10">
        <v>0</v>
      </c>
      <c r="T85" s="10">
        <v>0</v>
      </c>
      <c r="U85" s="10">
        <v>3.2276619185722601E-4</v>
      </c>
      <c r="V85" s="10">
        <v>8.23356726762369E-5</v>
      </c>
      <c r="W85" s="10">
        <v>0</v>
      </c>
      <c r="X85" s="10">
        <v>0</v>
      </c>
      <c r="Y85" s="10">
        <v>2.2668110523227299E-4</v>
      </c>
      <c r="Z85" s="10">
        <v>5.7774678680289003E-5</v>
      </c>
      <c r="AA85" s="10">
        <v>0</v>
      </c>
      <c r="AB85" s="10">
        <v>0</v>
      </c>
      <c r="AC85" s="10">
        <v>6.1911048760521199E-5</v>
      </c>
      <c r="AD85" s="10">
        <v>1.6137293627593798E-5</v>
      </c>
      <c r="AE85" s="10">
        <v>0</v>
      </c>
      <c r="AF85" s="10">
        <v>0</v>
      </c>
      <c r="AG85" s="10">
        <v>1.15176226245239E-5</v>
      </c>
      <c r="AH85" s="10">
        <v>3.2545908652536999E-6</v>
      </c>
      <c r="AI85" s="10">
        <v>0</v>
      </c>
      <c r="AJ85" s="10">
        <v>0</v>
      </c>
      <c r="AK85" s="10">
        <v>6.2949839048087597E-6</v>
      </c>
      <c r="AL85" s="10">
        <v>1.6937387954385401E-6</v>
      </c>
      <c r="AM85" s="10">
        <v>0</v>
      </c>
      <c r="AN85" s="10">
        <v>0</v>
      </c>
      <c r="AO85" s="10">
        <v>5.5797281675040696E-6</v>
      </c>
      <c r="AP85" s="10">
        <v>1.5329734424085401E-6</v>
      </c>
      <c r="AQ85" s="10">
        <v>0</v>
      </c>
      <c r="AR85" s="10">
        <v>0</v>
      </c>
      <c r="AS85" s="10">
        <v>3.4308256975158001E-6</v>
      </c>
      <c r="AT85" s="10">
        <v>1.3450717443912399E-6</v>
      </c>
      <c r="AU85" s="10">
        <v>0</v>
      </c>
      <c r="AV85" s="10">
        <v>0</v>
      </c>
      <c r="AW85" s="10">
        <v>3.7782405213010199E-6</v>
      </c>
      <c r="AX85" s="10">
        <v>1.344725936831E-6</v>
      </c>
      <c r="AY85" s="10">
        <v>0</v>
      </c>
      <c r="AZ85" s="10">
        <v>0</v>
      </c>
      <c r="BA85" s="10">
        <v>1.3927393349672901E-3</v>
      </c>
      <c r="BB85" s="10">
        <v>7.3983669474930703E-4</v>
      </c>
      <c r="BC85" s="10">
        <v>0</v>
      </c>
      <c r="BD85" s="10">
        <v>0</v>
      </c>
      <c r="BE85" s="10">
        <v>3.3788850247691799E-4</v>
      </c>
      <c r="BF85" s="10">
        <v>8.5155375888538998E-5</v>
      </c>
      <c r="BG85" s="10">
        <v>0</v>
      </c>
      <c r="BH85" s="10">
        <v>0</v>
      </c>
      <c r="BI85" s="10">
        <v>2.3217278809170401E-4</v>
      </c>
      <c r="BJ85" s="10">
        <v>5.8426412348026803E-5</v>
      </c>
      <c r="BK85" s="10">
        <v>0</v>
      </c>
      <c r="BL85" s="10">
        <v>0</v>
      </c>
      <c r="BM85" s="10">
        <v>1.61029852206996E-4</v>
      </c>
      <c r="BN85" s="10">
        <v>4.1030888549820898E-5</v>
      </c>
      <c r="BO85" s="10">
        <v>0</v>
      </c>
      <c r="BP85" s="10">
        <v>0</v>
      </c>
      <c r="BQ85" s="10">
        <v>4.4253113084999099E-5</v>
      </c>
      <c r="BR85" s="10">
        <v>1.16228812955397E-5</v>
      </c>
      <c r="BS85" s="10">
        <v>0</v>
      </c>
      <c r="BT85" s="10">
        <v>0</v>
      </c>
      <c r="BU85" s="10">
        <v>8.2709926423631403E-6</v>
      </c>
      <c r="BV85" s="10">
        <v>2.5466259516646E-6</v>
      </c>
      <c r="BW85" s="10">
        <v>0</v>
      </c>
      <c r="BX85" s="10">
        <v>0</v>
      </c>
      <c r="BY85" s="10">
        <v>4.0288658860203099E-6</v>
      </c>
      <c r="BZ85" s="10">
        <v>1.4648772349311299E-6</v>
      </c>
      <c r="CA85" s="10">
        <v>0</v>
      </c>
      <c r="CB85" s="10">
        <v>0</v>
      </c>
      <c r="CC85" s="10">
        <v>3.3319355434114599E-6</v>
      </c>
      <c r="CD85" s="10">
        <v>1.3569167035178499E-6</v>
      </c>
      <c r="CE85" s="10">
        <v>0</v>
      </c>
      <c r="CF85" s="10">
        <v>0</v>
      </c>
      <c r="CG85" s="10">
        <v>1.0418999999999999E-2</v>
      </c>
      <c r="CH85" s="10">
        <v>9.8060000000000005E-3</v>
      </c>
      <c r="CI85" s="10">
        <v>0</v>
      </c>
      <c r="CJ85" s="10">
        <v>0</v>
      </c>
      <c r="CK85" s="10">
        <v>1.0161E-2</v>
      </c>
      <c r="CL85" s="10">
        <v>9.4979999999999995E-3</v>
      </c>
      <c r="CM85" s="10">
        <v>0</v>
      </c>
      <c r="CN85" s="10">
        <v>0</v>
      </c>
      <c r="CO85" s="10">
        <v>1.0093E-2</v>
      </c>
      <c r="CP85" s="10">
        <v>9.5029999999999993E-3</v>
      </c>
      <c r="CQ85" s="10">
        <v>0</v>
      </c>
      <c r="CR85" s="10">
        <v>0</v>
      </c>
      <c r="CS85" s="10">
        <v>9.2189999999999998E-3</v>
      </c>
      <c r="CT85" s="10">
        <v>9.384E-3</v>
      </c>
      <c r="CU85" s="10">
        <v>0</v>
      </c>
      <c r="CV85" s="10">
        <v>0</v>
      </c>
      <c r="CW85" s="10">
        <v>1.018E-2</v>
      </c>
      <c r="CX85" s="10">
        <v>9.3439999999999999E-3</v>
      </c>
      <c r="CY85" s="10">
        <v>0</v>
      </c>
      <c r="CZ85" s="10">
        <v>0</v>
      </c>
      <c r="DA85" s="10">
        <v>1.0260999999999999E-2</v>
      </c>
      <c r="DB85" s="10">
        <v>9.3609999999999995E-3</v>
      </c>
      <c r="DC85" s="10">
        <v>0</v>
      </c>
      <c r="DD85" s="10">
        <v>0</v>
      </c>
      <c r="DE85" s="10">
        <v>9.8639999999999995E-3</v>
      </c>
      <c r="DF85" s="10">
        <v>9.214E-3</v>
      </c>
      <c r="DG85" s="10">
        <v>0</v>
      </c>
      <c r="DH85" s="10">
        <v>0</v>
      </c>
      <c r="DI85" s="10">
        <v>8.9820000000000004E-3</v>
      </c>
      <c r="DJ85" s="10">
        <v>9.3749999999999997E-3</v>
      </c>
      <c r="DK85" s="10">
        <v>0</v>
      </c>
      <c r="DL85" s="10">
        <v>0</v>
      </c>
      <c r="DM85" s="10">
        <v>9.1240000000000002E-3</v>
      </c>
      <c r="DN85" s="10">
        <v>9.3939999999999996E-3</v>
      </c>
      <c r="DO85" s="10">
        <v>0</v>
      </c>
      <c r="DP85" s="10">
        <v>0</v>
      </c>
      <c r="DQ85" s="10">
        <v>8.907E-3</v>
      </c>
      <c r="DR85" s="10">
        <v>9.2659999999999999E-3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5.5984128266572899E-7</v>
      </c>
      <c r="F86" s="10">
        <v>3.3833202905952897E-8</v>
      </c>
      <c r="G86" s="10">
        <v>0</v>
      </c>
      <c r="H86" s="10">
        <v>0</v>
      </c>
      <c r="I86" s="10">
        <v>0.41781438339967197</v>
      </c>
      <c r="J86" s="10">
        <v>4.1137719790640404E-6</v>
      </c>
      <c r="K86" s="10">
        <v>0</v>
      </c>
      <c r="L86" s="10">
        <v>0</v>
      </c>
      <c r="M86" s="10">
        <v>4.0320029248164198E-4</v>
      </c>
      <c r="N86" s="10">
        <v>6.7515780544979894E-5</v>
      </c>
      <c r="O86" s="10">
        <v>0</v>
      </c>
      <c r="P86" s="10">
        <v>0</v>
      </c>
      <c r="Q86" s="10">
        <v>7.8791206306050299E-5</v>
      </c>
      <c r="R86" s="10">
        <v>7.1325322252846397E-6</v>
      </c>
      <c r="S86" s="10">
        <v>0</v>
      </c>
      <c r="T86" s="10">
        <v>0</v>
      </c>
      <c r="U86" s="10">
        <v>1.9355228687345499E-5</v>
      </c>
      <c r="V86" s="10">
        <v>1.80851692910266E-6</v>
      </c>
      <c r="W86" s="10">
        <v>0</v>
      </c>
      <c r="X86" s="10">
        <v>0</v>
      </c>
      <c r="Y86" s="10">
        <v>1.24319044516596E-5</v>
      </c>
      <c r="Z86" s="10">
        <v>1.0224088971000301E-6</v>
      </c>
      <c r="AA86" s="10">
        <v>0</v>
      </c>
      <c r="AB86" s="10">
        <v>0</v>
      </c>
      <c r="AC86" s="10">
        <v>7.7004060585750199E-6</v>
      </c>
      <c r="AD86" s="10">
        <v>3.10929176627894E-7</v>
      </c>
      <c r="AE86" s="10">
        <v>0</v>
      </c>
      <c r="AF86" s="10">
        <v>0</v>
      </c>
      <c r="AG86" s="10">
        <v>5.0489179557189303E-6</v>
      </c>
      <c r="AH86" s="10">
        <v>6.0734818063679006E-8</v>
      </c>
      <c r="AI86" s="10">
        <v>0</v>
      </c>
      <c r="AJ86" s="10">
        <v>0</v>
      </c>
      <c r="AK86" s="10">
        <v>4.2148749344050803E-5</v>
      </c>
      <c r="AL86" s="10">
        <v>3.1109069098533797E-8</v>
      </c>
      <c r="AM86" s="10">
        <v>0</v>
      </c>
      <c r="AN86" s="10">
        <v>0</v>
      </c>
      <c r="AO86" s="10">
        <v>5.3696037502959295E-4</v>
      </c>
      <c r="AP86" s="10">
        <v>2.77954530503166E-8</v>
      </c>
      <c r="AQ86" s="10">
        <v>0</v>
      </c>
      <c r="AR86" s="10">
        <v>0</v>
      </c>
      <c r="AS86" s="10">
        <v>1.3272680740808301E-7</v>
      </c>
      <c r="AT86" s="10">
        <v>7.9536092579472204E-9</v>
      </c>
      <c r="AU86" s="10">
        <v>0</v>
      </c>
      <c r="AV86" s="10">
        <v>0</v>
      </c>
      <c r="AW86" s="10">
        <v>0.10208072710955</v>
      </c>
      <c r="AX86" s="10">
        <v>1.05719818523059E-6</v>
      </c>
      <c r="AY86" s="10">
        <v>0</v>
      </c>
      <c r="AZ86" s="10">
        <v>0</v>
      </c>
      <c r="BA86" s="10">
        <v>2.48282839313182E-4</v>
      </c>
      <c r="BB86" s="10">
        <v>4.1832877692413203E-5</v>
      </c>
      <c r="BC86" s="10">
        <v>0</v>
      </c>
      <c r="BD86" s="10">
        <v>0</v>
      </c>
      <c r="BE86" s="10">
        <v>4.6870543685052E-5</v>
      </c>
      <c r="BF86" s="10">
        <v>4.1713163323358601E-6</v>
      </c>
      <c r="BG86" s="10">
        <v>0</v>
      </c>
      <c r="BH86" s="10">
        <v>0</v>
      </c>
      <c r="BI86" s="10">
        <v>1.2130821271482901E-5</v>
      </c>
      <c r="BJ86" s="10">
        <v>1.19128897088221E-6</v>
      </c>
      <c r="BK86" s="10">
        <v>0</v>
      </c>
      <c r="BL86" s="10">
        <v>0</v>
      </c>
      <c r="BM86" s="10">
        <v>9.1278951514804695E-6</v>
      </c>
      <c r="BN86" s="10">
        <v>7.6494193163832597E-7</v>
      </c>
      <c r="BO86" s="10">
        <v>0</v>
      </c>
      <c r="BP86" s="10">
        <v>0</v>
      </c>
      <c r="BQ86" s="10">
        <v>5.3946262846939699E-6</v>
      </c>
      <c r="BR86" s="10">
        <v>2.29074989999679E-7</v>
      </c>
      <c r="BS86" s="10">
        <v>0</v>
      </c>
      <c r="BT86" s="10">
        <v>0</v>
      </c>
      <c r="BU86" s="10">
        <v>1.3776280669172301E-6</v>
      </c>
      <c r="BV86" s="10">
        <v>4.7249808306967302E-8</v>
      </c>
      <c r="BW86" s="10">
        <v>0</v>
      </c>
      <c r="BX86" s="10">
        <v>0</v>
      </c>
      <c r="BY86" s="10">
        <v>1.15300448569823E-5</v>
      </c>
      <c r="BZ86" s="10">
        <v>2.24478743054411E-8</v>
      </c>
      <c r="CA86" s="10">
        <v>0</v>
      </c>
      <c r="CB86" s="10">
        <v>0</v>
      </c>
      <c r="CC86" s="10">
        <v>1.5469621272397901E-4</v>
      </c>
      <c r="CD86" s="10">
        <v>1.7931654628391201E-8</v>
      </c>
      <c r="CE86" s="10">
        <v>0</v>
      </c>
      <c r="CF86" s="10">
        <v>0</v>
      </c>
      <c r="CG86" s="10">
        <v>1.1246000000000001E-2</v>
      </c>
      <c r="CH86" s="10">
        <v>1.0637000000000001E-2</v>
      </c>
      <c r="CI86" s="10">
        <v>0</v>
      </c>
      <c r="CJ86" s="10">
        <v>0</v>
      </c>
      <c r="CK86" s="10">
        <v>1.1461000000000001E-2</v>
      </c>
      <c r="CL86" s="10">
        <v>1.0022E-2</v>
      </c>
      <c r="CM86" s="10">
        <v>0</v>
      </c>
      <c r="CN86" s="10">
        <v>0</v>
      </c>
      <c r="CO86" s="10">
        <v>9.8019999999999999E-3</v>
      </c>
      <c r="CP86" s="10">
        <v>1.0022E-2</v>
      </c>
      <c r="CQ86" s="10">
        <v>0</v>
      </c>
      <c r="CR86" s="10">
        <v>0</v>
      </c>
      <c r="CS86" s="10">
        <v>9.639E-3</v>
      </c>
      <c r="CT86" s="10">
        <v>9.9740000000000002E-3</v>
      </c>
      <c r="CU86" s="10">
        <v>0</v>
      </c>
      <c r="CV86" s="10">
        <v>0</v>
      </c>
      <c r="CW86" s="10">
        <v>1.1339999999999999E-2</v>
      </c>
      <c r="CX86" s="10">
        <v>1.0019999999999999E-2</v>
      </c>
      <c r="CY86" s="10">
        <v>0</v>
      </c>
      <c r="CZ86" s="10">
        <v>0</v>
      </c>
      <c r="DA86" s="10">
        <v>1.1088000000000001E-2</v>
      </c>
      <c r="DB86" s="10">
        <v>9.7739999999999997E-3</v>
      </c>
      <c r="DC86" s="10">
        <v>0</v>
      </c>
      <c r="DD86" s="10">
        <v>0</v>
      </c>
      <c r="DE86" s="10">
        <v>9.3970000000000008E-3</v>
      </c>
      <c r="DF86" s="10">
        <v>9.6670000000000002E-3</v>
      </c>
      <c r="DG86" s="10">
        <v>0</v>
      </c>
      <c r="DH86" s="10">
        <v>0</v>
      </c>
      <c r="DI86" s="10">
        <v>9.5069999999999998E-3</v>
      </c>
      <c r="DJ86" s="10">
        <v>9.6299999999999997E-3</v>
      </c>
      <c r="DK86" s="10">
        <v>0</v>
      </c>
      <c r="DL86" s="10">
        <v>0</v>
      </c>
      <c r="DM86" s="10">
        <v>1.1261999999999999E-2</v>
      </c>
      <c r="DN86" s="10">
        <v>9.6989999999999993E-3</v>
      </c>
      <c r="DO86" s="10">
        <v>0</v>
      </c>
      <c r="DP86" s="10">
        <v>0</v>
      </c>
      <c r="DQ86" s="10">
        <v>9.3509999999999999E-3</v>
      </c>
      <c r="DR86" s="10">
        <v>9.4809999999999998E-3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6.0303136706352202E-7</v>
      </c>
      <c r="F87" s="10">
        <v>3.2901880331337399E-8</v>
      </c>
      <c r="G87" s="10">
        <v>0</v>
      </c>
      <c r="H87" s="10">
        <v>0</v>
      </c>
      <c r="I87" s="10">
        <v>18.919574838131599</v>
      </c>
      <c r="J87" s="10">
        <v>4.7980255009072403E-6</v>
      </c>
      <c r="K87" s="10">
        <v>0</v>
      </c>
      <c r="L87" s="10">
        <v>0</v>
      </c>
      <c r="M87" s="10">
        <v>3.2674640294771901E-5</v>
      </c>
      <c r="N87" s="10">
        <v>1.57117072063783E-6</v>
      </c>
      <c r="O87" s="10">
        <v>0</v>
      </c>
      <c r="P87" s="10">
        <v>0</v>
      </c>
      <c r="Q87" s="10">
        <v>7.9616942230131792E-6</v>
      </c>
      <c r="R87" s="10">
        <v>1.4659739899780501E-7</v>
      </c>
      <c r="S87" s="10">
        <v>0</v>
      </c>
      <c r="T87" s="10">
        <v>0</v>
      </c>
      <c r="U87" s="10">
        <v>3.7451470689120402E-6</v>
      </c>
      <c r="V87" s="10">
        <v>6.4721647208276699E-8</v>
      </c>
      <c r="W87" s="10">
        <v>0</v>
      </c>
      <c r="X87" s="10">
        <v>0</v>
      </c>
      <c r="Y87" s="10">
        <v>1.5650364275643299E-6</v>
      </c>
      <c r="Z87" s="10">
        <v>1.9561127162503999E-8</v>
      </c>
      <c r="AA87" s="10">
        <v>0</v>
      </c>
      <c r="AB87" s="10">
        <v>0</v>
      </c>
      <c r="AC87" s="10">
        <v>1.9469216567813402E-6</v>
      </c>
      <c r="AD87" s="10">
        <v>3.8707207439259101E-9</v>
      </c>
      <c r="AE87" s="10">
        <v>0</v>
      </c>
      <c r="AF87" s="10">
        <v>0</v>
      </c>
      <c r="AG87" s="10">
        <v>1.41375858220271E-5</v>
      </c>
      <c r="AH87" s="10">
        <v>3.5647602925070701E-9</v>
      </c>
      <c r="AI87" s="10">
        <v>0</v>
      </c>
      <c r="AJ87" s="10">
        <v>0</v>
      </c>
      <c r="AK87" s="10">
        <v>1.8077858840115301E-4</v>
      </c>
      <c r="AL87" s="10">
        <v>6.1763302805495299E-9</v>
      </c>
      <c r="AM87" s="10">
        <v>0</v>
      </c>
      <c r="AN87" s="10">
        <v>0</v>
      </c>
      <c r="AO87" s="10">
        <v>1.47305277641862E-3</v>
      </c>
      <c r="AP87" s="10">
        <v>1.1043244763086999E-8</v>
      </c>
      <c r="AQ87" s="10">
        <v>0</v>
      </c>
      <c r="AR87" s="10">
        <v>0</v>
      </c>
      <c r="AS87" s="10">
        <v>1.3683914340789601E-7</v>
      </c>
      <c r="AT87" s="10">
        <v>7.7693946955253301E-9</v>
      </c>
      <c r="AU87" s="10">
        <v>0</v>
      </c>
      <c r="AV87" s="10">
        <v>0</v>
      </c>
      <c r="AW87" s="10">
        <v>6.3933020447777604</v>
      </c>
      <c r="AX87" s="10">
        <v>1.2357010178638801E-6</v>
      </c>
      <c r="AY87" s="10">
        <v>0</v>
      </c>
      <c r="AZ87" s="10">
        <v>0</v>
      </c>
      <c r="BA87" s="10">
        <v>1.9130506233924902E-5</v>
      </c>
      <c r="BB87" s="10">
        <v>9.2670955844180699E-7</v>
      </c>
      <c r="BC87" s="10">
        <v>0</v>
      </c>
      <c r="BD87" s="10">
        <v>0</v>
      </c>
      <c r="BE87" s="10">
        <v>4.4435424718626297E-6</v>
      </c>
      <c r="BF87" s="10">
        <v>8.7030952727915595E-8</v>
      </c>
      <c r="BG87" s="10">
        <v>0</v>
      </c>
      <c r="BH87" s="10">
        <v>0</v>
      </c>
      <c r="BI87" s="10">
        <v>2.5077051702985199E-6</v>
      </c>
      <c r="BJ87" s="10">
        <v>4.3614094519497899E-8</v>
      </c>
      <c r="BK87" s="10">
        <v>0</v>
      </c>
      <c r="BL87" s="10">
        <v>0</v>
      </c>
      <c r="BM87" s="10">
        <v>9.6460251783447798E-7</v>
      </c>
      <c r="BN87" s="10">
        <v>1.33341032761947E-8</v>
      </c>
      <c r="BO87" s="10">
        <v>0</v>
      </c>
      <c r="BP87" s="10">
        <v>0</v>
      </c>
      <c r="BQ87" s="10">
        <v>4.6066492729788002E-7</v>
      </c>
      <c r="BR87" s="10">
        <v>2.20527717246197E-9</v>
      </c>
      <c r="BS87" s="10">
        <v>0</v>
      </c>
      <c r="BT87" s="10">
        <v>0</v>
      </c>
      <c r="BU87" s="10">
        <v>3.4069773151166501E-6</v>
      </c>
      <c r="BV87" s="10">
        <v>1.1789154884787299E-9</v>
      </c>
      <c r="BW87" s="10">
        <v>0</v>
      </c>
      <c r="BX87" s="10">
        <v>0</v>
      </c>
      <c r="BY87" s="10">
        <v>5.4277394987926497E-5</v>
      </c>
      <c r="BZ87" s="10">
        <v>1.6013839433408099E-9</v>
      </c>
      <c r="CA87" s="10">
        <v>0</v>
      </c>
      <c r="CB87" s="10">
        <v>0</v>
      </c>
      <c r="CC87" s="10">
        <v>3.4586120347078898E-4</v>
      </c>
      <c r="CD87" s="10">
        <v>3.0805196522953901E-9</v>
      </c>
      <c r="CE87" s="10">
        <v>0</v>
      </c>
      <c r="CF87" s="10">
        <v>0</v>
      </c>
      <c r="CG87" s="10">
        <v>1.4099E-2</v>
      </c>
      <c r="CH87" s="10">
        <v>1.2447E-2</v>
      </c>
      <c r="CI87" s="10">
        <v>0</v>
      </c>
      <c r="CJ87" s="10">
        <v>0</v>
      </c>
      <c r="CK87" s="10">
        <v>1.0423999999999999E-2</v>
      </c>
      <c r="CL87" s="10">
        <v>1.0767000000000001E-2</v>
      </c>
      <c r="CM87" s="10">
        <v>0</v>
      </c>
      <c r="CN87" s="10">
        <v>0</v>
      </c>
      <c r="CO87" s="10">
        <v>1.0612999999999999E-2</v>
      </c>
      <c r="CP87" s="10">
        <v>1.0651000000000001E-2</v>
      </c>
      <c r="CQ87" s="10">
        <v>0</v>
      </c>
      <c r="CR87" s="10">
        <v>0</v>
      </c>
      <c r="CS87" s="10">
        <v>1.0572E-2</v>
      </c>
      <c r="CT87" s="10">
        <v>1.0657E-2</v>
      </c>
      <c r="CU87" s="10">
        <v>0</v>
      </c>
      <c r="CV87" s="10">
        <v>0</v>
      </c>
      <c r="CW87" s="10">
        <v>1.3219E-2</v>
      </c>
      <c r="CX87" s="10">
        <v>1.0855999999999999E-2</v>
      </c>
      <c r="CY87" s="10">
        <v>0</v>
      </c>
      <c r="CZ87" s="10">
        <v>0</v>
      </c>
      <c r="DA87" s="10">
        <v>1.3114000000000001E-2</v>
      </c>
      <c r="DB87" s="10">
        <v>1.0684000000000001E-2</v>
      </c>
      <c r="DC87" s="10">
        <v>0</v>
      </c>
      <c r="DD87" s="10">
        <v>0</v>
      </c>
      <c r="DE87" s="10">
        <v>1.2947999999999999E-2</v>
      </c>
      <c r="DF87" s="10">
        <v>1.0484E-2</v>
      </c>
      <c r="DG87" s="10">
        <v>0</v>
      </c>
      <c r="DH87" s="10">
        <v>0</v>
      </c>
      <c r="DI87" s="10">
        <v>1.0161E-2</v>
      </c>
      <c r="DJ87" s="10">
        <v>1.0387E-2</v>
      </c>
      <c r="DK87" s="10">
        <v>0</v>
      </c>
      <c r="DL87" s="10">
        <v>0</v>
      </c>
      <c r="DM87" s="10">
        <v>1.017E-2</v>
      </c>
      <c r="DN87" s="10">
        <v>1.0562999999999999E-2</v>
      </c>
      <c r="DO87" s="10">
        <v>0</v>
      </c>
      <c r="DP87" s="10">
        <v>0</v>
      </c>
      <c r="DQ87" s="10">
        <v>1.0045E-2</v>
      </c>
      <c r="DR87" s="10">
        <v>1.0263E-2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1.47940590977668E-6</v>
      </c>
      <c r="F88" s="10">
        <v>3.2683601602911903E-8</v>
      </c>
      <c r="G88" s="10">
        <v>0</v>
      </c>
      <c r="H88" s="10">
        <v>0</v>
      </c>
      <c r="I88" s="10">
        <v>249.26134149031699</v>
      </c>
      <c r="J88" s="10">
        <v>3.3713921988809403E-5</v>
      </c>
      <c r="K88" s="10">
        <v>0</v>
      </c>
      <c r="L88" s="10">
        <v>0</v>
      </c>
      <c r="M88" s="10">
        <v>3.4359583906962101E-6</v>
      </c>
      <c r="N88" s="10">
        <v>3.0873474041182001E-8</v>
      </c>
      <c r="O88" s="10">
        <v>0</v>
      </c>
      <c r="P88" s="10">
        <v>0</v>
      </c>
      <c r="Q88" s="10">
        <v>1.2290884683352401E-6</v>
      </c>
      <c r="R88" s="10">
        <v>3.7071478907468799E-9</v>
      </c>
      <c r="S88" s="10">
        <v>0</v>
      </c>
      <c r="T88" s="10">
        <v>0</v>
      </c>
      <c r="U88" s="10">
        <v>4.9363779908162499E-7</v>
      </c>
      <c r="V88" s="10">
        <v>1.3893580314006101E-9</v>
      </c>
      <c r="W88" s="10">
        <v>0</v>
      </c>
      <c r="X88" s="10">
        <v>0</v>
      </c>
      <c r="Y88" s="10">
        <v>8.5602266608475401E-7</v>
      </c>
      <c r="Z88" s="10">
        <v>1.3861130437886601E-9</v>
      </c>
      <c r="AA88" s="10">
        <v>0</v>
      </c>
      <c r="AB88" s="10">
        <v>0</v>
      </c>
      <c r="AC88" s="10">
        <v>5.5800505833758498E-6</v>
      </c>
      <c r="AD88" s="10">
        <v>1.6186801933548701E-9</v>
      </c>
      <c r="AE88" s="10">
        <v>0</v>
      </c>
      <c r="AF88" s="10">
        <v>0</v>
      </c>
      <c r="AG88" s="10">
        <v>4.3003048631362597E-5</v>
      </c>
      <c r="AH88" s="10">
        <v>2.80545382758123E-9</v>
      </c>
      <c r="AI88" s="10">
        <v>0</v>
      </c>
      <c r="AJ88" s="10">
        <v>0</v>
      </c>
      <c r="AK88" s="10">
        <v>6.0600868891924598E-4</v>
      </c>
      <c r="AL88" s="10">
        <v>6.5185737571638003E-9</v>
      </c>
      <c r="AM88" s="10">
        <v>0</v>
      </c>
      <c r="AN88" s="10">
        <v>0</v>
      </c>
      <c r="AO88" s="10">
        <v>4.44624392548576E-3</v>
      </c>
      <c r="AP88" s="10">
        <v>1.1196290894410701E-8</v>
      </c>
      <c r="AQ88" s="10">
        <v>0</v>
      </c>
      <c r="AR88" s="10">
        <v>0</v>
      </c>
      <c r="AS88" s="10">
        <v>3.7263795145186101E-7</v>
      </c>
      <c r="AT88" s="10">
        <v>7.7275063477075901E-9</v>
      </c>
      <c r="AU88" s="10">
        <v>0</v>
      </c>
      <c r="AV88" s="10">
        <v>0</v>
      </c>
      <c r="AW88" s="10">
        <v>61.800547180110897</v>
      </c>
      <c r="AX88" s="10">
        <v>7.4595149912244004E-6</v>
      </c>
      <c r="AY88" s="10">
        <v>0</v>
      </c>
      <c r="AZ88" s="10">
        <v>0</v>
      </c>
      <c r="BA88" s="10">
        <v>1.8460641843787001E-6</v>
      </c>
      <c r="BB88" s="10">
        <v>1.7357209290642801E-8</v>
      </c>
      <c r="BC88" s="10">
        <v>0</v>
      </c>
      <c r="BD88" s="10">
        <v>0</v>
      </c>
      <c r="BE88" s="10">
        <v>7.6260611976983095E-7</v>
      </c>
      <c r="BF88" s="10">
        <v>2.3932421492251999E-9</v>
      </c>
      <c r="BG88" s="10">
        <v>0</v>
      </c>
      <c r="BH88" s="10">
        <v>0</v>
      </c>
      <c r="BI88" s="10">
        <v>3.1832907496100202E-7</v>
      </c>
      <c r="BJ88" s="10">
        <v>6.3999396730969503E-10</v>
      </c>
      <c r="BK88" s="10">
        <v>0</v>
      </c>
      <c r="BL88" s="10">
        <v>0</v>
      </c>
      <c r="BM88" s="10">
        <v>2.9362489640032802E-7</v>
      </c>
      <c r="BN88" s="10">
        <v>3.9336657657656199E-10</v>
      </c>
      <c r="BO88" s="10">
        <v>0</v>
      </c>
      <c r="BP88" s="10">
        <v>0</v>
      </c>
      <c r="BQ88" s="10">
        <v>1.25352349594765E-6</v>
      </c>
      <c r="BR88" s="10">
        <v>4.19764573453511E-10</v>
      </c>
      <c r="BS88" s="10">
        <v>0</v>
      </c>
      <c r="BT88" s="10">
        <v>0</v>
      </c>
      <c r="BU88" s="10">
        <v>9.9850495013755007E-6</v>
      </c>
      <c r="BV88" s="10">
        <v>7.0208306923773398E-10</v>
      </c>
      <c r="BW88" s="10">
        <v>0</v>
      </c>
      <c r="BX88" s="10">
        <v>0</v>
      </c>
      <c r="BY88" s="10">
        <v>1.51226938045586E-4</v>
      </c>
      <c r="BZ88" s="10">
        <v>1.6885577429436801E-9</v>
      </c>
      <c r="CA88" s="10">
        <v>0</v>
      </c>
      <c r="CB88" s="10">
        <v>0</v>
      </c>
      <c r="CC88" s="10">
        <v>1.0810550374778299E-3</v>
      </c>
      <c r="CD88" s="10">
        <v>3.1963342554667299E-9</v>
      </c>
      <c r="CE88" s="10">
        <v>0</v>
      </c>
      <c r="CF88" s="10">
        <v>0</v>
      </c>
      <c r="CG88" s="10">
        <v>1.7264999999999999E-2</v>
      </c>
      <c r="CH88" s="10">
        <v>1.4818E-2</v>
      </c>
      <c r="CI88" s="10">
        <v>0</v>
      </c>
      <c r="CJ88" s="10">
        <v>0</v>
      </c>
      <c r="CK88" s="10">
        <v>1.0879E-2</v>
      </c>
      <c r="CL88" s="10">
        <v>1.1747E-2</v>
      </c>
      <c r="CM88" s="10">
        <v>0</v>
      </c>
      <c r="CN88" s="10">
        <v>0</v>
      </c>
      <c r="CO88" s="10">
        <v>1.0959E-2</v>
      </c>
      <c r="CP88" s="10">
        <v>1.1716000000000001E-2</v>
      </c>
      <c r="CQ88" s="10">
        <v>0</v>
      </c>
      <c r="CR88" s="10">
        <v>0</v>
      </c>
      <c r="CS88" s="10">
        <v>1.0867999999999999E-2</v>
      </c>
      <c r="CT88" s="10">
        <v>1.1625999999999999E-2</v>
      </c>
      <c r="CU88" s="10">
        <v>0</v>
      </c>
      <c r="CV88" s="10">
        <v>0</v>
      </c>
      <c r="CW88" s="10">
        <v>1.0964E-2</v>
      </c>
      <c r="CX88" s="10">
        <v>1.1833E-2</v>
      </c>
      <c r="CY88" s="10">
        <v>0</v>
      </c>
      <c r="CZ88" s="10">
        <v>0</v>
      </c>
      <c r="DA88" s="10">
        <v>1.0983E-2</v>
      </c>
      <c r="DB88" s="10">
        <v>1.1669000000000001E-2</v>
      </c>
      <c r="DC88" s="10">
        <v>0</v>
      </c>
      <c r="DD88" s="10">
        <v>0</v>
      </c>
      <c r="DE88" s="10">
        <v>1.5984000000000002E-2</v>
      </c>
      <c r="DF88" s="10">
        <v>1.1731999999999999E-2</v>
      </c>
      <c r="DG88" s="10">
        <v>0</v>
      </c>
      <c r="DH88" s="10">
        <v>0</v>
      </c>
      <c r="DI88" s="10">
        <v>1.0815999999999999E-2</v>
      </c>
      <c r="DJ88" s="10">
        <v>1.1476999999999999E-2</v>
      </c>
      <c r="DK88" s="10">
        <v>0</v>
      </c>
      <c r="DL88" s="10">
        <v>0</v>
      </c>
      <c r="DM88" s="10">
        <v>1.0800000000000001E-2</v>
      </c>
      <c r="DN88" s="10">
        <v>1.1587999999999999E-2</v>
      </c>
      <c r="DO88" s="10">
        <v>0</v>
      </c>
      <c r="DP88" s="10">
        <v>0</v>
      </c>
      <c r="DQ88" s="10">
        <v>1.0747E-2</v>
      </c>
      <c r="DR88" s="10">
        <v>1.1407E-2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5.9895683079957899E-7</v>
      </c>
      <c r="F89" s="10">
        <v>3.4298864193260597E-8</v>
      </c>
      <c r="G89" s="10">
        <v>0</v>
      </c>
      <c r="H89" s="10">
        <v>0</v>
      </c>
      <c r="I89" s="10">
        <v>2.2691498304484399</v>
      </c>
      <c r="J89" s="10">
        <v>3.73241212683339E-5</v>
      </c>
      <c r="K89" s="10">
        <v>0</v>
      </c>
      <c r="L89" s="10">
        <v>0</v>
      </c>
      <c r="M89" s="10">
        <v>4.9718831007794496E-7</v>
      </c>
      <c r="N89" s="10">
        <v>6.4166072455407102E-10</v>
      </c>
      <c r="O89" s="10">
        <v>0</v>
      </c>
      <c r="P89" s="10">
        <v>0</v>
      </c>
      <c r="Q89" s="10">
        <v>1.9318190425110499E-7</v>
      </c>
      <c r="R89" s="10">
        <v>1.2054592046784E-10</v>
      </c>
      <c r="S89" s="10">
        <v>0</v>
      </c>
      <c r="T89" s="10">
        <v>0</v>
      </c>
      <c r="U89" s="10">
        <v>2.5583960905350898E-7</v>
      </c>
      <c r="V89" s="10">
        <v>7.46536386528329E-10</v>
      </c>
      <c r="W89" s="10">
        <v>0</v>
      </c>
      <c r="X89" s="10">
        <v>0</v>
      </c>
      <c r="Y89" s="10">
        <v>2.1293978988978698E-6</v>
      </c>
      <c r="Z89" s="10">
        <v>1.6025768455329901E-9</v>
      </c>
      <c r="AA89" s="10">
        <v>0</v>
      </c>
      <c r="AB89" s="10">
        <v>0</v>
      </c>
      <c r="AC89" s="10">
        <v>1.36067901621572E-5</v>
      </c>
      <c r="AD89" s="10">
        <v>1.6465888721950399E-9</v>
      </c>
      <c r="AE89" s="10">
        <v>0</v>
      </c>
      <c r="AF89" s="10">
        <v>0</v>
      </c>
      <c r="AG89" s="10">
        <v>1.33053068566368E-4</v>
      </c>
      <c r="AH89" s="10">
        <v>2.7971026883566398E-9</v>
      </c>
      <c r="AI89" s="10">
        <v>0</v>
      </c>
      <c r="AJ89" s="10">
        <v>0</v>
      </c>
      <c r="AK89" s="10">
        <v>1.46796011540573E-3</v>
      </c>
      <c r="AL89" s="10">
        <v>6.5219983649833502E-9</v>
      </c>
      <c r="AM89" s="10">
        <v>0</v>
      </c>
      <c r="AN89" s="10">
        <v>0</v>
      </c>
      <c r="AO89" s="10">
        <v>1.2605376658029801E-2</v>
      </c>
      <c r="AP89" s="10">
        <v>1.11985845735462E-8</v>
      </c>
      <c r="AQ89" s="10">
        <v>0</v>
      </c>
      <c r="AR89" s="10">
        <v>0</v>
      </c>
      <c r="AS89" s="10">
        <v>1.56809485960922E-7</v>
      </c>
      <c r="AT89" s="10">
        <v>7.8422032220198493E-9</v>
      </c>
      <c r="AU89" s="10">
        <v>0</v>
      </c>
      <c r="AV89" s="10">
        <v>0</v>
      </c>
      <c r="AW89" s="10">
        <v>0.50706388191070995</v>
      </c>
      <c r="AX89" s="10">
        <v>8.3975142020014697E-6</v>
      </c>
      <c r="AY89" s="10">
        <v>0</v>
      </c>
      <c r="AZ89" s="10">
        <v>0</v>
      </c>
      <c r="BA89" s="10">
        <v>2.9249355261312503E-7</v>
      </c>
      <c r="BB89" s="10">
        <v>3.9557126726168598E-10</v>
      </c>
      <c r="BC89" s="10">
        <v>0</v>
      </c>
      <c r="BD89" s="10">
        <v>0</v>
      </c>
      <c r="BE89" s="10">
        <v>1.26974447473353E-7</v>
      </c>
      <c r="BF89" s="10">
        <v>3.4872825235251E-11</v>
      </c>
      <c r="BG89" s="10">
        <v>0</v>
      </c>
      <c r="BH89" s="10">
        <v>0</v>
      </c>
      <c r="BI89" s="10">
        <v>9.9038093465847696E-8</v>
      </c>
      <c r="BJ89" s="10">
        <v>2.08120591243044E-10</v>
      </c>
      <c r="BK89" s="10">
        <v>0</v>
      </c>
      <c r="BL89" s="10">
        <v>0</v>
      </c>
      <c r="BM89" s="10">
        <v>6.4123528365854999E-7</v>
      </c>
      <c r="BN89" s="10">
        <v>4.2948984508991501E-10</v>
      </c>
      <c r="BO89" s="10">
        <v>0</v>
      </c>
      <c r="BP89" s="10">
        <v>0</v>
      </c>
      <c r="BQ89" s="10">
        <v>3.0593420699800202E-6</v>
      </c>
      <c r="BR89" s="10">
        <v>4.3187309411778299E-10</v>
      </c>
      <c r="BS89" s="10">
        <v>0</v>
      </c>
      <c r="BT89" s="10">
        <v>0</v>
      </c>
      <c r="BU89" s="10">
        <v>3.0211889784598499E-5</v>
      </c>
      <c r="BV89" s="10">
        <v>7.0043667927784104E-10</v>
      </c>
      <c r="BW89" s="10">
        <v>0</v>
      </c>
      <c r="BX89" s="10">
        <v>0</v>
      </c>
      <c r="BY89" s="10">
        <v>3.30025345961812E-4</v>
      </c>
      <c r="BZ89" s="10">
        <v>1.6896863928075699E-9</v>
      </c>
      <c r="CA89" s="10">
        <v>0</v>
      </c>
      <c r="CB89" s="10">
        <v>0</v>
      </c>
      <c r="CC89" s="10">
        <v>3.0630051130446298E-3</v>
      </c>
      <c r="CD89" s="10">
        <v>3.1988951166938E-9</v>
      </c>
      <c r="CE89" s="10">
        <v>0</v>
      </c>
      <c r="CF89" s="10">
        <v>0</v>
      </c>
      <c r="CG89" s="10">
        <v>2.4687000000000001E-2</v>
      </c>
      <c r="CH89" s="10">
        <v>2.2450000000000001E-2</v>
      </c>
      <c r="CI89" s="10">
        <v>0</v>
      </c>
      <c r="CJ89" s="10">
        <v>0</v>
      </c>
      <c r="CK89" s="10">
        <v>1.3549E-2</v>
      </c>
      <c r="CL89" s="10">
        <v>1.5261E-2</v>
      </c>
      <c r="CM89" s="10">
        <v>0</v>
      </c>
      <c r="CN89" s="10">
        <v>0</v>
      </c>
      <c r="CO89" s="10">
        <v>2.2270999999999999E-2</v>
      </c>
      <c r="CP89" s="10">
        <v>1.5322000000000001E-2</v>
      </c>
      <c r="CQ89" s="10">
        <v>0</v>
      </c>
      <c r="CR89" s="10">
        <v>0</v>
      </c>
      <c r="CS89" s="10">
        <v>1.3162999999999999E-2</v>
      </c>
      <c r="CT89" s="10">
        <v>1.4884E-2</v>
      </c>
      <c r="CU89" s="10">
        <v>0</v>
      </c>
      <c r="CV89" s="10">
        <v>0</v>
      </c>
      <c r="CW89" s="10">
        <v>1.3339E-2</v>
      </c>
      <c r="CX89" s="10">
        <v>1.5025999999999999E-2</v>
      </c>
      <c r="CY89" s="10">
        <v>0</v>
      </c>
      <c r="CZ89" s="10">
        <v>0</v>
      </c>
      <c r="DA89" s="10">
        <v>1.3141999999999999E-2</v>
      </c>
      <c r="DB89" s="10">
        <v>1.4867999999999999E-2</v>
      </c>
      <c r="DC89" s="10">
        <v>0</v>
      </c>
      <c r="DD89" s="10">
        <v>0</v>
      </c>
      <c r="DE89" s="10">
        <v>1.8232000000000002E-2</v>
      </c>
      <c r="DF89" s="10">
        <v>1.4656000000000001E-2</v>
      </c>
      <c r="DG89" s="10">
        <v>0</v>
      </c>
      <c r="DH89" s="10">
        <v>0</v>
      </c>
      <c r="DI89" s="10">
        <v>1.3043000000000001E-2</v>
      </c>
      <c r="DJ89" s="10">
        <v>1.4737999999999999E-2</v>
      </c>
      <c r="DK89" s="10">
        <v>0</v>
      </c>
      <c r="DL89" s="10">
        <v>0</v>
      </c>
      <c r="DM89" s="10">
        <v>1.3058999999999999E-2</v>
      </c>
      <c r="DN89" s="10">
        <v>1.4604000000000001E-2</v>
      </c>
      <c r="DO89" s="10">
        <v>0</v>
      </c>
      <c r="DP89" s="10">
        <v>0</v>
      </c>
      <c r="DQ89" s="10">
        <v>1.2924E-2</v>
      </c>
      <c r="DR89" s="10">
        <v>1.4630000000000001E-2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3.4598633646965E-7</v>
      </c>
      <c r="F90" s="10">
        <v>5.96919562667608E-8</v>
      </c>
      <c r="G90" s="10">
        <v>0</v>
      </c>
      <c r="H90" s="10">
        <v>0</v>
      </c>
      <c r="I90" s="10">
        <v>2.75466383283492</v>
      </c>
      <c r="J90" s="10">
        <v>5.7898495863461999E-5</v>
      </c>
      <c r="K90" s="10">
        <v>0</v>
      </c>
      <c r="L90" s="10">
        <v>0</v>
      </c>
      <c r="M90" s="10">
        <v>8.7170207052622506E-8</v>
      </c>
      <c r="N90" s="10">
        <v>3.3759876838512697E-11</v>
      </c>
      <c r="O90" s="10">
        <v>0</v>
      </c>
      <c r="P90" s="10">
        <v>0</v>
      </c>
      <c r="Q90" s="10">
        <v>6.4075564409904394E-8</v>
      </c>
      <c r="R90" s="10">
        <v>9.9046285062520602E-11</v>
      </c>
      <c r="S90" s="10">
        <v>0</v>
      </c>
      <c r="T90" s="10">
        <v>0</v>
      </c>
      <c r="U90" s="10">
        <v>3.4421205441503801E-7</v>
      </c>
      <c r="V90" s="10">
        <v>7.5580687021459197E-10</v>
      </c>
      <c r="W90" s="10">
        <v>0</v>
      </c>
      <c r="X90" s="10">
        <v>0</v>
      </c>
      <c r="Y90" s="10">
        <v>5.1010065362788703E-6</v>
      </c>
      <c r="Z90" s="10">
        <v>1.6055583425267299E-9</v>
      </c>
      <c r="AA90" s="10">
        <v>0</v>
      </c>
      <c r="AB90" s="10">
        <v>0</v>
      </c>
      <c r="AC90" s="10">
        <v>3.4403068639221601E-5</v>
      </c>
      <c r="AD90" s="10">
        <v>1.6469982253020099E-9</v>
      </c>
      <c r="AE90" s="10">
        <v>0</v>
      </c>
      <c r="AF90" s="10">
        <v>0</v>
      </c>
      <c r="AG90" s="10">
        <v>4.3061235555796803E-4</v>
      </c>
      <c r="AH90" s="10">
        <v>2.7971519683811499E-9</v>
      </c>
      <c r="AI90" s="10">
        <v>0</v>
      </c>
      <c r="AJ90" s="10">
        <v>0</v>
      </c>
      <c r="AK90" s="10">
        <v>2.9896122287027499E-3</v>
      </c>
      <c r="AL90" s="10">
        <v>6.5220748645539098E-9</v>
      </c>
      <c r="AM90" s="10">
        <v>0</v>
      </c>
      <c r="AN90" s="10">
        <v>0</v>
      </c>
      <c r="AO90" s="10">
        <v>4.0113265626132398E-2</v>
      </c>
      <c r="AP90" s="10">
        <v>1.12009202468676E-8</v>
      </c>
      <c r="AQ90" s="10">
        <v>0</v>
      </c>
      <c r="AR90" s="10">
        <v>0</v>
      </c>
      <c r="AS90" s="10">
        <v>9.5975086549465394E-8</v>
      </c>
      <c r="AT90" s="10">
        <v>1.78431737170221E-8</v>
      </c>
      <c r="AU90" s="10">
        <v>0</v>
      </c>
      <c r="AV90" s="10">
        <v>0</v>
      </c>
      <c r="AW90" s="10">
        <v>0.62146045984360399</v>
      </c>
      <c r="AX90" s="10">
        <v>1.37154837438039E-5</v>
      </c>
      <c r="AY90" s="10">
        <v>0</v>
      </c>
      <c r="AZ90" s="10">
        <v>0</v>
      </c>
      <c r="BA90" s="10">
        <v>5.6613169939584402E-8</v>
      </c>
      <c r="BB90" s="10">
        <v>1.24309873648989E-11</v>
      </c>
      <c r="BC90" s="10">
        <v>0</v>
      </c>
      <c r="BD90" s="10">
        <v>0</v>
      </c>
      <c r="BE90" s="10">
        <v>2.8406352986207699E-8</v>
      </c>
      <c r="BF90" s="10">
        <v>3.0384137558627502E-11</v>
      </c>
      <c r="BG90" s="10">
        <v>0</v>
      </c>
      <c r="BH90" s="10">
        <v>0</v>
      </c>
      <c r="BI90" s="10">
        <v>7.8645150732013101E-8</v>
      </c>
      <c r="BJ90" s="10">
        <v>2.13829016917144E-10</v>
      </c>
      <c r="BK90" s="10">
        <v>0</v>
      </c>
      <c r="BL90" s="10">
        <v>0</v>
      </c>
      <c r="BM90" s="10">
        <v>1.2686901441662301E-6</v>
      </c>
      <c r="BN90" s="10">
        <v>4.3054356835427601E-10</v>
      </c>
      <c r="BO90" s="10">
        <v>0</v>
      </c>
      <c r="BP90" s="10">
        <v>0</v>
      </c>
      <c r="BQ90" s="10">
        <v>7.8743165592210203E-6</v>
      </c>
      <c r="BR90" s="10">
        <v>4.3203941741354601E-10</v>
      </c>
      <c r="BS90" s="10">
        <v>0</v>
      </c>
      <c r="BT90" s="10">
        <v>0</v>
      </c>
      <c r="BU90" s="10">
        <v>1.0480154243338401E-4</v>
      </c>
      <c r="BV90" s="10">
        <v>7.0043992133921696E-10</v>
      </c>
      <c r="BW90" s="10">
        <v>0</v>
      </c>
      <c r="BX90" s="10">
        <v>0</v>
      </c>
      <c r="BY90" s="10">
        <v>7.0907269594601603E-4</v>
      </c>
      <c r="BZ90" s="10">
        <v>1.6897401330234499E-9</v>
      </c>
      <c r="CA90" s="10">
        <v>0</v>
      </c>
      <c r="CB90" s="10">
        <v>0</v>
      </c>
      <c r="CC90" s="10">
        <v>9.2363010709345696E-3</v>
      </c>
      <c r="CD90" s="10">
        <v>3.1988054359257E-9</v>
      </c>
      <c r="CE90" s="10">
        <v>0</v>
      </c>
      <c r="CF90" s="10">
        <v>0</v>
      </c>
      <c r="CG90" s="10">
        <v>4.2812000000000003E-2</v>
      </c>
      <c r="CH90" s="10">
        <v>4.8183999999999998E-2</v>
      </c>
      <c r="CI90" s="10">
        <v>0</v>
      </c>
      <c r="CJ90" s="10">
        <v>0</v>
      </c>
      <c r="CK90" s="10">
        <v>3.6893000000000002E-2</v>
      </c>
      <c r="CL90" s="10">
        <v>2.3483E-2</v>
      </c>
      <c r="CM90" s="10">
        <v>0</v>
      </c>
      <c r="CN90" s="10">
        <v>0</v>
      </c>
      <c r="CO90" s="10">
        <v>3.7727999999999998E-2</v>
      </c>
      <c r="CP90" s="10">
        <v>2.3595999999999999E-2</v>
      </c>
      <c r="CQ90" s="10">
        <v>0</v>
      </c>
      <c r="CR90" s="10">
        <v>0</v>
      </c>
      <c r="CS90" s="10">
        <v>1.8100000000000002E-2</v>
      </c>
      <c r="CT90" s="10">
        <v>2.3418999999999999E-2</v>
      </c>
      <c r="CU90" s="10">
        <v>0</v>
      </c>
      <c r="CV90" s="10">
        <v>0</v>
      </c>
      <c r="CW90" s="10">
        <v>1.8193000000000001E-2</v>
      </c>
      <c r="CX90" s="10">
        <v>2.3448E-2</v>
      </c>
      <c r="CY90" s="10">
        <v>0</v>
      </c>
      <c r="CZ90" s="10">
        <v>0</v>
      </c>
      <c r="DA90" s="10">
        <v>1.8360000000000001E-2</v>
      </c>
      <c r="DB90" s="10">
        <v>2.3324999999999999E-2</v>
      </c>
      <c r="DC90" s="10">
        <v>0</v>
      </c>
      <c r="DD90" s="10">
        <v>0</v>
      </c>
      <c r="DE90" s="10">
        <v>1.7597999999999999E-2</v>
      </c>
      <c r="DF90" s="10">
        <v>2.2893E-2</v>
      </c>
      <c r="DG90" s="10">
        <v>0</v>
      </c>
      <c r="DH90" s="10">
        <v>0</v>
      </c>
      <c r="DI90" s="10">
        <v>1.7673999999999999E-2</v>
      </c>
      <c r="DJ90" s="10">
        <v>2.3254E-2</v>
      </c>
      <c r="DK90" s="10">
        <v>0</v>
      </c>
      <c r="DL90" s="10">
        <v>0</v>
      </c>
      <c r="DM90" s="10">
        <v>1.7648E-2</v>
      </c>
      <c r="DN90" s="10">
        <v>2.3269999999999999E-2</v>
      </c>
      <c r="DO90" s="10">
        <v>0</v>
      </c>
      <c r="DP90" s="10">
        <v>0</v>
      </c>
      <c r="DQ90" s="10">
        <v>1.7544000000000001E-2</v>
      </c>
      <c r="DR90" s="10">
        <v>2.2960999999999999E-2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4.65661287307739E-6</v>
      </c>
      <c r="F91" s="10">
        <v>1.27656676340848E-6</v>
      </c>
      <c r="G91" s="10">
        <v>0</v>
      </c>
      <c r="H91" s="10">
        <v>0</v>
      </c>
      <c r="I91" s="10">
        <v>3.8069481289712699</v>
      </c>
      <c r="J91" s="10">
        <v>7.3943162439515898E-4</v>
      </c>
      <c r="K91" s="10">
        <v>0</v>
      </c>
      <c r="L91" s="10">
        <v>0</v>
      </c>
      <c r="M91" s="10">
        <v>2.2607780536532098E-8</v>
      </c>
      <c r="N91" s="10">
        <v>2.6964534771689502E-11</v>
      </c>
      <c r="O91" s="10">
        <v>0</v>
      </c>
      <c r="P91" s="10">
        <v>0</v>
      </c>
      <c r="Q91" s="10">
        <v>1.07605124810561E-7</v>
      </c>
      <c r="R91" s="10">
        <v>9.9776298334575105E-11</v>
      </c>
      <c r="S91" s="10">
        <v>0</v>
      </c>
      <c r="T91" s="10">
        <v>0</v>
      </c>
      <c r="U91" s="10">
        <v>7.1837621362646999E-7</v>
      </c>
      <c r="V91" s="10">
        <v>7.5597845171360104E-10</v>
      </c>
      <c r="W91" s="10">
        <v>0</v>
      </c>
      <c r="X91" s="10">
        <v>0</v>
      </c>
      <c r="Y91" s="10">
        <v>7.5909588304057201E-6</v>
      </c>
      <c r="Z91" s="10">
        <v>1.6055849297660901E-9</v>
      </c>
      <c r="AA91" s="10">
        <v>0</v>
      </c>
      <c r="AB91" s="10">
        <v>0</v>
      </c>
      <c r="AC91" s="10">
        <v>7.0753407271695296E-5</v>
      </c>
      <c r="AD91" s="10">
        <v>1.64701260615962E-9</v>
      </c>
      <c r="AE91" s="10">
        <v>0</v>
      </c>
      <c r="AF91" s="10">
        <v>0</v>
      </c>
      <c r="AG91" s="10">
        <v>7.1434528399549804E-4</v>
      </c>
      <c r="AH91" s="10">
        <v>2.7972086175109802E-9</v>
      </c>
      <c r="AI91" s="10">
        <v>0</v>
      </c>
      <c r="AJ91" s="10">
        <v>0</v>
      </c>
      <c r="AK91" s="10">
        <v>9.8731691141438205E-3</v>
      </c>
      <c r="AL91" s="10">
        <v>6.5220763720286096E-9</v>
      </c>
      <c r="AM91" s="10">
        <v>0</v>
      </c>
      <c r="AN91" s="10">
        <v>0</v>
      </c>
      <c r="AO91" s="10">
        <v>0.29748989874497</v>
      </c>
      <c r="AP91" s="10">
        <v>1.1199616678503299E-8</v>
      </c>
      <c r="AQ91" s="10">
        <v>0</v>
      </c>
      <c r="AR91" s="10">
        <v>0</v>
      </c>
      <c r="AS91" s="10">
        <v>2.64747125493335E-6</v>
      </c>
      <c r="AT91" s="10">
        <v>8.6689954059231398E-7</v>
      </c>
      <c r="AU91" s="10">
        <v>0</v>
      </c>
      <c r="AV91" s="10">
        <v>0</v>
      </c>
      <c r="AW91" s="10">
        <v>1.1290932451576401</v>
      </c>
      <c r="AX91" s="10">
        <v>3.0096961092411999E-4</v>
      </c>
      <c r="AY91" s="10">
        <v>0</v>
      </c>
      <c r="AZ91" s="10">
        <v>0</v>
      </c>
      <c r="BA91" s="10">
        <v>1.15503936487201E-8</v>
      </c>
      <c r="BB91" s="10">
        <v>6.6137712551753503E-12</v>
      </c>
      <c r="BC91" s="10">
        <v>0</v>
      </c>
      <c r="BD91" s="10">
        <v>0</v>
      </c>
      <c r="BE91" s="10">
        <v>3.3495119914169101E-8</v>
      </c>
      <c r="BF91" s="10">
        <v>3.0855214883314802E-11</v>
      </c>
      <c r="BG91" s="10">
        <v>0</v>
      </c>
      <c r="BH91" s="10">
        <v>0</v>
      </c>
      <c r="BI91" s="10">
        <v>1.5409813159495899E-7</v>
      </c>
      <c r="BJ91" s="10">
        <v>2.13907164198273E-10</v>
      </c>
      <c r="BK91" s="10">
        <v>0</v>
      </c>
      <c r="BL91" s="10">
        <v>0</v>
      </c>
      <c r="BM91" s="10">
        <v>1.9024584508680801E-6</v>
      </c>
      <c r="BN91" s="10">
        <v>4.3056223468812798E-10</v>
      </c>
      <c r="BO91" s="10">
        <v>0</v>
      </c>
      <c r="BP91" s="10">
        <v>0</v>
      </c>
      <c r="BQ91" s="10">
        <v>1.8095415654498198E-5</v>
      </c>
      <c r="BR91" s="10">
        <v>4.32058191761482E-10</v>
      </c>
      <c r="BS91" s="10">
        <v>0</v>
      </c>
      <c r="BT91" s="10">
        <v>0</v>
      </c>
      <c r="BU91" s="10">
        <v>1.67740316366147E-4</v>
      </c>
      <c r="BV91" s="10">
        <v>7.0044792581329799E-10</v>
      </c>
      <c r="BW91" s="10">
        <v>0</v>
      </c>
      <c r="BX91" s="10">
        <v>0</v>
      </c>
      <c r="BY91" s="10">
        <v>2.6107690698994402E-3</v>
      </c>
      <c r="BZ91" s="10">
        <v>1.6897174989208801E-9</v>
      </c>
      <c r="CA91" s="10">
        <v>0</v>
      </c>
      <c r="CB91" s="10">
        <v>0</v>
      </c>
      <c r="CC91" s="10">
        <v>0.108604286950297</v>
      </c>
      <c r="CD91" s="10">
        <v>3.1996615579366298E-9</v>
      </c>
      <c r="CE91" s="10">
        <v>0</v>
      </c>
      <c r="CF91" s="10">
        <v>0</v>
      </c>
      <c r="CG91" s="10">
        <v>8.8959999999999997E-2</v>
      </c>
      <c r="CH91" s="10">
        <v>0.138851</v>
      </c>
      <c r="CI91" s="10">
        <v>0</v>
      </c>
      <c r="CJ91" s="10">
        <v>0</v>
      </c>
      <c r="CK91" s="10">
        <v>3.0831000000000001E-2</v>
      </c>
      <c r="CL91" s="10">
        <v>4.9243000000000002E-2</v>
      </c>
      <c r="CM91" s="10">
        <v>0</v>
      </c>
      <c r="CN91" s="10">
        <v>0</v>
      </c>
      <c r="CO91" s="10">
        <v>7.0297999999999999E-2</v>
      </c>
      <c r="CP91" s="10">
        <v>4.9835999999999998E-2</v>
      </c>
      <c r="CQ91" s="10">
        <v>0</v>
      </c>
      <c r="CR91" s="10">
        <v>0</v>
      </c>
      <c r="CS91" s="10">
        <v>3.1294000000000002E-2</v>
      </c>
      <c r="CT91" s="10">
        <v>4.9695999999999997E-2</v>
      </c>
      <c r="CU91" s="10">
        <v>0</v>
      </c>
      <c r="CV91" s="10">
        <v>0</v>
      </c>
      <c r="CW91" s="10">
        <v>3.184E-2</v>
      </c>
      <c r="CX91" s="10">
        <v>5.1089000000000002E-2</v>
      </c>
      <c r="CY91" s="10">
        <v>0</v>
      </c>
      <c r="CZ91" s="10">
        <v>0</v>
      </c>
      <c r="DA91" s="10">
        <v>3.0388999999999999E-2</v>
      </c>
      <c r="DB91" s="10">
        <v>4.9276E-2</v>
      </c>
      <c r="DC91" s="10">
        <v>0</v>
      </c>
      <c r="DD91" s="10">
        <v>0</v>
      </c>
      <c r="DE91" s="10">
        <v>2.9357000000000001E-2</v>
      </c>
      <c r="DF91" s="10">
        <v>4.8397000000000003E-2</v>
      </c>
      <c r="DG91" s="10">
        <v>0</v>
      </c>
      <c r="DH91" s="10">
        <v>0</v>
      </c>
      <c r="DI91" s="10">
        <v>3.0015E-2</v>
      </c>
      <c r="DJ91" s="10">
        <v>4.8676999999999998E-2</v>
      </c>
      <c r="DK91" s="10">
        <v>0</v>
      </c>
      <c r="DL91" s="10">
        <v>0</v>
      </c>
      <c r="DM91" s="10">
        <v>3.0148000000000001E-2</v>
      </c>
      <c r="DN91" s="10">
        <v>4.8576000000000001E-2</v>
      </c>
      <c r="DO91" s="10">
        <v>0</v>
      </c>
      <c r="DP91" s="10">
        <v>0</v>
      </c>
      <c r="DQ91" s="10">
        <v>2.9315999999999998E-2</v>
      </c>
      <c r="DR91" s="10">
        <v>4.7819E-2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1.2810342013835901E-6</v>
      </c>
      <c r="F92" s="10">
        <v>1.82435614988207E-5</v>
      </c>
      <c r="G92" s="10">
        <v>0</v>
      </c>
      <c r="H92" s="10">
        <v>0</v>
      </c>
      <c r="I92" s="10">
        <v>0.57495269097853396</v>
      </c>
      <c r="J92" s="10">
        <v>2.5263338587011501E-3</v>
      </c>
      <c r="K92" s="10">
        <v>0</v>
      </c>
      <c r="L92" s="10">
        <v>0</v>
      </c>
      <c r="M92" s="10">
        <v>2.36855788315892E-8</v>
      </c>
      <c r="N92" s="10">
        <v>2.6836810551600301E-11</v>
      </c>
      <c r="O92" s="10">
        <v>0</v>
      </c>
      <c r="P92" s="10">
        <v>0</v>
      </c>
      <c r="Q92" s="10">
        <v>1.9184426491847201E-7</v>
      </c>
      <c r="R92" s="10">
        <v>9.9787247909155496E-11</v>
      </c>
      <c r="S92" s="10">
        <v>0</v>
      </c>
      <c r="T92" s="10">
        <v>0</v>
      </c>
      <c r="U92" s="10">
        <v>1.8473548948349999E-6</v>
      </c>
      <c r="V92" s="10">
        <v>7.5597988112574504E-10</v>
      </c>
      <c r="W92" s="10">
        <v>0</v>
      </c>
      <c r="X92" s="10">
        <v>0</v>
      </c>
      <c r="Y92" s="10">
        <v>1.5964101748977501E-5</v>
      </c>
      <c r="Z92" s="10">
        <v>1.6055850459925601E-9</v>
      </c>
      <c r="AA92" s="10">
        <v>0</v>
      </c>
      <c r="AB92" s="10">
        <v>0</v>
      </c>
      <c r="AC92" s="10">
        <v>1.51867939621297E-4</v>
      </c>
      <c r="AD92" s="10">
        <v>1.64701470170558E-9</v>
      </c>
      <c r="AE92" s="10">
        <v>0</v>
      </c>
      <c r="AF92" s="10">
        <v>0</v>
      </c>
      <c r="AG92" s="10">
        <v>1.75118488459702E-3</v>
      </c>
      <c r="AH92" s="10">
        <v>2.7972590632696599E-9</v>
      </c>
      <c r="AI92" s="10">
        <v>0</v>
      </c>
      <c r="AJ92" s="10">
        <v>0</v>
      </c>
      <c r="AK92" s="10">
        <v>0.49753403078648201</v>
      </c>
      <c r="AL92" s="10">
        <v>6.5228435031788804E-9</v>
      </c>
      <c r="AM92" s="10">
        <v>0</v>
      </c>
      <c r="AN92" s="10">
        <v>0</v>
      </c>
      <c r="AO92" s="10">
        <v>0.57495269097853396</v>
      </c>
      <c r="AP92" s="10">
        <v>1.0852632778557401E-8</v>
      </c>
      <c r="AQ92" s="10">
        <v>0</v>
      </c>
      <c r="AR92" s="10">
        <v>0</v>
      </c>
      <c r="AS92" s="10">
        <v>9.8753287952687293E-7</v>
      </c>
      <c r="AT92" s="10">
        <v>1.04151550103719E-5</v>
      </c>
      <c r="AU92" s="10">
        <v>0</v>
      </c>
      <c r="AV92" s="10">
        <v>0</v>
      </c>
      <c r="AW92" s="10">
        <v>0.351601776221448</v>
      </c>
      <c r="AX92" s="10">
        <v>9.7775487482496697E-4</v>
      </c>
      <c r="AY92" s="10">
        <v>0</v>
      </c>
      <c r="AZ92" s="10">
        <v>0</v>
      </c>
      <c r="BA92" s="10">
        <v>5.5192691466541597E-9</v>
      </c>
      <c r="BB92" s="10">
        <v>6.54801598453922E-12</v>
      </c>
      <c r="BC92" s="10">
        <v>0</v>
      </c>
      <c r="BD92" s="10">
        <v>0</v>
      </c>
      <c r="BE92" s="10">
        <v>4.7807884623324799E-8</v>
      </c>
      <c r="BF92" s="10">
        <v>3.0862448504848098E-11</v>
      </c>
      <c r="BG92" s="10">
        <v>0</v>
      </c>
      <c r="BH92" s="10">
        <v>0</v>
      </c>
      <c r="BI92" s="10">
        <v>4.7764111617958703E-7</v>
      </c>
      <c r="BJ92" s="10">
        <v>2.1390772796998301E-10</v>
      </c>
      <c r="BK92" s="10">
        <v>0</v>
      </c>
      <c r="BL92" s="10">
        <v>0</v>
      </c>
      <c r="BM92" s="10">
        <v>4.0070991728593997E-6</v>
      </c>
      <c r="BN92" s="10">
        <v>4.3056296795470599E-10</v>
      </c>
      <c r="BO92" s="10">
        <v>0</v>
      </c>
      <c r="BP92" s="10">
        <v>0</v>
      </c>
      <c r="BQ92" s="10">
        <v>3.9872763234299499E-5</v>
      </c>
      <c r="BR92" s="10">
        <v>4.3206279527350499E-10</v>
      </c>
      <c r="BS92" s="10">
        <v>0</v>
      </c>
      <c r="BT92" s="10">
        <v>0</v>
      </c>
      <c r="BU92" s="10">
        <v>3.6304582551557901E-4</v>
      </c>
      <c r="BV92" s="10">
        <v>7.0045791438405505E-10</v>
      </c>
      <c r="BW92" s="10">
        <v>0</v>
      </c>
      <c r="BX92" s="10">
        <v>0</v>
      </c>
      <c r="BY92" s="10">
        <v>0.25297650979338399</v>
      </c>
      <c r="BZ92" s="10">
        <v>1.6917659551491999E-9</v>
      </c>
      <c r="CA92" s="10">
        <v>0</v>
      </c>
      <c r="CB92" s="10">
        <v>0</v>
      </c>
      <c r="CC92" s="10">
        <v>0.351601776221448</v>
      </c>
      <c r="CD92" s="10">
        <v>3.0427490406273201E-9</v>
      </c>
      <c r="CE92" s="10">
        <v>0</v>
      </c>
      <c r="CF92" s="10">
        <v>0</v>
      </c>
      <c r="CG92" s="10">
        <v>0.150336</v>
      </c>
      <c r="CH92" s="10">
        <v>0.47738599999999998</v>
      </c>
      <c r="CI92" s="10">
        <v>0</v>
      </c>
      <c r="CJ92" s="10">
        <v>0</v>
      </c>
      <c r="CK92" s="10">
        <v>4.8647999999999997E-2</v>
      </c>
      <c r="CL92" s="10">
        <v>0.12071</v>
      </c>
      <c r="CM92" s="10">
        <v>0</v>
      </c>
      <c r="CN92" s="10">
        <v>0</v>
      </c>
      <c r="CO92" s="10">
        <v>4.8486000000000001E-2</v>
      </c>
      <c r="CP92" s="10">
        <v>0.120656</v>
      </c>
      <c r="CQ92" s="10">
        <v>0</v>
      </c>
      <c r="CR92" s="10">
        <v>0</v>
      </c>
      <c r="CS92" s="10">
        <v>4.8155999999999997E-2</v>
      </c>
      <c r="CT92" s="10">
        <v>0.120689</v>
      </c>
      <c r="CU92" s="10">
        <v>0</v>
      </c>
      <c r="CV92" s="10">
        <v>0</v>
      </c>
      <c r="CW92" s="10">
        <v>4.8992000000000001E-2</v>
      </c>
      <c r="CX92" s="10">
        <v>0.121698</v>
      </c>
      <c r="CY92" s="10">
        <v>0</v>
      </c>
      <c r="CZ92" s="10">
        <v>0</v>
      </c>
      <c r="DA92" s="10">
        <v>4.7537999999999997E-2</v>
      </c>
      <c r="DB92" s="10">
        <v>0.119058</v>
      </c>
      <c r="DC92" s="10">
        <v>0</v>
      </c>
      <c r="DD92" s="10">
        <v>0</v>
      </c>
      <c r="DE92" s="10">
        <v>4.5441000000000002E-2</v>
      </c>
      <c r="DF92" s="10">
        <v>0.11657099999999999</v>
      </c>
      <c r="DG92" s="10">
        <v>0</v>
      </c>
      <c r="DH92" s="10">
        <v>0</v>
      </c>
      <c r="DI92" s="10">
        <v>4.5921999999999998E-2</v>
      </c>
      <c r="DJ92" s="10">
        <v>0.118086</v>
      </c>
      <c r="DK92" s="10">
        <v>0</v>
      </c>
      <c r="DL92" s="10">
        <v>0</v>
      </c>
      <c r="DM92" s="10">
        <v>0.10236199999999999</v>
      </c>
      <c r="DN92" s="10">
        <v>0.11912499999999999</v>
      </c>
      <c r="DO92" s="10">
        <v>0</v>
      </c>
      <c r="DP92" s="10">
        <v>0</v>
      </c>
      <c r="DQ92" s="10">
        <v>4.6067999999999998E-2</v>
      </c>
      <c r="DR92" s="10">
        <v>0.116455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6.8598310463130406E-5</v>
      </c>
      <c r="F93" s="10">
        <v>6.8598310463130406E-5</v>
      </c>
      <c r="G93" s="10">
        <v>0</v>
      </c>
      <c r="H93" s="10">
        <v>0</v>
      </c>
      <c r="I93" s="10">
        <v>6.8666471634060104E-5</v>
      </c>
      <c r="J93" s="10">
        <v>6.8666471634060104E-5</v>
      </c>
      <c r="K93" s="10">
        <v>0</v>
      </c>
      <c r="L93" s="10">
        <v>0</v>
      </c>
      <c r="M93" s="10">
        <v>0.121385575950853</v>
      </c>
      <c r="N93" s="10">
        <v>0.121385575950853</v>
      </c>
      <c r="O93" s="10">
        <v>0</v>
      </c>
      <c r="P93" s="10">
        <v>0</v>
      </c>
      <c r="Q93" s="10">
        <v>9.6322775987800896E-2</v>
      </c>
      <c r="R93" s="10">
        <v>9.6322775987800896E-2</v>
      </c>
      <c r="S93" s="10">
        <v>0</v>
      </c>
      <c r="T93" s="10">
        <v>0</v>
      </c>
      <c r="U93" s="10">
        <v>3.1463741633160597E-2</v>
      </c>
      <c r="V93" s="10">
        <v>3.1463741633160597E-2</v>
      </c>
      <c r="W93" s="10">
        <v>0</v>
      </c>
      <c r="X93" s="10">
        <v>0</v>
      </c>
      <c r="Y93" s="10">
        <v>4.1257070770370696E-3</v>
      </c>
      <c r="Z93" s="10">
        <v>4.1257070770370696E-3</v>
      </c>
      <c r="AA93" s="10">
        <v>0</v>
      </c>
      <c r="AB93" s="10">
        <v>0</v>
      </c>
      <c r="AC93" s="10">
        <v>4.8655699356459E-4</v>
      </c>
      <c r="AD93" s="10">
        <v>4.8655699356459E-4</v>
      </c>
      <c r="AE93" s="10">
        <v>0</v>
      </c>
      <c r="AF93" s="10">
        <v>0</v>
      </c>
      <c r="AG93" s="10">
        <v>1.1058099335059501E-4</v>
      </c>
      <c r="AH93" s="10">
        <v>1.1058099335059501E-4</v>
      </c>
      <c r="AI93" s="10">
        <v>0</v>
      </c>
      <c r="AJ93" s="10">
        <v>0</v>
      </c>
      <c r="AK93" s="10">
        <v>7.2860915679484606E-5</v>
      </c>
      <c r="AL93" s="10">
        <v>7.2860915679484606E-5</v>
      </c>
      <c r="AM93" s="10">
        <v>0</v>
      </c>
      <c r="AN93" s="10">
        <v>0</v>
      </c>
      <c r="AO93" s="10">
        <v>6.9070840254426003E-5</v>
      </c>
      <c r="AP93" s="10">
        <v>6.9070840254426003E-5</v>
      </c>
      <c r="AQ93" s="10">
        <v>0</v>
      </c>
      <c r="AR93" s="10">
        <v>0</v>
      </c>
      <c r="AS93" s="10">
        <v>5.7845609743460603E-5</v>
      </c>
      <c r="AT93" s="10">
        <v>5.7845609743460603E-5</v>
      </c>
      <c r="AU93" s="10">
        <v>0</v>
      </c>
      <c r="AV93" s="10">
        <v>0</v>
      </c>
      <c r="AW93" s="10">
        <v>5.78410534833548E-5</v>
      </c>
      <c r="AX93" s="10">
        <v>5.78410534833548E-5</v>
      </c>
      <c r="AY93" s="10">
        <v>0</v>
      </c>
      <c r="AZ93" s="10">
        <v>0</v>
      </c>
      <c r="BA93" s="10">
        <v>8.86476978310307E-2</v>
      </c>
      <c r="BB93" s="10">
        <v>8.86476978310307E-2</v>
      </c>
      <c r="BC93" s="10">
        <v>0</v>
      </c>
      <c r="BD93" s="10">
        <v>0</v>
      </c>
      <c r="BE93" s="10">
        <v>7.0345852183652594E-2</v>
      </c>
      <c r="BF93" s="10">
        <v>7.0345852183652594E-2</v>
      </c>
      <c r="BG93" s="10">
        <v>0</v>
      </c>
      <c r="BH93" s="10">
        <v>0</v>
      </c>
      <c r="BI93" s="10">
        <v>2.2983226417055001E-2</v>
      </c>
      <c r="BJ93" s="10">
        <v>2.2983226417055001E-2</v>
      </c>
      <c r="BK93" s="10">
        <v>0</v>
      </c>
      <c r="BL93" s="10">
        <v>0</v>
      </c>
      <c r="BM93" s="10">
        <v>3.0199222952763199E-3</v>
      </c>
      <c r="BN93" s="10">
        <v>3.0199222952763199E-3</v>
      </c>
      <c r="BO93" s="10">
        <v>0</v>
      </c>
      <c r="BP93" s="10">
        <v>0</v>
      </c>
      <c r="BQ93" s="10">
        <v>3.6253828959755799E-4</v>
      </c>
      <c r="BR93" s="10">
        <v>3.6253828959755799E-4</v>
      </c>
      <c r="BS93" s="10">
        <v>0</v>
      </c>
      <c r="BT93" s="10">
        <v>0</v>
      </c>
      <c r="BU93" s="10">
        <v>8.8243406901196102E-5</v>
      </c>
      <c r="BV93" s="10">
        <v>8.8243406901196102E-5</v>
      </c>
      <c r="BW93" s="10">
        <v>0</v>
      </c>
      <c r="BX93" s="10">
        <v>0</v>
      </c>
      <c r="BY93" s="10">
        <v>6.08788917321943E-5</v>
      </c>
      <c r="BZ93" s="10">
        <v>6.08788917321943E-5</v>
      </c>
      <c r="CA93" s="10">
        <v>0</v>
      </c>
      <c r="CB93" s="10">
        <v>0</v>
      </c>
      <c r="CC93" s="10">
        <v>5.81325717460538E-5</v>
      </c>
      <c r="CD93" s="10">
        <v>5.81325717460538E-5</v>
      </c>
      <c r="CE93" s="10">
        <v>0</v>
      </c>
      <c r="CF93" s="10">
        <v>0</v>
      </c>
      <c r="CG93" s="10">
        <v>1.0152E-2</v>
      </c>
      <c r="CH93" s="10">
        <v>9.5449999999999997E-3</v>
      </c>
      <c r="CI93" s="10">
        <v>0</v>
      </c>
      <c r="CJ93" s="10">
        <v>0</v>
      </c>
      <c r="CK93" s="10">
        <v>9.3699999999999999E-3</v>
      </c>
      <c r="CL93" s="10">
        <v>9.3629999999999998E-3</v>
      </c>
      <c r="CM93" s="10">
        <v>0</v>
      </c>
      <c r="CN93" s="10">
        <v>0</v>
      </c>
      <c r="CO93" s="10">
        <v>9.5729999999999999E-3</v>
      </c>
      <c r="CP93" s="10">
        <v>9.0799999999999995E-3</v>
      </c>
      <c r="CQ93" s="10">
        <v>0</v>
      </c>
      <c r="CR93" s="10">
        <v>0</v>
      </c>
      <c r="CS93" s="10">
        <v>9.6579999999999999E-3</v>
      </c>
      <c r="CT93" s="10">
        <v>9.0900000000000009E-3</v>
      </c>
      <c r="CU93" s="10">
        <v>0</v>
      </c>
      <c r="CV93" s="10">
        <v>0</v>
      </c>
      <c r="CW93" s="10">
        <v>9.698E-3</v>
      </c>
      <c r="CX93" s="10">
        <v>9.4420000000000007E-3</v>
      </c>
      <c r="CY93" s="10">
        <v>0</v>
      </c>
      <c r="CZ93" s="10">
        <v>0</v>
      </c>
      <c r="DA93" s="10">
        <v>9.5910000000000006E-3</v>
      </c>
      <c r="DB93" s="10">
        <v>9.5670000000000009E-3</v>
      </c>
      <c r="DC93" s="10">
        <v>0</v>
      </c>
      <c r="DD93" s="10">
        <v>0</v>
      </c>
      <c r="DE93" s="10">
        <v>9.2779999999999998E-3</v>
      </c>
      <c r="DF93" s="10">
        <v>8.8920000000000006E-3</v>
      </c>
      <c r="DG93" s="10">
        <v>0</v>
      </c>
      <c r="DH93" s="10">
        <v>0</v>
      </c>
      <c r="DI93" s="10">
        <v>8.8330000000000006E-3</v>
      </c>
      <c r="DJ93" s="10">
        <v>8.8199999999999997E-3</v>
      </c>
      <c r="DK93" s="10">
        <v>0</v>
      </c>
      <c r="DL93" s="10">
        <v>0</v>
      </c>
      <c r="DM93" s="10">
        <v>8.8100000000000001E-3</v>
      </c>
      <c r="DN93" s="10">
        <v>8.7320000000000002E-3</v>
      </c>
      <c r="DO93" s="10">
        <v>0</v>
      </c>
      <c r="DP93" s="10">
        <v>0</v>
      </c>
      <c r="DQ93" s="10">
        <v>8.8649999999999996E-3</v>
      </c>
      <c r="DR93" s="10">
        <v>8.9549999999999994E-3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3.0535738915205002E-7</v>
      </c>
      <c r="F94" s="10">
        <v>1.1059455573558799E-7</v>
      </c>
      <c r="G94" s="10">
        <v>0</v>
      </c>
      <c r="H94" s="10">
        <v>0</v>
      </c>
      <c r="I94" s="10">
        <v>2.2385143674909999E-3</v>
      </c>
      <c r="J94" s="10">
        <v>1.25586848298553E-6</v>
      </c>
      <c r="K94" s="10">
        <v>0</v>
      </c>
      <c r="L94" s="10">
        <v>0</v>
      </c>
      <c r="M94" s="10">
        <v>3.7047500909025602E-2</v>
      </c>
      <c r="N94" s="10">
        <v>3.59763976079676E-2</v>
      </c>
      <c r="O94" s="10">
        <v>0</v>
      </c>
      <c r="P94" s="10">
        <v>0</v>
      </c>
      <c r="Q94" s="10">
        <v>5.0750837240229798E-3</v>
      </c>
      <c r="R94" s="10">
        <v>3.9122808234424104E-3</v>
      </c>
      <c r="S94" s="10">
        <v>0</v>
      </c>
      <c r="T94" s="10">
        <v>0</v>
      </c>
      <c r="U94" s="10">
        <v>5.51128219740348E-4</v>
      </c>
      <c r="V94" s="10">
        <v>1.4384046062332299E-4</v>
      </c>
      <c r="W94" s="10">
        <v>0</v>
      </c>
      <c r="X94" s="10">
        <v>0</v>
      </c>
      <c r="Y94" s="10">
        <v>1.1416445340728301E-4</v>
      </c>
      <c r="Z94" s="10">
        <v>2.3749729507471699E-5</v>
      </c>
      <c r="AA94" s="10">
        <v>0</v>
      </c>
      <c r="AB94" s="10">
        <v>0</v>
      </c>
      <c r="AC94" s="10">
        <v>8.5080879216548001E-5</v>
      </c>
      <c r="AD94" s="10">
        <v>2.0866736889502102E-5</v>
      </c>
      <c r="AE94" s="10">
        <v>0</v>
      </c>
      <c r="AF94" s="10">
        <v>0</v>
      </c>
      <c r="AG94" s="10">
        <v>7.6597210863837905E-5</v>
      </c>
      <c r="AH94" s="10">
        <v>1.9159399776924602E-5</v>
      </c>
      <c r="AI94" s="10">
        <v>0</v>
      </c>
      <c r="AJ94" s="10">
        <v>0</v>
      </c>
      <c r="AK94" s="10">
        <v>4.8813941248226897E-5</v>
      </c>
      <c r="AL94" s="10">
        <v>1.1027382754491501E-5</v>
      </c>
      <c r="AM94" s="10">
        <v>0</v>
      </c>
      <c r="AN94" s="10">
        <v>0</v>
      </c>
      <c r="AO94" s="10">
        <v>7.3755334597080905E-5</v>
      </c>
      <c r="AP94" s="10">
        <v>2.1982081648275198E-6</v>
      </c>
      <c r="AQ94" s="10">
        <v>0</v>
      </c>
      <c r="AR94" s="10">
        <v>0</v>
      </c>
      <c r="AS94" s="10">
        <v>2.21511142108272E-7</v>
      </c>
      <c r="AT94" s="10">
        <v>8.4880816686617598E-8</v>
      </c>
      <c r="AU94" s="10">
        <v>0</v>
      </c>
      <c r="AV94" s="10">
        <v>0</v>
      </c>
      <c r="AW94" s="10">
        <v>6.0858563169817795E-4</v>
      </c>
      <c r="AX94" s="10">
        <v>3.28301352225192E-7</v>
      </c>
      <c r="AY94" s="10">
        <v>0</v>
      </c>
      <c r="AZ94" s="10">
        <v>0</v>
      </c>
      <c r="BA94" s="10">
        <v>2.7075790581769101E-2</v>
      </c>
      <c r="BB94" s="10">
        <v>2.6293192712462801E-2</v>
      </c>
      <c r="BC94" s="10">
        <v>0</v>
      </c>
      <c r="BD94" s="10">
        <v>0</v>
      </c>
      <c r="BE94" s="10">
        <v>3.7338732352361699E-3</v>
      </c>
      <c r="BF94" s="10">
        <v>2.8800189686599598E-3</v>
      </c>
      <c r="BG94" s="10">
        <v>0</v>
      </c>
      <c r="BH94" s="10">
        <v>0</v>
      </c>
      <c r="BI94" s="10">
        <v>4.3219049451316202E-4</v>
      </c>
      <c r="BJ94" s="10">
        <v>1.18448938839069E-4</v>
      </c>
      <c r="BK94" s="10">
        <v>0</v>
      </c>
      <c r="BL94" s="10">
        <v>0</v>
      </c>
      <c r="BM94" s="10">
        <v>9.2907105090581497E-5</v>
      </c>
      <c r="BN94" s="10">
        <v>1.7210101676843898E-5</v>
      </c>
      <c r="BO94" s="10">
        <v>0</v>
      </c>
      <c r="BP94" s="10">
        <v>0</v>
      </c>
      <c r="BQ94" s="10">
        <v>6.1360977724738501E-5</v>
      </c>
      <c r="BR94" s="10">
        <v>1.47700805235108E-5</v>
      </c>
      <c r="BS94" s="10">
        <v>0</v>
      </c>
      <c r="BT94" s="10">
        <v>0</v>
      </c>
      <c r="BU94" s="10">
        <v>5.38706055358515E-5</v>
      </c>
      <c r="BV94" s="10">
        <v>1.3526368180852501E-5</v>
      </c>
      <c r="BW94" s="10">
        <v>0</v>
      </c>
      <c r="BX94" s="10">
        <v>0</v>
      </c>
      <c r="BY94" s="10">
        <v>3.0477799223996401E-5</v>
      </c>
      <c r="BZ94" s="10">
        <v>7.7737493798559406E-6</v>
      </c>
      <c r="CA94" s="10">
        <v>0</v>
      </c>
      <c r="CB94" s="10">
        <v>0</v>
      </c>
      <c r="CC94" s="10">
        <v>2.0512583355805E-5</v>
      </c>
      <c r="CD94" s="10">
        <v>1.5012908468216101E-6</v>
      </c>
      <c r="CE94" s="10">
        <v>0</v>
      </c>
      <c r="CF94" s="10">
        <v>0</v>
      </c>
      <c r="CG94" s="10">
        <v>1.0067E-2</v>
      </c>
      <c r="CH94" s="10">
        <v>9.7940000000000006E-3</v>
      </c>
      <c r="CI94" s="10">
        <v>0</v>
      </c>
      <c r="CJ94" s="10">
        <v>0</v>
      </c>
      <c r="CK94" s="10">
        <v>1.0193000000000001E-2</v>
      </c>
      <c r="CL94" s="10">
        <v>9.4870000000000006E-3</v>
      </c>
      <c r="CM94" s="10">
        <v>0</v>
      </c>
      <c r="CN94" s="10">
        <v>0</v>
      </c>
      <c r="CO94" s="10">
        <v>9.1269999999999997E-3</v>
      </c>
      <c r="CP94" s="10">
        <v>9.4400000000000005E-3</v>
      </c>
      <c r="CQ94" s="10">
        <v>0</v>
      </c>
      <c r="CR94" s="10">
        <v>0</v>
      </c>
      <c r="CS94" s="10">
        <v>9.2560000000000003E-3</v>
      </c>
      <c r="CT94" s="10">
        <v>9.3980000000000001E-3</v>
      </c>
      <c r="CU94" s="10">
        <v>0</v>
      </c>
      <c r="CV94" s="10">
        <v>0</v>
      </c>
      <c r="CW94" s="10">
        <v>9.2829999999999996E-3</v>
      </c>
      <c r="CX94" s="10">
        <v>9.6769999999999998E-3</v>
      </c>
      <c r="CY94" s="10">
        <v>0</v>
      </c>
      <c r="CZ94" s="10">
        <v>0</v>
      </c>
      <c r="DA94" s="10">
        <v>9.3509999999999999E-3</v>
      </c>
      <c r="DB94" s="10">
        <v>9.5149999999999992E-3</v>
      </c>
      <c r="DC94" s="10">
        <v>0</v>
      </c>
      <c r="DD94" s="10">
        <v>0</v>
      </c>
      <c r="DE94" s="10">
        <v>9.0279999999999996E-3</v>
      </c>
      <c r="DF94" s="10">
        <v>9.4079999999999997E-3</v>
      </c>
      <c r="DG94" s="10">
        <v>0</v>
      </c>
      <c r="DH94" s="10">
        <v>0</v>
      </c>
      <c r="DI94" s="10">
        <v>9.0069999999999994E-3</v>
      </c>
      <c r="DJ94" s="10">
        <v>8.9750000000000003E-3</v>
      </c>
      <c r="DK94" s="10">
        <v>0</v>
      </c>
      <c r="DL94" s="10">
        <v>0</v>
      </c>
      <c r="DM94" s="10">
        <v>8.7229999999999999E-3</v>
      </c>
      <c r="DN94" s="10">
        <v>8.8739999999999999E-3</v>
      </c>
      <c r="DO94" s="10">
        <v>0</v>
      </c>
      <c r="DP94" s="10">
        <v>0</v>
      </c>
      <c r="DQ94" s="10">
        <v>9.0500000000000008E-3</v>
      </c>
      <c r="DR94" s="10">
        <v>9.2969999999999997E-3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2.2902619093656499E-5</v>
      </c>
      <c r="F95" s="10">
        <v>1.2953532859683001E-6</v>
      </c>
      <c r="G95" s="10">
        <v>0</v>
      </c>
      <c r="H95" s="10">
        <v>0</v>
      </c>
      <c r="I95" s="10">
        <v>80.988865108112805</v>
      </c>
      <c r="J95" s="10">
        <v>1.05606346579634E-4</v>
      </c>
      <c r="K95" s="10">
        <v>0</v>
      </c>
      <c r="L95" s="10">
        <v>0</v>
      </c>
      <c r="M95" s="10">
        <v>6.96512878164412E-4</v>
      </c>
      <c r="N95" s="10">
        <v>2.2118812543681001E-4</v>
      </c>
      <c r="O95" s="10">
        <v>0</v>
      </c>
      <c r="P95" s="10">
        <v>0</v>
      </c>
      <c r="Q95" s="10">
        <v>2.3999758025183799E-4</v>
      </c>
      <c r="R95" s="10">
        <v>4.8502563959829097E-5</v>
      </c>
      <c r="S95" s="10">
        <v>0</v>
      </c>
      <c r="T95" s="10">
        <v>0</v>
      </c>
      <c r="U95" s="10">
        <v>1.72709996149933E-4</v>
      </c>
      <c r="V95" s="10">
        <v>1.8930636577207901E-5</v>
      </c>
      <c r="W95" s="10">
        <v>0</v>
      </c>
      <c r="X95" s="10">
        <v>0</v>
      </c>
      <c r="Y95" s="10">
        <v>6.3411283917957903E-5</v>
      </c>
      <c r="Z95" s="10">
        <v>4.4105966230389897E-6</v>
      </c>
      <c r="AA95" s="10">
        <v>0</v>
      </c>
      <c r="AB95" s="10">
        <v>0</v>
      </c>
      <c r="AC95" s="10">
        <v>9.6217117970809307E-6</v>
      </c>
      <c r="AD95" s="10">
        <v>6.7149045435144196E-7</v>
      </c>
      <c r="AE95" s="10">
        <v>0</v>
      </c>
      <c r="AF95" s="10">
        <v>0</v>
      </c>
      <c r="AG95" s="10">
        <v>3.9706937968730901E-6</v>
      </c>
      <c r="AH95" s="10">
        <v>2.0572585412992299E-7</v>
      </c>
      <c r="AI95" s="10">
        <v>0</v>
      </c>
      <c r="AJ95" s="10">
        <v>0</v>
      </c>
      <c r="AK95" s="10">
        <v>3.95479728467762E-5</v>
      </c>
      <c r="AL95" s="10">
        <v>1.5322721935717701E-7</v>
      </c>
      <c r="AM95" s="10">
        <v>0</v>
      </c>
      <c r="AN95" s="10">
        <v>0</v>
      </c>
      <c r="AO95" s="10">
        <v>2.8116797329857902E-4</v>
      </c>
      <c r="AP95" s="10">
        <v>1.27416441841887E-7</v>
      </c>
      <c r="AQ95" s="10">
        <v>0</v>
      </c>
      <c r="AR95" s="10">
        <v>0</v>
      </c>
      <c r="AS95" s="10">
        <v>7.01436904852907E-6</v>
      </c>
      <c r="AT95" s="10">
        <v>4.1096256376131798E-7</v>
      </c>
      <c r="AU95" s="10">
        <v>0</v>
      </c>
      <c r="AV95" s="10">
        <v>0</v>
      </c>
      <c r="AW95" s="10">
        <v>17.669047873027601</v>
      </c>
      <c r="AX95" s="10">
        <v>2.6463846970082099E-5</v>
      </c>
      <c r="AY95" s="10">
        <v>0</v>
      </c>
      <c r="AZ95" s="10">
        <v>0</v>
      </c>
      <c r="BA95" s="10">
        <v>6.04744962282739E-4</v>
      </c>
      <c r="BB95" s="10">
        <v>1.82970731405788E-4</v>
      </c>
      <c r="BC95" s="10">
        <v>0</v>
      </c>
      <c r="BD95" s="10">
        <v>0</v>
      </c>
      <c r="BE95" s="10">
        <v>1.4716367167797299E-4</v>
      </c>
      <c r="BF95" s="10">
        <v>3.01975488359469E-5</v>
      </c>
      <c r="BG95" s="10">
        <v>0</v>
      </c>
      <c r="BH95" s="10">
        <v>0</v>
      </c>
      <c r="BI95" s="10">
        <v>1.07724526004778E-4</v>
      </c>
      <c r="BJ95" s="10">
        <v>1.1939782704042799E-5</v>
      </c>
      <c r="BK95" s="10">
        <v>0</v>
      </c>
      <c r="BL95" s="10">
        <v>0</v>
      </c>
      <c r="BM95" s="10">
        <v>3.9733728224517201E-5</v>
      </c>
      <c r="BN95" s="10">
        <v>2.7615258836878002E-6</v>
      </c>
      <c r="BO95" s="10">
        <v>0</v>
      </c>
      <c r="BP95" s="10">
        <v>0</v>
      </c>
      <c r="BQ95" s="10">
        <v>5.6601117430742502E-6</v>
      </c>
      <c r="BR95" s="10">
        <v>3.7586029500277699E-7</v>
      </c>
      <c r="BS95" s="10">
        <v>0</v>
      </c>
      <c r="BT95" s="10">
        <v>0</v>
      </c>
      <c r="BU95" s="10">
        <v>1.0067300033893901E-6</v>
      </c>
      <c r="BV95" s="10">
        <v>7.8691943427549494E-8</v>
      </c>
      <c r="BW95" s="10">
        <v>0</v>
      </c>
      <c r="BX95" s="10">
        <v>0</v>
      </c>
      <c r="BY95" s="10">
        <v>1.0155171528677701E-5</v>
      </c>
      <c r="BZ95" s="10">
        <v>5.4066447041925599E-8</v>
      </c>
      <c r="CA95" s="10">
        <v>0</v>
      </c>
      <c r="CB95" s="10">
        <v>0</v>
      </c>
      <c r="CC95" s="10">
        <v>6.8355209692527304E-5</v>
      </c>
      <c r="CD95" s="10">
        <v>3.8466313709464102E-8</v>
      </c>
      <c r="CE95" s="10">
        <v>0</v>
      </c>
      <c r="CF95" s="10">
        <v>0</v>
      </c>
      <c r="CG95" s="10">
        <v>1.1698E-2</v>
      </c>
      <c r="CH95" s="10">
        <v>1.1176E-2</v>
      </c>
      <c r="CI95" s="10">
        <v>0</v>
      </c>
      <c r="CJ95" s="10">
        <v>0</v>
      </c>
      <c r="CK95" s="10">
        <v>1.1181999999999999E-2</v>
      </c>
      <c r="CL95" s="10">
        <v>1.0052E-2</v>
      </c>
      <c r="CM95" s="10">
        <v>0</v>
      </c>
      <c r="CN95" s="10">
        <v>0</v>
      </c>
      <c r="CO95" s="10">
        <v>1.1134E-2</v>
      </c>
      <c r="CP95" s="10">
        <v>9.8410000000000008E-3</v>
      </c>
      <c r="CQ95" s="10">
        <v>0</v>
      </c>
      <c r="CR95" s="10">
        <v>0</v>
      </c>
      <c r="CS95" s="10">
        <v>9.7800000000000005E-3</v>
      </c>
      <c r="CT95" s="10">
        <v>1.0068000000000001E-2</v>
      </c>
      <c r="CU95" s="10">
        <v>0</v>
      </c>
      <c r="CV95" s="10">
        <v>0</v>
      </c>
      <c r="CW95" s="10">
        <v>1.0045E-2</v>
      </c>
      <c r="CX95" s="10">
        <v>1.0104999999999999E-2</v>
      </c>
      <c r="CY95" s="10">
        <v>0</v>
      </c>
      <c r="CZ95" s="10">
        <v>0</v>
      </c>
      <c r="DA95" s="10">
        <v>1.0104E-2</v>
      </c>
      <c r="DB95" s="10">
        <v>1.0137E-2</v>
      </c>
      <c r="DC95" s="10">
        <v>0</v>
      </c>
      <c r="DD95" s="10">
        <v>0</v>
      </c>
      <c r="DE95" s="10">
        <v>1.0739E-2</v>
      </c>
      <c r="DF95" s="10">
        <v>9.7490000000000007E-3</v>
      </c>
      <c r="DG95" s="10">
        <v>0</v>
      </c>
      <c r="DH95" s="10">
        <v>0</v>
      </c>
      <c r="DI95" s="10">
        <v>9.2379999999999997E-3</v>
      </c>
      <c r="DJ95" s="10">
        <v>9.273E-3</v>
      </c>
      <c r="DK95" s="10">
        <v>0</v>
      </c>
      <c r="DL95" s="10">
        <v>0</v>
      </c>
      <c r="DM95" s="10">
        <v>9.2069999999999999E-3</v>
      </c>
      <c r="DN95" s="10">
        <v>9.1520000000000004E-3</v>
      </c>
      <c r="DO95" s="10">
        <v>0</v>
      </c>
      <c r="DP95" s="10">
        <v>0</v>
      </c>
      <c r="DQ95" s="10">
        <v>9.3530000000000002E-3</v>
      </c>
      <c r="DR95" s="10">
        <v>9.776E-3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2.3145694285631098E-5</v>
      </c>
      <c r="F96" s="10">
        <v>1.6385456547141001E-6</v>
      </c>
      <c r="G96" s="10">
        <v>0</v>
      </c>
      <c r="H96" s="10">
        <v>0</v>
      </c>
      <c r="I96" s="10">
        <v>62.283446341287302</v>
      </c>
      <c r="J96" s="10">
        <v>1.1048801672330901E-4</v>
      </c>
      <c r="K96" s="10">
        <v>0</v>
      </c>
      <c r="L96" s="10">
        <v>0</v>
      </c>
      <c r="M96" s="10">
        <v>2.0634994234569601E-4</v>
      </c>
      <c r="N96" s="10">
        <v>2.4442865078411199E-5</v>
      </c>
      <c r="O96" s="10">
        <v>0</v>
      </c>
      <c r="P96" s="10">
        <v>0</v>
      </c>
      <c r="Q96" s="10">
        <v>3.0661253049402101E-5</v>
      </c>
      <c r="R96" s="10">
        <v>1.96515883921222E-6</v>
      </c>
      <c r="S96" s="10">
        <v>0</v>
      </c>
      <c r="T96" s="10">
        <v>0</v>
      </c>
      <c r="U96" s="10">
        <v>8.2359956650179794E-6</v>
      </c>
      <c r="V96" s="10">
        <v>3.0279715246273E-7</v>
      </c>
      <c r="W96" s="10">
        <v>0</v>
      </c>
      <c r="X96" s="10">
        <v>0</v>
      </c>
      <c r="Y96" s="10">
        <v>5.7083848332695197E-6</v>
      </c>
      <c r="Z96" s="10">
        <v>8.7800414938499203E-8</v>
      </c>
      <c r="AA96" s="10">
        <v>0</v>
      </c>
      <c r="AB96" s="10">
        <v>0</v>
      </c>
      <c r="AC96" s="10">
        <v>2.7116620913147901E-6</v>
      </c>
      <c r="AD96" s="10">
        <v>6.17506241695764E-8</v>
      </c>
      <c r="AE96" s="10">
        <v>0</v>
      </c>
      <c r="AF96" s="10">
        <v>0</v>
      </c>
      <c r="AG96" s="10">
        <v>1.37966271722689E-5</v>
      </c>
      <c r="AH96" s="10">
        <v>9.4918977566749097E-8</v>
      </c>
      <c r="AI96" s="10">
        <v>0</v>
      </c>
      <c r="AJ96" s="10">
        <v>0</v>
      </c>
      <c r="AK96" s="10">
        <v>1.2525141937658101E-4</v>
      </c>
      <c r="AL96" s="10">
        <v>9.5839344460557601E-8</v>
      </c>
      <c r="AM96" s="10">
        <v>0</v>
      </c>
      <c r="AN96" s="10">
        <v>0</v>
      </c>
      <c r="AO96" s="10">
        <v>1.05568137951195E-3</v>
      </c>
      <c r="AP96" s="10">
        <v>1.45178015609204E-7</v>
      </c>
      <c r="AQ96" s="10">
        <v>0</v>
      </c>
      <c r="AR96" s="10">
        <v>0</v>
      </c>
      <c r="AS96" s="10">
        <v>5.4421621436465696E-6</v>
      </c>
      <c r="AT96" s="10">
        <v>4.2720343135766402E-7</v>
      </c>
      <c r="AU96" s="10">
        <v>0</v>
      </c>
      <c r="AV96" s="10">
        <v>0</v>
      </c>
      <c r="AW96" s="10">
        <v>15.858450858962801</v>
      </c>
      <c r="AX96" s="10">
        <v>2.6073010116173899E-5</v>
      </c>
      <c r="AY96" s="10">
        <v>0</v>
      </c>
      <c r="AZ96" s="10">
        <v>0</v>
      </c>
      <c r="BA96" s="10">
        <v>1.4066766175891099E-4</v>
      </c>
      <c r="BB96" s="10">
        <v>1.7009576755531198E-5</v>
      </c>
      <c r="BC96" s="10">
        <v>0</v>
      </c>
      <c r="BD96" s="10">
        <v>0</v>
      </c>
      <c r="BE96" s="10">
        <v>1.8218137205484601E-5</v>
      </c>
      <c r="BF96" s="10">
        <v>1.0738262051627901E-6</v>
      </c>
      <c r="BG96" s="10">
        <v>0</v>
      </c>
      <c r="BH96" s="10">
        <v>0</v>
      </c>
      <c r="BI96" s="10">
        <v>4.1041863656979001E-6</v>
      </c>
      <c r="BJ96" s="10">
        <v>1.6703446601173801E-7</v>
      </c>
      <c r="BK96" s="10">
        <v>0</v>
      </c>
      <c r="BL96" s="10">
        <v>0</v>
      </c>
      <c r="BM96" s="10">
        <v>3.10341034403202E-6</v>
      </c>
      <c r="BN96" s="10">
        <v>4.5672711206018601E-8</v>
      </c>
      <c r="BO96" s="10">
        <v>0</v>
      </c>
      <c r="BP96" s="10">
        <v>0</v>
      </c>
      <c r="BQ96" s="10">
        <v>9.8310808784325091E-7</v>
      </c>
      <c r="BR96" s="10">
        <v>1.8035918752908701E-8</v>
      </c>
      <c r="BS96" s="10">
        <v>0</v>
      </c>
      <c r="BT96" s="10">
        <v>0</v>
      </c>
      <c r="BU96" s="10">
        <v>3.3299138054234801E-6</v>
      </c>
      <c r="BV96" s="10">
        <v>2.62357670310044E-8</v>
      </c>
      <c r="BW96" s="10">
        <v>0</v>
      </c>
      <c r="BX96" s="10">
        <v>0</v>
      </c>
      <c r="BY96" s="10">
        <v>2.9463343603460201E-5</v>
      </c>
      <c r="BZ96" s="10">
        <v>2.6067041845570701E-8</v>
      </c>
      <c r="CA96" s="10">
        <v>0</v>
      </c>
      <c r="CB96" s="10">
        <v>0</v>
      </c>
      <c r="CC96" s="10">
        <v>2.3849425224277301E-4</v>
      </c>
      <c r="CD96" s="10">
        <v>5.2418469764141602E-8</v>
      </c>
      <c r="CE96" s="10">
        <v>0</v>
      </c>
      <c r="CF96" s="10">
        <v>0</v>
      </c>
      <c r="CG96" s="10">
        <v>1.4187E-2</v>
      </c>
      <c r="CH96" s="10">
        <v>1.2463999999999999E-2</v>
      </c>
      <c r="CI96" s="10">
        <v>0</v>
      </c>
      <c r="CJ96" s="10">
        <v>0</v>
      </c>
      <c r="CK96" s="10">
        <v>1.0357E-2</v>
      </c>
      <c r="CL96" s="10">
        <v>1.0571000000000001E-2</v>
      </c>
      <c r="CM96" s="10">
        <v>0</v>
      </c>
      <c r="CN96" s="10">
        <v>0</v>
      </c>
      <c r="CO96" s="10">
        <v>1.0300999999999999E-2</v>
      </c>
      <c r="CP96" s="10">
        <v>1.0597000000000001E-2</v>
      </c>
      <c r="CQ96" s="10">
        <v>0</v>
      </c>
      <c r="CR96" s="10">
        <v>0</v>
      </c>
      <c r="CS96" s="10">
        <v>1.0585000000000001E-2</v>
      </c>
      <c r="CT96" s="10">
        <v>1.0768E-2</v>
      </c>
      <c r="CU96" s="10">
        <v>0</v>
      </c>
      <c r="CV96" s="10">
        <v>0</v>
      </c>
      <c r="CW96" s="10">
        <v>1.0682000000000001E-2</v>
      </c>
      <c r="CX96" s="10">
        <v>1.0748000000000001E-2</v>
      </c>
      <c r="CY96" s="10">
        <v>0</v>
      </c>
      <c r="CZ96" s="10">
        <v>0</v>
      </c>
      <c r="DA96" s="10">
        <v>1.0638999999999999E-2</v>
      </c>
      <c r="DB96" s="10">
        <v>1.0784E-2</v>
      </c>
      <c r="DC96" s="10">
        <v>0</v>
      </c>
      <c r="DD96" s="10">
        <v>0</v>
      </c>
      <c r="DE96" s="10">
        <v>1.0069E-2</v>
      </c>
      <c r="DF96" s="10">
        <v>1.0363000000000001E-2</v>
      </c>
      <c r="DG96" s="10">
        <v>0</v>
      </c>
      <c r="DH96" s="10">
        <v>0</v>
      </c>
      <c r="DI96" s="10">
        <v>1.0305999999999999E-2</v>
      </c>
      <c r="DJ96" s="10">
        <v>1.0240000000000001E-2</v>
      </c>
      <c r="DK96" s="10">
        <v>0</v>
      </c>
      <c r="DL96" s="10">
        <v>0</v>
      </c>
      <c r="DM96" s="10">
        <v>9.8949999999999993E-3</v>
      </c>
      <c r="DN96" s="10">
        <v>1.0075000000000001E-2</v>
      </c>
      <c r="DO96" s="10">
        <v>0</v>
      </c>
      <c r="DP96" s="10">
        <v>0</v>
      </c>
      <c r="DQ96" s="10">
        <v>1.025E-2</v>
      </c>
      <c r="DR96" s="10">
        <v>1.0515999999999999E-2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1.4953315258026099E-5</v>
      </c>
      <c r="F97" s="10">
        <v>2.3453030735254199E-6</v>
      </c>
      <c r="G97" s="10">
        <v>0</v>
      </c>
      <c r="H97" s="10">
        <v>0</v>
      </c>
      <c r="I97" s="10">
        <v>51.068871182505902</v>
      </c>
      <c r="J97" s="10">
        <v>1.16087211047499E-4</v>
      </c>
      <c r="K97" s="10">
        <v>0</v>
      </c>
      <c r="L97" s="10">
        <v>0</v>
      </c>
      <c r="M97" s="10">
        <v>1.47023056058515E-5</v>
      </c>
      <c r="N97" s="10">
        <v>3.9156115438920798E-7</v>
      </c>
      <c r="O97" s="10">
        <v>0</v>
      </c>
      <c r="P97" s="10">
        <v>0</v>
      </c>
      <c r="Q97" s="10">
        <v>3.4514687854425498E-6</v>
      </c>
      <c r="R97" s="10">
        <v>4.4138093624468398E-8</v>
      </c>
      <c r="S97" s="10">
        <v>0</v>
      </c>
      <c r="T97" s="10">
        <v>0</v>
      </c>
      <c r="U97" s="10">
        <v>1.60682293426361E-6</v>
      </c>
      <c r="V97" s="10">
        <v>1.0870706668164499E-8</v>
      </c>
      <c r="W97" s="10">
        <v>0</v>
      </c>
      <c r="X97" s="10">
        <v>0</v>
      </c>
      <c r="Y97" s="10">
        <v>7.14640918886289E-7</v>
      </c>
      <c r="Z97" s="10">
        <v>5.0586067557034603E-9</v>
      </c>
      <c r="AA97" s="10">
        <v>0</v>
      </c>
      <c r="AB97" s="10">
        <v>0</v>
      </c>
      <c r="AC97" s="10">
        <v>4.2973861127393303E-6</v>
      </c>
      <c r="AD97" s="10">
        <v>5.0179504815228697E-8</v>
      </c>
      <c r="AE97" s="10">
        <v>0</v>
      </c>
      <c r="AF97" s="10">
        <v>0</v>
      </c>
      <c r="AG97" s="10">
        <v>5.45891962246969E-5</v>
      </c>
      <c r="AH97" s="10">
        <v>9.6273332458873804E-8</v>
      </c>
      <c r="AI97" s="10">
        <v>0</v>
      </c>
      <c r="AJ97" s="10">
        <v>0</v>
      </c>
      <c r="AK97" s="10">
        <v>5.5184953089337796E-4</v>
      </c>
      <c r="AL97" s="10">
        <v>9.5038451150553094E-8</v>
      </c>
      <c r="AM97" s="10">
        <v>0</v>
      </c>
      <c r="AN97" s="10">
        <v>0</v>
      </c>
      <c r="AO97" s="10">
        <v>3.5216456162743201E-3</v>
      </c>
      <c r="AP97" s="10">
        <v>1.45420472760782E-7</v>
      </c>
      <c r="AQ97" s="10">
        <v>0</v>
      </c>
      <c r="AR97" s="10">
        <v>0</v>
      </c>
      <c r="AS97" s="10">
        <v>3.4936919749755901E-6</v>
      </c>
      <c r="AT97" s="10">
        <v>5.6028253637807403E-7</v>
      </c>
      <c r="AU97" s="10">
        <v>0</v>
      </c>
      <c r="AV97" s="10">
        <v>0</v>
      </c>
      <c r="AW97" s="10">
        <v>11.903253472989199</v>
      </c>
      <c r="AX97" s="10">
        <v>2.7484952344029601E-5</v>
      </c>
      <c r="AY97" s="10">
        <v>0</v>
      </c>
      <c r="AZ97" s="10">
        <v>0</v>
      </c>
      <c r="BA97" s="10">
        <v>8.9464944774952102E-6</v>
      </c>
      <c r="BB97" s="10">
        <v>2.2977131472151799E-7</v>
      </c>
      <c r="BC97" s="10">
        <v>0</v>
      </c>
      <c r="BD97" s="10">
        <v>0</v>
      </c>
      <c r="BE97" s="10">
        <v>1.5936828813210599E-6</v>
      </c>
      <c r="BF97" s="10">
        <v>2.35994558048441E-8</v>
      </c>
      <c r="BG97" s="10">
        <v>0</v>
      </c>
      <c r="BH97" s="10">
        <v>0</v>
      </c>
      <c r="BI97" s="10">
        <v>9.1591325071426899E-7</v>
      </c>
      <c r="BJ97" s="10">
        <v>5.9384735823109299E-9</v>
      </c>
      <c r="BK97" s="10">
        <v>0</v>
      </c>
      <c r="BL97" s="10">
        <v>0</v>
      </c>
      <c r="BM97" s="10">
        <v>2.09179500651662E-7</v>
      </c>
      <c r="BN97" s="10">
        <v>1.4874148471616001E-9</v>
      </c>
      <c r="BO97" s="10">
        <v>0</v>
      </c>
      <c r="BP97" s="10">
        <v>0</v>
      </c>
      <c r="BQ97" s="10">
        <v>9.3035337273206799E-7</v>
      </c>
      <c r="BR97" s="10">
        <v>1.4378414193087301E-8</v>
      </c>
      <c r="BS97" s="10">
        <v>0</v>
      </c>
      <c r="BT97" s="10">
        <v>0</v>
      </c>
      <c r="BU97" s="10">
        <v>1.7147449638571398E-5</v>
      </c>
      <c r="BV97" s="10">
        <v>2.6598450919808399E-8</v>
      </c>
      <c r="BW97" s="10">
        <v>0</v>
      </c>
      <c r="BX97" s="10">
        <v>0</v>
      </c>
      <c r="BY97" s="10">
        <v>1.21639744928971E-4</v>
      </c>
      <c r="BZ97" s="10">
        <v>2.5990093439671301E-8</v>
      </c>
      <c r="CA97" s="10">
        <v>0</v>
      </c>
      <c r="CB97" s="10">
        <v>0</v>
      </c>
      <c r="CC97" s="10">
        <v>7.6037214533152496E-4</v>
      </c>
      <c r="CD97" s="10">
        <v>5.25894169995526E-8</v>
      </c>
      <c r="CE97" s="10">
        <v>0</v>
      </c>
      <c r="CF97" s="10">
        <v>0</v>
      </c>
      <c r="CG97" s="10">
        <v>1.7416999999999998E-2</v>
      </c>
      <c r="CH97" s="10">
        <v>1.4572999999999999E-2</v>
      </c>
      <c r="CI97" s="10">
        <v>0</v>
      </c>
      <c r="CJ97" s="10">
        <v>0</v>
      </c>
      <c r="CK97" s="10">
        <v>1.0829999999999999E-2</v>
      </c>
      <c r="CL97" s="10">
        <v>1.188E-2</v>
      </c>
      <c r="CM97" s="10">
        <v>0</v>
      </c>
      <c r="CN97" s="10">
        <v>0</v>
      </c>
      <c r="CO97" s="10">
        <v>1.0825E-2</v>
      </c>
      <c r="CP97" s="10">
        <v>1.1597E-2</v>
      </c>
      <c r="CQ97" s="10">
        <v>0</v>
      </c>
      <c r="CR97" s="10">
        <v>0</v>
      </c>
      <c r="CS97" s="10">
        <v>1.0897E-2</v>
      </c>
      <c r="CT97" s="10">
        <v>1.1691999999999999E-2</v>
      </c>
      <c r="CU97" s="10">
        <v>0</v>
      </c>
      <c r="CV97" s="10">
        <v>0</v>
      </c>
      <c r="CW97" s="10">
        <v>1.0892000000000001E-2</v>
      </c>
      <c r="CX97" s="10">
        <v>1.1580999999999999E-2</v>
      </c>
      <c r="CY97" s="10">
        <v>0</v>
      </c>
      <c r="CZ97" s="10">
        <v>0</v>
      </c>
      <c r="DA97" s="10">
        <v>1.0972000000000001E-2</v>
      </c>
      <c r="DB97" s="10">
        <v>1.1782000000000001E-2</v>
      </c>
      <c r="DC97" s="10">
        <v>0</v>
      </c>
      <c r="DD97" s="10">
        <v>0</v>
      </c>
      <c r="DE97" s="10">
        <v>1.0699E-2</v>
      </c>
      <c r="DF97" s="10">
        <v>1.1676000000000001E-2</v>
      </c>
      <c r="DG97" s="10">
        <v>0</v>
      </c>
      <c r="DH97" s="10">
        <v>0</v>
      </c>
      <c r="DI97" s="10">
        <v>1.0628E-2</v>
      </c>
      <c r="DJ97" s="10">
        <v>1.1391999999999999E-2</v>
      </c>
      <c r="DK97" s="10">
        <v>0</v>
      </c>
      <c r="DL97" s="10">
        <v>0</v>
      </c>
      <c r="DM97" s="10">
        <v>1.0555E-2</v>
      </c>
      <c r="DN97" s="10">
        <v>1.1313E-2</v>
      </c>
      <c r="DO97" s="10">
        <v>0</v>
      </c>
      <c r="DP97" s="10">
        <v>0</v>
      </c>
      <c r="DQ97" s="10">
        <v>1.0599000000000001E-2</v>
      </c>
      <c r="DR97" s="10">
        <v>1.9271E-2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3.5348348319530398E-6</v>
      </c>
      <c r="F98" s="10">
        <v>5.5746641010045997E-6</v>
      </c>
      <c r="G98" s="10">
        <v>0</v>
      </c>
      <c r="H98" s="10">
        <v>0</v>
      </c>
      <c r="I98" s="10">
        <v>20.424622563645201</v>
      </c>
      <c r="J98" s="10">
        <v>1.4947703269285701E-4</v>
      </c>
      <c r="K98" s="10">
        <v>0</v>
      </c>
      <c r="L98" s="10">
        <v>0</v>
      </c>
      <c r="M98" s="10">
        <v>1.4625803288481599E-6</v>
      </c>
      <c r="N98" s="10">
        <v>6.7255189750703404E-9</v>
      </c>
      <c r="O98" s="10">
        <v>0</v>
      </c>
      <c r="P98" s="10">
        <v>0</v>
      </c>
      <c r="Q98" s="10">
        <v>4.61814352092915E-7</v>
      </c>
      <c r="R98" s="10">
        <v>1.00985160511601E-9</v>
      </c>
      <c r="S98" s="10">
        <v>0</v>
      </c>
      <c r="T98" s="10">
        <v>0</v>
      </c>
      <c r="U98" s="10">
        <v>2.4717951419006499E-7</v>
      </c>
      <c r="V98" s="10">
        <v>8.1819800934468297E-10</v>
      </c>
      <c r="W98" s="10">
        <v>0</v>
      </c>
      <c r="X98" s="10">
        <v>0</v>
      </c>
      <c r="Y98" s="10">
        <v>1.5992982298484999E-6</v>
      </c>
      <c r="Z98" s="10">
        <v>5.1267035443280904E-9</v>
      </c>
      <c r="AA98" s="10">
        <v>0</v>
      </c>
      <c r="AB98" s="10">
        <v>0</v>
      </c>
      <c r="AC98" s="10">
        <v>1.08492422441486E-5</v>
      </c>
      <c r="AD98" s="10">
        <v>5.01177956427345E-8</v>
      </c>
      <c r="AE98" s="10">
        <v>0</v>
      </c>
      <c r="AF98" s="10">
        <v>0</v>
      </c>
      <c r="AG98" s="10">
        <v>1.17169933218974E-4</v>
      </c>
      <c r="AH98" s="10">
        <v>9.6306503424847798E-8</v>
      </c>
      <c r="AI98" s="10">
        <v>0</v>
      </c>
      <c r="AJ98" s="10">
        <v>0</v>
      </c>
      <c r="AK98" s="10">
        <v>1.2895613326691E-3</v>
      </c>
      <c r="AL98" s="10">
        <v>9.5038956322845901E-8</v>
      </c>
      <c r="AM98" s="10">
        <v>0</v>
      </c>
      <c r="AN98" s="10">
        <v>0</v>
      </c>
      <c r="AO98" s="10">
        <v>9.7696283482946403E-3</v>
      </c>
      <c r="AP98" s="10">
        <v>1.4541612684826299E-7</v>
      </c>
      <c r="AQ98" s="10">
        <v>0</v>
      </c>
      <c r="AR98" s="10">
        <v>0</v>
      </c>
      <c r="AS98" s="10">
        <v>8.1116636489234097E-7</v>
      </c>
      <c r="AT98" s="10">
        <v>1.16731755249239E-6</v>
      </c>
      <c r="AU98" s="10">
        <v>0</v>
      </c>
      <c r="AV98" s="10">
        <v>0</v>
      </c>
      <c r="AW98" s="10">
        <v>5.14840364194455</v>
      </c>
      <c r="AX98" s="10">
        <v>3.3209367004476702E-5</v>
      </c>
      <c r="AY98" s="10">
        <v>0</v>
      </c>
      <c r="AZ98" s="10">
        <v>0</v>
      </c>
      <c r="BA98" s="10">
        <v>6.2602813582842598E-7</v>
      </c>
      <c r="BB98" s="10">
        <v>2.9676109145345801E-9</v>
      </c>
      <c r="BC98" s="10">
        <v>0</v>
      </c>
      <c r="BD98" s="10">
        <v>0</v>
      </c>
      <c r="BE98" s="10">
        <v>2.32433507281024E-7</v>
      </c>
      <c r="BF98" s="10">
        <v>4.5581435092038902E-10</v>
      </c>
      <c r="BG98" s="10">
        <v>0</v>
      </c>
      <c r="BH98" s="10">
        <v>0</v>
      </c>
      <c r="BI98" s="10">
        <v>7.7971286458430506E-8</v>
      </c>
      <c r="BJ98" s="10">
        <v>2.5134600940545398E-10</v>
      </c>
      <c r="BK98" s="10">
        <v>0</v>
      </c>
      <c r="BL98" s="10">
        <v>0</v>
      </c>
      <c r="BM98" s="10">
        <v>5.5877658982190904E-7</v>
      </c>
      <c r="BN98" s="10">
        <v>1.4756611253429801E-9</v>
      </c>
      <c r="BO98" s="10">
        <v>0</v>
      </c>
      <c r="BP98" s="10">
        <v>0</v>
      </c>
      <c r="BQ98" s="10">
        <v>2.8270241899284101E-6</v>
      </c>
      <c r="BR98" s="10">
        <v>1.4351424904120801E-8</v>
      </c>
      <c r="BS98" s="10">
        <v>0</v>
      </c>
      <c r="BT98" s="10">
        <v>0</v>
      </c>
      <c r="BU98" s="10">
        <v>2.8801053931689299E-5</v>
      </c>
      <c r="BV98" s="10">
        <v>2.6605089682025199E-8</v>
      </c>
      <c r="BW98" s="10">
        <v>0</v>
      </c>
      <c r="BX98" s="10">
        <v>0</v>
      </c>
      <c r="BY98" s="10">
        <v>2.7512292453440198E-4</v>
      </c>
      <c r="BZ98" s="10">
        <v>2.59898287672453E-8</v>
      </c>
      <c r="CA98" s="10">
        <v>0</v>
      </c>
      <c r="CB98" s="10">
        <v>0</v>
      </c>
      <c r="CC98" s="10">
        <v>2.23337614987243E-3</v>
      </c>
      <c r="CD98" s="10">
        <v>5.2587153730441402E-8</v>
      </c>
      <c r="CE98" s="10">
        <v>0</v>
      </c>
      <c r="CF98" s="10">
        <v>0</v>
      </c>
      <c r="CG98" s="10">
        <v>2.4788000000000001E-2</v>
      </c>
      <c r="CH98" s="10">
        <v>2.2401999999999998E-2</v>
      </c>
      <c r="CI98" s="10">
        <v>0</v>
      </c>
      <c r="CJ98" s="10">
        <v>0</v>
      </c>
      <c r="CK98" s="10">
        <v>1.3243E-2</v>
      </c>
      <c r="CL98" s="10">
        <v>1.4779E-2</v>
      </c>
      <c r="CM98" s="10">
        <v>0</v>
      </c>
      <c r="CN98" s="10">
        <v>0</v>
      </c>
      <c r="CO98" s="10">
        <v>1.2942E-2</v>
      </c>
      <c r="CP98" s="10">
        <v>1.495E-2</v>
      </c>
      <c r="CQ98" s="10">
        <v>0</v>
      </c>
      <c r="CR98" s="10">
        <v>0</v>
      </c>
      <c r="CS98" s="10">
        <v>1.3433E-2</v>
      </c>
      <c r="CT98" s="10">
        <v>1.4936E-2</v>
      </c>
      <c r="CU98" s="10">
        <v>0</v>
      </c>
      <c r="CV98" s="10">
        <v>0</v>
      </c>
      <c r="CW98" s="10">
        <v>1.3058E-2</v>
      </c>
      <c r="CX98" s="10">
        <v>1.4881E-2</v>
      </c>
      <c r="CY98" s="10">
        <v>0</v>
      </c>
      <c r="CZ98" s="10">
        <v>0</v>
      </c>
      <c r="DA98" s="10">
        <v>1.3103999999999999E-2</v>
      </c>
      <c r="DB98" s="10">
        <v>1.5110999999999999E-2</v>
      </c>
      <c r="DC98" s="10">
        <v>0</v>
      </c>
      <c r="DD98" s="10">
        <v>0</v>
      </c>
      <c r="DE98" s="10">
        <v>1.2825E-2</v>
      </c>
      <c r="DF98" s="10">
        <v>1.4581999999999999E-2</v>
      </c>
      <c r="DG98" s="10">
        <v>0</v>
      </c>
      <c r="DH98" s="10">
        <v>0</v>
      </c>
      <c r="DI98" s="10">
        <v>1.2832E-2</v>
      </c>
      <c r="DJ98" s="10">
        <v>1.4577E-2</v>
      </c>
      <c r="DK98" s="10">
        <v>0</v>
      </c>
      <c r="DL98" s="10">
        <v>0</v>
      </c>
      <c r="DM98" s="10">
        <v>1.2714E-2</v>
      </c>
      <c r="DN98" s="10">
        <v>1.4343E-2</v>
      </c>
      <c r="DO98" s="10">
        <v>0</v>
      </c>
      <c r="DP98" s="10">
        <v>0</v>
      </c>
      <c r="DQ98" s="10">
        <v>2.3127999999999999E-2</v>
      </c>
      <c r="DR98" s="10">
        <v>1.4651000000000001E-2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2.5299377739429402E-6</v>
      </c>
      <c r="F99" s="10">
        <v>7.5468560680746998E-6</v>
      </c>
      <c r="G99" s="10">
        <v>0</v>
      </c>
      <c r="H99" s="10">
        <v>0</v>
      </c>
      <c r="I99" s="10">
        <v>5.5339630075031803</v>
      </c>
      <c r="J99" s="10">
        <v>2.1083727432369401E-4</v>
      </c>
      <c r="K99" s="10">
        <v>0</v>
      </c>
      <c r="L99" s="10">
        <v>0</v>
      </c>
      <c r="M99" s="10">
        <v>1.87280150498736E-7</v>
      </c>
      <c r="N99" s="10">
        <v>1.30410338777808E-10</v>
      </c>
      <c r="O99" s="10">
        <v>0</v>
      </c>
      <c r="P99" s="10">
        <v>0</v>
      </c>
      <c r="Q99" s="10">
        <v>7.5264807719577194E-8</v>
      </c>
      <c r="R99" s="10">
        <v>1.73417599724778E-10</v>
      </c>
      <c r="S99" s="10">
        <v>0</v>
      </c>
      <c r="T99" s="10">
        <v>0</v>
      </c>
      <c r="U99" s="10">
        <v>4.0711620385991399E-7</v>
      </c>
      <c r="V99" s="10">
        <v>7.7539824561156903E-10</v>
      </c>
      <c r="W99" s="10">
        <v>0</v>
      </c>
      <c r="X99" s="10">
        <v>0</v>
      </c>
      <c r="Y99" s="10">
        <v>3.6190767787047598E-6</v>
      </c>
      <c r="Z99" s="10">
        <v>5.1339472968009398E-9</v>
      </c>
      <c r="AA99" s="10">
        <v>0</v>
      </c>
      <c r="AB99" s="10">
        <v>0</v>
      </c>
      <c r="AC99" s="10">
        <v>2.9481097953976101E-5</v>
      </c>
      <c r="AD99" s="10">
        <v>5.0117788499143199E-8</v>
      </c>
      <c r="AE99" s="10">
        <v>0</v>
      </c>
      <c r="AF99" s="10">
        <v>0</v>
      </c>
      <c r="AG99" s="10">
        <v>3.4113917354261503E-4</v>
      </c>
      <c r="AH99" s="10">
        <v>9.6306710746854596E-8</v>
      </c>
      <c r="AI99" s="10">
        <v>0</v>
      </c>
      <c r="AJ99" s="10">
        <v>0</v>
      </c>
      <c r="AK99" s="10">
        <v>3.5024360622628501E-3</v>
      </c>
      <c r="AL99" s="10">
        <v>9.5038605475022897E-8</v>
      </c>
      <c r="AM99" s="10">
        <v>0</v>
      </c>
      <c r="AN99" s="10">
        <v>0</v>
      </c>
      <c r="AO99" s="10">
        <v>2.7782630335423102E-2</v>
      </c>
      <c r="AP99" s="10">
        <v>1.4541726942041099E-7</v>
      </c>
      <c r="AQ99" s="10">
        <v>0</v>
      </c>
      <c r="AR99" s="10">
        <v>0</v>
      </c>
      <c r="AS99" s="10">
        <v>5.5480887922865399E-7</v>
      </c>
      <c r="AT99" s="10">
        <v>1.81023167665518E-6</v>
      </c>
      <c r="AU99" s="10">
        <v>0</v>
      </c>
      <c r="AV99" s="10">
        <v>0</v>
      </c>
      <c r="AW99" s="10">
        <v>1.38587174558478</v>
      </c>
      <c r="AX99" s="10">
        <v>4.7191904990387299E-5</v>
      </c>
      <c r="AY99" s="10">
        <v>0</v>
      </c>
      <c r="AZ99" s="10">
        <v>0</v>
      </c>
      <c r="BA99" s="10">
        <v>7.06133030925485E-8</v>
      </c>
      <c r="BB99" s="10">
        <v>4.3101475586066902E-11</v>
      </c>
      <c r="BC99" s="10">
        <v>0</v>
      </c>
      <c r="BD99" s="10">
        <v>0</v>
      </c>
      <c r="BE99" s="10">
        <v>2.2955624696234302E-8</v>
      </c>
      <c r="BF99" s="10">
        <v>4.3810479436874103E-11</v>
      </c>
      <c r="BG99" s="10">
        <v>0</v>
      </c>
      <c r="BH99" s="10">
        <v>0</v>
      </c>
      <c r="BI99" s="10">
        <v>9.1358602083483001E-8</v>
      </c>
      <c r="BJ99" s="10">
        <v>2.24186714034516E-10</v>
      </c>
      <c r="BK99" s="10">
        <v>0</v>
      </c>
      <c r="BL99" s="10">
        <v>0</v>
      </c>
      <c r="BM99" s="10">
        <v>9.4402255078250295E-7</v>
      </c>
      <c r="BN99" s="10">
        <v>1.4761858731785001E-9</v>
      </c>
      <c r="BO99" s="10">
        <v>0</v>
      </c>
      <c r="BP99" s="10">
        <v>0</v>
      </c>
      <c r="BQ99" s="10">
        <v>6.5550579174079402E-6</v>
      </c>
      <c r="BR99" s="10">
        <v>1.43511030199357E-8</v>
      </c>
      <c r="BS99" s="10">
        <v>0</v>
      </c>
      <c r="BT99" s="10">
        <v>0</v>
      </c>
      <c r="BU99" s="10">
        <v>7.5541971295061701E-5</v>
      </c>
      <c r="BV99" s="10">
        <v>2.6605207812028201E-8</v>
      </c>
      <c r="BW99" s="10">
        <v>0</v>
      </c>
      <c r="BX99" s="10">
        <v>0</v>
      </c>
      <c r="BY99" s="10">
        <v>1.09025438965828E-3</v>
      </c>
      <c r="BZ99" s="10">
        <v>2.5989778983736199E-8</v>
      </c>
      <c r="CA99" s="10">
        <v>0</v>
      </c>
      <c r="CB99" s="10">
        <v>0</v>
      </c>
      <c r="CC99" s="10">
        <v>7.9999413613825992E-3</v>
      </c>
      <c r="CD99" s="10">
        <v>5.2588444312220001E-8</v>
      </c>
      <c r="CE99" s="10">
        <v>0</v>
      </c>
      <c r="CF99" s="10">
        <v>0</v>
      </c>
      <c r="CG99" s="10">
        <v>4.2783000000000002E-2</v>
      </c>
      <c r="CH99" s="10">
        <v>4.7595999999999999E-2</v>
      </c>
      <c r="CI99" s="10">
        <v>0</v>
      </c>
      <c r="CJ99" s="10">
        <v>0</v>
      </c>
      <c r="CK99" s="10">
        <v>3.7183000000000001E-2</v>
      </c>
      <c r="CL99" s="10">
        <v>2.366E-2</v>
      </c>
      <c r="CM99" s="10">
        <v>0</v>
      </c>
      <c r="CN99" s="10">
        <v>0</v>
      </c>
      <c r="CO99" s="10">
        <v>1.7711000000000001E-2</v>
      </c>
      <c r="CP99" s="10">
        <v>2.2984000000000001E-2</v>
      </c>
      <c r="CQ99" s="10">
        <v>0</v>
      </c>
      <c r="CR99" s="10">
        <v>0</v>
      </c>
      <c r="CS99" s="10">
        <v>1.8194999999999999E-2</v>
      </c>
      <c r="CT99" s="10">
        <v>2.3493E-2</v>
      </c>
      <c r="CU99" s="10">
        <v>0</v>
      </c>
      <c r="CV99" s="10">
        <v>0</v>
      </c>
      <c r="CW99" s="10">
        <v>1.8106000000000001E-2</v>
      </c>
      <c r="CX99" s="10">
        <v>2.3518000000000001E-2</v>
      </c>
      <c r="CY99" s="10">
        <v>0</v>
      </c>
      <c r="CZ99" s="10">
        <v>0</v>
      </c>
      <c r="DA99" s="10">
        <v>1.8356999999999998E-2</v>
      </c>
      <c r="DB99" s="10">
        <v>2.3517E-2</v>
      </c>
      <c r="DC99" s="10">
        <v>0</v>
      </c>
      <c r="DD99" s="10">
        <v>0</v>
      </c>
      <c r="DE99" s="10">
        <v>1.77E-2</v>
      </c>
      <c r="DF99" s="10">
        <v>2.2685E-2</v>
      </c>
      <c r="DG99" s="10">
        <v>0</v>
      </c>
      <c r="DH99" s="10">
        <v>0</v>
      </c>
      <c r="DI99" s="10">
        <v>1.7586000000000001E-2</v>
      </c>
      <c r="DJ99" s="10">
        <v>2.3054000000000002E-2</v>
      </c>
      <c r="DK99" s="10">
        <v>0</v>
      </c>
      <c r="DL99" s="10">
        <v>0</v>
      </c>
      <c r="DM99" s="10">
        <v>1.7257000000000002E-2</v>
      </c>
      <c r="DN99" s="10">
        <v>2.2459E-2</v>
      </c>
      <c r="DO99" s="10">
        <v>0</v>
      </c>
      <c r="DP99" s="10">
        <v>0</v>
      </c>
      <c r="DQ99" s="10">
        <v>3.7589999999999998E-2</v>
      </c>
      <c r="DR99" s="10">
        <v>2.3047999999999999E-2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5.6298449635505602E-7</v>
      </c>
      <c r="F100" s="10">
        <v>7.6258787885308198E-5</v>
      </c>
      <c r="G100" s="10">
        <v>0</v>
      </c>
      <c r="H100" s="10">
        <v>0</v>
      </c>
      <c r="I100" s="10">
        <v>1.7614286096068099</v>
      </c>
      <c r="J100" s="10">
        <v>3.2695444061658902E-4</v>
      </c>
      <c r="K100" s="10">
        <v>0</v>
      </c>
      <c r="L100" s="10">
        <v>0</v>
      </c>
      <c r="M100" s="10">
        <v>3.574643869797E-8</v>
      </c>
      <c r="N100" s="10">
        <v>3.4627564704514597E-11</v>
      </c>
      <c r="O100" s="10">
        <v>0</v>
      </c>
      <c r="P100" s="10">
        <v>0</v>
      </c>
      <c r="Q100" s="10">
        <v>8.7477332044727505E-8</v>
      </c>
      <c r="R100" s="10">
        <v>1.71302624862867E-10</v>
      </c>
      <c r="S100" s="10">
        <v>0</v>
      </c>
      <c r="T100" s="10">
        <v>0</v>
      </c>
      <c r="U100" s="10">
        <v>7.60317391268472E-7</v>
      </c>
      <c r="V100" s="10">
        <v>7.7506297213592004E-10</v>
      </c>
      <c r="W100" s="10">
        <v>0</v>
      </c>
      <c r="X100" s="10">
        <v>0</v>
      </c>
      <c r="Y100" s="10">
        <v>6.8082019879511697E-6</v>
      </c>
      <c r="Z100" s="10">
        <v>5.1339565949187702E-9</v>
      </c>
      <c r="AA100" s="10">
        <v>0</v>
      </c>
      <c r="AB100" s="10">
        <v>0</v>
      </c>
      <c r="AC100" s="10">
        <v>6.1988983361516094E-5</v>
      </c>
      <c r="AD100" s="10">
        <v>5.0117824793027797E-8</v>
      </c>
      <c r="AE100" s="10">
        <v>0</v>
      </c>
      <c r="AF100" s="10">
        <v>0</v>
      </c>
      <c r="AG100" s="10">
        <v>6.8106463004369202E-4</v>
      </c>
      <c r="AH100" s="10">
        <v>9.6306726764423798E-8</v>
      </c>
      <c r="AI100" s="10">
        <v>0</v>
      </c>
      <c r="AJ100" s="10">
        <v>0</v>
      </c>
      <c r="AK100" s="10">
        <v>7.15496932207315E-3</v>
      </c>
      <c r="AL100" s="10">
        <v>9.5038379329531702E-8</v>
      </c>
      <c r="AM100" s="10">
        <v>0</v>
      </c>
      <c r="AN100" s="10">
        <v>0</v>
      </c>
      <c r="AO100" s="10">
        <v>0.15443448694713799</v>
      </c>
      <c r="AP100" s="10">
        <v>1.45417140273718E-7</v>
      </c>
      <c r="AQ100" s="10">
        <v>0</v>
      </c>
      <c r="AR100" s="10">
        <v>0</v>
      </c>
      <c r="AS100" s="10">
        <v>2.7349867894624801E-7</v>
      </c>
      <c r="AT100" s="10">
        <v>3.0031794711257299E-5</v>
      </c>
      <c r="AU100" s="10">
        <v>0</v>
      </c>
      <c r="AV100" s="10">
        <v>0</v>
      </c>
      <c r="AW100" s="10">
        <v>0.41037952065851702</v>
      </c>
      <c r="AX100" s="10">
        <v>7.5934567138284206E-5</v>
      </c>
      <c r="AY100" s="10">
        <v>0</v>
      </c>
      <c r="AZ100" s="10">
        <v>0</v>
      </c>
      <c r="BA100" s="10">
        <v>1.30696687652287E-8</v>
      </c>
      <c r="BB100" s="10">
        <v>7.94150548637288E-12</v>
      </c>
      <c r="BC100" s="10">
        <v>0</v>
      </c>
      <c r="BD100" s="10">
        <v>0</v>
      </c>
      <c r="BE100" s="10">
        <v>2.0588792602246001E-8</v>
      </c>
      <c r="BF100" s="10">
        <v>4.3789361631159698E-11</v>
      </c>
      <c r="BG100" s="10">
        <v>0</v>
      </c>
      <c r="BH100" s="10">
        <v>0</v>
      </c>
      <c r="BI100" s="10">
        <v>1.81699665854376E-7</v>
      </c>
      <c r="BJ100" s="10">
        <v>2.2387234464516501E-10</v>
      </c>
      <c r="BK100" s="10">
        <v>0</v>
      </c>
      <c r="BL100" s="10">
        <v>0</v>
      </c>
      <c r="BM100" s="10">
        <v>1.55989031582109E-6</v>
      </c>
      <c r="BN100" s="10">
        <v>1.4761905973652201E-9</v>
      </c>
      <c r="BO100" s="10">
        <v>0</v>
      </c>
      <c r="BP100" s="10">
        <v>0</v>
      </c>
      <c r="BQ100" s="10">
        <v>1.45926827800044E-5</v>
      </c>
      <c r="BR100" s="10">
        <v>1.43511713003246E-8</v>
      </c>
      <c r="BS100" s="10">
        <v>0</v>
      </c>
      <c r="BT100" s="10">
        <v>0</v>
      </c>
      <c r="BU100" s="10">
        <v>1.5946493713597901E-4</v>
      </c>
      <c r="BV100" s="10">
        <v>2.66052237564801E-8</v>
      </c>
      <c r="BW100" s="10">
        <v>0</v>
      </c>
      <c r="BX100" s="10">
        <v>0</v>
      </c>
      <c r="BY100" s="10">
        <v>1.50749828524954E-3</v>
      </c>
      <c r="BZ100" s="10">
        <v>2.59897786184747E-8</v>
      </c>
      <c r="CA100" s="10">
        <v>0</v>
      </c>
      <c r="CB100" s="10">
        <v>0</v>
      </c>
      <c r="CC100" s="10">
        <v>3.4379483079985701E-2</v>
      </c>
      <c r="CD100" s="10">
        <v>5.2588300459470101E-8</v>
      </c>
      <c r="CE100" s="10">
        <v>0</v>
      </c>
      <c r="CF100" s="10">
        <v>0</v>
      </c>
      <c r="CG100" s="10">
        <v>8.9179999999999995E-2</v>
      </c>
      <c r="CH100" s="10">
        <v>0.13971700000000001</v>
      </c>
      <c r="CI100" s="10">
        <v>0</v>
      </c>
      <c r="CJ100" s="10">
        <v>0</v>
      </c>
      <c r="CK100" s="10">
        <v>3.1219E-2</v>
      </c>
      <c r="CL100" s="10">
        <v>4.9598999999999997E-2</v>
      </c>
      <c r="CM100" s="10">
        <v>0</v>
      </c>
      <c r="CN100" s="10">
        <v>0</v>
      </c>
      <c r="CO100" s="10">
        <v>3.0046E-2</v>
      </c>
      <c r="CP100" s="10">
        <v>4.9005E-2</v>
      </c>
      <c r="CQ100" s="10">
        <v>0</v>
      </c>
      <c r="CR100" s="10">
        <v>0</v>
      </c>
      <c r="CS100" s="10">
        <v>3.0714000000000002E-2</v>
      </c>
      <c r="CT100" s="10">
        <v>4.9702999999999997E-2</v>
      </c>
      <c r="CU100" s="10">
        <v>0</v>
      </c>
      <c r="CV100" s="10">
        <v>0</v>
      </c>
      <c r="CW100" s="10">
        <v>3.0672999999999999E-2</v>
      </c>
      <c r="CX100" s="10">
        <v>5.0118999999999997E-2</v>
      </c>
      <c r="CY100" s="10">
        <v>0</v>
      </c>
      <c r="CZ100" s="10">
        <v>0</v>
      </c>
      <c r="DA100" s="10">
        <v>3.0886E-2</v>
      </c>
      <c r="DB100" s="10">
        <v>4.99E-2</v>
      </c>
      <c r="DC100" s="10">
        <v>0</v>
      </c>
      <c r="DD100" s="10">
        <v>0</v>
      </c>
      <c r="DE100" s="10">
        <v>2.9817E-2</v>
      </c>
      <c r="DF100" s="10">
        <v>4.7765000000000002E-2</v>
      </c>
      <c r="DG100" s="10">
        <v>0</v>
      </c>
      <c r="DH100" s="10">
        <v>0</v>
      </c>
      <c r="DI100" s="10">
        <v>2.9637E-2</v>
      </c>
      <c r="DJ100" s="10">
        <v>4.8448999999999999E-2</v>
      </c>
      <c r="DK100" s="10">
        <v>0</v>
      </c>
      <c r="DL100" s="10">
        <v>0</v>
      </c>
      <c r="DM100" s="10">
        <v>2.8802000000000001E-2</v>
      </c>
      <c r="DN100" s="10">
        <v>4.7350999999999997E-2</v>
      </c>
      <c r="DO100" s="10">
        <v>0</v>
      </c>
      <c r="DP100" s="10">
        <v>0</v>
      </c>
      <c r="DQ100" s="10">
        <v>5.3931E-2</v>
      </c>
      <c r="DR100" s="10">
        <v>4.8659000000000001E-2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8.6170621216297099E-6</v>
      </c>
      <c r="F101" s="10">
        <v>5.1612604875117497E-4</v>
      </c>
      <c r="G101" s="10">
        <v>0</v>
      </c>
      <c r="H101" s="10">
        <v>0</v>
      </c>
      <c r="I101" s="10">
        <v>1.32109154260251</v>
      </c>
      <c r="J101" s="10">
        <v>1.09219288022899E-3</v>
      </c>
      <c r="K101" s="10">
        <v>0</v>
      </c>
      <c r="L101" s="10">
        <v>0</v>
      </c>
      <c r="M101" s="10">
        <v>1.8907144294644201E-8</v>
      </c>
      <c r="N101" s="10">
        <v>3.52043394435952E-11</v>
      </c>
      <c r="O101" s="10">
        <v>0</v>
      </c>
      <c r="P101" s="10">
        <v>0</v>
      </c>
      <c r="Q101" s="10">
        <v>1.6376563394260299E-7</v>
      </c>
      <c r="R101" s="10">
        <v>1.7123043261069101E-10</v>
      </c>
      <c r="S101" s="10">
        <v>0</v>
      </c>
      <c r="T101" s="10">
        <v>0</v>
      </c>
      <c r="U101" s="10">
        <v>2.10332007100078E-6</v>
      </c>
      <c r="V101" s="10">
        <v>7.7506237539104399E-10</v>
      </c>
      <c r="W101" s="10">
        <v>0</v>
      </c>
      <c r="X101" s="10">
        <v>0</v>
      </c>
      <c r="Y101" s="10">
        <v>1.5709969261479198E-5</v>
      </c>
      <c r="Z101" s="10">
        <v>5.1339581058629203E-9</v>
      </c>
      <c r="AA101" s="10">
        <v>0</v>
      </c>
      <c r="AB101" s="10">
        <v>0</v>
      </c>
      <c r="AC101" s="10">
        <v>1.3865218397768301E-4</v>
      </c>
      <c r="AD101" s="10">
        <v>5.0117820418055197E-8</v>
      </c>
      <c r="AE101" s="10">
        <v>0</v>
      </c>
      <c r="AF101" s="10">
        <v>0</v>
      </c>
      <c r="AG101" s="10">
        <v>1.63035568766645E-3</v>
      </c>
      <c r="AH101" s="10">
        <v>9.63067080901255E-8</v>
      </c>
      <c r="AI101" s="10">
        <v>0</v>
      </c>
      <c r="AJ101" s="10">
        <v>0</v>
      </c>
      <c r="AK101" s="10">
        <v>1.0134774882753801</v>
      </c>
      <c r="AL101" s="10">
        <v>9.5051052820260802E-8</v>
      </c>
      <c r="AM101" s="10">
        <v>0</v>
      </c>
      <c r="AN101" s="10">
        <v>0</v>
      </c>
      <c r="AO101" s="10">
        <v>1.2312552164075801</v>
      </c>
      <c r="AP101" s="10">
        <v>1.45290576139545E-7</v>
      </c>
      <c r="AQ101" s="10">
        <v>0</v>
      </c>
      <c r="AR101" s="10">
        <v>0</v>
      </c>
      <c r="AS101" s="10">
        <v>4.8730816632550603E-6</v>
      </c>
      <c r="AT101" s="10">
        <v>2.3066025157235601E-4</v>
      </c>
      <c r="AU101" s="10">
        <v>0</v>
      </c>
      <c r="AV101" s="10">
        <v>0</v>
      </c>
      <c r="AW101" s="10">
        <v>0.42442420670300002</v>
      </c>
      <c r="AX101" s="10">
        <v>2.8607148502482498E-4</v>
      </c>
      <c r="AY101" s="10">
        <v>0</v>
      </c>
      <c r="AZ101" s="10">
        <v>0</v>
      </c>
      <c r="BA101" s="10">
        <v>4.9253806445066497E-9</v>
      </c>
      <c r="BB101" s="10">
        <v>8.0811622450179493E-12</v>
      </c>
      <c r="BC101" s="10">
        <v>0</v>
      </c>
      <c r="BD101" s="10">
        <v>0</v>
      </c>
      <c r="BE101" s="10">
        <v>3.6471329625293901E-8</v>
      </c>
      <c r="BF101" s="10">
        <v>4.3793137753177299E-11</v>
      </c>
      <c r="BG101" s="10">
        <v>0</v>
      </c>
      <c r="BH101" s="10">
        <v>0</v>
      </c>
      <c r="BI101" s="10">
        <v>5.4953148431059995E-7</v>
      </c>
      <c r="BJ101" s="10">
        <v>2.2387113661192801E-10</v>
      </c>
      <c r="BK101" s="10">
        <v>0</v>
      </c>
      <c r="BL101" s="10">
        <v>0</v>
      </c>
      <c r="BM101" s="10">
        <v>3.6308514757876099E-6</v>
      </c>
      <c r="BN101" s="10">
        <v>1.47619216900239E-9</v>
      </c>
      <c r="BO101" s="10">
        <v>0</v>
      </c>
      <c r="BP101" s="10">
        <v>0</v>
      </c>
      <c r="BQ101" s="10">
        <v>3.2609663484175701E-5</v>
      </c>
      <c r="BR101" s="10">
        <v>1.4351172991669599E-8</v>
      </c>
      <c r="BS101" s="10">
        <v>0</v>
      </c>
      <c r="BT101" s="10">
        <v>0</v>
      </c>
      <c r="BU101" s="10">
        <v>4.2021796556230098E-4</v>
      </c>
      <c r="BV101" s="10">
        <v>2.6605168651164099E-8</v>
      </c>
      <c r="BW101" s="10">
        <v>0</v>
      </c>
      <c r="BX101" s="10">
        <v>0</v>
      </c>
      <c r="BY101" s="10">
        <v>0.58906512419156598</v>
      </c>
      <c r="BZ101" s="10">
        <v>2.5993449327764601E-8</v>
      </c>
      <c r="CA101" s="10">
        <v>0</v>
      </c>
      <c r="CB101" s="10">
        <v>0</v>
      </c>
      <c r="CC101" s="10">
        <v>0.529755738661006</v>
      </c>
      <c r="CD101" s="10">
        <v>5.2492691675107199E-8</v>
      </c>
      <c r="CE101" s="10">
        <v>0</v>
      </c>
      <c r="CF101" s="10">
        <v>0</v>
      </c>
      <c r="CG101" s="10">
        <v>0.17089799999999999</v>
      </c>
      <c r="CH101" s="10">
        <v>0.48055700000000001</v>
      </c>
      <c r="CI101" s="10">
        <v>0</v>
      </c>
      <c r="CJ101" s="10">
        <v>0</v>
      </c>
      <c r="CK101" s="10">
        <v>4.7333E-2</v>
      </c>
      <c r="CL101" s="10">
        <v>0.12045599999999999</v>
      </c>
      <c r="CM101" s="10">
        <v>0</v>
      </c>
      <c r="CN101" s="10">
        <v>0</v>
      </c>
      <c r="CO101" s="10">
        <v>0.119744</v>
      </c>
      <c r="CP101" s="10">
        <v>0.11884699999999999</v>
      </c>
      <c r="CQ101" s="10">
        <v>0</v>
      </c>
      <c r="CR101" s="10">
        <v>0</v>
      </c>
      <c r="CS101" s="10">
        <v>4.8626999999999997E-2</v>
      </c>
      <c r="CT101" s="10">
        <v>0.120972</v>
      </c>
      <c r="CU101" s="10">
        <v>0</v>
      </c>
      <c r="CV101" s="10">
        <v>0</v>
      </c>
      <c r="CW101" s="10">
        <v>4.8929E-2</v>
      </c>
      <c r="CX101" s="10">
        <v>0.121046</v>
      </c>
      <c r="CY101" s="10">
        <v>0</v>
      </c>
      <c r="CZ101" s="10">
        <v>0</v>
      </c>
      <c r="DA101" s="10">
        <v>4.956E-2</v>
      </c>
      <c r="DB101" s="10">
        <v>0.12063400000000001</v>
      </c>
      <c r="DC101" s="10">
        <v>0</v>
      </c>
      <c r="DD101" s="10">
        <v>0</v>
      </c>
      <c r="DE101" s="10">
        <v>4.5668E-2</v>
      </c>
      <c r="DF101" s="10">
        <v>0.117575</v>
      </c>
      <c r="DG101" s="10">
        <v>0</v>
      </c>
      <c r="DH101" s="10">
        <v>0</v>
      </c>
      <c r="DI101" s="10">
        <v>4.6148000000000002E-2</v>
      </c>
      <c r="DJ101" s="10">
        <v>0.117427</v>
      </c>
      <c r="DK101" s="10">
        <v>0</v>
      </c>
      <c r="DL101" s="10">
        <v>0</v>
      </c>
      <c r="DM101" s="10">
        <v>4.4477000000000003E-2</v>
      </c>
      <c r="DN101" s="10">
        <v>0.11504</v>
      </c>
      <c r="DO101" s="10">
        <v>0</v>
      </c>
      <c r="DP101" s="10">
        <v>0</v>
      </c>
      <c r="DQ101" s="10">
        <v>4.6958E-2</v>
      </c>
      <c r="DR101" s="10">
        <v>0.11665499999999999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>C93*2</f>
        <v>128</v>
      </c>
      <c r="D102" s="19">
        <f t="shared" si="33"/>
        <v>1</v>
      </c>
      <c r="E102" s="10">
        <v>1.7167883925139901E-5</v>
      </c>
      <c r="F102" s="10">
        <v>1.7167883925139901E-5</v>
      </c>
      <c r="G102" s="10">
        <v>0</v>
      </c>
      <c r="H102" s="10">
        <v>0</v>
      </c>
      <c r="I102" s="10">
        <v>2.2698077373206599E-5</v>
      </c>
      <c r="J102" s="10">
        <v>2.2698077373206599E-5</v>
      </c>
      <c r="K102" s="10">
        <v>0</v>
      </c>
      <c r="L102" s="10">
        <v>0</v>
      </c>
      <c r="M102" s="10">
        <v>0.124883717829106</v>
      </c>
      <c r="N102" s="10">
        <v>0.124883717829106</v>
      </c>
      <c r="O102" s="10">
        <v>0</v>
      </c>
      <c r="P102" s="10">
        <v>0</v>
      </c>
      <c r="Q102" s="10">
        <v>0.123846834288542</v>
      </c>
      <c r="R102" s="10">
        <v>0.123846834288542</v>
      </c>
      <c r="S102" s="10">
        <v>0</v>
      </c>
      <c r="T102" s="10">
        <v>0</v>
      </c>
      <c r="U102" s="10">
        <v>0.114352503803047</v>
      </c>
      <c r="V102" s="10">
        <v>0.114352503803047</v>
      </c>
      <c r="W102" s="10">
        <v>0</v>
      </c>
      <c r="X102" s="10">
        <v>0</v>
      </c>
      <c r="Y102" s="10">
        <v>6.4733143409057406E-2</v>
      </c>
      <c r="Z102" s="10">
        <v>6.4733143409057406E-2</v>
      </c>
      <c r="AA102" s="10">
        <v>0</v>
      </c>
      <c r="AB102" s="10">
        <v>0</v>
      </c>
      <c r="AC102" s="10">
        <v>1.2136700097471399E-2</v>
      </c>
      <c r="AD102" s="10">
        <v>1.2136700097471399E-2</v>
      </c>
      <c r="AE102" s="10">
        <v>0</v>
      </c>
      <c r="AF102" s="10">
        <v>0</v>
      </c>
      <c r="AG102" s="10">
        <v>1.3450632686726699E-3</v>
      </c>
      <c r="AH102" s="10">
        <v>1.3450632686726699E-3</v>
      </c>
      <c r="AI102" s="10">
        <v>0</v>
      </c>
      <c r="AJ102" s="10">
        <v>0</v>
      </c>
      <c r="AK102" s="10">
        <v>1.5262211672961701E-4</v>
      </c>
      <c r="AL102" s="10">
        <v>1.5262211672961701E-4</v>
      </c>
      <c r="AM102" s="10">
        <v>0</v>
      </c>
      <c r="AN102" s="10">
        <v>0</v>
      </c>
      <c r="AO102" s="10">
        <v>3.5342294722795398E-5</v>
      </c>
      <c r="AP102" s="10">
        <v>3.5342294722795398E-5</v>
      </c>
      <c r="AQ102" s="10">
        <v>0</v>
      </c>
      <c r="AR102" s="10">
        <v>0</v>
      </c>
      <c r="AS102" s="10">
        <v>1.44711483389343E-5</v>
      </c>
      <c r="AT102" s="10">
        <v>1.44711483389343E-5</v>
      </c>
      <c r="AU102" s="10">
        <v>0</v>
      </c>
      <c r="AV102" s="10">
        <v>0</v>
      </c>
      <c r="AW102" s="10">
        <v>1.51677935513184E-5</v>
      </c>
      <c r="AX102" s="10">
        <v>1.51677935513184E-5</v>
      </c>
      <c r="AY102" s="10">
        <v>0</v>
      </c>
      <c r="AZ102" s="10">
        <v>0</v>
      </c>
      <c r="BA102" s="10">
        <v>9.1202174092774604E-2</v>
      </c>
      <c r="BB102" s="10">
        <v>9.1202174092774604E-2</v>
      </c>
      <c r="BC102" s="10">
        <v>0</v>
      </c>
      <c r="BD102" s="10">
        <v>0</v>
      </c>
      <c r="BE102" s="10">
        <v>9.04449562788293E-2</v>
      </c>
      <c r="BF102" s="10">
        <v>9.04449562788293E-2</v>
      </c>
      <c r="BG102" s="10">
        <v>0</v>
      </c>
      <c r="BH102" s="10">
        <v>0</v>
      </c>
      <c r="BI102" s="10">
        <v>8.3511413666279302E-2</v>
      </c>
      <c r="BJ102" s="10">
        <v>8.3511413666279302E-2</v>
      </c>
      <c r="BK102" s="10">
        <v>0</v>
      </c>
      <c r="BL102" s="10">
        <v>0</v>
      </c>
      <c r="BM102" s="10">
        <v>4.7275267134726399E-2</v>
      </c>
      <c r="BN102" s="10">
        <v>4.7275267134726399E-2</v>
      </c>
      <c r="BO102" s="10">
        <v>0</v>
      </c>
      <c r="BP102" s="10">
        <v>0</v>
      </c>
      <c r="BQ102" s="10">
        <v>8.8650008502202202E-3</v>
      </c>
      <c r="BR102" s="10">
        <v>8.8650008502202202E-3</v>
      </c>
      <c r="BS102" s="10">
        <v>0</v>
      </c>
      <c r="BT102" s="10">
        <v>0</v>
      </c>
      <c r="BU102" s="10">
        <v>9.8399118310650395E-4</v>
      </c>
      <c r="BV102" s="10">
        <v>9.8399118310650395E-4</v>
      </c>
      <c r="BW102" s="10">
        <v>0</v>
      </c>
      <c r="BX102" s="10">
        <v>0</v>
      </c>
      <c r="BY102" s="10">
        <v>1.12565437947235E-4</v>
      </c>
      <c r="BZ102" s="10">
        <v>1.12565437947235E-4</v>
      </c>
      <c r="CA102" s="10">
        <v>0</v>
      </c>
      <c r="CB102" s="10">
        <v>0</v>
      </c>
      <c r="CC102" s="10">
        <v>2.46870443984469E-5</v>
      </c>
      <c r="CD102" s="10">
        <v>2.46870443984469E-5</v>
      </c>
      <c r="CE102" s="10">
        <v>0</v>
      </c>
      <c r="CF102" s="10">
        <v>0</v>
      </c>
      <c r="CG102" s="10">
        <v>1.0281E-2</v>
      </c>
      <c r="CH102" s="10">
        <v>9.5180000000000004E-3</v>
      </c>
      <c r="CI102" s="10">
        <v>0</v>
      </c>
      <c r="CJ102" s="10">
        <v>0</v>
      </c>
      <c r="CK102" s="10">
        <v>9.0639999999999991E-3</v>
      </c>
      <c r="CL102" s="10">
        <v>9.3720000000000001E-3</v>
      </c>
      <c r="CM102" s="10">
        <v>0</v>
      </c>
      <c r="CN102" s="10">
        <v>0</v>
      </c>
      <c r="CO102" s="10">
        <v>8.9239999999999996E-3</v>
      </c>
      <c r="CP102" s="10">
        <v>9.2090000000000002E-3</v>
      </c>
      <c r="CQ102" s="10">
        <v>0</v>
      </c>
      <c r="CR102" s="10">
        <v>0</v>
      </c>
      <c r="CS102" s="10">
        <v>8.9470000000000001E-3</v>
      </c>
      <c r="CT102" s="10">
        <v>9.0039999999999999E-3</v>
      </c>
      <c r="CU102" s="10">
        <v>0</v>
      </c>
      <c r="CV102" s="10">
        <v>0</v>
      </c>
      <c r="CW102" s="10">
        <v>8.9359999999999995E-3</v>
      </c>
      <c r="CX102" s="10">
        <v>8.9409999999999993E-3</v>
      </c>
      <c r="CY102" s="10">
        <v>0</v>
      </c>
      <c r="CZ102" s="10">
        <v>0</v>
      </c>
      <c r="DA102" s="10">
        <v>3.1898000000000003E-2</v>
      </c>
      <c r="DB102" s="10">
        <v>9.0840000000000001E-3</v>
      </c>
      <c r="DC102" s="10">
        <v>0</v>
      </c>
      <c r="DD102" s="10">
        <v>0</v>
      </c>
      <c r="DE102" s="10">
        <v>8.7569999999999992E-3</v>
      </c>
      <c r="DF102" s="10">
        <v>8.8850000000000005E-3</v>
      </c>
      <c r="DG102" s="10">
        <v>0</v>
      </c>
      <c r="DH102" s="10">
        <v>0</v>
      </c>
      <c r="DI102" s="10">
        <v>9.4120000000000002E-3</v>
      </c>
      <c r="DJ102" s="10">
        <v>9.1319999999999995E-3</v>
      </c>
      <c r="DK102" s="10">
        <v>0</v>
      </c>
      <c r="DL102" s="10">
        <v>0</v>
      </c>
      <c r="DM102" s="10">
        <v>8.8470000000000007E-3</v>
      </c>
      <c r="DN102" s="10">
        <v>8.9259999999999999E-3</v>
      </c>
      <c r="DO102" s="10">
        <v>0</v>
      </c>
      <c r="DP102" s="10">
        <v>0</v>
      </c>
      <c r="DQ102" s="10">
        <v>8.8030000000000001E-3</v>
      </c>
      <c r="DR102" s="10">
        <v>8.7840000000000001E-3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v>128</v>
      </c>
      <c r="D103" s="19">
        <f t="shared" si="33"/>
        <v>2</v>
      </c>
      <c r="E103" s="10">
        <v>4.7591747716069196E-6</v>
      </c>
      <c r="F103" s="10">
        <v>1.20000913739204E-6</v>
      </c>
      <c r="G103" s="10">
        <v>0</v>
      </c>
      <c r="H103" s="10">
        <v>0</v>
      </c>
      <c r="I103" s="10">
        <v>2.2424856852740001</v>
      </c>
      <c r="J103" s="10">
        <v>3.3788062864914499E-4</v>
      </c>
      <c r="K103" s="10">
        <v>0</v>
      </c>
      <c r="L103" s="10">
        <v>0</v>
      </c>
      <c r="M103" s="10">
        <v>0.116340134448591</v>
      </c>
      <c r="N103" s="10">
        <v>0.116231908292036</v>
      </c>
      <c r="O103" s="10">
        <v>0</v>
      </c>
      <c r="P103" s="10">
        <v>0</v>
      </c>
      <c r="Q103" s="10">
        <v>7.1660744909308904E-2</v>
      </c>
      <c r="R103" s="10">
        <v>7.0999657951489298E-2</v>
      </c>
      <c r="S103" s="10">
        <v>0</v>
      </c>
      <c r="T103" s="10">
        <v>0</v>
      </c>
      <c r="U103" s="10">
        <v>1.48094315302387E-2</v>
      </c>
      <c r="V103" s="10">
        <v>1.35480933963663E-2</v>
      </c>
      <c r="W103" s="10">
        <v>0</v>
      </c>
      <c r="X103" s="10">
        <v>0</v>
      </c>
      <c r="Y103" s="10">
        <v>1.66371943851117E-3</v>
      </c>
      <c r="Z103" s="10">
        <v>8.6239899383144802E-4</v>
      </c>
      <c r="AA103" s="10">
        <v>0</v>
      </c>
      <c r="AB103" s="10">
        <v>0</v>
      </c>
      <c r="AC103" s="10">
        <v>1.7462027608416899E-4</v>
      </c>
      <c r="AD103" s="10">
        <v>1.86636243597604E-5</v>
      </c>
      <c r="AE103" s="10">
        <v>0</v>
      </c>
      <c r="AF103" s="10">
        <v>0</v>
      </c>
      <c r="AG103" s="10">
        <v>3.1528179533779601E-5</v>
      </c>
      <c r="AH103" s="10">
        <v>5.5675673138466596E-6</v>
      </c>
      <c r="AI103" s="10">
        <v>0</v>
      </c>
      <c r="AJ103" s="10">
        <v>0</v>
      </c>
      <c r="AK103" s="10">
        <v>2.7097354177385501E-5</v>
      </c>
      <c r="AL103" s="10">
        <v>6.7939629957436401E-6</v>
      </c>
      <c r="AM103" s="10">
        <v>0</v>
      </c>
      <c r="AN103" s="10">
        <v>0</v>
      </c>
      <c r="AO103" s="10">
        <v>8.6893385741859607E-5</v>
      </c>
      <c r="AP103" s="10">
        <v>1.1793030068929501E-5</v>
      </c>
      <c r="AQ103" s="10">
        <v>0</v>
      </c>
      <c r="AR103" s="10">
        <v>0</v>
      </c>
      <c r="AS103" s="10">
        <v>1.18316053683543E-6</v>
      </c>
      <c r="AT103" s="10">
        <v>3.22191144294901E-7</v>
      </c>
      <c r="AU103" s="10">
        <v>0</v>
      </c>
      <c r="AV103" s="10">
        <v>0</v>
      </c>
      <c r="AW103" s="10">
        <v>0.752874472666613</v>
      </c>
      <c r="AX103" s="10">
        <v>9.5599984926057397E-5</v>
      </c>
      <c r="AY103" s="10">
        <v>0</v>
      </c>
      <c r="AZ103" s="10">
        <v>0</v>
      </c>
      <c r="BA103" s="10">
        <v>8.4963317289413601E-2</v>
      </c>
      <c r="BB103" s="10">
        <v>8.4884281284370505E-2</v>
      </c>
      <c r="BC103" s="10">
        <v>0</v>
      </c>
      <c r="BD103" s="10">
        <v>0</v>
      </c>
      <c r="BE103" s="10">
        <v>5.2336663624416302E-2</v>
      </c>
      <c r="BF103" s="10">
        <v>5.1853862314524601E-2</v>
      </c>
      <c r="BG103" s="10">
        <v>0</v>
      </c>
      <c r="BH103" s="10">
        <v>0</v>
      </c>
      <c r="BI103" s="10">
        <v>1.08215925271222E-2</v>
      </c>
      <c r="BJ103" s="10">
        <v>9.9000563087613107E-3</v>
      </c>
      <c r="BK103" s="10">
        <v>0</v>
      </c>
      <c r="BL103" s="10">
        <v>0</v>
      </c>
      <c r="BM103" s="10">
        <v>1.2220964490366601E-3</v>
      </c>
      <c r="BN103" s="10">
        <v>6.3434791915975596E-4</v>
      </c>
      <c r="BO103" s="10">
        <v>0</v>
      </c>
      <c r="BP103" s="10">
        <v>0</v>
      </c>
      <c r="BQ103" s="10">
        <v>1.3489166871067401E-4</v>
      </c>
      <c r="BR103" s="10">
        <v>1.6040151653711601E-5</v>
      </c>
      <c r="BS103" s="10">
        <v>0</v>
      </c>
      <c r="BT103" s="10">
        <v>0</v>
      </c>
      <c r="BU103" s="10">
        <v>2.5763669638392799E-5</v>
      </c>
      <c r="BV103" s="10">
        <v>3.8764185907291198E-6</v>
      </c>
      <c r="BW103" s="10">
        <v>0</v>
      </c>
      <c r="BX103" s="10">
        <v>0</v>
      </c>
      <c r="BY103" s="10">
        <v>1.4048513248951701E-5</v>
      </c>
      <c r="BZ103" s="10">
        <v>4.0290285358075E-6</v>
      </c>
      <c r="CA103" s="10">
        <v>0</v>
      </c>
      <c r="CB103" s="10">
        <v>0</v>
      </c>
      <c r="CC103" s="10">
        <v>2.4935108988517099E-5</v>
      </c>
      <c r="CD103" s="10">
        <v>4.4220360893025798E-6</v>
      </c>
      <c r="CE103" s="10">
        <v>0</v>
      </c>
      <c r="CF103" s="10">
        <v>0</v>
      </c>
      <c r="CG103" s="10">
        <v>1.0187E-2</v>
      </c>
      <c r="CH103" s="10">
        <v>1.0023000000000001E-2</v>
      </c>
      <c r="CI103" s="10">
        <v>0</v>
      </c>
      <c r="CJ103" s="10">
        <v>0</v>
      </c>
      <c r="CK103" s="10">
        <v>1.0491E-2</v>
      </c>
      <c r="CL103" s="10">
        <v>9.7400000000000004E-3</v>
      </c>
      <c r="CM103" s="10">
        <v>0</v>
      </c>
      <c r="CN103" s="10">
        <v>0</v>
      </c>
      <c r="CO103" s="10">
        <v>9.2350000000000002E-3</v>
      </c>
      <c r="CP103" s="10">
        <v>9.3240000000000007E-3</v>
      </c>
      <c r="CQ103" s="10">
        <v>0</v>
      </c>
      <c r="CR103" s="10">
        <v>0</v>
      </c>
      <c r="CS103" s="10">
        <v>9.2639999999999997E-3</v>
      </c>
      <c r="CT103" s="10">
        <v>9.325E-3</v>
      </c>
      <c r="CU103" s="10">
        <v>0</v>
      </c>
      <c r="CV103" s="10">
        <v>0</v>
      </c>
      <c r="CW103" s="10">
        <v>9.1640000000000003E-3</v>
      </c>
      <c r="CX103" s="10">
        <v>9.2890000000000004E-3</v>
      </c>
      <c r="CY103" s="10">
        <v>0</v>
      </c>
      <c r="CZ103" s="10">
        <v>0</v>
      </c>
      <c r="DA103" s="10">
        <v>9.1959999999999993E-3</v>
      </c>
      <c r="DB103" s="10">
        <v>9.5479999999999992E-3</v>
      </c>
      <c r="DC103" s="10">
        <v>0</v>
      </c>
      <c r="DD103" s="10">
        <v>0</v>
      </c>
      <c r="DE103" s="10">
        <v>8.7510000000000001E-3</v>
      </c>
      <c r="DF103" s="10">
        <v>8.8559999999999993E-3</v>
      </c>
      <c r="DG103" s="10">
        <v>0</v>
      </c>
      <c r="DH103" s="10">
        <v>0</v>
      </c>
      <c r="DI103" s="10">
        <v>1.001E-2</v>
      </c>
      <c r="DJ103" s="10">
        <v>9.3589999999999993E-3</v>
      </c>
      <c r="DK103" s="10">
        <v>0</v>
      </c>
      <c r="DL103" s="10">
        <v>0</v>
      </c>
      <c r="DM103" s="10">
        <v>9.0469999999999995E-3</v>
      </c>
      <c r="DN103" s="10">
        <v>9.3430000000000006E-3</v>
      </c>
      <c r="DO103" s="10">
        <v>0</v>
      </c>
      <c r="DP103" s="10">
        <v>0</v>
      </c>
      <c r="DQ103" s="10">
        <v>8.8929999999999999E-3</v>
      </c>
      <c r="DR103" s="10">
        <v>8.9940000000000003E-3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v>128</v>
      </c>
      <c r="D104" s="19">
        <f t="shared" si="33"/>
        <v>3</v>
      </c>
      <c r="E104" s="10">
        <v>3.1663768459111398E-4</v>
      </c>
      <c r="F104" s="10">
        <v>6.8369554355740496E-6</v>
      </c>
      <c r="G104" s="10">
        <v>0</v>
      </c>
      <c r="H104" s="10">
        <v>0</v>
      </c>
      <c r="I104" s="10">
        <v>982.13916305720295</v>
      </c>
      <c r="J104" s="10">
        <v>8.8272947209588795E-4</v>
      </c>
      <c r="K104" s="10">
        <v>0</v>
      </c>
      <c r="L104" s="10">
        <v>0</v>
      </c>
      <c r="M104" s="10">
        <v>2.0852511904010301E-2</v>
      </c>
      <c r="N104" s="10">
        <v>1.9389323474332001E-2</v>
      </c>
      <c r="O104" s="10">
        <v>0</v>
      </c>
      <c r="P104" s="10">
        <v>0</v>
      </c>
      <c r="Q104" s="10">
        <v>2.42409012571442E-3</v>
      </c>
      <c r="R104" s="10">
        <v>1.3733140749536601E-3</v>
      </c>
      <c r="S104" s="10">
        <v>0</v>
      </c>
      <c r="T104" s="10">
        <v>0</v>
      </c>
      <c r="U104" s="10">
        <v>2.19117921915312E-4</v>
      </c>
      <c r="V104" s="10">
        <v>3.0560162258552703E-5</v>
      </c>
      <c r="W104" s="10">
        <v>0</v>
      </c>
      <c r="X104" s="10">
        <v>0</v>
      </c>
      <c r="Y104" s="10">
        <v>6.3791152570047402E-5</v>
      </c>
      <c r="Z104" s="10">
        <v>8.7103870214377804E-6</v>
      </c>
      <c r="AA104" s="10">
        <v>0</v>
      </c>
      <c r="AB104" s="10">
        <v>0</v>
      </c>
      <c r="AC104" s="10">
        <v>5.1386808991082903E-5</v>
      </c>
      <c r="AD104" s="10">
        <v>4.0858357144290998E-6</v>
      </c>
      <c r="AE104" s="10">
        <v>0</v>
      </c>
      <c r="AF104" s="10">
        <v>0</v>
      </c>
      <c r="AG104" s="10">
        <v>3.7081594200571999E-5</v>
      </c>
      <c r="AH104" s="10">
        <v>2.4272162328919899E-6</v>
      </c>
      <c r="AI104" s="10">
        <v>0</v>
      </c>
      <c r="AJ104" s="10">
        <v>0</v>
      </c>
      <c r="AK104" s="10">
        <v>3.2152951462194303E-5</v>
      </c>
      <c r="AL104" s="10">
        <v>2.1516293173817698E-6</v>
      </c>
      <c r="AM104" s="10">
        <v>0</v>
      </c>
      <c r="AN104" s="10">
        <v>0</v>
      </c>
      <c r="AO104" s="10">
        <v>2.4577346630394399E-4</v>
      </c>
      <c r="AP104" s="10">
        <v>6.8896532212647799E-6</v>
      </c>
      <c r="AQ104" s="10">
        <v>0</v>
      </c>
      <c r="AR104" s="10">
        <v>0</v>
      </c>
      <c r="AS104" s="10">
        <v>7.0318490816478606E-5</v>
      </c>
      <c r="AT104" s="10">
        <v>1.89574025425682E-6</v>
      </c>
      <c r="AU104" s="10">
        <v>0</v>
      </c>
      <c r="AV104" s="10">
        <v>0</v>
      </c>
      <c r="AW104" s="10">
        <v>260.29557813803001</v>
      </c>
      <c r="AX104" s="10">
        <v>2.5502097757614298E-4</v>
      </c>
      <c r="AY104" s="10">
        <v>0</v>
      </c>
      <c r="AZ104" s="10">
        <v>0</v>
      </c>
      <c r="BA104" s="10">
        <v>1.52523590251855E-2</v>
      </c>
      <c r="BB104" s="10">
        <v>1.41826235470682E-2</v>
      </c>
      <c r="BC104" s="10">
        <v>0</v>
      </c>
      <c r="BD104" s="10">
        <v>0</v>
      </c>
      <c r="BE104" s="10">
        <v>1.79862103198978E-3</v>
      </c>
      <c r="BF104" s="10">
        <v>1.0221231844729499E-3</v>
      </c>
      <c r="BG104" s="10">
        <v>0</v>
      </c>
      <c r="BH104" s="10">
        <v>0</v>
      </c>
      <c r="BI104" s="10">
        <v>1.89227887962609E-4</v>
      </c>
      <c r="BJ104" s="10">
        <v>2.34077894345488E-5</v>
      </c>
      <c r="BK104" s="10">
        <v>0</v>
      </c>
      <c r="BL104" s="10">
        <v>0</v>
      </c>
      <c r="BM104" s="10">
        <v>3.9491705720829999E-5</v>
      </c>
      <c r="BN104" s="10">
        <v>5.4740429008032496E-6</v>
      </c>
      <c r="BO104" s="10">
        <v>0</v>
      </c>
      <c r="BP104" s="10">
        <v>0</v>
      </c>
      <c r="BQ104" s="10">
        <v>3.1957594937212599E-5</v>
      </c>
      <c r="BR104" s="10">
        <v>2.5704472811252799E-6</v>
      </c>
      <c r="BS104" s="10">
        <v>0</v>
      </c>
      <c r="BT104" s="10">
        <v>0</v>
      </c>
      <c r="BU104" s="10">
        <v>2.2327041560078599E-5</v>
      </c>
      <c r="BV104" s="10">
        <v>1.45367763880946E-6</v>
      </c>
      <c r="BW104" s="10">
        <v>0</v>
      </c>
      <c r="BX104" s="10">
        <v>0</v>
      </c>
      <c r="BY104" s="10">
        <v>8.68130914775913E-6</v>
      </c>
      <c r="BZ104" s="10">
        <v>7.2358710290552201E-7</v>
      </c>
      <c r="CA104" s="10">
        <v>0</v>
      </c>
      <c r="CB104" s="10">
        <v>0</v>
      </c>
      <c r="CC104" s="10">
        <v>5.59315699390892E-5</v>
      </c>
      <c r="CD104" s="10">
        <v>1.9150444728617801E-6</v>
      </c>
      <c r="CE104" s="10">
        <v>0</v>
      </c>
      <c r="CF104" s="10">
        <v>0</v>
      </c>
      <c r="CG104" s="10">
        <v>1.2184E-2</v>
      </c>
      <c r="CH104" s="10">
        <v>1.1155999999999999E-2</v>
      </c>
      <c r="CI104" s="10">
        <v>0</v>
      </c>
      <c r="CJ104" s="10">
        <v>0</v>
      </c>
      <c r="CK104" s="10">
        <v>1.1612000000000001E-2</v>
      </c>
      <c r="CL104" s="10">
        <v>1.0083E-2</v>
      </c>
      <c r="CM104" s="10">
        <v>0</v>
      </c>
      <c r="CN104" s="10">
        <v>0</v>
      </c>
      <c r="CO104" s="10">
        <v>9.7400000000000004E-3</v>
      </c>
      <c r="CP104" s="10">
        <v>1.0007E-2</v>
      </c>
      <c r="CQ104" s="10">
        <v>0</v>
      </c>
      <c r="CR104" s="10">
        <v>0</v>
      </c>
      <c r="CS104" s="10">
        <v>9.6360000000000005E-3</v>
      </c>
      <c r="CT104" s="10">
        <v>9.9059999999999999E-3</v>
      </c>
      <c r="CU104" s="10">
        <v>0</v>
      </c>
      <c r="CV104" s="10">
        <v>0</v>
      </c>
      <c r="CW104" s="10">
        <v>9.7260000000000003E-3</v>
      </c>
      <c r="CX104" s="10">
        <v>9.8460000000000006E-3</v>
      </c>
      <c r="CY104" s="10">
        <v>0</v>
      </c>
      <c r="CZ104" s="10">
        <v>0</v>
      </c>
      <c r="DA104" s="10">
        <v>9.6259999999999991E-3</v>
      </c>
      <c r="DB104" s="10">
        <v>9.8279999999999999E-3</v>
      </c>
      <c r="DC104" s="10">
        <v>0</v>
      </c>
      <c r="DD104" s="10">
        <v>0</v>
      </c>
      <c r="DE104" s="10">
        <v>9.2949999999999994E-3</v>
      </c>
      <c r="DF104" s="10">
        <v>9.2490000000000003E-3</v>
      </c>
      <c r="DG104" s="10">
        <v>0</v>
      </c>
      <c r="DH104" s="10">
        <v>0</v>
      </c>
      <c r="DI104" s="10">
        <v>1.0876E-2</v>
      </c>
      <c r="DJ104" s="10">
        <v>9.7719999999999994E-3</v>
      </c>
      <c r="DK104" s="10">
        <v>0</v>
      </c>
      <c r="DL104" s="10">
        <v>0</v>
      </c>
      <c r="DM104" s="10">
        <v>9.5440000000000004E-3</v>
      </c>
      <c r="DN104" s="10">
        <v>9.8410000000000008E-3</v>
      </c>
      <c r="DO104" s="10">
        <v>0</v>
      </c>
      <c r="DP104" s="10">
        <v>0</v>
      </c>
      <c r="DQ104" s="10">
        <v>9.4520000000000003E-3</v>
      </c>
      <c r="DR104" s="10">
        <v>9.8580000000000004E-3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v>128</v>
      </c>
      <c r="D105" s="19">
        <f t="shared" si="33"/>
        <v>4</v>
      </c>
      <c r="E105" s="10">
        <v>3.6403536796569803E-4</v>
      </c>
      <c r="F105" s="10">
        <v>7.7242730185389502E-6</v>
      </c>
      <c r="G105" s="10">
        <v>0</v>
      </c>
      <c r="H105" s="10">
        <v>0</v>
      </c>
      <c r="I105" s="10">
        <v>1043.1287115515399</v>
      </c>
      <c r="J105" s="10">
        <v>2.0596352209167799E-3</v>
      </c>
      <c r="K105" s="10">
        <v>0</v>
      </c>
      <c r="L105" s="10">
        <v>0</v>
      </c>
      <c r="M105" s="10">
        <v>3.7758198993742499E-4</v>
      </c>
      <c r="N105" s="10">
        <v>9.1915832669542397E-5</v>
      </c>
      <c r="O105" s="10">
        <v>0</v>
      </c>
      <c r="P105" s="10">
        <v>0</v>
      </c>
      <c r="Q105" s="10">
        <v>1.8985505306545701E-4</v>
      </c>
      <c r="R105" s="10">
        <v>3.2448514196481399E-5</v>
      </c>
      <c r="S105" s="10">
        <v>0</v>
      </c>
      <c r="T105" s="10">
        <v>0</v>
      </c>
      <c r="U105" s="10">
        <v>1.21201808951809E-4</v>
      </c>
      <c r="V105" s="10">
        <v>9.9476076793614203E-6</v>
      </c>
      <c r="W105" s="10">
        <v>0</v>
      </c>
      <c r="X105" s="10">
        <v>0</v>
      </c>
      <c r="Y105" s="10">
        <v>2.8963058866793202E-5</v>
      </c>
      <c r="Z105" s="10">
        <v>1.2001229325875299E-6</v>
      </c>
      <c r="AA105" s="10">
        <v>0</v>
      </c>
      <c r="AB105" s="10">
        <v>0</v>
      </c>
      <c r="AC105" s="10">
        <v>4.3314721551723702E-6</v>
      </c>
      <c r="AD105" s="10">
        <v>9.6236991486975398E-8</v>
      </c>
      <c r="AE105" s="10">
        <v>0</v>
      </c>
      <c r="AF105" s="10">
        <v>0</v>
      </c>
      <c r="AG105" s="10">
        <v>8.4744970081373998E-6</v>
      </c>
      <c r="AH105" s="10">
        <v>1.8738374585325301E-7</v>
      </c>
      <c r="AI105" s="10">
        <v>0</v>
      </c>
      <c r="AJ105" s="10">
        <v>0</v>
      </c>
      <c r="AK105" s="10">
        <v>9.2413160018622794E-5</v>
      </c>
      <c r="AL105" s="10">
        <v>1.73524909286015E-6</v>
      </c>
      <c r="AM105" s="10">
        <v>0</v>
      </c>
      <c r="AN105" s="10">
        <v>0</v>
      </c>
      <c r="AO105" s="10">
        <v>8.3166273543611104E-4</v>
      </c>
      <c r="AP105" s="10">
        <v>6.8325850635098098E-6</v>
      </c>
      <c r="AQ105" s="10">
        <v>0</v>
      </c>
      <c r="AR105" s="10">
        <v>0</v>
      </c>
      <c r="AS105" s="10">
        <v>1.0067591779842401E-4</v>
      </c>
      <c r="AT105" s="10">
        <v>2.2473910522088601E-6</v>
      </c>
      <c r="AU105" s="10">
        <v>0</v>
      </c>
      <c r="AV105" s="10">
        <v>0</v>
      </c>
      <c r="AW105" s="10">
        <v>230.505820236311</v>
      </c>
      <c r="AX105" s="10">
        <v>5.0783091117104402E-4</v>
      </c>
      <c r="AY105" s="10">
        <v>0</v>
      </c>
      <c r="AZ105" s="10">
        <v>0</v>
      </c>
      <c r="BA105" s="10">
        <v>2.8786487483823401E-4</v>
      </c>
      <c r="BB105" s="10">
        <v>5.7480671759560601E-5</v>
      </c>
      <c r="BC105" s="10">
        <v>0</v>
      </c>
      <c r="BD105" s="10">
        <v>0</v>
      </c>
      <c r="BE105" s="10">
        <v>1.2407646946192599E-4</v>
      </c>
      <c r="BF105" s="10">
        <v>2.2588995749638602E-5</v>
      </c>
      <c r="BG105" s="10">
        <v>0</v>
      </c>
      <c r="BH105" s="10">
        <v>0</v>
      </c>
      <c r="BI105" s="10">
        <v>8.5607594402111199E-5</v>
      </c>
      <c r="BJ105" s="10">
        <v>6.86603359954082E-6</v>
      </c>
      <c r="BK105" s="10">
        <v>0</v>
      </c>
      <c r="BL105" s="10">
        <v>0</v>
      </c>
      <c r="BM105" s="10">
        <v>2.0314431251608801E-5</v>
      </c>
      <c r="BN105" s="10">
        <v>8.4215619218589596E-7</v>
      </c>
      <c r="BO105" s="10">
        <v>0</v>
      </c>
      <c r="BP105" s="10">
        <v>0</v>
      </c>
      <c r="BQ105" s="10">
        <v>2.3266168842863299E-6</v>
      </c>
      <c r="BR105" s="10">
        <v>4.4733211132781797E-8</v>
      </c>
      <c r="BS105" s="10">
        <v>0</v>
      </c>
      <c r="BT105" s="10">
        <v>0</v>
      </c>
      <c r="BU105" s="10">
        <v>2.03824301749886E-6</v>
      </c>
      <c r="BV105" s="10">
        <v>5.5961803440550897E-8</v>
      </c>
      <c r="BW105" s="10">
        <v>0</v>
      </c>
      <c r="BX105" s="10">
        <v>0</v>
      </c>
      <c r="BY105" s="10">
        <v>1.9966058502054799E-5</v>
      </c>
      <c r="BZ105" s="10">
        <v>5.2887875595930096E-7</v>
      </c>
      <c r="CA105" s="10">
        <v>0</v>
      </c>
      <c r="CB105" s="10">
        <v>0</v>
      </c>
      <c r="CC105" s="10">
        <v>2.2210865256342701E-4</v>
      </c>
      <c r="CD105" s="10">
        <v>1.9100061351988802E-6</v>
      </c>
      <c r="CE105" s="10">
        <v>0</v>
      </c>
      <c r="CF105" s="10">
        <v>0</v>
      </c>
      <c r="CG105" s="10">
        <v>1.4234E-2</v>
      </c>
      <c r="CH105" s="10">
        <v>1.2496E-2</v>
      </c>
      <c r="CI105" s="10">
        <v>0</v>
      </c>
      <c r="CJ105" s="10">
        <v>0</v>
      </c>
      <c r="CK105" s="10">
        <v>1.0378E-2</v>
      </c>
      <c r="CL105" s="10">
        <v>1.1091E-2</v>
      </c>
      <c r="CM105" s="10">
        <v>0</v>
      </c>
      <c r="CN105" s="10">
        <v>0</v>
      </c>
      <c r="CO105" s="10">
        <v>1.0401000000000001E-2</v>
      </c>
      <c r="CP105" s="10">
        <v>1.0749E-2</v>
      </c>
      <c r="CQ105" s="10">
        <v>0</v>
      </c>
      <c r="CR105" s="10">
        <v>0</v>
      </c>
      <c r="CS105" s="10">
        <v>1.0344000000000001E-2</v>
      </c>
      <c r="CT105" s="10">
        <v>1.0617E-2</v>
      </c>
      <c r="CU105" s="10">
        <v>0</v>
      </c>
      <c r="CV105" s="10">
        <v>0</v>
      </c>
      <c r="CW105" s="10">
        <v>1.0382000000000001E-2</v>
      </c>
      <c r="CX105" s="10">
        <v>1.0692999999999999E-2</v>
      </c>
      <c r="CY105" s="10">
        <v>0</v>
      </c>
      <c r="CZ105" s="10">
        <v>0</v>
      </c>
      <c r="DA105" s="10">
        <v>1.0307999999999999E-2</v>
      </c>
      <c r="DB105" s="10">
        <v>1.0572E-2</v>
      </c>
      <c r="DC105" s="10">
        <v>0</v>
      </c>
      <c r="DD105" s="10">
        <v>0</v>
      </c>
      <c r="DE105" s="10">
        <v>9.9039999999999996E-3</v>
      </c>
      <c r="DF105" s="10">
        <v>1.0116999999999999E-2</v>
      </c>
      <c r="DG105" s="10">
        <v>0</v>
      </c>
      <c r="DH105" s="10">
        <v>0</v>
      </c>
      <c r="DI105" s="10">
        <v>1.3292E-2</v>
      </c>
      <c r="DJ105" s="10">
        <v>1.0352999999999999E-2</v>
      </c>
      <c r="DK105" s="10">
        <v>0</v>
      </c>
      <c r="DL105" s="10">
        <v>0</v>
      </c>
      <c r="DM105" s="10">
        <v>1.0186000000000001E-2</v>
      </c>
      <c r="DN105" s="10">
        <v>1.0474000000000001E-2</v>
      </c>
      <c r="DO105" s="10">
        <v>0</v>
      </c>
      <c r="DP105" s="10">
        <v>0</v>
      </c>
      <c r="DQ105" s="10">
        <v>1.0541E-2</v>
      </c>
      <c r="DR105" s="10">
        <v>1.0383E-2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v>128</v>
      </c>
      <c r="D106" s="19">
        <f t="shared" si="33"/>
        <v>5</v>
      </c>
      <c r="E106" s="10">
        <v>1.1867955327033899E-3</v>
      </c>
      <c r="F106" s="10">
        <v>1.5422992873936799E-4</v>
      </c>
      <c r="G106" s="10">
        <v>0</v>
      </c>
      <c r="H106" s="10">
        <v>0</v>
      </c>
      <c r="I106" s="10">
        <v>298.60332061676303</v>
      </c>
      <c r="J106" s="10">
        <v>4.0123077673399603E-3</v>
      </c>
      <c r="K106" s="10">
        <v>0</v>
      </c>
      <c r="L106" s="10">
        <v>0</v>
      </c>
      <c r="M106" s="10">
        <v>1.11815059085529E-4</v>
      </c>
      <c r="N106" s="10">
        <v>1.02720134368405E-5</v>
      </c>
      <c r="O106" s="10">
        <v>0</v>
      </c>
      <c r="P106" s="10">
        <v>0</v>
      </c>
      <c r="Q106" s="10">
        <v>1.55962220560468E-5</v>
      </c>
      <c r="R106" s="10">
        <v>8.0078421405005397E-7</v>
      </c>
      <c r="S106" s="10">
        <v>0</v>
      </c>
      <c r="T106" s="10">
        <v>0</v>
      </c>
      <c r="U106" s="10">
        <v>5.5446353144361604E-6</v>
      </c>
      <c r="V106" s="10">
        <v>1.4563827943625501E-7</v>
      </c>
      <c r="W106" s="10">
        <v>0</v>
      </c>
      <c r="X106" s="10">
        <v>0</v>
      </c>
      <c r="Y106" s="10">
        <v>3.7401787267299301E-6</v>
      </c>
      <c r="Z106" s="10">
        <v>3.2089504165000402E-8</v>
      </c>
      <c r="AA106" s="10">
        <v>0</v>
      </c>
      <c r="AB106" s="10">
        <v>0</v>
      </c>
      <c r="AC106" s="10">
        <v>3.5953107726527302E-6</v>
      </c>
      <c r="AD106" s="10">
        <v>2.6533144847906599E-8</v>
      </c>
      <c r="AE106" s="10">
        <v>0</v>
      </c>
      <c r="AF106" s="10">
        <v>0</v>
      </c>
      <c r="AG106" s="10">
        <v>2.9591654310934202E-5</v>
      </c>
      <c r="AH106" s="10">
        <v>1.87970344289745E-7</v>
      </c>
      <c r="AI106" s="10">
        <v>0</v>
      </c>
      <c r="AJ106" s="10">
        <v>0</v>
      </c>
      <c r="AK106" s="10">
        <v>3.0339244403876299E-4</v>
      </c>
      <c r="AL106" s="10">
        <v>1.73118082419376E-6</v>
      </c>
      <c r="AM106" s="10">
        <v>0</v>
      </c>
      <c r="AN106" s="10">
        <v>0</v>
      </c>
      <c r="AO106" s="10">
        <v>2.51865311292931E-3</v>
      </c>
      <c r="AP106" s="10">
        <v>6.83056784733793E-6</v>
      </c>
      <c r="AQ106" s="10">
        <v>0</v>
      </c>
      <c r="AR106" s="10">
        <v>0</v>
      </c>
      <c r="AS106" s="10">
        <v>3.1730152123134398E-4</v>
      </c>
      <c r="AT106" s="10">
        <v>3.57301793848852E-5</v>
      </c>
      <c r="AU106" s="10">
        <v>0</v>
      </c>
      <c r="AV106" s="10">
        <v>0</v>
      </c>
      <c r="AW106" s="10">
        <v>69.653659041823005</v>
      </c>
      <c r="AX106" s="10">
        <v>1.01597453534614E-3</v>
      </c>
      <c r="AY106" s="10">
        <v>0</v>
      </c>
      <c r="AZ106" s="10">
        <v>0</v>
      </c>
      <c r="BA106" s="10">
        <v>7.9160828195922007E-5</v>
      </c>
      <c r="BB106" s="10">
        <v>7.2509170957760704E-6</v>
      </c>
      <c r="BC106" s="10">
        <v>0</v>
      </c>
      <c r="BD106" s="10">
        <v>0</v>
      </c>
      <c r="BE106" s="10">
        <v>8.5120016450809602E-6</v>
      </c>
      <c r="BF106" s="10">
        <v>3.9638436714083402E-7</v>
      </c>
      <c r="BG106" s="10">
        <v>0</v>
      </c>
      <c r="BH106" s="10">
        <v>0</v>
      </c>
      <c r="BI106" s="10">
        <v>3.53083962081324E-6</v>
      </c>
      <c r="BJ106" s="10">
        <v>9.2952537764653805E-8</v>
      </c>
      <c r="BK106" s="10">
        <v>0</v>
      </c>
      <c r="BL106" s="10">
        <v>0</v>
      </c>
      <c r="BM106" s="10">
        <v>2.1662699408672098E-6</v>
      </c>
      <c r="BN106" s="10">
        <v>1.5240221060962801E-8</v>
      </c>
      <c r="BO106" s="10">
        <v>0</v>
      </c>
      <c r="BP106" s="10">
        <v>0</v>
      </c>
      <c r="BQ106" s="10">
        <v>7.62638488210103E-7</v>
      </c>
      <c r="BR106" s="10">
        <v>7.6613872286493303E-9</v>
      </c>
      <c r="BS106" s="10">
        <v>0</v>
      </c>
      <c r="BT106" s="10">
        <v>0</v>
      </c>
      <c r="BU106" s="10">
        <v>6.8677615700048796E-6</v>
      </c>
      <c r="BV106" s="10">
        <v>5.76313026618712E-8</v>
      </c>
      <c r="BW106" s="10">
        <v>0</v>
      </c>
      <c r="BX106" s="10">
        <v>0</v>
      </c>
      <c r="BY106" s="10">
        <v>7.4807501173516306E-5</v>
      </c>
      <c r="BZ106" s="10">
        <v>5.2790102864444499E-7</v>
      </c>
      <c r="CA106" s="10">
        <v>0</v>
      </c>
      <c r="CB106" s="10">
        <v>0</v>
      </c>
      <c r="CC106" s="10">
        <v>6.1017432266387099E-4</v>
      </c>
      <c r="CD106" s="10">
        <v>1.9098312589483398E-6</v>
      </c>
      <c r="CE106" s="10">
        <v>0</v>
      </c>
      <c r="CF106" s="10">
        <v>0</v>
      </c>
      <c r="CG106" s="10">
        <v>1.7489000000000001E-2</v>
      </c>
      <c r="CH106" s="10">
        <v>1.4812000000000001E-2</v>
      </c>
      <c r="CI106" s="10">
        <v>0</v>
      </c>
      <c r="CJ106" s="10">
        <v>0</v>
      </c>
      <c r="CK106" s="10">
        <v>1.1037999999999999E-2</v>
      </c>
      <c r="CL106" s="10">
        <v>1.1797E-2</v>
      </c>
      <c r="CM106" s="10">
        <v>0</v>
      </c>
      <c r="CN106" s="10">
        <v>0</v>
      </c>
      <c r="CO106" s="10">
        <v>1.0843E-2</v>
      </c>
      <c r="CP106" s="10">
        <v>1.1625E-2</v>
      </c>
      <c r="CQ106" s="10">
        <v>0</v>
      </c>
      <c r="CR106" s="10">
        <v>0</v>
      </c>
      <c r="CS106" s="10">
        <v>1.1067E-2</v>
      </c>
      <c r="CT106" s="10">
        <v>1.1616E-2</v>
      </c>
      <c r="CU106" s="10">
        <v>0</v>
      </c>
      <c r="CV106" s="10">
        <v>0</v>
      </c>
      <c r="CW106" s="10">
        <v>1.0769000000000001E-2</v>
      </c>
      <c r="CX106" s="10">
        <v>1.1584000000000001E-2</v>
      </c>
      <c r="CY106" s="10">
        <v>0</v>
      </c>
      <c r="CZ106" s="10">
        <v>0</v>
      </c>
      <c r="DA106" s="10">
        <v>1.0749999999999999E-2</v>
      </c>
      <c r="DB106" s="10">
        <v>1.1467E-2</v>
      </c>
      <c r="DC106" s="10">
        <v>0</v>
      </c>
      <c r="DD106" s="10">
        <v>0</v>
      </c>
      <c r="DE106" s="10">
        <v>1.0593999999999999E-2</v>
      </c>
      <c r="DF106" s="10">
        <v>1.124E-2</v>
      </c>
      <c r="DG106" s="10">
        <v>0</v>
      </c>
      <c r="DH106" s="10">
        <v>0</v>
      </c>
      <c r="DI106" s="10">
        <v>1.6185999999999999E-2</v>
      </c>
      <c r="DJ106" s="10">
        <v>1.1464E-2</v>
      </c>
      <c r="DK106" s="10">
        <v>0</v>
      </c>
      <c r="DL106" s="10">
        <v>0</v>
      </c>
      <c r="DM106" s="10">
        <v>1.0739E-2</v>
      </c>
      <c r="DN106" s="10">
        <v>1.141E-2</v>
      </c>
      <c r="DO106" s="10">
        <v>0</v>
      </c>
      <c r="DP106" s="10">
        <v>0</v>
      </c>
      <c r="DQ106" s="10">
        <v>1.0814000000000001E-2</v>
      </c>
      <c r="DR106" s="10">
        <v>1.1426E-2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v>128</v>
      </c>
      <c r="D107" s="19">
        <f t="shared" si="33"/>
        <v>6</v>
      </c>
      <c r="E107" s="10">
        <v>2.3139640688896101E-5</v>
      </c>
      <c r="F107" s="10">
        <v>3.0988256912678399E-4</v>
      </c>
      <c r="G107" s="10">
        <v>0</v>
      </c>
      <c r="H107" s="10">
        <v>0</v>
      </c>
      <c r="I107" s="10">
        <v>450.114772725384</v>
      </c>
      <c r="J107" s="10">
        <v>2.8567633427087399E-2</v>
      </c>
      <c r="K107" s="10">
        <v>0</v>
      </c>
      <c r="L107" s="10">
        <v>0</v>
      </c>
      <c r="M107" s="10">
        <v>7.9250473277170301E-6</v>
      </c>
      <c r="N107" s="10">
        <v>1.4045307761278901E-7</v>
      </c>
      <c r="O107" s="10">
        <v>0</v>
      </c>
      <c r="P107" s="10">
        <v>0</v>
      </c>
      <c r="Q107" s="10">
        <v>2.2017018181941201E-6</v>
      </c>
      <c r="R107" s="10">
        <v>2.3300298218620301E-8</v>
      </c>
      <c r="S107" s="10">
        <v>0</v>
      </c>
      <c r="T107" s="10">
        <v>0</v>
      </c>
      <c r="U107" s="10">
        <v>9.6150836270680799E-7</v>
      </c>
      <c r="V107" s="10">
        <v>4.4335782822812997E-9</v>
      </c>
      <c r="W107" s="10">
        <v>0</v>
      </c>
      <c r="X107" s="10">
        <v>0</v>
      </c>
      <c r="Y107" s="10">
        <v>1.05387107396381E-6</v>
      </c>
      <c r="Z107" s="10">
        <v>9.9742138714997708E-9</v>
      </c>
      <c r="AA107" s="10">
        <v>0</v>
      </c>
      <c r="AB107" s="10">
        <v>0</v>
      </c>
      <c r="AC107" s="10">
        <v>1.02233498182613E-5</v>
      </c>
      <c r="AD107" s="10">
        <v>2.6768417454858799E-8</v>
      </c>
      <c r="AE107" s="10">
        <v>0</v>
      </c>
      <c r="AF107" s="10">
        <v>0</v>
      </c>
      <c r="AG107" s="10">
        <v>7.7002034231554703E-5</v>
      </c>
      <c r="AH107" s="10">
        <v>1.8785731156767399E-7</v>
      </c>
      <c r="AI107" s="10">
        <v>0</v>
      </c>
      <c r="AJ107" s="10">
        <v>0</v>
      </c>
      <c r="AK107" s="10">
        <v>1.07004611345473E-3</v>
      </c>
      <c r="AL107" s="10">
        <v>1.7311486220916699E-6</v>
      </c>
      <c r="AM107" s="10">
        <v>0</v>
      </c>
      <c r="AN107" s="10">
        <v>0</v>
      </c>
      <c r="AO107" s="10">
        <v>7.8630795469507506E-3</v>
      </c>
      <c r="AP107" s="10">
        <v>6.83063314980969E-6</v>
      </c>
      <c r="AQ107" s="10">
        <v>0</v>
      </c>
      <c r="AR107" s="10">
        <v>0</v>
      </c>
      <c r="AS107" s="10">
        <v>6.24003467754338E-6</v>
      </c>
      <c r="AT107" s="10">
        <v>7.3957415626054105E-5</v>
      </c>
      <c r="AU107" s="10">
        <v>0</v>
      </c>
      <c r="AV107" s="10">
        <v>0</v>
      </c>
      <c r="AW107" s="10">
        <v>111.386484180916</v>
      </c>
      <c r="AX107" s="10">
        <v>7.1132647907233603E-3</v>
      </c>
      <c r="AY107" s="10">
        <v>0</v>
      </c>
      <c r="AZ107" s="10">
        <v>0</v>
      </c>
      <c r="BA107" s="10">
        <v>4.5893813025399604E-6</v>
      </c>
      <c r="BB107" s="10">
        <v>7.4952424049819405E-8</v>
      </c>
      <c r="BC107" s="10">
        <v>0</v>
      </c>
      <c r="BD107" s="10">
        <v>0</v>
      </c>
      <c r="BE107" s="10">
        <v>1.2929688174045601E-6</v>
      </c>
      <c r="BF107" s="10">
        <v>1.5453608224891798E-8</v>
      </c>
      <c r="BG107" s="10">
        <v>0</v>
      </c>
      <c r="BH107" s="10">
        <v>0</v>
      </c>
      <c r="BI107" s="10">
        <v>5.7343241401327697E-7</v>
      </c>
      <c r="BJ107" s="10">
        <v>2.16638272693189E-9</v>
      </c>
      <c r="BK107" s="10">
        <v>0</v>
      </c>
      <c r="BL107" s="10">
        <v>0</v>
      </c>
      <c r="BM107" s="10">
        <v>2.57109574213889E-7</v>
      </c>
      <c r="BN107" s="10">
        <v>2.7916637541669201E-9</v>
      </c>
      <c r="BO107" s="10">
        <v>0</v>
      </c>
      <c r="BP107" s="10">
        <v>0</v>
      </c>
      <c r="BQ107" s="10">
        <v>2.3814015542616799E-6</v>
      </c>
      <c r="BR107" s="10">
        <v>7.6254731236345294E-9</v>
      </c>
      <c r="BS107" s="10">
        <v>0</v>
      </c>
      <c r="BT107" s="10">
        <v>0</v>
      </c>
      <c r="BU107" s="10">
        <v>1.93899992184339E-5</v>
      </c>
      <c r="BV107" s="10">
        <v>5.7659098633989297E-8</v>
      </c>
      <c r="BW107" s="10">
        <v>0</v>
      </c>
      <c r="BX107" s="10">
        <v>0</v>
      </c>
      <c r="BY107" s="10">
        <v>3.2300317543954498E-4</v>
      </c>
      <c r="BZ107" s="10">
        <v>5.27899910700372E-7</v>
      </c>
      <c r="CA107" s="10">
        <v>0</v>
      </c>
      <c r="CB107" s="10">
        <v>0</v>
      </c>
      <c r="CC107" s="10">
        <v>2.00434852706164E-3</v>
      </c>
      <c r="CD107" s="10">
        <v>1.9098460902383801E-6</v>
      </c>
      <c r="CE107" s="10">
        <v>0</v>
      </c>
      <c r="CF107" s="10">
        <v>0</v>
      </c>
      <c r="CG107" s="10">
        <v>2.4676E-2</v>
      </c>
      <c r="CH107" s="10">
        <v>2.2758E-2</v>
      </c>
      <c r="CI107" s="10">
        <v>0</v>
      </c>
      <c r="CJ107" s="10">
        <v>0</v>
      </c>
      <c r="CK107" s="10">
        <v>1.3632E-2</v>
      </c>
      <c r="CL107" s="10">
        <v>1.5332999999999999E-2</v>
      </c>
      <c r="CM107" s="10">
        <v>0</v>
      </c>
      <c r="CN107" s="10">
        <v>0</v>
      </c>
      <c r="CO107" s="10">
        <v>1.3158E-2</v>
      </c>
      <c r="CP107" s="10">
        <v>1.4818E-2</v>
      </c>
      <c r="CQ107" s="10">
        <v>0</v>
      </c>
      <c r="CR107" s="10">
        <v>0</v>
      </c>
      <c r="CS107" s="10">
        <v>1.3206000000000001E-2</v>
      </c>
      <c r="CT107" s="10">
        <v>1.5022000000000001E-2</v>
      </c>
      <c r="CU107" s="10">
        <v>0</v>
      </c>
      <c r="CV107" s="10">
        <v>0</v>
      </c>
      <c r="CW107" s="10">
        <v>1.3079E-2</v>
      </c>
      <c r="CX107" s="10">
        <v>1.4867999999999999E-2</v>
      </c>
      <c r="CY107" s="10">
        <v>0</v>
      </c>
      <c r="CZ107" s="10">
        <v>0</v>
      </c>
      <c r="DA107" s="10">
        <v>1.3179E-2</v>
      </c>
      <c r="DB107" s="10">
        <v>1.4734000000000001E-2</v>
      </c>
      <c r="DC107" s="10">
        <v>0</v>
      </c>
      <c r="DD107" s="10">
        <v>0</v>
      </c>
      <c r="DE107" s="10">
        <v>1.2982E-2</v>
      </c>
      <c r="DF107" s="10">
        <v>1.4548999999999999E-2</v>
      </c>
      <c r="DG107" s="10">
        <v>0</v>
      </c>
      <c r="DH107" s="10">
        <v>0</v>
      </c>
      <c r="DI107" s="10">
        <v>2.308E-2</v>
      </c>
      <c r="DJ107" s="10">
        <v>1.4651000000000001E-2</v>
      </c>
      <c r="DK107" s="10">
        <v>0</v>
      </c>
      <c r="DL107" s="10">
        <v>0</v>
      </c>
      <c r="DM107" s="10">
        <v>1.2994E-2</v>
      </c>
      <c r="DN107" s="10">
        <v>1.4704E-2</v>
      </c>
      <c r="DO107" s="10">
        <v>0</v>
      </c>
      <c r="DP107" s="10">
        <v>0</v>
      </c>
      <c r="DQ107" s="10">
        <v>1.3195E-2</v>
      </c>
      <c r="DR107" s="10">
        <v>1.4827E-2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v>128</v>
      </c>
      <c r="D108" s="19">
        <f t="shared" si="33"/>
        <v>7</v>
      </c>
      <c r="E108" s="10">
        <v>2.7115456759929602E-6</v>
      </c>
      <c r="F108" s="10">
        <v>1.0047038085758599E-3</v>
      </c>
      <c r="G108" s="10">
        <v>0</v>
      </c>
      <c r="H108" s="10">
        <v>0</v>
      </c>
      <c r="I108" s="10">
        <v>203.50426586298201</v>
      </c>
      <c r="J108" s="10">
        <v>0.602410800710799</v>
      </c>
      <c r="K108" s="10">
        <v>0</v>
      </c>
      <c r="L108" s="10">
        <v>0</v>
      </c>
      <c r="M108" s="10">
        <v>8.6017936951066002E-7</v>
      </c>
      <c r="N108" s="10">
        <v>2.6107487491322498E-9</v>
      </c>
      <c r="O108" s="10">
        <v>0</v>
      </c>
      <c r="P108" s="10">
        <v>0</v>
      </c>
      <c r="Q108" s="10">
        <v>2.71935022055913E-7</v>
      </c>
      <c r="R108" s="10">
        <v>5.8163551058809597E-10</v>
      </c>
      <c r="S108" s="10">
        <v>0</v>
      </c>
      <c r="T108" s="10">
        <v>0</v>
      </c>
      <c r="U108" s="10">
        <v>3.68513042303675E-7</v>
      </c>
      <c r="V108" s="10">
        <v>1.19498289041786E-9</v>
      </c>
      <c r="W108" s="10">
        <v>0</v>
      </c>
      <c r="X108" s="10">
        <v>0</v>
      </c>
      <c r="Y108" s="10">
        <v>2.99566409012186E-6</v>
      </c>
      <c r="Z108" s="10">
        <v>9.9924274687968001E-9</v>
      </c>
      <c r="AA108" s="10">
        <v>0</v>
      </c>
      <c r="AB108" s="10">
        <v>0</v>
      </c>
      <c r="AC108" s="10">
        <v>3.0968286409915802E-5</v>
      </c>
      <c r="AD108" s="10">
        <v>2.6769999911246899E-8</v>
      </c>
      <c r="AE108" s="10">
        <v>0</v>
      </c>
      <c r="AF108" s="10">
        <v>0</v>
      </c>
      <c r="AG108" s="10">
        <v>2.5613878824515198E-4</v>
      </c>
      <c r="AH108" s="10">
        <v>1.8785994953390799E-7</v>
      </c>
      <c r="AI108" s="10">
        <v>0</v>
      </c>
      <c r="AJ108" s="10">
        <v>0</v>
      </c>
      <c r="AK108" s="10">
        <v>2.1620102343149401E-3</v>
      </c>
      <c r="AL108" s="10">
        <v>1.7311471929709599E-6</v>
      </c>
      <c r="AM108" s="10">
        <v>0</v>
      </c>
      <c r="AN108" s="10">
        <v>0</v>
      </c>
      <c r="AO108" s="10">
        <v>2.2335685469442899E-2</v>
      </c>
      <c r="AP108" s="10">
        <v>6.8306328900764803E-6</v>
      </c>
      <c r="AQ108" s="10">
        <v>0</v>
      </c>
      <c r="AR108" s="10">
        <v>0</v>
      </c>
      <c r="AS108" s="10">
        <v>6.3851821742942804E-7</v>
      </c>
      <c r="AT108" s="10">
        <v>2.6578225129159999E-4</v>
      </c>
      <c r="AU108" s="10">
        <v>0</v>
      </c>
      <c r="AV108" s="10">
        <v>0</v>
      </c>
      <c r="AW108" s="10">
        <v>56.271299123196201</v>
      </c>
      <c r="AX108" s="10">
        <v>0.160746606540209</v>
      </c>
      <c r="AY108" s="10">
        <v>0</v>
      </c>
      <c r="AZ108" s="10">
        <v>0</v>
      </c>
      <c r="BA108" s="10">
        <v>3.91244906574988E-7</v>
      </c>
      <c r="BB108" s="10">
        <v>1.32099193898997E-9</v>
      </c>
      <c r="BC108" s="10">
        <v>0</v>
      </c>
      <c r="BD108" s="10">
        <v>0</v>
      </c>
      <c r="BE108" s="10">
        <v>1.3342544464338501E-7</v>
      </c>
      <c r="BF108" s="10">
        <v>1.97488689297548E-10</v>
      </c>
      <c r="BG108" s="10">
        <v>0</v>
      </c>
      <c r="BH108" s="10">
        <v>0</v>
      </c>
      <c r="BI108" s="10">
        <v>7.7483216532574595E-8</v>
      </c>
      <c r="BJ108" s="10">
        <v>2.8540135074703501E-10</v>
      </c>
      <c r="BK108" s="10">
        <v>0</v>
      </c>
      <c r="BL108" s="10">
        <v>0</v>
      </c>
      <c r="BM108" s="10">
        <v>8.7939070802386596E-7</v>
      </c>
      <c r="BN108" s="10">
        <v>2.7765101686900301E-9</v>
      </c>
      <c r="BO108" s="10">
        <v>0</v>
      </c>
      <c r="BP108" s="10">
        <v>0</v>
      </c>
      <c r="BQ108" s="10">
        <v>7.05142589902602E-6</v>
      </c>
      <c r="BR108" s="10">
        <v>7.6256802789080299E-9</v>
      </c>
      <c r="BS108" s="10">
        <v>0</v>
      </c>
      <c r="BT108" s="10">
        <v>0</v>
      </c>
      <c r="BU108" s="10">
        <v>5.7891705012792299E-5</v>
      </c>
      <c r="BV108" s="10">
        <v>5.7659524635765098E-8</v>
      </c>
      <c r="BW108" s="10">
        <v>0</v>
      </c>
      <c r="BX108" s="10">
        <v>0</v>
      </c>
      <c r="BY108" s="10">
        <v>4.9819357060957204E-4</v>
      </c>
      <c r="BZ108" s="10">
        <v>5.27899709286978E-7</v>
      </c>
      <c r="CA108" s="10">
        <v>0</v>
      </c>
      <c r="CB108" s="10">
        <v>0</v>
      </c>
      <c r="CC108" s="10">
        <v>5.4553289797012201E-3</v>
      </c>
      <c r="CD108" s="10">
        <v>1.9098454921159598E-6</v>
      </c>
      <c r="CE108" s="10">
        <v>0</v>
      </c>
      <c r="CF108" s="10">
        <v>0</v>
      </c>
      <c r="CG108" s="10">
        <v>4.2487999999999998E-2</v>
      </c>
      <c r="CH108" s="10">
        <v>4.8479000000000001E-2</v>
      </c>
      <c r="CI108" s="10">
        <v>0</v>
      </c>
      <c r="CJ108" s="10">
        <v>0</v>
      </c>
      <c r="CK108" s="10">
        <v>3.6988E-2</v>
      </c>
      <c r="CL108" s="10">
        <v>2.3521E-2</v>
      </c>
      <c r="CM108" s="10">
        <v>0</v>
      </c>
      <c r="CN108" s="10">
        <v>0</v>
      </c>
      <c r="CO108" s="10">
        <v>1.805E-2</v>
      </c>
      <c r="CP108" s="10">
        <v>2.3309E-2</v>
      </c>
      <c r="CQ108" s="10">
        <v>0</v>
      </c>
      <c r="CR108" s="10">
        <v>0</v>
      </c>
      <c r="CS108" s="10">
        <v>1.8334E-2</v>
      </c>
      <c r="CT108" s="10">
        <v>2.3473999999999998E-2</v>
      </c>
      <c r="CU108" s="10">
        <v>0</v>
      </c>
      <c r="CV108" s="10">
        <v>0</v>
      </c>
      <c r="CW108" s="10">
        <v>1.8076999999999999E-2</v>
      </c>
      <c r="CX108" s="10">
        <v>2.3536999999999999E-2</v>
      </c>
      <c r="CY108" s="10">
        <v>0</v>
      </c>
      <c r="CZ108" s="10">
        <v>0</v>
      </c>
      <c r="DA108" s="10">
        <v>1.7776E-2</v>
      </c>
      <c r="DB108" s="10">
        <v>2.3067000000000001E-2</v>
      </c>
      <c r="DC108" s="10">
        <v>0</v>
      </c>
      <c r="DD108" s="10">
        <v>0</v>
      </c>
      <c r="DE108" s="10">
        <v>1.762E-2</v>
      </c>
      <c r="DF108" s="10">
        <v>2.2869E-2</v>
      </c>
      <c r="DG108" s="10">
        <v>0</v>
      </c>
      <c r="DH108" s="10">
        <v>0</v>
      </c>
      <c r="DI108" s="10">
        <v>1.7919000000000001E-2</v>
      </c>
      <c r="DJ108" s="10">
        <v>2.2969E-2</v>
      </c>
      <c r="DK108" s="10">
        <v>0</v>
      </c>
      <c r="DL108" s="10">
        <v>0</v>
      </c>
      <c r="DM108" s="10">
        <v>1.7804E-2</v>
      </c>
      <c r="DN108" s="10">
        <v>2.3427E-2</v>
      </c>
      <c r="DO108" s="10">
        <v>0</v>
      </c>
      <c r="DP108" s="10">
        <v>0</v>
      </c>
      <c r="DQ108" s="10">
        <v>1.7836000000000001E-2</v>
      </c>
      <c r="DR108" s="10">
        <v>2.3085000000000001E-2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v>128</v>
      </c>
      <c r="D109" s="19">
        <f t="shared" si="33"/>
        <v>8</v>
      </c>
      <c r="E109" s="10">
        <v>1.2143282219767501E-6</v>
      </c>
      <c r="F109" s="10">
        <v>1.9989751279353998E-2</v>
      </c>
      <c r="G109" s="10">
        <v>0</v>
      </c>
      <c r="H109" s="10">
        <v>0</v>
      </c>
      <c r="I109" s="10">
        <v>16.288797212298899</v>
      </c>
      <c r="J109" s="10">
        <v>3.59950906850966</v>
      </c>
      <c r="K109" s="10">
        <v>0</v>
      </c>
      <c r="L109" s="10">
        <v>0</v>
      </c>
      <c r="M109" s="10">
        <v>1.0481919332505601E-7</v>
      </c>
      <c r="N109" s="10">
        <v>7.9888578391473695E-11</v>
      </c>
      <c r="O109" s="10">
        <v>0</v>
      </c>
      <c r="P109" s="10">
        <v>0</v>
      </c>
      <c r="Q109" s="10">
        <v>7.6766355050494894E-8</v>
      </c>
      <c r="R109" s="10">
        <v>3.0923677507566E-10</v>
      </c>
      <c r="S109" s="10">
        <v>0</v>
      </c>
      <c r="T109" s="10">
        <v>0</v>
      </c>
      <c r="U109" s="10">
        <v>7.0896942361287E-7</v>
      </c>
      <c r="V109" s="10">
        <v>1.2050520165063301E-9</v>
      </c>
      <c r="W109" s="10">
        <v>0</v>
      </c>
      <c r="X109" s="10">
        <v>0</v>
      </c>
      <c r="Y109" s="10">
        <v>8.5257074715627806E-6</v>
      </c>
      <c r="Z109" s="10">
        <v>9.9927161545387799E-9</v>
      </c>
      <c r="AA109" s="10">
        <v>0</v>
      </c>
      <c r="AB109" s="10">
        <v>0</v>
      </c>
      <c r="AC109" s="10">
        <v>6.6871672061097302E-5</v>
      </c>
      <c r="AD109" s="10">
        <v>2.6770009924070799E-8</v>
      </c>
      <c r="AE109" s="10">
        <v>0</v>
      </c>
      <c r="AF109" s="10">
        <v>0</v>
      </c>
      <c r="AG109" s="10">
        <v>7.09148676833137E-4</v>
      </c>
      <c r="AH109" s="10">
        <v>1.8786003568027599E-7</v>
      </c>
      <c r="AI109" s="10">
        <v>0</v>
      </c>
      <c r="AJ109" s="10">
        <v>0</v>
      </c>
      <c r="AK109" s="10">
        <v>8.1641114738886193E-3</v>
      </c>
      <c r="AL109" s="10">
        <v>1.7311471237138601E-6</v>
      </c>
      <c r="AM109" s="10">
        <v>0</v>
      </c>
      <c r="AN109" s="10">
        <v>0</v>
      </c>
      <c r="AO109" s="10">
        <v>6.2278770172270001E-2</v>
      </c>
      <c r="AP109" s="10">
        <v>6.8306363364308001E-6</v>
      </c>
      <c r="AQ109" s="10">
        <v>0</v>
      </c>
      <c r="AR109" s="10">
        <v>0</v>
      </c>
      <c r="AS109" s="10">
        <v>3.3182007747073298E-7</v>
      </c>
      <c r="AT109" s="10">
        <v>4.3725038196008297E-3</v>
      </c>
      <c r="AU109" s="10">
        <v>0</v>
      </c>
      <c r="AV109" s="10">
        <v>0</v>
      </c>
      <c r="AW109" s="10">
        <v>4.7978309605122202</v>
      </c>
      <c r="AX109" s="10">
        <v>0.83873628336349404</v>
      </c>
      <c r="AY109" s="10">
        <v>0</v>
      </c>
      <c r="AZ109" s="10">
        <v>0</v>
      </c>
      <c r="BA109" s="10">
        <v>3.7315768799992602E-8</v>
      </c>
      <c r="BB109" s="10">
        <v>1.82229930242731E-11</v>
      </c>
      <c r="BC109" s="10">
        <v>0</v>
      </c>
      <c r="BD109" s="10">
        <v>0</v>
      </c>
      <c r="BE109" s="10">
        <v>1.90512137572595E-8</v>
      </c>
      <c r="BF109" s="10">
        <v>7.4825484460145601E-11</v>
      </c>
      <c r="BG109" s="10">
        <v>0</v>
      </c>
      <c r="BH109" s="10">
        <v>0</v>
      </c>
      <c r="BI109" s="10">
        <v>1.9020447875835999E-7</v>
      </c>
      <c r="BJ109" s="10">
        <v>2.8466593382305299E-10</v>
      </c>
      <c r="BK109" s="10">
        <v>0</v>
      </c>
      <c r="BL109" s="10">
        <v>0</v>
      </c>
      <c r="BM109" s="10">
        <v>2.15330291131116E-6</v>
      </c>
      <c r="BN109" s="10">
        <v>2.77636250590356E-9</v>
      </c>
      <c r="BO109" s="10">
        <v>0</v>
      </c>
      <c r="BP109" s="10">
        <v>0</v>
      </c>
      <c r="BQ109" s="10">
        <v>1.6257765090255999E-5</v>
      </c>
      <c r="BR109" s="10">
        <v>7.6256733908148194E-9</v>
      </c>
      <c r="BS109" s="10">
        <v>0</v>
      </c>
      <c r="BT109" s="10">
        <v>0</v>
      </c>
      <c r="BU109" s="10">
        <v>2.0283744947074801E-4</v>
      </c>
      <c r="BV109" s="10">
        <v>5.7659569421051601E-8</v>
      </c>
      <c r="BW109" s="10">
        <v>0</v>
      </c>
      <c r="BX109" s="10">
        <v>0</v>
      </c>
      <c r="BY109" s="10">
        <v>2.2215535255497199E-3</v>
      </c>
      <c r="BZ109" s="10">
        <v>5.2789960697556301E-7</v>
      </c>
      <c r="CA109" s="10">
        <v>0</v>
      </c>
      <c r="CB109" s="10">
        <v>0</v>
      </c>
      <c r="CC109" s="10">
        <v>1.3451244116929899E-2</v>
      </c>
      <c r="CD109" s="10">
        <v>1.9098473474653398E-6</v>
      </c>
      <c r="CE109" s="10">
        <v>0</v>
      </c>
      <c r="CF109" s="10">
        <v>0</v>
      </c>
      <c r="CG109" s="10">
        <v>9.0051999999999993E-2</v>
      </c>
      <c r="CH109" s="10">
        <v>0.14018800000000001</v>
      </c>
      <c r="CI109" s="10">
        <v>0</v>
      </c>
      <c r="CJ109" s="10">
        <v>0</v>
      </c>
      <c r="CK109" s="10">
        <v>3.1310999999999999E-2</v>
      </c>
      <c r="CL109" s="10">
        <v>4.9768E-2</v>
      </c>
      <c r="CM109" s="10">
        <v>0</v>
      </c>
      <c r="CN109" s="10">
        <v>0</v>
      </c>
      <c r="CO109" s="10">
        <v>3.0848E-2</v>
      </c>
      <c r="CP109" s="10">
        <v>4.9685E-2</v>
      </c>
      <c r="CQ109" s="10">
        <v>0</v>
      </c>
      <c r="CR109" s="10">
        <v>0</v>
      </c>
      <c r="CS109" s="10">
        <v>3.1234000000000001E-2</v>
      </c>
      <c r="CT109" s="10">
        <v>5.0123000000000001E-2</v>
      </c>
      <c r="CU109" s="10">
        <v>0</v>
      </c>
      <c r="CV109" s="10">
        <v>0</v>
      </c>
      <c r="CW109" s="10">
        <v>3.1199999999999999E-2</v>
      </c>
      <c r="CX109" s="10">
        <v>4.9882999999999997E-2</v>
      </c>
      <c r="CY109" s="10">
        <v>0</v>
      </c>
      <c r="CZ109" s="10">
        <v>0</v>
      </c>
      <c r="DA109" s="10">
        <v>3.0254E-2</v>
      </c>
      <c r="DB109" s="10">
        <v>4.8895000000000001E-2</v>
      </c>
      <c r="DC109" s="10">
        <v>0</v>
      </c>
      <c r="DD109" s="10">
        <v>0</v>
      </c>
      <c r="DE109" s="10">
        <v>2.9312000000000001E-2</v>
      </c>
      <c r="DF109" s="10">
        <v>4.7918000000000002E-2</v>
      </c>
      <c r="DG109" s="10">
        <v>0</v>
      </c>
      <c r="DH109" s="10">
        <v>0</v>
      </c>
      <c r="DI109" s="10">
        <v>2.9387E-2</v>
      </c>
      <c r="DJ109" s="10">
        <v>4.8051999999999997E-2</v>
      </c>
      <c r="DK109" s="10">
        <v>0</v>
      </c>
      <c r="DL109" s="10">
        <v>0</v>
      </c>
      <c r="DM109" s="10">
        <v>3.0133E-2</v>
      </c>
      <c r="DN109" s="10">
        <v>4.8078999999999997E-2</v>
      </c>
      <c r="DO109" s="10">
        <v>0</v>
      </c>
      <c r="DP109" s="10">
        <v>0</v>
      </c>
      <c r="DQ109" s="10">
        <v>2.9950000000000001E-2</v>
      </c>
      <c r="DR109" s="10">
        <v>4.7863000000000003E-2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v>128</v>
      </c>
      <c r="D110" s="19">
        <f t="shared" si="33"/>
        <v>9</v>
      </c>
      <c r="E110" s="10">
        <v>1.3783574104308999E-6</v>
      </c>
      <c r="F110" s="10">
        <v>9.9549650680273702E-2</v>
      </c>
      <c r="G110" s="10">
        <v>0</v>
      </c>
      <c r="H110" s="10">
        <v>0</v>
      </c>
      <c r="I110" s="10">
        <v>3.11096377379726</v>
      </c>
      <c r="J110" s="10">
        <v>19.172568689941201</v>
      </c>
      <c r="K110" s="10">
        <v>0</v>
      </c>
      <c r="L110" s="10">
        <v>0</v>
      </c>
      <c r="M110" s="10">
        <v>3.0297847786187002E-8</v>
      </c>
      <c r="N110" s="10">
        <v>5.7066920633452802E-11</v>
      </c>
      <c r="O110" s="10">
        <v>0</v>
      </c>
      <c r="P110" s="10">
        <v>0</v>
      </c>
      <c r="Q110" s="10">
        <v>1.6908775535284801E-7</v>
      </c>
      <c r="R110" s="10">
        <v>3.10693956673269E-10</v>
      </c>
      <c r="S110" s="10">
        <v>0</v>
      </c>
      <c r="T110" s="10">
        <v>0</v>
      </c>
      <c r="U110" s="10">
        <v>1.7015426010402701E-6</v>
      </c>
      <c r="V110" s="10">
        <v>1.20503523826087E-9</v>
      </c>
      <c r="W110" s="10">
        <v>0</v>
      </c>
      <c r="X110" s="10">
        <v>0</v>
      </c>
      <c r="Y110" s="10">
        <v>1.7251173176191501E-5</v>
      </c>
      <c r="Z110" s="10">
        <v>9.9926958374574293E-9</v>
      </c>
      <c r="AA110" s="10">
        <v>0</v>
      </c>
      <c r="AB110" s="10">
        <v>0</v>
      </c>
      <c r="AC110" s="10">
        <v>1.7020611176121701E-4</v>
      </c>
      <c r="AD110" s="10">
        <v>2.6770012664933901E-8</v>
      </c>
      <c r="AE110" s="10">
        <v>0</v>
      </c>
      <c r="AF110" s="10">
        <v>0</v>
      </c>
      <c r="AG110" s="10">
        <v>1.6719152954465201E-3</v>
      </c>
      <c r="AH110" s="10">
        <v>1.8786002429355099E-7</v>
      </c>
      <c r="AI110" s="10">
        <v>0</v>
      </c>
      <c r="AJ110" s="10">
        <v>0</v>
      </c>
      <c r="AK110" s="10">
        <v>1.3803757668938399E-2</v>
      </c>
      <c r="AL110" s="10">
        <v>1.7311474606561399E-6</v>
      </c>
      <c r="AM110" s="10">
        <v>0</v>
      </c>
      <c r="AN110" s="10">
        <v>0</v>
      </c>
      <c r="AO110" s="10">
        <v>3.69140136428177</v>
      </c>
      <c r="AP110" s="10">
        <v>6.8309820152149998E-6</v>
      </c>
      <c r="AQ110" s="10">
        <v>0</v>
      </c>
      <c r="AR110" s="10">
        <v>0</v>
      </c>
      <c r="AS110" s="10">
        <v>2.8862694544603103E-7</v>
      </c>
      <c r="AT110" s="10">
        <v>2.7795063625521099E-2</v>
      </c>
      <c r="AU110" s="10">
        <v>0</v>
      </c>
      <c r="AV110" s="10">
        <v>0</v>
      </c>
      <c r="AW110" s="10">
        <v>0.78413768258817096</v>
      </c>
      <c r="AX110" s="10">
        <v>3.7761405964741099</v>
      </c>
      <c r="AY110" s="10">
        <v>0</v>
      </c>
      <c r="AZ110" s="10">
        <v>0</v>
      </c>
      <c r="BA110" s="10">
        <v>6.15579263857068E-9</v>
      </c>
      <c r="BB110" s="10">
        <v>1.32007274485909E-11</v>
      </c>
      <c r="BC110" s="10">
        <v>0</v>
      </c>
      <c r="BD110" s="10">
        <v>0</v>
      </c>
      <c r="BE110" s="10">
        <v>3.64159858320811E-8</v>
      </c>
      <c r="BF110" s="10">
        <v>7.46251271355561E-11</v>
      </c>
      <c r="BG110" s="10">
        <v>0</v>
      </c>
      <c r="BH110" s="10">
        <v>0</v>
      </c>
      <c r="BI110" s="10">
        <v>3.6892612848210499E-7</v>
      </c>
      <c r="BJ110" s="10">
        <v>2.8466162127127399E-10</v>
      </c>
      <c r="BK110" s="10">
        <v>0</v>
      </c>
      <c r="BL110" s="10">
        <v>0</v>
      </c>
      <c r="BM110" s="10">
        <v>3.9554313738064199E-6</v>
      </c>
      <c r="BN110" s="10">
        <v>2.7763534481969399E-9</v>
      </c>
      <c r="BO110" s="10">
        <v>0</v>
      </c>
      <c r="BP110" s="10">
        <v>0</v>
      </c>
      <c r="BQ110" s="10">
        <v>3.6612880051997003E-5</v>
      </c>
      <c r="BR110" s="10">
        <v>7.6256710762786596E-9</v>
      </c>
      <c r="BS110" s="10">
        <v>0</v>
      </c>
      <c r="BT110" s="10">
        <v>0</v>
      </c>
      <c r="BU110" s="10">
        <v>4.6833747619140899E-4</v>
      </c>
      <c r="BV110" s="10">
        <v>5.76595489337607E-8</v>
      </c>
      <c r="BW110" s="10">
        <v>0</v>
      </c>
      <c r="BX110" s="10">
        <v>0</v>
      </c>
      <c r="BY110" s="10">
        <v>3.50506122914198E-3</v>
      </c>
      <c r="BZ110" s="10">
        <v>5.2789964772264896E-7</v>
      </c>
      <c r="CA110" s="10">
        <v>0</v>
      </c>
      <c r="CB110" s="10">
        <v>0</v>
      </c>
      <c r="CC110" s="10">
        <v>1.24305091587368</v>
      </c>
      <c r="CD110" s="10">
        <v>1.9098326876970399E-6</v>
      </c>
      <c r="CE110" s="10">
        <v>0</v>
      </c>
      <c r="CF110" s="10">
        <v>0</v>
      </c>
      <c r="CG110" s="10">
        <v>0.17294799999999999</v>
      </c>
      <c r="CH110" s="10">
        <v>0.48295500000000002</v>
      </c>
      <c r="CI110" s="10">
        <v>0</v>
      </c>
      <c r="CJ110" s="10">
        <v>0</v>
      </c>
      <c r="CK110" s="10">
        <v>4.9350999999999999E-2</v>
      </c>
      <c r="CL110" s="10">
        <v>0.12077499999999999</v>
      </c>
      <c r="CM110" s="10">
        <v>0</v>
      </c>
      <c r="CN110" s="10">
        <v>0</v>
      </c>
      <c r="CO110" s="10">
        <v>4.8279000000000002E-2</v>
      </c>
      <c r="CP110" s="10">
        <v>0.11909699999999999</v>
      </c>
      <c r="CQ110" s="10">
        <v>0</v>
      </c>
      <c r="CR110" s="10">
        <v>0</v>
      </c>
      <c r="CS110" s="10">
        <v>4.9348000000000003E-2</v>
      </c>
      <c r="CT110" s="10">
        <v>0.120064</v>
      </c>
      <c r="CU110" s="10">
        <v>0</v>
      </c>
      <c r="CV110" s="10">
        <v>0</v>
      </c>
      <c r="CW110" s="10">
        <v>4.8766999999999998E-2</v>
      </c>
      <c r="CX110" s="10">
        <v>0.118788</v>
      </c>
      <c r="CY110" s="10">
        <v>0</v>
      </c>
      <c r="CZ110" s="10">
        <v>0</v>
      </c>
      <c r="DA110" s="10">
        <v>4.9168000000000003E-2</v>
      </c>
      <c r="DB110" s="10">
        <v>0.11794200000000001</v>
      </c>
      <c r="DC110" s="10">
        <v>0</v>
      </c>
      <c r="DD110" s="10">
        <v>0</v>
      </c>
      <c r="DE110" s="10">
        <v>4.6115999999999997E-2</v>
      </c>
      <c r="DF110" s="10">
        <v>0.115408</v>
      </c>
      <c r="DG110" s="10">
        <v>0</v>
      </c>
      <c r="DH110" s="10">
        <v>0</v>
      </c>
      <c r="DI110" s="10">
        <v>4.6036000000000001E-2</v>
      </c>
      <c r="DJ110" s="10">
        <v>0.11803900000000001</v>
      </c>
      <c r="DK110" s="10">
        <v>0</v>
      </c>
      <c r="DL110" s="10">
        <v>0</v>
      </c>
      <c r="DM110" s="10">
        <v>4.6566000000000003E-2</v>
      </c>
      <c r="DN110" s="10">
        <v>0.116423</v>
      </c>
      <c r="DO110" s="10">
        <v>0</v>
      </c>
      <c r="DP110" s="10">
        <v>0</v>
      </c>
      <c r="DQ110" s="10">
        <v>4.6362E-2</v>
      </c>
      <c r="DR110" s="10">
        <v>0.117204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v>256</v>
      </c>
      <c r="D111" s="22">
        <f t="shared" si="33"/>
        <v>1</v>
      </c>
      <c r="E111" s="10">
        <v>4.41062729805707E-6</v>
      </c>
      <c r="F111" s="10">
        <v>4.41062729805707E-6</v>
      </c>
      <c r="G111" s="10">
        <v>0</v>
      </c>
      <c r="H111" s="10">
        <v>0</v>
      </c>
      <c r="I111" s="10">
        <v>4.3147883843630498E-4</v>
      </c>
      <c r="J111" s="10">
        <v>4.3147883843630498E-4</v>
      </c>
      <c r="K111" s="10">
        <v>0</v>
      </c>
      <c r="L111" s="10">
        <v>0</v>
      </c>
      <c r="M111" s="10">
        <v>0.12499636232132599</v>
      </c>
      <c r="N111" s="10">
        <v>0.12499636232132599</v>
      </c>
      <c r="O111" s="10">
        <v>0</v>
      </c>
      <c r="P111" s="10">
        <v>0</v>
      </c>
      <c r="Q111" s="10">
        <v>0.12496363273930899</v>
      </c>
      <c r="R111" s="10">
        <v>0.12496363273930899</v>
      </c>
      <c r="S111" s="10">
        <v>0</v>
      </c>
      <c r="T111" s="10">
        <v>0</v>
      </c>
      <c r="U111" s="10">
        <v>0.124637277187503</v>
      </c>
      <c r="V111" s="10">
        <v>0.124637277187503</v>
      </c>
      <c r="W111" s="10">
        <v>0</v>
      </c>
      <c r="X111" s="10">
        <v>0</v>
      </c>
      <c r="Y111" s="10">
        <v>0.12146509314243301</v>
      </c>
      <c r="Z111" s="10">
        <v>0.12146509314243301</v>
      </c>
      <c r="AA111" s="10">
        <v>0</v>
      </c>
      <c r="AB111" s="10">
        <v>0</v>
      </c>
      <c r="AC111" s="10">
        <v>9.6822676491683496E-2</v>
      </c>
      <c r="AD111" s="10">
        <v>9.6822676491683496E-2</v>
      </c>
      <c r="AE111" s="10">
        <v>0</v>
      </c>
      <c r="AF111" s="10">
        <v>0</v>
      </c>
      <c r="AG111" s="10">
        <v>3.19698592975328E-2</v>
      </c>
      <c r="AH111" s="10">
        <v>3.19698592975328E-2</v>
      </c>
      <c r="AI111" s="10">
        <v>0</v>
      </c>
      <c r="AJ111" s="10">
        <v>0</v>
      </c>
      <c r="AK111" s="10">
        <v>4.1571420151740304E-3</v>
      </c>
      <c r="AL111" s="10">
        <v>4.1571420151740304E-3</v>
      </c>
      <c r="AM111" s="10">
        <v>0</v>
      </c>
      <c r="AN111" s="10">
        <v>0</v>
      </c>
      <c r="AO111" s="10">
        <v>4.3999496847391101E-4</v>
      </c>
      <c r="AP111" s="10">
        <v>4.3999496847391101E-4</v>
      </c>
      <c r="AQ111" s="10">
        <v>0</v>
      </c>
      <c r="AR111" s="10">
        <v>0</v>
      </c>
      <c r="AS111" s="10">
        <v>3.61951697752934E-6</v>
      </c>
      <c r="AT111" s="10">
        <v>3.61951697752934E-6</v>
      </c>
      <c r="AU111" s="10">
        <v>0</v>
      </c>
      <c r="AV111" s="10">
        <v>0</v>
      </c>
      <c r="AW111" s="10">
        <v>1.3613237155592599E-4</v>
      </c>
      <c r="AX111" s="10">
        <v>1.3613237155592599E-4</v>
      </c>
      <c r="AY111" s="10">
        <v>0</v>
      </c>
      <c r="AZ111" s="10">
        <v>0</v>
      </c>
      <c r="BA111" s="10">
        <v>9.1284436345536402E-2</v>
      </c>
      <c r="BB111" s="10">
        <v>9.1284436345536402E-2</v>
      </c>
      <c r="BC111" s="10">
        <v>0</v>
      </c>
      <c r="BD111" s="10">
        <v>0</v>
      </c>
      <c r="BE111" s="10">
        <v>9.1260534157379794E-2</v>
      </c>
      <c r="BF111" s="10">
        <v>9.1260534157379794E-2</v>
      </c>
      <c r="BG111" s="10">
        <v>0</v>
      </c>
      <c r="BH111" s="10">
        <v>0</v>
      </c>
      <c r="BI111" s="10">
        <v>9.1022198928080902E-2</v>
      </c>
      <c r="BJ111" s="10">
        <v>9.1022198928080902E-2</v>
      </c>
      <c r="BK111" s="10">
        <v>0</v>
      </c>
      <c r="BL111" s="10">
        <v>0</v>
      </c>
      <c r="BM111" s="10">
        <v>8.8705574275735805E-2</v>
      </c>
      <c r="BN111" s="10">
        <v>8.8705574275735805E-2</v>
      </c>
      <c r="BO111" s="10">
        <v>0</v>
      </c>
      <c r="BP111" s="10">
        <v>0</v>
      </c>
      <c r="BQ111" s="10">
        <v>7.0709385749911799E-2</v>
      </c>
      <c r="BR111" s="10">
        <v>7.0709385749911799E-2</v>
      </c>
      <c r="BS111" s="10">
        <v>0</v>
      </c>
      <c r="BT111" s="10">
        <v>0</v>
      </c>
      <c r="BU111" s="10">
        <v>2.3347791516599301E-2</v>
      </c>
      <c r="BV111" s="10">
        <v>2.3347791516599301E-2</v>
      </c>
      <c r="BW111" s="10">
        <v>0</v>
      </c>
      <c r="BX111" s="10">
        <v>0</v>
      </c>
      <c r="BY111" s="10">
        <v>3.03574869525835E-3</v>
      </c>
      <c r="BZ111" s="10">
        <v>3.03574869525835E-3</v>
      </c>
      <c r="CA111" s="10">
        <v>0</v>
      </c>
      <c r="CB111" s="10">
        <v>0</v>
      </c>
      <c r="CC111" s="10">
        <v>3.1473588638892798E-4</v>
      </c>
      <c r="CD111" s="10">
        <v>3.1473588638892798E-4</v>
      </c>
      <c r="CE111" s="10">
        <v>0</v>
      </c>
      <c r="CF111" s="10">
        <v>0</v>
      </c>
      <c r="CG111" s="10">
        <v>1.0207000000000001E-2</v>
      </c>
      <c r="CH111" s="10">
        <v>9.4459999999999995E-3</v>
      </c>
      <c r="CI111" s="10">
        <v>0</v>
      </c>
      <c r="CJ111" s="10">
        <v>0</v>
      </c>
      <c r="CK111" s="10">
        <v>9.58E-3</v>
      </c>
      <c r="CL111" s="10">
        <v>9.41E-3</v>
      </c>
      <c r="CM111" s="10">
        <v>0</v>
      </c>
      <c r="CN111" s="10">
        <v>0</v>
      </c>
      <c r="CO111" s="10">
        <v>8.907E-3</v>
      </c>
      <c r="CP111" s="10">
        <v>8.907E-3</v>
      </c>
      <c r="CQ111" s="10">
        <v>0</v>
      </c>
      <c r="CR111" s="10">
        <v>0</v>
      </c>
      <c r="CS111" s="10">
        <v>9.587E-3</v>
      </c>
      <c r="CT111" s="10">
        <v>9.1009999999999997E-3</v>
      </c>
      <c r="CU111" s="10">
        <v>0</v>
      </c>
      <c r="CV111" s="10">
        <v>0</v>
      </c>
      <c r="CW111" s="10">
        <v>9.6190000000000008E-3</v>
      </c>
      <c r="CX111" s="10">
        <v>9.3480000000000004E-3</v>
      </c>
      <c r="CY111" s="10">
        <v>0</v>
      </c>
      <c r="CZ111" s="10">
        <v>0</v>
      </c>
      <c r="DA111" s="10">
        <v>9.1859999999999997E-3</v>
      </c>
      <c r="DB111" s="10">
        <v>9.0189999999999992E-3</v>
      </c>
      <c r="DC111" s="10">
        <v>0</v>
      </c>
      <c r="DD111" s="10">
        <v>0</v>
      </c>
      <c r="DE111" s="10">
        <v>9.5329999999999998E-3</v>
      </c>
      <c r="DF111" s="10">
        <v>9.0519999999999993E-3</v>
      </c>
      <c r="DG111" s="10">
        <v>0</v>
      </c>
      <c r="DH111" s="10">
        <v>0</v>
      </c>
      <c r="DI111" s="10">
        <v>9.4649999999999995E-3</v>
      </c>
      <c r="DJ111" s="10">
        <v>9.0639999999999991E-3</v>
      </c>
      <c r="DK111" s="10">
        <v>0</v>
      </c>
      <c r="DL111" s="10">
        <v>0</v>
      </c>
      <c r="DM111" s="10">
        <v>8.7500000000000008E-3</v>
      </c>
      <c r="DN111" s="10">
        <v>8.8649999999999996E-3</v>
      </c>
      <c r="DO111" s="10">
        <v>0</v>
      </c>
      <c r="DP111" s="10">
        <v>0</v>
      </c>
      <c r="DQ111" s="10">
        <v>9.3170000000000006E-3</v>
      </c>
      <c r="DR111" s="10">
        <v>8.9529999999999992E-3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v>256</v>
      </c>
      <c r="D112" s="22">
        <f t="shared" si="33"/>
        <v>2</v>
      </c>
      <c r="E112" s="10">
        <v>3.1219224911183103E-4</v>
      </c>
      <c r="F112" s="10">
        <v>7.3017552495002706E-5</v>
      </c>
      <c r="G112" s="10">
        <v>0</v>
      </c>
      <c r="H112" s="10">
        <v>0</v>
      </c>
      <c r="I112" s="10">
        <v>2955.3158841803602</v>
      </c>
      <c r="J112" s="10">
        <v>0.17319729877635801</v>
      </c>
      <c r="K112" s="10">
        <v>0</v>
      </c>
      <c r="L112" s="10">
        <v>0</v>
      </c>
      <c r="M112" s="10">
        <v>0.124709705597069</v>
      </c>
      <c r="N112" s="10">
        <v>0.124706076366692</v>
      </c>
      <c r="O112" s="10">
        <v>0</v>
      </c>
      <c r="P112" s="10">
        <v>0</v>
      </c>
      <c r="Q112" s="10">
        <v>0.12215648952223999</v>
      </c>
      <c r="R112" s="10">
        <v>0.122120949549298</v>
      </c>
      <c r="S112" s="10">
        <v>0</v>
      </c>
      <c r="T112" s="10">
        <v>0</v>
      </c>
      <c r="U112" s="10">
        <v>0.10139722341637</v>
      </c>
      <c r="V112" s="10">
        <v>0.101102991002107</v>
      </c>
      <c r="W112" s="10">
        <v>0</v>
      </c>
      <c r="X112" s="10">
        <v>0</v>
      </c>
      <c r="Y112" s="10">
        <v>3.7563631573675503E-2</v>
      </c>
      <c r="Z112" s="10">
        <v>3.6501368225344701E-2</v>
      </c>
      <c r="AA112" s="10">
        <v>0</v>
      </c>
      <c r="AB112" s="10">
        <v>0</v>
      </c>
      <c r="AC112" s="10">
        <v>5.1503833819879202E-3</v>
      </c>
      <c r="AD112" s="10">
        <v>3.9894820715744503E-3</v>
      </c>
      <c r="AE112" s="10">
        <v>0</v>
      </c>
      <c r="AF112" s="10">
        <v>0</v>
      </c>
      <c r="AG112" s="10">
        <v>5.3681503050029202E-4</v>
      </c>
      <c r="AH112" s="10">
        <v>1.37638264277484E-4</v>
      </c>
      <c r="AI112" s="10">
        <v>0</v>
      </c>
      <c r="AJ112" s="10">
        <v>0</v>
      </c>
      <c r="AK112" s="10">
        <v>5.9992424212396097E-5</v>
      </c>
      <c r="AL112" s="10">
        <v>3.6416749935597101E-6</v>
      </c>
      <c r="AM112" s="10">
        <v>0</v>
      </c>
      <c r="AN112" s="10">
        <v>0</v>
      </c>
      <c r="AO112" s="10">
        <v>4.0799379348754801E-5</v>
      </c>
      <c r="AP112" s="10">
        <v>1.0762560123112E-5</v>
      </c>
      <c r="AQ112" s="10">
        <v>0</v>
      </c>
      <c r="AR112" s="10">
        <v>0</v>
      </c>
      <c r="AS112" s="10">
        <v>8.1182591805250201E-5</v>
      </c>
      <c r="AT112" s="10">
        <v>1.8949703395209101E-5</v>
      </c>
      <c r="AU112" s="10">
        <v>0</v>
      </c>
      <c r="AV112" s="10">
        <v>0</v>
      </c>
      <c r="AW112" s="10">
        <v>784.10991217470303</v>
      </c>
      <c r="AX112" s="10">
        <v>4.5594225692176901E-2</v>
      </c>
      <c r="AY112" s="10">
        <v>0</v>
      </c>
      <c r="AZ112" s="10">
        <v>0</v>
      </c>
      <c r="BA112" s="10">
        <v>9.10750960182483E-2</v>
      </c>
      <c r="BB112" s="10">
        <v>9.1072445615744402E-2</v>
      </c>
      <c r="BC112" s="10">
        <v>0</v>
      </c>
      <c r="BD112" s="10">
        <v>0</v>
      </c>
      <c r="BE112" s="10">
        <v>8.92105272136927E-2</v>
      </c>
      <c r="BF112" s="10">
        <v>8.9184572607179505E-2</v>
      </c>
      <c r="BG112" s="10">
        <v>0</v>
      </c>
      <c r="BH112" s="10">
        <v>0</v>
      </c>
      <c r="BI112" s="10">
        <v>7.4050400110581893E-2</v>
      </c>
      <c r="BJ112" s="10">
        <v>7.3835523425993796E-2</v>
      </c>
      <c r="BK112" s="10">
        <v>0</v>
      </c>
      <c r="BL112" s="10">
        <v>0</v>
      </c>
      <c r="BM112" s="10">
        <v>2.7433848857654899E-2</v>
      </c>
      <c r="BN112" s="10">
        <v>2.6658058728361401E-2</v>
      </c>
      <c r="BO112" s="10">
        <v>0</v>
      </c>
      <c r="BP112" s="10">
        <v>0</v>
      </c>
      <c r="BQ112" s="10">
        <v>3.76300910628781E-3</v>
      </c>
      <c r="BR112" s="10">
        <v>2.9149238962827601E-3</v>
      </c>
      <c r="BS112" s="10">
        <v>0</v>
      </c>
      <c r="BT112" s="10">
        <v>0</v>
      </c>
      <c r="BU112" s="10">
        <v>3.93528346339058E-4</v>
      </c>
      <c r="BV112" s="10">
        <v>1.01215288075666E-4</v>
      </c>
      <c r="BW112" s="10">
        <v>0</v>
      </c>
      <c r="BX112" s="10">
        <v>0</v>
      </c>
      <c r="BY112" s="10">
        <v>4.30266501084227E-5</v>
      </c>
      <c r="BZ112" s="10">
        <v>2.0860408856170999E-6</v>
      </c>
      <c r="CA112" s="10">
        <v>0</v>
      </c>
      <c r="CB112" s="10">
        <v>0</v>
      </c>
      <c r="CC112" s="10">
        <v>1.1369821131104E-5</v>
      </c>
      <c r="CD112" s="10">
        <v>3.09972762448706E-6</v>
      </c>
      <c r="CE112" s="10">
        <v>0</v>
      </c>
      <c r="CF112" s="10">
        <v>0</v>
      </c>
      <c r="CG112" s="10">
        <v>1.0607999999999999E-2</v>
      </c>
      <c r="CH112" s="10">
        <v>1.0300999999999999E-2</v>
      </c>
      <c r="CI112" s="10">
        <v>0</v>
      </c>
      <c r="CJ112" s="10">
        <v>0</v>
      </c>
      <c r="CK112" s="10">
        <v>1.0357999999999999E-2</v>
      </c>
      <c r="CL112" s="10">
        <v>9.5029999999999993E-3</v>
      </c>
      <c r="CM112" s="10">
        <v>0</v>
      </c>
      <c r="CN112" s="10">
        <v>0</v>
      </c>
      <c r="CO112" s="10">
        <v>9.1330000000000005E-3</v>
      </c>
      <c r="CP112" s="10">
        <v>9.2549999999999993E-3</v>
      </c>
      <c r="CQ112" s="10">
        <v>0</v>
      </c>
      <c r="CR112" s="10">
        <v>0</v>
      </c>
      <c r="CS112" s="10">
        <v>1.0411999999999999E-2</v>
      </c>
      <c r="CT112" s="10">
        <v>9.3489999999999997E-3</v>
      </c>
      <c r="CU112" s="10">
        <v>0</v>
      </c>
      <c r="CV112" s="10">
        <v>0</v>
      </c>
      <c r="CW112" s="10">
        <v>1.0021E-2</v>
      </c>
      <c r="CX112" s="10">
        <v>9.2409999999999992E-3</v>
      </c>
      <c r="CY112" s="10">
        <v>0</v>
      </c>
      <c r="CZ112" s="10">
        <v>0</v>
      </c>
      <c r="DA112" s="10">
        <v>9.4359999999999999E-3</v>
      </c>
      <c r="DB112" s="10">
        <v>9.4750000000000008E-3</v>
      </c>
      <c r="DC112" s="10">
        <v>0</v>
      </c>
      <c r="DD112" s="10">
        <v>0</v>
      </c>
      <c r="DE112" s="10">
        <v>8.8699999999999994E-3</v>
      </c>
      <c r="DF112" s="10">
        <v>9.0699999999999999E-3</v>
      </c>
      <c r="DG112" s="10">
        <v>0</v>
      </c>
      <c r="DH112" s="10">
        <v>0</v>
      </c>
      <c r="DI112" s="10">
        <v>8.9429999999999996E-3</v>
      </c>
      <c r="DJ112" s="10">
        <v>9.0959999999999999E-3</v>
      </c>
      <c r="DK112" s="10">
        <v>0</v>
      </c>
      <c r="DL112" s="10">
        <v>0</v>
      </c>
      <c r="DM112" s="10">
        <v>9.0329999999999994E-3</v>
      </c>
      <c r="DN112" s="10">
        <v>8.9250000000000006E-3</v>
      </c>
      <c r="DO112" s="10">
        <v>0</v>
      </c>
      <c r="DP112" s="10">
        <v>0</v>
      </c>
      <c r="DQ112" s="10">
        <v>1.0218E-2</v>
      </c>
      <c r="DR112" s="10">
        <v>9.1090000000000008E-3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v>256</v>
      </c>
      <c r="D113" s="22">
        <f t="shared" si="33"/>
        <v>3</v>
      </c>
      <c r="E113" s="10">
        <v>3.22346843313425E-3</v>
      </c>
      <c r="F113" s="10">
        <v>1.25424936413764E-4</v>
      </c>
      <c r="G113" s="10">
        <v>0</v>
      </c>
      <c r="H113" s="10">
        <v>0</v>
      </c>
      <c r="I113" s="10">
        <v>7631.9518691190697</v>
      </c>
      <c r="J113" s="10">
        <v>0.220961997069935</v>
      </c>
      <c r="K113" s="10">
        <v>0</v>
      </c>
      <c r="L113" s="10">
        <v>0</v>
      </c>
      <c r="M113" s="10">
        <v>0.108102107883382</v>
      </c>
      <c r="N113" s="10">
        <v>0.107847917094034</v>
      </c>
      <c r="O113" s="10">
        <v>0</v>
      </c>
      <c r="P113" s="10">
        <v>0</v>
      </c>
      <c r="Q113" s="10">
        <v>4.8765404511755102E-2</v>
      </c>
      <c r="R113" s="10">
        <v>4.7642190198359899E-2</v>
      </c>
      <c r="S113" s="10">
        <v>0</v>
      </c>
      <c r="T113" s="10">
        <v>0</v>
      </c>
      <c r="U113" s="10">
        <v>7.5083999977323401E-3</v>
      </c>
      <c r="V113" s="10">
        <v>6.0725929905629502E-3</v>
      </c>
      <c r="W113" s="10">
        <v>0</v>
      </c>
      <c r="X113" s="10">
        <v>0</v>
      </c>
      <c r="Y113" s="10">
        <v>7.8615036545670505E-4</v>
      </c>
      <c r="Z113" s="10">
        <v>2.2810162863606801E-4</v>
      </c>
      <c r="AA113" s="10">
        <v>0</v>
      </c>
      <c r="AB113" s="10">
        <v>0</v>
      </c>
      <c r="AC113" s="10">
        <v>7.1493937866762199E-5</v>
      </c>
      <c r="AD113" s="10">
        <v>4.29790361522464E-6</v>
      </c>
      <c r="AE113" s="10">
        <v>0</v>
      </c>
      <c r="AF113" s="10">
        <v>0</v>
      </c>
      <c r="AG113" s="10">
        <v>1.85106473509222E-5</v>
      </c>
      <c r="AH113" s="10">
        <v>1.62565336836451E-6</v>
      </c>
      <c r="AI113" s="10">
        <v>0</v>
      </c>
      <c r="AJ113" s="10">
        <v>0</v>
      </c>
      <c r="AK113" s="10">
        <v>2.9287039069458802E-5</v>
      </c>
      <c r="AL113" s="10">
        <v>1.88833858327797E-6</v>
      </c>
      <c r="AM113" s="10">
        <v>0</v>
      </c>
      <c r="AN113" s="10">
        <v>0</v>
      </c>
      <c r="AO113" s="10">
        <v>1.6214279457926699E-4</v>
      </c>
      <c r="AP113" s="10">
        <v>1.16837170689443E-5</v>
      </c>
      <c r="AQ113" s="10">
        <v>0</v>
      </c>
      <c r="AR113" s="10">
        <v>0</v>
      </c>
      <c r="AS113" s="10">
        <v>7.9515870031020698E-4</v>
      </c>
      <c r="AT113" s="10">
        <v>2.8788107043265402E-5</v>
      </c>
      <c r="AU113" s="10">
        <v>0</v>
      </c>
      <c r="AV113" s="10">
        <v>0</v>
      </c>
      <c r="AW113" s="10">
        <v>2588.4031813926599</v>
      </c>
      <c r="AX113" s="10">
        <v>5.5053422885475801E-2</v>
      </c>
      <c r="AY113" s="10">
        <v>0</v>
      </c>
      <c r="AZ113" s="10">
        <v>0</v>
      </c>
      <c r="BA113" s="10">
        <v>7.8947585103336396E-2</v>
      </c>
      <c r="BB113" s="10">
        <v>7.87619522925459E-2</v>
      </c>
      <c r="BC113" s="10">
        <v>0</v>
      </c>
      <c r="BD113" s="10">
        <v>0</v>
      </c>
      <c r="BE113" s="10">
        <v>3.5617582517040502E-2</v>
      </c>
      <c r="BF113" s="10">
        <v>3.4797243059013203E-2</v>
      </c>
      <c r="BG113" s="10">
        <v>0</v>
      </c>
      <c r="BH113" s="10">
        <v>0</v>
      </c>
      <c r="BI113" s="10">
        <v>5.4900943663119903E-3</v>
      </c>
      <c r="BJ113" s="10">
        <v>4.4405807216225503E-3</v>
      </c>
      <c r="BK113" s="10">
        <v>0</v>
      </c>
      <c r="BL113" s="10">
        <v>0</v>
      </c>
      <c r="BM113" s="10">
        <v>5.81285452365283E-4</v>
      </c>
      <c r="BN113" s="10">
        <v>1.69927962845602E-4</v>
      </c>
      <c r="BO113" s="10">
        <v>0</v>
      </c>
      <c r="BP113" s="10">
        <v>0</v>
      </c>
      <c r="BQ113" s="10">
        <v>5.9817182134566299E-5</v>
      </c>
      <c r="BR113" s="10">
        <v>2.82338750361749E-6</v>
      </c>
      <c r="BS113" s="10">
        <v>0</v>
      </c>
      <c r="BT113" s="10">
        <v>0</v>
      </c>
      <c r="BU113" s="10">
        <v>1.10597546454641E-5</v>
      </c>
      <c r="BV113" s="10">
        <v>9.2748660520967699E-7</v>
      </c>
      <c r="BW113" s="10">
        <v>0</v>
      </c>
      <c r="BX113" s="10">
        <v>0</v>
      </c>
      <c r="BY113" s="10">
        <v>1.0308626448851499E-5</v>
      </c>
      <c r="BZ113" s="10">
        <v>6.4138730712914799E-7</v>
      </c>
      <c r="CA113" s="10">
        <v>0</v>
      </c>
      <c r="CB113" s="10">
        <v>0</v>
      </c>
      <c r="CC113" s="10">
        <v>4.1577319795618499E-5</v>
      </c>
      <c r="CD113" s="10">
        <v>3.3333237459565301E-6</v>
      </c>
      <c r="CE113" s="10">
        <v>0</v>
      </c>
      <c r="CF113" s="10">
        <v>0</v>
      </c>
      <c r="CG113" s="10">
        <v>1.2097E-2</v>
      </c>
      <c r="CH113" s="10">
        <v>1.1162999999999999E-2</v>
      </c>
      <c r="CI113" s="10">
        <v>0</v>
      </c>
      <c r="CJ113" s="10">
        <v>0</v>
      </c>
      <c r="CK113" s="10">
        <v>1.1625E-2</v>
      </c>
      <c r="CL113" s="10">
        <v>9.9150000000000002E-3</v>
      </c>
      <c r="CM113" s="10">
        <v>0</v>
      </c>
      <c r="CN113" s="10">
        <v>0</v>
      </c>
      <c r="CO113" s="10">
        <v>9.5119999999999996E-3</v>
      </c>
      <c r="CP113" s="10">
        <v>9.9000000000000008E-3</v>
      </c>
      <c r="CQ113" s="10">
        <v>0</v>
      </c>
      <c r="CR113" s="10">
        <v>0</v>
      </c>
      <c r="CS113" s="10">
        <v>1.1272000000000001E-2</v>
      </c>
      <c r="CT113" s="10">
        <v>9.9120000000000007E-3</v>
      </c>
      <c r="CU113" s="10">
        <v>0</v>
      </c>
      <c r="CV113" s="10">
        <v>0</v>
      </c>
      <c r="CW113" s="10">
        <v>1.1096E-2</v>
      </c>
      <c r="CX113" s="10">
        <v>9.8049999999999995E-3</v>
      </c>
      <c r="CY113" s="10">
        <v>0</v>
      </c>
      <c r="CZ113" s="10">
        <v>0</v>
      </c>
      <c r="DA113" s="10">
        <v>9.691E-3</v>
      </c>
      <c r="DB113" s="10">
        <v>9.9430000000000004E-3</v>
      </c>
      <c r="DC113" s="10">
        <v>0</v>
      </c>
      <c r="DD113" s="10">
        <v>0</v>
      </c>
      <c r="DE113" s="10">
        <v>9.3900000000000008E-3</v>
      </c>
      <c r="DF113" s="10">
        <v>9.7169999999999999E-3</v>
      </c>
      <c r="DG113" s="10">
        <v>0</v>
      </c>
      <c r="DH113" s="10">
        <v>0</v>
      </c>
      <c r="DI113" s="10">
        <v>9.3620000000000005E-3</v>
      </c>
      <c r="DJ113" s="10">
        <v>9.8700000000000003E-3</v>
      </c>
      <c r="DK113" s="10">
        <v>0</v>
      </c>
      <c r="DL113" s="10">
        <v>0</v>
      </c>
      <c r="DM113" s="10">
        <v>9.2270000000000008E-3</v>
      </c>
      <c r="DN113" s="10">
        <v>9.1680000000000008E-3</v>
      </c>
      <c r="DO113" s="10">
        <v>0</v>
      </c>
      <c r="DP113" s="10">
        <v>0</v>
      </c>
      <c r="DQ113" s="10">
        <v>1.0859000000000001E-2</v>
      </c>
      <c r="DR113" s="10">
        <v>9.8049999999999995E-3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v>256</v>
      </c>
      <c r="D114" s="22">
        <f t="shared" si="33"/>
        <v>4</v>
      </c>
      <c r="E114" s="10">
        <v>1.8686347175389501E-4</v>
      </c>
      <c r="F114" s="10">
        <v>2.47916090302169E-4</v>
      </c>
      <c r="G114" s="10">
        <v>0</v>
      </c>
      <c r="H114" s="10">
        <v>0</v>
      </c>
      <c r="I114" s="10">
        <v>12176.287014665</v>
      </c>
      <c r="J114" s="10">
        <v>0.36346135448866301</v>
      </c>
      <c r="K114" s="10">
        <v>0</v>
      </c>
      <c r="L114" s="10">
        <v>0</v>
      </c>
      <c r="M114" s="10">
        <v>1.1226461405932701E-2</v>
      </c>
      <c r="N114" s="10">
        <v>9.6844753351845708E-3</v>
      </c>
      <c r="O114" s="10">
        <v>0</v>
      </c>
      <c r="P114" s="10">
        <v>0</v>
      </c>
      <c r="Q114" s="10">
        <v>1.1776765842341701E-3</v>
      </c>
      <c r="R114" s="10">
        <v>4.4146973311853799E-4</v>
      </c>
      <c r="S114" s="10">
        <v>0</v>
      </c>
      <c r="T114" s="10">
        <v>0</v>
      </c>
      <c r="U114" s="10">
        <v>1.10596011381858E-4</v>
      </c>
      <c r="V114" s="10">
        <v>1.4120580800636099E-5</v>
      </c>
      <c r="W114" s="10">
        <v>0</v>
      </c>
      <c r="X114" s="10">
        <v>0</v>
      </c>
      <c r="Y114" s="10">
        <v>5.0714394092210501E-5</v>
      </c>
      <c r="Z114" s="10">
        <v>5.7386984648743999E-6</v>
      </c>
      <c r="AA114" s="10">
        <v>0</v>
      </c>
      <c r="AB114" s="10">
        <v>0</v>
      </c>
      <c r="AC114" s="10">
        <v>4.3617594201350503E-5</v>
      </c>
      <c r="AD114" s="10">
        <v>2.6166460376231199E-6</v>
      </c>
      <c r="AE114" s="10">
        <v>0</v>
      </c>
      <c r="AF114" s="10">
        <v>0</v>
      </c>
      <c r="AG114" s="10">
        <v>2.8137088520452299E-5</v>
      </c>
      <c r="AH114" s="10">
        <v>7.9901978389251795E-7</v>
      </c>
      <c r="AI114" s="10">
        <v>0</v>
      </c>
      <c r="AJ114" s="10">
        <v>0</v>
      </c>
      <c r="AK114" s="10">
        <v>5.8444362366572002E-5</v>
      </c>
      <c r="AL114" s="10">
        <v>1.45227188008689E-6</v>
      </c>
      <c r="AM114" s="10">
        <v>0</v>
      </c>
      <c r="AN114" s="10">
        <v>0</v>
      </c>
      <c r="AO114" s="10">
        <v>5.02581940963864E-4</v>
      </c>
      <c r="AP114" s="10">
        <v>1.14203615377839E-5</v>
      </c>
      <c r="AQ114" s="10">
        <v>0</v>
      </c>
      <c r="AR114" s="10">
        <v>0</v>
      </c>
      <c r="AS114" s="10">
        <v>4.3608239757132103E-5</v>
      </c>
      <c r="AT114" s="10">
        <v>7.1601140020103403E-5</v>
      </c>
      <c r="AU114" s="10">
        <v>0</v>
      </c>
      <c r="AV114" s="10">
        <v>0</v>
      </c>
      <c r="AW114" s="10">
        <v>2457.5960630136701</v>
      </c>
      <c r="AX114" s="10">
        <v>0.10033468161902701</v>
      </c>
      <c r="AY114" s="10">
        <v>0</v>
      </c>
      <c r="AZ114" s="10">
        <v>0</v>
      </c>
      <c r="BA114" s="10">
        <v>8.2247160369495198E-3</v>
      </c>
      <c r="BB114" s="10">
        <v>7.0960058723149103E-3</v>
      </c>
      <c r="BC114" s="10">
        <v>0</v>
      </c>
      <c r="BD114" s="10">
        <v>0</v>
      </c>
      <c r="BE114" s="10">
        <v>8.8896175343313301E-4</v>
      </c>
      <c r="BF114" s="10">
        <v>3.3795022831382997E-4</v>
      </c>
      <c r="BG114" s="10">
        <v>0</v>
      </c>
      <c r="BH114" s="10">
        <v>0</v>
      </c>
      <c r="BI114" s="10">
        <v>8.9133577368603396E-5</v>
      </c>
      <c r="BJ114" s="10">
        <v>8.6403231558256093E-6</v>
      </c>
      <c r="BK114" s="10">
        <v>0</v>
      </c>
      <c r="BL114" s="10">
        <v>0</v>
      </c>
      <c r="BM114" s="10">
        <v>3.2677479497557801E-5</v>
      </c>
      <c r="BN114" s="10">
        <v>3.93354863625353E-6</v>
      </c>
      <c r="BO114" s="10">
        <v>0</v>
      </c>
      <c r="BP114" s="10">
        <v>0</v>
      </c>
      <c r="BQ114" s="10">
        <v>3.03098940523665E-5</v>
      </c>
      <c r="BR114" s="10">
        <v>1.77010629091002E-6</v>
      </c>
      <c r="BS114" s="10">
        <v>0</v>
      </c>
      <c r="BT114" s="10">
        <v>0</v>
      </c>
      <c r="BU114" s="10">
        <v>1.6013170983826599E-5</v>
      </c>
      <c r="BV114" s="10">
        <v>4.4989173577536597E-7</v>
      </c>
      <c r="BW114" s="10">
        <v>0</v>
      </c>
      <c r="BX114" s="10">
        <v>0</v>
      </c>
      <c r="BY114" s="10">
        <v>1.5470745597558299E-5</v>
      </c>
      <c r="BZ114" s="10">
        <v>4.1124635677870603E-7</v>
      </c>
      <c r="CA114" s="10">
        <v>0</v>
      </c>
      <c r="CB114" s="10">
        <v>0</v>
      </c>
      <c r="CC114" s="10">
        <v>1.13029138953021E-4</v>
      </c>
      <c r="CD114" s="10">
        <v>3.3960216993801499E-6</v>
      </c>
      <c r="CE114" s="10">
        <v>0</v>
      </c>
      <c r="CF114" s="10">
        <v>0</v>
      </c>
      <c r="CG114" s="10">
        <v>1.3918E-2</v>
      </c>
      <c r="CH114" s="10">
        <v>1.2385E-2</v>
      </c>
      <c r="CI114" s="10">
        <v>0</v>
      </c>
      <c r="CJ114" s="10">
        <v>0</v>
      </c>
      <c r="CK114" s="10">
        <v>1.0519000000000001E-2</v>
      </c>
      <c r="CL114" s="10">
        <v>1.0772E-2</v>
      </c>
      <c r="CM114" s="10">
        <v>0</v>
      </c>
      <c r="CN114" s="10">
        <v>0</v>
      </c>
      <c r="CO114" s="10">
        <v>1.0253999999999999E-2</v>
      </c>
      <c r="CP114" s="10">
        <v>1.0545000000000001E-2</v>
      </c>
      <c r="CQ114" s="10">
        <v>0</v>
      </c>
      <c r="CR114" s="10">
        <v>0</v>
      </c>
      <c r="CS114" s="10">
        <v>1.3265000000000001E-2</v>
      </c>
      <c r="CT114" s="10">
        <v>1.0598E-2</v>
      </c>
      <c r="CU114" s="10">
        <v>0</v>
      </c>
      <c r="CV114" s="10">
        <v>0</v>
      </c>
      <c r="CW114" s="10">
        <v>1.3275E-2</v>
      </c>
      <c r="CX114" s="10">
        <v>1.0451E-2</v>
      </c>
      <c r="CY114" s="10">
        <v>0</v>
      </c>
      <c r="CZ114" s="10">
        <v>0</v>
      </c>
      <c r="DA114" s="10">
        <v>1.3103E-2</v>
      </c>
      <c r="DB114" s="10">
        <v>1.081E-2</v>
      </c>
      <c r="DC114" s="10">
        <v>0</v>
      </c>
      <c r="DD114" s="10">
        <v>0</v>
      </c>
      <c r="DE114" s="10">
        <v>1.018E-2</v>
      </c>
      <c r="DF114" s="10">
        <v>1.0522999999999999E-2</v>
      </c>
      <c r="DG114" s="10">
        <v>0</v>
      </c>
      <c r="DH114" s="10">
        <v>0</v>
      </c>
      <c r="DI114" s="10">
        <v>1.021E-2</v>
      </c>
      <c r="DJ114" s="10">
        <v>1.0607E-2</v>
      </c>
      <c r="DK114" s="10">
        <v>0</v>
      </c>
      <c r="DL114" s="10">
        <v>0</v>
      </c>
      <c r="DM114" s="10">
        <v>9.9100000000000004E-3</v>
      </c>
      <c r="DN114" s="10">
        <v>9.9000000000000008E-3</v>
      </c>
      <c r="DO114" s="10">
        <v>0</v>
      </c>
      <c r="DP114" s="10">
        <v>0</v>
      </c>
      <c r="DQ114" s="10">
        <v>1.0369E-2</v>
      </c>
      <c r="DR114" s="10">
        <v>1.0747E-2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v>256</v>
      </c>
      <c r="D115" s="22">
        <f t="shared" si="33"/>
        <v>5</v>
      </c>
      <c r="E115" s="10">
        <v>4.7111511230468701E-4</v>
      </c>
      <c r="F115" s="10">
        <v>2.8345256578177197E-4</v>
      </c>
      <c r="G115" s="10">
        <v>0</v>
      </c>
      <c r="H115" s="10">
        <v>0</v>
      </c>
      <c r="I115" s="10">
        <v>775.96921596035804</v>
      </c>
      <c r="J115" s="10">
        <v>0.440390873760861</v>
      </c>
      <c r="K115" s="10">
        <v>0</v>
      </c>
      <c r="L115" s="10">
        <v>0</v>
      </c>
      <c r="M115" s="10">
        <v>2.6239488187229599E-4</v>
      </c>
      <c r="N115" s="10">
        <v>5.6016689557125599E-5</v>
      </c>
      <c r="O115" s="10">
        <v>0</v>
      </c>
      <c r="P115" s="10">
        <v>0</v>
      </c>
      <c r="Q115" s="10">
        <v>1.68645831053027E-4</v>
      </c>
      <c r="R115" s="10">
        <v>2.56448202149428E-5</v>
      </c>
      <c r="S115" s="10">
        <v>0</v>
      </c>
      <c r="T115" s="10">
        <v>0</v>
      </c>
      <c r="U115" s="10">
        <v>9.5144790975609794E-5</v>
      </c>
      <c r="V115" s="10">
        <v>6.1174881871295299E-6</v>
      </c>
      <c r="W115" s="10">
        <v>0</v>
      </c>
      <c r="X115" s="10">
        <v>0</v>
      </c>
      <c r="Y115" s="10">
        <v>1.6147589576576101E-5</v>
      </c>
      <c r="Z115" s="10">
        <v>4.7303816064214701E-7</v>
      </c>
      <c r="AA115" s="10">
        <v>0</v>
      </c>
      <c r="AB115" s="10">
        <v>0</v>
      </c>
      <c r="AC115" s="10">
        <v>3.24238862958736E-6</v>
      </c>
      <c r="AD115" s="10">
        <v>6.1670475837161094E-8</v>
      </c>
      <c r="AE115" s="10">
        <v>0</v>
      </c>
      <c r="AF115" s="10">
        <v>0</v>
      </c>
      <c r="AG115" s="10">
        <v>1.6631282051093798E-5</v>
      </c>
      <c r="AH115" s="10">
        <v>2.08558243341983E-7</v>
      </c>
      <c r="AI115" s="10">
        <v>0</v>
      </c>
      <c r="AJ115" s="10">
        <v>0</v>
      </c>
      <c r="AK115" s="10">
        <v>1.80801042006351E-4</v>
      </c>
      <c r="AL115" s="10">
        <v>1.51549723170774E-6</v>
      </c>
      <c r="AM115" s="10">
        <v>0</v>
      </c>
      <c r="AN115" s="10">
        <v>0</v>
      </c>
      <c r="AO115" s="10">
        <v>2.0954305364284599E-3</v>
      </c>
      <c r="AP115" s="10">
        <v>1.14168339396814E-5</v>
      </c>
      <c r="AQ115" s="10">
        <v>0</v>
      </c>
      <c r="AR115" s="10">
        <v>0</v>
      </c>
      <c r="AS115" s="10">
        <v>1.22547103773061E-4</v>
      </c>
      <c r="AT115" s="10">
        <v>7.5388698373360895E-5</v>
      </c>
      <c r="AU115" s="10">
        <v>0</v>
      </c>
      <c r="AV115" s="10">
        <v>0</v>
      </c>
      <c r="AW115" s="10">
        <v>223.34761305857401</v>
      </c>
      <c r="AX115" s="10">
        <v>9.3036707071580793E-2</v>
      </c>
      <c r="AY115" s="10">
        <v>0</v>
      </c>
      <c r="AZ115" s="10">
        <v>0</v>
      </c>
      <c r="BA115" s="10">
        <v>1.6549231420951501E-4</v>
      </c>
      <c r="BB115" s="10">
        <v>3.67809116501475E-5</v>
      </c>
      <c r="BC115" s="10">
        <v>0</v>
      </c>
      <c r="BD115" s="10">
        <v>0</v>
      </c>
      <c r="BE115" s="10">
        <v>1.1932419842065701E-4</v>
      </c>
      <c r="BF115" s="10">
        <v>1.6765602179268001E-5</v>
      </c>
      <c r="BG115" s="10">
        <v>0</v>
      </c>
      <c r="BH115" s="10">
        <v>0</v>
      </c>
      <c r="BI115" s="10">
        <v>6.29818634374655E-5</v>
      </c>
      <c r="BJ115" s="10">
        <v>4.0014012889271097E-6</v>
      </c>
      <c r="BK115" s="10">
        <v>0</v>
      </c>
      <c r="BL115" s="10">
        <v>0</v>
      </c>
      <c r="BM115" s="10">
        <v>1.07360894715012E-5</v>
      </c>
      <c r="BN115" s="10">
        <v>3.13433717332114E-7</v>
      </c>
      <c r="BO115" s="10">
        <v>0</v>
      </c>
      <c r="BP115" s="10">
        <v>0</v>
      </c>
      <c r="BQ115" s="10">
        <v>1.1669757610131401E-6</v>
      </c>
      <c r="BR115" s="10">
        <v>1.78277487618175E-8</v>
      </c>
      <c r="BS115" s="10">
        <v>0</v>
      </c>
      <c r="BT115" s="10">
        <v>0</v>
      </c>
      <c r="BU115" s="10">
        <v>4.0299731528528101E-6</v>
      </c>
      <c r="BV115" s="10">
        <v>4.9472054575334297E-8</v>
      </c>
      <c r="BW115" s="10">
        <v>0</v>
      </c>
      <c r="BX115" s="10">
        <v>0</v>
      </c>
      <c r="BY115" s="10">
        <v>4.2404960396062701E-5</v>
      </c>
      <c r="BZ115" s="10">
        <v>4.1046911367342799E-7</v>
      </c>
      <c r="CA115" s="10">
        <v>0</v>
      </c>
      <c r="CB115" s="10">
        <v>0</v>
      </c>
      <c r="CC115" s="10">
        <v>6.3434464097524099E-4</v>
      </c>
      <c r="CD115" s="10">
        <v>3.39656408852457E-6</v>
      </c>
      <c r="CE115" s="10">
        <v>0</v>
      </c>
      <c r="CF115" s="10">
        <v>0</v>
      </c>
      <c r="CG115" s="10">
        <v>1.7534999999999999E-2</v>
      </c>
      <c r="CH115" s="10">
        <v>1.4932000000000001E-2</v>
      </c>
      <c r="CI115" s="10">
        <v>0</v>
      </c>
      <c r="CJ115" s="10">
        <v>0</v>
      </c>
      <c r="CK115" s="10">
        <v>1.1095000000000001E-2</v>
      </c>
      <c r="CL115" s="10">
        <v>1.1861999999999999E-2</v>
      </c>
      <c r="CM115" s="10">
        <v>0</v>
      </c>
      <c r="CN115" s="10">
        <v>0</v>
      </c>
      <c r="CO115" s="10">
        <v>1.0753E-2</v>
      </c>
      <c r="CP115" s="10">
        <v>1.1767E-2</v>
      </c>
      <c r="CQ115" s="10">
        <v>0</v>
      </c>
      <c r="CR115" s="10">
        <v>0</v>
      </c>
      <c r="CS115" s="10">
        <v>1.0957E-2</v>
      </c>
      <c r="CT115" s="10">
        <v>1.1701E-2</v>
      </c>
      <c r="CU115" s="10">
        <v>0</v>
      </c>
      <c r="CV115" s="10">
        <v>0</v>
      </c>
      <c r="CW115" s="10">
        <v>1.1128000000000001E-2</v>
      </c>
      <c r="CX115" s="10">
        <v>1.1941999999999999E-2</v>
      </c>
      <c r="CY115" s="10">
        <v>0</v>
      </c>
      <c r="CZ115" s="10">
        <v>0</v>
      </c>
      <c r="DA115" s="10">
        <v>1.0992E-2</v>
      </c>
      <c r="DB115" s="10">
        <v>1.1757999999999999E-2</v>
      </c>
      <c r="DC115" s="10">
        <v>0</v>
      </c>
      <c r="DD115" s="10">
        <v>0</v>
      </c>
      <c r="DE115" s="10">
        <v>1.0662E-2</v>
      </c>
      <c r="DF115" s="10">
        <v>1.1375E-2</v>
      </c>
      <c r="DG115" s="10">
        <v>0</v>
      </c>
      <c r="DH115" s="10">
        <v>0</v>
      </c>
      <c r="DI115" s="10">
        <v>1.0794E-2</v>
      </c>
      <c r="DJ115" s="10">
        <v>1.1367E-2</v>
      </c>
      <c r="DK115" s="10">
        <v>0</v>
      </c>
      <c r="DL115" s="10">
        <v>0</v>
      </c>
      <c r="DM115" s="10">
        <v>1.0514000000000001E-2</v>
      </c>
      <c r="DN115" s="10">
        <v>1.1176999999999999E-2</v>
      </c>
      <c r="DO115" s="10">
        <v>0</v>
      </c>
      <c r="DP115" s="10">
        <v>0</v>
      </c>
      <c r="DQ115" s="10">
        <v>1.0747E-2</v>
      </c>
      <c r="DR115" s="10">
        <v>1.1413E-2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v>256</v>
      </c>
      <c r="D116" s="22">
        <f t="shared" si="33"/>
        <v>6</v>
      </c>
      <c r="E116" s="10">
        <v>1.41672790050506E-4</v>
      </c>
      <c r="F116" s="10">
        <v>4.9707561265677203E-4</v>
      </c>
      <c r="G116" s="10">
        <v>0</v>
      </c>
      <c r="H116" s="10">
        <v>0</v>
      </c>
      <c r="I116" s="10">
        <v>228.94246826879601</v>
      </c>
      <c r="J116" s="10">
        <v>0.60375255282770002</v>
      </c>
      <c r="K116" s="10">
        <v>0</v>
      </c>
      <c r="L116" s="10">
        <v>0</v>
      </c>
      <c r="M116" s="10">
        <v>5.9914080338785398E-5</v>
      </c>
      <c r="N116" s="10">
        <v>4.3521492061326896E-6</v>
      </c>
      <c r="O116" s="10">
        <v>0</v>
      </c>
      <c r="P116" s="10">
        <v>0</v>
      </c>
      <c r="Q116" s="10">
        <v>9.5124751169350896E-6</v>
      </c>
      <c r="R116" s="10">
        <v>3.9895093473241098E-7</v>
      </c>
      <c r="S116" s="10">
        <v>0</v>
      </c>
      <c r="T116" s="10">
        <v>0</v>
      </c>
      <c r="U116" s="10">
        <v>5.0633786941034402E-6</v>
      </c>
      <c r="V116" s="10">
        <v>9.0714973532968202E-8</v>
      </c>
      <c r="W116" s="10">
        <v>0</v>
      </c>
      <c r="X116" s="10">
        <v>0</v>
      </c>
      <c r="Y116" s="10">
        <v>2.6644745503290298E-6</v>
      </c>
      <c r="Z116" s="10">
        <v>1.6562457072488699E-8</v>
      </c>
      <c r="AA116" s="10">
        <v>0</v>
      </c>
      <c r="AB116" s="10">
        <v>0</v>
      </c>
      <c r="AC116" s="10">
        <v>5.6384669733233699E-6</v>
      </c>
      <c r="AD116" s="10">
        <v>4.5007525706353102E-8</v>
      </c>
      <c r="AE116" s="10">
        <v>0</v>
      </c>
      <c r="AF116" s="10">
        <v>0</v>
      </c>
      <c r="AG116" s="10">
        <v>6.8467685196082998E-5</v>
      </c>
      <c r="AH116" s="10">
        <v>2.0609541113991701E-7</v>
      </c>
      <c r="AI116" s="10">
        <v>0</v>
      </c>
      <c r="AJ116" s="10">
        <v>0</v>
      </c>
      <c r="AK116" s="10">
        <v>5.4425091366283596E-4</v>
      </c>
      <c r="AL116" s="10">
        <v>1.5158956250538301E-6</v>
      </c>
      <c r="AM116" s="10">
        <v>0</v>
      </c>
      <c r="AN116" s="10">
        <v>0</v>
      </c>
      <c r="AO116" s="10">
        <v>6.1549897654913296E-3</v>
      </c>
      <c r="AP116" s="10">
        <v>1.1416942868575E-5</v>
      </c>
      <c r="AQ116" s="10">
        <v>0</v>
      </c>
      <c r="AR116" s="10">
        <v>0</v>
      </c>
      <c r="AS116" s="10">
        <v>3.2389257263206002E-5</v>
      </c>
      <c r="AT116" s="10">
        <v>1.2163365708011699E-4</v>
      </c>
      <c r="AU116" s="10">
        <v>0</v>
      </c>
      <c r="AV116" s="10">
        <v>0</v>
      </c>
      <c r="AW116" s="10">
        <v>51.717544884491403</v>
      </c>
      <c r="AX116" s="10">
        <v>0.14728110538026901</v>
      </c>
      <c r="AY116" s="10">
        <v>0</v>
      </c>
      <c r="AZ116" s="10">
        <v>0</v>
      </c>
      <c r="BA116" s="10">
        <v>4.1956683302047603E-5</v>
      </c>
      <c r="BB116" s="10">
        <v>3.0231312109468099E-6</v>
      </c>
      <c r="BC116" s="10">
        <v>0</v>
      </c>
      <c r="BD116" s="10">
        <v>0</v>
      </c>
      <c r="BE116" s="10">
        <v>4.6940007078712797E-6</v>
      </c>
      <c r="BF116" s="10">
        <v>2.0969701433928299E-7</v>
      </c>
      <c r="BG116" s="10">
        <v>0</v>
      </c>
      <c r="BH116" s="10">
        <v>0</v>
      </c>
      <c r="BI116" s="10">
        <v>3.3917408434151398E-6</v>
      </c>
      <c r="BJ116" s="10">
        <v>5.77356553505633E-8</v>
      </c>
      <c r="BK116" s="10">
        <v>0</v>
      </c>
      <c r="BL116" s="10">
        <v>0</v>
      </c>
      <c r="BM116" s="10">
        <v>1.47171781915746E-6</v>
      </c>
      <c r="BN116" s="10">
        <v>6.3290180204655898E-9</v>
      </c>
      <c r="BO116" s="10">
        <v>0</v>
      </c>
      <c r="BP116" s="10">
        <v>0</v>
      </c>
      <c r="BQ116" s="10">
        <v>1.3308848898748101E-6</v>
      </c>
      <c r="BR116" s="10">
        <v>1.1000461426359501E-8</v>
      </c>
      <c r="BS116" s="10">
        <v>0</v>
      </c>
      <c r="BT116" s="10">
        <v>0</v>
      </c>
      <c r="BU116" s="10">
        <v>1.6751850635250802E-5</v>
      </c>
      <c r="BV116" s="10">
        <v>4.94202149629965E-8</v>
      </c>
      <c r="BW116" s="10">
        <v>0</v>
      </c>
      <c r="BX116" s="10">
        <v>0</v>
      </c>
      <c r="BY116" s="10">
        <v>1.2672199441861101E-4</v>
      </c>
      <c r="BZ116" s="10">
        <v>4.1050209578855999E-7</v>
      </c>
      <c r="CA116" s="10">
        <v>0</v>
      </c>
      <c r="CB116" s="10">
        <v>0</v>
      </c>
      <c r="CC116" s="10">
        <v>1.6434327723399899E-3</v>
      </c>
      <c r="CD116" s="10">
        <v>3.3966043746914099E-6</v>
      </c>
      <c r="CE116" s="10">
        <v>0</v>
      </c>
      <c r="CF116" s="10">
        <v>0</v>
      </c>
      <c r="CG116" s="10">
        <v>2.4528999999999999E-2</v>
      </c>
      <c r="CH116" s="10">
        <v>2.2591E-2</v>
      </c>
      <c r="CI116" s="10">
        <v>0</v>
      </c>
      <c r="CJ116" s="10">
        <v>0</v>
      </c>
      <c r="CK116" s="10">
        <v>1.3194000000000001E-2</v>
      </c>
      <c r="CL116" s="10">
        <v>1.5094E-2</v>
      </c>
      <c r="CM116" s="10">
        <v>0</v>
      </c>
      <c r="CN116" s="10">
        <v>0</v>
      </c>
      <c r="CO116" s="10">
        <v>1.306E-2</v>
      </c>
      <c r="CP116" s="10">
        <v>1.4711999999999999E-2</v>
      </c>
      <c r="CQ116" s="10">
        <v>0</v>
      </c>
      <c r="CR116" s="10">
        <v>0</v>
      </c>
      <c r="CS116" s="10">
        <v>1.3528E-2</v>
      </c>
      <c r="CT116" s="10">
        <v>1.5088000000000001E-2</v>
      </c>
      <c r="CU116" s="10">
        <v>0</v>
      </c>
      <c r="CV116" s="10">
        <v>0</v>
      </c>
      <c r="CW116" s="10">
        <v>1.3099E-2</v>
      </c>
      <c r="CX116" s="10">
        <v>1.4714E-2</v>
      </c>
      <c r="CY116" s="10">
        <v>0</v>
      </c>
      <c r="CZ116" s="10">
        <v>0</v>
      </c>
      <c r="DA116" s="10">
        <v>1.3202999999999999E-2</v>
      </c>
      <c r="DB116" s="10">
        <v>1.498E-2</v>
      </c>
      <c r="DC116" s="10">
        <v>0</v>
      </c>
      <c r="DD116" s="10">
        <v>0</v>
      </c>
      <c r="DE116" s="10">
        <v>1.3053E-2</v>
      </c>
      <c r="DF116" s="10">
        <v>1.4751999999999999E-2</v>
      </c>
      <c r="DG116" s="10">
        <v>0</v>
      </c>
      <c r="DH116" s="10">
        <v>0</v>
      </c>
      <c r="DI116" s="10">
        <v>1.2907E-2</v>
      </c>
      <c r="DJ116" s="10">
        <v>1.4825E-2</v>
      </c>
      <c r="DK116" s="10">
        <v>0</v>
      </c>
      <c r="DL116" s="10">
        <v>0</v>
      </c>
      <c r="DM116" s="10">
        <v>1.2952999999999999E-2</v>
      </c>
      <c r="DN116" s="10">
        <v>1.4489E-2</v>
      </c>
      <c r="DO116" s="10">
        <v>0</v>
      </c>
      <c r="DP116" s="10">
        <v>0</v>
      </c>
      <c r="DQ116" s="10">
        <v>1.2892000000000001E-2</v>
      </c>
      <c r="DR116" s="10">
        <v>1.468E-2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v>256</v>
      </c>
      <c r="D117" s="22">
        <f t="shared" si="33"/>
        <v>7</v>
      </c>
      <c r="E117" s="10">
        <v>2.00127251446247E-5</v>
      </c>
      <c r="F117" s="10">
        <v>7.8134599607437795E-4</v>
      </c>
      <c r="G117" s="10">
        <v>0</v>
      </c>
      <c r="H117" s="10">
        <v>0</v>
      </c>
      <c r="I117" s="10">
        <v>454.97169825911902</v>
      </c>
      <c r="J117" s="10">
        <v>7.8432886083469304</v>
      </c>
      <c r="K117" s="10">
        <v>0</v>
      </c>
      <c r="L117" s="10">
        <v>0</v>
      </c>
      <c r="M117" s="10">
        <v>4.72186339095515E-6</v>
      </c>
      <c r="N117" s="10">
        <v>6.5761136855413405E-8</v>
      </c>
      <c r="O117" s="10">
        <v>0</v>
      </c>
      <c r="P117" s="10">
        <v>0</v>
      </c>
      <c r="Q117" s="10">
        <v>1.7475552738233E-6</v>
      </c>
      <c r="R117" s="10">
        <v>1.49185504505489E-8</v>
      </c>
      <c r="S117" s="10">
        <v>0</v>
      </c>
      <c r="T117" s="10">
        <v>0</v>
      </c>
      <c r="U117" s="10">
        <v>6.6592235725693098E-7</v>
      </c>
      <c r="V117" s="10">
        <v>3.2548655576336501E-9</v>
      </c>
      <c r="W117" s="10">
        <v>0</v>
      </c>
      <c r="X117" s="10">
        <v>0</v>
      </c>
      <c r="Y117" s="10">
        <v>2.1850173652637699E-6</v>
      </c>
      <c r="Z117" s="10">
        <v>1.0073598413762299E-8</v>
      </c>
      <c r="AA117" s="10">
        <v>0</v>
      </c>
      <c r="AB117" s="10">
        <v>0</v>
      </c>
      <c r="AC117" s="10">
        <v>1.8594596440379899E-5</v>
      </c>
      <c r="AD117" s="10">
        <v>4.5294754370816999E-8</v>
      </c>
      <c r="AE117" s="10">
        <v>0</v>
      </c>
      <c r="AF117" s="10">
        <v>0</v>
      </c>
      <c r="AG117" s="10">
        <v>1.9630731912911799E-4</v>
      </c>
      <c r="AH117" s="10">
        <v>2.0610556027145201E-7</v>
      </c>
      <c r="AI117" s="10">
        <v>0</v>
      </c>
      <c r="AJ117" s="10">
        <v>0</v>
      </c>
      <c r="AK117" s="10">
        <v>1.489408838097E-3</v>
      </c>
      <c r="AL117" s="10">
        <v>1.51588243939987E-6</v>
      </c>
      <c r="AM117" s="10">
        <v>0</v>
      </c>
      <c r="AN117" s="10">
        <v>0</v>
      </c>
      <c r="AO117" s="10">
        <v>1.5916263771941799E-2</v>
      </c>
      <c r="AP117" s="10">
        <v>1.1416939477565299E-5</v>
      </c>
      <c r="AQ117" s="10">
        <v>0</v>
      </c>
      <c r="AR117" s="10">
        <v>0</v>
      </c>
      <c r="AS117" s="10">
        <v>4.90182310392337E-6</v>
      </c>
      <c r="AT117" s="10">
        <v>1.89775449341591E-4</v>
      </c>
      <c r="AU117" s="10">
        <v>0</v>
      </c>
      <c r="AV117" s="10">
        <v>0</v>
      </c>
      <c r="AW117" s="10">
        <v>113.074057698769</v>
      </c>
      <c r="AX117" s="10">
        <v>1.92119171568452</v>
      </c>
      <c r="AY117" s="10">
        <v>0</v>
      </c>
      <c r="AZ117" s="10">
        <v>0</v>
      </c>
      <c r="BA117" s="10">
        <v>2.41003002383665E-6</v>
      </c>
      <c r="BB117" s="10">
        <v>3.3659603624540799E-8</v>
      </c>
      <c r="BC117" s="10">
        <v>0</v>
      </c>
      <c r="BD117" s="10">
        <v>0</v>
      </c>
      <c r="BE117" s="10">
        <v>1.15082752095977E-6</v>
      </c>
      <c r="BF117" s="10">
        <v>9.9885262467561795E-9</v>
      </c>
      <c r="BG117" s="10">
        <v>0</v>
      </c>
      <c r="BH117" s="10">
        <v>0</v>
      </c>
      <c r="BI117" s="10">
        <v>3.4093692178335998E-7</v>
      </c>
      <c r="BJ117" s="10">
        <v>1.0530762223747199E-9</v>
      </c>
      <c r="BK117" s="10">
        <v>0</v>
      </c>
      <c r="BL117" s="10">
        <v>0</v>
      </c>
      <c r="BM117" s="10">
        <v>5.1252232179674803E-7</v>
      </c>
      <c r="BN117" s="10">
        <v>2.1889420301033602E-9</v>
      </c>
      <c r="BO117" s="10">
        <v>0</v>
      </c>
      <c r="BP117" s="10">
        <v>0</v>
      </c>
      <c r="BQ117" s="10">
        <v>4.5645796516612196E-6</v>
      </c>
      <c r="BR117" s="10">
        <v>1.09929424242821E-8</v>
      </c>
      <c r="BS117" s="10">
        <v>0</v>
      </c>
      <c r="BT117" s="10">
        <v>0</v>
      </c>
      <c r="BU117" s="10">
        <v>4.6552820248231402E-5</v>
      </c>
      <c r="BV117" s="10">
        <v>4.94205088281742E-8</v>
      </c>
      <c r="BW117" s="10">
        <v>0</v>
      </c>
      <c r="BX117" s="10">
        <v>0</v>
      </c>
      <c r="BY117" s="10">
        <v>3.76088105840527E-4</v>
      </c>
      <c r="BZ117" s="10">
        <v>4.1050144743203999E-7</v>
      </c>
      <c r="CA117" s="10">
        <v>0</v>
      </c>
      <c r="CB117" s="10">
        <v>0</v>
      </c>
      <c r="CC117" s="10">
        <v>3.6339941177992601E-3</v>
      </c>
      <c r="CD117" s="10">
        <v>3.3965998596303198E-6</v>
      </c>
      <c r="CE117" s="10">
        <v>0</v>
      </c>
      <c r="CF117" s="10">
        <v>0</v>
      </c>
      <c r="CG117" s="10">
        <v>4.2201000000000002E-2</v>
      </c>
      <c r="CH117" s="10">
        <v>4.8283E-2</v>
      </c>
      <c r="CI117" s="10">
        <v>0</v>
      </c>
      <c r="CJ117" s="10">
        <v>0</v>
      </c>
      <c r="CK117" s="10">
        <v>3.6950999999999998E-2</v>
      </c>
      <c r="CL117" s="10">
        <v>2.3512000000000002E-2</v>
      </c>
      <c r="CM117" s="10">
        <v>0</v>
      </c>
      <c r="CN117" s="10">
        <v>0</v>
      </c>
      <c r="CO117" s="10">
        <v>1.7593999999999999E-2</v>
      </c>
      <c r="CP117" s="10">
        <v>2.2969E-2</v>
      </c>
      <c r="CQ117" s="10">
        <v>0</v>
      </c>
      <c r="CR117" s="10">
        <v>0</v>
      </c>
      <c r="CS117" s="10">
        <v>1.8339999999999999E-2</v>
      </c>
      <c r="CT117" s="10">
        <v>2.3872999999999998E-2</v>
      </c>
      <c r="CU117" s="10">
        <v>0</v>
      </c>
      <c r="CV117" s="10">
        <v>0</v>
      </c>
      <c r="CW117" s="10">
        <v>1.8034000000000001E-2</v>
      </c>
      <c r="CX117" s="10">
        <v>2.3451E-2</v>
      </c>
      <c r="CY117" s="10">
        <v>0</v>
      </c>
      <c r="CZ117" s="10">
        <v>0</v>
      </c>
      <c r="DA117" s="10">
        <v>1.8241E-2</v>
      </c>
      <c r="DB117" s="10">
        <v>2.3078000000000001E-2</v>
      </c>
      <c r="DC117" s="10">
        <v>0</v>
      </c>
      <c r="DD117" s="10">
        <v>0</v>
      </c>
      <c r="DE117" s="10">
        <v>1.7812999999999999E-2</v>
      </c>
      <c r="DF117" s="10">
        <v>2.3174E-2</v>
      </c>
      <c r="DG117" s="10">
        <v>0</v>
      </c>
      <c r="DH117" s="10">
        <v>0</v>
      </c>
      <c r="DI117" s="10">
        <v>1.7527000000000001E-2</v>
      </c>
      <c r="DJ117" s="10">
        <v>2.3188E-2</v>
      </c>
      <c r="DK117" s="10">
        <v>0</v>
      </c>
      <c r="DL117" s="10">
        <v>0</v>
      </c>
      <c r="DM117" s="10">
        <v>1.7267999999999999E-2</v>
      </c>
      <c r="DN117" s="10">
        <v>2.2395000000000002E-2</v>
      </c>
      <c r="DO117" s="10">
        <v>0</v>
      </c>
      <c r="DP117" s="10">
        <v>0</v>
      </c>
      <c r="DQ117" s="10">
        <v>1.7735999999999998E-2</v>
      </c>
      <c r="DR117" s="10">
        <v>2.3310000000000001E-2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v>256</v>
      </c>
      <c r="D118" s="22">
        <f t="shared" si="33"/>
        <v>8</v>
      </c>
      <c r="E118" s="10">
        <v>7.8976154327392493E-6</v>
      </c>
      <c r="F118" s="10">
        <v>1.11768953502178E-3</v>
      </c>
      <c r="G118" s="10">
        <v>0</v>
      </c>
      <c r="H118" s="10">
        <v>0</v>
      </c>
      <c r="I118" s="10">
        <v>101.652854375657</v>
      </c>
      <c r="J118" s="10">
        <v>1999.29697949354</v>
      </c>
      <c r="K118" s="10">
        <v>0</v>
      </c>
      <c r="L118" s="10">
        <v>0</v>
      </c>
      <c r="M118" s="10">
        <v>5.9411087960370402E-7</v>
      </c>
      <c r="N118" s="10">
        <v>1.5026405397744401E-9</v>
      </c>
      <c r="O118" s="10">
        <v>0</v>
      </c>
      <c r="P118" s="10">
        <v>0</v>
      </c>
      <c r="Q118" s="10">
        <v>2.00577304099169E-7</v>
      </c>
      <c r="R118" s="10">
        <v>5.4125896820078602E-10</v>
      </c>
      <c r="S118" s="10">
        <v>0</v>
      </c>
      <c r="T118" s="10">
        <v>0</v>
      </c>
      <c r="U118" s="10">
        <v>5.4664394610881498E-7</v>
      </c>
      <c r="V118" s="10">
        <v>2.59335039554109E-9</v>
      </c>
      <c r="W118" s="10">
        <v>0</v>
      </c>
      <c r="X118" s="10">
        <v>0</v>
      </c>
      <c r="Y118" s="10">
        <v>5.5006869388307601E-6</v>
      </c>
      <c r="Z118" s="10">
        <v>1.00435139371857E-8</v>
      </c>
      <c r="AA118" s="10">
        <v>0</v>
      </c>
      <c r="AB118" s="10">
        <v>0</v>
      </c>
      <c r="AC118" s="10">
        <v>4.8186400817939998E-5</v>
      </c>
      <c r="AD118" s="10">
        <v>4.5287779582015E-8</v>
      </c>
      <c r="AE118" s="10">
        <v>0</v>
      </c>
      <c r="AF118" s="10">
        <v>0</v>
      </c>
      <c r="AG118" s="10">
        <v>5.0510213077359302E-4</v>
      </c>
      <c r="AH118" s="10">
        <v>2.0610612609661601E-7</v>
      </c>
      <c r="AI118" s="10">
        <v>0</v>
      </c>
      <c r="AJ118" s="10">
        <v>0</v>
      </c>
      <c r="AK118" s="10">
        <v>4.5557052944786803E-3</v>
      </c>
      <c r="AL118" s="10">
        <v>1.5158819128488401E-6</v>
      </c>
      <c r="AM118" s="10">
        <v>0</v>
      </c>
      <c r="AN118" s="10">
        <v>0</v>
      </c>
      <c r="AO118" s="10">
        <v>4.06038018409162E-2</v>
      </c>
      <c r="AP118" s="10">
        <v>1.1416936293806499E-5</v>
      </c>
      <c r="AQ118" s="10">
        <v>0</v>
      </c>
      <c r="AR118" s="10">
        <v>0</v>
      </c>
      <c r="AS118" s="10">
        <v>1.81830655089779E-6</v>
      </c>
      <c r="AT118" s="10">
        <v>2.4983633427466402E-4</v>
      </c>
      <c r="AU118" s="10">
        <v>0</v>
      </c>
      <c r="AV118" s="10">
        <v>0</v>
      </c>
      <c r="AW118" s="10">
        <v>25.100256909703599</v>
      </c>
      <c r="AX118" s="10">
        <v>463.23949961306101</v>
      </c>
      <c r="AY118" s="10">
        <v>0</v>
      </c>
      <c r="AZ118" s="10">
        <v>0</v>
      </c>
      <c r="BA118" s="10">
        <v>3.03019599127698E-7</v>
      </c>
      <c r="BB118" s="10">
        <v>7.7449298599819497E-10</v>
      </c>
      <c r="BC118" s="10">
        <v>0</v>
      </c>
      <c r="BD118" s="10">
        <v>0</v>
      </c>
      <c r="BE118" s="10">
        <v>7.9484347660869201E-8</v>
      </c>
      <c r="BF118" s="10">
        <v>1.2544101834087401E-10</v>
      </c>
      <c r="BG118" s="10">
        <v>0</v>
      </c>
      <c r="BH118" s="10">
        <v>0</v>
      </c>
      <c r="BI118" s="10">
        <v>1.2772471988409699E-7</v>
      </c>
      <c r="BJ118" s="10">
        <v>6.9855639781396296E-10</v>
      </c>
      <c r="BK118" s="10">
        <v>0</v>
      </c>
      <c r="BL118" s="10">
        <v>0</v>
      </c>
      <c r="BM118" s="10">
        <v>1.3753795307493801E-6</v>
      </c>
      <c r="BN118" s="10">
        <v>2.1890314914063502E-9</v>
      </c>
      <c r="BO118" s="10">
        <v>0</v>
      </c>
      <c r="BP118" s="10">
        <v>0</v>
      </c>
      <c r="BQ118" s="10">
        <v>1.12205720507561E-5</v>
      </c>
      <c r="BR118" s="10">
        <v>1.0992863338333501E-8</v>
      </c>
      <c r="BS118" s="10">
        <v>0</v>
      </c>
      <c r="BT118" s="10">
        <v>0</v>
      </c>
      <c r="BU118" s="10">
        <v>1.3367807614839299E-4</v>
      </c>
      <c r="BV118" s="10">
        <v>4.9420596965372403E-8</v>
      </c>
      <c r="BW118" s="10">
        <v>0</v>
      </c>
      <c r="BX118" s="10">
        <v>0</v>
      </c>
      <c r="BY118" s="10">
        <v>1.0209789192633699E-3</v>
      </c>
      <c r="BZ118" s="10">
        <v>4.10501333355801E-7</v>
      </c>
      <c r="CA118" s="10">
        <v>0</v>
      </c>
      <c r="CB118" s="10">
        <v>0</v>
      </c>
      <c r="CC118" s="10">
        <v>9.7537557978092902E-3</v>
      </c>
      <c r="CD118" s="10">
        <v>3.3965993490065398E-6</v>
      </c>
      <c r="CE118" s="10">
        <v>0</v>
      </c>
      <c r="CF118" s="10">
        <v>0</v>
      </c>
      <c r="CG118" s="10">
        <v>8.8741E-2</v>
      </c>
      <c r="CH118" s="10">
        <v>0.13889099999999999</v>
      </c>
      <c r="CI118" s="10">
        <v>0</v>
      </c>
      <c r="CJ118" s="10">
        <v>0</v>
      </c>
      <c r="CK118" s="10">
        <v>3.0842000000000001E-2</v>
      </c>
      <c r="CL118" s="10">
        <v>4.9169999999999998E-2</v>
      </c>
      <c r="CM118" s="10">
        <v>0</v>
      </c>
      <c r="CN118" s="10">
        <v>0</v>
      </c>
      <c r="CO118" s="10">
        <v>2.9877000000000001E-2</v>
      </c>
      <c r="CP118" s="10">
        <v>4.8760999999999999E-2</v>
      </c>
      <c r="CQ118" s="10">
        <v>0</v>
      </c>
      <c r="CR118" s="10">
        <v>0</v>
      </c>
      <c r="CS118" s="10">
        <v>3.1192000000000001E-2</v>
      </c>
      <c r="CT118" s="10">
        <v>5.0552E-2</v>
      </c>
      <c r="CU118" s="10">
        <v>0</v>
      </c>
      <c r="CV118" s="10">
        <v>0</v>
      </c>
      <c r="CW118" s="10">
        <v>3.0106999999999998E-2</v>
      </c>
      <c r="CX118" s="10">
        <v>4.8681000000000002E-2</v>
      </c>
      <c r="CY118" s="10">
        <v>0</v>
      </c>
      <c r="CZ118" s="10">
        <v>0</v>
      </c>
      <c r="DA118" s="10">
        <v>3.0197999999999999E-2</v>
      </c>
      <c r="DB118" s="10">
        <v>4.9188999999999997E-2</v>
      </c>
      <c r="DC118" s="10">
        <v>0</v>
      </c>
      <c r="DD118" s="10">
        <v>0</v>
      </c>
      <c r="DE118" s="10">
        <v>2.9520999999999999E-2</v>
      </c>
      <c r="DF118" s="10">
        <v>4.8210000000000003E-2</v>
      </c>
      <c r="DG118" s="10">
        <v>0</v>
      </c>
      <c r="DH118" s="10">
        <v>0</v>
      </c>
      <c r="DI118" s="10">
        <v>3.0058000000000001E-2</v>
      </c>
      <c r="DJ118" s="10">
        <v>4.7849999999999997E-2</v>
      </c>
      <c r="DK118" s="10">
        <v>0</v>
      </c>
      <c r="DL118" s="10">
        <v>0</v>
      </c>
      <c r="DM118" s="10">
        <v>2.8830999999999999E-2</v>
      </c>
      <c r="DN118" s="10">
        <v>4.7588999999999999E-2</v>
      </c>
      <c r="DO118" s="10">
        <v>0</v>
      </c>
      <c r="DP118" s="10">
        <v>0</v>
      </c>
      <c r="DQ118" s="10">
        <v>3.0001E-2</v>
      </c>
      <c r="DR118" s="10">
        <v>4.9015999999999997E-2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v>256</v>
      </c>
      <c r="D119" s="22">
        <f t="shared" si="33"/>
        <v>9</v>
      </c>
      <c r="E119" s="10">
        <v>1.6196863725781401E-6</v>
      </c>
      <c r="F119" s="10">
        <v>1.3242976740002599E-2</v>
      </c>
      <c r="G119" s="10">
        <v>0</v>
      </c>
      <c r="H119" s="10">
        <v>0</v>
      </c>
      <c r="I119" s="10">
        <v>25.305964633822398</v>
      </c>
      <c r="J119" s="10">
        <v>74738.651822990199</v>
      </c>
      <c r="K119" s="10">
        <v>0</v>
      </c>
      <c r="L119" s="10">
        <v>0</v>
      </c>
      <c r="M119" s="10">
        <v>7.9500033223212006E-8</v>
      </c>
      <c r="N119" s="10">
        <v>1.0957125484711799E-10</v>
      </c>
      <c r="O119" s="10">
        <v>0</v>
      </c>
      <c r="P119" s="10">
        <v>0</v>
      </c>
      <c r="Q119" s="10">
        <v>1.8706064963680499E-7</v>
      </c>
      <c r="R119" s="10">
        <v>4.0651632407517901E-10</v>
      </c>
      <c r="S119" s="10">
        <v>0</v>
      </c>
      <c r="T119" s="10">
        <v>0</v>
      </c>
      <c r="U119" s="10">
        <v>1.33064918372838E-6</v>
      </c>
      <c r="V119" s="10">
        <v>2.5972943101804E-9</v>
      </c>
      <c r="W119" s="10">
        <v>0</v>
      </c>
      <c r="X119" s="10">
        <v>0</v>
      </c>
      <c r="Y119" s="10">
        <v>1.4307099036159301E-5</v>
      </c>
      <c r="Z119" s="10">
        <v>1.0043386608482501E-8</v>
      </c>
      <c r="AA119" s="10">
        <v>0</v>
      </c>
      <c r="AB119" s="10">
        <v>0</v>
      </c>
      <c r="AC119" s="10">
        <v>1.3688103399545E-4</v>
      </c>
      <c r="AD119" s="10">
        <v>4.52877841269905E-8</v>
      </c>
      <c r="AE119" s="10">
        <v>0</v>
      </c>
      <c r="AF119" s="10">
        <v>0</v>
      </c>
      <c r="AG119" s="10">
        <v>1.50603696238249E-3</v>
      </c>
      <c r="AH119" s="10">
        <v>2.0610616856264699E-7</v>
      </c>
      <c r="AI119" s="10">
        <v>0</v>
      </c>
      <c r="AJ119" s="10">
        <v>0</v>
      </c>
      <c r="AK119" s="10">
        <v>1.2361061439150899E-2</v>
      </c>
      <c r="AL119" s="10">
        <v>1.5158820721935999E-6</v>
      </c>
      <c r="AM119" s="10">
        <v>0</v>
      </c>
      <c r="AN119" s="10">
        <v>0</v>
      </c>
      <c r="AO119" s="10">
        <v>0.170279303958523</v>
      </c>
      <c r="AP119" s="10">
        <v>1.1416917874373901E-5</v>
      </c>
      <c r="AQ119" s="10">
        <v>0</v>
      </c>
      <c r="AR119" s="10">
        <v>0</v>
      </c>
      <c r="AS119" s="10">
        <v>4.4131251858088302E-7</v>
      </c>
      <c r="AT119" s="10">
        <v>2.7570856116791698E-3</v>
      </c>
      <c r="AU119" s="10">
        <v>0</v>
      </c>
      <c r="AV119" s="10">
        <v>0</v>
      </c>
      <c r="AW119" s="10">
        <v>6.11881104387487</v>
      </c>
      <c r="AX119" s="10">
        <v>16301.205693812901</v>
      </c>
      <c r="AY119" s="10">
        <v>0</v>
      </c>
      <c r="AZ119" s="10">
        <v>0</v>
      </c>
      <c r="BA119" s="10">
        <v>2.5179160442083699E-8</v>
      </c>
      <c r="BB119" s="10">
        <v>2.8451458583902898E-11</v>
      </c>
      <c r="BC119" s="10">
        <v>0</v>
      </c>
      <c r="BD119" s="10">
        <v>0</v>
      </c>
      <c r="BE119" s="10">
        <v>4.51497289415207E-8</v>
      </c>
      <c r="BF119" s="10">
        <v>1.00548668936476E-10</v>
      </c>
      <c r="BG119" s="10">
        <v>0</v>
      </c>
      <c r="BH119" s="10">
        <v>0</v>
      </c>
      <c r="BI119" s="10">
        <v>3.0508488358115302E-7</v>
      </c>
      <c r="BJ119" s="10">
        <v>6.9825325118604604E-10</v>
      </c>
      <c r="BK119" s="10">
        <v>0</v>
      </c>
      <c r="BL119" s="10">
        <v>0</v>
      </c>
      <c r="BM119" s="10">
        <v>3.8833592080729399E-6</v>
      </c>
      <c r="BN119" s="10">
        <v>2.1890366862702299E-9</v>
      </c>
      <c r="BO119" s="10">
        <v>0</v>
      </c>
      <c r="BP119" s="10">
        <v>0</v>
      </c>
      <c r="BQ119" s="10">
        <v>3.1576408480634399E-5</v>
      </c>
      <c r="BR119" s="10">
        <v>1.09928663915739E-8</v>
      </c>
      <c r="BS119" s="10">
        <v>0</v>
      </c>
      <c r="BT119" s="10">
        <v>0</v>
      </c>
      <c r="BU119" s="10">
        <v>2.8444646346167702E-4</v>
      </c>
      <c r="BV119" s="10">
        <v>4.9420604854851501E-8</v>
      </c>
      <c r="BW119" s="10">
        <v>0</v>
      </c>
      <c r="BX119" s="10">
        <v>0</v>
      </c>
      <c r="BY119" s="10">
        <v>2.7741090047101601E-3</v>
      </c>
      <c r="BZ119" s="10">
        <v>4.1050137094309E-7</v>
      </c>
      <c r="CA119" s="10">
        <v>0</v>
      </c>
      <c r="CB119" s="10">
        <v>0</v>
      </c>
      <c r="CC119" s="10">
        <v>3.9106387585386197E-2</v>
      </c>
      <c r="CD119" s="10">
        <v>3.3965965488259198E-6</v>
      </c>
      <c r="CE119" s="10">
        <v>0</v>
      </c>
      <c r="CF119" s="10">
        <v>0</v>
      </c>
      <c r="CG119" s="10">
        <v>0.173706</v>
      </c>
      <c r="CH119" s="10">
        <v>0.47991499999999998</v>
      </c>
      <c r="CI119" s="10">
        <v>0</v>
      </c>
      <c r="CJ119" s="10">
        <v>0</v>
      </c>
      <c r="CK119" s="10">
        <v>4.7446000000000002E-2</v>
      </c>
      <c r="CL119" s="10">
        <v>0.119709</v>
      </c>
      <c r="CM119" s="10">
        <v>0</v>
      </c>
      <c r="CN119" s="10">
        <v>0</v>
      </c>
      <c r="CO119" s="10">
        <v>4.6387999999999999E-2</v>
      </c>
      <c r="CP119" s="10">
        <v>0.11622</v>
      </c>
      <c r="CQ119" s="10">
        <v>0</v>
      </c>
      <c r="CR119" s="10">
        <v>0</v>
      </c>
      <c r="CS119" s="10">
        <v>4.8087999999999999E-2</v>
      </c>
      <c r="CT119" s="10">
        <v>0.119282</v>
      </c>
      <c r="CU119" s="10">
        <v>0</v>
      </c>
      <c r="CV119" s="10">
        <v>0</v>
      </c>
      <c r="CW119" s="10">
        <v>4.7328000000000002E-2</v>
      </c>
      <c r="CX119" s="10">
        <v>0.115575</v>
      </c>
      <c r="CY119" s="10">
        <v>0</v>
      </c>
      <c r="CZ119" s="10">
        <v>0</v>
      </c>
      <c r="DA119" s="10">
        <v>4.8372999999999999E-2</v>
      </c>
      <c r="DB119" s="10">
        <v>0.11801399999999999</v>
      </c>
      <c r="DC119" s="10">
        <v>0</v>
      </c>
      <c r="DD119" s="10">
        <v>0</v>
      </c>
      <c r="DE119" s="10">
        <v>4.6574999999999998E-2</v>
      </c>
      <c r="DF119" s="10">
        <v>0.115578</v>
      </c>
      <c r="DG119" s="10">
        <v>0</v>
      </c>
      <c r="DH119" s="10">
        <v>0</v>
      </c>
      <c r="DI119" s="10">
        <v>4.5928999999999998E-2</v>
      </c>
      <c r="DJ119" s="10">
        <v>0.11656</v>
      </c>
      <c r="DK119" s="10">
        <v>0</v>
      </c>
      <c r="DL119" s="10">
        <v>0</v>
      </c>
      <c r="DM119" s="10">
        <v>4.5279E-2</v>
      </c>
      <c r="DN119" s="10">
        <v>0.114412</v>
      </c>
      <c r="DO119" s="10">
        <v>0</v>
      </c>
      <c r="DP119" s="10">
        <v>0</v>
      </c>
      <c r="DQ119" s="10">
        <v>4.7287000000000003E-2</v>
      </c>
      <c r="DR119" s="10">
        <v>0.116288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6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DAA54-010A-490B-AD32-3DC1E129A8A5}">
  <sheetPr>
    <tabColor rgb="FFFF0000"/>
  </sheetPr>
  <dimension ref="A1:W77"/>
  <sheetViews>
    <sheetView showGridLines="0" topLeftCell="A42" zoomScale="73" zoomScaleNormal="85" workbookViewId="0">
      <selection activeCell="AN54" sqref="AN54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_xlfn.TEXTAFTER(CELL("filename",Example_3_Adap!A1),"]")&amp;"!"</f>
        <v>Example_3_Adap!</v>
      </c>
    </row>
    <row r="2" spans="1:14" ht="37.15" customHeight="1" thickBot="1" x14ac:dyDescent="0.5">
      <c r="B2" s="82" t="str">
        <f ca="1">_xlfn.TEXTAFTER(CELL("filename",Example_3_Adap!A1),"]")</f>
        <v>Example_3_Adap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SMALL(Example_3_Adap!$E$6:$AR$6,COUNTIF(Example_3_Adap!$E$6:$AR$6,0)+C7)</f>
        <v>9.8139267979552303E-12</v>
      </c>
      <c r="E7" s="1" cm="1">
        <f t="array" aca="1" ref="E7" ca="1">INDEX(Example_3_Adap!$AS$12:$CF$119,Analysis_3_Adap!$K7,MATCH(Analysis_3_Adap!$J7,Example_3_Adap!$AS$11:$CF$11,0))</f>
        <v>8.9615536628756406E-12</v>
      </c>
      <c r="F7" s="1" cm="1">
        <f t="array" aca="1" ref="F7" ca="1">INDEX(Example_3_Adap!$DU$12:$FD$119,Analysis_3_Adap!$K7,MATCH(Analysis_3_Adap!$L7,Example_3_Adap!$DU$11:$FD$11,0))</f>
        <v>125744551.395054</v>
      </c>
      <c r="G7" s="1" cm="1">
        <f t="array" aca="1" ref="G7" ca="1">INDEX(Example_3_Adap!$CG$12:$DT$119,$K7,MATCH(Analysis_3_Adap!$J7,Example_3_Adap!$CG$11:$DT$11,0))</f>
        <v>0.48128799999999999</v>
      </c>
      <c r="H7" s="48" cm="1">
        <f t="array" aca="1" ref="H7" ca="1">INDEX(Example_3_Adap!$D$12:$D$119,K7,1)</f>
        <v>9</v>
      </c>
      <c r="I7" s="52" cm="1">
        <f t="array" aca="1" ref="I7" ca="1">INDEX(Example_3_Adap!$C$12:$C$119,K7,1)</f>
        <v>8</v>
      </c>
      <c r="J7" s="44" t="str">
        <f>INDEX(Example_3_Adap!$E$5:$AR$5,1,MATCH(D7,Example_3_Adap!$E$6:$AR$6,0))</f>
        <v>Mu_RBF_AD</v>
      </c>
      <c r="K7" s="48">
        <f ca="1">MATCH(D7,INDIRECT($A$1&amp;INDEX(Example_3_Adap!$E$1:$FD$1,1,MATCH(J7,Example_3_Adap!$E$11:$AR$11,0))&amp;ROW(Example_3_Adap!$E$12)&amp;":" &amp; INDEX(Example_3_Adap!$E$1:$FD$1,1,MATCH(J7,Example_3_Adap!$E$11:$AR$11,0))&amp;ROW(Example_3_Adap!$E$119)),0)</f>
        <v>63</v>
      </c>
      <c r="L7" s="25" t="str">
        <f t="shared" ref="L7:L26" si="0">IF(LEFT(J7,2)="Mu","St"&amp;RIGHT(J7,LEN(J7)-2),J7)</f>
        <v>St_RBF_AD</v>
      </c>
    </row>
    <row r="8" spans="1:14" ht="15" customHeight="1" x14ac:dyDescent="0.45">
      <c r="C8" s="46">
        <v>2</v>
      </c>
      <c r="D8" s="43">
        <f>SMALL(Example_3_Adap!$E$6:$AR$6,COUNTIF(Example_3_Adap!$E$6:$AR$6,0)+C8)</f>
        <v>9.97899343452984E-12</v>
      </c>
      <c r="E8" s="1" cm="1">
        <f t="array" aca="1" ref="E8" ca="1">INDEX(Example_3_Adap!$AS$12:$CF$119,Analysis_3_Adap!$K8,MATCH(Analysis_3_Adap!$J8,Example_3_Adap!$AS$11:$CF$11,0))</f>
        <v>8.9522020227000996E-12</v>
      </c>
      <c r="F8" s="1" cm="1">
        <f t="array" aca="1" ref="F8" ca="1">INDEX(Example_3_Adap!$DU$12:$FD$119,Analysis_3_Adap!$K8,MATCH(Analysis_3_Adap!$L8,Example_3_Adap!$DU$11:$FD$11,0))</f>
        <v>11213.6059511518</v>
      </c>
      <c r="G8" s="1" cm="1">
        <f t="array" aca="1" ref="G8" ca="1">INDEX(Example_3_Adap!$CG$12:$DT$119,$K8,MATCH(Analysis_3_Adap!$J8,Example_3_Adap!$CG$11:$DT$11,0))</f>
        <v>0.11863899999999999</v>
      </c>
      <c r="H8" s="48" cm="1">
        <f t="array" aca="1" ref="H8" ca="1">INDEX(Example_3_Adap!$D$12:$D$119,K8,1)</f>
        <v>9</v>
      </c>
      <c r="I8" s="52" cm="1">
        <f t="array" aca="1" ref="I8" ca="1">INDEX(Example_3_Adap!$C$12:$C$119,K8,1)</f>
        <v>8</v>
      </c>
      <c r="J8" s="44" t="str">
        <f>INDEX(Example_3_Adap!$E$5:$AR$5,1,MATCH(D8,Example_3_Adap!$E$6:$AR$6,0))</f>
        <v>Mu_1E-12_CPLRBF_AD</v>
      </c>
      <c r="K8" s="48">
        <f ca="1">MATCH(D8,INDIRECT($A$1&amp;INDEX(Example_3_Adap!$E$1:$FD$1,1,MATCH(J8,Example_3_Adap!$E$11:$AR$11,0))&amp;ROW(Example_3_Adap!$E$12)&amp;":" &amp; INDEX(Example_3_Adap!$E$1:$FD$1,1,MATCH(J8,Example_3_Adap!$E$11:$AR$11,0))&amp;ROW(Example_3_Adap!$E$119)),0)</f>
        <v>63</v>
      </c>
      <c r="L8" s="25" t="str">
        <f t="shared" si="0"/>
        <v>St_1E-12_CPLRBF_AD</v>
      </c>
    </row>
    <row r="9" spans="1:14" ht="15" customHeight="1" x14ac:dyDescent="0.45">
      <c r="C9" s="46">
        <v>3</v>
      </c>
      <c r="D9" s="43">
        <f>SMALL(Example_3_Adap!$E$6:$AR$6,COUNTIF(Example_3_Adap!$E$6:$AR$6,0)+C9)</f>
        <v>9.9925847761236903E-12</v>
      </c>
      <c r="E9" s="1" cm="1">
        <f t="array" aca="1" ref="E9" ca="1">INDEX(Example_3_Adap!$AS$12:$CF$119,Analysis_3_Adap!$K9,MATCH(Analysis_3_Adap!$J9,Example_3_Adap!$AS$11:$CF$11,0))</f>
        <v>8.9647000941597103E-12</v>
      </c>
      <c r="F9" s="1" cm="1">
        <f t="array" aca="1" ref="F9" ca="1">INDEX(Example_3_Adap!$DU$12:$FD$119,Analysis_3_Adap!$K9,MATCH(Analysis_3_Adap!$L9,Example_3_Adap!$DU$11:$FD$11,0))</f>
        <v>125744958.47129101</v>
      </c>
      <c r="G9" s="1" cm="1">
        <f t="array" aca="1" ref="G9" ca="1">INDEX(Example_3_Adap!$CG$12:$DT$119,$K9,MATCH(Analysis_3_Adap!$J9,Example_3_Adap!$CG$11:$DT$11,0))</f>
        <v>0.118787</v>
      </c>
      <c r="H9" s="48" cm="1">
        <f t="array" aca="1" ref="H9" ca="1">INDEX(Example_3_Adap!$D$12:$D$119,K9,1)</f>
        <v>9</v>
      </c>
      <c r="I9" s="52" cm="1">
        <f t="array" aca="1" ref="I9" ca="1">INDEX(Example_3_Adap!$C$12:$C$119,K9,1)</f>
        <v>8</v>
      </c>
      <c r="J9" s="44" t="str">
        <f>INDEX(Example_3_Adap!$E$5:$AR$5,1,MATCH(D9,Example_3_Adap!$E$6:$AR$6,0))</f>
        <v>Mu_LRBF_AD</v>
      </c>
      <c r="K9" s="48">
        <f ca="1">MATCH(D9,INDIRECT($A$1&amp;INDEX(Example_3_Adap!$E$1:$FD$1,1,MATCH(J9,Example_3_Adap!$E$11:$AR$11,0))&amp;ROW(Example_3_Adap!$E$12)&amp;":" &amp; INDEX(Example_3_Adap!$E$1:$FD$1,1,MATCH(J9,Example_3_Adap!$E$11:$AR$11,0))&amp;ROW(Example_3_Adap!$E$119)),0)</f>
        <v>63</v>
      </c>
      <c r="L9" s="25" t="str">
        <f t="shared" si="0"/>
        <v>St_LRBF_AD</v>
      </c>
    </row>
    <row r="10" spans="1:14" ht="15" customHeight="1" x14ac:dyDescent="0.45">
      <c r="C10" s="46">
        <v>4</v>
      </c>
      <c r="D10" s="43">
        <f>SMALL(Example_3_Adap!$E$6:$AR$6,COUNTIF(Example_3_Adap!$E$6:$AR$6,0)+C10)</f>
        <v>1.00050039867488E-11</v>
      </c>
      <c r="E10" s="1" cm="1">
        <f t="array" aca="1" ref="E10" ca="1">INDEX(Example_3_Adap!$AS$12:$CF$119,Analysis_3_Adap!$K10,MATCH(Analysis_3_Adap!$J10,Example_3_Adap!$AS$11:$CF$11,0))</f>
        <v>8.9329786565612295E-12</v>
      </c>
      <c r="F10" s="1" cm="1">
        <f t="array" aca="1" ref="F10" ca="1">INDEX(Example_3_Adap!$DU$12:$FD$119,Analysis_3_Adap!$K10,MATCH(Analysis_3_Adap!$L10,Example_3_Adap!$DU$11:$FD$11,0))</f>
        <v>11213.605905812999</v>
      </c>
      <c r="G10" s="1" cm="1">
        <f t="array" aca="1" ref="G10" ca="1">INDEX(Example_3_Adap!$CG$12:$DT$119,$K10,MATCH(Analysis_3_Adap!$J10,Example_3_Adap!$CG$11:$DT$11,0))</f>
        <v>0.118619</v>
      </c>
      <c r="H10" s="48" cm="1">
        <f t="array" aca="1" ref="H10" ca="1">INDEX(Example_3_Adap!$D$12:$D$119,K10,1)</f>
        <v>9</v>
      </c>
      <c r="I10" s="52" cm="1">
        <f t="array" aca="1" ref="I10" ca="1">INDEX(Example_3_Adap!$C$12:$C$119,K10,1)</f>
        <v>8</v>
      </c>
      <c r="J10" s="44" t="str">
        <f>INDEX(Example_3_Adap!$E$5:$AR$5,1,MATCH(D10,Example_3_Adap!$E$6:$AR$6,0))</f>
        <v>Mu_1E-10_CPLRBF_AD</v>
      </c>
      <c r="K10" s="48">
        <f ca="1">MATCH(D10,INDIRECT($A$1&amp;INDEX(Example_3_Adap!$E$1:$FD$1,1,MATCH(J10,Example_3_Adap!$E$11:$AR$11,0))&amp;ROW(Example_3_Adap!$E$12)&amp;":" &amp; INDEX(Example_3_Adap!$E$1:$FD$1,1,MATCH(J10,Example_3_Adap!$E$11:$AR$11,0))&amp;ROW(Example_3_Adap!$E$119)),0)</f>
        <v>63</v>
      </c>
      <c r="L10" s="25" t="str">
        <f t="shared" si="0"/>
        <v>St_1E-10_CPLRBF_AD</v>
      </c>
    </row>
    <row r="11" spans="1:14" ht="15" customHeight="1" x14ac:dyDescent="0.45">
      <c r="C11" s="46">
        <v>5</v>
      </c>
      <c r="D11" s="43">
        <f>SMALL(Example_3_Adap!$E$6:$AR$6,COUNTIF(Example_3_Adap!$E$6:$AR$6,0)+C11)</f>
        <v>1.00321622753876E-11</v>
      </c>
      <c r="E11" s="1" cm="1">
        <f t="array" aca="1" ref="E11" ca="1">INDEX(Example_3_Adap!$AS$12:$CF$119,Analysis_3_Adap!$K11,MATCH(Analysis_3_Adap!$J11,Example_3_Adap!$AS$11:$CF$11,0))</f>
        <v>9.0241383311301307E-12</v>
      </c>
      <c r="F11" s="1" cm="1">
        <f t="array" aca="1" ref="F11" ca="1">INDEX(Example_3_Adap!$DU$12:$FD$119,Analysis_3_Adap!$K11,MATCH(Analysis_3_Adap!$L11,Example_3_Adap!$DU$11:$FD$11,0))</f>
        <v>11213.5710142036</v>
      </c>
      <c r="G11" s="1" cm="1">
        <f t="array" aca="1" ref="G11" ca="1">INDEX(Example_3_Adap!$CG$12:$DT$119,$K11,MATCH(Analysis_3_Adap!$J11,Example_3_Adap!$CG$11:$DT$11,0))</f>
        <v>0.121896</v>
      </c>
      <c r="H11" s="48" cm="1">
        <f t="array" aca="1" ref="H11" ca="1">INDEX(Example_3_Adap!$D$12:$D$119,K11,1)</f>
        <v>9</v>
      </c>
      <c r="I11" s="52" cm="1">
        <f t="array" aca="1" ref="I11" ca="1">INDEX(Example_3_Adap!$C$12:$C$119,K11,1)</f>
        <v>8</v>
      </c>
      <c r="J11" s="44" t="str">
        <f>INDEX(Example_3_Adap!$E$5:$AR$5,1,MATCH(D11,Example_3_Adap!$E$6:$AR$6,0))</f>
        <v>Mu_1E-7_CPLRBF_AD</v>
      </c>
      <c r="K11" s="48">
        <f ca="1">MATCH(D11,INDIRECT($A$1&amp;INDEX(Example_3_Adap!$E$1:$FD$1,1,MATCH(J11,Example_3_Adap!$E$11:$AR$11,0))&amp;ROW(Example_3_Adap!$E$12)&amp;":" &amp; INDEX(Example_3_Adap!$E$1:$FD$1,1,MATCH(J11,Example_3_Adap!$E$11:$AR$11,0))&amp;ROW(Example_3_Adap!$E$119)),0)</f>
        <v>63</v>
      </c>
      <c r="L11" s="25" t="str">
        <f t="shared" si="0"/>
        <v>St_1E-7_CPLRBF_AD</v>
      </c>
    </row>
    <row r="12" spans="1:14" ht="15" customHeight="1" x14ac:dyDescent="0.45">
      <c r="C12" s="46">
        <v>6</v>
      </c>
      <c r="D12" s="43">
        <f>SMALL(Example_3_Adap!$E$6:$AR$6,COUNTIF(Example_3_Adap!$E$6:$AR$6,0)+C12)</f>
        <v>1.00372934790093E-11</v>
      </c>
      <c r="E12" s="1" cm="1">
        <f t="array" aca="1" ref="E12" ca="1">INDEX(Example_3_Adap!$AS$12:$CF$119,Analysis_3_Adap!$K12,MATCH(Analysis_3_Adap!$J12,Example_3_Adap!$AS$11:$CF$11,0))</f>
        <v>8.9300051482507003E-12</v>
      </c>
      <c r="F12" s="1" cm="1">
        <f t="array" aca="1" ref="F12" ca="1">INDEX(Example_3_Adap!$DU$12:$FD$119,Analysis_3_Adap!$K12,MATCH(Analysis_3_Adap!$L12,Example_3_Adap!$DU$11:$FD$11,0))</f>
        <v>11213.6059511518</v>
      </c>
      <c r="G12" s="1" cm="1">
        <f t="array" aca="1" ref="G12" ca="1">INDEX(Example_3_Adap!$CG$12:$DT$119,$K12,MATCH(Analysis_3_Adap!$J12,Example_3_Adap!$CG$11:$DT$11,0))</f>
        <v>0.117322</v>
      </c>
      <c r="H12" s="48" cm="1">
        <f t="array" aca="1" ref="H12" ca="1">INDEX(Example_3_Adap!$D$12:$D$119,K12,1)</f>
        <v>9</v>
      </c>
      <c r="I12" s="52" cm="1">
        <f t="array" aca="1" ref="I12" ca="1">INDEX(Example_3_Adap!$C$12:$C$119,K12,1)</f>
        <v>8</v>
      </c>
      <c r="J12" s="44" t="str">
        <f>INDEX(Example_3_Adap!$E$5:$AR$5,1,MATCH(D12,Example_3_Adap!$E$6:$AR$6,0))</f>
        <v>Mu_1E-11_CPLRBF_AD</v>
      </c>
      <c r="K12" s="48">
        <f ca="1">MATCH(D12,INDIRECT($A$1&amp;INDEX(Example_3_Adap!$E$1:$FD$1,1,MATCH(J12,Example_3_Adap!$E$11:$AR$11,0))&amp;ROW(Example_3_Adap!$E$12)&amp;":" &amp; INDEX(Example_3_Adap!$E$1:$FD$1,1,MATCH(J12,Example_3_Adap!$E$11:$AR$11,0))&amp;ROW(Example_3_Adap!$E$119)),0)</f>
        <v>63</v>
      </c>
      <c r="L12" s="25" t="str">
        <f t="shared" si="0"/>
        <v>St_1E-11_CPLRBF_AD</v>
      </c>
    </row>
    <row r="13" spans="1:14" ht="15" customHeight="1" x14ac:dyDescent="0.6">
      <c r="C13" s="46">
        <v>7</v>
      </c>
      <c r="D13" s="43">
        <f>SMALL(Example_3_Adap!$E$6:$AR$6,COUNTIF(Example_3_Adap!$E$6:$AR$6,0)+C13)</f>
        <v>1.0119539863191699E-11</v>
      </c>
      <c r="E13" s="1" cm="1">
        <f t="array" aca="1" ref="E13" ca="1">INDEX(Example_3_Adap!$AS$12:$CF$119,Analysis_3_Adap!$K13,MATCH(Analysis_3_Adap!$J13,Example_3_Adap!$AS$11:$CF$11,0))</f>
        <v>8.9714382763179699E-12</v>
      </c>
      <c r="F13" s="1" cm="1">
        <f t="array" aca="1" ref="F13" ca="1">INDEX(Example_3_Adap!$DU$12:$FD$119,Analysis_3_Adap!$K13,MATCH(Analysis_3_Adap!$L13,Example_3_Adap!$DU$11:$FD$11,0))</f>
        <v>11213.602452773899</v>
      </c>
      <c r="G13" s="1" cm="1">
        <f t="array" aca="1" ref="G13" ca="1">INDEX(Example_3_Adap!$CG$12:$DT$119,$K13,MATCH(Analysis_3_Adap!$J13,Example_3_Adap!$CG$11:$DT$11,0))</f>
        <v>0.122991</v>
      </c>
      <c r="H13" s="48" cm="1">
        <f t="array" aca="1" ref="H13" ca="1">INDEX(Example_3_Adap!$D$12:$D$119,K13,1)</f>
        <v>9</v>
      </c>
      <c r="I13" s="52" cm="1">
        <f t="array" aca="1" ref="I13" ca="1">INDEX(Example_3_Adap!$C$12:$C$119,K13,1)</f>
        <v>8</v>
      </c>
      <c r="J13" s="44" t="str">
        <f>INDEX(Example_3_Adap!$E$5:$AR$5,1,MATCH(D13,Example_3_Adap!$E$6:$AR$6,0))</f>
        <v>Mu_1E-8_CPLRBF_AD</v>
      </c>
      <c r="K13" s="48">
        <f ca="1">MATCH(D13,INDIRECT($A$1&amp;INDEX(Example_3_Adap!$E$1:$FD$1,1,MATCH(J13,Example_3_Adap!$E$11:$AR$11,0))&amp;ROW(Example_3_Adap!$E$12)&amp;":" &amp; INDEX(Example_3_Adap!$E$1:$FD$1,1,MATCH(J13,Example_3_Adap!$E$11:$AR$11,0))&amp;ROW(Example_3_Adap!$E$119)),0)</f>
        <v>63</v>
      </c>
      <c r="L13" s="25" t="str">
        <f t="shared" si="0"/>
        <v>St_1E-8_CPLRBF_AD</v>
      </c>
      <c r="N13" s="47"/>
    </row>
    <row r="14" spans="1:14" ht="15" customHeight="1" x14ac:dyDescent="0.6">
      <c r="C14" s="46">
        <v>8</v>
      </c>
      <c r="D14" s="43">
        <f>SMALL(Example_3_Adap!$E$6:$AR$6,COUNTIF(Example_3_Adap!$E$6:$AR$6,0)+C14)</f>
        <v>1.0139564535216399E-11</v>
      </c>
      <c r="E14" s="1" cm="1">
        <f t="array" aca="1" ref="E14" ca="1">INDEX(Example_3_Adap!$AS$12:$CF$119,Analysis_3_Adap!$K14,MATCH(Analysis_3_Adap!$J14,Example_3_Adap!$AS$11:$CF$11,0))</f>
        <v>8.9876032259395896E-12</v>
      </c>
      <c r="F14" s="1" cm="1">
        <f t="array" aca="1" ref="F14" ca="1">INDEX(Example_3_Adap!$DU$12:$FD$119,Analysis_3_Adap!$K14,MATCH(Analysis_3_Adap!$L14,Example_3_Adap!$DU$11:$FD$11,0))</f>
        <v>11213.6059511518</v>
      </c>
      <c r="G14" s="1" cm="1">
        <f t="array" aca="1" ref="G14" ca="1">INDEX(Example_3_Adap!$CG$12:$DT$119,$K14,MATCH(Analysis_3_Adap!$J14,Example_3_Adap!$CG$11:$DT$11,0))</f>
        <v>0.118975</v>
      </c>
      <c r="H14" s="48" cm="1">
        <f t="array" aca="1" ref="H14" ca="1">INDEX(Example_3_Adap!$D$12:$D$119,K14,1)</f>
        <v>9</v>
      </c>
      <c r="I14" s="52" cm="1">
        <f t="array" aca="1" ref="I14" ca="1">INDEX(Example_3_Adap!$C$12:$C$119,K14,1)</f>
        <v>8</v>
      </c>
      <c r="J14" s="44" t="str">
        <f>INDEX(Example_3_Adap!$E$5:$AR$5,1,MATCH(D14,Example_3_Adap!$E$6:$AR$6,0))</f>
        <v>Mu_1E-13_CPLRBF_AD</v>
      </c>
      <c r="K14" s="48">
        <f ca="1">MATCH(D14,INDIRECT($A$1&amp;INDEX(Example_3_Adap!$E$1:$FD$1,1,MATCH(J14,Example_3_Adap!$E$11:$AR$11,0))&amp;ROW(Example_3_Adap!$E$12)&amp;":" &amp; INDEX(Example_3_Adap!$E$1:$FD$1,1,MATCH(J14,Example_3_Adap!$E$11:$AR$11,0))&amp;ROW(Example_3_Adap!$E$119)),0)</f>
        <v>63</v>
      </c>
      <c r="L14" s="25" t="str">
        <f t="shared" si="0"/>
        <v>St_1E-13_CPLRBF_AD</v>
      </c>
      <c r="N14" s="47"/>
    </row>
    <row r="15" spans="1:14" ht="15" customHeight="1" x14ac:dyDescent="0.6">
      <c r="C15" s="46">
        <v>9</v>
      </c>
      <c r="D15" s="43">
        <f>SMALL(Example_3_Adap!$E$6:$AR$6,COUNTIF(Example_3_Adap!$E$6:$AR$6,0)+C15)</f>
        <v>1.0181025618914699E-11</v>
      </c>
      <c r="E15" s="1" cm="1">
        <f t="array" aca="1" ref="E15" ca="1">INDEX(Example_3_Adap!$AS$12:$CF$119,Analysis_3_Adap!$K15,MATCH(Analysis_3_Adap!$J15,Example_3_Adap!$AS$11:$CF$11,0))</f>
        <v>9.0468846128591092E-12</v>
      </c>
      <c r="F15" s="1" cm="1">
        <f t="array" aca="1" ref="F15" ca="1">INDEX(Example_3_Adap!$DU$12:$FD$119,Analysis_3_Adap!$K15,MATCH(Analysis_3_Adap!$L15,Example_3_Adap!$DU$11:$FD$11,0))</f>
        <v>11213.605606475699</v>
      </c>
      <c r="G15" s="1" cm="1">
        <f t="array" aca="1" ref="G15" ca="1">INDEX(Example_3_Adap!$CG$12:$DT$119,$K15,MATCH(Analysis_3_Adap!$J15,Example_3_Adap!$CG$11:$DT$11,0))</f>
        <v>0.12084499999999999</v>
      </c>
      <c r="H15" s="48" cm="1">
        <f t="array" aca="1" ref="H15" ca="1">INDEX(Example_3_Adap!$D$12:$D$119,K15,1)</f>
        <v>9</v>
      </c>
      <c r="I15" s="52" cm="1">
        <f t="array" aca="1" ref="I15" ca="1">INDEX(Example_3_Adap!$C$12:$C$119,K15,1)</f>
        <v>8</v>
      </c>
      <c r="J15" s="44" t="str">
        <f>INDEX(Example_3_Adap!$E$5:$AR$5,1,MATCH(D15,Example_3_Adap!$E$6:$AR$6,0))</f>
        <v>Mu_1E-9_CPLRBF_AD</v>
      </c>
      <c r="K15" s="48">
        <f ca="1">MATCH(D15,INDIRECT($A$1&amp;INDEX(Example_3_Adap!$E$1:$FD$1,1,MATCH(J15,Example_3_Adap!$E$11:$AR$11,0))&amp;ROW(Example_3_Adap!$E$12)&amp;":" &amp; INDEX(Example_3_Adap!$E$1:$FD$1,1,MATCH(J15,Example_3_Adap!$E$11:$AR$11,0))&amp;ROW(Example_3_Adap!$E$119)),0)</f>
        <v>63</v>
      </c>
      <c r="L15" s="25" t="str">
        <f t="shared" si="0"/>
        <v>St_1E-9_CPLRBF_AD</v>
      </c>
      <c r="N15" s="47"/>
    </row>
    <row r="16" spans="1:14" ht="15" customHeight="1" x14ac:dyDescent="0.6">
      <c r="C16" s="46">
        <v>10</v>
      </c>
      <c r="D16" s="43">
        <f>SMALL(Example_3_Adap!$E$6:$AR$6,COUNTIF(Example_3_Adap!$E$6:$AR$6,0)+C16)</f>
        <v>1.06938996503533E-11</v>
      </c>
      <c r="E16" s="1" cm="1">
        <f t="array" aca="1" ref="E16" ca="1">INDEX(Example_3_Adap!$AS$12:$CF$119,Analysis_3_Adap!$K16,MATCH(Analysis_3_Adap!$J16,Example_3_Adap!$AS$11:$CF$11,0))</f>
        <v>9.5867942194478193E-12</v>
      </c>
      <c r="F16" s="1" cm="1">
        <f t="array" aca="1" ref="F16" ca="1">INDEX(Example_3_Adap!$DU$12:$FD$119,Analysis_3_Adap!$K16,MATCH(Analysis_3_Adap!$L16,Example_3_Adap!$DU$11:$FD$11,0))</f>
        <v>11213.256607863201</v>
      </c>
      <c r="G16" s="1" cm="1">
        <f t="array" aca="1" ref="G16" ca="1">INDEX(Example_3_Adap!$CG$12:$DT$119,$K16,MATCH(Analysis_3_Adap!$J16,Example_3_Adap!$CG$11:$DT$11,0))</f>
        <v>0.12125</v>
      </c>
      <c r="H16" s="48" cm="1">
        <f t="array" aca="1" ref="H16" ca="1">INDEX(Example_3_Adap!$D$12:$D$119,K16,1)</f>
        <v>9</v>
      </c>
      <c r="I16" s="52" cm="1">
        <f t="array" aca="1" ref="I16" ca="1">INDEX(Example_3_Adap!$C$12:$C$119,K16,1)</f>
        <v>8</v>
      </c>
      <c r="J16" s="44" t="str">
        <f>INDEX(Example_3_Adap!$E$5:$AR$5,1,MATCH(D16,Example_3_Adap!$E$6:$AR$6,0))</f>
        <v>Mu_1E-6_CPLRBF_AD</v>
      </c>
      <c r="K16" s="48">
        <f ca="1">MATCH(D16,INDIRECT($A$1&amp;INDEX(Example_3_Adap!$E$1:$FD$1,1,MATCH(J16,Example_3_Adap!$E$11:$AR$11,0))&amp;ROW(Example_3_Adap!$E$12)&amp;":" &amp; INDEX(Example_3_Adap!$E$1:$FD$1,1,MATCH(J16,Example_3_Adap!$E$11:$AR$11,0))&amp;ROW(Example_3_Adap!$E$119)),0)</f>
        <v>63</v>
      </c>
      <c r="L16" s="25" t="str">
        <f t="shared" si="0"/>
        <v>St_1E-6_CPLRBF_AD</v>
      </c>
      <c r="N16" s="47"/>
    </row>
    <row r="17" spans="2:22" ht="15" customHeight="1" x14ac:dyDescent="0.6">
      <c r="C17" s="46">
        <v>11</v>
      </c>
      <c r="D17" s="43">
        <f>SMALL(Example_3_Adap!$E$6:$AR$6,COUNTIF(Example_3_Adap!$E$6:$AR$6,0)+C17)</f>
        <v>1.8907144294644201E-8</v>
      </c>
      <c r="E17" s="1" cm="1">
        <f t="array" aca="1" ref="E17" ca="1">INDEX(Example_3_Adap!$AS$12:$CF$119,Analysis_3_Adap!$K17,MATCH(Analysis_3_Adap!$J17,Example_3_Adap!$AS$11:$CF$11,0))</f>
        <v>4.9253806445066497E-9</v>
      </c>
      <c r="F17" s="1" cm="1">
        <f t="array" aca="1" ref="F17" ca="1">INDEX(Example_3_Adap!$DU$12:$FD$119,Analysis_3_Adap!$K17,MATCH(Analysis_3_Adap!$L17,Example_3_Adap!$DU$11:$FD$11,0))</f>
        <v>174275.37536770801</v>
      </c>
      <c r="G17" s="1" cm="1">
        <f t="array" aca="1" ref="G17" ca="1">INDEX(Example_3_Adap!$CG$12:$DT$119,$K17,MATCH(Analysis_3_Adap!$J17,Example_3_Adap!$CG$11:$DT$11,0))</f>
        <v>0.119744</v>
      </c>
      <c r="H17" s="48" cm="1">
        <f t="array" aca="1" ref="H17" ca="1">INDEX(Example_3_Adap!$D$12:$D$119,K17,1)</f>
        <v>9</v>
      </c>
      <c r="I17" s="52" cm="1">
        <f t="array" aca="1" ref="I17" ca="1">INDEX(Example_3_Adap!$C$12:$C$119,K17,1)</f>
        <v>64</v>
      </c>
      <c r="J17" s="44" t="str">
        <f>INDEX(Example_3_Adap!$E$5:$AR$5,1,MATCH(D17,Example_3_Adap!$E$6:$AR$6,0))</f>
        <v>St_1E-6_CPLRBF_AD</v>
      </c>
      <c r="K17" s="48">
        <f ca="1">MATCH(D17,INDIRECT($A$1&amp;INDEX(Example_3_Adap!$E$1:$FD$1,1,MATCH(J17,Example_3_Adap!$E$11:$AR$11,0))&amp;ROW(Example_3_Adap!$E$12)&amp;":" &amp; INDEX(Example_3_Adap!$E$1:$FD$1,1,MATCH(J17,Example_3_Adap!$E$11:$AR$11,0))&amp;ROW(Example_3_Adap!$E$119)),0)</f>
        <v>90</v>
      </c>
      <c r="L17" s="25" t="str">
        <f t="shared" si="0"/>
        <v>St_1E-6_CPLRBF_AD</v>
      </c>
      <c r="N17" s="47"/>
    </row>
    <row r="18" spans="2:22" ht="15" customHeight="1" x14ac:dyDescent="0.6">
      <c r="C18" s="46">
        <v>12</v>
      </c>
      <c r="D18" s="43">
        <f>SMALL(Example_3_Adap!$E$6:$AR$6,COUNTIF(Example_3_Adap!$E$6:$AR$6,0)+C18)</f>
        <v>6.4075564409904394E-8</v>
      </c>
      <c r="E18" s="1" cm="1">
        <f t="array" aca="1" ref="E18" ca="1">INDEX(Example_3_Adap!$AS$12:$CF$119,Analysis_3_Adap!$K18,MATCH(Analysis_3_Adap!$J18,Example_3_Adap!$AS$11:$CF$11,0))</f>
        <v>2.8406352986207699E-8</v>
      </c>
      <c r="F18" s="1" cm="1">
        <f t="array" aca="1" ref="F18" ca="1">INDEX(Example_3_Adap!$DU$12:$FD$119,Analysis_3_Adap!$K18,MATCH(Analysis_3_Adap!$L18,Example_3_Adap!$DU$11:$FD$11,0))</f>
        <v>132230.46817074099</v>
      </c>
      <c r="G18" s="1" cm="1">
        <f t="array" aca="1" ref="G18" ca="1">INDEX(Example_3_Adap!$CG$12:$DT$119,$K18,MATCH(Analysis_3_Adap!$J18,Example_3_Adap!$CG$11:$DT$11,0))</f>
        <v>1.8100000000000002E-2</v>
      </c>
      <c r="H18" s="48" cm="1">
        <f t="array" aca="1" ref="H18" ca="1">INDEX(Example_3_Adap!$D$12:$D$119,K18,1)</f>
        <v>7</v>
      </c>
      <c r="I18" s="52" cm="1">
        <f t="array" aca="1" ref="I18" ca="1">INDEX(Example_3_Adap!$C$12:$C$119,K18,1)</f>
        <v>32</v>
      </c>
      <c r="J18" s="44" t="str">
        <f>INDEX(Example_3_Adap!$E$5:$AR$5,1,MATCH(D18,Example_3_Adap!$E$6:$AR$6,0))</f>
        <v>St_1E-7_CPLRBF_AD</v>
      </c>
      <c r="K18" s="48">
        <f ca="1">MATCH(D18,INDIRECT($A$1&amp;INDEX(Example_3_Adap!$E$1:$FD$1,1,MATCH(J18,Example_3_Adap!$E$11:$AR$11,0))&amp;ROW(Example_3_Adap!$E$12)&amp;":" &amp; INDEX(Example_3_Adap!$E$1:$FD$1,1,MATCH(J18,Example_3_Adap!$E$11:$AR$11,0))&amp;ROW(Example_3_Adap!$E$119)),0)</f>
        <v>79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SMALL(Example_3_Adap!$E$6:$AR$6,COUNTIF(Example_3_Adap!$E$6:$AR$6,0)+C19)</f>
        <v>1.2619420886039699E-7</v>
      </c>
      <c r="E19" s="1" cm="1">
        <f t="array" aca="1" ref="E19" ca="1">INDEX(Example_3_Adap!$AS$12:$CF$119,Analysis_3_Adap!$K19,MATCH(Analysis_3_Adap!$J19,Example_3_Adap!$AS$11:$CF$11,0))</f>
        <v>6.5594616956222994E-8</v>
      </c>
      <c r="F19" s="1" cm="1">
        <f t="array" aca="1" ref="F19" ca="1">INDEX(Example_3_Adap!$DU$12:$FD$119,Analysis_3_Adap!$K19,MATCH(Analysis_3_Adap!$L19,Example_3_Adap!$DU$11:$FD$11,0))</f>
        <v>6.1019309657951898E+17</v>
      </c>
      <c r="G19" s="1" cm="1">
        <f t="array" aca="1" ref="G19" ca="1">INDEX(Example_3_Adap!$CG$12:$DT$119,$K19,MATCH(Analysis_3_Adap!$J19,Example_3_Adap!$CG$11:$DT$11,0))</f>
        <v>2.5021000000000002E-2</v>
      </c>
      <c r="H19" s="48" cm="1">
        <f t="array" aca="1" ref="H19" ca="1">INDEX(Example_3_Adap!$D$12:$D$119,K19,1)</f>
        <v>6</v>
      </c>
      <c r="I19" s="52" cm="1">
        <f t="array" aca="1" ref="I19" ca="1">INDEX(Example_3_Adap!$C$12:$C$119,K19,1)</f>
        <v>16</v>
      </c>
      <c r="J19" s="44" t="str">
        <f>INDEX(Example_3_Adap!$E$5:$AR$5,1,MATCH(D19,Example_3_Adap!$E$6:$AR$6,0))</f>
        <v>St_RBF_AD</v>
      </c>
      <c r="K19" s="48">
        <f ca="1">MATCH(D19,INDIRECT($A$1&amp;INDEX(Example_3_Adap!$E$1:$FD$1,1,MATCH(J19,Example_3_Adap!$E$11:$AR$11,0))&amp;ROW(Example_3_Adap!$E$12)&amp;":" &amp; INDEX(Example_3_Adap!$E$1:$FD$1,1,MATCH(J19,Example_3_Adap!$E$11:$AR$11,0))&amp;ROW(Example_3_Adap!$E$119)),0)</f>
        <v>69</v>
      </c>
      <c r="L19" s="25" t="str">
        <f t="shared" si="0"/>
        <v>St_RBF_AD</v>
      </c>
      <c r="N19" s="47"/>
    </row>
    <row r="20" spans="2:22" ht="16.5" x14ac:dyDescent="0.6">
      <c r="C20" s="46">
        <v>14</v>
      </c>
      <c r="D20" s="43">
        <f>SMALL(Example_3_Adap!$E$6:$AR$6,COUNTIF(Example_3_Adap!$E$6:$AR$6,0)+C20)</f>
        <v>2.4717951419006499E-7</v>
      </c>
      <c r="E20" s="1" cm="1">
        <f t="array" aca="1" ref="E20" ca="1">INDEX(Example_3_Adap!$AS$12:$CF$119,Analysis_3_Adap!$K20,MATCH(Analysis_3_Adap!$J20,Example_3_Adap!$AS$11:$CF$11,0))</f>
        <v>7.7971286458430506E-8</v>
      </c>
      <c r="F20" s="1" cm="1">
        <f t="array" aca="1" ref="F20" ca="1">INDEX(Example_3_Adap!$DU$12:$FD$119,Analysis_3_Adap!$K20,MATCH(Analysis_3_Adap!$L20,Example_3_Adap!$DU$11:$FD$11,0))</f>
        <v>62597.008779432297</v>
      </c>
      <c r="G20" s="1" cm="1">
        <f t="array" aca="1" ref="G20" ca="1">INDEX(Example_3_Adap!$CG$12:$DT$119,$K20,MATCH(Analysis_3_Adap!$J20,Example_3_Adap!$CG$11:$DT$11,0))</f>
        <v>1.3058E-2</v>
      </c>
      <c r="H20" s="48" cm="1">
        <f t="array" aca="1" ref="H20" ca="1">INDEX(Example_3_Adap!$D$12:$D$119,K20,1)</f>
        <v>6</v>
      </c>
      <c r="I20" s="52" cm="1">
        <f t="array" aca="1" ref="I20" ca="1">INDEX(Example_3_Adap!$C$12:$C$119,K20,1)</f>
        <v>64</v>
      </c>
      <c r="J20" s="44" t="str">
        <f>INDEX(Example_3_Adap!$E$5:$AR$5,1,MATCH(D20,Example_3_Adap!$E$6:$AR$6,0))</f>
        <v>St_1E-8_CPLRBF_AD</v>
      </c>
      <c r="K20" s="48">
        <f ca="1">MATCH(D20,INDIRECT($A$1&amp;INDEX(Example_3_Adap!$E$1:$FD$1,1,MATCH(J20,Example_3_Adap!$E$11:$AR$11,0))&amp;ROW(Example_3_Adap!$E$12)&amp;":" &amp; INDEX(Example_3_Adap!$E$1:$FD$1,1,MATCH(J20,Example_3_Adap!$E$11:$AR$11,0))&amp;ROW(Example_3_Adap!$E$119)),0)</f>
        <v>87</v>
      </c>
      <c r="L20" s="25" t="str">
        <f t="shared" si="0"/>
        <v>St_1E-8_CPLRBF_AD</v>
      </c>
      <c r="N20" s="47"/>
    </row>
    <row r="21" spans="2:22" ht="16.5" x14ac:dyDescent="0.6">
      <c r="C21" s="46">
        <v>15</v>
      </c>
      <c r="D21" s="43">
        <f>SMALL(Example_3_Adap!$E$6:$AR$6,COUNTIF(Example_3_Adap!$E$6:$AR$6,0)+C21)</f>
        <v>7.14640918886289E-7</v>
      </c>
      <c r="E21" s="1" cm="1">
        <f t="array" aca="1" ref="E21" ca="1">INDEX(Example_3_Adap!$AS$12:$CF$119,Analysis_3_Adap!$K21,MATCH(Analysis_3_Adap!$J21,Example_3_Adap!$AS$11:$CF$11,0))</f>
        <v>2.09179500651662E-7</v>
      </c>
      <c r="F21" s="1" cm="1">
        <f t="array" aca="1" ref="F21" ca="1">INDEX(Example_3_Adap!$DU$12:$FD$119,Analysis_3_Adap!$K21,MATCH(Analysis_3_Adap!$L21,Example_3_Adap!$DU$11:$FD$11,0))</f>
        <v>58908.598827754497</v>
      </c>
      <c r="G21" s="1" cm="1">
        <f t="array" aca="1" ref="G21" ca="1">INDEX(Example_3_Adap!$CG$12:$DT$119,$K21,MATCH(Analysis_3_Adap!$J21,Example_3_Adap!$CG$11:$DT$11,0))</f>
        <v>1.0972000000000001E-2</v>
      </c>
      <c r="H21" s="48" cm="1">
        <f t="array" aca="1" ref="H21" ca="1">INDEX(Example_3_Adap!$D$12:$D$119,K21,1)</f>
        <v>5</v>
      </c>
      <c r="I21" s="52" cm="1">
        <f t="array" aca="1" ref="I21" ca="1">INDEX(Example_3_Adap!$C$12:$C$119,K21,1)</f>
        <v>64</v>
      </c>
      <c r="J21" s="44" t="str">
        <f>INDEX(Example_3_Adap!$E$5:$AR$5,1,MATCH(D21,Example_3_Adap!$E$6:$AR$6,0))</f>
        <v>St_1E-9_CPLRBF_AD</v>
      </c>
      <c r="K21" s="48">
        <f ca="1">MATCH(D21,INDIRECT($A$1&amp;INDEX(Example_3_Adap!$E$1:$FD$1,1,MATCH(J21,Example_3_Adap!$E$11:$AR$11,0))&amp;ROW(Example_3_Adap!$E$12)&amp;":" &amp; INDEX(Example_3_Adap!$E$1:$FD$1,1,MATCH(J21,Example_3_Adap!$E$11:$AR$11,0))&amp;ROW(Example_3_Adap!$E$119)),0)</f>
        <v>86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SMALL(Example_3_Adap!$E$6:$AR$6,COUNTIF(Example_3_Adap!$E$6:$AR$6,0)+C22)</f>
        <v>1.9469216567813402E-6</v>
      </c>
      <c r="E22" s="1" cm="1">
        <f t="array" aca="1" ref="E22" ca="1">INDEX(Example_3_Adap!$AS$12:$CF$119,Analysis_3_Adap!$K22,MATCH(Analysis_3_Adap!$J22,Example_3_Adap!$AS$11:$CF$11,0))</f>
        <v>4.6066492729788002E-7</v>
      </c>
      <c r="F22" s="1" cm="1">
        <f t="array" aca="1" ref="F22" ca="1">INDEX(Example_3_Adap!$DU$12:$FD$119,Analysis_3_Adap!$K22,MATCH(Analysis_3_Adap!$L22,Example_3_Adap!$DU$11:$FD$11,0))</f>
        <v>133110.6190607</v>
      </c>
      <c r="G22" s="1" cm="1">
        <f t="array" aca="1" ref="G22" ca="1">INDEX(Example_3_Adap!$CG$12:$DT$119,$K22,MATCH(Analysis_3_Adap!$J22,Example_3_Adap!$CG$11:$DT$11,0))</f>
        <v>1.2947999999999999E-2</v>
      </c>
      <c r="H22" s="48" cm="1">
        <f t="array" aca="1" ref="H22" ca="1">INDEX(Example_3_Adap!$D$12:$D$119,K22,1)</f>
        <v>4</v>
      </c>
      <c r="I22" s="52" cm="1">
        <f t="array" aca="1" ref="I22" ca="1">INDEX(Example_3_Adap!$C$12:$C$119,K22,1)</f>
        <v>32</v>
      </c>
      <c r="J22" s="44" t="str">
        <f>INDEX(Example_3_Adap!$E$5:$AR$5,1,MATCH(D22,Example_3_Adap!$E$6:$AR$6,0))</f>
        <v>St_1E-10_CPLRBF_AD</v>
      </c>
      <c r="K22" s="48">
        <f ca="1">MATCH(D22,INDIRECT($A$1&amp;INDEX(Example_3_Adap!$E$1:$FD$1,1,MATCH(J22,Example_3_Adap!$E$11:$AR$11,0))&amp;ROW(Example_3_Adap!$E$12)&amp;":" &amp; INDEX(Example_3_Adap!$E$1:$FD$1,1,MATCH(J22,Example_3_Adap!$E$11:$AR$11,0))&amp;ROW(Example_3_Adap!$E$119)),0)</f>
        <v>76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SMALL(Example_3_Adap!$E$6:$AR$6,COUNTIF(Example_3_Adap!$E$6:$AR$6,0)+C23)</f>
        <v>3.1692667065291699E-6</v>
      </c>
      <c r="E23" s="1" cm="1">
        <f t="array" aca="1" ref="E23" ca="1">INDEX(Example_3_Adap!$AS$12:$CF$119,Analysis_3_Adap!$K23,MATCH(Analysis_3_Adap!$J23,Example_3_Adap!$AS$11:$CF$11,0))</f>
        <v>2.8814950911322599E-6</v>
      </c>
      <c r="F23" s="1" cm="1">
        <f t="array" aca="1" ref="F23" ca="1">INDEX(Example_3_Adap!$DU$12:$FD$119,Analysis_3_Adap!$K23,MATCH(Analysis_3_Adap!$L23,Example_3_Adap!$DU$11:$FD$11,0))</f>
        <v>11213.6059511518</v>
      </c>
      <c r="G23" s="1" cm="1">
        <f t="array" aca="1" ref="G23" ca="1">INDEX(Example_3_Adap!$CG$12:$DT$119,$K23,MATCH(Analysis_3_Adap!$J23,Example_3_Adap!$CG$11:$DT$11,0))</f>
        <v>4.6467000000000001E-2</v>
      </c>
      <c r="H23" s="48" cm="1">
        <f t="array" aca="1" ref="H23" ca="1">INDEX(Example_3_Adap!$D$12:$D$119,K23,1)</f>
        <v>9</v>
      </c>
      <c r="I23" s="52" cm="1">
        <f t="array" aca="1" ref="I23" ca="1">INDEX(Example_3_Adap!$C$12:$C$119,K23,1)</f>
        <v>8</v>
      </c>
      <c r="J23" s="44" t="str">
        <f>INDEX(Example_3_Adap!$E$5:$AR$5,1,MATCH(D23,Example_3_Adap!$E$6:$AR$6,0))</f>
        <v>St_1E-11_CPLRBF_AD</v>
      </c>
      <c r="K23" s="48">
        <f ca="1">MATCH(D23,INDIRECT($A$1&amp;INDEX(Example_3_Adap!$E$1:$FD$1,1,MATCH(J23,Example_3_Adap!$E$11:$AR$11,0))&amp;ROW(Example_3_Adap!$E$12)&amp;":" &amp; INDEX(Example_3_Adap!$E$1:$FD$1,1,MATCH(J23,Example_3_Adap!$E$11:$AR$11,0))&amp;ROW(Example_3_Adap!$E$119)),0)</f>
        <v>63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SMALL(Example_3_Adap!$E$6:$AR$6,COUNTIF(Example_3_Adap!$E$6:$AR$6,0)+C24)</f>
        <v>3.16926670652918E-6</v>
      </c>
      <c r="E24" s="1" cm="1">
        <f t="array" aca="1" ref="E24" ca="1">INDEX(Example_3_Adap!$AS$12:$CF$119,Analysis_3_Adap!$K24,MATCH(Analysis_3_Adap!$J24,Example_3_Adap!$AS$11:$CF$11,0))</f>
        <v>2.8814950911322599E-6</v>
      </c>
      <c r="F24" s="1" cm="1">
        <f t="array" aca="1" ref="F24" ca="1">INDEX(Example_3_Adap!$DU$12:$FD$119,Analysis_3_Adap!$K24,MATCH(Analysis_3_Adap!$L24,Example_3_Adap!$DU$11:$FD$11,0))</f>
        <v>11213.6059511518</v>
      </c>
      <c r="G24" s="1" cm="1">
        <f t="array" aca="1" ref="G24" ca="1">INDEX(Example_3_Adap!$CG$12:$DT$119,$K24,MATCH(Analysis_3_Adap!$J24,Example_3_Adap!$CG$11:$DT$11,0))</f>
        <v>4.7248999999999999E-2</v>
      </c>
      <c r="H24" s="48" cm="1">
        <f t="array" aca="1" ref="H24" ca="1">INDEX(Example_3_Adap!$D$12:$D$119,K24,1)</f>
        <v>9</v>
      </c>
      <c r="I24" s="52" cm="1">
        <f t="array" aca="1" ref="I24" ca="1">INDEX(Example_3_Adap!$C$12:$C$119,K24,1)</f>
        <v>8</v>
      </c>
      <c r="J24" s="44" t="str">
        <f>INDEX(Example_3_Adap!$E$5:$AR$5,1,MATCH(D24,Example_3_Adap!$E$6:$AR$6,0))</f>
        <v>St_1E-12_CPLRBF_AD</v>
      </c>
      <c r="K24" s="48">
        <f ca="1">MATCH(D24,INDIRECT($A$1&amp;INDEX(Example_3_Adap!$E$1:$FD$1,1,MATCH(J24,Example_3_Adap!$E$11:$AR$11,0))&amp;ROW(Example_3_Adap!$E$12)&amp;":" &amp; INDEX(Example_3_Adap!$E$1:$FD$1,1,MATCH(J24,Example_3_Adap!$E$11:$AR$11,0))&amp;ROW(Example_3_Adap!$E$119)),0)</f>
        <v>63</v>
      </c>
      <c r="L24" s="25" t="str">
        <f t="shared" si="0"/>
        <v>St_1E-12_CPLRBF_AD</v>
      </c>
    </row>
    <row r="25" spans="2:22" x14ac:dyDescent="0.45">
      <c r="C25" s="46">
        <v>19</v>
      </c>
      <c r="D25" s="43">
        <f>SMALL(Example_3_Adap!$E$6:$AR$6,COUNTIF(Example_3_Adap!$E$6:$AR$6,0)+C25)</f>
        <v>3.1692667065291902E-6</v>
      </c>
      <c r="E25" s="1" cm="1">
        <f t="array" aca="1" ref="E25" ca="1">INDEX(Example_3_Adap!$AS$12:$CF$119,Analysis_3_Adap!$K25,MATCH(Analysis_3_Adap!$J25,Example_3_Adap!$AS$11:$CF$11,0))</f>
        <v>2.8814950911322599E-6</v>
      </c>
      <c r="F25" s="1" cm="1">
        <f t="array" aca="1" ref="F25" ca="1">INDEX(Example_3_Adap!$DU$12:$FD$119,Analysis_3_Adap!$K25,MATCH(Analysis_3_Adap!$L25,Example_3_Adap!$DU$11:$FD$11,0))</f>
        <v>11213.6059511518</v>
      </c>
      <c r="G25" s="1" cm="1">
        <f t="array" aca="1" ref="G25" ca="1">INDEX(Example_3_Adap!$CG$12:$DT$119,$K25,MATCH(Analysis_3_Adap!$J25,Example_3_Adap!$CG$11:$DT$11,0))</f>
        <v>4.8179E-2</v>
      </c>
      <c r="H25" s="48" cm="1">
        <f t="array" aca="1" ref="H25" ca="1">INDEX(Example_3_Adap!$D$12:$D$119,K25,1)</f>
        <v>9</v>
      </c>
      <c r="I25" s="52" cm="1">
        <f t="array" aca="1" ref="I25" ca="1">INDEX(Example_3_Adap!$C$12:$C$119,K25,1)</f>
        <v>8</v>
      </c>
      <c r="J25" s="44" t="str">
        <f>INDEX(Example_3_Adap!$E$5:$AR$5,1,MATCH(D25,Example_3_Adap!$E$6:$AR$6,0))</f>
        <v>St_1E-13_CPLRBF_AD</v>
      </c>
      <c r="K25" s="48">
        <f ca="1">MATCH(D25,INDIRECT($A$1&amp;INDEX(Example_3_Adap!$E$1:$FD$1,1,MATCH(J25,Example_3_Adap!$E$11:$AR$11,0))&amp;ROW(Example_3_Adap!$E$12)&amp;":" &amp; INDEX(Example_3_Adap!$E$1:$FD$1,1,MATCH(J25,Example_3_Adap!$E$11:$AR$11,0))&amp;ROW(Example_3_Adap!$E$119)),0)</f>
        <v>63</v>
      </c>
      <c r="L25" s="25" t="str">
        <f t="shared" si="0"/>
        <v>St_1E-13_CPLRBF_AD</v>
      </c>
    </row>
    <row r="26" spans="2:22" x14ac:dyDescent="0.45">
      <c r="C26" s="46">
        <v>20</v>
      </c>
      <c r="D26" s="43">
        <f>SMALL(Example_3_Adap!$E$6:$AR$6,COUNTIF(Example_3_Adap!$E$6:$AR$6,0)+C26)</f>
        <v>3.1692667262356298E-6</v>
      </c>
      <c r="E26" s="1" cm="1">
        <f t="array" aca="1" ref="E26" ca="1">INDEX(Example_3_Adap!$AS$12:$CF$119,Analysis_3_Adap!$K26,MATCH(Analysis_3_Adap!$J26,Example_3_Adap!$AS$11:$CF$11,0))</f>
        <v>2.8814949343459299E-6</v>
      </c>
      <c r="F26" s="1" cm="1">
        <f t="array" aca="1" ref="F26" ca="1">INDEX(Example_3_Adap!$DU$12:$FD$119,Analysis_3_Adap!$K26,MATCH(Analysis_3_Adap!$L26,Example_3_Adap!$DU$11:$FD$11,0))</f>
        <v>125744958.47129101</v>
      </c>
      <c r="G26" s="1" cm="1">
        <f t="array" aca="1" ref="G26" ca="1">INDEX(Example_3_Adap!$CG$12:$DT$119,$K26,MATCH(Analysis_3_Adap!$J26,Example_3_Adap!$CG$11:$DT$11,0))</f>
        <v>4.7868000000000001E-2</v>
      </c>
      <c r="H26" s="48" cm="1">
        <f t="array" aca="1" ref="H26" ca="1">INDEX(Example_3_Adap!$D$12:$D$119,K26,1)</f>
        <v>9</v>
      </c>
      <c r="I26" s="52" cm="1">
        <f t="array" aca="1" ref="I26" ca="1">INDEX(Example_3_Adap!$C$12:$C$119,K26,1)</f>
        <v>8</v>
      </c>
      <c r="J26" s="44" t="str">
        <f>INDEX(Example_3_Adap!$E$5:$AR$5,1,MATCH(D26,Example_3_Adap!$E$6:$AR$6,0))</f>
        <v>St_LRBF_AD</v>
      </c>
      <c r="K26" s="48">
        <f ca="1">MATCH(D26,INDIRECT($A$1&amp;INDEX(Example_3_Adap!$E$1:$FD$1,1,MATCH(J26,Example_3_Adap!$E$11:$AR$11,0))&amp;ROW(Example_3_Adap!$E$12)&amp;":" &amp; INDEX(Example_3_Adap!$E$1:$FD$1,1,MATCH(J26,Example_3_Adap!$E$11:$AR$11,0))&amp;ROW(Example_3_Adap!$E$119)),0)</f>
        <v>63</v>
      </c>
      <c r="L26" s="25" t="str">
        <f t="shared" si="0"/>
        <v>St_LRBF_AD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101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INDEX(Example_3_Adap!$E$12:$AR$119,MATCH(Analysis_3_Adap!$C33,Example_3_Adap!$C$12:$C$119)+Analysis_3_Adap!$D33-COUNT($C$33:$C$41),MATCH(Analysis_3_Adap!E$32,Example_3_Adap!$E$11:$AR$11,0))</f>
        <v>8.6124332508155002E-2</v>
      </c>
      <c r="F33" s="1" cm="1">
        <f t="array" ref="F33">INDEX(Example_3_Adap!$E$12:$AR$119,MATCH(Analysis_3_Adap!$C33,Example_3_Adap!$C$12:$C$119)+Analysis_3_Adap!$D33-COUNT($C$33:$C$41),MATCH(Analysis_3_Adap!F$32,Example_3_Adap!$E$11:$AR$11,0))</f>
        <v>8.6124332508155002E-2</v>
      </c>
      <c r="G33" s="1" cm="1">
        <f t="array" ref="G33">INDEX(Example_3_Adap!$E$12:$AR$119,MATCH(Analysis_3_Adap!$C33,Example_3_Adap!$C$12:$C$119)+Analysis_3_Adap!$D33-COUNT($C$33:$C$41),MATCH(Analysis_3_Adap!G$32,Example_3_Adap!$E$11:$AR$11,0))</f>
        <v>8.6124332508155002E-2</v>
      </c>
      <c r="H33" s="1" cm="1">
        <f t="array" ref="H33">INDEX(Example_3_Adap!$E$12:$AR$119,MATCH(Analysis_3_Adap!$C33,Example_3_Adap!$C$12:$C$119)+Analysis_3_Adap!$D33-COUNT($C$33:$C$41),MATCH(Analysis_3_Adap!H$32,Example_3_Adap!$E$11:$AR$11,0))</f>
        <v>8.6124332508155002E-2</v>
      </c>
      <c r="I33" s="1" cm="1">
        <f t="array" ref="I33">INDEX(Example_3_Adap!$E$12:$AR$119,MATCH(Analysis_3_Adap!$C33,Example_3_Adap!$C$12:$C$119)+Analysis_3_Adap!$D33-COUNT($C$33:$C$41),MATCH(Analysis_3_Adap!I$32,Example_3_Adap!$E$11:$AR$11,0))</f>
        <v>8.6124332508712195E-2</v>
      </c>
      <c r="J33" s="1" cm="1">
        <f t="array" ref="J33">INDEX(Example_3_Adap!$E$12:$AR$119,MATCH(Analysis_3_Adap!$C33,Example_3_Adap!$C$12:$C$119)+Analysis_3_Adap!$D33-COUNT($C$33:$C$41),MATCH(Analysis_3_Adap!J$32,Example_3_Adap!$E$11:$AR$11,0))</f>
        <v>8.6124332508712195E-2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INDEX(Example_3_Adap!$E$12:$AR$119,MATCH(Analysis_3_Adap!$C34,Example_3_Adap!$C$12:$C$119)+Analysis_3_Adap!$D34-COUNT($C$33:$C$41),MATCH(Analysis_3_Adap!E$32,Example_3_Adap!$E$11:$AR$11,0))</f>
        <v>9.7362986176111097E-2</v>
      </c>
      <c r="F34" s="1" cm="1">
        <f t="array" ref="F34">INDEX(Example_3_Adap!$E$12:$AR$119,MATCH(Analysis_3_Adap!$C34,Example_3_Adap!$C$12:$C$119)+Analysis_3_Adap!$D34-COUNT($C$33:$C$41),MATCH(Analysis_3_Adap!F$32,Example_3_Adap!$E$11:$AR$11,0))</f>
        <v>7.2438114639273299E-2</v>
      </c>
      <c r="G34" s="1" cm="1">
        <f t="array" ref="G34">INDEX(Example_3_Adap!$E$12:$AR$119,MATCH(Analysis_3_Adap!$C34,Example_3_Adap!$C$12:$C$119)+Analysis_3_Adap!$D34-COUNT($C$33:$C$41),MATCH(Analysis_3_Adap!G$32,Example_3_Adap!$E$11:$AR$11,0))</f>
        <v>9.7362986176111097E-2</v>
      </c>
      <c r="H34" s="1" cm="1">
        <f t="array" ref="H34">INDEX(Example_3_Adap!$E$12:$AR$119,MATCH(Analysis_3_Adap!$C34,Example_3_Adap!$C$12:$C$119)+Analysis_3_Adap!$D34-COUNT($C$33:$C$41),MATCH(Analysis_3_Adap!H$32,Example_3_Adap!$E$11:$AR$11,0))</f>
        <v>7.2438114639273299E-2</v>
      </c>
      <c r="I34" s="1" cm="1">
        <f t="array" ref="I34">INDEX(Example_3_Adap!$E$12:$AR$119,MATCH(Analysis_3_Adap!$C34,Example_3_Adap!$C$12:$C$119)+Analysis_3_Adap!$D34-COUNT($C$33:$C$41),MATCH(Analysis_3_Adap!I$32,Example_3_Adap!$E$11:$AR$11,0))</f>
        <v>9.7362986176173297E-2</v>
      </c>
      <c r="J34" s="1" cm="1">
        <f t="array" ref="J34">INDEX(Example_3_Adap!$E$12:$AR$119,MATCH(Analysis_3_Adap!$C34,Example_3_Adap!$C$12:$C$119)+Analysis_3_Adap!$D34-COUNT($C$33:$C$41),MATCH(Analysis_3_Adap!J$32,Example_3_Adap!$E$11:$AR$11,0))</f>
        <v>7.2438114639663403E-2</v>
      </c>
      <c r="P34" s="56">
        <f>LOG(E33/E34)/LOG(2)</f>
        <v>-0.17695252047710841</v>
      </c>
      <c r="Q34" s="56">
        <f t="shared" ref="Q34:U41" si="2">LOG(F33/F34)/LOG(2)</f>
        <v>0.24967189902444389</v>
      </c>
      <c r="R34" s="56">
        <f t="shared" si="2"/>
        <v>-0.17695252047710841</v>
      </c>
      <c r="S34" s="56">
        <f t="shared" si="2"/>
        <v>0.24967189902444389</v>
      </c>
      <c r="T34" s="56">
        <f t="shared" si="2"/>
        <v>-0.17695252046869633</v>
      </c>
      <c r="U34" s="56">
        <f t="shared" si="2"/>
        <v>0.24967189902600825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INDEX(Example_3_Adap!$E$12:$AR$119,MATCH(Analysis_3_Adap!$C35,Example_3_Adap!$C$12:$C$119)+Analysis_3_Adap!$D35-COUNT($C$33:$C$41),MATCH(Analysis_3_Adap!E$32,Example_3_Adap!$E$11:$AR$11,0))</f>
        <v>0.112034775057025</v>
      </c>
      <c r="F35" s="1" cm="1">
        <f t="array" ref="F35">INDEX(Example_3_Adap!$E$12:$AR$119,MATCH(Analysis_3_Adap!$C35,Example_3_Adap!$C$12:$C$119)+Analysis_3_Adap!$D35-COUNT($C$33:$C$41),MATCH(Analysis_3_Adap!F$32,Example_3_Adap!$E$11:$AR$11,0))</f>
        <v>6.6535340020712097E-2</v>
      </c>
      <c r="G35" s="1" cm="1">
        <f t="array" ref="G35">INDEX(Example_3_Adap!$E$12:$AR$119,MATCH(Analysis_3_Adap!$C35,Example_3_Adap!$C$12:$C$119)+Analysis_3_Adap!$D35-COUNT($C$33:$C$41),MATCH(Analysis_3_Adap!G$32,Example_3_Adap!$E$11:$AR$11,0))</f>
        <v>0.112034775057025</v>
      </c>
      <c r="H35" s="1" cm="1">
        <f t="array" ref="H35">INDEX(Example_3_Adap!$E$12:$AR$119,MATCH(Analysis_3_Adap!$C35,Example_3_Adap!$C$12:$C$119)+Analysis_3_Adap!$D35-COUNT($C$33:$C$41),MATCH(Analysis_3_Adap!H$32,Example_3_Adap!$E$11:$AR$11,0))</f>
        <v>6.6535340020712097E-2</v>
      </c>
      <c r="I35" s="1" cm="1">
        <f t="array" ref="I35">INDEX(Example_3_Adap!$E$12:$AR$119,MATCH(Analysis_3_Adap!$C35,Example_3_Adap!$C$12:$C$119)+Analysis_3_Adap!$D35-COUNT($C$33:$C$41),MATCH(Analysis_3_Adap!I$32,Example_3_Adap!$E$11:$AR$11,0))</f>
        <v>0.112034775057029</v>
      </c>
      <c r="J35" s="1" cm="1">
        <f t="array" ref="J35">INDEX(Example_3_Adap!$E$12:$AR$119,MATCH(Analysis_3_Adap!$C35,Example_3_Adap!$C$12:$C$119)+Analysis_3_Adap!$D35-COUNT($C$33:$C$41),MATCH(Analysis_3_Adap!J$32,Example_3_Adap!$E$11:$AR$11,0))</f>
        <v>6.6535340021068798E-2</v>
      </c>
      <c r="P35" s="56">
        <f t="shared" ref="P35:P41" si="4">LOG(E34/E35)/LOG(2)</f>
        <v>-0.20250128532937786</v>
      </c>
      <c r="Q35" s="56">
        <f t="shared" si="2"/>
        <v>0.12262817069637368</v>
      </c>
      <c r="R35" s="56">
        <f t="shared" si="2"/>
        <v>-0.20250128532937786</v>
      </c>
      <c r="S35" s="56">
        <f t="shared" si="2"/>
        <v>0.12262817069637368</v>
      </c>
      <c r="T35" s="56">
        <f t="shared" si="2"/>
        <v>-0.20250128532850775</v>
      </c>
      <c r="U35" s="56">
        <f t="shared" si="2"/>
        <v>0.12262817069640869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INDEX(Example_3_Adap!$E$12:$AR$119,MATCH(Analysis_3_Adap!$C36,Example_3_Adap!$C$12:$C$119)+Analysis_3_Adap!$D36-COUNT($C$33:$C$41),MATCH(Analysis_3_Adap!E$32,Example_3_Adap!$E$11:$AR$11,0))</f>
        <v>0.120315924240097</v>
      </c>
      <c r="F36" s="1" cm="1">
        <f t="array" ref="F36">INDEX(Example_3_Adap!$E$12:$AR$119,MATCH(Analysis_3_Adap!$C36,Example_3_Adap!$C$12:$C$119)+Analysis_3_Adap!$D36-COUNT($C$33:$C$41),MATCH(Analysis_3_Adap!F$32,Example_3_Adap!$E$11:$AR$11,0))</f>
        <v>6.4586073446341596E-2</v>
      </c>
      <c r="G36" s="1" cm="1">
        <f t="array" ref="G36">INDEX(Example_3_Adap!$E$12:$AR$119,MATCH(Analysis_3_Adap!$C36,Example_3_Adap!$C$12:$C$119)+Analysis_3_Adap!$D36-COUNT($C$33:$C$41),MATCH(Analysis_3_Adap!G$32,Example_3_Adap!$E$11:$AR$11,0))</f>
        <v>0.120315924240097</v>
      </c>
      <c r="H36" s="1" cm="1">
        <f t="array" ref="H36">INDEX(Example_3_Adap!$E$12:$AR$119,MATCH(Analysis_3_Adap!$C36,Example_3_Adap!$C$12:$C$119)+Analysis_3_Adap!$D36-COUNT($C$33:$C$41),MATCH(Analysis_3_Adap!H$32,Example_3_Adap!$E$11:$AR$11,0))</f>
        <v>6.4586073446341596E-2</v>
      </c>
      <c r="I36" s="1" cm="1">
        <f t="array" ref="I36">INDEX(Example_3_Adap!$E$12:$AR$119,MATCH(Analysis_3_Adap!$C36,Example_3_Adap!$C$12:$C$119)+Analysis_3_Adap!$D36-COUNT($C$33:$C$41),MATCH(Analysis_3_Adap!I$32,Example_3_Adap!$E$11:$AR$11,0))</f>
        <v>0.120315924240097</v>
      </c>
      <c r="J36" s="1" cm="1">
        <f t="array" ref="J36">INDEX(Example_3_Adap!$E$12:$AR$119,MATCH(Analysis_3_Adap!$C36,Example_3_Adap!$C$12:$C$119)+Analysis_3_Adap!$D36-COUNT($C$33:$C$41),MATCH(Analysis_3_Adap!J$32,Example_3_Adap!$E$11:$AR$11,0))</f>
        <v>6.45860734466846E-2</v>
      </c>
      <c r="P36" s="56">
        <f t="shared" si="4"/>
        <v>-0.10288099354704756</v>
      </c>
      <c r="Q36" s="56">
        <f t="shared" si="2"/>
        <v>4.2897713499715502E-2</v>
      </c>
      <c r="R36" s="56">
        <f t="shared" si="2"/>
        <v>-0.10288099354704756</v>
      </c>
      <c r="S36" s="56">
        <f t="shared" si="2"/>
        <v>4.2897713499715502E-2</v>
      </c>
      <c r="T36" s="56">
        <f t="shared" si="2"/>
        <v>-0.10288099354699595</v>
      </c>
      <c r="U36" s="56">
        <f t="shared" si="2"/>
        <v>4.2897713499788263E-2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INDEX(Example_3_Adap!$E$12:$AR$119,MATCH(Analysis_3_Adap!$C37,Example_3_Adap!$C$12:$C$119)+Analysis_3_Adap!$D37-COUNT($C$33:$C$41),MATCH(Analysis_3_Adap!E$32,Example_3_Adap!$E$11:$AR$11,0))</f>
        <v>0.123513411423179</v>
      </c>
      <c r="F37" s="1" cm="1">
        <f t="array" ref="F37">INDEX(Example_3_Adap!$E$12:$AR$119,MATCH(Analysis_3_Adap!$C37,Example_3_Adap!$C$12:$C$119)+Analysis_3_Adap!$D37-COUNT($C$33:$C$41),MATCH(Analysis_3_Adap!F$32,Example_3_Adap!$E$11:$AR$11,0))</f>
        <v>6.3991217563335603E-2</v>
      </c>
      <c r="G37" s="1" cm="1">
        <f t="array" ref="G37">INDEX(Example_3_Adap!$E$12:$AR$119,MATCH(Analysis_3_Adap!$C37,Example_3_Adap!$C$12:$C$119)+Analysis_3_Adap!$D37-COUNT($C$33:$C$41),MATCH(Analysis_3_Adap!G$32,Example_3_Adap!$E$11:$AR$11,0))</f>
        <v>0.123513411423179</v>
      </c>
      <c r="H37" s="1" cm="1">
        <f t="array" ref="H37">INDEX(Example_3_Adap!$E$12:$AR$119,MATCH(Analysis_3_Adap!$C37,Example_3_Adap!$C$12:$C$119)+Analysis_3_Adap!$D37-COUNT($C$33:$C$41),MATCH(Analysis_3_Adap!H$32,Example_3_Adap!$E$11:$AR$11,0))</f>
        <v>6.3991217563335603E-2</v>
      </c>
      <c r="I37" s="1" cm="1">
        <f t="array" ref="I37">INDEX(Example_3_Adap!$E$12:$AR$119,MATCH(Analysis_3_Adap!$C37,Example_3_Adap!$C$12:$C$119)+Analysis_3_Adap!$D37-COUNT($C$33:$C$41),MATCH(Analysis_3_Adap!I$32,Example_3_Adap!$E$11:$AR$11,0))</f>
        <v>0.123513411423179</v>
      </c>
      <c r="J37" s="1" cm="1">
        <f t="array" ref="J37">INDEX(Example_3_Adap!$E$12:$AR$119,MATCH(Analysis_3_Adap!$C37,Example_3_Adap!$C$12:$C$119)+Analysis_3_Adap!$D37-COUNT($C$33:$C$41),MATCH(Analysis_3_Adap!J$32,Example_3_Adap!$E$11:$AR$11,0))</f>
        <v>6.3991217563674402E-2</v>
      </c>
      <c r="P37" s="56">
        <f t="shared" si="4"/>
        <v>-3.784010111254027E-2</v>
      </c>
      <c r="Q37" s="56">
        <f t="shared" si="2"/>
        <v>1.3349196405307967E-2</v>
      </c>
      <c r="R37" s="56">
        <f t="shared" si="2"/>
        <v>-3.784010111254027E-2</v>
      </c>
      <c r="S37" s="56">
        <f t="shared" si="2"/>
        <v>1.3349196405307967E-2</v>
      </c>
      <c r="T37" s="56">
        <f t="shared" si="2"/>
        <v>-3.784010111254027E-2</v>
      </c>
      <c r="U37" s="56">
        <f t="shared" si="2"/>
        <v>1.3349196405331453E-2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INDEX(Example_3_Adap!$E$12:$AR$119,MATCH(Analysis_3_Adap!$C38,Example_3_Adap!$C$12:$C$119)+Analysis_3_Adap!$D38-COUNT($C$33:$C$41),MATCH(Analysis_3_Adap!E$32,Example_3_Adap!$E$11:$AR$11,0))</f>
        <v>0.124556288213612</v>
      </c>
      <c r="F38" s="1" cm="1">
        <f t="array" ref="F38">INDEX(Example_3_Adap!$E$12:$AR$119,MATCH(Analysis_3_Adap!$C38,Example_3_Adap!$C$12:$C$119)+Analysis_3_Adap!$D38-COUNT($C$33:$C$41),MATCH(Analysis_3_Adap!F$32,Example_3_Adap!$E$11:$AR$11,0))</f>
        <v>6.3819111513883503E-2</v>
      </c>
      <c r="G38" s="1" cm="1">
        <f t="array" ref="G38">INDEX(Example_3_Adap!$E$12:$AR$119,MATCH(Analysis_3_Adap!$C38,Example_3_Adap!$C$12:$C$119)+Analysis_3_Adap!$D38-COUNT($C$33:$C$41),MATCH(Analysis_3_Adap!G$32,Example_3_Adap!$E$11:$AR$11,0))</f>
        <v>0.124556288213612</v>
      </c>
      <c r="H38" s="1" cm="1">
        <f t="array" ref="H38">INDEX(Example_3_Adap!$E$12:$AR$119,MATCH(Analysis_3_Adap!$C38,Example_3_Adap!$C$12:$C$119)+Analysis_3_Adap!$D38-COUNT($C$33:$C$41),MATCH(Analysis_3_Adap!H$32,Example_3_Adap!$E$11:$AR$11,0))</f>
        <v>6.3819111513883503E-2</v>
      </c>
      <c r="I38" s="1" cm="1">
        <f t="array" ref="I38">INDEX(Example_3_Adap!$E$12:$AR$119,MATCH(Analysis_3_Adap!$C38,Example_3_Adap!$C$12:$C$119)+Analysis_3_Adap!$D38-COUNT($C$33:$C$41),MATCH(Analysis_3_Adap!I$32,Example_3_Adap!$E$11:$AR$11,0))</f>
        <v>0.124556288213612</v>
      </c>
      <c r="J38" s="1" cm="1">
        <f t="array" ref="J38">INDEX(Example_3_Adap!$E$12:$AR$119,MATCH(Analysis_3_Adap!$C38,Example_3_Adap!$C$12:$C$119)+Analysis_3_Adap!$D38-COUNT($C$33:$C$41),MATCH(Analysis_3_Adap!J$32,Example_3_Adap!$E$11:$AR$11,0))</f>
        <v>6.3819111514220997E-2</v>
      </c>
      <c r="P38" s="56">
        <f t="shared" si="4"/>
        <v>-1.213015567483345E-2</v>
      </c>
      <c r="Q38" s="56">
        <f t="shared" si="2"/>
        <v>3.8853932373052384E-3</v>
      </c>
      <c r="R38" s="56">
        <f t="shared" si="2"/>
        <v>-1.213015567483345E-2</v>
      </c>
      <c r="S38" s="56">
        <f t="shared" si="2"/>
        <v>3.8853932373052384E-3</v>
      </c>
      <c r="T38" s="56">
        <f t="shared" si="2"/>
        <v>-1.213015567483345E-2</v>
      </c>
      <c r="U38" s="56">
        <f t="shared" si="2"/>
        <v>3.8853932373141835E-3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INDEX(Example_3_Adap!$E$12:$AR$119,MATCH(Analysis_3_Adap!$C39,Example_3_Adap!$C$12:$C$119)+Analysis_3_Adap!$D39-COUNT($C$33:$C$41),MATCH(Analysis_3_Adap!E$32,Example_3_Adap!$E$11:$AR$11,0))</f>
        <v>0.12487196064118999</v>
      </c>
      <c r="F39" s="1" cm="1">
        <f t="array" ref="F39">INDEX(Example_3_Adap!$E$12:$AR$119,MATCH(Analysis_3_Adap!$C39,Example_3_Adap!$C$12:$C$119)+Analysis_3_Adap!$D39-COUNT($C$33:$C$41),MATCH(Analysis_3_Adap!F$32,Example_3_Adap!$E$11:$AR$11,0))</f>
        <v>6.3771001440933395E-2</v>
      </c>
      <c r="G39" s="1" cm="1">
        <f t="array" ref="G39">INDEX(Example_3_Adap!$E$12:$AR$119,MATCH(Analysis_3_Adap!$C39,Example_3_Adap!$C$12:$C$119)+Analysis_3_Adap!$D39-COUNT($C$33:$C$41),MATCH(Analysis_3_Adap!G$32,Example_3_Adap!$E$11:$AR$11,0))</f>
        <v>0.12487196064118999</v>
      </c>
      <c r="H39" s="1" cm="1">
        <f t="array" ref="H39">INDEX(Example_3_Adap!$E$12:$AR$119,MATCH(Analysis_3_Adap!$C39,Example_3_Adap!$C$12:$C$119)+Analysis_3_Adap!$D39-COUNT($C$33:$C$41),MATCH(Analysis_3_Adap!H$32,Example_3_Adap!$E$11:$AR$11,0))</f>
        <v>6.3771001440933395E-2</v>
      </c>
      <c r="I39" s="1" cm="1">
        <f t="array" ref="I39">INDEX(Example_3_Adap!$E$12:$AR$119,MATCH(Analysis_3_Adap!$C39,Example_3_Adap!$C$12:$C$119)+Analysis_3_Adap!$D39-COUNT($C$33:$C$41),MATCH(Analysis_3_Adap!I$32,Example_3_Adap!$E$11:$AR$11,0))</f>
        <v>0.12487196064118999</v>
      </c>
      <c r="J39" s="1" cm="1">
        <f t="array" ref="J39">INDEX(Example_3_Adap!$E$12:$AR$119,MATCH(Analysis_3_Adap!$C39,Example_3_Adap!$C$12:$C$119)+Analysis_3_Adap!$D39-COUNT($C$33:$C$41),MATCH(Analysis_3_Adap!J$32,Example_3_Adap!$E$11:$AR$11,0))</f>
        <v>6.3771001441270694E-2</v>
      </c>
      <c r="P39" s="56">
        <f t="shared" si="4"/>
        <v>-3.6517057795340977E-3</v>
      </c>
      <c r="Q39" s="56">
        <f t="shared" si="2"/>
        <v>1.0879866056076046E-3</v>
      </c>
      <c r="R39" s="56">
        <f t="shared" si="2"/>
        <v>-3.6517057795340977E-3</v>
      </c>
      <c r="S39" s="56">
        <f t="shared" si="2"/>
        <v>1.0879866056076046E-3</v>
      </c>
      <c r="T39" s="56">
        <f t="shared" si="2"/>
        <v>-3.6517057795340977E-3</v>
      </c>
      <c r="U39" s="56">
        <f t="shared" si="2"/>
        <v>1.0879866056063244E-3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INDEX(Example_3_Adap!$E$12:$AR$119,MATCH(Analysis_3_Adap!$C40,Example_3_Adap!$C$12:$C$119)+Analysis_3_Adap!$D40-COUNT($C$33:$C$41),MATCH(Analysis_3_Adap!E$32,Example_3_Adap!$E$11:$AR$11,0))</f>
        <v>0.124963836106972</v>
      </c>
      <c r="F40" s="1" cm="1">
        <f t="array" ref="F40">INDEX(Example_3_Adap!$E$12:$AR$119,MATCH(Analysis_3_Adap!$C40,Example_3_Adap!$C$12:$C$119)+Analysis_3_Adap!$D40-COUNT($C$33:$C$41),MATCH(Analysis_3_Adap!F$32,Example_3_Adap!$E$11:$AR$11,0))</f>
        <v>6.3757865108643702E-2</v>
      </c>
      <c r="G40" s="1" cm="1">
        <f t="array" ref="G40">INDEX(Example_3_Adap!$E$12:$AR$119,MATCH(Analysis_3_Adap!$C40,Example_3_Adap!$C$12:$C$119)+Analysis_3_Adap!$D40-COUNT($C$33:$C$41),MATCH(Analysis_3_Adap!G$32,Example_3_Adap!$E$11:$AR$11,0))</f>
        <v>0.124963836106972</v>
      </c>
      <c r="H40" s="1" cm="1">
        <f t="array" ref="H40">INDEX(Example_3_Adap!$E$12:$AR$119,MATCH(Analysis_3_Adap!$C40,Example_3_Adap!$C$12:$C$119)+Analysis_3_Adap!$D40-COUNT($C$33:$C$41),MATCH(Analysis_3_Adap!H$32,Example_3_Adap!$E$11:$AR$11,0))</f>
        <v>6.3757865108643702E-2</v>
      </c>
      <c r="I40" s="1" cm="1">
        <f t="array" ref="I40">INDEX(Example_3_Adap!$E$12:$AR$119,MATCH(Analysis_3_Adap!$C40,Example_3_Adap!$C$12:$C$119)+Analysis_3_Adap!$D40-COUNT($C$33:$C$41),MATCH(Analysis_3_Adap!I$32,Example_3_Adap!$E$11:$AR$11,0))</f>
        <v>0.124963836106972</v>
      </c>
      <c r="J40" s="1" cm="1">
        <f t="array" ref="J40">INDEX(Example_3_Adap!$E$12:$AR$119,MATCH(Analysis_3_Adap!$C40,Example_3_Adap!$C$12:$C$119)+Analysis_3_Adap!$D40-COUNT($C$33:$C$41),MATCH(Analysis_3_Adap!J$32,Example_3_Adap!$E$11:$AR$11,0))</f>
        <v>6.3757865108980794E-2</v>
      </c>
      <c r="P40" s="56">
        <f t="shared" si="4"/>
        <v>-1.0610832119604605E-3</v>
      </c>
      <c r="Q40" s="56">
        <f t="shared" si="2"/>
        <v>2.9721461547641546E-4</v>
      </c>
      <c r="R40" s="56">
        <f t="shared" si="2"/>
        <v>-1.0610832119604605E-3</v>
      </c>
      <c r="S40" s="56">
        <f t="shared" si="2"/>
        <v>2.9721461547641546E-4</v>
      </c>
      <c r="T40" s="56">
        <f t="shared" si="2"/>
        <v>-1.0610832119604605E-3</v>
      </c>
      <c r="U40" s="56">
        <f t="shared" si="2"/>
        <v>2.9721461547961819E-4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INDEX(Example_3_Adap!$E$12:$AR$119,MATCH(Analysis_3_Adap!$C41,Example_3_Adap!$C$12:$C$119)+Analysis_3_Adap!$D41-COUNT($C$33:$C$41),MATCH(Analysis_3_Adap!E$32,Example_3_Adap!$E$11:$AR$11,0))</f>
        <v>0.124989937733006</v>
      </c>
      <c r="F41" s="1" cm="1">
        <f t="array" ref="F41">INDEX(Example_3_Adap!$E$12:$AR$119,MATCH(Analysis_3_Adap!$C41,Example_3_Adap!$C$12:$C$119)+Analysis_3_Adap!$D41-COUNT($C$33:$C$41),MATCH(Analysis_3_Adap!F$32,Example_3_Adap!$E$11:$AR$11,0))</f>
        <v>6.3754338004104294E-2</v>
      </c>
      <c r="G41" s="1" cm="1">
        <f t="array" ref="G41">INDEX(Example_3_Adap!$E$12:$AR$119,MATCH(Analysis_3_Adap!$C41,Example_3_Adap!$C$12:$C$119)+Analysis_3_Adap!$D41-COUNT($C$33:$C$41),MATCH(Analysis_3_Adap!G$32,Example_3_Adap!$E$11:$AR$11,0))</f>
        <v>0.124989937733006</v>
      </c>
      <c r="H41" s="1" cm="1">
        <f t="array" ref="H41">INDEX(Example_3_Adap!$E$12:$AR$119,MATCH(Analysis_3_Adap!$C41,Example_3_Adap!$C$12:$C$119)+Analysis_3_Adap!$D41-COUNT($C$33:$C$41),MATCH(Analysis_3_Adap!H$32,Example_3_Adap!$E$11:$AR$11,0))</f>
        <v>6.3754338004104294E-2</v>
      </c>
      <c r="I41" s="1" cm="1">
        <f t="array" ref="I41">INDEX(Example_3_Adap!$E$12:$AR$119,MATCH(Analysis_3_Adap!$C41,Example_3_Adap!$C$12:$C$119)+Analysis_3_Adap!$D41-COUNT($C$33:$C$41),MATCH(Analysis_3_Adap!I$32,Example_3_Adap!$E$11:$AR$11,0))</f>
        <v>0.124989937733006</v>
      </c>
      <c r="J41" s="1" cm="1">
        <f t="array" ref="J41">INDEX(Example_3_Adap!$E$12:$AR$119,MATCH(Analysis_3_Adap!$C41,Example_3_Adap!$C$12:$C$119)+Analysis_3_Adap!$D41-COUNT($C$33:$C$41),MATCH(Analysis_3_Adap!J$32,Example_3_Adap!$E$11:$AR$11,0))</f>
        <v>6.3754338004441399E-2</v>
      </c>
      <c r="P41" s="56">
        <f t="shared" si="4"/>
        <v>-3.0130920607254692E-4</v>
      </c>
      <c r="Q41" s="56">
        <f t="shared" si="2"/>
        <v>7.9812537228372222E-5</v>
      </c>
      <c r="R41" s="56">
        <f t="shared" si="2"/>
        <v>-3.0130920607254692E-4</v>
      </c>
      <c r="S41" s="56">
        <f t="shared" si="2"/>
        <v>7.9812537228372222E-5</v>
      </c>
      <c r="T41" s="56">
        <f t="shared" si="2"/>
        <v>-3.0130920607254692E-4</v>
      </c>
      <c r="U41" s="56">
        <f t="shared" si="2"/>
        <v>7.9812537227411239E-5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INDEX(Example_3_Adap!$E$12:$AR$119,MATCH(Analysis_3_Adap!$C45,Example_3_Adap!$C$12:$C$119)+Analysis_3_Adap!$D45-COUNT($C$45:$C$53),MATCH(Analysis_3_Adap!E$44,Example_3_Adap!$E$11:$AR$11,0))</f>
        <v>2.7359693194739499E-4</v>
      </c>
      <c r="F45" s="1" cm="1">
        <f t="array" ref="F45">INDEX(Example_3_Adap!$E$12:$AR$119,MATCH(Analysis_3_Adap!$C45,Example_3_Adap!$C$12:$C$119)+Analysis_3_Adap!$D45-COUNT($C$45:$C$53),MATCH(Analysis_3_Adap!F$44,Example_3_Adap!$E$11:$AR$11,0))</f>
        <v>2.7359693194739499E-4</v>
      </c>
      <c r="G45" s="1" cm="1">
        <f t="array" ref="G45">INDEX(Example_3_Adap!$E$12:$AR$119,MATCH(Analysis_3_Adap!$C45,Example_3_Adap!$C$12:$C$119)+Analysis_3_Adap!$D45-COUNT($C$45:$C$53),MATCH(Analysis_3_Adap!G$44,Example_3_Adap!$E$11:$AR$11,0))</f>
        <v>2.7359831801732E-4</v>
      </c>
      <c r="H45" s="1" cm="1">
        <f t="array" ref="H45">INDEX(Example_3_Adap!$E$12:$AR$119,MATCH(Analysis_3_Adap!$C45,Example_3_Adap!$C$12:$C$119)+Analysis_3_Adap!$D45-COUNT($C$45:$C$53),MATCH(Analysis_3_Adap!H$44,Example_3_Adap!$E$11:$AR$11,0))</f>
        <v>2.7359831801732E-4</v>
      </c>
      <c r="I45" s="1" cm="1">
        <f t="array" ref="I45">INDEX(Example_3_Adap!$E$12:$AR$119,MATCH(Analysis_3_Adap!$C45,Example_3_Adap!$C$12:$C$119)+Analysis_3_Adap!$D45-COUNT($C$45:$C$53),MATCH(Analysis_3_Adap!I$44,Example_3_Adap!$E$11:$AR$11,0))</f>
        <v>1.5694436497142299E-3</v>
      </c>
      <c r="J45" s="1" cm="1">
        <f t="array" ref="J45">INDEX(Example_3_Adap!$E$12:$AR$119,MATCH(Analysis_3_Adap!$C45,Example_3_Adap!$C$12:$C$119)+Analysis_3_Adap!$D45-COUNT($C$45:$C$53),MATCH(Analysis_3_Adap!J$44,Example_3_Adap!$E$11:$AR$11,0))</f>
        <v>1.5694436497142299E-3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INDEX(Example_3_Adap!$E$12:$AR$119,MATCH(Analysis_3_Adap!$C46,Example_3_Adap!$C$12:$C$119)+Analysis_3_Adap!$D46-COUNT($C$45:$C$53),MATCH(Analysis_3_Adap!E$44,Example_3_Adap!$E$11:$AR$11,0))</f>
        <v>3.8584694266319199E-6</v>
      </c>
      <c r="F46" s="1" cm="1">
        <f t="array" ref="F46">INDEX(Example_3_Adap!$E$12:$AR$119,MATCH(Analysis_3_Adap!$C46,Example_3_Adap!$C$12:$C$119)+Analysis_3_Adap!$D46-COUNT($C$45:$C$53),MATCH(Analysis_3_Adap!F$44,Example_3_Adap!$E$11:$AR$11,0))</f>
        <v>1.5124242054298501E-6</v>
      </c>
      <c r="G46" s="1" cm="1">
        <f t="array" ref="G46">INDEX(Example_3_Adap!$E$12:$AR$119,MATCH(Analysis_3_Adap!$C46,Example_3_Adap!$C$12:$C$119)+Analysis_3_Adap!$D46-COUNT($C$45:$C$53),MATCH(Analysis_3_Adap!G$44,Example_3_Adap!$E$11:$AR$11,0))</f>
        <v>5.7396246120333604E-6</v>
      </c>
      <c r="H46" s="1" cm="1">
        <f t="array" ref="H46">INDEX(Example_3_Adap!$E$12:$AR$119,MATCH(Analysis_3_Adap!$C46,Example_3_Adap!$C$12:$C$119)+Analysis_3_Adap!$D46-COUNT($C$45:$C$53),MATCH(Analysis_3_Adap!H$44,Example_3_Adap!$E$11:$AR$11,0))</f>
        <v>1.5159502027017801E-6</v>
      </c>
      <c r="I46" s="1" cm="1">
        <f t="array" ref="I46">INDEX(Example_3_Adap!$E$12:$AR$119,MATCH(Analysis_3_Adap!$C46,Example_3_Adap!$C$12:$C$119)+Analysis_3_Adap!$D46-COUNT($C$45:$C$53),MATCH(Analysis_3_Adap!I$44,Example_3_Adap!$E$11:$AR$11,0))</f>
        <v>3.2276619185722601E-4</v>
      </c>
      <c r="J46" s="1" cm="1">
        <f t="array" ref="J46">INDEX(Example_3_Adap!$E$12:$AR$119,MATCH(Analysis_3_Adap!$C46,Example_3_Adap!$C$12:$C$119)+Analysis_3_Adap!$D46-COUNT($C$45:$C$53),MATCH(Analysis_3_Adap!J$44,Example_3_Adap!$E$11:$AR$11,0))</f>
        <v>8.23356726762369E-5</v>
      </c>
      <c r="P46" s="56">
        <f>LOG(E45/E46)/LOG(2)</f>
        <v>6.1478795677379345</v>
      </c>
      <c r="Q46" s="56">
        <f t="shared" ref="Q46:U53" si="6">LOG(F45/F46)/LOG(2)</f>
        <v>7.499045397961793</v>
      </c>
      <c r="R46" s="56">
        <f t="shared" si="6"/>
        <v>5.5749591672837484</v>
      </c>
      <c r="S46" s="56">
        <f t="shared" si="6"/>
        <v>7.4956931875221251</v>
      </c>
      <c r="T46" s="56">
        <f t="shared" si="6"/>
        <v>2.2816918538665307</v>
      </c>
      <c r="U46" s="56">
        <f t="shared" si="6"/>
        <v>4.2525917934086879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INDEX(Example_3_Adap!$E$12:$AR$119,MATCH(Analysis_3_Adap!$C47,Example_3_Adap!$C$12:$C$119)+Analysis_3_Adap!$D47-COUNT($C$45:$C$53),MATCH(Analysis_3_Adap!E$44,Example_3_Adap!$E$11:$AR$11,0))</f>
        <v>5.5984128266572899E-7</v>
      </c>
      <c r="F47" s="1" cm="1">
        <f t="array" ref="F47">INDEX(Example_3_Adap!$E$12:$AR$119,MATCH(Analysis_3_Adap!$C47,Example_3_Adap!$C$12:$C$119)+Analysis_3_Adap!$D47-COUNT($C$45:$C$53),MATCH(Analysis_3_Adap!F$44,Example_3_Adap!$E$11:$AR$11,0))</f>
        <v>3.3833202905952897E-8</v>
      </c>
      <c r="G47" s="1" cm="1">
        <f t="array" ref="G47">INDEX(Example_3_Adap!$E$12:$AR$119,MATCH(Analysis_3_Adap!$C47,Example_3_Adap!$C$12:$C$119)+Analysis_3_Adap!$D47-COUNT($C$45:$C$53),MATCH(Analysis_3_Adap!G$44,Example_3_Adap!$E$11:$AR$11,0))</f>
        <v>0.41781438339967197</v>
      </c>
      <c r="H47" s="1" cm="1">
        <f t="array" ref="H47">INDEX(Example_3_Adap!$E$12:$AR$119,MATCH(Analysis_3_Adap!$C47,Example_3_Adap!$C$12:$C$119)+Analysis_3_Adap!$D47-COUNT($C$45:$C$53),MATCH(Analysis_3_Adap!H$44,Example_3_Adap!$E$11:$AR$11,0))</f>
        <v>4.1137719790640404E-6</v>
      </c>
      <c r="I47" s="1" cm="1">
        <f t="array" ref="I47">INDEX(Example_3_Adap!$E$12:$AR$119,MATCH(Analysis_3_Adap!$C47,Example_3_Adap!$C$12:$C$119)+Analysis_3_Adap!$D47-COUNT($C$45:$C$53),MATCH(Analysis_3_Adap!I$44,Example_3_Adap!$E$11:$AR$11,0))</f>
        <v>1.9355228687345499E-5</v>
      </c>
      <c r="J47" s="1" cm="1">
        <f t="array" ref="J47">INDEX(Example_3_Adap!$E$12:$AR$119,MATCH(Analysis_3_Adap!$C47,Example_3_Adap!$C$12:$C$119)+Analysis_3_Adap!$D47-COUNT($C$45:$C$53),MATCH(Analysis_3_Adap!J$44,Example_3_Adap!$E$11:$AR$11,0))</f>
        <v>1.80851692910266E-6</v>
      </c>
      <c r="P47" s="56">
        <f t="shared" ref="P47:P53" si="8">LOG(E46/E47)/LOG(2)</f>
        <v>2.7849388941035009</v>
      </c>
      <c r="Q47" s="56">
        <f t="shared" si="6"/>
        <v>5.4822792738725914</v>
      </c>
      <c r="R47" s="56">
        <f t="shared" si="6"/>
        <v>-16.151546249376199</v>
      </c>
      <c r="S47" s="56">
        <f t="shared" si="6"/>
        <v>-1.4402394660616706</v>
      </c>
      <c r="T47" s="56">
        <f t="shared" si="6"/>
        <v>4.0596942127643567</v>
      </c>
      <c r="U47" s="56">
        <f t="shared" si="6"/>
        <v>5.5086386188921415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INDEX(Example_3_Adap!$E$12:$AR$119,MATCH(Analysis_3_Adap!$C48,Example_3_Adap!$C$12:$C$119)+Analysis_3_Adap!$D48-COUNT($C$45:$C$53),MATCH(Analysis_3_Adap!E$44,Example_3_Adap!$E$11:$AR$11,0))</f>
        <v>6.0303136706352202E-7</v>
      </c>
      <c r="F48" s="1" cm="1">
        <f t="array" ref="F48">INDEX(Example_3_Adap!$E$12:$AR$119,MATCH(Analysis_3_Adap!$C48,Example_3_Adap!$C$12:$C$119)+Analysis_3_Adap!$D48-COUNT($C$45:$C$53),MATCH(Analysis_3_Adap!F$44,Example_3_Adap!$E$11:$AR$11,0))</f>
        <v>3.2901880331337399E-8</v>
      </c>
      <c r="G48" s="1" cm="1">
        <f t="array" ref="G48">INDEX(Example_3_Adap!$E$12:$AR$119,MATCH(Analysis_3_Adap!$C48,Example_3_Adap!$C$12:$C$119)+Analysis_3_Adap!$D48-COUNT($C$45:$C$53),MATCH(Analysis_3_Adap!G$44,Example_3_Adap!$E$11:$AR$11,0))</f>
        <v>18.919574838131599</v>
      </c>
      <c r="H48" s="1" cm="1">
        <f t="array" ref="H48">INDEX(Example_3_Adap!$E$12:$AR$119,MATCH(Analysis_3_Adap!$C48,Example_3_Adap!$C$12:$C$119)+Analysis_3_Adap!$D48-COUNT($C$45:$C$53),MATCH(Analysis_3_Adap!H$44,Example_3_Adap!$E$11:$AR$11,0))</f>
        <v>4.7980255009072403E-6</v>
      </c>
      <c r="I48" s="1" cm="1">
        <f t="array" ref="I48">INDEX(Example_3_Adap!$E$12:$AR$119,MATCH(Analysis_3_Adap!$C48,Example_3_Adap!$C$12:$C$119)+Analysis_3_Adap!$D48-COUNT($C$45:$C$53),MATCH(Analysis_3_Adap!I$44,Example_3_Adap!$E$11:$AR$11,0))</f>
        <v>3.7451470689120402E-6</v>
      </c>
      <c r="J48" s="1" cm="1">
        <f t="array" ref="J48">INDEX(Example_3_Adap!$E$12:$AR$119,MATCH(Analysis_3_Adap!$C48,Example_3_Adap!$C$12:$C$119)+Analysis_3_Adap!$D48-COUNT($C$45:$C$53),MATCH(Analysis_3_Adap!J$44,Example_3_Adap!$E$11:$AR$11,0))</f>
        <v>6.4721647208276699E-8</v>
      </c>
      <c r="P48" s="56">
        <f t="shared" si="8"/>
        <v>-0.1072151716982126</v>
      </c>
      <c r="Q48" s="56">
        <f t="shared" si="6"/>
        <v>4.0269724131227938E-2</v>
      </c>
      <c r="R48" s="56">
        <f t="shared" si="6"/>
        <v>-5.5008736999646999</v>
      </c>
      <c r="S48" s="56">
        <f t="shared" si="6"/>
        <v>-0.22197899599359641</v>
      </c>
      <c r="T48" s="56">
        <f t="shared" si="6"/>
        <v>2.3696290751867464</v>
      </c>
      <c r="U48" s="56">
        <f t="shared" si="6"/>
        <v>4.8044149667933498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INDEX(Example_3_Adap!$E$12:$AR$119,MATCH(Analysis_3_Adap!$C49,Example_3_Adap!$C$12:$C$119)+Analysis_3_Adap!$D49-COUNT($C$45:$C$53),MATCH(Analysis_3_Adap!E$44,Example_3_Adap!$E$11:$AR$11,0))</f>
        <v>1.47940590977668E-6</v>
      </c>
      <c r="F49" s="1" cm="1">
        <f t="array" ref="F49">INDEX(Example_3_Adap!$E$12:$AR$119,MATCH(Analysis_3_Adap!$C49,Example_3_Adap!$C$12:$C$119)+Analysis_3_Adap!$D49-COUNT($C$45:$C$53),MATCH(Analysis_3_Adap!F$44,Example_3_Adap!$E$11:$AR$11,0))</f>
        <v>3.2683601602911903E-8</v>
      </c>
      <c r="G49" s="1" cm="1">
        <f t="array" ref="G49">INDEX(Example_3_Adap!$E$12:$AR$119,MATCH(Analysis_3_Adap!$C49,Example_3_Adap!$C$12:$C$119)+Analysis_3_Adap!$D49-COUNT($C$45:$C$53),MATCH(Analysis_3_Adap!G$44,Example_3_Adap!$E$11:$AR$11,0))</f>
        <v>249.26134149031699</v>
      </c>
      <c r="H49" s="1" cm="1">
        <f t="array" ref="H49">INDEX(Example_3_Adap!$E$12:$AR$119,MATCH(Analysis_3_Adap!$C49,Example_3_Adap!$C$12:$C$119)+Analysis_3_Adap!$D49-COUNT($C$45:$C$53),MATCH(Analysis_3_Adap!H$44,Example_3_Adap!$E$11:$AR$11,0))</f>
        <v>3.3713921988809403E-5</v>
      </c>
      <c r="I49" s="1" cm="1">
        <f t="array" ref="I49">INDEX(Example_3_Adap!$E$12:$AR$119,MATCH(Analysis_3_Adap!$C49,Example_3_Adap!$C$12:$C$119)+Analysis_3_Adap!$D49-COUNT($C$45:$C$53),MATCH(Analysis_3_Adap!I$44,Example_3_Adap!$E$11:$AR$11,0))</f>
        <v>4.9363779908162499E-7</v>
      </c>
      <c r="J49" s="1" cm="1">
        <f t="array" ref="J49">INDEX(Example_3_Adap!$E$12:$AR$119,MATCH(Analysis_3_Adap!$C49,Example_3_Adap!$C$12:$C$119)+Analysis_3_Adap!$D49-COUNT($C$45:$C$53),MATCH(Analysis_3_Adap!J$44,Example_3_Adap!$E$11:$AR$11,0))</f>
        <v>1.3893580314006101E-9</v>
      </c>
      <c r="P49" s="56">
        <f t="shared" si="8"/>
        <v>-1.2947129921395697</v>
      </c>
      <c r="Q49" s="56">
        <f t="shared" si="6"/>
        <v>9.6030643509276165E-3</v>
      </c>
      <c r="R49" s="56">
        <f t="shared" si="6"/>
        <v>-3.7197075754948128</v>
      </c>
      <c r="S49" s="56">
        <f t="shared" si="6"/>
        <v>-2.8128317373557241</v>
      </c>
      <c r="T49" s="56">
        <f t="shared" si="6"/>
        <v>2.923497598670501</v>
      </c>
      <c r="U49" s="56">
        <f t="shared" si="6"/>
        <v>5.5417579973140425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INDEX(Example_3_Adap!$E$12:$AR$119,MATCH(Analysis_3_Adap!$C50,Example_3_Adap!$C$12:$C$119)+Analysis_3_Adap!$D50-COUNT($C$45:$C$53),MATCH(Analysis_3_Adap!E$44,Example_3_Adap!$E$11:$AR$11,0))</f>
        <v>5.9895683079957899E-7</v>
      </c>
      <c r="F50" s="1" cm="1">
        <f t="array" ref="F50">INDEX(Example_3_Adap!$E$12:$AR$119,MATCH(Analysis_3_Adap!$C50,Example_3_Adap!$C$12:$C$119)+Analysis_3_Adap!$D50-COUNT($C$45:$C$53),MATCH(Analysis_3_Adap!F$44,Example_3_Adap!$E$11:$AR$11,0))</f>
        <v>3.4298864193260597E-8</v>
      </c>
      <c r="G50" s="1" cm="1">
        <f t="array" ref="G50">INDEX(Example_3_Adap!$E$12:$AR$119,MATCH(Analysis_3_Adap!$C50,Example_3_Adap!$C$12:$C$119)+Analysis_3_Adap!$D50-COUNT($C$45:$C$53),MATCH(Analysis_3_Adap!G$44,Example_3_Adap!$E$11:$AR$11,0))</f>
        <v>2.2691498304484399</v>
      </c>
      <c r="H50" s="1" cm="1">
        <f t="array" ref="H50">INDEX(Example_3_Adap!$E$12:$AR$119,MATCH(Analysis_3_Adap!$C50,Example_3_Adap!$C$12:$C$119)+Analysis_3_Adap!$D50-COUNT($C$45:$C$53),MATCH(Analysis_3_Adap!H$44,Example_3_Adap!$E$11:$AR$11,0))</f>
        <v>3.73241212683339E-5</v>
      </c>
      <c r="I50" s="1" cm="1">
        <f t="array" ref="I50">INDEX(Example_3_Adap!$E$12:$AR$119,MATCH(Analysis_3_Adap!$C50,Example_3_Adap!$C$12:$C$119)+Analysis_3_Adap!$D50-COUNT($C$45:$C$53),MATCH(Analysis_3_Adap!I$44,Example_3_Adap!$E$11:$AR$11,0))</f>
        <v>2.5583960905350898E-7</v>
      </c>
      <c r="J50" s="1" cm="1">
        <f t="array" ref="J50">INDEX(Example_3_Adap!$E$12:$AR$119,MATCH(Analysis_3_Adap!$C50,Example_3_Adap!$C$12:$C$119)+Analysis_3_Adap!$D50-COUNT($C$45:$C$53),MATCH(Analysis_3_Adap!J$44,Example_3_Adap!$E$11:$AR$11,0))</f>
        <v>7.46536386528329E-10</v>
      </c>
      <c r="P50" s="56">
        <f t="shared" si="8"/>
        <v>1.3044940129321558</v>
      </c>
      <c r="Q50" s="56">
        <f t="shared" si="6"/>
        <v>-6.9593830849565344E-2</v>
      </c>
      <c r="R50" s="56">
        <f t="shared" si="6"/>
        <v>6.7793634667448215</v>
      </c>
      <c r="S50" s="56">
        <f t="shared" si="6"/>
        <v>-0.1467638271441081</v>
      </c>
      <c r="T50" s="56">
        <f t="shared" si="6"/>
        <v>0.94821323012510328</v>
      </c>
      <c r="U50" s="56">
        <f t="shared" si="6"/>
        <v>0.89613393853249435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INDEX(Example_3_Adap!$E$12:$AR$119,MATCH(Analysis_3_Adap!$C51,Example_3_Adap!$C$12:$C$119)+Analysis_3_Adap!$D51-COUNT($C$45:$C$53),MATCH(Analysis_3_Adap!E$44,Example_3_Adap!$E$11:$AR$11,0))</f>
        <v>3.4598633646965E-7</v>
      </c>
      <c r="F51" s="1" cm="1">
        <f t="array" ref="F51">INDEX(Example_3_Adap!$E$12:$AR$119,MATCH(Analysis_3_Adap!$C51,Example_3_Adap!$C$12:$C$119)+Analysis_3_Adap!$D51-COUNT($C$45:$C$53),MATCH(Analysis_3_Adap!F$44,Example_3_Adap!$E$11:$AR$11,0))</f>
        <v>5.96919562667608E-8</v>
      </c>
      <c r="G51" s="1" cm="1">
        <f t="array" ref="G51">INDEX(Example_3_Adap!$E$12:$AR$119,MATCH(Analysis_3_Adap!$C51,Example_3_Adap!$C$12:$C$119)+Analysis_3_Adap!$D51-COUNT($C$45:$C$53),MATCH(Analysis_3_Adap!G$44,Example_3_Adap!$E$11:$AR$11,0))</f>
        <v>2.75466383283492</v>
      </c>
      <c r="H51" s="1" cm="1">
        <f t="array" ref="H51">INDEX(Example_3_Adap!$E$12:$AR$119,MATCH(Analysis_3_Adap!$C51,Example_3_Adap!$C$12:$C$119)+Analysis_3_Adap!$D51-COUNT($C$45:$C$53),MATCH(Analysis_3_Adap!H$44,Example_3_Adap!$E$11:$AR$11,0))</f>
        <v>5.7898495863461999E-5</v>
      </c>
      <c r="I51" s="1" cm="1">
        <f t="array" ref="I51">INDEX(Example_3_Adap!$E$12:$AR$119,MATCH(Analysis_3_Adap!$C51,Example_3_Adap!$C$12:$C$119)+Analysis_3_Adap!$D51-COUNT($C$45:$C$53),MATCH(Analysis_3_Adap!I$44,Example_3_Adap!$E$11:$AR$11,0))</f>
        <v>3.4421205441503801E-7</v>
      </c>
      <c r="J51" s="1" cm="1">
        <f t="array" ref="J51">INDEX(Example_3_Adap!$E$12:$AR$119,MATCH(Analysis_3_Adap!$C51,Example_3_Adap!$C$12:$C$119)+Analysis_3_Adap!$D51-COUNT($C$45:$C$53),MATCH(Analysis_3_Adap!J$44,Example_3_Adap!$E$11:$AR$11,0))</f>
        <v>7.5580687021459197E-10</v>
      </c>
      <c r="P51" s="56">
        <f t="shared" si="8"/>
        <v>0.79173696124273418</v>
      </c>
      <c r="Q51" s="56">
        <f t="shared" si="6"/>
        <v>-0.79937573322968702</v>
      </c>
      <c r="R51" s="56">
        <f t="shared" si="6"/>
        <v>-0.27972439697928092</v>
      </c>
      <c r="S51" s="56">
        <f t="shared" si="6"/>
        <v>-0.63341757412988908</v>
      </c>
      <c r="T51" s="56">
        <f t="shared" si="6"/>
        <v>-0.42805798253790522</v>
      </c>
      <c r="U51" s="56">
        <f t="shared" si="6"/>
        <v>-1.7805052925802374E-2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INDEX(Example_3_Adap!$E$12:$AR$119,MATCH(Analysis_3_Adap!$C52,Example_3_Adap!$C$12:$C$119)+Analysis_3_Adap!$D52-COUNT($C$45:$C$53),MATCH(Analysis_3_Adap!E$44,Example_3_Adap!$E$11:$AR$11,0))</f>
        <v>4.65661287307739E-6</v>
      </c>
      <c r="F52" s="1" cm="1">
        <f t="array" ref="F52">INDEX(Example_3_Adap!$E$12:$AR$119,MATCH(Analysis_3_Adap!$C52,Example_3_Adap!$C$12:$C$119)+Analysis_3_Adap!$D52-COUNT($C$45:$C$53),MATCH(Analysis_3_Adap!F$44,Example_3_Adap!$E$11:$AR$11,0))</f>
        <v>1.27656676340848E-6</v>
      </c>
      <c r="G52" s="1" cm="1">
        <f t="array" ref="G52">INDEX(Example_3_Adap!$E$12:$AR$119,MATCH(Analysis_3_Adap!$C52,Example_3_Adap!$C$12:$C$119)+Analysis_3_Adap!$D52-COUNT($C$45:$C$53),MATCH(Analysis_3_Adap!G$44,Example_3_Adap!$E$11:$AR$11,0))</f>
        <v>3.8069481289712699</v>
      </c>
      <c r="H52" s="1" cm="1">
        <f t="array" ref="H52">INDEX(Example_3_Adap!$E$12:$AR$119,MATCH(Analysis_3_Adap!$C52,Example_3_Adap!$C$12:$C$119)+Analysis_3_Adap!$D52-COUNT($C$45:$C$53),MATCH(Analysis_3_Adap!H$44,Example_3_Adap!$E$11:$AR$11,0))</f>
        <v>7.3943162439515898E-4</v>
      </c>
      <c r="I52" s="1" cm="1">
        <f t="array" ref="I52">INDEX(Example_3_Adap!$E$12:$AR$119,MATCH(Analysis_3_Adap!$C52,Example_3_Adap!$C$12:$C$119)+Analysis_3_Adap!$D52-COUNT($C$45:$C$53),MATCH(Analysis_3_Adap!I$44,Example_3_Adap!$E$11:$AR$11,0))</f>
        <v>7.1837621362646999E-7</v>
      </c>
      <c r="J52" s="1" cm="1">
        <f t="array" ref="J52">INDEX(Example_3_Adap!$E$12:$AR$119,MATCH(Analysis_3_Adap!$C52,Example_3_Adap!$C$12:$C$119)+Analysis_3_Adap!$D52-COUNT($C$45:$C$53),MATCH(Analysis_3_Adap!J$44,Example_3_Adap!$E$11:$AR$11,0))</f>
        <v>7.5597845171360104E-10</v>
      </c>
      <c r="P52" s="56">
        <f t="shared" si="8"/>
        <v>-3.7504939790108534</v>
      </c>
      <c r="Q52" s="56">
        <f t="shared" si="6"/>
        <v>-4.4185886456970369</v>
      </c>
      <c r="R52" s="56">
        <f t="shared" si="6"/>
        <v>-0.46675864347351798</v>
      </c>
      <c r="S52" s="56">
        <f t="shared" si="6"/>
        <v>-3.674818972523326</v>
      </c>
      <c r="T52" s="56">
        <f t="shared" si="6"/>
        <v>-1.0614419594556022</v>
      </c>
      <c r="U52" s="56">
        <f t="shared" si="6"/>
        <v>-3.2748006638382428E-4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INDEX(Example_3_Adap!$E$12:$AR$119,MATCH(Analysis_3_Adap!$C53,Example_3_Adap!$C$12:$C$119)+Analysis_3_Adap!$D53-COUNT($C$45:$C$53),MATCH(Analysis_3_Adap!E$44,Example_3_Adap!$E$11:$AR$11,0))</f>
        <v>1.2810342013835901E-6</v>
      </c>
      <c r="F53" s="1" cm="1">
        <f t="array" ref="F53">INDEX(Example_3_Adap!$E$12:$AR$119,MATCH(Analysis_3_Adap!$C53,Example_3_Adap!$C$12:$C$119)+Analysis_3_Adap!$D53-COUNT($C$45:$C$53),MATCH(Analysis_3_Adap!F$44,Example_3_Adap!$E$11:$AR$11,0))</f>
        <v>1.82435614988207E-5</v>
      </c>
      <c r="G53" s="1" cm="1">
        <f t="array" ref="G53">INDEX(Example_3_Adap!$E$12:$AR$119,MATCH(Analysis_3_Adap!$C53,Example_3_Adap!$C$12:$C$119)+Analysis_3_Adap!$D53-COUNT($C$45:$C$53),MATCH(Analysis_3_Adap!G$44,Example_3_Adap!$E$11:$AR$11,0))</f>
        <v>0.57495269097853396</v>
      </c>
      <c r="H53" s="1" cm="1">
        <f t="array" ref="H53">INDEX(Example_3_Adap!$E$12:$AR$119,MATCH(Analysis_3_Adap!$C53,Example_3_Adap!$C$12:$C$119)+Analysis_3_Adap!$D53-COUNT($C$45:$C$53),MATCH(Analysis_3_Adap!H$44,Example_3_Adap!$E$11:$AR$11,0))</f>
        <v>2.5263338587011501E-3</v>
      </c>
      <c r="I53" s="1" cm="1">
        <f t="array" ref="I53">INDEX(Example_3_Adap!$E$12:$AR$119,MATCH(Analysis_3_Adap!$C53,Example_3_Adap!$C$12:$C$119)+Analysis_3_Adap!$D53-COUNT($C$45:$C$53),MATCH(Analysis_3_Adap!I$44,Example_3_Adap!$E$11:$AR$11,0))</f>
        <v>1.8473548948349999E-6</v>
      </c>
      <c r="J53" s="1" cm="1">
        <f t="array" ref="J53">INDEX(Example_3_Adap!$E$12:$AR$119,MATCH(Analysis_3_Adap!$C53,Example_3_Adap!$C$12:$C$119)+Analysis_3_Adap!$D53-COUNT($C$45:$C$53),MATCH(Analysis_3_Adap!J$44,Example_3_Adap!$E$11:$AR$11,0))</f>
        <v>7.5597988112574504E-10</v>
      </c>
      <c r="P53" s="56">
        <f t="shared" si="8"/>
        <v>1.8619719552332388</v>
      </c>
      <c r="Q53" s="56">
        <f t="shared" si="6"/>
        <v>-3.8370465025775471</v>
      </c>
      <c r="R53" s="56">
        <f t="shared" si="6"/>
        <v>2.7271197564960743</v>
      </c>
      <c r="S53" s="56">
        <f t="shared" si="6"/>
        <v>-1.7725566540894135</v>
      </c>
      <c r="T53" s="56">
        <f t="shared" si="6"/>
        <v>-1.362649562221147</v>
      </c>
      <c r="U53" s="56">
        <f t="shared" si="6"/>
        <v>-2.7278606383762782E-6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INDEX(Example_3_Adap!$E$12:$AR$119,MATCH(Analysis_3_Adap!$C57,Example_3_Adap!$C$12:$C$119)+Analysis_3_Adap!$D57-COUNT($C$57:$C$65),MATCH(Analysis_3_Adap!E$56,Example_3_Adap!$E$11:$AR$11,0))</f>
        <v>5.9125322133037103E-2</v>
      </c>
      <c r="F57" s="1" cm="1">
        <f t="array" ref="F57">INDEX(Example_3_Adap!$E$12:$AR$119,MATCH(Analysis_3_Adap!$C57,Example_3_Adap!$C$12:$C$119)+Analysis_3_Adap!$D57-COUNT($C$57:$C$65),MATCH(Analysis_3_Adap!F$56,Example_3_Adap!$E$11:$AR$11,0))</f>
        <v>5.9125322133037103E-2</v>
      </c>
      <c r="G57" s="1" cm="1">
        <f t="array" ref="G57">INDEX(Example_3_Adap!$E$12:$AR$119,MATCH(Analysis_3_Adap!$C57,Example_3_Adap!$C$12:$C$119)+Analysis_3_Adap!$D57-COUNT($C$57:$C$65),MATCH(Analysis_3_Adap!G$56,Example_3_Adap!$E$11:$AR$11,0))</f>
        <v>5.9125322133037103E-2</v>
      </c>
      <c r="H57" s="1" cm="1">
        <f t="array" ref="H57">INDEX(Example_3_Adap!$E$12:$AR$119,MATCH(Analysis_3_Adap!$C57,Example_3_Adap!$C$12:$C$119)+Analysis_3_Adap!$D57-COUNT($C$57:$C$65),MATCH(Analysis_3_Adap!H$56,Example_3_Adap!$E$11:$AR$11,0))</f>
        <v>5.9125322133037103E-2</v>
      </c>
      <c r="I57" s="1" cm="1">
        <f t="array" ref="I57">INDEX(Example_3_Adap!$E$12:$AR$119,MATCH(Analysis_3_Adap!$C57,Example_3_Adap!$C$12:$C$119)+Analysis_3_Adap!$D57-COUNT($C$57:$C$65),MATCH(Analysis_3_Adap!I$56,Example_3_Adap!$E$11:$AR$11,0))</f>
        <v>5.9125322203251299E-2</v>
      </c>
      <c r="J57" s="1" cm="1">
        <f t="array" ref="J57">INDEX(Example_3_Adap!$E$12:$AR$119,MATCH(Analysis_3_Adap!$C57,Example_3_Adap!$C$12:$C$119)+Analysis_3_Adap!$D57-COUNT($C$57:$C$65),MATCH(Analysis_3_Adap!J$56,Example_3_Adap!$E$11:$AR$11,0))</f>
        <v>5.9125322203251299E-2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INDEX(Example_3_Adap!$E$12:$AR$119,MATCH(Analysis_3_Adap!$C58,Example_3_Adap!$C$12:$C$119)+Analysis_3_Adap!$D58-COUNT($C$57:$C$65),MATCH(Analysis_3_Adap!E$56,Example_3_Adap!$E$11:$AR$11,0))</f>
        <v>3.6492439374372201E-2</v>
      </c>
      <c r="F58" s="1" cm="1">
        <f t="array" ref="F58">INDEX(Example_3_Adap!$E$12:$AR$119,MATCH(Analysis_3_Adap!$C58,Example_3_Adap!$C$12:$C$119)+Analysis_3_Adap!$D58-COUNT($C$57:$C$65),MATCH(Analysis_3_Adap!F$56,Example_3_Adap!$E$11:$AR$11,0))</f>
        <v>2.3511066473968299E-2</v>
      </c>
      <c r="G58" s="1" cm="1">
        <f t="array" ref="G58">INDEX(Example_3_Adap!$E$12:$AR$119,MATCH(Analysis_3_Adap!$C58,Example_3_Adap!$C$12:$C$119)+Analysis_3_Adap!$D58-COUNT($C$57:$C$65),MATCH(Analysis_3_Adap!G$56,Example_3_Adap!$E$11:$AR$11,0))</f>
        <v>3.6492439374372097E-2</v>
      </c>
      <c r="H58" s="1" cm="1">
        <f t="array" ref="H58">INDEX(Example_3_Adap!$E$12:$AR$119,MATCH(Analysis_3_Adap!$C58,Example_3_Adap!$C$12:$C$119)+Analysis_3_Adap!$D58-COUNT($C$57:$C$65),MATCH(Analysis_3_Adap!H$56,Example_3_Adap!$E$11:$AR$11,0))</f>
        <v>2.3511066473968299E-2</v>
      </c>
      <c r="I58" s="1" cm="1">
        <f t="array" ref="I58">INDEX(Example_3_Adap!$E$12:$AR$119,MATCH(Analysis_3_Adap!$C58,Example_3_Adap!$C$12:$C$119)+Analysis_3_Adap!$D58-COUNT($C$57:$C$65),MATCH(Analysis_3_Adap!I$56,Example_3_Adap!$E$11:$AR$11,0))</f>
        <v>3.6492439388812803E-2</v>
      </c>
      <c r="J58" s="1" cm="1">
        <f t="array" ref="J58">INDEX(Example_3_Adap!$E$12:$AR$119,MATCH(Analysis_3_Adap!$C58,Example_3_Adap!$C$12:$C$119)+Analysis_3_Adap!$D58-COUNT($C$57:$C$65),MATCH(Analysis_3_Adap!J$56,Example_3_Adap!$E$11:$AR$11,0))</f>
        <v>2.35110664856392E-2</v>
      </c>
      <c r="P58" s="56">
        <f>LOG(E57/E58)/LOG(2)</f>
        <v>0.69617854615318719</v>
      </c>
      <c r="Q58" s="56">
        <f t="shared" ref="Q58:U65" si="10">LOG(F57/F58)/LOG(2)</f>
        <v>1.3304361568639407</v>
      </c>
      <c r="R58" s="56">
        <f t="shared" si="10"/>
        <v>0.6961785461531913</v>
      </c>
      <c r="S58" s="56">
        <f t="shared" si="10"/>
        <v>1.3304361568639407</v>
      </c>
      <c r="T58" s="56">
        <f t="shared" si="10"/>
        <v>0.69617854729556172</v>
      </c>
      <c r="U58" s="56">
        <f t="shared" si="10"/>
        <v>1.3304361578610571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INDEX(Example_3_Adap!$E$12:$AR$119,MATCH(Analysis_3_Adap!$C59,Example_3_Adap!$C$12:$C$119)+Analysis_3_Adap!$D59-COUNT($C$57:$C$65),MATCH(Analysis_3_Adap!E$56,Example_3_Adap!$E$11:$AR$11,0))</f>
        <v>4.0435967039238303E-2</v>
      </c>
      <c r="F59" s="1" cm="1">
        <f t="array" ref="F59">INDEX(Example_3_Adap!$E$12:$AR$119,MATCH(Analysis_3_Adap!$C59,Example_3_Adap!$C$12:$C$119)+Analysis_3_Adap!$D59-COUNT($C$57:$C$65),MATCH(Analysis_3_Adap!F$56,Example_3_Adap!$E$11:$AR$11,0))</f>
        <v>1.09274925888209E-2</v>
      </c>
      <c r="G59" s="1" cm="1">
        <f t="array" ref="G59">INDEX(Example_3_Adap!$E$12:$AR$119,MATCH(Analysis_3_Adap!$C59,Example_3_Adap!$C$12:$C$119)+Analysis_3_Adap!$D59-COUNT($C$57:$C$65),MATCH(Analysis_3_Adap!G$56,Example_3_Adap!$E$11:$AR$11,0))</f>
        <v>4.0435967039238199E-2</v>
      </c>
      <c r="H59" s="1" cm="1">
        <f t="array" ref="H59">INDEX(Example_3_Adap!$E$12:$AR$119,MATCH(Analysis_3_Adap!$C59,Example_3_Adap!$C$12:$C$119)+Analysis_3_Adap!$D59-COUNT($C$57:$C$65),MATCH(Analysis_3_Adap!H$56,Example_3_Adap!$E$11:$AR$11,0))</f>
        <v>1.09274925888208E-2</v>
      </c>
      <c r="I59" s="1" cm="1">
        <f t="array" ref="I59">INDEX(Example_3_Adap!$E$12:$AR$119,MATCH(Analysis_3_Adap!$C59,Example_3_Adap!$C$12:$C$119)+Analysis_3_Adap!$D59-COUNT($C$57:$C$65),MATCH(Analysis_3_Adap!I$56,Example_3_Adap!$E$11:$AR$11,0))</f>
        <v>4.04359670421717E-2</v>
      </c>
      <c r="J59" s="1" cm="1">
        <f t="array" ref="J59">INDEX(Example_3_Adap!$E$12:$AR$119,MATCH(Analysis_3_Adap!$C59,Example_3_Adap!$C$12:$C$119)+Analysis_3_Adap!$D59-COUNT($C$57:$C$65),MATCH(Analysis_3_Adap!J$56,Example_3_Adap!$E$11:$AR$11,0))</f>
        <v>1.09274925958673E-2</v>
      </c>
      <c r="P59" s="56">
        <f t="shared" ref="P59:P65" si="12">LOG(E58/E59)/LOG(2)</f>
        <v>-0.14804152181757052</v>
      </c>
      <c r="Q59" s="56">
        <f t="shared" si="10"/>
        <v>1.1053775821903282</v>
      </c>
      <c r="R59" s="56">
        <f t="shared" si="10"/>
        <v>-0.14804152181757088</v>
      </c>
      <c r="S59" s="56">
        <f t="shared" si="10"/>
        <v>1.1053775821903413</v>
      </c>
      <c r="T59" s="56">
        <f t="shared" si="10"/>
        <v>-0.1480415213513338</v>
      </c>
      <c r="U59" s="56">
        <f t="shared" si="10"/>
        <v>1.1053775819761862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INDEX(Example_3_Adap!$E$12:$AR$119,MATCH(Analysis_3_Adap!$C60,Example_3_Adap!$C$12:$C$119)+Analysis_3_Adap!$D60-COUNT($C$57:$C$65),MATCH(Analysis_3_Adap!E$56,Example_3_Adap!$E$11:$AR$11,0))</f>
        <v>6.2323362608540898E-2</v>
      </c>
      <c r="F60" s="1" cm="1">
        <f t="array" ref="F60">INDEX(Example_3_Adap!$E$12:$AR$119,MATCH(Analysis_3_Adap!$C60,Example_3_Adap!$C$12:$C$119)+Analysis_3_Adap!$D60-COUNT($C$57:$C$65),MATCH(Analysis_3_Adap!F$56,Example_3_Adap!$E$11:$AR$11,0))</f>
        <v>6.7114185071521703E-3</v>
      </c>
      <c r="G60" s="1" cm="1">
        <f t="array" ref="G60">INDEX(Example_3_Adap!$E$12:$AR$119,MATCH(Analysis_3_Adap!$C60,Example_3_Adap!$C$12:$C$119)+Analysis_3_Adap!$D60-COUNT($C$57:$C$65),MATCH(Analysis_3_Adap!G$56,Example_3_Adap!$E$11:$AR$11,0))</f>
        <v>6.2323362608540898E-2</v>
      </c>
      <c r="H60" s="1" cm="1">
        <f t="array" ref="H60">INDEX(Example_3_Adap!$E$12:$AR$119,MATCH(Analysis_3_Adap!$C60,Example_3_Adap!$C$12:$C$119)+Analysis_3_Adap!$D60-COUNT($C$57:$C$65),MATCH(Analysis_3_Adap!H$56,Example_3_Adap!$E$11:$AR$11,0))</f>
        <v>6.7114185071521998E-3</v>
      </c>
      <c r="I60" s="1" cm="1">
        <f t="array" ref="I60">INDEX(Example_3_Adap!$E$12:$AR$119,MATCH(Analysis_3_Adap!$C60,Example_3_Adap!$C$12:$C$119)+Analysis_3_Adap!$D60-COUNT($C$57:$C$65),MATCH(Analysis_3_Adap!I$56,Example_3_Adap!$E$11:$AR$11,0))</f>
        <v>6.2323362609040901E-2</v>
      </c>
      <c r="J60" s="1" cm="1">
        <f t="array" ref="J60">INDEX(Example_3_Adap!$E$12:$AR$119,MATCH(Analysis_3_Adap!$C60,Example_3_Adap!$C$12:$C$119)+Analysis_3_Adap!$D60-COUNT($C$57:$C$65),MATCH(Analysis_3_Adap!J$56,Example_3_Adap!$E$11:$AR$11,0))</f>
        <v>6.7114185108518003E-3</v>
      </c>
      <c r="P60" s="56">
        <f t="shared" si="12"/>
        <v>-0.62413396060152493</v>
      </c>
      <c r="Q60" s="56">
        <f t="shared" si="10"/>
        <v>0.70327277180335601</v>
      </c>
      <c r="R60" s="56">
        <f t="shared" si="10"/>
        <v>-0.6241339606015287</v>
      </c>
      <c r="S60" s="56">
        <f t="shared" si="10"/>
        <v>0.70327277180333658</v>
      </c>
      <c r="T60" s="56">
        <f t="shared" si="10"/>
        <v>-0.62413396050844006</v>
      </c>
      <c r="U60" s="56">
        <f t="shared" si="10"/>
        <v>0.70327277193837523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INDEX(Example_3_Adap!$E$12:$AR$119,MATCH(Analysis_3_Adap!$C61,Example_3_Adap!$C$12:$C$119)+Analysis_3_Adap!$D61-COUNT($C$57:$C$65),MATCH(Analysis_3_Adap!E$56,Example_3_Adap!$E$11:$AR$11,0))</f>
        <v>9.2205432914729199E-2</v>
      </c>
      <c r="F61" s="1" cm="1">
        <f t="array" ref="F61">INDEX(Example_3_Adap!$E$12:$AR$119,MATCH(Analysis_3_Adap!$C61,Example_3_Adap!$C$12:$C$119)+Analysis_3_Adap!$D61-COUNT($C$57:$C$65),MATCH(Analysis_3_Adap!F$56,Example_3_Adap!$E$11:$AR$11,0))</f>
        <v>5.2644905481639501E-3</v>
      </c>
      <c r="G61" s="1" cm="1">
        <f t="array" ref="G61">INDEX(Example_3_Adap!$E$12:$AR$119,MATCH(Analysis_3_Adap!$C61,Example_3_Adap!$C$12:$C$119)+Analysis_3_Adap!$D61-COUNT($C$57:$C$65),MATCH(Analysis_3_Adap!G$56,Example_3_Adap!$E$11:$AR$11,0))</f>
        <v>9.2205432914729393E-2</v>
      </c>
      <c r="H61" s="1" cm="1">
        <f t="array" ref="H61">INDEX(Example_3_Adap!$E$12:$AR$119,MATCH(Analysis_3_Adap!$C61,Example_3_Adap!$C$12:$C$119)+Analysis_3_Adap!$D61-COUNT($C$57:$C$65),MATCH(Analysis_3_Adap!H$56,Example_3_Adap!$E$11:$AR$11,0))</f>
        <v>5.2644905481639796E-3</v>
      </c>
      <c r="I61" s="1" cm="1">
        <f t="array" ref="I61">INDEX(Example_3_Adap!$E$12:$AR$119,MATCH(Analysis_3_Adap!$C61,Example_3_Adap!$C$12:$C$119)+Analysis_3_Adap!$D61-COUNT($C$57:$C$65),MATCH(Analysis_3_Adap!I$56,Example_3_Adap!$E$11:$AR$11,0))</f>
        <v>9.2205432914780394E-2</v>
      </c>
      <c r="J61" s="1" cm="1">
        <f t="array" ref="J61">INDEX(Example_3_Adap!$E$12:$AR$119,MATCH(Analysis_3_Adap!$C61,Example_3_Adap!$C$12:$C$119)+Analysis_3_Adap!$D61-COUNT($C$57:$C$65),MATCH(Analysis_3_Adap!J$56,Example_3_Adap!$E$11:$AR$11,0))</f>
        <v>5.26449055092746E-3</v>
      </c>
      <c r="P61" s="56">
        <f t="shared" si="12"/>
        <v>-0.56507868443249198</v>
      </c>
      <c r="Q61" s="56">
        <f t="shared" si="10"/>
        <v>0.35032379628699795</v>
      </c>
      <c r="R61" s="56">
        <f t="shared" si="10"/>
        <v>-0.56507868443249509</v>
      </c>
      <c r="S61" s="56">
        <f t="shared" si="10"/>
        <v>0.35032379628699623</v>
      </c>
      <c r="T61" s="56">
        <f t="shared" si="10"/>
        <v>-0.56507868442171871</v>
      </c>
      <c r="U61" s="56">
        <f t="shared" si="10"/>
        <v>0.35032379632495547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INDEX(Example_3_Adap!$E$12:$AR$119,MATCH(Analysis_3_Adap!$C62,Example_3_Adap!$C$12:$C$119)+Analysis_3_Adap!$D62-COUNT($C$57:$C$65),MATCH(Analysis_3_Adap!E$56,Example_3_Adap!$E$11:$AR$11,0))</f>
        <v>0.112634892935758</v>
      </c>
      <c r="F62" s="1" cm="1">
        <f t="array" ref="F62">INDEX(Example_3_Adap!$E$12:$AR$119,MATCH(Analysis_3_Adap!$C62,Example_3_Adap!$C$12:$C$119)+Analysis_3_Adap!$D62-COUNT($C$57:$C$65),MATCH(Analysis_3_Adap!F$56,Example_3_Adap!$E$11:$AR$11,0))</f>
        <v>4.80342050526674E-3</v>
      </c>
      <c r="G62" s="1" cm="1">
        <f t="array" ref="G62">INDEX(Example_3_Adap!$E$12:$AR$119,MATCH(Analysis_3_Adap!$C62,Example_3_Adap!$C$12:$C$119)+Analysis_3_Adap!$D62-COUNT($C$57:$C$65),MATCH(Analysis_3_Adap!G$56,Example_3_Adap!$E$11:$AR$11,0))</f>
        <v>0.112634892935758</v>
      </c>
      <c r="H62" s="1" cm="1">
        <f t="array" ref="H62">INDEX(Example_3_Adap!$E$12:$AR$119,MATCH(Analysis_3_Adap!$C62,Example_3_Adap!$C$12:$C$119)+Analysis_3_Adap!$D62-COUNT($C$57:$C$65),MATCH(Analysis_3_Adap!H$56,Example_3_Adap!$E$11:$AR$11,0))</f>
        <v>4.8034205052667799E-3</v>
      </c>
      <c r="I62" s="1" cm="1">
        <f t="array" ref="I62">INDEX(Example_3_Adap!$E$12:$AR$119,MATCH(Analysis_3_Adap!$C62,Example_3_Adap!$C$12:$C$119)+Analysis_3_Adap!$D62-COUNT($C$57:$C$65),MATCH(Analysis_3_Adap!I$56,Example_3_Adap!$E$11:$AR$11,0))</f>
        <v>0.112634892935761</v>
      </c>
      <c r="J62" s="1" cm="1">
        <f t="array" ref="J62">INDEX(Example_3_Adap!$E$12:$AR$119,MATCH(Analysis_3_Adap!$C62,Example_3_Adap!$C$12:$C$119)+Analysis_3_Adap!$D62-COUNT($C$57:$C$65),MATCH(Analysis_3_Adap!J$56,Example_3_Adap!$E$11:$AR$11,0))</f>
        <v>4.8034205077532796E-3</v>
      </c>
      <c r="P62" s="56">
        <f t="shared" si="12"/>
        <v>-0.2887301617058714</v>
      </c>
      <c r="Q62" s="56">
        <f t="shared" si="10"/>
        <v>0.13223181468158338</v>
      </c>
      <c r="R62" s="56">
        <f t="shared" si="10"/>
        <v>-0.28873016170586829</v>
      </c>
      <c r="S62" s="56">
        <f t="shared" si="10"/>
        <v>0.13223181468157957</v>
      </c>
      <c r="T62" s="56">
        <f t="shared" si="10"/>
        <v>-0.28873016170510873</v>
      </c>
      <c r="U62" s="56">
        <f t="shared" si="10"/>
        <v>0.13223181469207734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INDEX(Example_3_Adap!$E$12:$AR$119,MATCH(Analysis_3_Adap!$C63,Example_3_Adap!$C$12:$C$119)+Analysis_3_Adap!$D63-COUNT($C$57:$C$65),MATCH(Analysis_3_Adap!E$56,Example_3_Adap!$E$11:$AR$11,0))</f>
        <v>0.121110490792474</v>
      </c>
      <c r="F63" s="1" cm="1">
        <f t="array" ref="F63">INDEX(Example_3_Adap!$E$12:$AR$119,MATCH(Analysis_3_Adap!$C63,Example_3_Adap!$C$12:$C$119)+Analysis_3_Adap!$D63-COUNT($C$57:$C$65),MATCH(Analysis_3_Adap!F$56,Example_3_Adap!$E$11:$AR$11,0))</f>
        <v>4.6648473923459298E-3</v>
      </c>
      <c r="G63" s="1" cm="1">
        <f t="array" ref="G63">INDEX(Example_3_Adap!$E$12:$AR$119,MATCH(Analysis_3_Adap!$C63,Example_3_Adap!$C$12:$C$119)+Analysis_3_Adap!$D63-COUNT($C$57:$C$65),MATCH(Analysis_3_Adap!G$56,Example_3_Adap!$E$11:$AR$11,0))</f>
        <v>0.121110490792474</v>
      </c>
      <c r="H63" s="1" cm="1">
        <f t="array" ref="H63">INDEX(Example_3_Adap!$E$12:$AR$119,MATCH(Analysis_3_Adap!$C63,Example_3_Adap!$C$12:$C$119)+Analysis_3_Adap!$D63-COUNT($C$57:$C$65),MATCH(Analysis_3_Adap!H$56,Example_3_Adap!$E$11:$AR$11,0))</f>
        <v>4.6648473923459801E-3</v>
      </c>
      <c r="I63" s="1" cm="1">
        <f t="array" ref="I63">INDEX(Example_3_Adap!$E$12:$AR$119,MATCH(Analysis_3_Adap!$C63,Example_3_Adap!$C$12:$C$119)+Analysis_3_Adap!$D63-COUNT($C$57:$C$65),MATCH(Analysis_3_Adap!I$56,Example_3_Adap!$E$11:$AR$11,0))</f>
        <v>0.121110490792474</v>
      </c>
      <c r="J63" s="1" cm="1">
        <f t="array" ref="J63">INDEX(Example_3_Adap!$E$12:$AR$119,MATCH(Analysis_3_Adap!$C63,Example_3_Adap!$C$12:$C$119)+Analysis_3_Adap!$D63-COUNT($C$57:$C$65),MATCH(Analysis_3_Adap!J$56,Example_3_Adap!$E$11:$AR$11,0))</f>
        <v>4.6648473947507596E-3</v>
      </c>
      <c r="P63" s="56">
        <f t="shared" si="12"/>
        <v>-0.10467001285388784</v>
      </c>
      <c r="Q63" s="56">
        <f t="shared" si="10"/>
        <v>4.22322268277871E-2</v>
      </c>
      <c r="R63" s="56">
        <f t="shared" si="10"/>
        <v>-0.10467001285388784</v>
      </c>
      <c r="S63" s="56">
        <f t="shared" si="10"/>
        <v>4.2232226827783673E-2</v>
      </c>
      <c r="T63" s="56">
        <f t="shared" si="10"/>
        <v>-0.10467001285384944</v>
      </c>
      <c r="U63" s="56">
        <f t="shared" si="10"/>
        <v>4.2232226830872285E-2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INDEX(Example_3_Adap!$E$12:$AR$119,MATCH(Analysis_3_Adap!$C64,Example_3_Adap!$C$12:$C$119)+Analysis_3_Adap!$D64-COUNT($C$57:$C$65),MATCH(Analysis_3_Adap!E$56,Example_3_Adap!$E$11:$AR$11,0))</f>
        <v>0.123859525792184</v>
      </c>
      <c r="F64" s="1" cm="1">
        <f t="array" ref="F64">INDEX(Example_3_Adap!$E$12:$AR$119,MATCH(Analysis_3_Adap!$C64,Example_3_Adap!$C$12:$C$119)+Analysis_3_Adap!$D64-COUNT($C$57:$C$65),MATCH(Analysis_3_Adap!F$56,Example_3_Adap!$E$11:$AR$11,0))</f>
        <v>4.6247451444352498E-3</v>
      </c>
      <c r="G64" s="1" cm="1">
        <f t="array" ref="G64">INDEX(Example_3_Adap!$E$12:$AR$119,MATCH(Analysis_3_Adap!$C64,Example_3_Adap!$C$12:$C$119)+Analysis_3_Adap!$D64-COUNT($C$57:$C$65),MATCH(Analysis_3_Adap!G$56,Example_3_Adap!$E$11:$AR$11,0))</f>
        <v>0.123859525792184</v>
      </c>
      <c r="H64" s="1" cm="1">
        <f t="array" ref="H64">INDEX(Example_3_Adap!$E$12:$AR$119,MATCH(Analysis_3_Adap!$C64,Example_3_Adap!$C$12:$C$119)+Analysis_3_Adap!$D64-COUNT($C$57:$C$65),MATCH(Analysis_3_Adap!H$56,Example_3_Adap!$E$11:$AR$11,0))</f>
        <v>4.6247451444353096E-3</v>
      </c>
      <c r="I64" s="1" cm="1">
        <f t="array" ref="I64">INDEX(Example_3_Adap!$E$12:$AR$119,MATCH(Analysis_3_Adap!$C64,Example_3_Adap!$C$12:$C$119)+Analysis_3_Adap!$D64-COUNT($C$57:$C$65),MATCH(Analysis_3_Adap!I$56,Example_3_Adap!$E$11:$AR$11,0))</f>
        <v>0.123859525792184</v>
      </c>
      <c r="J64" s="1" cm="1">
        <f t="array" ref="J64">INDEX(Example_3_Adap!$E$12:$AR$119,MATCH(Analysis_3_Adap!$C64,Example_3_Adap!$C$12:$C$119)+Analysis_3_Adap!$D64-COUNT($C$57:$C$65),MATCH(Analysis_3_Adap!J$56,Example_3_Adap!$E$11:$AR$11,0))</f>
        <v>4.6247451468163902E-3</v>
      </c>
      <c r="P64" s="56">
        <f t="shared" si="12"/>
        <v>-3.2380988592400739E-2</v>
      </c>
      <c r="Q64" s="56">
        <f t="shared" si="10"/>
        <v>1.2456019648715507E-2</v>
      </c>
      <c r="R64" s="56">
        <f t="shared" si="10"/>
        <v>-3.2380988592400739E-2</v>
      </c>
      <c r="S64" s="56">
        <f t="shared" si="10"/>
        <v>1.2456019648712331E-2</v>
      </c>
      <c r="T64" s="56">
        <f t="shared" si="10"/>
        <v>-3.2380988592400739E-2</v>
      </c>
      <c r="U64" s="56">
        <f t="shared" si="10"/>
        <v>1.2456019649656206E-2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INDEX(Example_3_Adap!$E$12:$AR$119,MATCH(Analysis_3_Adap!$C65,Example_3_Adap!$C$12:$C$119)+Analysis_3_Adap!$D65-COUNT($C$57:$C$65),MATCH(Analysis_3_Adap!E$56,Example_3_Adap!$E$11:$AR$11,0))</f>
        <v>0.124675816800583</v>
      </c>
      <c r="F65" s="1" cm="1">
        <f t="array" ref="F65">INDEX(Example_3_Adap!$E$12:$AR$119,MATCH(Analysis_3_Adap!$C65,Example_3_Adap!$C$12:$C$119)+Analysis_3_Adap!$D65-COUNT($C$57:$C$65),MATCH(Analysis_3_Adap!F$56,Example_3_Adap!$E$11:$AR$11,0))</f>
        <v>4.6134203963855199E-3</v>
      </c>
      <c r="G65" s="1" cm="1">
        <f t="array" ref="G65">INDEX(Example_3_Adap!$E$12:$AR$119,MATCH(Analysis_3_Adap!$C65,Example_3_Adap!$C$12:$C$119)+Analysis_3_Adap!$D65-COUNT($C$57:$C$65),MATCH(Analysis_3_Adap!G$56,Example_3_Adap!$E$11:$AR$11,0))</f>
        <v>0.124675816800583</v>
      </c>
      <c r="H65" s="1" cm="1">
        <f t="array" ref="H65">INDEX(Example_3_Adap!$E$12:$AR$119,MATCH(Analysis_3_Adap!$C65,Example_3_Adap!$C$12:$C$119)+Analysis_3_Adap!$D65-COUNT($C$57:$C$65),MATCH(Analysis_3_Adap!H$56,Example_3_Adap!$E$11:$AR$11,0))</f>
        <v>4.6134203963855798E-3</v>
      </c>
      <c r="I65" s="1" cm="1">
        <f t="array" ref="I65">INDEX(Example_3_Adap!$E$12:$AR$119,MATCH(Analysis_3_Adap!$C65,Example_3_Adap!$C$12:$C$119)+Analysis_3_Adap!$D65-COUNT($C$57:$C$65),MATCH(Analysis_3_Adap!I$56,Example_3_Adap!$E$11:$AR$11,0))</f>
        <v>0.124675816800583</v>
      </c>
      <c r="J65" s="1" cm="1">
        <f t="array" ref="J65">INDEX(Example_3_Adap!$E$12:$AR$119,MATCH(Analysis_3_Adap!$C65,Example_3_Adap!$C$12:$C$119)+Analysis_3_Adap!$D65-COUNT($C$57:$C$65),MATCH(Analysis_3_Adap!J$56,Example_3_Adap!$E$11:$AR$11,0))</f>
        <v>4.6134203987599201E-3</v>
      </c>
      <c r="P65" s="56">
        <f t="shared" si="12"/>
        <v>-9.4768270144404074E-3</v>
      </c>
      <c r="Q65" s="56">
        <f t="shared" si="10"/>
        <v>3.5371018115036351E-3</v>
      </c>
      <c r="R65" s="56">
        <f t="shared" si="10"/>
        <v>-9.4768270144404074E-3</v>
      </c>
      <c r="S65" s="56">
        <f t="shared" si="10"/>
        <v>3.5371018115036351E-3</v>
      </c>
      <c r="T65" s="56">
        <f t="shared" si="10"/>
        <v>-9.4768270144404074E-3</v>
      </c>
      <c r="U65" s="56">
        <f t="shared" si="10"/>
        <v>3.5371018117880417E-3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INDEX(Example_3_Adap!$AS$12:$CF$119,MATCH(Analysis_3_Adap!$C69,Example_3_Adap!$C$12:$C$119)+Analysis_3_Adap!$D69-COUNT($C$69:$C$77),MATCH(Analysis_3_Adap!E$68,Example_3_Adap!$AS$11:$CF$11,0))</f>
        <v>6.8341706441064895E-2</v>
      </c>
      <c r="F69" s="1" cm="1">
        <f t="array" ref="F69">INDEX(Example_3_Adap!$AS$12:$CF$119,MATCH(Analysis_3_Adap!$C69,Example_3_Adap!$C$12:$C$119)+Analysis_3_Adap!$D69-COUNT($C$69:$C$77),MATCH(Analysis_3_Adap!F$68,Example_3_Adap!$AS$11:$CF$11,0))</f>
        <v>6.8341706441064895E-2</v>
      </c>
      <c r="G69" s="1" cm="1">
        <f t="array" ref="G69">INDEX(Example_3_Adap!$AS$12:$CF$119,MATCH(Analysis_3_Adap!$C69,Example_3_Adap!$C$12:$C$119)+Analysis_3_Adap!$D69-COUNT($C$69:$C$77),MATCH(Analysis_3_Adap!G$68,Example_3_Adap!$AS$11:$CF$11,0))</f>
        <v>6.8341706441064895E-2</v>
      </c>
      <c r="H69" s="1" cm="1">
        <f t="array" ref="H69">INDEX(Example_3_Adap!$AS$12:$CF$119,MATCH(Analysis_3_Adap!$C69,Example_3_Adap!$C$12:$C$119)+Analysis_3_Adap!$D69-COUNT($C$69:$C$77),MATCH(Analysis_3_Adap!H$68,Example_3_Adap!$AS$11:$CF$11,0))</f>
        <v>6.8341706441064895E-2</v>
      </c>
      <c r="I69" s="1" cm="1">
        <f t="array" ref="I69">INDEX(Example_3_Adap!$AS$12:$CF$119,MATCH(Analysis_3_Adap!$C69,Example_3_Adap!$C$12:$C$119)+Analysis_3_Adap!$D69-COUNT($C$69:$C$77),MATCH(Analysis_3_Adap!I$68,Example_3_Adap!$AS$11:$CF$11,0))</f>
        <v>6.8341706441390301E-2</v>
      </c>
      <c r="J69" s="1" cm="1">
        <f t="array" ref="J69">INDEX(Example_3_Adap!$AS$12:$CF$119,MATCH(Analysis_3_Adap!$C69,Example_3_Adap!$C$12:$C$119)+Analysis_3_Adap!$D69-COUNT($C$69:$C$77),MATCH(Analysis_3_Adap!J$68,Example_3_Adap!$AS$11:$CF$11,0))</f>
        <v>6.8341706441390301E-2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INDEX(Example_3_Adap!$AS$12:$CF$119,MATCH(Analysis_3_Adap!$C70,Example_3_Adap!$C$12:$C$119)+Analysis_3_Adap!$D70-COUNT($C$69:$C$77),MATCH(Analysis_3_Adap!E$68,Example_3_Adap!$AS$11:$CF$11,0))</f>
        <v>7.2033308864860299E-2</v>
      </c>
      <c r="F70" s="1" cm="1">
        <f t="array" ref="F70">INDEX(Example_3_Adap!$AS$12:$CF$119,MATCH(Analysis_3_Adap!$C70,Example_3_Adap!$C$12:$C$119)+Analysis_3_Adap!$D70-COUNT($C$69:$C$77),MATCH(Analysis_3_Adap!F$68,Example_3_Adap!$AS$11:$CF$11,0))</f>
        <v>5.5991455470830301E-2</v>
      </c>
      <c r="G70" s="1" cm="1">
        <f t="array" ref="G70">INDEX(Example_3_Adap!$AS$12:$CF$119,MATCH(Analysis_3_Adap!$C70,Example_3_Adap!$C$12:$C$119)+Analysis_3_Adap!$D70-COUNT($C$69:$C$77),MATCH(Analysis_3_Adap!G$68,Example_3_Adap!$AS$11:$CF$11,0))</f>
        <v>7.2033308864860299E-2</v>
      </c>
      <c r="H70" s="1" cm="1">
        <f t="array" ref="H70">INDEX(Example_3_Adap!$AS$12:$CF$119,MATCH(Analysis_3_Adap!$C70,Example_3_Adap!$C$12:$C$119)+Analysis_3_Adap!$D70-COUNT($C$69:$C$77),MATCH(Analysis_3_Adap!H$68,Example_3_Adap!$AS$11:$CF$11,0))</f>
        <v>5.5991455470830301E-2</v>
      </c>
      <c r="I70" s="1" cm="1">
        <f t="array" ref="I70">INDEX(Example_3_Adap!$AS$12:$CF$119,MATCH(Analysis_3_Adap!$C70,Example_3_Adap!$C$12:$C$119)+Analysis_3_Adap!$D70-COUNT($C$69:$C$77),MATCH(Analysis_3_Adap!I$68,Example_3_Adap!$AS$11:$CF$11,0))</f>
        <v>7.2033308864902806E-2</v>
      </c>
      <c r="J70" s="1" cm="1">
        <f t="array" ref="J70">INDEX(Example_3_Adap!$AS$12:$CF$119,MATCH(Analysis_3_Adap!$C70,Example_3_Adap!$C$12:$C$119)+Analysis_3_Adap!$D70-COUNT($C$69:$C$77),MATCH(Analysis_3_Adap!J$68,Example_3_Adap!$AS$11:$CF$11,0))</f>
        <v>5.5991455471085902E-2</v>
      </c>
      <c r="P70" s="56">
        <f>LOG(E69/E70)/LOG(2)</f>
        <v>-7.5897905076878561E-2</v>
      </c>
      <c r="Q70" s="56">
        <f t="shared" ref="Q70:U77" si="14">LOG(F69/F70)/LOG(2)</f>
        <v>0.28755958852937291</v>
      </c>
      <c r="R70" s="56">
        <f t="shared" si="14"/>
        <v>-7.5897905076878561E-2</v>
      </c>
      <c r="S70" s="56">
        <f t="shared" si="14"/>
        <v>0.28755958852937291</v>
      </c>
      <c r="T70" s="56">
        <f t="shared" si="14"/>
        <v>-7.589790507086068E-2</v>
      </c>
      <c r="U70" s="56">
        <f t="shared" si="14"/>
        <v>0.2875595885296563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INDEX(Example_3_Adap!$AS$12:$CF$119,MATCH(Analysis_3_Adap!$C71,Example_3_Adap!$C$12:$C$119)+Analysis_3_Adap!$D71-COUNT($C$69:$C$77),MATCH(Analysis_3_Adap!E$68,Example_3_Adap!$AS$11:$CF$11,0))</f>
        <v>8.1455846380903404E-2</v>
      </c>
      <c r="F71" s="1" cm="1">
        <f t="array" ref="F71">INDEX(Example_3_Adap!$AS$12:$CF$119,MATCH(Analysis_3_Adap!$C71,Example_3_Adap!$C$12:$C$119)+Analysis_3_Adap!$D71-COUNT($C$69:$C$77),MATCH(Analysis_3_Adap!F$68,Example_3_Adap!$AS$11:$CF$11,0))</f>
        <v>5.06214561326567E-2</v>
      </c>
      <c r="G71" s="1" cm="1">
        <f t="array" ref="G71">INDEX(Example_3_Adap!$AS$12:$CF$119,MATCH(Analysis_3_Adap!$C71,Example_3_Adap!$C$12:$C$119)+Analysis_3_Adap!$D71-COUNT($C$69:$C$77),MATCH(Analysis_3_Adap!G$68,Example_3_Adap!$AS$11:$CF$11,0))</f>
        <v>8.1455846380903404E-2</v>
      </c>
      <c r="H71" s="1" cm="1">
        <f t="array" ref="H71">INDEX(Example_3_Adap!$AS$12:$CF$119,MATCH(Analysis_3_Adap!$C71,Example_3_Adap!$C$12:$C$119)+Analysis_3_Adap!$D71-COUNT($C$69:$C$77),MATCH(Analysis_3_Adap!H$68,Example_3_Adap!$AS$11:$CF$11,0))</f>
        <v>5.06214561326567E-2</v>
      </c>
      <c r="I71" s="1" cm="1">
        <f t="array" ref="I71">INDEX(Example_3_Adap!$AS$12:$CF$119,MATCH(Analysis_3_Adap!$C71,Example_3_Adap!$C$12:$C$119)+Analysis_3_Adap!$D71-COUNT($C$69:$C$77),MATCH(Analysis_3_Adap!I$68,Example_3_Adap!$AS$11:$CF$11,0))</f>
        <v>8.1455846380906805E-2</v>
      </c>
      <c r="J71" s="1" cm="1">
        <f t="array" ref="J71">INDEX(Example_3_Adap!$AS$12:$CF$119,MATCH(Analysis_3_Adap!$C71,Example_3_Adap!$C$12:$C$119)+Analysis_3_Adap!$D71-COUNT($C$69:$C$77),MATCH(Analysis_3_Adap!J$68,Example_3_Adap!$AS$11:$CF$11,0))</f>
        <v>5.0621456132889903E-2</v>
      </c>
      <c r="P71" s="56">
        <f t="shared" ref="P71:P77" si="16">LOG(E70/E71)/LOG(2)</f>
        <v>-0.17735407360643043</v>
      </c>
      <c r="Q71" s="56">
        <f t="shared" si="14"/>
        <v>0.14545767534607867</v>
      </c>
      <c r="R71" s="56">
        <f t="shared" si="14"/>
        <v>-0.17735407360643043</v>
      </c>
      <c r="S71" s="56">
        <f t="shared" si="14"/>
        <v>0.14545767534607867</v>
      </c>
      <c r="T71" s="56">
        <f t="shared" si="14"/>
        <v>-0.17735407360563929</v>
      </c>
      <c r="U71" s="56">
        <f t="shared" si="14"/>
        <v>0.14545767534601844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INDEX(Example_3_Adap!$AS$12:$CF$119,MATCH(Analysis_3_Adap!$C72,Example_3_Adap!$C$12:$C$119)+Analysis_3_Adap!$D72-COUNT($C$69:$C$77),MATCH(Analysis_3_Adap!E$68,Example_3_Adap!$AS$11:$CF$11,0))</f>
        <v>8.7498485520427896E-2</v>
      </c>
      <c r="F72" s="1" cm="1">
        <f t="array" ref="F72">INDEX(Example_3_Adap!$AS$12:$CF$119,MATCH(Analysis_3_Adap!$C72,Example_3_Adap!$C$12:$C$119)+Analysis_3_Adap!$D72-COUNT($C$69:$C$77),MATCH(Analysis_3_Adap!F$68,Example_3_Adap!$AS$11:$CF$11,0))</f>
        <v>4.8681174173865999E-2</v>
      </c>
      <c r="G72" s="1" cm="1">
        <f t="array" ref="G72">INDEX(Example_3_Adap!$AS$12:$CF$119,MATCH(Analysis_3_Adap!$C72,Example_3_Adap!$C$12:$C$119)+Analysis_3_Adap!$D72-COUNT($C$69:$C$77),MATCH(Analysis_3_Adap!G$68,Example_3_Adap!$AS$11:$CF$11,0))</f>
        <v>8.7498485520427896E-2</v>
      </c>
      <c r="H72" s="1" cm="1">
        <f t="array" ref="H72">INDEX(Example_3_Adap!$AS$12:$CF$119,MATCH(Analysis_3_Adap!$C72,Example_3_Adap!$C$12:$C$119)+Analysis_3_Adap!$D72-COUNT($C$69:$C$77),MATCH(Analysis_3_Adap!H$68,Example_3_Adap!$AS$11:$CF$11,0))</f>
        <v>4.8681174173865999E-2</v>
      </c>
      <c r="I72" s="1" cm="1">
        <f t="array" ref="I72">INDEX(Example_3_Adap!$AS$12:$CF$119,MATCH(Analysis_3_Adap!$C72,Example_3_Adap!$C$12:$C$119)+Analysis_3_Adap!$D72-COUNT($C$69:$C$77),MATCH(Analysis_3_Adap!I$68,Example_3_Adap!$AS$11:$CF$11,0))</f>
        <v>8.7498485520427993E-2</v>
      </c>
      <c r="J72" s="1" cm="1">
        <f t="array" ref="J72">INDEX(Example_3_Adap!$AS$12:$CF$119,MATCH(Analysis_3_Adap!$C72,Example_3_Adap!$C$12:$C$119)+Analysis_3_Adap!$D72-COUNT($C$69:$C$77),MATCH(Analysis_3_Adap!J$68,Example_3_Adap!$AS$11:$CF$11,0))</f>
        <v>4.8681174174091998E-2</v>
      </c>
      <c r="P72" s="56">
        <f t="shared" si="16"/>
        <v>-0.10323979616400339</v>
      </c>
      <c r="Q72" s="56">
        <f t="shared" si="14"/>
        <v>5.6385041552865882E-2</v>
      </c>
      <c r="R72" s="56">
        <f t="shared" si="14"/>
        <v>-0.10323979616400339</v>
      </c>
      <c r="S72" s="56">
        <f t="shared" si="14"/>
        <v>5.6385041552865882E-2</v>
      </c>
      <c r="T72" s="56">
        <f t="shared" si="14"/>
        <v>-0.10323979616394489</v>
      </c>
      <c r="U72" s="56">
        <f t="shared" si="14"/>
        <v>5.6385041552814444E-2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INDEX(Example_3_Adap!$AS$12:$CF$119,MATCH(Analysis_3_Adap!$C73,Example_3_Adap!$C$12:$C$119)+Analysis_3_Adap!$D73-COUNT($C$69:$C$77),MATCH(Analysis_3_Adap!E$68,Example_3_Adap!$AS$11:$CF$11,0))</f>
        <v>9.0033185914896494E-2</v>
      </c>
      <c r="F73" s="1" cm="1">
        <f t="array" ref="F73">INDEX(Example_3_Adap!$AS$12:$CF$119,MATCH(Analysis_3_Adap!$C73,Example_3_Adap!$C$12:$C$119)+Analysis_3_Adap!$D73-COUNT($C$69:$C$77),MATCH(Analysis_3_Adap!F$68,Example_3_Adap!$AS$11:$CF$11,0))</f>
        <v>4.8049467950246998E-2</v>
      </c>
      <c r="G73" s="1" cm="1">
        <f t="array" ref="G73">INDEX(Example_3_Adap!$AS$12:$CF$119,MATCH(Analysis_3_Adap!$C73,Example_3_Adap!$C$12:$C$119)+Analysis_3_Adap!$D73-COUNT($C$69:$C$77),MATCH(Analysis_3_Adap!G$68,Example_3_Adap!$AS$11:$CF$11,0))</f>
        <v>9.0033185914896494E-2</v>
      </c>
      <c r="H73" s="1" cm="1">
        <f t="array" ref="H73">INDEX(Example_3_Adap!$AS$12:$CF$119,MATCH(Analysis_3_Adap!$C73,Example_3_Adap!$C$12:$C$119)+Analysis_3_Adap!$D73-COUNT($C$69:$C$77),MATCH(Analysis_3_Adap!H$68,Example_3_Adap!$AS$11:$CF$11,0))</f>
        <v>4.8049467950246998E-2</v>
      </c>
      <c r="I73" s="1" cm="1">
        <f t="array" ref="I73">INDEX(Example_3_Adap!$AS$12:$CF$119,MATCH(Analysis_3_Adap!$C73,Example_3_Adap!$C$12:$C$119)+Analysis_3_Adap!$D73-COUNT($C$69:$C$77),MATCH(Analysis_3_Adap!I$68,Example_3_Adap!$AS$11:$CF$11,0))</f>
        <v>9.0033185914896494E-2</v>
      </c>
      <c r="J73" s="1" cm="1">
        <f t="array" ref="J73">INDEX(Example_3_Adap!$AS$12:$CF$119,MATCH(Analysis_3_Adap!$C73,Example_3_Adap!$C$12:$C$119)+Analysis_3_Adap!$D73-COUNT($C$69:$C$77),MATCH(Analysis_3_Adap!J$68,Example_3_Adap!$AS$11:$CF$11,0))</f>
        <v>4.8049467950470798E-2</v>
      </c>
      <c r="P73" s="56">
        <f t="shared" si="16"/>
        <v>-4.1198825701121385E-2</v>
      </c>
      <c r="Q73" s="56">
        <f t="shared" si="14"/>
        <v>1.8843509614382067E-2</v>
      </c>
      <c r="R73" s="56">
        <f t="shared" si="14"/>
        <v>-4.1198825701121385E-2</v>
      </c>
      <c r="S73" s="56">
        <f t="shared" si="14"/>
        <v>1.8843509614382067E-2</v>
      </c>
      <c r="T73" s="56">
        <f t="shared" si="14"/>
        <v>-4.1198825701119893E-2</v>
      </c>
      <c r="U73" s="56">
        <f t="shared" si="14"/>
        <v>1.8843509614359936E-2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INDEX(Example_3_Adap!$AS$12:$CF$119,MATCH(Analysis_3_Adap!$C74,Example_3_Adap!$C$12:$C$119)+Analysis_3_Adap!$D74-COUNT($C$69:$C$77),MATCH(Analysis_3_Adap!E$68,Example_3_Adap!$AS$11:$CF$11,0))</f>
        <v>9.0904010045529907E-2</v>
      </c>
      <c r="F74" s="1" cm="1">
        <f t="array" ref="F74">INDEX(Example_3_Adap!$AS$12:$CF$119,MATCH(Analysis_3_Adap!$C74,Example_3_Adap!$C$12:$C$119)+Analysis_3_Adap!$D74-COUNT($C$69:$C$77),MATCH(Analysis_3_Adap!F$68,Example_3_Adap!$AS$11:$CF$11,0))</f>
        <v>4.78564231243312E-2</v>
      </c>
      <c r="G74" s="1" cm="1">
        <f t="array" ref="G74">INDEX(Example_3_Adap!$AS$12:$CF$119,MATCH(Analysis_3_Adap!$C74,Example_3_Adap!$C$12:$C$119)+Analysis_3_Adap!$D74-COUNT($C$69:$C$77),MATCH(Analysis_3_Adap!G$68,Example_3_Adap!$AS$11:$CF$11,0))</f>
        <v>9.0904010045529907E-2</v>
      </c>
      <c r="H74" s="1" cm="1">
        <f t="array" ref="H74">INDEX(Example_3_Adap!$AS$12:$CF$119,MATCH(Analysis_3_Adap!$C74,Example_3_Adap!$C$12:$C$119)+Analysis_3_Adap!$D74-COUNT($C$69:$C$77),MATCH(Analysis_3_Adap!H$68,Example_3_Adap!$AS$11:$CF$11,0))</f>
        <v>4.78564231243312E-2</v>
      </c>
      <c r="I74" s="1" cm="1">
        <f t="array" ref="I74">INDEX(Example_3_Adap!$AS$12:$CF$119,MATCH(Analysis_3_Adap!$C74,Example_3_Adap!$C$12:$C$119)+Analysis_3_Adap!$D74-COUNT($C$69:$C$77),MATCH(Analysis_3_Adap!I$68,Example_3_Adap!$AS$11:$CF$11,0))</f>
        <v>9.0904010045529907E-2</v>
      </c>
      <c r="J74" s="1" cm="1">
        <f t="array" ref="J74">INDEX(Example_3_Adap!$AS$12:$CF$119,MATCH(Analysis_3_Adap!$C74,Example_3_Adap!$C$12:$C$119)+Analysis_3_Adap!$D74-COUNT($C$69:$C$77),MATCH(Analysis_3_Adap!J$68,Example_3_Adap!$AS$11:$CF$11,0))</f>
        <v>4.7856423124553897E-2</v>
      </c>
      <c r="P74" s="56">
        <f t="shared" si="16"/>
        <v>-1.3887065604190302E-2</v>
      </c>
      <c r="Q74" s="56">
        <f t="shared" si="14"/>
        <v>5.8078849177611754E-3</v>
      </c>
      <c r="R74" s="56">
        <f t="shared" si="14"/>
        <v>-1.3887065604190302E-2</v>
      </c>
      <c r="S74" s="56">
        <f t="shared" si="14"/>
        <v>5.8078849177611754E-3</v>
      </c>
      <c r="T74" s="56">
        <f t="shared" si="14"/>
        <v>-1.3887065604190302E-2</v>
      </c>
      <c r="U74" s="56">
        <f t="shared" si="14"/>
        <v>5.8078849177675565E-3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INDEX(Example_3_Adap!$AS$12:$CF$119,MATCH(Analysis_3_Adap!$C75,Example_3_Adap!$C$12:$C$119)+Analysis_3_Adap!$D75-COUNT($C$69:$C$77),MATCH(Analysis_3_Adap!E$68,Example_3_Adap!$AS$11:$CF$11,0))</f>
        <v>9.1175126605711698E-2</v>
      </c>
      <c r="F75" s="1" cm="1">
        <f t="array" ref="F75">INDEX(Example_3_Adap!$AS$12:$CF$119,MATCH(Analysis_3_Adap!$C75,Example_3_Adap!$C$12:$C$119)+Analysis_3_Adap!$D75-COUNT($C$69:$C$77),MATCH(Analysis_3_Adap!F$68,Example_3_Adap!$AS$11:$CF$11,0))</f>
        <v>4.7799754833782897E-2</v>
      </c>
      <c r="G75" s="1" cm="1">
        <f t="array" ref="G75">INDEX(Example_3_Adap!$AS$12:$CF$119,MATCH(Analysis_3_Adap!$C75,Example_3_Adap!$C$12:$C$119)+Analysis_3_Adap!$D75-COUNT($C$69:$C$77),MATCH(Analysis_3_Adap!G$68,Example_3_Adap!$AS$11:$CF$11,0))</f>
        <v>9.1175126605711698E-2</v>
      </c>
      <c r="H75" s="1" cm="1">
        <f t="array" ref="H75">INDEX(Example_3_Adap!$AS$12:$CF$119,MATCH(Analysis_3_Adap!$C75,Example_3_Adap!$C$12:$C$119)+Analysis_3_Adap!$D75-COUNT($C$69:$C$77),MATCH(Analysis_3_Adap!H$68,Example_3_Adap!$AS$11:$CF$11,0))</f>
        <v>4.7799754833782897E-2</v>
      </c>
      <c r="I75" s="1" cm="1">
        <f t="array" ref="I75">INDEX(Example_3_Adap!$AS$12:$CF$119,MATCH(Analysis_3_Adap!$C75,Example_3_Adap!$C$12:$C$119)+Analysis_3_Adap!$D75-COUNT($C$69:$C$77),MATCH(Analysis_3_Adap!I$68,Example_3_Adap!$AS$11:$CF$11,0))</f>
        <v>9.1175126605711698E-2</v>
      </c>
      <c r="J75" s="1" cm="1">
        <f t="array" ref="J75">INDEX(Example_3_Adap!$AS$12:$CF$119,MATCH(Analysis_3_Adap!$C75,Example_3_Adap!$C$12:$C$119)+Analysis_3_Adap!$D75-COUNT($C$69:$C$77),MATCH(Analysis_3_Adap!J$68,Example_3_Adap!$AS$11:$CF$11,0))</f>
        <v>4.7799754834005503E-2</v>
      </c>
      <c r="P75" s="56">
        <f t="shared" si="16"/>
        <v>-4.2963605071943915E-3</v>
      </c>
      <c r="Q75" s="56">
        <f t="shared" si="14"/>
        <v>1.7093526640730259E-3</v>
      </c>
      <c r="R75" s="56">
        <f t="shared" si="14"/>
        <v>-4.2963605071943915E-3</v>
      </c>
      <c r="S75" s="56">
        <f t="shared" si="14"/>
        <v>1.7093526640730259E-3</v>
      </c>
      <c r="T75" s="56">
        <f t="shared" si="14"/>
        <v>-4.2963605071943915E-3</v>
      </c>
      <c r="U75" s="56">
        <f t="shared" si="14"/>
        <v>1.7093526640675864E-3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INDEX(Example_3_Adap!$AS$12:$CF$119,MATCH(Analysis_3_Adap!$C76,Example_3_Adap!$C$12:$C$119)+Analysis_3_Adap!$D76-COUNT($C$69:$C$77),MATCH(Analysis_3_Adap!E$68,Example_3_Adap!$AS$11:$CF$11,0))</f>
        <v>9.1255230220105094E-2</v>
      </c>
      <c r="F76" s="1" cm="1">
        <f t="array" ref="F76">INDEX(Example_3_Adap!$AS$12:$CF$119,MATCH(Analysis_3_Adap!$C76,Example_3_Adap!$C$12:$C$119)+Analysis_3_Adap!$D76-COUNT($C$69:$C$77),MATCH(Analysis_3_Adap!F$68,Example_3_Adap!$AS$11:$CF$11,0))</f>
        <v>4.7783563758960597E-2</v>
      </c>
      <c r="G76" s="1" cm="1">
        <f t="array" ref="G76">INDEX(Example_3_Adap!$AS$12:$CF$119,MATCH(Analysis_3_Adap!$C76,Example_3_Adap!$C$12:$C$119)+Analysis_3_Adap!$D76-COUNT($C$69:$C$77),MATCH(Analysis_3_Adap!G$68,Example_3_Adap!$AS$11:$CF$11,0))</f>
        <v>9.1255230220105094E-2</v>
      </c>
      <c r="H76" s="1" cm="1">
        <f t="array" ref="H76">INDEX(Example_3_Adap!$AS$12:$CF$119,MATCH(Analysis_3_Adap!$C76,Example_3_Adap!$C$12:$C$119)+Analysis_3_Adap!$D76-COUNT($C$69:$C$77),MATCH(Analysis_3_Adap!H$68,Example_3_Adap!$AS$11:$CF$11,0))</f>
        <v>4.7783563758960701E-2</v>
      </c>
      <c r="I76" s="1" cm="1">
        <f t="array" ref="I76">INDEX(Example_3_Adap!$AS$12:$CF$119,MATCH(Analysis_3_Adap!$C76,Example_3_Adap!$C$12:$C$119)+Analysis_3_Adap!$D76-COUNT($C$69:$C$77),MATCH(Analysis_3_Adap!I$68,Example_3_Adap!$AS$11:$CF$11,0))</f>
        <v>9.1255230220105094E-2</v>
      </c>
      <c r="J76" s="1" cm="1">
        <f t="array" ref="J76">INDEX(Example_3_Adap!$AS$12:$CF$119,MATCH(Analysis_3_Adap!$C76,Example_3_Adap!$C$12:$C$119)+Analysis_3_Adap!$D76-COUNT($C$69:$C$77),MATCH(Analysis_3_Adap!J$68,Example_3_Adap!$AS$11:$CF$11,0))</f>
        <v>4.7783563759183398E-2</v>
      </c>
      <c r="P76" s="56">
        <f t="shared" si="16"/>
        <v>-1.2669502672738532E-3</v>
      </c>
      <c r="Q76" s="56">
        <f t="shared" si="14"/>
        <v>4.8876276572338716E-4</v>
      </c>
      <c r="R76" s="56">
        <f t="shared" si="14"/>
        <v>-1.2669502672738532E-3</v>
      </c>
      <c r="S76" s="56">
        <f t="shared" si="14"/>
        <v>4.8876276572050502E-4</v>
      </c>
      <c r="T76" s="56">
        <f t="shared" si="14"/>
        <v>-1.2669502672738532E-3</v>
      </c>
      <c r="U76" s="56">
        <f t="shared" si="14"/>
        <v>4.8876276571538119E-4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INDEX(Example_3_Adap!$AS$12:$CF$119,MATCH(Analysis_3_Adap!$C77,Example_3_Adap!$C$12:$C$119)+Analysis_3_Adap!$D77-COUNT($C$69:$C$77),MATCH(Analysis_3_Adap!E$68,Example_3_Adap!$AS$11:$CF$11,0))</f>
        <v>9.1278184341452906E-2</v>
      </c>
      <c r="F77" s="1" cm="1">
        <f t="array" ref="F77">INDEX(Example_3_Adap!$AS$12:$CF$119,MATCH(Analysis_3_Adap!$C77,Example_3_Adap!$C$12:$C$119)+Analysis_3_Adap!$D77-COUNT($C$69:$C$77),MATCH(Analysis_3_Adap!F$68,Example_3_Adap!$AS$11:$CF$11,0))</f>
        <v>4.7779025290813702E-2</v>
      </c>
      <c r="G77" s="1" cm="1">
        <f t="array" ref="G77">INDEX(Example_3_Adap!$AS$12:$CF$119,MATCH(Analysis_3_Adap!$C77,Example_3_Adap!$C$12:$C$119)+Analysis_3_Adap!$D77-COUNT($C$69:$C$77),MATCH(Analysis_3_Adap!G$68,Example_3_Adap!$AS$11:$CF$11,0))</f>
        <v>9.1278184341452906E-2</v>
      </c>
      <c r="H77" s="1" cm="1">
        <f t="array" ref="H77">INDEX(Example_3_Adap!$AS$12:$CF$119,MATCH(Analysis_3_Adap!$C77,Example_3_Adap!$C$12:$C$119)+Analysis_3_Adap!$D77-COUNT($C$69:$C$77),MATCH(Analysis_3_Adap!H$68,Example_3_Adap!$AS$11:$CF$11,0))</f>
        <v>4.7779025290813702E-2</v>
      </c>
      <c r="I77" s="1" cm="1">
        <f t="array" ref="I77">INDEX(Example_3_Adap!$AS$12:$CF$119,MATCH(Analysis_3_Adap!$C77,Example_3_Adap!$C$12:$C$119)+Analysis_3_Adap!$D77-COUNT($C$69:$C$77),MATCH(Analysis_3_Adap!I$68,Example_3_Adap!$AS$11:$CF$11,0))</f>
        <v>9.1278184341452906E-2</v>
      </c>
      <c r="J77" s="1" cm="1">
        <f t="array" ref="J77">INDEX(Example_3_Adap!$AS$12:$CF$119,MATCH(Analysis_3_Adap!$C77,Example_3_Adap!$C$12:$C$119)+Analysis_3_Adap!$D77-COUNT($C$69:$C$77),MATCH(Analysis_3_Adap!J$68,Example_3_Adap!$AS$11:$CF$11,0))</f>
        <v>4.7779025291036101E-2</v>
      </c>
      <c r="P77" s="56">
        <f t="shared" si="16"/>
        <v>-3.6284641133307399E-4</v>
      </c>
      <c r="Q77" s="56">
        <f t="shared" si="14"/>
        <v>1.3703323777201041E-4</v>
      </c>
      <c r="R77" s="56">
        <f t="shared" si="14"/>
        <v>-3.6284641133307399E-4</v>
      </c>
      <c r="S77" s="56">
        <f t="shared" si="14"/>
        <v>1.3703323777521353E-4</v>
      </c>
      <c r="T77" s="56">
        <f t="shared" si="14"/>
        <v>-3.6284641133307399E-4</v>
      </c>
      <c r="U77" s="56">
        <f t="shared" si="14"/>
        <v>1.3703323778354166E-4</v>
      </c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F03745B1-2E2D-4EB5-BB36-6C735187A6E9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27BBF-43CC-486C-8EB0-2EB83D7CDB28}">
  <sheetPr>
    <tabColor theme="4" tint="0.79998168889431442"/>
  </sheetPr>
  <dimension ref="A1:FD119"/>
  <sheetViews>
    <sheetView showGridLines="0" topLeftCell="A106" zoomScaleNormal="100" workbookViewId="0">
      <selection activeCell="A13" sqref="A13:A119"/>
    </sheetView>
  </sheetViews>
  <sheetFormatPr defaultRowHeight="14.25" outlineLevelCol="1" x14ac:dyDescent="0.45"/>
  <cols>
    <col min="1" max="1" width="4.398437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1.7500535842707099E-7</v>
      </c>
      <c r="F6" s="6">
        <f t="shared" si="6"/>
        <v>1.11591846874148E-11</v>
      </c>
      <c r="G6" s="6">
        <f t="shared" si="6"/>
        <v>0</v>
      </c>
      <c r="H6" s="6">
        <f t="shared" si="6"/>
        <v>0</v>
      </c>
      <c r="I6" s="6">
        <f t="shared" si="6"/>
        <v>3.3136127577382201E-6</v>
      </c>
      <c r="J6" s="6">
        <f t="shared" si="6"/>
        <v>1.1173839631339801E-11</v>
      </c>
      <c r="K6" s="6">
        <f t="shared" si="6"/>
        <v>0</v>
      </c>
      <c r="L6" s="6">
        <f t="shared" si="6"/>
        <v>0</v>
      </c>
      <c r="M6" s="6">
        <f t="shared" si="6"/>
        <v>2.2952691525190899E-8</v>
      </c>
      <c r="N6" s="6">
        <f t="shared" si="6"/>
        <v>3.2840397068412098E-12</v>
      </c>
      <c r="O6" s="6">
        <f t="shared" si="6"/>
        <v>0</v>
      </c>
      <c r="P6" s="6">
        <f t="shared" si="6"/>
        <v>0</v>
      </c>
      <c r="Q6" s="6">
        <f t="shared" si="6"/>
        <v>2.9622764796677299E-8</v>
      </c>
      <c r="R6" s="6">
        <f t="shared" si="6"/>
        <v>1.11869402630304E-11</v>
      </c>
      <c r="S6" s="6">
        <f t="shared" si="6"/>
        <v>0</v>
      </c>
      <c r="T6" s="6">
        <f t="shared" si="6"/>
        <v>0</v>
      </c>
      <c r="U6" s="6">
        <f t="shared" si="6"/>
        <v>6.09037542620427E-8</v>
      </c>
      <c r="V6" s="6">
        <f t="shared" si="6"/>
        <v>1.12873044244565E-11</v>
      </c>
      <c r="W6" s="6">
        <f t="shared" si="6"/>
        <v>0</v>
      </c>
      <c r="X6" s="6">
        <f t="shared" si="6"/>
        <v>0</v>
      </c>
      <c r="Y6" s="6">
        <f t="shared" si="6"/>
        <v>1.7388206374757599E-7</v>
      </c>
      <c r="Z6" s="6">
        <f t="shared" si="6"/>
        <v>1.1242229369656701E-11</v>
      </c>
      <c r="AA6" s="6">
        <f t="shared" si="6"/>
        <v>0</v>
      </c>
      <c r="AB6" s="6">
        <f t="shared" si="6"/>
        <v>0</v>
      </c>
      <c r="AC6" s="6">
        <f t="shared" si="6"/>
        <v>4.7609016173844001E-7</v>
      </c>
      <c r="AD6" s="6">
        <f t="shared" si="6"/>
        <v>1.1318501691448501E-11</v>
      </c>
      <c r="AE6" s="6">
        <f t="shared" si="6"/>
        <v>0</v>
      </c>
      <c r="AF6" s="6">
        <f t="shared" si="6"/>
        <v>0</v>
      </c>
      <c r="AG6" s="6">
        <f t="shared" si="6"/>
        <v>2.0518390423385201E-6</v>
      </c>
      <c r="AH6" s="6">
        <f t="shared" si="6"/>
        <v>1.12201359314667E-11</v>
      </c>
      <c r="AI6" s="6">
        <f t="shared" si="6"/>
        <v>0</v>
      </c>
      <c r="AJ6" s="6">
        <f t="shared" si="6"/>
        <v>0</v>
      </c>
      <c r="AK6" s="6">
        <f t="shared" si="6"/>
        <v>3.3279059656887698E-6</v>
      </c>
      <c r="AL6" s="6">
        <f t="shared" si="6"/>
        <v>1.12688747222478E-11</v>
      </c>
      <c r="AM6" s="6">
        <f t="shared" si="6"/>
        <v>0</v>
      </c>
      <c r="AN6" s="6">
        <f t="shared" si="6"/>
        <v>0</v>
      </c>
      <c r="AO6" s="6">
        <f t="shared" si="6"/>
        <v>3.3073686744877698E-6</v>
      </c>
      <c r="AP6" s="6">
        <f t="shared" si="6"/>
        <v>1.12109210803623E-11</v>
      </c>
      <c r="AQ6" s="6">
        <f t="shared" si="6"/>
        <v>0</v>
      </c>
      <c r="AR6" s="6">
        <f t="shared" si="6"/>
        <v>0</v>
      </c>
      <c r="AS6" s="6">
        <f t="shared" si="6"/>
        <v>6.23118307951674E-8</v>
      </c>
      <c r="AT6" s="6">
        <f t="shared" si="6"/>
        <v>5.1295672815609397E-12</v>
      </c>
      <c r="AU6" s="6">
        <f t="shared" si="6"/>
        <v>0</v>
      </c>
      <c r="AV6" s="6">
        <f t="shared" si="6"/>
        <v>0</v>
      </c>
      <c r="AW6" s="6">
        <f t="shared" si="6"/>
        <v>1.609461558913E-6</v>
      </c>
      <c r="AX6" s="6">
        <f t="shared" si="6"/>
        <v>5.0995236914900597E-12</v>
      </c>
      <c r="AY6" s="6">
        <f t="shared" si="6"/>
        <v>0</v>
      </c>
      <c r="AZ6" s="6">
        <f t="shared" si="6"/>
        <v>0</v>
      </c>
      <c r="BA6" s="6">
        <f t="shared" si="6"/>
        <v>5.93649127011485E-9</v>
      </c>
      <c r="BB6" s="6">
        <f t="shared" si="6"/>
        <v>8.3876771153684699E-13</v>
      </c>
      <c r="BC6" s="6">
        <f t="shared" si="6"/>
        <v>0</v>
      </c>
      <c r="BD6" s="6">
        <f t="shared" si="6"/>
        <v>0</v>
      </c>
      <c r="BE6" s="6">
        <f t="shared" si="6"/>
        <v>6.1709942490906904E-9</v>
      </c>
      <c r="BF6" s="6">
        <f t="shared" si="6"/>
        <v>3.0762966595110699E-12</v>
      </c>
      <c r="BG6" s="6">
        <f t="shared" si="6"/>
        <v>0</v>
      </c>
      <c r="BH6" s="6">
        <f t="shared" si="6"/>
        <v>0</v>
      </c>
      <c r="BI6" s="6">
        <f t="shared" si="6"/>
        <v>1.3904696607191001E-8</v>
      </c>
      <c r="BJ6" s="6">
        <f t="shared" si="6"/>
        <v>5.1279772065866903E-12</v>
      </c>
      <c r="BK6" s="6">
        <f t="shared" si="6"/>
        <v>0</v>
      </c>
      <c r="BL6" s="6">
        <f t="shared" si="6"/>
        <v>0</v>
      </c>
      <c r="BM6" s="6">
        <f t="shared" si="6"/>
        <v>5.5712683940743397E-8</v>
      </c>
      <c r="BN6" s="6">
        <f t="shared" si="6"/>
        <v>5.1366722753864899E-12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1.3819610922897101E-7</v>
      </c>
      <c r="BR6" s="6">
        <f t="shared" si="7"/>
        <v>5.1330956903070002E-12</v>
      </c>
      <c r="BS6" s="6">
        <f t="shared" si="7"/>
        <v>0</v>
      </c>
      <c r="BT6" s="6">
        <f t="shared" si="7"/>
        <v>0</v>
      </c>
      <c r="BU6" s="6">
        <f t="shared" si="7"/>
        <v>5.0246446891163003E-7</v>
      </c>
      <c r="BV6" s="6">
        <f t="shared" si="7"/>
        <v>5.1314331766550603E-12</v>
      </c>
      <c r="BW6" s="6">
        <f t="shared" si="7"/>
        <v>0</v>
      </c>
      <c r="BX6" s="6">
        <f t="shared" si="7"/>
        <v>0</v>
      </c>
      <c r="BY6" s="6">
        <f t="shared" si="7"/>
        <v>1.5900231461974901E-6</v>
      </c>
      <c r="BZ6" s="6">
        <f t="shared" si="7"/>
        <v>5.1271030042194903E-12</v>
      </c>
      <c r="CA6" s="6">
        <f t="shared" si="7"/>
        <v>0</v>
      </c>
      <c r="CB6" s="6">
        <f t="shared" si="7"/>
        <v>0</v>
      </c>
      <c r="CC6" s="6">
        <f t="shared" si="7"/>
        <v>1.5881048909261101E-6</v>
      </c>
      <c r="CD6" s="6">
        <f t="shared" si="7"/>
        <v>5.0936847352253002E-12</v>
      </c>
      <c r="CE6" s="6">
        <f t="shared" si="7"/>
        <v>0</v>
      </c>
      <c r="CF6" s="6">
        <f t="shared" si="7"/>
        <v>0</v>
      </c>
      <c r="CG6" s="6">
        <f t="shared" si="7"/>
        <v>9.4979999999999995E-3</v>
      </c>
      <c r="CH6" s="6">
        <f t="shared" si="7"/>
        <v>9.2409999999999992E-3</v>
      </c>
      <c r="CI6" s="6">
        <f t="shared" si="7"/>
        <v>0</v>
      </c>
      <c r="CJ6" s="6">
        <f t="shared" si="7"/>
        <v>0</v>
      </c>
      <c r="CK6" s="6">
        <f t="shared" si="7"/>
        <v>8.6210000000000002E-3</v>
      </c>
      <c r="CL6" s="6">
        <f t="shared" si="7"/>
        <v>9.0950000000000007E-3</v>
      </c>
      <c r="CM6" s="6">
        <f t="shared" si="7"/>
        <v>0</v>
      </c>
      <c r="CN6" s="6">
        <f t="shared" si="7"/>
        <v>0</v>
      </c>
      <c r="CO6" s="6">
        <f t="shared" si="7"/>
        <v>8.7069999999999995E-3</v>
      </c>
      <c r="CP6" s="6">
        <f t="shared" si="7"/>
        <v>8.7620000000000007E-3</v>
      </c>
      <c r="CQ6" s="6">
        <f t="shared" si="7"/>
        <v>0</v>
      </c>
      <c r="CR6" s="6">
        <f t="shared" si="7"/>
        <v>0</v>
      </c>
      <c r="CS6" s="6">
        <f t="shared" si="7"/>
        <v>8.7209999999999996E-3</v>
      </c>
      <c r="CT6" s="6">
        <f t="shared" si="7"/>
        <v>8.8070000000000006E-3</v>
      </c>
      <c r="CU6" s="6">
        <f t="shared" si="7"/>
        <v>0</v>
      </c>
      <c r="CV6" s="6">
        <f t="shared" si="7"/>
        <v>0</v>
      </c>
      <c r="CW6" s="6">
        <f t="shared" si="7"/>
        <v>8.6650000000000008E-3</v>
      </c>
      <c r="CX6" s="6">
        <f t="shared" si="7"/>
        <v>8.7819999999999999E-3</v>
      </c>
      <c r="CY6" s="6">
        <f t="shared" si="7"/>
        <v>0</v>
      </c>
      <c r="CZ6" s="6">
        <f t="shared" si="7"/>
        <v>0</v>
      </c>
      <c r="DA6" s="6">
        <f t="shared" si="7"/>
        <v>8.7320000000000002E-3</v>
      </c>
      <c r="DB6" s="6">
        <f t="shared" si="7"/>
        <v>8.8570000000000003E-3</v>
      </c>
      <c r="DC6" s="6">
        <f t="shared" si="7"/>
        <v>0</v>
      </c>
      <c r="DD6" s="6">
        <f t="shared" si="7"/>
        <v>0</v>
      </c>
      <c r="DE6" s="6">
        <f t="shared" si="7"/>
        <v>8.6510000000000007E-3</v>
      </c>
      <c r="DF6" s="6">
        <f t="shared" si="7"/>
        <v>8.796E-3</v>
      </c>
      <c r="DG6" s="6">
        <f t="shared" si="7"/>
        <v>0</v>
      </c>
      <c r="DH6" s="6">
        <f t="shared" si="7"/>
        <v>0</v>
      </c>
      <c r="DI6" s="6">
        <f t="shared" si="7"/>
        <v>8.6599999999999993E-3</v>
      </c>
      <c r="DJ6" s="6">
        <f t="shared" si="7"/>
        <v>8.7550000000000006E-3</v>
      </c>
      <c r="DK6" s="6">
        <f t="shared" si="7"/>
        <v>0</v>
      </c>
      <c r="DL6" s="6">
        <f t="shared" si="7"/>
        <v>0</v>
      </c>
      <c r="DM6" s="6">
        <f t="shared" si="7"/>
        <v>8.6309999999999998E-3</v>
      </c>
      <c r="DN6" s="6">
        <f t="shared" si="7"/>
        <v>8.7049999999999992E-3</v>
      </c>
      <c r="DO6" s="6">
        <f t="shared" si="7"/>
        <v>0</v>
      </c>
      <c r="DP6" s="6">
        <f t="shared" si="7"/>
        <v>0</v>
      </c>
      <c r="DQ6" s="6">
        <f t="shared" si="7"/>
        <v>8.6409999999999994E-3</v>
      </c>
      <c r="DR6" s="6">
        <f t="shared" si="7"/>
        <v>8.7399999999999995E-3</v>
      </c>
      <c r="DS6" s="6">
        <f t="shared" si="7"/>
        <v>0</v>
      </c>
      <c r="DT6" s="6">
        <f t="shared" si="7"/>
        <v>0</v>
      </c>
      <c r="DU6" s="6">
        <f t="shared" si="7"/>
        <v>7.5576714768350701</v>
      </c>
      <c r="DV6" s="6">
        <f t="shared" si="7"/>
        <v>0</v>
      </c>
      <c r="DW6" s="6">
        <f t="shared" si="7"/>
        <v>1.01061508250887</v>
      </c>
      <c r="DX6" s="6">
        <f t="shared" si="7"/>
        <v>0</v>
      </c>
      <c r="DY6" s="6">
        <f t="shared" si="7"/>
        <v>1.0106150825062601</v>
      </c>
      <c r="DZ6" s="6">
        <f t="shared" si="7"/>
        <v>0</v>
      </c>
      <c r="EA6" s="6">
        <f t="shared" si="7"/>
        <v>1.00529353052044</v>
      </c>
      <c r="EB6" s="6">
        <f t="shared" si="7"/>
        <v>0</v>
      </c>
      <c r="EC6" s="6">
        <f t="shared" ref="EC6:FD6" si="8">MIN(EC12:EC119)</f>
        <v>1.01061508250861</v>
      </c>
      <c r="ED6" s="6">
        <f t="shared" si="8"/>
        <v>0</v>
      </c>
      <c r="EE6" s="6">
        <f t="shared" si="8"/>
        <v>1.00529353052161</v>
      </c>
      <c r="EF6" s="6">
        <f t="shared" si="8"/>
        <v>0</v>
      </c>
      <c r="EG6" s="6">
        <f t="shared" si="8"/>
        <v>1.01061508250884</v>
      </c>
      <c r="EH6" s="6">
        <f t="shared" si="8"/>
        <v>0</v>
      </c>
      <c r="EI6" s="6">
        <f t="shared" si="8"/>
        <v>1.0052935305217301</v>
      </c>
      <c r="EJ6" s="6">
        <f t="shared" si="8"/>
        <v>0</v>
      </c>
      <c r="EK6" s="6">
        <f t="shared" si="8"/>
        <v>1.01061508250887</v>
      </c>
      <c r="EL6" s="6">
        <f t="shared" si="8"/>
        <v>0</v>
      </c>
      <c r="EM6" s="6">
        <f t="shared" si="8"/>
        <v>1.0052935305217401</v>
      </c>
      <c r="EN6" s="6">
        <f t="shared" si="8"/>
        <v>0</v>
      </c>
      <c r="EO6" s="6">
        <f t="shared" si="8"/>
        <v>1.01061508250887</v>
      </c>
      <c r="EP6" s="6">
        <f t="shared" si="8"/>
        <v>0</v>
      </c>
      <c r="EQ6" s="6">
        <f t="shared" si="8"/>
        <v>1.0052935305217401</v>
      </c>
      <c r="ER6" s="6">
        <f t="shared" si="8"/>
        <v>0</v>
      </c>
      <c r="ES6" s="6">
        <f t="shared" si="8"/>
        <v>1.01061508250887</v>
      </c>
      <c r="ET6" s="6">
        <f t="shared" si="8"/>
        <v>0</v>
      </c>
      <c r="EU6" s="6">
        <f t="shared" si="8"/>
        <v>1.0052935305217401</v>
      </c>
      <c r="EV6" s="6">
        <f t="shared" si="8"/>
        <v>0</v>
      </c>
      <c r="EW6" s="6">
        <f t="shared" si="8"/>
        <v>1.01061508250887</v>
      </c>
      <c r="EX6" s="6">
        <f t="shared" si="8"/>
        <v>0</v>
      </c>
      <c r="EY6" s="6">
        <f t="shared" si="8"/>
        <v>1.0052935305217401</v>
      </c>
      <c r="EZ6" s="6">
        <f t="shared" si="8"/>
        <v>0</v>
      </c>
      <c r="FA6" s="6">
        <f t="shared" si="8"/>
        <v>1.01061508250887</v>
      </c>
      <c r="FB6" s="6">
        <f t="shared" si="8"/>
        <v>0</v>
      </c>
      <c r="FC6" s="6">
        <f t="shared" si="8"/>
        <v>1.0052935305217401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1.10528762047082</v>
      </c>
      <c r="F7" s="6">
        <f t="shared" si="9"/>
        <v>1784.7513476051499</v>
      </c>
      <c r="G7" s="6">
        <f t="shared" si="9"/>
        <v>0</v>
      </c>
      <c r="H7" s="6">
        <f t="shared" si="9"/>
        <v>0</v>
      </c>
      <c r="I7" s="6">
        <f t="shared" si="9"/>
        <v>2008.00768475209</v>
      </c>
      <c r="J7" s="6">
        <f t="shared" si="9"/>
        <v>72649163.384575397</v>
      </c>
      <c r="K7" s="6">
        <f t="shared" si="9"/>
        <v>0</v>
      </c>
      <c r="L7" s="6">
        <f t="shared" si="9"/>
        <v>0</v>
      </c>
      <c r="M7" s="6">
        <f t="shared" si="9"/>
        <v>1.0794396418202701</v>
      </c>
      <c r="N7" s="6">
        <f t="shared" si="9"/>
        <v>0.72600410006465299</v>
      </c>
      <c r="O7" s="6">
        <f t="shared" si="9"/>
        <v>0</v>
      </c>
      <c r="P7" s="6">
        <f t="shared" si="9"/>
        <v>0</v>
      </c>
      <c r="Q7" s="6">
        <f t="shared" si="9"/>
        <v>1.0794396418202701</v>
      </c>
      <c r="R7" s="6">
        <f t="shared" si="9"/>
        <v>0.726004100064084</v>
      </c>
      <c r="S7" s="6">
        <f t="shared" si="9"/>
        <v>0</v>
      </c>
      <c r="T7" s="6">
        <f t="shared" si="9"/>
        <v>0</v>
      </c>
      <c r="U7" s="6">
        <f t="shared" si="9"/>
        <v>1.0794396418202701</v>
      </c>
      <c r="V7" s="6">
        <f t="shared" si="9"/>
        <v>0.72600410006402705</v>
      </c>
      <c r="W7" s="6">
        <f t="shared" si="9"/>
        <v>0</v>
      </c>
      <c r="X7" s="6">
        <f t="shared" si="9"/>
        <v>0</v>
      </c>
      <c r="Y7" s="6">
        <f t="shared" si="9"/>
        <v>1.0794396418202701</v>
      </c>
      <c r="Z7" s="6">
        <f t="shared" si="9"/>
        <v>0.72600410006402205</v>
      </c>
      <c r="AA7" s="6">
        <f t="shared" si="9"/>
        <v>0</v>
      </c>
      <c r="AB7" s="6">
        <f t="shared" si="9"/>
        <v>0</v>
      </c>
      <c r="AC7" s="6">
        <f t="shared" si="9"/>
        <v>1.0794396418202701</v>
      </c>
      <c r="AD7" s="6">
        <f t="shared" si="9"/>
        <v>0.72600410006402105</v>
      </c>
      <c r="AE7" s="6">
        <f t="shared" si="9"/>
        <v>0</v>
      </c>
      <c r="AF7" s="6">
        <f t="shared" si="9"/>
        <v>0</v>
      </c>
      <c r="AG7" s="6">
        <f t="shared" si="9"/>
        <v>1.0794396418202701</v>
      </c>
      <c r="AH7" s="6">
        <f t="shared" si="9"/>
        <v>0.72600410006402105</v>
      </c>
      <c r="AI7" s="6">
        <f t="shared" si="9"/>
        <v>0</v>
      </c>
      <c r="AJ7" s="6">
        <f t="shared" si="9"/>
        <v>0</v>
      </c>
      <c r="AK7" s="6">
        <f t="shared" si="9"/>
        <v>1.0794396418202701</v>
      </c>
      <c r="AL7" s="6">
        <f t="shared" si="9"/>
        <v>0.72600410006402105</v>
      </c>
      <c r="AM7" s="6">
        <f t="shared" si="9"/>
        <v>0</v>
      </c>
      <c r="AN7" s="6">
        <f t="shared" si="9"/>
        <v>0</v>
      </c>
      <c r="AO7" s="6">
        <f t="shared" si="9"/>
        <v>1.0794396418202701</v>
      </c>
      <c r="AP7" s="6">
        <f t="shared" si="9"/>
        <v>0.72600410006402105</v>
      </c>
      <c r="AQ7" s="6">
        <f t="shared" si="9"/>
        <v>0</v>
      </c>
      <c r="AR7" s="6">
        <f t="shared" si="9"/>
        <v>0</v>
      </c>
      <c r="AS7" s="6">
        <f t="shared" si="9"/>
        <v>0.91328444592925095</v>
      </c>
      <c r="AT7" s="6">
        <f t="shared" si="9"/>
        <v>410.80825604311298</v>
      </c>
      <c r="AU7" s="6">
        <f t="shared" si="9"/>
        <v>0</v>
      </c>
      <c r="AV7" s="6">
        <f t="shared" si="9"/>
        <v>0</v>
      </c>
      <c r="AW7" s="6">
        <f t="shared" si="9"/>
        <v>441.49296398255399</v>
      </c>
      <c r="AX7" s="6">
        <f t="shared" si="9"/>
        <v>15848530.972360199</v>
      </c>
      <c r="AY7" s="6">
        <f t="shared" si="9"/>
        <v>0</v>
      </c>
      <c r="AZ7" s="6">
        <f t="shared" si="9"/>
        <v>0</v>
      </c>
      <c r="BA7" s="6">
        <f t="shared" si="9"/>
        <v>0.91328444592925095</v>
      </c>
      <c r="BB7" s="6">
        <f t="shared" si="9"/>
        <v>0.58007084014004795</v>
      </c>
      <c r="BC7" s="6">
        <f t="shared" si="9"/>
        <v>0</v>
      </c>
      <c r="BD7" s="6">
        <f t="shared" si="9"/>
        <v>0</v>
      </c>
      <c r="BE7" s="6">
        <f t="shared" si="9"/>
        <v>0.91328444592925095</v>
      </c>
      <c r="BF7" s="6">
        <f t="shared" si="9"/>
        <v>0.58007084013953802</v>
      </c>
      <c r="BG7" s="6">
        <f t="shared" si="9"/>
        <v>0</v>
      </c>
      <c r="BH7" s="6">
        <f t="shared" si="9"/>
        <v>0</v>
      </c>
      <c r="BI7" s="6">
        <f t="shared" si="9"/>
        <v>0.91328444592925095</v>
      </c>
      <c r="BJ7" s="6">
        <f t="shared" si="9"/>
        <v>0.58007084013948595</v>
      </c>
      <c r="BK7" s="6">
        <f t="shared" si="9"/>
        <v>0</v>
      </c>
      <c r="BL7" s="6">
        <f t="shared" si="9"/>
        <v>0</v>
      </c>
      <c r="BM7" s="6">
        <f t="shared" si="9"/>
        <v>0.91328444592925095</v>
      </c>
      <c r="BN7" s="6">
        <f t="shared" si="9"/>
        <v>0.58007084013948196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0.91328444592925095</v>
      </c>
      <c r="BR7" s="6">
        <f t="shared" si="10"/>
        <v>0.58007084013948096</v>
      </c>
      <c r="BS7" s="6">
        <f t="shared" si="10"/>
        <v>0</v>
      </c>
      <c r="BT7" s="6">
        <f t="shared" si="10"/>
        <v>0</v>
      </c>
      <c r="BU7" s="6">
        <f t="shared" si="10"/>
        <v>0.91328444592925095</v>
      </c>
      <c r="BV7" s="6">
        <f t="shared" si="10"/>
        <v>0.58007084013948096</v>
      </c>
      <c r="BW7" s="6">
        <f t="shared" si="10"/>
        <v>0</v>
      </c>
      <c r="BX7" s="6">
        <f t="shared" si="10"/>
        <v>0</v>
      </c>
      <c r="BY7" s="6">
        <f t="shared" si="10"/>
        <v>0.91328444592925095</v>
      </c>
      <c r="BZ7" s="6">
        <f t="shared" si="10"/>
        <v>0.58007084013948096</v>
      </c>
      <c r="CA7" s="6">
        <f t="shared" si="10"/>
        <v>0</v>
      </c>
      <c r="CB7" s="6">
        <f t="shared" si="10"/>
        <v>0</v>
      </c>
      <c r="CC7" s="6">
        <f t="shared" si="10"/>
        <v>0.91328444592925095</v>
      </c>
      <c r="CD7" s="6">
        <f t="shared" si="10"/>
        <v>0.58007084013948096</v>
      </c>
      <c r="CE7" s="6">
        <f t="shared" si="10"/>
        <v>0</v>
      </c>
      <c r="CF7" s="6">
        <f t="shared" si="10"/>
        <v>0</v>
      </c>
      <c r="CG7" s="6">
        <f t="shared" si="10"/>
        <v>0.20724400000000001</v>
      </c>
      <c r="CH7" s="6">
        <f t="shared" si="10"/>
        <v>0.79459500000000005</v>
      </c>
      <c r="CI7" s="6">
        <f t="shared" si="10"/>
        <v>0</v>
      </c>
      <c r="CJ7" s="6">
        <f t="shared" si="10"/>
        <v>0</v>
      </c>
      <c r="CK7" s="6">
        <f t="shared" si="10"/>
        <v>5.9082000000000003E-2</v>
      </c>
      <c r="CL7" s="6">
        <f t="shared" si="10"/>
        <v>0.21746399999999999</v>
      </c>
      <c r="CM7" s="6">
        <f t="shared" si="10"/>
        <v>0</v>
      </c>
      <c r="CN7" s="6">
        <f t="shared" si="10"/>
        <v>0</v>
      </c>
      <c r="CO7" s="6">
        <f t="shared" si="10"/>
        <v>6.7125000000000004E-2</v>
      </c>
      <c r="CP7" s="6">
        <f t="shared" si="10"/>
        <v>0.11751</v>
      </c>
      <c r="CQ7" s="6">
        <f t="shared" si="10"/>
        <v>0</v>
      </c>
      <c r="CR7" s="6">
        <f t="shared" si="10"/>
        <v>0</v>
      </c>
      <c r="CS7" s="6">
        <f t="shared" si="10"/>
        <v>6.6935999999999996E-2</v>
      </c>
      <c r="CT7" s="6">
        <f t="shared" si="10"/>
        <v>0.118921</v>
      </c>
      <c r="CU7" s="6">
        <f t="shared" si="10"/>
        <v>0</v>
      </c>
      <c r="CV7" s="6">
        <f t="shared" si="10"/>
        <v>0</v>
      </c>
      <c r="CW7" s="6">
        <f t="shared" si="10"/>
        <v>0.100221</v>
      </c>
      <c r="CX7" s="6">
        <f t="shared" si="10"/>
        <v>0.118091</v>
      </c>
      <c r="CY7" s="6">
        <f t="shared" si="10"/>
        <v>0</v>
      </c>
      <c r="CZ7" s="6">
        <f t="shared" si="10"/>
        <v>0</v>
      </c>
      <c r="DA7" s="6">
        <f t="shared" si="10"/>
        <v>0.12592600000000001</v>
      </c>
      <c r="DB7" s="6">
        <f t="shared" si="10"/>
        <v>0.24634500000000001</v>
      </c>
      <c r="DC7" s="6">
        <f t="shared" si="10"/>
        <v>0</v>
      </c>
      <c r="DD7" s="6">
        <f t="shared" si="10"/>
        <v>0</v>
      </c>
      <c r="DE7" s="6">
        <f t="shared" si="10"/>
        <v>6.6534999999999997E-2</v>
      </c>
      <c r="DF7" s="6">
        <f t="shared" si="10"/>
        <v>0.118092</v>
      </c>
      <c r="DG7" s="6">
        <f t="shared" si="10"/>
        <v>0</v>
      </c>
      <c r="DH7" s="6">
        <f t="shared" si="10"/>
        <v>0</v>
      </c>
      <c r="DI7" s="6">
        <f t="shared" si="10"/>
        <v>4.7744000000000002E-2</v>
      </c>
      <c r="DJ7" s="6">
        <f t="shared" si="10"/>
        <v>0.12013699999999999</v>
      </c>
      <c r="DK7" s="6">
        <f t="shared" si="10"/>
        <v>0</v>
      </c>
      <c r="DL7" s="6">
        <f t="shared" si="10"/>
        <v>0</v>
      </c>
      <c r="DM7" s="6">
        <f t="shared" si="10"/>
        <v>9.8155000000000006E-2</v>
      </c>
      <c r="DN7" s="6">
        <f t="shared" si="10"/>
        <v>0.11871900000000001</v>
      </c>
      <c r="DO7" s="6">
        <f t="shared" si="10"/>
        <v>0</v>
      </c>
      <c r="DP7" s="6">
        <f t="shared" si="10"/>
        <v>0</v>
      </c>
      <c r="DQ7" s="6">
        <f t="shared" si="10"/>
        <v>4.8045999999999998E-2</v>
      </c>
      <c r="DR7" s="6">
        <f t="shared" si="10"/>
        <v>0.12050900000000001</v>
      </c>
      <c r="DS7" s="6">
        <f t="shared" si="10"/>
        <v>0</v>
      </c>
      <c r="DT7" s="6">
        <f t="shared" si="10"/>
        <v>0</v>
      </c>
      <c r="DU7" s="6">
        <f t="shared" si="10"/>
        <v>1.13466928583478E+21</v>
      </c>
      <c r="DV7" s="6">
        <f t="shared" si="10"/>
        <v>0</v>
      </c>
      <c r="DW7" s="6">
        <f t="shared" si="10"/>
        <v>2.6377984544625E+20</v>
      </c>
      <c r="DX7" s="6">
        <f t="shared" si="10"/>
        <v>0</v>
      </c>
      <c r="DY7" s="6">
        <f t="shared" si="10"/>
        <v>503484449964.34198</v>
      </c>
      <c r="DZ7" s="6">
        <f t="shared" si="10"/>
        <v>0</v>
      </c>
      <c r="EA7" s="6">
        <f t="shared" si="10"/>
        <v>709542.70715845295</v>
      </c>
      <c r="EB7" s="6">
        <f t="shared" si="10"/>
        <v>0</v>
      </c>
      <c r="EC7" s="6">
        <f t="shared" ref="EC7:FD7" si="11">MAX(EC12:EC119)</f>
        <v>5036934104037.9697</v>
      </c>
      <c r="ED7" s="6">
        <f t="shared" si="11"/>
        <v>0</v>
      </c>
      <c r="EE7" s="6">
        <f t="shared" si="11"/>
        <v>2243826.7460939302</v>
      </c>
      <c r="EF7" s="6">
        <f t="shared" si="11"/>
        <v>0</v>
      </c>
      <c r="EG7" s="6">
        <f t="shared" si="11"/>
        <v>50679704950779.297</v>
      </c>
      <c r="EH7" s="6">
        <f t="shared" si="11"/>
        <v>0</v>
      </c>
      <c r="EI7" s="6">
        <f t="shared" si="11"/>
        <v>7098460.4985199701</v>
      </c>
      <c r="EJ7" s="6">
        <f t="shared" si="11"/>
        <v>0</v>
      </c>
      <c r="EK7" s="6">
        <f t="shared" si="11"/>
        <v>532543099443318</v>
      </c>
      <c r="EL7" s="6">
        <f t="shared" si="11"/>
        <v>0</v>
      </c>
      <c r="EM7" s="6">
        <f t="shared" si="11"/>
        <v>22541468.0898556</v>
      </c>
      <c r="EN7" s="6">
        <f t="shared" si="11"/>
        <v>0</v>
      </c>
      <c r="EO7" s="6">
        <f t="shared" si="11"/>
        <v>1.03385703659316E+16</v>
      </c>
      <c r="EP7" s="6">
        <f t="shared" si="11"/>
        <v>0</v>
      </c>
      <c r="EQ7" s="6">
        <f t="shared" si="11"/>
        <v>73687238.8349327</v>
      </c>
      <c r="ER7" s="6">
        <f t="shared" si="11"/>
        <v>0</v>
      </c>
      <c r="ES7" s="6">
        <f t="shared" si="11"/>
        <v>1.82942806334673E+18</v>
      </c>
      <c r="ET7" s="6">
        <f t="shared" si="11"/>
        <v>0</v>
      </c>
      <c r="EU7" s="6">
        <f t="shared" si="11"/>
        <v>1.82942806334673E+18</v>
      </c>
      <c r="EV7" s="6">
        <f t="shared" si="11"/>
        <v>0</v>
      </c>
      <c r="EW7" s="6">
        <f t="shared" si="11"/>
        <v>6.9180032451603603E+19</v>
      </c>
      <c r="EX7" s="6">
        <f t="shared" si="11"/>
        <v>0</v>
      </c>
      <c r="EY7" s="6">
        <f t="shared" si="11"/>
        <v>6.9180032451603603E+19</v>
      </c>
      <c r="EZ7" s="6">
        <f t="shared" si="11"/>
        <v>0</v>
      </c>
      <c r="FA7" s="6">
        <f t="shared" si="11"/>
        <v>2.3729131100821399E+20</v>
      </c>
      <c r="FB7" s="6">
        <f t="shared" si="11"/>
        <v>0</v>
      </c>
      <c r="FC7" s="6">
        <f t="shared" si="11"/>
        <v>2.3729131100821399E+20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0.72600410006402105</v>
      </c>
      <c r="F12" s="10">
        <v>0.72600410006402105</v>
      </c>
      <c r="G12" s="10">
        <v>0</v>
      </c>
      <c r="H12" s="10">
        <v>0</v>
      </c>
      <c r="I12" s="10">
        <v>0.72600410006402105</v>
      </c>
      <c r="J12" s="10">
        <v>0.72600410006402105</v>
      </c>
      <c r="K12" s="10">
        <v>0</v>
      </c>
      <c r="L12" s="10">
        <v>0</v>
      </c>
      <c r="M12" s="10">
        <v>0.72600410006465299</v>
      </c>
      <c r="N12" s="10">
        <v>0.72600410006465299</v>
      </c>
      <c r="O12" s="10">
        <v>0</v>
      </c>
      <c r="P12" s="10">
        <v>0</v>
      </c>
      <c r="Q12" s="10">
        <v>0.726004100064084</v>
      </c>
      <c r="R12" s="10">
        <v>0.726004100064084</v>
      </c>
      <c r="S12" s="10">
        <v>0</v>
      </c>
      <c r="T12" s="10">
        <v>0</v>
      </c>
      <c r="U12" s="10">
        <v>0.72600410006402705</v>
      </c>
      <c r="V12" s="10">
        <v>0.72600410006402705</v>
      </c>
      <c r="W12" s="10">
        <v>0</v>
      </c>
      <c r="X12" s="10">
        <v>0</v>
      </c>
      <c r="Y12" s="10">
        <v>0.72600410006402205</v>
      </c>
      <c r="Z12" s="10">
        <v>0.72600410006402205</v>
      </c>
      <c r="AA12" s="10">
        <v>0</v>
      </c>
      <c r="AB12" s="10">
        <v>0</v>
      </c>
      <c r="AC12" s="10">
        <v>0.72600410006402105</v>
      </c>
      <c r="AD12" s="10">
        <v>0.72600410006402105</v>
      </c>
      <c r="AE12" s="10">
        <v>0</v>
      </c>
      <c r="AF12" s="10">
        <v>0</v>
      </c>
      <c r="AG12" s="10">
        <v>0.72600410006402105</v>
      </c>
      <c r="AH12" s="10">
        <v>0.72600410006402105</v>
      </c>
      <c r="AI12" s="10">
        <v>0</v>
      </c>
      <c r="AJ12" s="10">
        <v>0</v>
      </c>
      <c r="AK12" s="10">
        <v>0.72600410006402105</v>
      </c>
      <c r="AL12" s="10">
        <v>0.72600410006402105</v>
      </c>
      <c r="AM12" s="10">
        <v>0</v>
      </c>
      <c r="AN12" s="10">
        <v>0</v>
      </c>
      <c r="AO12" s="10">
        <v>0.72600410006402105</v>
      </c>
      <c r="AP12" s="10">
        <v>0.72600410006402105</v>
      </c>
      <c r="AQ12" s="10">
        <v>0</v>
      </c>
      <c r="AR12" s="10">
        <v>0</v>
      </c>
      <c r="AS12" s="10">
        <v>0.58007084013948096</v>
      </c>
      <c r="AT12" s="10">
        <v>0.58007084013948096</v>
      </c>
      <c r="AU12" s="10">
        <v>0</v>
      </c>
      <c r="AV12" s="10">
        <v>0</v>
      </c>
      <c r="AW12" s="10">
        <v>0.58007084013948096</v>
      </c>
      <c r="AX12" s="10">
        <v>0.58007084013948096</v>
      </c>
      <c r="AY12" s="10">
        <v>0</v>
      </c>
      <c r="AZ12" s="10">
        <v>0</v>
      </c>
      <c r="BA12" s="10">
        <v>0.58007084014004795</v>
      </c>
      <c r="BB12" s="10">
        <v>0.58007084014004795</v>
      </c>
      <c r="BC12" s="10">
        <v>0</v>
      </c>
      <c r="BD12" s="10">
        <v>0</v>
      </c>
      <c r="BE12" s="10">
        <v>0.58007084013953802</v>
      </c>
      <c r="BF12" s="10">
        <v>0.58007084013953802</v>
      </c>
      <c r="BG12" s="10">
        <v>0</v>
      </c>
      <c r="BH12" s="10">
        <v>0</v>
      </c>
      <c r="BI12" s="10">
        <v>0.58007084013948595</v>
      </c>
      <c r="BJ12" s="10">
        <v>0.58007084013948595</v>
      </c>
      <c r="BK12" s="10">
        <v>0</v>
      </c>
      <c r="BL12" s="10">
        <v>0</v>
      </c>
      <c r="BM12" s="10">
        <v>0.58007084013948196</v>
      </c>
      <c r="BN12" s="10">
        <v>0.58007084013948196</v>
      </c>
      <c r="BO12" s="10">
        <v>0</v>
      </c>
      <c r="BP12" s="10">
        <v>0</v>
      </c>
      <c r="BQ12" s="10">
        <v>0.58007084013948096</v>
      </c>
      <c r="BR12" s="10">
        <v>0.58007084013948096</v>
      </c>
      <c r="BS12" s="10">
        <v>0</v>
      </c>
      <c r="BT12" s="10">
        <v>0</v>
      </c>
      <c r="BU12" s="10">
        <v>0.58007084013948096</v>
      </c>
      <c r="BV12" s="10">
        <v>0.58007084013948096</v>
      </c>
      <c r="BW12" s="10">
        <v>0</v>
      </c>
      <c r="BX12" s="10">
        <v>0</v>
      </c>
      <c r="BY12" s="10">
        <v>0.58007084013948096</v>
      </c>
      <c r="BZ12" s="10">
        <v>0.58007084013948096</v>
      </c>
      <c r="CA12" s="10">
        <v>0</v>
      </c>
      <c r="CB12" s="10">
        <v>0</v>
      </c>
      <c r="CC12" s="10">
        <v>0.58007084013948096</v>
      </c>
      <c r="CD12" s="10">
        <v>0.58007084013948096</v>
      </c>
      <c r="CE12" s="10">
        <v>0</v>
      </c>
      <c r="CF12" s="10">
        <v>0</v>
      </c>
      <c r="CG12" s="10">
        <v>6.6651000000000002E-2</v>
      </c>
      <c r="CH12" s="10">
        <v>5.8106999999999999E-2</v>
      </c>
      <c r="CI12" s="10">
        <v>0</v>
      </c>
      <c r="CJ12" s="10">
        <v>0</v>
      </c>
      <c r="CK12" s="10">
        <v>5.1271999999999998E-2</v>
      </c>
      <c r="CL12" s="10">
        <v>7.5572E-2</v>
      </c>
      <c r="CM12" s="10">
        <v>0</v>
      </c>
      <c r="CN12" s="10">
        <v>0</v>
      </c>
      <c r="CO12" s="10">
        <v>9.6880000000000004E-3</v>
      </c>
      <c r="CP12" s="10">
        <v>9.9399999999999992E-3</v>
      </c>
      <c r="CQ12" s="10">
        <v>0</v>
      </c>
      <c r="CR12" s="10">
        <v>0</v>
      </c>
      <c r="CS12" s="10">
        <v>8.8090000000000009E-3</v>
      </c>
      <c r="CT12" s="10">
        <v>8.9599999999999992E-3</v>
      </c>
      <c r="CU12" s="10">
        <v>0</v>
      </c>
      <c r="CV12" s="10">
        <v>0</v>
      </c>
      <c r="CW12" s="10">
        <v>8.7329999999999994E-3</v>
      </c>
      <c r="CX12" s="10">
        <v>8.9269999999999992E-3</v>
      </c>
      <c r="CY12" s="10">
        <v>0</v>
      </c>
      <c r="CZ12" s="10">
        <v>0</v>
      </c>
      <c r="DA12" s="10">
        <v>9.0109999999999999E-3</v>
      </c>
      <c r="DB12" s="10">
        <v>9.0130000000000002E-3</v>
      </c>
      <c r="DC12" s="10">
        <v>0</v>
      </c>
      <c r="DD12" s="10">
        <v>0</v>
      </c>
      <c r="DE12" s="10">
        <v>8.7939999999999997E-3</v>
      </c>
      <c r="DF12" s="10">
        <v>8.9870000000000002E-3</v>
      </c>
      <c r="DG12" s="10">
        <v>0</v>
      </c>
      <c r="DH12" s="10">
        <v>0</v>
      </c>
      <c r="DI12" s="10">
        <v>9.4940000000000007E-3</v>
      </c>
      <c r="DJ12" s="10">
        <v>9.3270000000000002E-3</v>
      </c>
      <c r="DK12" s="10">
        <v>0</v>
      </c>
      <c r="DL12" s="10">
        <v>0</v>
      </c>
      <c r="DM12" s="10">
        <v>9.2639999999999997E-3</v>
      </c>
      <c r="DN12" s="10">
        <v>9.2540000000000001E-3</v>
      </c>
      <c r="DO12" s="10">
        <v>0</v>
      </c>
      <c r="DP12" s="10">
        <v>0</v>
      </c>
      <c r="DQ12" s="10">
        <v>9.4000000000000004E-3</v>
      </c>
      <c r="DR12" s="10">
        <v>9.0410000000000004E-3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0.84967008807783995</v>
      </c>
      <c r="F13" s="10">
        <v>0.72381035420699602</v>
      </c>
      <c r="G13" s="10">
        <v>0</v>
      </c>
      <c r="H13" s="10">
        <v>0</v>
      </c>
      <c r="I13" s="10">
        <v>0.84967008807783995</v>
      </c>
      <c r="J13" s="10">
        <v>0.72381035420699602</v>
      </c>
      <c r="K13" s="10">
        <v>0</v>
      </c>
      <c r="L13" s="10">
        <v>0</v>
      </c>
      <c r="M13" s="10">
        <v>0.84967008807791999</v>
      </c>
      <c r="N13" s="10">
        <v>0.72381035420762496</v>
      </c>
      <c r="O13" s="10">
        <v>0</v>
      </c>
      <c r="P13" s="10">
        <v>0</v>
      </c>
      <c r="Q13" s="10">
        <v>0.84967008807784805</v>
      </c>
      <c r="R13" s="10">
        <v>0.72381035420705897</v>
      </c>
      <c r="S13" s="10">
        <v>0</v>
      </c>
      <c r="T13" s="10">
        <v>0</v>
      </c>
      <c r="U13" s="10">
        <v>0.84967008807784095</v>
      </c>
      <c r="V13" s="10">
        <v>0.72381035420700202</v>
      </c>
      <c r="W13" s="10">
        <v>0</v>
      </c>
      <c r="X13" s="10">
        <v>0</v>
      </c>
      <c r="Y13" s="10">
        <v>0.84967008807783995</v>
      </c>
      <c r="Z13" s="10">
        <v>0.72381035420699702</v>
      </c>
      <c r="AA13" s="10">
        <v>0</v>
      </c>
      <c r="AB13" s="10">
        <v>0</v>
      </c>
      <c r="AC13" s="10">
        <v>0.84967008807783995</v>
      </c>
      <c r="AD13" s="10">
        <v>0.72381035420699602</v>
      </c>
      <c r="AE13" s="10">
        <v>0</v>
      </c>
      <c r="AF13" s="10">
        <v>0</v>
      </c>
      <c r="AG13" s="10">
        <v>0.84967008807783995</v>
      </c>
      <c r="AH13" s="10">
        <v>0.72381035420699602</v>
      </c>
      <c r="AI13" s="10">
        <v>0</v>
      </c>
      <c r="AJ13" s="10">
        <v>0</v>
      </c>
      <c r="AK13" s="10">
        <v>0.84967008807783995</v>
      </c>
      <c r="AL13" s="10">
        <v>0.72381035420699602</v>
      </c>
      <c r="AM13" s="10">
        <v>0</v>
      </c>
      <c r="AN13" s="10">
        <v>0</v>
      </c>
      <c r="AO13" s="10">
        <v>0.84967008807783995</v>
      </c>
      <c r="AP13" s="10">
        <v>0.72381035420699602</v>
      </c>
      <c r="AQ13" s="10">
        <v>0</v>
      </c>
      <c r="AR13" s="10">
        <v>0</v>
      </c>
      <c r="AS13" s="10">
        <v>0.71151755494931601</v>
      </c>
      <c r="AT13" s="10">
        <v>0.57769195100705995</v>
      </c>
      <c r="AU13" s="10">
        <v>0</v>
      </c>
      <c r="AV13" s="10">
        <v>0</v>
      </c>
      <c r="AW13" s="10">
        <v>0.71151755494931601</v>
      </c>
      <c r="AX13" s="10">
        <v>0.57769195100705995</v>
      </c>
      <c r="AY13" s="10">
        <v>0</v>
      </c>
      <c r="AZ13" s="10">
        <v>0</v>
      </c>
      <c r="BA13" s="10">
        <v>0.71151755494936397</v>
      </c>
      <c r="BB13" s="10">
        <v>0.57769195100761195</v>
      </c>
      <c r="BC13" s="10">
        <v>0</v>
      </c>
      <c r="BD13" s="10">
        <v>0</v>
      </c>
      <c r="BE13" s="10">
        <v>0.71151755494932001</v>
      </c>
      <c r="BF13" s="10">
        <v>0.57769195100711201</v>
      </c>
      <c r="BG13" s="10">
        <v>0</v>
      </c>
      <c r="BH13" s="10">
        <v>0</v>
      </c>
      <c r="BI13" s="10">
        <v>0.71151755494931601</v>
      </c>
      <c r="BJ13" s="10">
        <v>0.57769195100706505</v>
      </c>
      <c r="BK13" s="10">
        <v>0</v>
      </c>
      <c r="BL13" s="10">
        <v>0</v>
      </c>
      <c r="BM13" s="10">
        <v>0.71151755494931601</v>
      </c>
      <c r="BN13" s="10">
        <v>0.57769195100706106</v>
      </c>
      <c r="BO13" s="10">
        <v>0</v>
      </c>
      <c r="BP13" s="10">
        <v>0</v>
      </c>
      <c r="BQ13" s="10">
        <v>0.71151755494931601</v>
      </c>
      <c r="BR13" s="10">
        <v>0.57769195100705995</v>
      </c>
      <c r="BS13" s="10">
        <v>0</v>
      </c>
      <c r="BT13" s="10">
        <v>0</v>
      </c>
      <c r="BU13" s="10">
        <v>0.71151755494931601</v>
      </c>
      <c r="BV13" s="10">
        <v>0.57769195100705995</v>
      </c>
      <c r="BW13" s="10">
        <v>0</v>
      </c>
      <c r="BX13" s="10">
        <v>0</v>
      </c>
      <c r="BY13" s="10">
        <v>0.71151755494931601</v>
      </c>
      <c r="BZ13" s="10">
        <v>0.57769195100705995</v>
      </c>
      <c r="CA13" s="10">
        <v>0</v>
      </c>
      <c r="CB13" s="10">
        <v>0</v>
      </c>
      <c r="CC13" s="10">
        <v>0.71151755494931601</v>
      </c>
      <c r="CD13" s="10">
        <v>0.57769195100705995</v>
      </c>
      <c r="CE13" s="10">
        <v>0</v>
      </c>
      <c r="CF13" s="10">
        <v>0</v>
      </c>
      <c r="CG13" s="10">
        <v>2.8400000000000002E-2</v>
      </c>
      <c r="CH13" s="10">
        <v>1.6796999999999999E-2</v>
      </c>
      <c r="CI13" s="10">
        <v>0</v>
      </c>
      <c r="CJ13" s="10">
        <v>0</v>
      </c>
      <c r="CK13" s="10">
        <v>1.0356000000000001E-2</v>
      </c>
      <c r="CL13" s="10">
        <v>1.4034E-2</v>
      </c>
      <c r="CM13" s="10">
        <v>0</v>
      </c>
      <c r="CN13" s="10">
        <v>0</v>
      </c>
      <c r="CO13" s="10">
        <v>9.3449999999999991E-3</v>
      </c>
      <c r="CP13" s="10">
        <v>1.0043E-2</v>
      </c>
      <c r="CQ13" s="10">
        <v>0</v>
      </c>
      <c r="CR13" s="10">
        <v>0</v>
      </c>
      <c r="CS13" s="10">
        <v>8.9960000000000005E-3</v>
      </c>
      <c r="CT13" s="10">
        <v>9.3360000000000005E-3</v>
      </c>
      <c r="CU13" s="10">
        <v>0</v>
      </c>
      <c r="CV13" s="10">
        <v>0</v>
      </c>
      <c r="CW13" s="10">
        <v>8.9049999999999997E-3</v>
      </c>
      <c r="CX13" s="10">
        <v>9.4629999999999992E-3</v>
      </c>
      <c r="CY13" s="10">
        <v>0</v>
      </c>
      <c r="CZ13" s="10">
        <v>0</v>
      </c>
      <c r="DA13" s="10">
        <v>8.7989999999999995E-3</v>
      </c>
      <c r="DB13" s="10">
        <v>9.2650000000000007E-3</v>
      </c>
      <c r="DC13" s="10">
        <v>0</v>
      </c>
      <c r="DD13" s="10">
        <v>0</v>
      </c>
      <c r="DE13" s="10">
        <v>8.9910000000000007E-3</v>
      </c>
      <c r="DF13" s="10">
        <v>9.3500000000000007E-3</v>
      </c>
      <c r="DG13" s="10">
        <v>0</v>
      </c>
      <c r="DH13" s="10">
        <v>0</v>
      </c>
      <c r="DI13" s="10">
        <v>8.9779999999999999E-3</v>
      </c>
      <c r="DJ13" s="10">
        <v>9.2149999999999992E-3</v>
      </c>
      <c r="DK13" s="10">
        <v>0</v>
      </c>
      <c r="DL13" s="10">
        <v>0</v>
      </c>
      <c r="DM13" s="10">
        <v>9.1350000000000008E-3</v>
      </c>
      <c r="DN13" s="10">
        <v>9.3980000000000001E-3</v>
      </c>
      <c r="DO13" s="10">
        <v>0</v>
      </c>
      <c r="DP13" s="10">
        <v>0</v>
      </c>
      <c r="DQ13" s="10">
        <v>8.8909999999999996E-3</v>
      </c>
      <c r="DR13" s="10">
        <v>9.3159999999999996E-3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0.93094403618252097</v>
      </c>
      <c r="F14" s="10">
        <v>0.72253820021494797</v>
      </c>
      <c r="G14" s="10">
        <v>0</v>
      </c>
      <c r="H14" s="10">
        <v>0</v>
      </c>
      <c r="I14" s="10">
        <v>0.93094403618252097</v>
      </c>
      <c r="J14" s="10">
        <v>0.72253820021494797</v>
      </c>
      <c r="K14" s="10">
        <v>0</v>
      </c>
      <c r="L14" s="10">
        <v>0</v>
      </c>
      <c r="M14" s="10">
        <v>0.93094403618252497</v>
      </c>
      <c r="N14" s="10">
        <v>0.72253820021556803</v>
      </c>
      <c r="O14" s="10">
        <v>0</v>
      </c>
      <c r="P14" s="10">
        <v>0</v>
      </c>
      <c r="Q14" s="10">
        <v>0.93094403618252197</v>
      </c>
      <c r="R14" s="10">
        <v>0.72253820021501003</v>
      </c>
      <c r="S14" s="10">
        <v>0</v>
      </c>
      <c r="T14" s="10">
        <v>0</v>
      </c>
      <c r="U14" s="10">
        <v>0.93094403618252097</v>
      </c>
      <c r="V14" s="10">
        <v>0.72253820021495396</v>
      </c>
      <c r="W14" s="10">
        <v>0</v>
      </c>
      <c r="X14" s="10">
        <v>0</v>
      </c>
      <c r="Y14" s="10">
        <v>0.93094403618252097</v>
      </c>
      <c r="Z14" s="10">
        <v>0.72253820021494897</v>
      </c>
      <c r="AA14" s="10">
        <v>0</v>
      </c>
      <c r="AB14" s="10">
        <v>0</v>
      </c>
      <c r="AC14" s="10">
        <v>0.93094403618252097</v>
      </c>
      <c r="AD14" s="10">
        <v>0.72253820021494797</v>
      </c>
      <c r="AE14" s="10">
        <v>0</v>
      </c>
      <c r="AF14" s="10">
        <v>0</v>
      </c>
      <c r="AG14" s="10">
        <v>0.93094403618252097</v>
      </c>
      <c r="AH14" s="10">
        <v>0.72253820021494797</v>
      </c>
      <c r="AI14" s="10">
        <v>0</v>
      </c>
      <c r="AJ14" s="10">
        <v>0</v>
      </c>
      <c r="AK14" s="10">
        <v>0.93094403618252097</v>
      </c>
      <c r="AL14" s="10">
        <v>0.72253820021494797</v>
      </c>
      <c r="AM14" s="10">
        <v>0</v>
      </c>
      <c r="AN14" s="10">
        <v>0</v>
      </c>
      <c r="AO14" s="10">
        <v>0.93094403618252097</v>
      </c>
      <c r="AP14" s="10">
        <v>0.72253820021494797</v>
      </c>
      <c r="AQ14" s="10">
        <v>0</v>
      </c>
      <c r="AR14" s="10">
        <v>0</v>
      </c>
      <c r="AS14" s="10">
        <v>0.79586760912768895</v>
      </c>
      <c r="AT14" s="10">
        <v>0.57623356487204402</v>
      </c>
      <c r="AU14" s="10">
        <v>0</v>
      </c>
      <c r="AV14" s="10">
        <v>0</v>
      </c>
      <c r="AW14" s="10">
        <v>0.79586760912768895</v>
      </c>
      <c r="AX14" s="10">
        <v>0.57623356487204402</v>
      </c>
      <c r="AY14" s="10">
        <v>0</v>
      </c>
      <c r="AZ14" s="10">
        <v>0</v>
      </c>
      <c r="BA14" s="10">
        <v>0.79586760912769305</v>
      </c>
      <c r="BB14" s="10">
        <v>0.57623356487259103</v>
      </c>
      <c r="BC14" s="10">
        <v>0</v>
      </c>
      <c r="BD14" s="10">
        <v>0</v>
      </c>
      <c r="BE14" s="10">
        <v>0.79586760912768895</v>
      </c>
      <c r="BF14" s="10">
        <v>0.57623356487209898</v>
      </c>
      <c r="BG14" s="10">
        <v>0</v>
      </c>
      <c r="BH14" s="10">
        <v>0</v>
      </c>
      <c r="BI14" s="10">
        <v>0.79586760912768895</v>
      </c>
      <c r="BJ14" s="10">
        <v>0.57623356487204902</v>
      </c>
      <c r="BK14" s="10">
        <v>0</v>
      </c>
      <c r="BL14" s="10">
        <v>0</v>
      </c>
      <c r="BM14" s="10">
        <v>0.79586760912768895</v>
      </c>
      <c r="BN14" s="10">
        <v>0.57623356487204502</v>
      </c>
      <c r="BO14" s="10">
        <v>0</v>
      </c>
      <c r="BP14" s="10">
        <v>0</v>
      </c>
      <c r="BQ14" s="10">
        <v>0.79586760912768895</v>
      </c>
      <c r="BR14" s="10">
        <v>0.57623356487204402</v>
      </c>
      <c r="BS14" s="10">
        <v>0</v>
      </c>
      <c r="BT14" s="10">
        <v>0</v>
      </c>
      <c r="BU14" s="10">
        <v>0.79586760912768895</v>
      </c>
      <c r="BV14" s="10">
        <v>0.57623356487204402</v>
      </c>
      <c r="BW14" s="10">
        <v>0</v>
      </c>
      <c r="BX14" s="10">
        <v>0</v>
      </c>
      <c r="BY14" s="10">
        <v>0.79586760912768895</v>
      </c>
      <c r="BZ14" s="10">
        <v>0.57623356487204402</v>
      </c>
      <c r="CA14" s="10">
        <v>0</v>
      </c>
      <c r="CB14" s="10">
        <v>0</v>
      </c>
      <c r="CC14" s="10">
        <v>0.79586760912768895</v>
      </c>
      <c r="CD14" s="10">
        <v>0.57623356487204402</v>
      </c>
      <c r="CE14" s="10">
        <v>0</v>
      </c>
      <c r="CF14" s="10">
        <v>0</v>
      </c>
      <c r="CG14" s="10">
        <v>1.3383000000000001E-2</v>
      </c>
      <c r="CH14" s="10">
        <v>1.8277000000000002E-2</v>
      </c>
      <c r="CI14" s="10">
        <v>0</v>
      </c>
      <c r="CJ14" s="10">
        <v>0</v>
      </c>
      <c r="CK14" s="10">
        <v>1.1975E-2</v>
      </c>
      <c r="CL14" s="10">
        <v>1.9143E-2</v>
      </c>
      <c r="CM14" s="10">
        <v>0</v>
      </c>
      <c r="CN14" s="10">
        <v>0</v>
      </c>
      <c r="CO14" s="10">
        <v>9.8270000000000007E-3</v>
      </c>
      <c r="CP14" s="10">
        <v>1.0744E-2</v>
      </c>
      <c r="CQ14" s="10">
        <v>0</v>
      </c>
      <c r="CR14" s="10">
        <v>0</v>
      </c>
      <c r="CS14" s="10">
        <v>9.4249999999999994E-3</v>
      </c>
      <c r="CT14" s="10">
        <v>1.0577E-2</v>
      </c>
      <c r="CU14" s="10">
        <v>0</v>
      </c>
      <c r="CV14" s="10">
        <v>0</v>
      </c>
      <c r="CW14" s="10">
        <v>9.3519999999999992E-3</v>
      </c>
      <c r="CX14" s="10">
        <v>1.0279E-2</v>
      </c>
      <c r="CY14" s="10">
        <v>0</v>
      </c>
      <c r="CZ14" s="10">
        <v>0</v>
      </c>
      <c r="DA14" s="10">
        <v>9.3030000000000005E-3</v>
      </c>
      <c r="DB14" s="10">
        <v>1.0111E-2</v>
      </c>
      <c r="DC14" s="10">
        <v>0</v>
      </c>
      <c r="DD14" s="10">
        <v>0</v>
      </c>
      <c r="DE14" s="10">
        <v>9.5840000000000005E-3</v>
      </c>
      <c r="DF14" s="10">
        <v>1.0312E-2</v>
      </c>
      <c r="DG14" s="10">
        <v>0</v>
      </c>
      <c r="DH14" s="10">
        <v>0</v>
      </c>
      <c r="DI14" s="10">
        <v>9.1000000000000004E-3</v>
      </c>
      <c r="DJ14" s="10">
        <v>9.8399999999999998E-3</v>
      </c>
      <c r="DK14" s="10">
        <v>0</v>
      </c>
      <c r="DL14" s="10">
        <v>0</v>
      </c>
      <c r="DM14" s="10">
        <v>9.6509999999999999E-3</v>
      </c>
      <c r="DN14" s="10">
        <v>1.0248999999999999E-2</v>
      </c>
      <c r="DO14" s="10">
        <v>0</v>
      </c>
      <c r="DP14" s="10">
        <v>0</v>
      </c>
      <c r="DQ14" s="10">
        <v>9.4719999999999995E-3</v>
      </c>
      <c r="DR14" s="10">
        <v>1.0538E-2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0.98366587693707697</v>
      </c>
      <c r="F15" s="10">
        <v>0.72231008523068496</v>
      </c>
      <c r="G15" s="10">
        <v>0</v>
      </c>
      <c r="H15" s="10">
        <v>0</v>
      </c>
      <c r="I15" s="10">
        <v>0.98366587693707697</v>
      </c>
      <c r="J15" s="10">
        <v>0.72231008523068496</v>
      </c>
      <c r="K15" s="10">
        <v>0</v>
      </c>
      <c r="L15" s="10">
        <v>0</v>
      </c>
      <c r="M15" s="10">
        <v>0.98366587693707697</v>
      </c>
      <c r="N15" s="10">
        <v>0.72231008523130602</v>
      </c>
      <c r="O15" s="10">
        <v>0</v>
      </c>
      <c r="P15" s="10">
        <v>0</v>
      </c>
      <c r="Q15" s="10">
        <v>0.98366587693707697</v>
      </c>
      <c r="R15" s="10">
        <v>0.72231008523074702</v>
      </c>
      <c r="S15" s="10">
        <v>0</v>
      </c>
      <c r="T15" s="10">
        <v>0</v>
      </c>
      <c r="U15" s="10">
        <v>0.98366587693707697</v>
      </c>
      <c r="V15" s="10">
        <v>0.72231008523069096</v>
      </c>
      <c r="W15" s="10">
        <v>0</v>
      </c>
      <c r="X15" s="10">
        <v>0</v>
      </c>
      <c r="Y15" s="10">
        <v>0.98366587693707697</v>
      </c>
      <c r="Z15" s="10">
        <v>0.72231008523068596</v>
      </c>
      <c r="AA15" s="10">
        <v>0</v>
      </c>
      <c r="AB15" s="10">
        <v>0</v>
      </c>
      <c r="AC15" s="10">
        <v>0.98366587693707697</v>
      </c>
      <c r="AD15" s="10">
        <v>0.72231008523068496</v>
      </c>
      <c r="AE15" s="10">
        <v>0</v>
      </c>
      <c r="AF15" s="10">
        <v>0</v>
      </c>
      <c r="AG15" s="10">
        <v>0.98366587693707697</v>
      </c>
      <c r="AH15" s="10">
        <v>0.72231008523068496</v>
      </c>
      <c r="AI15" s="10">
        <v>0</v>
      </c>
      <c r="AJ15" s="10">
        <v>0</v>
      </c>
      <c r="AK15" s="10">
        <v>0.98366587693707697</v>
      </c>
      <c r="AL15" s="10">
        <v>0.72231008523068496</v>
      </c>
      <c r="AM15" s="10">
        <v>0</v>
      </c>
      <c r="AN15" s="10">
        <v>0</v>
      </c>
      <c r="AO15" s="10">
        <v>0.98366587693707697</v>
      </c>
      <c r="AP15" s="10">
        <v>0.72231008523068496</v>
      </c>
      <c r="AQ15" s="10">
        <v>0</v>
      </c>
      <c r="AR15" s="10">
        <v>0</v>
      </c>
      <c r="AS15" s="10">
        <v>0.84713234079434596</v>
      </c>
      <c r="AT15" s="10">
        <v>0.57586857097561095</v>
      </c>
      <c r="AU15" s="10">
        <v>0</v>
      </c>
      <c r="AV15" s="10">
        <v>0</v>
      </c>
      <c r="AW15" s="10">
        <v>0.84713234079434596</v>
      </c>
      <c r="AX15" s="10">
        <v>0.57586857097561195</v>
      </c>
      <c r="AY15" s="10">
        <v>0</v>
      </c>
      <c r="AZ15" s="10">
        <v>0</v>
      </c>
      <c r="BA15" s="10">
        <v>0.84713234079434596</v>
      </c>
      <c r="BB15" s="10">
        <v>0.57586857097615995</v>
      </c>
      <c r="BC15" s="10">
        <v>0</v>
      </c>
      <c r="BD15" s="10">
        <v>0</v>
      </c>
      <c r="BE15" s="10">
        <v>0.84713234079434596</v>
      </c>
      <c r="BF15" s="10">
        <v>0.57586857097566602</v>
      </c>
      <c r="BG15" s="10">
        <v>0</v>
      </c>
      <c r="BH15" s="10">
        <v>0</v>
      </c>
      <c r="BI15" s="10">
        <v>0.84713234079434596</v>
      </c>
      <c r="BJ15" s="10">
        <v>0.57586857097561694</v>
      </c>
      <c r="BK15" s="10">
        <v>0</v>
      </c>
      <c r="BL15" s="10">
        <v>0</v>
      </c>
      <c r="BM15" s="10">
        <v>0.84713234079434596</v>
      </c>
      <c r="BN15" s="10">
        <v>0.57586857097561195</v>
      </c>
      <c r="BO15" s="10">
        <v>0</v>
      </c>
      <c r="BP15" s="10">
        <v>0</v>
      </c>
      <c r="BQ15" s="10">
        <v>0.84713234079434596</v>
      </c>
      <c r="BR15" s="10">
        <v>0.57586857097561195</v>
      </c>
      <c r="BS15" s="10">
        <v>0</v>
      </c>
      <c r="BT15" s="10">
        <v>0</v>
      </c>
      <c r="BU15" s="10">
        <v>0.84713234079434596</v>
      </c>
      <c r="BV15" s="10">
        <v>0.57586857097561195</v>
      </c>
      <c r="BW15" s="10">
        <v>0</v>
      </c>
      <c r="BX15" s="10">
        <v>0</v>
      </c>
      <c r="BY15" s="10">
        <v>0.84713234079434596</v>
      </c>
      <c r="BZ15" s="10">
        <v>0.57586857097561195</v>
      </c>
      <c r="CA15" s="10">
        <v>0</v>
      </c>
      <c r="CB15" s="10">
        <v>0</v>
      </c>
      <c r="CC15" s="10">
        <v>0.84713234079434596</v>
      </c>
      <c r="CD15" s="10">
        <v>0.57586857097561195</v>
      </c>
      <c r="CE15" s="10">
        <v>0</v>
      </c>
      <c r="CF15" s="10">
        <v>0</v>
      </c>
      <c r="CG15" s="10">
        <v>1.3167999999999999E-2</v>
      </c>
      <c r="CH15" s="10">
        <v>1.2857E-2</v>
      </c>
      <c r="CI15" s="10">
        <v>0</v>
      </c>
      <c r="CJ15" s="10">
        <v>0</v>
      </c>
      <c r="CK15" s="10">
        <v>1.0527E-2</v>
      </c>
      <c r="CL15" s="10">
        <v>1.1403999999999999E-2</v>
      </c>
      <c r="CM15" s="10">
        <v>0</v>
      </c>
      <c r="CN15" s="10">
        <v>0</v>
      </c>
      <c r="CO15" s="10">
        <v>1.0682000000000001E-2</v>
      </c>
      <c r="CP15" s="10">
        <v>1.1287E-2</v>
      </c>
      <c r="CQ15" s="10">
        <v>0</v>
      </c>
      <c r="CR15" s="10">
        <v>0</v>
      </c>
      <c r="CS15" s="10">
        <v>1.0137E-2</v>
      </c>
      <c r="CT15" s="10">
        <v>1.0878000000000001E-2</v>
      </c>
      <c r="CU15" s="10">
        <v>0</v>
      </c>
      <c r="CV15" s="10">
        <v>0</v>
      </c>
      <c r="CW15" s="10">
        <v>1.0271000000000001E-2</v>
      </c>
      <c r="CX15" s="10">
        <v>1.0978E-2</v>
      </c>
      <c r="CY15" s="10">
        <v>0</v>
      </c>
      <c r="CZ15" s="10">
        <v>0</v>
      </c>
      <c r="DA15" s="10">
        <v>1.0395E-2</v>
      </c>
      <c r="DB15" s="10">
        <v>1.0821000000000001E-2</v>
      </c>
      <c r="DC15" s="10">
        <v>0</v>
      </c>
      <c r="DD15" s="10">
        <v>0</v>
      </c>
      <c r="DE15" s="10">
        <v>1.0286E-2</v>
      </c>
      <c r="DF15" s="10">
        <v>1.0997E-2</v>
      </c>
      <c r="DG15" s="10">
        <v>0</v>
      </c>
      <c r="DH15" s="10">
        <v>0</v>
      </c>
      <c r="DI15" s="10">
        <v>1.0284E-2</v>
      </c>
      <c r="DJ15" s="10">
        <v>1.0833000000000001E-2</v>
      </c>
      <c r="DK15" s="10">
        <v>0</v>
      </c>
      <c r="DL15" s="10">
        <v>0</v>
      </c>
      <c r="DM15" s="10">
        <v>1.0297000000000001E-2</v>
      </c>
      <c r="DN15" s="10">
        <v>1.1065999999999999E-2</v>
      </c>
      <c r="DO15" s="10">
        <v>0</v>
      </c>
      <c r="DP15" s="10">
        <v>0</v>
      </c>
      <c r="DQ15" s="10">
        <v>1.0359E-2</v>
      </c>
      <c r="DR15" s="10">
        <v>1.1013999999999999E-2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1.0190424306216499</v>
      </c>
      <c r="F16" s="10">
        <v>0.72226503116119001</v>
      </c>
      <c r="G16" s="10">
        <v>0</v>
      </c>
      <c r="H16" s="10">
        <v>0</v>
      </c>
      <c r="I16" s="10">
        <v>1.0190424306216499</v>
      </c>
      <c r="J16" s="10">
        <v>0.72226503116119001</v>
      </c>
      <c r="K16" s="10">
        <v>0</v>
      </c>
      <c r="L16" s="10">
        <v>0</v>
      </c>
      <c r="M16" s="10">
        <v>1.0190424306216499</v>
      </c>
      <c r="N16" s="10">
        <v>0.72226503116181195</v>
      </c>
      <c r="O16" s="10">
        <v>0</v>
      </c>
      <c r="P16" s="10">
        <v>0</v>
      </c>
      <c r="Q16" s="10">
        <v>1.0190424306216499</v>
      </c>
      <c r="R16" s="10">
        <v>0.72226503116125296</v>
      </c>
      <c r="S16" s="10">
        <v>0</v>
      </c>
      <c r="T16" s="10">
        <v>0</v>
      </c>
      <c r="U16" s="10">
        <v>1.0190424306216499</v>
      </c>
      <c r="V16" s="10">
        <v>0.722265031161197</v>
      </c>
      <c r="W16" s="10">
        <v>0</v>
      </c>
      <c r="X16" s="10">
        <v>0</v>
      </c>
      <c r="Y16" s="10">
        <v>1.0190424306216499</v>
      </c>
      <c r="Z16" s="10">
        <v>0.72226503116119101</v>
      </c>
      <c r="AA16" s="10">
        <v>0</v>
      </c>
      <c r="AB16" s="10">
        <v>0</v>
      </c>
      <c r="AC16" s="10">
        <v>1.0190424306216499</v>
      </c>
      <c r="AD16" s="10">
        <v>0.72226503116119001</v>
      </c>
      <c r="AE16" s="10">
        <v>0</v>
      </c>
      <c r="AF16" s="10">
        <v>0</v>
      </c>
      <c r="AG16" s="10">
        <v>1.0190424306216499</v>
      </c>
      <c r="AH16" s="10">
        <v>0.72226503116119001</v>
      </c>
      <c r="AI16" s="10">
        <v>0</v>
      </c>
      <c r="AJ16" s="10">
        <v>0</v>
      </c>
      <c r="AK16" s="10">
        <v>1.0190424306216499</v>
      </c>
      <c r="AL16" s="10">
        <v>0.72226503116119001</v>
      </c>
      <c r="AM16" s="10">
        <v>0</v>
      </c>
      <c r="AN16" s="10">
        <v>0</v>
      </c>
      <c r="AO16" s="10">
        <v>1.0190424306216499</v>
      </c>
      <c r="AP16" s="10">
        <v>0.72226503116119001</v>
      </c>
      <c r="AQ16" s="10">
        <v>0</v>
      </c>
      <c r="AR16" s="10">
        <v>0</v>
      </c>
      <c r="AS16" s="10">
        <v>0.87733366625725695</v>
      </c>
      <c r="AT16" s="10">
        <v>0.57579740980248195</v>
      </c>
      <c r="AU16" s="10">
        <v>0</v>
      </c>
      <c r="AV16" s="10">
        <v>0</v>
      </c>
      <c r="AW16" s="10">
        <v>0.87733366625725695</v>
      </c>
      <c r="AX16" s="10">
        <v>0.57579740980248195</v>
      </c>
      <c r="AY16" s="10">
        <v>0</v>
      </c>
      <c r="AZ16" s="10">
        <v>0</v>
      </c>
      <c r="BA16" s="10">
        <v>0.87733366625725695</v>
      </c>
      <c r="BB16" s="10">
        <v>0.57579740980302596</v>
      </c>
      <c r="BC16" s="10">
        <v>0</v>
      </c>
      <c r="BD16" s="10">
        <v>0</v>
      </c>
      <c r="BE16" s="10">
        <v>0.87733366625725695</v>
      </c>
      <c r="BF16" s="10">
        <v>0.57579740980253502</v>
      </c>
      <c r="BG16" s="10">
        <v>0</v>
      </c>
      <c r="BH16" s="10">
        <v>0</v>
      </c>
      <c r="BI16" s="10">
        <v>0.87733366625725695</v>
      </c>
      <c r="BJ16" s="10">
        <v>0.57579740980248795</v>
      </c>
      <c r="BK16" s="10">
        <v>0</v>
      </c>
      <c r="BL16" s="10">
        <v>0</v>
      </c>
      <c r="BM16" s="10">
        <v>0.87733366625725695</v>
      </c>
      <c r="BN16" s="10">
        <v>0.57579740980248295</v>
      </c>
      <c r="BO16" s="10">
        <v>0</v>
      </c>
      <c r="BP16" s="10">
        <v>0</v>
      </c>
      <c r="BQ16" s="10">
        <v>0.87733366625725695</v>
      </c>
      <c r="BR16" s="10">
        <v>0.57579740980248195</v>
      </c>
      <c r="BS16" s="10">
        <v>0</v>
      </c>
      <c r="BT16" s="10">
        <v>0</v>
      </c>
      <c r="BU16" s="10">
        <v>0.87733366625725695</v>
      </c>
      <c r="BV16" s="10">
        <v>0.57579740980248195</v>
      </c>
      <c r="BW16" s="10">
        <v>0</v>
      </c>
      <c r="BX16" s="10">
        <v>0</v>
      </c>
      <c r="BY16" s="10">
        <v>0.87733366625725695</v>
      </c>
      <c r="BZ16" s="10">
        <v>0.57579740980248195</v>
      </c>
      <c r="CA16" s="10">
        <v>0</v>
      </c>
      <c r="CB16" s="10">
        <v>0</v>
      </c>
      <c r="CC16" s="10">
        <v>0.87733366625725695</v>
      </c>
      <c r="CD16" s="10">
        <v>0.57579740980248195</v>
      </c>
      <c r="CE16" s="10">
        <v>0</v>
      </c>
      <c r="CF16" s="10">
        <v>0</v>
      </c>
      <c r="CG16" s="10">
        <v>5.6452000000000002E-2</v>
      </c>
      <c r="CH16" s="10">
        <v>6.8035999999999999E-2</v>
      </c>
      <c r="CI16" s="10">
        <v>0</v>
      </c>
      <c r="CJ16" s="10">
        <v>0</v>
      </c>
      <c r="CK16" s="10">
        <v>1.6500999999999998E-2</v>
      </c>
      <c r="CL16" s="10">
        <v>6.4495999999999998E-2</v>
      </c>
      <c r="CM16" s="10">
        <v>0</v>
      </c>
      <c r="CN16" s="10">
        <v>0</v>
      </c>
      <c r="CO16" s="10">
        <v>1.2662E-2</v>
      </c>
      <c r="CP16" s="10">
        <v>1.3622E-2</v>
      </c>
      <c r="CQ16" s="10">
        <v>0</v>
      </c>
      <c r="CR16" s="10">
        <v>0</v>
      </c>
      <c r="CS16" s="10">
        <v>1.0661E-2</v>
      </c>
      <c r="CT16" s="10">
        <v>1.1677999999999999E-2</v>
      </c>
      <c r="CU16" s="10">
        <v>0</v>
      </c>
      <c r="CV16" s="10">
        <v>0</v>
      </c>
      <c r="CW16" s="10">
        <v>1.0763999999999999E-2</v>
      </c>
      <c r="CX16" s="10">
        <v>1.1702000000000001E-2</v>
      </c>
      <c r="CY16" s="10">
        <v>0</v>
      </c>
      <c r="CZ16" s="10">
        <v>0</v>
      </c>
      <c r="DA16" s="10">
        <v>1.0578000000000001E-2</v>
      </c>
      <c r="DB16" s="10">
        <v>1.1582E-2</v>
      </c>
      <c r="DC16" s="10">
        <v>0</v>
      </c>
      <c r="DD16" s="10">
        <v>0</v>
      </c>
      <c r="DE16" s="10">
        <v>1.0574E-2</v>
      </c>
      <c r="DF16" s="10">
        <v>1.1795999999999999E-2</v>
      </c>
      <c r="DG16" s="10">
        <v>0</v>
      </c>
      <c r="DH16" s="10">
        <v>0</v>
      </c>
      <c r="DI16" s="10">
        <v>1.0713E-2</v>
      </c>
      <c r="DJ16" s="10">
        <v>1.1409000000000001E-2</v>
      </c>
      <c r="DK16" s="10">
        <v>0</v>
      </c>
      <c r="DL16" s="10">
        <v>0</v>
      </c>
      <c r="DM16" s="10">
        <v>1.0865E-2</v>
      </c>
      <c r="DN16" s="10">
        <v>1.159E-2</v>
      </c>
      <c r="DO16" s="10">
        <v>0</v>
      </c>
      <c r="DP16" s="10">
        <v>0</v>
      </c>
      <c r="DQ16" s="10">
        <v>1.0666999999999999E-2</v>
      </c>
      <c r="DR16" s="10">
        <v>1.1639999999999999E-2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1.04314995329043</v>
      </c>
      <c r="F17" s="10">
        <v>0.72224236853055601</v>
      </c>
      <c r="G17" s="10">
        <v>0</v>
      </c>
      <c r="H17" s="10">
        <v>0</v>
      </c>
      <c r="I17" s="10">
        <v>1.04314995329043</v>
      </c>
      <c r="J17" s="10">
        <v>0.72224236853055601</v>
      </c>
      <c r="K17" s="10">
        <v>0</v>
      </c>
      <c r="L17" s="10">
        <v>0</v>
      </c>
      <c r="M17" s="10">
        <v>1.04314995329043</v>
      </c>
      <c r="N17" s="10">
        <v>0.72224236853117996</v>
      </c>
      <c r="O17" s="10">
        <v>0</v>
      </c>
      <c r="P17" s="10">
        <v>0</v>
      </c>
      <c r="Q17" s="10">
        <v>1.04314995329043</v>
      </c>
      <c r="R17" s="10">
        <v>0.72224236853061796</v>
      </c>
      <c r="S17" s="10">
        <v>0</v>
      </c>
      <c r="T17" s="10">
        <v>0</v>
      </c>
      <c r="U17" s="10">
        <v>1.04314995329043</v>
      </c>
      <c r="V17" s="10">
        <v>0.72224236853056201</v>
      </c>
      <c r="W17" s="10">
        <v>0</v>
      </c>
      <c r="X17" s="10">
        <v>0</v>
      </c>
      <c r="Y17" s="10">
        <v>1.04314995329043</v>
      </c>
      <c r="Z17" s="10">
        <v>0.72224236853055601</v>
      </c>
      <c r="AA17" s="10">
        <v>0</v>
      </c>
      <c r="AB17" s="10">
        <v>0</v>
      </c>
      <c r="AC17" s="10">
        <v>1.04314995329043</v>
      </c>
      <c r="AD17" s="10">
        <v>0.72224236853055601</v>
      </c>
      <c r="AE17" s="10">
        <v>0</v>
      </c>
      <c r="AF17" s="10">
        <v>0</v>
      </c>
      <c r="AG17" s="10">
        <v>1.04314995329043</v>
      </c>
      <c r="AH17" s="10">
        <v>0.72224236853055601</v>
      </c>
      <c r="AI17" s="10">
        <v>0</v>
      </c>
      <c r="AJ17" s="10">
        <v>0</v>
      </c>
      <c r="AK17" s="10">
        <v>1.04314995329043</v>
      </c>
      <c r="AL17" s="10">
        <v>0.72224236853055601</v>
      </c>
      <c r="AM17" s="10">
        <v>0</v>
      </c>
      <c r="AN17" s="10">
        <v>0</v>
      </c>
      <c r="AO17" s="10">
        <v>1.04314995329043</v>
      </c>
      <c r="AP17" s="10">
        <v>0.72224236853055601</v>
      </c>
      <c r="AQ17" s="10">
        <v>0</v>
      </c>
      <c r="AR17" s="10">
        <v>0</v>
      </c>
      <c r="AS17" s="10">
        <v>0.89475820093439395</v>
      </c>
      <c r="AT17" s="10">
        <v>0.57577589534312401</v>
      </c>
      <c r="AU17" s="10">
        <v>0</v>
      </c>
      <c r="AV17" s="10">
        <v>0</v>
      </c>
      <c r="AW17" s="10">
        <v>0.89475820093439395</v>
      </c>
      <c r="AX17" s="10">
        <v>0.57577589534312401</v>
      </c>
      <c r="AY17" s="10">
        <v>0</v>
      </c>
      <c r="AZ17" s="10">
        <v>0</v>
      </c>
      <c r="BA17" s="10">
        <v>0.89475820093439395</v>
      </c>
      <c r="BB17" s="10">
        <v>0.57577589534367002</v>
      </c>
      <c r="BC17" s="10">
        <v>0</v>
      </c>
      <c r="BD17" s="10">
        <v>0</v>
      </c>
      <c r="BE17" s="10">
        <v>0.89475820093439395</v>
      </c>
      <c r="BF17" s="10">
        <v>0.57577589534317897</v>
      </c>
      <c r="BG17" s="10">
        <v>0</v>
      </c>
      <c r="BH17" s="10">
        <v>0</v>
      </c>
      <c r="BI17" s="10">
        <v>0.89475820093439395</v>
      </c>
      <c r="BJ17" s="10">
        <v>0.57577589534312901</v>
      </c>
      <c r="BK17" s="10">
        <v>0</v>
      </c>
      <c r="BL17" s="10">
        <v>0</v>
      </c>
      <c r="BM17" s="10">
        <v>0.89475820093439395</v>
      </c>
      <c r="BN17" s="10">
        <v>0.57577589534312401</v>
      </c>
      <c r="BO17" s="10">
        <v>0</v>
      </c>
      <c r="BP17" s="10">
        <v>0</v>
      </c>
      <c r="BQ17" s="10">
        <v>0.89475820093439395</v>
      </c>
      <c r="BR17" s="10">
        <v>0.57577589534312401</v>
      </c>
      <c r="BS17" s="10">
        <v>0</v>
      </c>
      <c r="BT17" s="10">
        <v>0</v>
      </c>
      <c r="BU17" s="10">
        <v>0.89475820093439395</v>
      </c>
      <c r="BV17" s="10">
        <v>0.57577589534312401</v>
      </c>
      <c r="BW17" s="10">
        <v>0</v>
      </c>
      <c r="BX17" s="10">
        <v>0</v>
      </c>
      <c r="BY17" s="10">
        <v>0.89475820093439395</v>
      </c>
      <c r="BZ17" s="10">
        <v>0.57577589534312401</v>
      </c>
      <c r="CA17" s="10">
        <v>0</v>
      </c>
      <c r="CB17" s="10">
        <v>0</v>
      </c>
      <c r="CC17" s="10">
        <v>0.89475820093439395</v>
      </c>
      <c r="CD17" s="10">
        <v>0.57577589534312401</v>
      </c>
      <c r="CE17" s="10">
        <v>0</v>
      </c>
      <c r="CF17" s="10">
        <v>0</v>
      </c>
      <c r="CG17" s="10">
        <v>4.9910000000000003E-2</v>
      </c>
      <c r="CH17" s="10">
        <v>7.2192000000000006E-2</v>
      </c>
      <c r="CI17" s="10">
        <v>0</v>
      </c>
      <c r="CJ17" s="10">
        <v>0</v>
      </c>
      <c r="CK17" s="10">
        <v>2.5628999999999999E-2</v>
      </c>
      <c r="CL17" s="10">
        <v>4.2882000000000003E-2</v>
      </c>
      <c r="CM17" s="10">
        <v>0</v>
      </c>
      <c r="CN17" s="10">
        <v>0</v>
      </c>
      <c r="CO17" s="10">
        <v>1.285E-2</v>
      </c>
      <c r="CP17" s="10">
        <v>1.4881999999999999E-2</v>
      </c>
      <c r="CQ17" s="10">
        <v>0</v>
      </c>
      <c r="CR17" s="10">
        <v>0</v>
      </c>
      <c r="CS17" s="10">
        <v>1.2625000000000001E-2</v>
      </c>
      <c r="CT17" s="10">
        <v>1.4763E-2</v>
      </c>
      <c r="CU17" s="10">
        <v>0</v>
      </c>
      <c r="CV17" s="10">
        <v>0</v>
      </c>
      <c r="CW17" s="10">
        <v>1.2645E-2</v>
      </c>
      <c r="CX17" s="10">
        <v>1.5004999999999999E-2</v>
      </c>
      <c r="CY17" s="10">
        <v>0</v>
      </c>
      <c r="CZ17" s="10">
        <v>0</v>
      </c>
      <c r="DA17" s="10">
        <v>1.2871E-2</v>
      </c>
      <c r="DB17" s="10">
        <v>1.4716999999999999E-2</v>
      </c>
      <c r="DC17" s="10">
        <v>0</v>
      </c>
      <c r="DD17" s="10">
        <v>0</v>
      </c>
      <c r="DE17" s="10">
        <v>1.2704999999999999E-2</v>
      </c>
      <c r="DF17" s="10">
        <v>1.4907E-2</v>
      </c>
      <c r="DG17" s="10">
        <v>0</v>
      </c>
      <c r="DH17" s="10">
        <v>0</v>
      </c>
      <c r="DI17" s="10">
        <v>1.2467000000000001E-2</v>
      </c>
      <c r="DJ17" s="10">
        <v>1.4626E-2</v>
      </c>
      <c r="DK17" s="10">
        <v>0</v>
      </c>
      <c r="DL17" s="10">
        <v>0</v>
      </c>
      <c r="DM17" s="10">
        <v>1.2633999999999999E-2</v>
      </c>
      <c r="DN17" s="10">
        <v>1.4765E-2</v>
      </c>
      <c r="DO17" s="10">
        <v>0</v>
      </c>
      <c r="DP17" s="10">
        <v>0</v>
      </c>
      <c r="DQ17" s="10">
        <v>1.2697999999999999E-2</v>
      </c>
      <c r="DR17" s="10">
        <v>1.4834E-2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1.05980039008242</v>
      </c>
      <c r="F18" s="10">
        <v>0.72223951667519104</v>
      </c>
      <c r="G18" s="10">
        <v>0</v>
      </c>
      <c r="H18" s="10">
        <v>0</v>
      </c>
      <c r="I18" s="10">
        <v>1.05980039008243</v>
      </c>
      <c r="J18" s="10">
        <v>0.72223951667519104</v>
      </c>
      <c r="K18" s="10">
        <v>0</v>
      </c>
      <c r="L18" s="10">
        <v>0</v>
      </c>
      <c r="M18" s="10">
        <v>1.05980039008243</v>
      </c>
      <c r="N18" s="10">
        <v>0.72223951667581598</v>
      </c>
      <c r="O18" s="10">
        <v>0</v>
      </c>
      <c r="P18" s="10">
        <v>0</v>
      </c>
      <c r="Q18" s="10">
        <v>1.05980039008243</v>
      </c>
      <c r="R18" s="10">
        <v>0.72223951667525299</v>
      </c>
      <c r="S18" s="10">
        <v>0</v>
      </c>
      <c r="T18" s="10">
        <v>0</v>
      </c>
      <c r="U18" s="10">
        <v>1.05980039008243</v>
      </c>
      <c r="V18" s="10">
        <v>0.72223951667519704</v>
      </c>
      <c r="W18" s="10">
        <v>0</v>
      </c>
      <c r="X18" s="10">
        <v>0</v>
      </c>
      <c r="Y18" s="10">
        <v>1.05980039008243</v>
      </c>
      <c r="Z18" s="10">
        <v>0.72223951667519204</v>
      </c>
      <c r="AA18" s="10">
        <v>0</v>
      </c>
      <c r="AB18" s="10">
        <v>0</v>
      </c>
      <c r="AC18" s="10">
        <v>1.05980039008243</v>
      </c>
      <c r="AD18" s="10">
        <v>0.72223951667519104</v>
      </c>
      <c r="AE18" s="10">
        <v>0</v>
      </c>
      <c r="AF18" s="10">
        <v>0</v>
      </c>
      <c r="AG18" s="10">
        <v>1.05980039008243</v>
      </c>
      <c r="AH18" s="10">
        <v>0.72223951667519104</v>
      </c>
      <c r="AI18" s="10">
        <v>0</v>
      </c>
      <c r="AJ18" s="10">
        <v>0</v>
      </c>
      <c r="AK18" s="10">
        <v>1.05980039008243</v>
      </c>
      <c r="AL18" s="10">
        <v>0.72223951667519104</v>
      </c>
      <c r="AM18" s="10">
        <v>0</v>
      </c>
      <c r="AN18" s="10">
        <v>0</v>
      </c>
      <c r="AO18" s="10">
        <v>1.05980039008243</v>
      </c>
      <c r="AP18" s="10">
        <v>0.72223951667519104</v>
      </c>
      <c r="AQ18" s="10">
        <v>0</v>
      </c>
      <c r="AR18" s="10">
        <v>0</v>
      </c>
      <c r="AS18" s="10">
        <v>0.90465466535639005</v>
      </c>
      <c r="AT18" s="10">
        <v>0.57576997838098998</v>
      </c>
      <c r="AU18" s="10">
        <v>0</v>
      </c>
      <c r="AV18" s="10">
        <v>0</v>
      </c>
      <c r="AW18" s="10">
        <v>0.90465466535639005</v>
      </c>
      <c r="AX18" s="10">
        <v>0.57576997838098998</v>
      </c>
      <c r="AY18" s="10">
        <v>0</v>
      </c>
      <c r="AZ18" s="10">
        <v>0</v>
      </c>
      <c r="BA18" s="10">
        <v>0.90465466535639005</v>
      </c>
      <c r="BB18" s="10">
        <v>0.57576997838153499</v>
      </c>
      <c r="BC18" s="10">
        <v>0</v>
      </c>
      <c r="BD18" s="10">
        <v>0</v>
      </c>
      <c r="BE18" s="10">
        <v>0.90465466535639005</v>
      </c>
      <c r="BF18" s="10">
        <v>0.57576997838104504</v>
      </c>
      <c r="BG18" s="10">
        <v>0</v>
      </c>
      <c r="BH18" s="10">
        <v>0</v>
      </c>
      <c r="BI18" s="10">
        <v>0.90465466535639005</v>
      </c>
      <c r="BJ18" s="10">
        <v>0.57576997838099497</v>
      </c>
      <c r="BK18" s="10">
        <v>0</v>
      </c>
      <c r="BL18" s="10">
        <v>0</v>
      </c>
      <c r="BM18" s="10">
        <v>0.90465466535639005</v>
      </c>
      <c r="BN18" s="10">
        <v>0.57576997838099098</v>
      </c>
      <c r="BO18" s="10">
        <v>0</v>
      </c>
      <c r="BP18" s="10">
        <v>0</v>
      </c>
      <c r="BQ18" s="10">
        <v>0.90465466535639005</v>
      </c>
      <c r="BR18" s="10">
        <v>0.57576997838098998</v>
      </c>
      <c r="BS18" s="10">
        <v>0</v>
      </c>
      <c r="BT18" s="10">
        <v>0</v>
      </c>
      <c r="BU18" s="10">
        <v>0.90465466535639005</v>
      </c>
      <c r="BV18" s="10">
        <v>0.57576997838098998</v>
      </c>
      <c r="BW18" s="10">
        <v>0</v>
      </c>
      <c r="BX18" s="10">
        <v>0</v>
      </c>
      <c r="BY18" s="10">
        <v>0.90465466535639005</v>
      </c>
      <c r="BZ18" s="10">
        <v>0.57576997838098998</v>
      </c>
      <c r="CA18" s="10">
        <v>0</v>
      </c>
      <c r="CB18" s="10">
        <v>0</v>
      </c>
      <c r="CC18" s="10">
        <v>0.90465466535639005</v>
      </c>
      <c r="CD18" s="10">
        <v>0.57576997838098998</v>
      </c>
      <c r="CE18" s="10">
        <v>0</v>
      </c>
      <c r="CF18" s="10">
        <v>0</v>
      </c>
      <c r="CG18" s="10">
        <v>7.9854999999999995E-2</v>
      </c>
      <c r="CH18" s="10">
        <v>0.13082299999999999</v>
      </c>
      <c r="CI18" s="10">
        <v>0</v>
      </c>
      <c r="CJ18" s="10">
        <v>0</v>
      </c>
      <c r="CK18" s="10">
        <v>3.0047999999999998E-2</v>
      </c>
      <c r="CL18" s="10">
        <v>8.7021000000000001E-2</v>
      </c>
      <c r="CM18" s="10">
        <v>0</v>
      </c>
      <c r="CN18" s="10">
        <v>0</v>
      </c>
      <c r="CO18" s="10">
        <v>1.7453E-2</v>
      </c>
      <c r="CP18" s="10">
        <v>2.3460999999999999E-2</v>
      </c>
      <c r="CQ18" s="10">
        <v>0</v>
      </c>
      <c r="CR18" s="10">
        <v>0</v>
      </c>
      <c r="CS18" s="10">
        <v>1.7389999999999999E-2</v>
      </c>
      <c r="CT18" s="10">
        <v>2.3181E-2</v>
      </c>
      <c r="CU18" s="10">
        <v>0</v>
      </c>
      <c r="CV18" s="10">
        <v>0</v>
      </c>
      <c r="CW18" s="10">
        <v>1.7637E-2</v>
      </c>
      <c r="CX18" s="10">
        <v>2.3262000000000001E-2</v>
      </c>
      <c r="CY18" s="10">
        <v>0</v>
      </c>
      <c r="CZ18" s="10">
        <v>0</v>
      </c>
      <c r="DA18" s="10">
        <v>1.7302000000000001E-2</v>
      </c>
      <c r="DB18" s="10">
        <v>2.3436999999999999E-2</v>
      </c>
      <c r="DC18" s="10">
        <v>0</v>
      </c>
      <c r="DD18" s="10">
        <v>0</v>
      </c>
      <c r="DE18" s="10">
        <v>1.7465000000000001E-2</v>
      </c>
      <c r="DF18" s="10">
        <v>2.3491999999999999E-2</v>
      </c>
      <c r="DG18" s="10">
        <v>0</v>
      </c>
      <c r="DH18" s="10">
        <v>0</v>
      </c>
      <c r="DI18" s="10">
        <v>1.7113E-2</v>
      </c>
      <c r="DJ18" s="10">
        <v>2.2936999999999999E-2</v>
      </c>
      <c r="DK18" s="10">
        <v>0</v>
      </c>
      <c r="DL18" s="10">
        <v>0</v>
      </c>
      <c r="DM18" s="10">
        <v>1.7434999999999999E-2</v>
      </c>
      <c r="DN18" s="10">
        <v>2.3363999999999999E-2</v>
      </c>
      <c r="DO18" s="10">
        <v>0</v>
      </c>
      <c r="DP18" s="10">
        <v>0</v>
      </c>
      <c r="DQ18" s="10">
        <v>1.7489999999999999E-2</v>
      </c>
      <c r="DR18" s="10">
        <v>2.3552E-2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1.07136277907835</v>
      </c>
      <c r="F19" s="10">
        <v>0.72223869229165805</v>
      </c>
      <c r="G19" s="10">
        <v>0</v>
      </c>
      <c r="H19" s="10">
        <v>0</v>
      </c>
      <c r="I19" s="10">
        <v>1.07136277907835</v>
      </c>
      <c r="J19" s="10">
        <v>0.72223869229165805</v>
      </c>
      <c r="K19" s="10">
        <v>0</v>
      </c>
      <c r="L19" s="10">
        <v>0</v>
      </c>
      <c r="M19" s="10">
        <v>1.07136277907835</v>
      </c>
      <c r="N19" s="10">
        <v>0.72223869229228299</v>
      </c>
      <c r="O19" s="10">
        <v>0</v>
      </c>
      <c r="P19" s="10">
        <v>0</v>
      </c>
      <c r="Q19" s="10">
        <v>1.07136277907835</v>
      </c>
      <c r="R19" s="10">
        <v>0.722238692291721</v>
      </c>
      <c r="S19" s="10">
        <v>0</v>
      </c>
      <c r="T19" s="10">
        <v>0</v>
      </c>
      <c r="U19" s="10">
        <v>1.07136277907835</v>
      </c>
      <c r="V19" s="10">
        <v>0.72223869229166504</v>
      </c>
      <c r="W19" s="10">
        <v>0</v>
      </c>
      <c r="X19" s="10">
        <v>0</v>
      </c>
      <c r="Y19" s="10">
        <v>1.07136277907835</v>
      </c>
      <c r="Z19" s="10">
        <v>0.72223869229165905</v>
      </c>
      <c r="AA19" s="10">
        <v>0</v>
      </c>
      <c r="AB19" s="10">
        <v>0</v>
      </c>
      <c r="AC19" s="10">
        <v>1.07136277907835</v>
      </c>
      <c r="AD19" s="10">
        <v>0.72223869229165905</v>
      </c>
      <c r="AE19" s="10">
        <v>0</v>
      </c>
      <c r="AF19" s="10">
        <v>0</v>
      </c>
      <c r="AG19" s="10">
        <v>1.07136277907835</v>
      </c>
      <c r="AH19" s="10">
        <v>0.72223869229165805</v>
      </c>
      <c r="AI19" s="10">
        <v>0</v>
      </c>
      <c r="AJ19" s="10">
        <v>0</v>
      </c>
      <c r="AK19" s="10">
        <v>1.07136277907835</v>
      </c>
      <c r="AL19" s="10">
        <v>0.72223869229165805</v>
      </c>
      <c r="AM19" s="10">
        <v>0</v>
      </c>
      <c r="AN19" s="10">
        <v>0</v>
      </c>
      <c r="AO19" s="10">
        <v>1.07136277907835</v>
      </c>
      <c r="AP19" s="10">
        <v>0.72223869229165805</v>
      </c>
      <c r="AQ19" s="10">
        <v>0</v>
      </c>
      <c r="AR19" s="10">
        <v>0</v>
      </c>
      <c r="AS19" s="10">
        <v>0.91020477261912203</v>
      </c>
      <c r="AT19" s="10">
        <v>0.57576835800099402</v>
      </c>
      <c r="AU19" s="10">
        <v>0</v>
      </c>
      <c r="AV19" s="10">
        <v>0</v>
      </c>
      <c r="AW19" s="10">
        <v>0.91020477261912203</v>
      </c>
      <c r="AX19" s="10">
        <v>0.57576835800099402</v>
      </c>
      <c r="AY19" s="10">
        <v>0</v>
      </c>
      <c r="AZ19" s="10">
        <v>0</v>
      </c>
      <c r="BA19" s="10">
        <v>0.91020477261912203</v>
      </c>
      <c r="BB19" s="10">
        <v>0.57576835800153603</v>
      </c>
      <c r="BC19" s="10">
        <v>0</v>
      </c>
      <c r="BD19" s="10">
        <v>0</v>
      </c>
      <c r="BE19" s="10">
        <v>0.91020477261912203</v>
      </c>
      <c r="BF19" s="10">
        <v>0.57576835800104798</v>
      </c>
      <c r="BG19" s="10">
        <v>0</v>
      </c>
      <c r="BH19" s="10">
        <v>0</v>
      </c>
      <c r="BI19" s="10">
        <v>0.91020477261912203</v>
      </c>
      <c r="BJ19" s="10">
        <v>0.57576835800099901</v>
      </c>
      <c r="BK19" s="10">
        <v>0</v>
      </c>
      <c r="BL19" s="10">
        <v>0</v>
      </c>
      <c r="BM19" s="10">
        <v>0.91020477261912203</v>
      </c>
      <c r="BN19" s="10">
        <v>0.57576835800099402</v>
      </c>
      <c r="BO19" s="10">
        <v>0</v>
      </c>
      <c r="BP19" s="10">
        <v>0</v>
      </c>
      <c r="BQ19" s="10">
        <v>0.91020477261912203</v>
      </c>
      <c r="BR19" s="10">
        <v>0.57576835800099402</v>
      </c>
      <c r="BS19" s="10">
        <v>0</v>
      </c>
      <c r="BT19" s="10">
        <v>0</v>
      </c>
      <c r="BU19" s="10">
        <v>0.91020477261912203</v>
      </c>
      <c r="BV19" s="10">
        <v>0.57576835800099402</v>
      </c>
      <c r="BW19" s="10">
        <v>0</v>
      </c>
      <c r="BX19" s="10">
        <v>0</v>
      </c>
      <c r="BY19" s="10">
        <v>0.91020477261912203</v>
      </c>
      <c r="BZ19" s="10">
        <v>0.57576835800099402</v>
      </c>
      <c r="CA19" s="10">
        <v>0</v>
      </c>
      <c r="CB19" s="10">
        <v>0</v>
      </c>
      <c r="CC19" s="10">
        <v>0.91020477261912203</v>
      </c>
      <c r="CD19" s="10">
        <v>0.57576835800099402</v>
      </c>
      <c r="CE19" s="10">
        <v>0</v>
      </c>
      <c r="CF19" s="10">
        <v>0</v>
      </c>
      <c r="CG19" s="10">
        <v>0.20724400000000001</v>
      </c>
      <c r="CH19" s="10">
        <v>0.161303</v>
      </c>
      <c r="CI19" s="10">
        <v>0</v>
      </c>
      <c r="CJ19" s="10">
        <v>0</v>
      </c>
      <c r="CK19" s="10">
        <v>2.9690000000000001E-2</v>
      </c>
      <c r="CL19" s="10">
        <v>4.8342999999999997E-2</v>
      </c>
      <c r="CM19" s="10">
        <v>0</v>
      </c>
      <c r="CN19" s="10">
        <v>0</v>
      </c>
      <c r="CO19" s="10">
        <v>3.0058999999999999E-2</v>
      </c>
      <c r="CP19" s="10">
        <v>4.9326000000000002E-2</v>
      </c>
      <c r="CQ19" s="10">
        <v>0</v>
      </c>
      <c r="CR19" s="10">
        <v>0</v>
      </c>
      <c r="CS19" s="10">
        <v>2.9908000000000001E-2</v>
      </c>
      <c r="CT19" s="10">
        <v>4.8966000000000003E-2</v>
      </c>
      <c r="CU19" s="10">
        <v>0</v>
      </c>
      <c r="CV19" s="10">
        <v>0</v>
      </c>
      <c r="CW19" s="10">
        <v>3.0058000000000001E-2</v>
      </c>
      <c r="CX19" s="10">
        <v>4.9831E-2</v>
      </c>
      <c r="CY19" s="10">
        <v>0</v>
      </c>
      <c r="CZ19" s="10">
        <v>0</v>
      </c>
      <c r="DA19" s="10">
        <v>2.9436E-2</v>
      </c>
      <c r="DB19" s="10">
        <v>4.8943E-2</v>
      </c>
      <c r="DC19" s="10">
        <v>0</v>
      </c>
      <c r="DD19" s="10">
        <v>0</v>
      </c>
      <c r="DE19" s="10">
        <v>2.9985999999999999E-2</v>
      </c>
      <c r="DF19" s="10">
        <v>4.879E-2</v>
      </c>
      <c r="DG19" s="10">
        <v>0</v>
      </c>
      <c r="DH19" s="10">
        <v>0</v>
      </c>
      <c r="DI19" s="10">
        <v>2.9500999999999999E-2</v>
      </c>
      <c r="DJ19" s="10">
        <v>4.8640000000000003E-2</v>
      </c>
      <c r="DK19" s="10">
        <v>0</v>
      </c>
      <c r="DL19" s="10">
        <v>0</v>
      </c>
      <c r="DM19" s="10">
        <v>2.9998E-2</v>
      </c>
      <c r="DN19" s="10">
        <v>4.9343999999999999E-2</v>
      </c>
      <c r="DO19" s="10">
        <v>0</v>
      </c>
      <c r="DP19" s="10">
        <v>0</v>
      </c>
      <c r="DQ19" s="10">
        <v>3.0289E-2</v>
      </c>
      <c r="DR19" s="10">
        <v>4.9415000000000001E-2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1.0794396418202701</v>
      </c>
      <c r="F20" s="10">
        <v>0.722238404108002</v>
      </c>
      <c r="G20" s="10">
        <v>0</v>
      </c>
      <c r="H20" s="10">
        <v>0</v>
      </c>
      <c r="I20" s="10">
        <v>1.0794396418202701</v>
      </c>
      <c r="J20" s="10">
        <v>0.722238404108002</v>
      </c>
      <c r="K20" s="10">
        <v>0</v>
      </c>
      <c r="L20" s="10">
        <v>0</v>
      </c>
      <c r="M20" s="10">
        <v>1.0794396418202701</v>
      </c>
      <c r="N20" s="10">
        <v>0.72223840410862705</v>
      </c>
      <c r="O20" s="10">
        <v>0</v>
      </c>
      <c r="P20" s="10">
        <v>0</v>
      </c>
      <c r="Q20" s="10">
        <v>1.0794396418202701</v>
      </c>
      <c r="R20" s="10">
        <v>0.72223840410806495</v>
      </c>
      <c r="S20" s="10">
        <v>0</v>
      </c>
      <c r="T20" s="10">
        <v>0</v>
      </c>
      <c r="U20" s="10">
        <v>1.0794396418202701</v>
      </c>
      <c r="V20" s="10">
        <v>0.72223840410800899</v>
      </c>
      <c r="W20" s="10">
        <v>0</v>
      </c>
      <c r="X20" s="10">
        <v>0</v>
      </c>
      <c r="Y20" s="10">
        <v>1.0794396418202701</v>
      </c>
      <c r="Z20" s="10">
        <v>0.722238404108003</v>
      </c>
      <c r="AA20" s="10">
        <v>0</v>
      </c>
      <c r="AB20" s="10">
        <v>0</v>
      </c>
      <c r="AC20" s="10">
        <v>1.0794396418202701</v>
      </c>
      <c r="AD20" s="10">
        <v>0.722238404108002</v>
      </c>
      <c r="AE20" s="10">
        <v>0</v>
      </c>
      <c r="AF20" s="10">
        <v>0</v>
      </c>
      <c r="AG20" s="10">
        <v>1.0794396418202701</v>
      </c>
      <c r="AH20" s="10">
        <v>0.722238404108002</v>
      </c>
      <c r="AI20" s="10">
        <v>0</v>
      </c>
      <c r="AJ20" s="10">
        <v>0</v>
      </c>
      <c r="AK20" s="10">
        <v>1.0794396418202701</v>
      </c>
      <c r="AL20" s="10">
        <v>0.722238404108002</v>
      </c>
      <c r="AM20" s="10">
        <v>0</v>
      </c>
      <c r="AN20" s="10">
        <v>0</v>
      </c>
      <c r="AO20" s="10">
        <v>1.0794396418202701</v>
      </c>
      <c r="AP20" s="10">
        <v>0.722238404108002</v>
      </c>
      <c r="AQ20" s="10">
        <v>0</v>
      </c>
      <c r="AR20" s="10">
        <v>0</v>
      </c>
      <c r="AS20" s="10">
        <v>0.91328444592925095</v>
      </c>
      <c r="AT20" s="10">
        <v>0.575767908483519</v>
      </c>
      <c r="AU20" s="10">
        <v>0</v>
      </c>
      <c r="AV20" s="10">
        <v>0</v>
      </c>
      <c r="AW20" s="10">
        <v>0.91328444592925095</v>
      </c>
      <c r="AX20" s="10">
        <v>0.575767908483519</v>
      </c>
      <c r="AY20" s="10">
        <v>0</v>
      </c>
      <c r="AZ20" s="10">
        <v>0</v>
      </c>
      <c r="BA20" s="10">
        <v>0.91328444592925095</v>
      </c>
      <c r="BB20" s="10">
        <v>0.57576790848406501</v>
      </c>
      <c r="BC20" s="10">
        <v>0</v>
      </c>
      <c r="BD20" s="10">
        <v>0</v>
      </c>
      <c r="BE20" s="10">
        <v>0.91328444592925095</v>
      </c>
      <c r="BF20" s="10">
        <v>0.57576790848357395</v>
      </c>
      <c r="BG20" s="10">
        <v>0</v>
      </c>
      <c r="BH20" s="10">
        <v>0</v>
      </c>
      <c r="BI20" s="10">
        <v>0.91328444592925095</v>
      </c>
      <c r="BJ20" s="10">
        <v>0.57576790848352399</v>
      </c>
      <c r="BK20" s="10">
        <v>0</v>
      </c>
      <c r="BL20" s="10">
        <v>0</v>
      </c>
      <c r="BM20" s="10">
        <v>0.91328444592925095</v>
      </c>
      <c r="BN20" s="10">
        <v>0.575767908483519</v>
      </c>
      <c r="BO20" s="10">
        <v>0</v>
      </c>
      <c r="BP20" s="10">
        <v>0</v>
      </c>
      <c r="BQ20" s="10">
        <v>0.91328444592925095</v>
      </c>
      <c r="BR20" s="10">
        <v>0.575767908483519</v>
      </c>
      <c r="BS20" s="10">
        <v>0</v>
      </c>
      <c r="BT20" s="10">
        <v>0</v>
      </c>
      <c r="BU20" s="10">
        <v>0.91328444592925095</v>
      </c>
      <c r="BV20" s="10">
        <v>0.575767908483519</v>
      </c>
      <c r="BW20" s="10">
        <v>0</v>
      </c>
      <c r="BX20" s="10">
        <v>0</v>
      </c>
      <c r="BY20" s="10">
        <v>0.91328444592925095</v>
      </c>
      <c r="BZ20" s="10">
        <v>0.575767908483519</v>
      </c>
      <c r="CA20" s="10">
        <v>0</v>
      </c>
      <c r="CB20" s="10">
        <v>0</v>
      </c>
      <c r="CC20" s="10">
        <v>0.91328444592925095</v>
      </c>
      <c r="CD20" s="10">
        <v>0.575767908483519</v>
      </c>
      <c r="CE20" s="10">
        <v>0</v>
      </c>
      <c r="CF20" s="10">
        <v>0</v>
      </c>
      <c r="CG20" s="10">
        <v>0.15648799999999999</v>
      </c>
      <c r="CH20" s="10">
        <v>0.79459500000000005</v>
      </c>
      <c r="CI20" s="10">
        <v>0</v>
      </c>
      <c r="CJ20" s="10">
        <v>0</v>
      </c>
      <c r="CK20" s="10">
        <v>5.9082000000000003E-2</v>
      </c>
      <c r="CL20" s="10">
        <v>0.21746399999999999</v>
      </c>
      <c r="CM20" s="10">
        <v>0</v>
      </c>
      <c r="CN20" s="10">
        <v>0</v>
      </c>
      <c r="CO20" s="10">
        <v>4.5999999999999999E-2</v>
      </c>
      <c r="CP20" s="10">
        <v>0.11751</v>
      </c>
      <c r="CQ20" s="10">
        <v>0</v>
      </c>
      <c r="CR20" s="10">
        <v>0</v>
      </c>
      <c r="CS20" s="10">
        <v>4.6177999999999997E-2</v>
      </c>
      <c r="CT20" s="10">
        <v>0.118921</v>
      </c>
      <c r="CU20" s="10">
        <v>0</v>
      </c>
      <c r="CV20" s="10">
        <v>0</v>
      </c>
      <c r="CW20" s="10">
        <v>4.6184999999999997E-2</v>
      </c>
      <c r="CX20" s="10">
        <v>0.118064</v>
      </c>
      <c r="CY20" s="10">
        <v>0</v>
      </c>
      <c r="CZ20" s="10">
        <v>0</v>
      </c>
      <c r="DA20" s="10">
        <v>4.5733000000000003E-2</v>
      </c>
      <c r="DB20" s="10">
        <v>0.117033</v>
      </c>
      <c r="DC20" s="10">
        <v>0</v>
      </c>
      <c r="DD20" s="10">
        <v>0</v>
      </c>
      <c r="DE20" s="10">
        <v>4.5755999999999998E-2</v>
      </c>
      <c r="DF20" s="10">
        <v>0.117025</v>
      </c>
      <c r="DG20" s="10">
        <v>0</v>
      </c>
      <c r="DH20" s="10">
        <v>0</v>
      </c>
      <c r="DI20" s="10">
        <v>4.5286E-2</v>
      </c>
      <c r="DJ20" s="10">
        <v>0.11702899999999999</v>
      </c>
      <c r="DK20" s="10">
        <v>0</v>
      </c>
      <c r="DL20" s="10">
        <v>0</v>
      </c>
      <c r="DM20" s="10">
        <v>4.5565000000000001E-2</v>
      </c>
      <c r="DN20" s="10">
        <v>0.11687500000000001</v>
      </c>
      <c r="DO20" s="10">
        <v>0</v>
      </c>
      <c r="DP20" s="10">
        <v>0</v>
      </c>
      <c r="DQ20" s="10">
        <v>4.5988000000000001E-2</v>
      </c>
      <c r="DR20" s="10">
        <v>0.117965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0.50415712083701503</v>
      </c>
      <c r="F21" s="10">
        <v>0.50415712083701503</v>
      </c>
      <c r="G21" s="10">
        <v>0</v>
      </c>
      <c r="H21" s="10">
        <v>0</v>
      </c>
      <c r="I21" s="10">
        <v>0.50415712083701503</v>
      </c>
      <c r="J21" s="10">
        <v>0.50415712083701503</v>
      </c>
      <c r="K21" s="10">
        <v>0</v>
      </c>
      <c r="L21" s="10">
        <v>0</v>
      </c>
      <c r="M21" s="10">
        <v>0.50415712089309705</v>
      </c>
      <c r="N21" s="10">
        <v>0.50415712089309705</v>
      </c>
      <c r="O21" s="10">
        <v>0</v>
      </c>
      <c r="P21" s="10">
        <v>0</v>
      </c>
      <c r="Q21" s="10">
        <v>0.50415712084262299</v>
      </c>
      <c r="R21" s="10">
        <v>0.50415712084262299</v>
      </c>
      <c r="S21" s="10">
        <v>0</v>
      </c>
      <c r="T21" s="10">
        <v>0</v>
      </c>
      <c r="U21" s="10">
        <v>0.50415712083757602</v>
      </c>
      <c r="V21" s="10">
        <v>0.50415712083757602</v>
      </c>
      <c r="W21" s="10">
        <v>0</v>
      </c>
      <c r="X21" s="10">
        <v>0</v>
      </c>
      <c r="Y21" s="10">
        <v>0.50415712083707098</v>
      </c>
      <c r="Z21" s="10">
        <v>0.50415712083707098</v>
      </c>
      <c r="AA21" s="10">
        <v>0</v>
      </c>
      <c r="AB21" s="10">
        <v>0</v>
      </c>
      <c r="AC21" s="10">
        <v>0.50415712083702102</v>
      </c>
      <c r="AD21" s="10">
        <v>0.50415712083702102</v>
      </c>
      <c r="AE21" s="10">
        <v>0</v>
      </c>
      <c r="AF21" s="10">
        <v>0</v>
      </c>
      <c r="AG21" s="10">
        <v>0.50415712083701603</v>
      </c>
      <c r="AH21" s="10">
        <v>0.50415712083701603</v>
      </c>
      <c r="AI21" s="10">
        <v>0</v>
      </c>
      <c r="AJ21" s="10">
        <v>0</v>
      </c>
      <c r="AK21" s="10">
        <v>0.50415712083701503</v>
      </c>
      <c r="AL21" s="10">
        <v>0.50415712083701503</v>
      </c>
      <c r="AM21" s="10">
        <v>0</v>
      </c>
      <c r="AN21" s="10">
        <v>0</v>
      </c>
      <c r="AO21" s="10">
        <v>0.50415712083701503</v>
      </c>
      <c r="AP21" s="10">
        <v>0.50415712083701503</v>
      </c>
      <c r="AQ21" s="10">
        <v>0</v>
      </c>
      <c r="AR21" s="10">
        <v>0</v>
      </c>
      <c r="AS21" s="10">
        <v>0.377573934552839</v>
      </c>
      <c r="AT21" s="10">
        <v>0.377573934552839</v>
      </c>
      <c r="AU21" s="10">
        <v>0</v>
      </c>
      <c r="AV21" s="10">
        <v>0</v>
      </c>
      <c r="AW21" s="10">
        <v>0.377573934552839</v>
      </c>
      <c r="AX21" s="10">
        <v>0.377573934552839</v>
      </c>
      <c r="AY21" s="10">
        <v>0</v>
      </c>
      <c r="AZ21" s="10">
        <v>0</v>
      </c>
      <c r="BA21" s="10">
        <v>0.37757393458976402</v>
      </c>
      <c r="BB21" s="10">
        <v>0.37757393458976402</v>
      </c>
      <c r="BC21" s="10">
        <v>0</v>
      </c>
      <c r="BD21" s="10">
        <v>0</v>
      </c>
      <c r="BE21" s="10">
        <v>0.37757393455653299</v>
      </c>
      <c r="BF21" s="10">
        <v>0.37757393455653299</v>
      </c>
      <c r="BG21" s="10">
        <v>0</v>
      </c>
      <c r="BH21" s="10">
        <v>0</v>
      </c>
      <c r="BI21" s="10">
        <v>0.37757393455320798</v>
      </c>
      <c r="BJ21" s="10">
        <v>0.37757393455320798</v>
      </c>
      <c r="BK21" s="10">
        <v>0</v>
      </c>
      <c r="BL21" s="10">
        <v>0</v>
      </c>
      <c r="BM21" s="10">
        <v>0.37757393455287602</v>
      </c>
      <c r="BN21" s="10">
        <v>0.37757393455287602</v>
      </c>
      <c r="BO21" s="10">
        <v>0</v>
      </c>
      <c r="BP21" s="10">
        <v>0</v>
      </c>
      <c r="BQ21" s="10">
        <v>0.37757393455284299</v>
      </c>
      <c r="BR21" s="10">
        <v>0.37757393455284299</v>
      </c>
      <c r="BS21" s="10">
        <v>0</v>
      </c>
      <c r="BT21" s="10">
        <v>0</v>
      </c>
      <c r="BU21" s="10">
        <v>0.377573934552839</v>
      </c>
      <c r="BV21" s="10">
        <v>0.377573934552839</v>
      </c>
      <c r="BW21" s="10">
        <v>0</v>
      </c>
      <c r="BX21" s="10">
        <v>0</v>
      </c>
      <c r="BY21" s="10">
        <v>0.377573934552839</v>
      </c>
      <c r="BZ21" s="10">
        <v>0.377573934552839</v>
      </c>
      <c r="CA21" s="10">
        <v>0</v>
      </c>
      <c r="CB21" s="10">
        <v>0</v>
      </c>
      <c r="CC21" s="10">
        <v>0.377573934552839</v>
      </c>
      <c r="CD21" s="10">
        <v>0.377573934552839</v>
      </c>
      <c r="CE21" s="10">
        <v>0</v>
      </c>
      <c r="CF21" s="10">
        <v>0</v>
      </c>
      <c r="CG21" s="10">
        <v>1.055E-2</v>
      </c>
      <c r="CH21" s="10">
        <v>1.0007E-2</v>
      </c>
      <c r="CI21" s="10">
        <v>0</v>
      </c>
      <c r="CJ21" s="10">
        <v>0</v>
      </c>
      <c r="CK21" s="10">
        <v>9.4560000000000009E-3</v>
      </c>
      <c r="CL21" s="10">
        <v>1.0437999999999999E-2</v>
      </c>
      <c r="CM21" s="10">
        <v>0</v>
      </c>
      <c r="CN21" s="10">
        <v>0</v>
      </c>
      <c r="CO21" s="10">
        <v>9.3670000000000003E-3</v>
      </c>
      <c r="CP21" s="10">
        <v>9.6220000000000003E-3</v>
      </c>
      <c r="CQ21" s="10">
        <v>0</v>
      </c>
      <c r="CR21" s="10">
        <v>0</v>
      </c>
      <c r="CS21" s="10">
        <v>9.2849999999999999E-3</v>
      </c>
      <c r="CT21" s="10">
        <v>9.0629999999999999E-3</v>
      </c>
      <c r="CU21" s="10">
        <v>0</v>
      </c>
      <c r="CV21" s="10">
        <v>0</v>
      </c>
      <c r="CW21" s="10">
        <v>9.3620000000000005E-3</v>
      </c>
      <c r="CX21" s="10">
        <v>8.8229999999999992E-3</v>
      </c>
      <c r="CY21" s="10">
        <v>0</v>
      </c>
      <c r="CZ21" s="10">
        <v>0</v>
      </c>
      <c r="DA21" s="10">
        <v>9.4529999999999996E-3</v>
      </c>
      <c r="DB21" s="10">
        <v>9.1839999999999995E-3</v>
      </c>
      <c r="DC21" s="10">
        <v>0</v>
      </c>
      <c r="DD21" s="10">
        <v>0</v>
      </c>
      <c r="DE21" s="10">
        <v>9.2929999999999992E-3</v>
      </c>
      <c r="DF21" s="10">
        <v>9.0729999999999995E-3</v>
      </c>
      <c r="DG21" s="10">
        <v>0</v>
      </c>
      <c r="DH21" s="10">
        <v>0</v>
      </c>
      <c r="DI21" s="10">
        <v>8.8129999999999997E-3</v>
      </c>
      <c r="DJ21" s="10">
        <v>8.8979999999999997E-3</v>
      </c>
      <c r="DK21" s="10">
        <v>0</v>
      </c>
      <c r="DL21" s="10">
        <v>0</v>
      </c>
      <c r="DM21" s="10">
        <v>8.8009999999999998E-3</v>
      </c>
      <c r="DN21" s="10">
        <v>8.881E-3</v>
      </c>
      <c r="DO21" s="10">
        <v>0</v>
      </c>
      <c r="DP21" s="10">
        <v>0</v>
      </c>
      <c r="DQ21" s="10">
        <v>8.6709999999999999E-3</v>
      </c>
      <c r="DR21" s="10">
        <v>8.7720000000000003E-3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0.71124750429063199</v>
      </c>
      <c r="F22" s="10">
        <v>0.48882684556669098</v>
      </c>
      <c r="G22" s="10">
        <v>0</v>
      </c>
      <c r="H22" s="10">
        <v>0</v>
      </c>
      <c r="I22" s="10">
        <v>0.71124750429063199</v>
      </c>
      <c r="J22" s="10">
        <v>0.48882684556669098</v>
      </c>
      <c r="K22" s="10">
        <v>0</v>
      </c>
      <c r="L22" s="10">
        <v>0</v>
      </c>
      <c r="M22" s="10">
        <v>0.711247504294934</v>
      </c>
      <c r="N22" s="10">
        <v>0.48882684561915601</v>
      </c>
      <c r="O22" s="10">
        <v>0</v>
      </c>
      <c r="P22" s="10">
        <v>0</v>
      </c>
      <c r="Q22" s="10">
        <v>0.71124750429106198</v>
      </c>
      <c r="R22" s="10">
        <v>0.48882684557193701</v>
      </c>
      <c r="S22" s="10">
        <v>0</v>
      </c>
      <c r="T22" s="10">
        <v>0</v>
      </c>
      <c r="U22" s="10">
        <v>0.71124750429067496</v>
      </c>
      <c r="V22" s="10">
        <v>0.48882684556721501</v>
      </c>
      <c r="W22" s="10">
        <v>0</v>
      </c>
      <c r="X22" s="10">
        <v>0</v>
      </c>
      <c r="Y22" s="10">
        <v>0.71124750429063699</v>
      </c>
      <c r="Z22" s="10">
        <v>0.488826845566743</v>
      </c>
      <c r="AA22" s="10">
        <v>0</v>
      </c>
      <c r="AB22" s="10">
        <v>0</v>
      </c>
      <c r="AC22" s="10">
        <v>0.71124750429063299</v>
      </c>
      <c r="AD22" s="10">
        <v>0.48882684556669598</v>
      </c>
      <c r="AE22" s="10">
        <v>0</v>
      </c>
      <c r="AF22" s="10">
        <v>0</v>
      </c>
      <c r="AG22" s="10">
        <v>0.71124750429063199</v>
      </c>
      <c r="AH22" s="10">
        <v>0.48882684556669098</v>
      </c>
      <c r="AI22" s="10">
        <v>0</v>
      </c>
      <c r="AJ22" s="10">
        <v>0</v>
      </c>
      <c r="AK22" s="10">
        <v>0.71124750429063199</v>
      </c>
      <c r="AL22" s="10">
        <v>0.48882684556669098</v>
      </c>
      <c r="AM22" s="10">
        <v>0</v>
      </c>
      <c r="AN22" s="10">
        <v>0</v>
      </c>
      <c r="AO22" s="10">
        <v>0.71124750429063199</v>
      </c>
      <c r="AP22" s="10">
        <v>0.48882684556669098</v>
      </c>
      <c r="AQ22" s="10">
        <v>0</v>
      </c>
      <c r="AR22" s="10">
        <v>0</v>
      </c>
      <c r="AS22" s="10">
        <v>0.56630690771279601</v>
      </c>
      <c r="AT22" s="10">
        <v>0.36137312692019602</v>
      </c>
      <c r="AU22" s="10">
        <v>0</v>
      </c>
      <c r="AV22" s="10">
        <v>0</v>
      </c>
      <c r="AW22" s="10">
        <v>0.56630690771279601</v>
      </c>
      <c r="AX22" s="10">
        <v>0.36137312692019602</v>
      </c>
      <c r="AY22" s="10">
        <v>0</v>
      </c>
      <c r="AZ22" s="10">
        <v>0</v>
      </c>
      <c r="BA22" s="10">
        <v>0.56630690771683401</v>
      </c>
      <c r="BB22" s="10">
        <v>0.36137312695474</v>
      </c>
      <c r="BC22" s="10">
        <v>0</v>
      </c>
      <c r="BD22" s="10">
        <v>0</v>
      </c>
      <c r="BE22" s="10">
        <v>0.56630690771320102</v>
      </c>
      <c r="BF22" s="10">
        <v>0.36137312692365198</v>
      </c>
      <c r="BG22" s="10">
        <v>0</v>
      </c>
      <c r="BH22" s="10">
        <v>0</v>
      </c>
      <c r="BI22" s="10">
        <v>0.56630690771283798</v>
      </c>
      <c r="BJ22" s="10">
        <v>0.36137312692054202</v>
      </c>
      <c r="BK22" s="10">
        <v>0</v>
      </c>
      <c r="BL22" s="10">
        <v>0</v>
      </c>
      <c r="BM22" s="10">
        <v>0.56630690771280101</v>
      </c>
      <c r="BN22" s="10">
        <v>0.36137312692022999</v>
      </c>
      <c r="BO22" s="10">
        <v>0</v>
      </c>
      <c r="BP22" s="10">
        <v>0</v>
      </c>
      <c r="BQ22" s="10">
        <v>0.56630690771279601</v>
      </c>
      <c r="BR22" s="10">
        <v>0.36137312692019902</v>
      </c>
      <c r="BS22" s="10">
        <v>0</v>
      </c>
      <c r="BT22" s="10">
        <v>0</v>
      </c>
      <c r="BU22" s="10">
        <v>0.56630690771279601</v>
      </c>
      <c r="BV22" s="10">
        <v>0.36137312692019602</v>
      </c>
      <c r="BW22" s="10">
        <v>0</v>
      </c>
      <c r="BX22" s="10">
        <v>0</v>
      </c>
      <c r="BY22" s="10">
        <v>0.56630690771279601</v>
      </c>
      <c r="BZ22" s="10">
        <v>0.36137312692019602</v>
      </c>
      <c r="CA22" s="10">
        <v>0</v>
      </c>
      <c r="CB22" s="10">
        <v>0</v>
      </c>
      <c r="CC22" s="10">
        <v>0.56630690771279601</v>
      </c>
      <c r="CD22" s="10">
        <v>0.36137312692019602</v>
      </c>
      <c r="CE22" s="10">
        <v>0</v>
      </c>
      <c r="CF22" s="10">
        <v>0</v>
      </c>
      <c r="CG22" s="10">
        <v>9.5809999999999992E-3</v>
      </c>
      <c r="CH22" s="10">
        <v>1.0574999999999999E-2</v>
      </c>
      <c r="CI22" s="10">
        <v>0</v>
      </c>
      <c r="CJ22" s="10">
        <v>0</v>
      </c>
      <c r="CK22" s="10">
        <v>8.9529999999999992E-3</v>
      </c>
      <c r="CL22" s="10">
        <v>1.0956E-2</v>
      </c>
      <c r="CM22" s="10">
        <v>0</v>
      </c>
      <c r="CN22" s="10">
        <v>0</v>
      </c>
      <c r="CO22" s="10">
        <v>8.9700000000000005E-3</v>
      </c>
      <c r="CP22" s="10">
        <v>9.2180000000000005E-3</v>
      </c>
      <c r="CQ22" s="10">
        <v>0</v>
      </c>
      <c r="CR22" s="10">
        <v>0</v>
      </c>
      <c r="CS22" s="10">
        <v>9.6520000000000009E-3</v>
      </c>
      <c r="CT22" s="10">
        <v>9.332E-3</v>
      </c>
      <c r="CU22" s="10">
        <v>0</v>
      </c>
      <c r="CV22" s="10">
        <v>0</v>
      </c>
      <c r="CW22" s="10">
        <v>9.5999999999999992E-3</v>
      </c>
      <c r="CX22" s="10">
        <v>9.5449999999999997E-3</v>
      </c>
      <c r="CY22" s="10">
        <v>0</v>
      </c>
      <c r="CZ22" s="10">
        <v>0</v>
      </c>
      <c r="DA22" s="10">
        <v>9.8949999999999993E-3</v>
      </c>
      <c r="DB22" s="10">
        <v>9.5350000000000001E-3</v>
      </c>
      <c r="DC22" s="10">
        <v>0</v>
      </c>
      <c r="DD22" s="10">
        <v>0</v>
      </c>
      <c r="DE22" s="10">
        <v>9.4520000000000003E-3</v>
      </c>
      <c r="DF22" s="10">
        <v>9.0399999999999994E-3</v>
      </c>
      <c r="DG22" s="10">
        <v>0</v>
      </c>
      <c r="DH22" s="10">
        <v>0</v>
      </c>
      <c r="DI22" s="10">
        <v>9.0919999999999994E-3</v>
      </c>
      <c r="DJ22" s="10">
        <v>9.2809999999999993E-3</v>
      </c>
      <c r="DK22" s="10">
        <v>0</v>
      </c>
      <c r="DL22" s="10">
        <v>0</v>
      </c>
      <c r="DM22" s="10">
        <v>8.9960000000000005E-3</v>
      </c>
      <c r="DN22" s="10">
        <v>9.2709999999999997E-3</v>
      </c>
      <c r="DO22" s="10">
        <v>0</v>
      </c>
      <c r="DP22" s="10">
        <v>0</v>
      </c>
      <c r="DQ22" s="10">
        <v>8.6409999999999994E-3</v>
      </c>
      <c r="DR22" s="10">
        <v>8.9379999999999998E-3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0.84350667516872702</v>
      </c>
      <c r="F23" s="10">
        <v>0.48316487351325499</v>
      </c>
      <c r="G23" s="10">
        <v>0</v>
      </c>
      <c r="H23" s="10">
        <v>0</v>
      </c>
      <c r="I23" s="10">
        <v>0.84350667516872702</v>
      </c>
      <c r="J23" s="10">
        <v>0.48316487351325499</v>
      </c>
      <c r="K23" s="10">
        <v>0</v>
      </c>
      <c r="L23" s="10">
        <v>0</v>
      </c>
      <c r="M23" s="10">
        <v>0.84350667516900502</v>
      </c>
      <c r="N23" s="10">
        <v>0.483164873567477</v>
      </c>
      <c r="O23" s="10">
        <v>0</v>
      </c>
      <c r="P23" s="10">
        <v>0</v>
      </c>
      <c r="Q23" s="10">
        <v>0.84350667516875499</v>
      </c>
      <c r="R23" s="10">
        <v>0.48316487351867698</v>
      </c>
      <c r="S23" s="10">
        <v>0</v>
      </c>
      <c r="T23" s="10">
        <v>0</v>
      </c>
      <c r="U23" s="10">
        <v>0.84350667516873001</v>
      </c>
      <c r="V23" s="10">
        <v>0.483164873513797</v>
      </c>
      <c r="W23" s="10">
        <v>0</v>
      </c>
      <c r="X23" s="10">
        <v>0</v>
      </c>
      <c r="Y23" s="10">
        <v>0.84350667516872802</v>
      </c>
      <c r="Z23" s="10">
        <v>0.483164873513309</v>
      </c>
      <c r="AA23" s="10">
        <v>0</v>
      </c>
      <c r="AB23" s="10">
        <v>0</v>
      </c>
      <c r="AC23" s="10">
        <v>0.84350667516872702</v>
      </c>
      <c r="AD23" s="10">
        <v>0.48316487351325998</v>
      </c>
      <c r="AE23" s="10">
        <v>0</v>
      </c>
      <c r="AF23" s="10">
        <v>0</v>
      </c>
      <c r="AG23" s="10">
        <v>0.84350667516872702</v>
      </c>
      <c r="AH23" s="10">
        <v>0.48316487351325499</v>
      </c>
      <c r="AI23" s="10">
        <v>0</v>
      </c>
      <c r="AJ23" s="10">
        <v>0</v>
      </c>
      <c r="AK23" s="10">
        <v>0.84350667516872702</v>
      </c>
      <c r="AL23" s="10">
        <v>0.48316487351325499</v>
      </c>
      <c r="AM23" s="10">
        <v>0</v>
      </c>
      <c r="AN23" s="10">
        <v>0</v>
      </c>
      <c r="AO23" s="10">
        <v>0.84350667516872702</v>
      </c>
      <c r="AP23" s="10">
        <v>0.48316487351325499</v>
      </c>
      <c r="AQ23" s="10">
        <v>0</v>
      </c>
      <c r="AR23" s="10">
        <v>0</v>
      </c>
      <c r="AS23" s="10">
        <v>0.70359685571955699</v>
      </c>
      <c r="AT23" s="10">
        <v>0.35644215774543903</v>
      </c>
      <c r="AU23" s="10">
        <v>0</v>
      </c>
      <c r="AV23" s="10">
        <v>0</v>
      </c>
      <c r="AW23" s="10">
        <v>0.70359685571955699</v>
      </c>
      <c r="AX23" s="10">
        <v>0.35644215774543903</v>
      </c>
      <c r="AY23" s="10">
        <v>0</v>
      </c>
      <c r="AZ23" s="10">
        <v>0</v>
      </c>
      <c r="BA23" s="10">
        <v>0.70359685571985897</v>
      </c>
      <c r="BB23" s="10">
        <v>0.35644215777976201</v>
      </c>
      <c r="BC23" s="10">
        <v>0</v>
      </c>
      <c r="BD23" s="10">
        <v>0</v>
      </c>
      <c r="BE23" s="10">
        <v>0.70359685571958697</v>
      </c>
      <c r="BF23" s="10">
        <v>0.356442157748871</v>
      </c>
      <c r="BG23" s="10">
        <v>0</v>
      </c>
      <c r="BH23" s="10">
        <v>0</v>
      </c>
      <c r="BI23" s="10">
        <v>0.70359685571955999</v>
      </c>
      <c r="BJ23" s="10">
        <v>0.35644215774578197</v>
      </c>
      <c r="BK23" s="10">
        <v>0</v>
      </c>
      <c r="BL23" s="10">
        <v>0</v>
      </c>
      <c r="BM23" s="10">
        <v>0.70359685571955799</v>
      </c>
      <c r="BN23" s="10">
        <v>0.356442157745472</v>
      </c>
      <c r="BO23" s="10">
        <v>0</v>
      </c>
      <c r="BP23" s="10">
        <v>0</v>
      </c>
      <c r="BQ23" s="10">
        <v>0.70359685571955699</v>
      </c>
      <c r="BR23" s="10">
        <v>0.35644215774544202</v>
      </c>
      <c r="BS23" s="10">
        <v>0</v>
      </c>
      <c r="BT23" s="10">
        <v>0</v>
      </c>
      <c r="BU23" s="10">
        <v>0.70359685571955699</v>
      </c>
      <c r="BV23" s="10">
        <v>0.35644215774543903</v>
      </c>
      <c r="BW23" s="10">
        <v>0</v>
      </c>
      <c r="BX23" s="10">
        <v>0</v>
      </c>
      <c r="BY23" s="10">
        <v>0.70359685571955699</v>
      </c>
      <c r="BZ23" s="10">
        <v>0.35644215774543903</v>
      </c>
      <c r="CA23" s="10">
        <v>0</v>
      </c>
      <c r="CB23" s="10">
        <v>0</v>
      </c>
      <c r="CC23" s="10">
        <v>0.70359685571955699</v>
      </c>
      <c r="CD23" s="10">
        <v>0.35644215774543903</v>
      </c>
      <c r="CE23" s="10">
        <v>0</v>
      </c>
      <c r="CF23" s="10">
        <v>0</v>
      </c>
      <c r="CG23" s="10">
        <v>1.068E-2</v>
      </c>
      <c r="CH23" s="10">
        <v>1.0333999999999999E-2</v>
      </c>
      <c r="CI23" s="10">
        <v>0</v>
      </c>
      <c r="CJ23" s="10">
        <v>0</v>
      </c>
      <c r="CK23" s="10">
        <v>9.2510000000000005E-3</v>
      </c>
      <c r="CL23" s="10">
        <v>1.0038E-2</v>
      </c>
      <c r="CM23" s="10">
        <v>0</v>
      </c>
      <c r="CN23" s="10">
        <v>0</v>
      </c>
      <c r="CO23" s="10">
        <v>9.2669999999999992E-3</v>
      </c>
      <c r="CP23" s="10">
        <v>9.9369999999999997E-3</v>
      </c>
      <c r="CQ23" s="10">
        <v>0</v>
      </c>
      <c r="CR23" s="10">
        <v>0</v>
      </c>
      <c r="CS23" s="10">
        <v>1.0852000000000001E-2</v>
      </c>
      <c r="CT23" s="10">
        <v>9.9600000000000001E-3</v>
      </c>
      <c r="CU23" s="10">
        <v>0</v>
      </c>
      <c r="CV23" s="10">
        <v>0</v>
      </c>
      <c r="CW23" s="10">
        <v>1.0626E-2</v>
      </c>
      <c r="CX23" s="10">
        <v>9.6450000000000008E-3</v>
      </c>
      <c r="CY23" s="10">
        <v>0</v>
      </c>
      <c r="CZ23" s="10">
        <v>0</v>
      </c>
      <c r="DA23" s="10">
        <v>1.1591000000000001E-2</v>
      </c>
      <c r="DB23" s="10">
        <v>1.0413E-2</v>
      </c>
      <c r="DC23" s="10">
        <v>0</v>
      </c>
      <c r="DD23" s="10">
        <v>0</v>
      </c>
      <c r="DE23" s="10">
        <v>1.0526000000000001E-2</v>
      </c>
      <c r="DF23" s="10">
        <v>9.3559999999999997E-3</v>
      </c>
      <c r="DG23" s="10">
        <v>0</v>
      </c>
      <c r="DH23" s="10">
        <v>0</v>
      </c>
      <c r="DI23" s="10">
        <v>9.5449999999999997E-3</v>
      </c>
      <c r="DJ23" s="10">
        <v>1.0107E-2</v>
      </c>
      <c r="DK23" s="10">
        <v>0</v>
      </c>
      <c r="DL23" s="10">
        <v>0</v>
      </c>
      <c r="DM23" s="10">
        <v>9.3030000000000005E-3</v>
      </c>
      <c r="DN23" s="10">
        <v>1.0021E-2</v>
      </c>
      <c r="DO23" s="10">
        <v>0</v>
      </c>
      <c r="DP23" s="10">
        <v>0</v>
      </c>
      <c r="DQ23" s="10">
        <v>9.1050000000000002E-3</v>
      </c>
      <c r="DR23" s="10">
        <v>9.3760000000000007E-3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0.92732908763904598</v>
      </c>
      <c r="F24" s="10">
        <v>0.48184518083939298</v>
      </c>
      <c r="G24" s="10">
        <v>0</v>
      </c>
      <c r="H24" s="10">
        <v>0</v>
      </c>
      <c r="I24" s="10">
        <v>0.92732908763904598</v>
      </c>
      <c r="J24" s="10">
        <v>0.48184518083939298</v>
      </c>
      <c r="K24" s="10">
        <v>0</v>
      </c>
      <c r="L24" s="10">
        <v>0</v>
      </c>
      <c r="M24" s="10">
        <v>0.92732908763906396</v>
      </c>
      <c r="N24" s="10">
        <v>0.48184518089274397</v>
      </c>
      <c r="O24" s="10">
        <v>0</v>
      </c>
      <c r="P24" s="10">
        <v>0</v>
      </c>
      <c r="Q24" s="10">
        <v>0.92732908763904798</v>
      </c>
      <c r="R24" s="10">
        <v>0.48184518084472799</v>
      </c>
      <c r="S24" s="10">
        <v>0</v>
      </c>
      <c r="T24" s="10">
        <v>0</v>
      </c>
      <c r="U24" s="10">
        <v>0.92732908763904598</v>
      </c>
      <c r="V24" s="10">
        <v>0.481845180839926</v>
      </c>
      <c r="W24" s="10">
        <v>0</v>
      </c>
      <c r="X24" s="10">
        <v>0</v>
      </c>
      <c r="Y24" s="10">
        <v>0.92732908763904598</v>
      </c>
      <c r="Z24" s="10">
        <v>0.481845180839446</v>
      </c>
      <c r="AA24" s="10">
        <v>0</v>
      </c>
      <c r="AB24" s="10">
        <v>0</v>
      </c>
      <c r="AC24" s="10">
        <v>0.92732908763904598</v>
      </c>
      <c r="AD24" s="10">
        <v>0.48184518083939798</v>
      </c>
      <c r="AE24" s="10">
        <v>0</v>
      </c>
      <c r="AF24" s="10">
        <v>0</v>
      </c>
      <c r="AG24" s="10">
        <v>0.92732908763904598</v>
      </c>
      <c r="AH24" s="10">
        <v>0.48184518083939298</v>
      </c>
      <c r="AI24" s="10">
        <v>0</v>
      </c>
      <c r="AJ24" s="10">
        <v>0</v>
      </c>
      <c r="AK24" s="10">
        <v>0.92732908763904598</v>
      </c>
      <c r="AL24" s="10">
        <v>0.48184518083939298</v>
      </c>
      <c r="AM24" s="10">
        <v>0</v>
      </c>
      <c r="AN24" s="10">
        <v>0</v>
      </c>
      <c r="AO24" s="10">
        <v>0.92732908763904598</v>
      </c>
      <c r="AP24" s="10">
        <v>0.48184518083939298</v>
      </c>
      <c r="AQ24" s="10">
        <v>0</v>
      </c>
      <c r="AR24" s="10">
        <v>0</v>
      </c>
      <c r="AS24" s="10">
        <v>0.79155171001095703</v>
      </c>
      <c r="AT24" s="10">
        <v>0.35528424565452799</v>
      </c>
      <c r="AU24" s="10">
        <v>0</v>
      </c>
      <c r="AV24" s="10">
        <v>0</v>
      </c>
      <c r="AW24" s="10">
        <v>0.79155171001095703</v>
      </c>
      <c r="AX24" s="10">
        <v>0.35528424565452799</v>
      </c>
      <c r="AY24" s="10">
        <v>0</v>
      </c>
      <c r="AZ24" s="10">
        <v>0</v>
      </c>
      <c r="BA24" s="10">
        <v>0.79155171001097802</v>
      </c>
      <c r="BB24" s="10">
        <v>0.355284245688751</v>
      </c>
      <c r="BC24" s="10">
        <v>0</v>
      </c>
      <c r="BD24" s="10">
        <v>0</v>
      </c>
      <c r="BE24" s="10">
        <v>0.79155171001095903</v>
      </c>
      <c r="BF24" s="10">
        <v>0.35528424565795003</v>
      </c>
      <c r="BG24" s="10">
        <v>0</v>
      </c>
      <c r="BH24" s="10">
        <v>0</v>
      </c>
      <c r="BI24" s="10">
        <v>0.79155171001095703</v>
      </c>
      <c r="BJ24" s="10">
        <v>0.35528424565486699</v>
      </c>
      <c r="BK24" s="10">
        <v>0</v>
      </c>
      <c r="BL24" s="10">
        <v>0</v>
      </c>
      <c r="BM24" s="10">
        <v>0.79155171001095703</v>
      </c>
      <c r="BN24" s="10">
        <v>0.35528424565456201</v>
      </c>
      <c r="BO24" s="10">
        <v>0</v>
      </c>
      <c r="BP24" s="10">
        <v>0</v>
      </c>
      <c r="BQ24" s="10">
        <v>0.79155171001095703</v>
      </c>
      <c r="BR24" s="10">
        <v>0.35528424565453098</v>
      </c>
      <c r="BS24" s="10">
        <v>0</v>
      </c>
      <c r="BT24" s="10">
        <v>0</v>
      </c>
      <c r="BU24" s="10">
        <v>0.79155171001095703</v>
      </c>
      <c r="BV24" s="10">
        <v>0.35528424565452899</v>
      </c>
      <c r="BW24" s="10">
        <v>0</v>
      </c>
      <c r="BX24" s="10">
        <v>0</v>
      </c>
      <c r="BY24" s="10">
        <v>0.79155171001095703</v>
      </c>
      <c r="BZ24" s="10">
        <v>0.35528424565452799</v>
      </c>
      <c r="CA24" s="10">
        <v>0</v>
      </c>
      <c r="CB24" s="10">
        <v>0</v>
      </c>
      <c r="CC24" s="10">
        <v>0.79155171001095703</v>
      </c>
      <c r="CD24" s="10">
        <v>0.35528424565452799</v>
      </c>
      <c r="CE24" s="10">
        <v>0</v>
      </c>
      <c r="CF24" s="10">
        <v>0</v>
      </c>
      <c r="CG24" s="10">
        <v>1.2841E-2</v>
      </c>
      <c r="CH24" s="10">
        <v>1.1461000000000001E-2</v>
      </c>
      <c r="CI24" s="10">
        <v>0</v>
      </c>
      <c r="CJ24" s="10">
        <v>0</v>
      </c>
      <c r="CK24" s="10">
        <v>1.0078999999999999E-2</v>
      </c>
      <c r="CL24" s="10">
        <v>1.0945E-2</v>
      </c>
      <c r="CM24" s="10">
        <v>0</v>
      </c>
      <c r="CN24" s="10">
        <v>0</v>
      </c>
      <c r="CO24" s="10">
        <v>1.0227999999999999E-2</v>
      </c>
      <c r="CP24" s="10">
        <v>1.0822E-2</v>
      </c>
      <c r="CQ24" s="10">
        <v>0</v>
      </c>
      <c r="CR24" s="10">
        <v>0</v>
      </c>
      <c r="CS24" s="10">
        <v>1.0233000000000001E-2</v>
      </c>
      <c r="CT24" s="10">
        <v>1.0989000000000001E-2</v>
      </c>
      <c r="CU24" s="10">
        <v>0</v>
      </c>
      <c r="CV24" s="10">
        <v>0</v>
      </c>
      <c r="CW24" s="10">
        <v>1.2763999999999999E-2</v>
      </c>
      <c r="CX24" s="10">
        <v>1.0888999999999999E-2</v>
      </c>
      <c r="CY24" s="10">
        <v>0</v>
      </c>
      <c r="CZ24" s="10">
        <v>0</v>
      </c>
      <c r="DA24" s="10">
        <v>1.0319E-2</v>
      </c>
      <c r="DB24" s="10">
        <v>1.1206000000000001E-2</v>
      </c>
      <c r="DC24" s="10">
        <v>0</v>
      </c>
      <c r="DD24" s="10">
        <v>0</v>
      </c>
      <c r="DE24" s="10">
        <v>9.9229999999999995E-3</v>
      </c>
      <c r="DF24" s="10">
        <v>1.0305999999999999E-2</v>
      </c>
      <c r="DG24" s="10">
        <v>0</v>
      </c>
      <c r="DH24" s="10">
        <v>0</v>
      </c>
      <c r="DI24" s="10">
        <v>1.0390999999999999E-2</v>
      </c>
      <c r="DJ24" s="10">
        <v>1.0907999999999999E-2</v>
      </c>
      <c r="DK24" s="10">
        <v>0</v>
      </c>
      <c r="DL24" s="10">
        <v>0</v>
      </c>
      <c r="DM24" s="10">
        <v>1.0123999999999999E-2</v>
      </c>
      <c r="DN24" s="10">
        <v>1.0895999999999999E-2</v>
      </c>
      <c r="DO24" s="10">
        <v>0</v>
      </c>
      <c r="DP24" s="10">
        <v>0</v>
      </c>
      <c r="DQ24" s="10">
        <v>9.8809999999999992E-3</v>
      </c>
      <c r="DR24" s="10">
        <v>1.0446E-2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0.98152849209257498</v>
      </c>
      <c r="F25" s="10">
        <v>0.48146518942349897</v>
      </c>
      <c r="G25" s="10">
        <v>0</v>
      </c>
      <c r="H25" s="10">
        <v>0</v>
      </c>
      <c r="I25" s="10">
        <v>0.98152849209257498</v>
      </c>
      <c r="J25" s="10">
        <v>0.48146518942349897</v>
      </c>
      <c r="K25" s="10">
        <v>0</v>
      </c>
      <c r="L25" s="10">
        <v>0</v>
      </c>
      <c r="M25" s="10">
        <v>0.98152849209257598</v>
      </c>
      <c r="N25" s="10">
        <v>0.481465189477013</v>
      </c>
      <c r="O25" s="10">
        <v>0</v>
      </c>
      <c r="P25" s="10">
        <v>0</v>
      </c>
      <c r="Q25" s="10">
        <v>0.98152849209257498</v>
      </c>
      <c r="R25" s="10">
        <v>0.48146518942885003</v>
      </c>
      <c r="S25" s="10">
        <v>0</v>
      </c>
      <c r="T25" s="10">
        <v>0</v>
      </c>
      <c r="U25" s="10">
        <v>0.98152849209257498</v>
      </c>
      <c r="V25" s="10">
        <v>0.48146518942403399</v>
      </c>
      <c r="W25" s="10">
        <v>0</v>
      </c>
      <c r="X25" s="10">
        <v>0</v>
      </c>
      <c r="Y25" s="10">
        <v>0.98152849209257498</v>
      </c>
      <c r="Z25" s="10">
        <v>0.48146518942355199</v>
      </c>
      <c r="AA25" s="10">
        <v>0</v>
      </c>
      <c r="AB25" s="10">
        <v>0</v>
      </c>
      <c r="AC25" s="10">
        <v>0.98152849209257498</v>
      </c>
      <c r="AD25" s="10">
        <v>0.48146518942350403</v>
      </c>
      <c r="AE25" s="10">
        <v>0</v>
      </c>
      <c r="AF25" s="10">
        <v>0</v>
      </c>
      <c r="AG25" s="10">
        <v>0.98152849209257498</v>
      </c>
      <c r="AH25" s="10">
        <v>0.48146518942349997</v>
      </c>
      <c r="AI25" s="10">
        <v>0</v>
      </c>
      <c r="AJ25" s="10">
        <v>0</v>
      </c>
      <c r="AK25" s="10">
        <v>0.98152849209257498</v>
      </c>
      <c r="AL25" s="10">
        <v>0.48146518942349897</v>
      </c>
      <c r="AM25" s="10">
        <v>0</v>
      </c>
      <c r="AN25" s="10">
        <v>0</v>
      </c>
      <c r="AO25" s="10">
        <v>0.98152849209257498</v>
      </c>
      <c r="AP25" s="10">
        <v>0.48146518942349897</v>
      </c>
      <c r="AQ25" s="10">
        <v>0</v>
      </c>
      <c r="AR25" s="10">
        <v>0</v>
      </c>
      <c r="AS25" s="10">
        <v>0.84480435049065905</v>
      </c>
      <c r="AT25" s="10">
        <v>0.35493714348282202</v>
      </c>
      <c r="AU25" s="10">
        <v>0</v>
      </c>
      <c r="AV25" s="10">
        <v>0</v>
      </c>
      <c r="AW25" s="10">
        <v>0.84480435049065905</v>
      </c>
      <c r="AX25" s="10">
        <v>0.35493714348282202</v>
      </c>
      <c r="AY25" s="10">
        <v>0</v>
      </c>
      <c r="AZ25" s="10">
        <v>0</v>
      </c>
      <c r="BA25" s="10">
        <v>0.84480435049066105</v>
      </c>
      <c r="BB25" s="10">
        <v>0.35493714351701799</v>
      </c>
      <c r="BC25" s="10">
        <v>0</v>
      </c>
      <c r="BD25" s="10">
        <v>0</v>
      </c>
      <c r="BE25" s="10">
        <v>0.84480435049065905</v>
      </c>
      <c r="BF25" s="10">
        <v>0.35493714348624</v>
      </c>
      <c r="BG25" s="10">
        <v>0</v>
      </c>
      <c r="BH25" s="10">
        <v>0</v>
      </c>
      <c r="BI25" s="10">
        <v>0.84480435049065905</v>
      </c>
      <c r="BJ25" s="10">
        <v>0.35493714348316302</v>
      </c>
      <c r="BK25" s="10">
        <v>0</v>
      </c>
      <c r="BL25" s="10">
        <v>0</v>
      </c>
      <c r="BM25" s="10">
        <v>0.84480435049065905</v>
      </c>
      <c r="BN25" s="10">
        <v>0.35493714348285599</v>
      </c>
      <c r="BO25" s="10">
        <v>0</v>
      </c>
      <c r="BP25" s="10">
        <v>0</v>
      </c>
      <c r="BQ25" s="10">
        <v>0.84480435049065905</v>
      </c>
      <c r="BR25" s="10">
        <v>0.35493714348282501</v>
      </c>
      <c r="BS25" s="10">
        <v>0</v>
      </c>
      <c r="BT25" s="10">
        <v>0</v>
      </c>
      <c r="BU25" s="10">
        <v>0.84480435049065905</v>
      </c>
      <c r="BV25" s="10">
        <v>0.35493714348282202</v>
      </c>
      <c r="BW25" s="10">
        <v>0</v>
      </c>
      <c r="BX25" s="10">
        <v>0</v>
      </c>
      <c r="BY25" s="10">
        <v>0.84480435049065905</v>
      </c>
      <c r="BZ25" s="10">
        <v>0.35493714348282202</v>
      </c>
      <c r="CA25" s="10">
        <v>0</v>
      </c>
      <c r="CB25" s="10">
        <v>0</v>
      </c>
      <c r="CC25" s="10">
        <v>0.84480435049065905</v>
      </c>
      <c r="CD25" s="10">
        <v>0.35493714348282202</v>
      </c>
      <c r="CE25" s="10">
        <v>0</v>
      </c>
      <c r="CF25" s="10">
        <v>0</v>
      </c>
      <c r="CG25" s="10">
        <v>1.6178000000000001E-2</v>
      </c>
      <c r="CH25" s="10">
        <v>1.3676000000000001E-2</v>
      </c>
      <c r="CI25" s="10">
        <v>0</v>
      </c>
      <c r="CJ25" s="10">
        <v>0</v>
      </c>
      <c r="CK25" s="10">
        <v>1.0880000000000001E-2</v>
      </c>
      <c r="CL25" s="10">
        <v>1.1575999999999999E-2</v>
      </c>
      <c r="CM25" s="10">
        <v>0</v>
      </c>
      <c r="CN25" s="10">
        <v>0</v>
      </c>
      <c r="CO25" s="10">
        <v>1.0529999999999999E-2</v>
      </c>
      <c r="CP25" s="10">
        <v>1.1594E-2</v>
      </c>
      <c r="CQ25" s="10">
        <v>0</v>
      </c>
      <c r="CR25" s="10">
        <v>0</v>
      </c>
      <c r="CS25" s="10">
        <v>1.1048000000000001E-2</v>
      </c>
      <c r="CT25" s="10">
        <v>1.1691E-2</v>
      </c>
      <c r="CU25" s="10">
        <v>0</v>
      </c>
      <c r="CV25" s="10">
        <v>0</v>
      </c>
      <c r="CW25" s="10">
        <v>1.5748999999999999E-2</v>
      </c>
      <c r="CX25" s="10">
        <v>1.1656E-2</v>
      </c>
      <c r="CY25" s="10">
        <v>0</v>
      </c>
      <c r="CZ25" s="10">
        <v>0</v>
      </c>
      <c r="DA25" s="10">
        <v>1.0557E-2</v>
      </c>
      <c r="DB25" s="10">
        <v>1.1717E-2</v>
      </c>
      <c r="DC25" s="10">
        <v>0</v>
      </c>
      <c r="DD25" s="10">
        <v>0</v>
      </c>
      <c r="DE25" s="10">
        <v>1.0385E-2</v>
      </c>
      <c r="DF25" s="10">
        <v>1.1412E-2</v>
      </c>
      <c r="DG25" s="10">
        <v>0</v>
      </c>
      <c r="DH25" s="10">
        <v>0</v>
      </c>
      <c r="DI25" s="10">
        <v>1.0696000000000001E-2</v>
      </c>
      <c r="DJ25" s="10">
        <v>1.1608E-2</v>
      </c>
      <c r="DK25" s="10">
        <v>0</v>
      </c>
      <c r="DL25" s="10">
        <v>0</v>
      </c>
      <c r="DM25" s="10">
        <v>1.0609E-2</v>
      </c>
      <c r="DN25" s="10">
        <v>1.1735000000000001E-2</v>
      </c>
      <c r="DO25" s="10">
        <v>0</v>
      </c>
      <c r="DP25" s="10">
        <v>0</v>
      </c>
      <c r="DQ25" s="10">
        <v>1.0418999999999999E-2</v>
      </c>
      <c r="DR25" s="10">
        <v>1.1280999999999999E-2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1.01780916888777</v>
      </c>
      <c r="F26" s="10">
        <v>0.48131364827315698</v>
      </c>
      <c r="G26" s="10">
        <v>0</v>
      </c>
      <c r="H26" s="10">
        <v>0</v>
      </c>
      <c r="I26" s="10">
        <v>1.01780916888777</v>
      </c>
      <c r="J26" s="10">
        <v>0.48131364827315698</v>
      </c>
      <c r="K26" s="10">
        <v>0</v>
      </c>
      <c r="L26" s="10">
        <v>0</v>
      </c>
      <c r="M26" s="10">
        <v>1.01780916888777</v>
      </c>
      <c r="N26" s="10">
        <v>0.48131364832645102</v>
      </c>
      <c r="O26" s="10">
        <v>0</v>
      </c>
      <c r="P26" s="10">
        <v>0</v>
      </c>
      <c r="Q26" s="10">
        <v>1.01780916888777</v>
      </c>
      <c r="R26" s="10">
        <v>0.48131364827848599</v>
      </c>
      <c r="S26" s="10">
        <v>0</v>
      </c>
      <c r="T26" s="10">
        <v>0</v>
      </c>
      <c r="U26" s="10">
        <v>1.01780916888777</v>
      </c>
      <c r="V26" s="10">
        <v>0.48131364827369</v>
      </c>
      <c r="W26" s="10">
        <v>0</v>
      </c>
      <c r="X26" s="10">
        <v>0</v>
      </c>
      <c r="Y26" s="10">
        <v>1.01780916888777</v>
      </c>
      <c r="Z26" s="10">
        <v>0.48131364827320999</v>
      </c>
      <c r="AA26" s="10">
        <v>0</v>
      </c>
      <c r="AB26" s="10">
        <v>0</v>
      </c>
      <c r="AC26" s="10">
        <v>1.01780916888777</v>
      </c>
      <c r="AD26" s="10">
        <v>0.48131364827316198</v>
      </c>
      <c r="AE26" s="10">
        <v>0</v>
      </c>
      <c r="AF26" s="10">
        <v>0</v>
      </c>
      <c r="AG26" s="10">
        <v>1.01780916888777</v>
      </c>
      <c r="AH26" s="10">
        <v>0.48131364827315698</v>
      </c>
      <c r="AI26" s="10">
        <v>0</v>
      </c>
      <c r="AJ26" s="10">
        <v>0</v>
      </c>
      <c r="AK26" s="10">
        <v>1.01780916888777</v>
      </c>
      <c r="AL26" s="10">
        <v>0.48131364827315698</v>
      </c>
      <c r="AM26" s="10">
        <v>0</v>
      </c>
      <c r="AN26" s="10">
        <v>0</v>
      </c>
      <c r="AO26" s="10">
        <v>1.01780916888777</v>
      </c>
      <c r="AP26" s="10">
        <v>0.48131364827315698</v>
      </c>
      <c r="AQ26" s="10">
        <v>0</v>
      </c>
      <c r="AR26" s="10">
        <v>0</v>
      </c>
      <c r="AS26" s="10">
        <v>0.876079507455919</v>
      </c>
      <c r="AT26" s="10">
        <v>0.35483929900493799</v>
      </c>
      <c r="AU26" s="10">
        <v>0</v>
      </c>
      <c r="AV26" s="10">
        <v>0</v>
      </c>
      <c r="AW26" s="10">
        <v>0.876079507455919</v>
      </c>
      <c r="AX26" s="10">
        <v>0.35483929900493799</v>
      </c>
      <c r="AY26" s="10">
        <v>0</v>
      </c>
      <c r="AZ26" s="10">
        <v>0</v>
      </c>
      <c r="BA26" s="10">
        <v>0.876079507455919</v>
      </c>
      <c r="BB26" s="10">
        <v>0.35483929903912598</v>
      </c>
      <c r="BC26" s="10">
        <v>0</v>
      </c>
      <c r="BD26" s="10">
        <v>0</v>
      </c>
      <c r="BE26" s="10">
        <v>0.876079507455919</v>
      </c>
      <c r="BF26" s="10">
        <v>0.35483929900835798</v>
      </c>
      <c r="BG26" s="10">
        <v>0</v>
      </c>
      <c r="BH26" s="10">
        <v>0</v>
      </c>
      <c r="BI26" s="10">
        <v>0.876079507455919</v>
      </c>
      <c r="BJ26" s="10">
        <v>0.35483929900528</v>
      </c>
      <c r="BK26" s="10">
        <v>0</v>
      </c>
      <c r="BL26" s="10">
        <v>0</v>
      </c>
      <c r="BM26" s="10">
        <v>0.876079507455919</v>
      </c>
      <c r="BN26" s="10">
        <v>0.35483929900497202</v>
      </c>
      <c r="BO26" s="10">
        <v>0</v>
      </c>
      <c r="BP26" s="10">
        <v>0</v>
      </c>
      <c r="BQ26" s="10">
        <v>0.876079507455919</v>
      </c>
      <c r="BR26" s="10">
        <v>0.35483929900494099</v>
      </c>
      <c r="BS26" s="10">
        <v>0</v>
      </c>
      <c r="BT26" s="10">
        <v>0</v>
      </c>
      <c r="BU26" s="10">
        <v>0.876079507455919</v>
      </c>
      <c r="BV26" s="10">
        <v>0.35483929900493799</v>
      </c>
      <c r="BW26" s="10">
        <v>0</v>
      </c>
      <c r="BX26" s="10">
        <v>0</v>
      </c>
      <c r="BY26" s="10">
        <v>0.876079507455919</v>
      </c>
      <c r="BZ26" s="10">
        <v>0.35483929900493799</v>
      </c>
      <c r="CA26" s="10">
        <v>0</v>
      </c>
      <c r="CB26" s="10">
        <v>0</v>
      </c>
      <c r="CC26" s="10">
        <v>0.876079507455919</v>
      </c>
      <c r="CD26" s="10">
        <v>0.35483929900493799</v>
      </c>
      <c r="CE26" s="10">
        <v>0</v>
      </c>
      <c r="CF26" s="10">
        <v>0</v>
      </c>
      <c r="CG26" s="10">
        <v>2.3441E-2</v>
      </c>
      <c r="CH26" s="10">
        <v>2.1610999999999998E-2</v>
      </c>
      <c r="CI26" s="10">
        <v>0</v>
      </c>
      <c r="CJ26" s="10">
        <v>0</v>
      </c>
      <c r="CK26" s="10">
        <v>1.2792E-2</v>
      </c>
      <c r="CL26" s="10">
        <v>1.4659999999999999E-2</v>
      </c>
      <c r="CM26" s="10">
        <v>0</v>
      </c>
      <c r="CN26" s="10">
        <v>0</v>
      </c>
      <c r="CO26" s="10">
        <v>1.2546E-2</v>
      </c>
      <c r="CP26" s="10">
        <v>1.4715000000000001E-2</v>
      </c>
      <c r="CQ26" s="10">
        <v>0</v>
      </c>
      <c r="CR26" s="10">
        <v>0</v>
      </c>
      <c r="CS26" s="10">
        <v>1.2903E-2</v>
      </c>
      <c r="CT26" s="10">
        <v>1.4931E-2</v>
      </c>
      <c r="CU26" s="10">
        <v>0</v>
      </c>
      <c r="CV26" s="10">
        <v>0</v>
      </c>
      <c r="CW26" s="10">
        <v>2.2429000000000001E-2</v>
      </c>
      <c r="CX26" s="10">
        <v>1.4765E-2</v>
      </c>
      <c r="CY26" s="10">
        <v>0</v>
      </c>
      <c r="CZ26" s="10">
        <v>0</v>
      </c>
      <c r="DA26" s="10">
        <v>1.2846E-2</v>
      </c>
      <c r="DB26" s="10">
        <v>1.5099E-2</v>
      </c>
      <c r="DC26" s="10">
        <v>0</v>
      </c>
      <c r="DD26" s="10">
        <v>0</v>
      </c>
      <c r="DE26" s="10">
        <v>1.2940999999999999E-2</v>
      </c>
      <c r="DF26" s="10">
        <v>1.4645E-2</v>
      </c>
      <c r="DG26" s="10">
        <v>0</v>
      </c>
      <c r="DH26" s="10">
        <v>0</v>
      </c>
      <c r="DI26" s="10">
        <v>1.2647E-2</v>
      </c>
      <c r="DJ26" s="10">
        <v>1.4895E-2</v>
      </c>
      <c r="DK26" s="10">
        <v>0</v>
      </c>
      <c r="DL26" s="10">
        <v>0</v>
      </c>
      <c r="DM26" s="10">
        <v>1.2715000000000001E-2</v>
      </c>
      <c r="DN26" s="10">
        <v>1.4688E-2</v>
      </c>
      <c r="DO26" s="10">
        <v>0</v>
      </c>
      <c r="DP26" s="10">
        <v>0</v>
      </c>
      <c r="DQ26" s="10">
        <v>1.2604000000000001E-2</v>
      </c>
      <c r="DR26" s="10">
        <v>1.4607999999999999E-2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1.042397766646</v>
      </c>
      <c r="F27" s="10">
        <v>0.48128405043518901</v>
      </c>
      <c r="G27" s="10">
        <v>0</v>
      </c>
      <c r="H27" s="10">
        <v>0</v>
      </c>
      <c r="I27" s="10">
        <v>1.042397766646</v>
      </c>
      <c r="J27" s="10">
        <v>0.48128405043518901</v>
      </c>
      <c r="K27" s="10">
        <v>0</v>
      </c>
      <c r="L27" s="10">
        <v>0</v>
      </c>
      <c r="M27" s="10">
        <v>1.042397766646</v>
      </c>
      <c r="N27" s="10">
        <v>0.48128405048850498</v>
      </c>
      <c r="O27" s="10">
        <v>0</v>
      </c>
      <c r="P27" s="10">
        <v>0</v>
      </c>
      <c r="Q27" s="10">
        <v>1.042397766646</v>
      </c>
      <c r="R27" s="10">
        <v>0.48128405044051997</v>
      </c>
      <c r="S27" s="10">
        <v>0</v>
      </c>
      <c r="T27" s="10">
        <v>0</v>
      </c>
      <c r="U27" s="10">
        <v>1.042397766646</v>
      </c>
      <c r="V27" s="10">
        <v>0.48128405043572198</v>
      </c>
      <c r="W27" s="10">
        <v>0</v>
      </c>
      <c r="X27" s="10">
        <v>0</v>
      </c>
      <c r="Y27" s="10">
        <v>1.042397766646</v>
      </c>
      <c r="Z27" s="10">
        <v>0.48128405043524197</v>
      </c>
      <c r="AA27" s="10">
        <v>0</v>
      </c>
      <c r="AB27" s="10">
        <v>0</v>
      </c>
      <c r="AC27" s="10">
        <v>1.042397766646</v>
      </c>
      <c r="AD27" s="10">
        <v>0.48128405043519401</v>
      </c>
      <c r="AE27" s="10">
        <v>0</v>
      </c>
      <c r="AF27" s="10">
        <v>0</v>
      </c>
      <c r="AG27" s="10">
        <v>1.042397766646</v>
      </c>
      <c r="AH27" s="10">
        <v>0.48128405043518901</v>
      </c>
      <c r="AI27" s="10">
        <v>0</v>
      </c>
      <c r="AJ27" s="10">
        <v>0</v>
      </c>
      <c r="AK27" s="10">
        <v>1.042397766646</v>
      </c>
      <c r="AL27" s="10">
        <v>0.48128405043518901</v>
      </c>
      <c r="AM27" s="10">
        <v>0</v>
      </c>
      <c r="AN27" s="10">
        <v>0</v>
      </c>
      <c r="AO27" s="10">
        <v>1.042397766646</v>
      </c>
      <c r="AP27" s="10">
        <v>0.48128405043518901</v>
      </c>
      <c r="AQ27" s="10">
        <v>0</v>
      </c>
      <c r="AR27" s="10">
        <v>0</v>
      </c>
      <c r="AS27" s="10">
        <v>0.89408308758156096</v>
      </c>
      <c r="AT27" s="10">
        <v>0.35481150769138498</v>
      </c>
      <c r="AU27" s="10">
        <v>0</v>
      </c>
      <c r="AV27" s="10">
        <v>0</v>
      </c>
      <c r="AW27" s="10">
        <v>0.89408308758156096</v>
      </c>
      <c r="AX27" s="10">
        <v>0.35481150769138498</v>
      </c>
      <c r="AY27" s="10">
        <v>0</v>
      </c>
      <c r="AZ27" s="10">
        <v>0</v>
      </c>
      <c r="BA27" s="10">
        <v>0.89408308758156096</v>
      </c>
      <c r="BB27" s="10">
        <v>0.35481150772557302</v>
      </c>
      <c r="BC27" s="10">
        <v>0</v>
      </c>
      <c r="BD27" s="10">
        <v>0</v>
      </c>
      <c r="BE27" s="10">
        <v>0.89408308758156096</v>
      </c>
      <c r="BF27" s="10">
        <v>0.35481150769480502</v>
      </c>
      <c r="BG27" s="10">
        <v>0</v>
      </c>
      <c r="BH27" s="10">
        <v>0</v>
      </c>
      <c r="BI27" s="10">
        <v>0.89408308758156096</v>
      </c>
      <c r="BJ27" s="10">
        <v>0.35481150769172798</v>
      </c>
      <c r="BK27" s="10">
        <v>0</v>
      </c>
      <c r="BL27" s="10">
        <v>0</v>
      </c>
      <c r="BM27" s="10">
        <v>0.89408308758156096</v>
      </c>
      <c r="BN27" s="10">
        <v>0.354811507691419</v>
      </c>
      <c r="BO27" s="10">
        <v>0</v>
      </c>
      <c r="BP27" s="10">
        <v>0</v>
      </c>
      <c r="BQ27" s="10">
        <v>0.89408308758156096</v>
      </c>
      <c r="BR27" s="10">
        <v>0.35481150769138903</v>
      </c>
      <c r="BS27" s="10">
        <v>0</v>
      </c>
      <c r="BT27" s="10">
        <v>0</v>
      </c>
      <c r="BU27" s="10">
        <v>0.89408308758156096</v>
      </c>
      <c r="BV27" s="10">
        <v>0.35481150769138597</v>
      </c>
      <c r="BW27" s="10">
        <v>0</v>
      </c>
      <c r="BX27" s="10">
        <v>0</v>
      </c>
      <c r="BY27" s="10">
        <v>0.89408308758156096</v>
      </c>
      <c r="BZ27" s="10">
        <v>0.35481150769138498</v>
      </c>
      <c r="CA27" s="10">
        <v>0</v>
      </c>
      <c r="CB27" s="10">
        <v>0</v>
      </c>
      <c r="CC27" s="10">
        <v>0.89408308758156096</v>
      </c>
      <c r="CD27" s="10">
        <v>0.35481150769138498</v>
      </c>
      <c r="CE27" s="10">
        <v>0</v>
      </c>
      <c r="CF27" s="10">
        <v>0</v>
      </c>
      <c r="CG27" s="10">
        <v>4.0084000000000002E-2</v>
      </c>
      <c r="CH27" s="10">
        <v>4.6906999999999997E-2</v>
      </c>
      <c r="CI27" s="10">
        <v>0</v>
      </c>
      <c r="CJ27" s="10">
        <v>0</v>
      </c>
      <c r="CK27" s="10">
        <v>1.7035999999999999E-2</v>
      </c>
      <c r="CL27" s="10">
        <v>2.3341000000000001E-2</v>
      </c>
      <c r="CM27" s="10">
        <v>0</v>
      </c>
      <c r="CN27" s="10">
        <v>0</v>
      </c>
      <c r="CO27" s="10">
        <v>1.7572000000000001E-2</v>
      </c>
      <c r="CP27" s="10">
        <v>2.2896E-2</v>
      </c>
      <c r="CQ27" s="10">
        <v>0</v>
      </c>
      <c r="CR27" s="10">
        <v>0</v>
      </c>
      <c r="CS27" s="10">
        <v>1.7654E-2</v>
      </c>
      <c r="CT27" s="10">
        <v>2.3570000000000001E-2</v>
      </c>
      <c r="CU27" s="10">
        <v>0</v>
      </c>
      <c r="CV27" s="10">
        <v>0</v>
      </c>
      <c r="CW27" s="10">
        <v>3.4529999999999998E-2</v>
      </c>
      <c r="CX27" s="10">
        <v>2.3244999999999998E-2</v>
      </c>
      <c r="CY27" s="10">
        <v>0</v>
      </c>
      <c r="CZ27" s="10">
        <v>0</v>
      </c>
      <c r="DA27" s="10">
        <v>1.7920999999999999E-2</v>
      </c>
      <c r="DB27" s="10">
        <v>2.3647999999999999E-2</v>
      </c>
      <c r="DC27" s="10">
        <v>0</v>
      </c>
      <c r="DD27" s="10">
        <v>0</v>
      </c>
      <c r="DE27" s="10">
        <v>1.7697000000000001E-2</v>
      </c>
      <c r="DF27" s="10">
        <v>2.2998999999999999E-2</v>
      </c>
      <c r="DG27" s="10">
        <v>0</v>
      </c>
      <c r="DH27" s="10">
        <v>0</v>
      </c>
      <c r="DI27" s="10">
        <v>1.7217E-2</v>
      </c>
      <c r="DJ27" s="10">
        <v>2.3373999999999999E-2</v>
      </c>
      <c r="DK27" s="10">
        <v>0</v>
      </c>
      <c r="DL27" s="10">
        <v>0</v>
      </c>
      <c r="DM27" s="10">
        <v>1.7242E-2</v>
      </c>
      <c r="DN27" s="10">
        <v>2.3016000000000002E-2</v>
      </c>
      <c r="DO27" s="10">
        <v>0</v>
      </c>
      <c r="DP27" s="10">
        <v>0</v>
      </c>
      <c r="DQ27" s="10">
        <v>1.7087000000000001E-2</v>
      </c>
      <c r="DR27" s="10">
        <v>2.2914E-2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1.0593039590857101</v>
      </c>
      <c r="F28" s="10">
        <v>0.48127387581043302</v>
      </c>
      <c r="G28" s="10">
        <v>0</v>
      </c>
      <c r="H28" s="10">
        <v>0</v>
      </c>
      <c r="I28" s="10">
        <v>1.0593039590857101</v>
      </c>
      <c r="J28" s="10">
        <v>0.48127387581043302</v>
      </c>
      <c r="K28" s="10">
        <v>0</v>
      </c>
      <c r="L28" s="10">
        <v>0</v>
      </c>
      <c r="M28" s="10">
        <v>1.0593039590857101</v>
      </c>
      <c r="N28" s="10">
        <v>0.48127387586377901</v>
      </c>
      <c r="O28" s="10">
        <v>0</v>
      </c>
      <c r="P28" s="10">
        <v>0</v>
      </c>
      <c r="Q28" s="10">
        <v>1.0593039590857101</v>
      </c>
      <c r="R28" s="10">
        <v>0.48127387581576703</v>
      </c>
      <c r="S28" s="10">
        <v>0</v>
      </c>
      <c r="T28" s="10">
        <v>0</v>
      </c>
      <c r="U28" s="10">
        <v>1.0593039590857101</v>
      </c>
      <c r="V28" s="10">
        <v>0.48127387581096598</v>
      </c>
      <c r="W28" s="10">
        <v>0</v>
      </c>
      <c r="X28" s="10">
        <v>0</v>
      </c>
      <c r="Y28" s="10">
        <v>1.0593039590857101</v>
      </c>
      <c r="Z28" s="10">
        <v>0.48127387581048597</v>
      </c>
      <c r="AA28" s="10">
        <v>0</v>
      </c>
      <c r="AB28" s="10">
        <v>0</v>
      </c>
      <c r="AC28" s="10">
        <v>1.0593039590857101</v>
      </c>
      <c r="AD28" s="10">
        <v>0.48127387581043801</v>
      </c>
      <c r="AE28" s="10">
        <v>0</v>
      </c>
      <c r="AF28" s="10">
        <v>0</v>
      </c>
      <c r="AG28" s="10">
        <v>1.0593039590857101</v>
      </c>
      <c r="AH28" s="10">
        <v>0.48127387581043302</v>
      </c>
      <c r="AI28" s="10">
        <v>0</v>
      </c>
      <c r="AJ28" s="10">
        <v>0</v>
      </c>
      <c r="AK28" s="10">
        <v>1.0593039590857101</v>
      </c>
      <c r="AL28" s="10">
        <v>0.48127387581043302</v>
      </c>
      <c r="AM28" s="10">
        <v>0</v>
      </c>
      <c r="AN28" s="10">
        <v>0</v>
      </c>
      <c r="AO28" s="10">
        <v>1.0593039590857101</v>
      </c>
      <c r="AP28" s="10">
        <v>0.48127387581043302</v>
      </c>
      <c r="AQ28" s="10">
        <v>0</v>
      </c>
      <c r="AR28" s="10">
        <v>0</v>
      </c>
      <c r="AS28" s="10">
        <v>0.90429190873101595</v>
      </c>
      <c r="AT28" s="10">
        <v>0.35480368669398799</v>
      </c>
      <c r="AU28" s="10">
        <v>0</v>
      </c>
      <c r="AV28" s="10">
        <v>0</v>
      </c>
      <c r="AW28" s="10">
        <v>0.90429190873101595</v>
      </c>
      <c r="AX28" s="10">
        <v>0.35480368669398799</v>
      </c>
      <c r="AY28" s="10">
        <v>0</v>
      </c>
      <c r="AZ28" s="10">
        <v>0</v>
      </c>
      <c r="BA28" s="10">
        <v>0.90429190873101595</v>
      </c>
      <c r="BB28" s="10">
        <v>0.35480368672817397</v>
      </c>
      <c r="BC28" s="10">
        <v>0</v>
      </c>
      <c r="BD28" s="10">
        <v>0</v>
      </c>
      <c r="BE28" s="10">
        <v>0.90429190873101595</v>
      </c>
      <c r="BF28" s="10">
        <v>0.35480368669740497</v>
      </c>
      <c r="BG28" s="10">
        <v>0</v>
      </c>
      <c r="BH28" s="10">
        <v>0</v>
      </c>
      <c r="BI28" s="10">
        <v>0.90429190873101595</v>
      </c>
      <c r="BJ28" s="10">
        <v>0.35480368669432899</v>
      </c>
      <c r="BK28" s="10">
        <v>0</v>
      </c>
      <c r="BL28" s="10">
        <v>0</v>
      </c>
      <c r="BM28" s="10">
        <v>0.90429190873101595</v>
      </c>
      <c r="BN28" s="10">
        <v>0.35480368669402201</v>
      </c>
      <c r="BO28" s="10">
        <v>0</v>
      </c>
      <c r="BP28" s="10">
        <v>0</v>
      </c>
      <c r="BQ28" s="10">
        <v>0.90429190873101595</v>
      </c>
      <c r="BR28" s="10">
        <v>0.35480368669399198</v>
      </c>
      <c r="BS28" s="10">
        <v>0</v>
      </c>
      <c r="BT28" s="10">
        <v>0</v>
      </c>
      <c r="BU28" s="10">
        <v>0.90429190873101595</v>
      </c>
      <c r="BV28" s="10">
        <v>0.35480368669398898</v>
      </c>
      <c r="BW28" s="10">
        <v>0</v>
      </c>
      <c r="BX28" s="10">
        <v>0</v>
      </c>
      <c r="BY28" s="10">
        <v>0.90429190873101595</v>
      </c>
      <c r="BZ28" s="10">
        <v>0.35480368669398799</v>
      </c>
      <c r="CA28" s="10">
        <v>0</v>
      </c>
      <c r="CB28" s="10">
        <v>0</v>
      </c>
      <c r="CC28" s="10">
        <v>0.90429190873101595</v>
      </c>
      <c r="CD28" s="10">
        <v>0.35480368669398799</v>
      </c>
      <c r="CE28" s="10">
        <v>0</v>
      </c>
      <c r="CF28" s="10">
        <v>0</v>
      </c>
      <c r="CG28" s="10">
        <v>5.4455000000000003E-2</v>
      </c>
      <c r="CH28" s="10">
        <v>0.13733300000000001</v>
      </c>
      <c r="CI28" s="10">
        <v>0</v>
      </c>
      <c r="CJ28" s="10">
        <v>0</v>
      </c>
      <c r="CK28" s="10">
        <v>2.9243999999999999E-2</v>
      </c>
      <c r="CL28" s="10">
        <v>4.8683999999999998E-2</v>
      </c>
      <c r="CM28" s="10">
        <v>0</v>
      </c>
      <c r="CN28" s="10">
        <v>0</v>
      </c>
      <c r="CO28" s="10">
        <v>2.9406000000000002E-2</v>
      </c>
      <c r="CP28" s="10">
        <v>4.8481000000000003E-2</v>
      </c>
      <c r="CQ28" s="10">
        <v>0</v>
      </c>
      <c r="CR28" s="10">
        <v>0</v>
      </c>
      <c r="CS28" s="10">
        <v>2.9711000000000001E-2</v>
      </c>
      <c r="CT28" s="10">
        <v>4.9769000000000001E-2</v>
      </c>
      <c r="CU28" s="10">
        <v>0</v>
      </c>
      <c r="CV28" s="10">
        <v>0</v>
      </c>
      <c r="CW28" s="10">
        <v>2.9360000000000001E-2</v>
      </c>
      <c r="CX28" s="10">
        <v>4.9089000000000001E-2</v>
      </c>
      <c r="CY28" s="10">
        <v>0</v>
      </c>
      <c r="CZ28" s="10">
        <v>0</v>
      </c>
      <c r="DA28" s="10">
        <v>3.1043999999999999E-2</v>
      </c>
      <c r="DB28" s="10">
        <v>5.0140999999999998E-2</v>
      </c>
      <c r="DC28" s="10">
        <v>0</v>
      </c>
      <c r="DD28" s="10">
        <v>0</v>
      </c>
      <c r="DE28" s="10">
        <v>2.9475000000000001E-2</v>
      </c>
      <c r="DF28" s="10">
        <v>4.8934999999999999E-2</v>
      </c>
      <c r="DG28" s="10">
        <v>0</v>
      </c>
      <c r="DH28" s="10">
        <v>0</v>
      </c>
      <c r="DI28" s="10">
        <v>2.9853999999999999E-2</v>
      </c>
      <c r="DJ28" s="10">
        <v>4.8994999999999997E-2</v>
      </c>
      <c r="DK28" s="10">
        <v>0</v>
      </c>
      <c r="DL28" s="10">
        <v>0</v>
      </c>
      <c r="DM28" s="10">
        <v>2.9864999999999999E-2</v>
      </c>
      <c r="DN28" s="10">
        <v>4.9221000000000001E-2</v>
      </c>
      <c r="DO28" s="10">
        <v>0</v>
      </c>
      <c r="DP28" s="10">
        <v>0</v>
      </c>
      <c r="DQ28" s="10">
        <v>2.8997999999999999E-2</v>
      </c>
      <c r="DR28" s="10">
        <v>4.8571000000000003E-2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1.07103023143888</v>
      </c>
      <c r="F29" s="10">
        <v>0.48127031206139897</v>
      </c>
      <c r="G29" s="10">
        <v>0</v>
      </c>
      <c r="H29" s="10">
        <v>0</v>
      </c>
      <c r="I29" s="10">
        <v>1.07103023143888</v>
      </c>
      <c r="J29" s="10">
        <v>0.48127031206139897</v>
      </c>
      <c r="K29" s="10">
        <v>0</v>
      </c>
      <c r="L29" s="10">
        <v>0</v>
      </c>
      <c r="M29" s="10">
        <v>1.07103023143888</v>
      </c>
      <c r="N29" s="10">
        <v>0.48127031211473797</v>
      </c>
      <c r="O29" s="10">
        <v>0</v>
      </c>
      <c r="P29" s="10">
        <v>0</v>
      </c>
      <c r="Q29" s="10">
        <v>1.07103023143888</v>
      </c>
      <c r="R29" s="10">
        <v>0.48127031206673299</v>
      </c>
      <c r="S29" s="10">
        <v>0</v>
      </c>
      <c r="T29" s="10">
        <v>0</v>
      </c>
      <c r="U29" s="10">
        <v>1.07103023143888</v>
      </c>
      <c r="V29" s="10">
        <v>0.48127031206193199</v>
      </c>
      <c r="W29" s="10">
        <v>0</v>
      </c>
      <c r="X29" s="10">
        <v>0</v>
      </c>
      <c r="Y29" s="10">
        <v>1.07103023143888</v>
      </c>
      <c r="Z29" s="10">
        <v>0.48127031206145199</v>
      </c>
      <c r="AA29" s="10">
        <v>0</v>
      </c>
      <c r="AB29" s="10">
        <v>0</v>
      </c>
      <c r="AC29" s="10">
        <v>1.07103023143888</v>
      </c>
      <c r="AD29" s="10">
        <v>0.48127031206140403</v>
      </c>
      <c r="AE29" s="10">
        <v>0</v>
      </c>
      <c r="AF29" s="10">
        <v>0</v>
      </c>
      <c r="AG29" s="10">
        <v>1.07103023143888</v>
      </c>
      <c r="AH29" s="10">
        <v>0.48127031206139997</v>
      </c>
      <c r="AI29" s="10">
        <v>0</v>
      </c>
      <c r="AJ29" s="10">
        <v>0</v>
      </c>
      <c r="AK29" s="10">
        <v>1.07103023143888</v>
      </c>
      <c r="AL29" s="10">
        <v>0.48127031206139897</v>
      </c>
      <c r="AM29" s="10">
        <v>0</v>
      </c>
      <c r="AN29" s="10">
        <v>0</v>
      </c>
      <c r="AO29" s="10">
        <v>1.07103023143888</v>
      </c>
      <c r="AP29" s="10">
        <v>0.48127031206139897</v>
      </c>
      <c r="AQ29" s="10">
        <v>0</v>
      </c>
      <c r="AR29" s="10">
        <v>0</v>
      </c>
      <c r="AS29" s="10">
        <v>0.91001038918460098</v>
      </c>
      <c r="AT29" s="10">
        <v>0.35480150237770303</v>
      </c>
      <c r="AU29" s="10">
        <v>0</v>
      </c>
      <c r="AV29" s="10">
        <v>0</v>
      </c>
      <c r="AW29" s="10">
        <v>0.91001038918460098</v>
      </c>
      <c r="AX29" s="10">
        <v>0.35480150237770303</v>
      </c>
      <c r="AY29" s="10">
        <v>0</v>
      </c>
      <c r="AZ29" s="10">
        <v>0</v>
      </c>
      <c r="BA29" s="10">
        <v>0.91001038918460098</v>
      </c>
      <c r="BB29" s="10">
        <v>0.35480150241188801</v>
      </c>
      <c r="BC29" s="10">
        <v>0</v>
      </c>
      <c r="BD29" s="10">
        <v>0</v>
      </c>
      <c r="BE29" s="10">
        <v>0.91001038918460098</v>
      </c>
      <c r="BF29" s="10">
        <v>0.35480150238112101</v>
      </c>
      <c r="BG29" s="10">
        <v>0</v>
      </c>
      <c r="BH29" s="10">
        <v>0</v>
      </c>
      <c r="BI29" s="10">
        <v>0.91001038918460098</v>
      </c>
      <c r="BJ29" s="10">
        <v>0.35480150237804298</v>
      </c>
      <c r="BK29" s="10">
        <v>0</v>
      </c>
      <c r="BL29" s="10">
        <v>0</v>
      </c>
      <c r="BM29" s="10">
        <v>0.91001038918460098</v>
      </c>
      <c r="BN29" s="10">
        <v>0.354801502377738</v>
      </c>
      <c r="BO29" s="10">
        <v>0</v>
      </c>
      <c r="BP29" s="10">
        <v>0</v>
      </c>
      <c r="BQ29" s="10">
        <v>0.91001038918460098</v>
      </c>
      <c r="BR29" s="10">
        <v>0.35480150237770702</v>
      </c>
      <c r="BS29" s="10">
        <v>0</v>
      </c>
      <c r="BT29" s="10">
        <v>0</v>
      </c>
      <c r="BU29" s="10">
        <v>0.91001038918460098</v>
      </c>
      <c r="BV29" s="10">
        <v>0.35480150237770403</v>
      </c>
      <c r="BW29" s="10">
        <v>0</v>
      </c>
      <c r="BX29" s="10">
        <v>0</v>
      </c>
      <c r="BY29" s="10">
        <v>0.91001038918460098</v>
      </c>
      <c r="BZ29" s="10">
        <v>0.35480150237770303</v>
      </c>
      <c r="CA29" s="10">
        <v>0</v>
      </c>
      <c r="CB29" s="10">
        <v>0</v>
      </c>
      <c r="CC29" s="10">
        <v>0.91001038918460098</v>
      </c>
      <c r="CD29" s="10">
        <v>0.35480150237770303</v>
      </c>
      <c r="CE29" s="10">
        <v>0</v>
      </c>
      <c r="CF29" s="10">
        <v>0</v>
      </c>
      <c r="CG29" s="10">
        <v>0.14057900000000001</v>
      </c>
      <c r="CH29" s="10">
        <v>0.47702699999999998</v>
      </c>
      <c r="CI29" s="10">
        <v>0</v>
      </c>
      <c r="CJ29" s="10">
        <v>0</v>
      </c>
      <c r="CK29" s="10">
        <v>4.4399000000000001E-2</v>
      </c>
      <c r="CL29" s="10">
        <v>0.11594400000000001</v>
      </c>
      <c r="CM29" s="10">
        <v>0</v>
      </c>
      <c r="CN29" s="10">
        <v>0</v>
      </c>
      <c r="CO29" s="10">
        <v>4.5055999999999999E-2</v>
      </c>
      <c r="CP29" s="10">
        <v>0.115675</v>
      </c>
      <c r="CQ29" s="10">
        <v>0</v>
      </c>
      <c r="CR29" s="10">
        <v>0</v>
      </c>
      <c r="CS29" s="10">
        <v>4.4754000000000002E-2</v>
      </c>
      <c r="CT29" s="10">
        <v>0.11629299999999999</v>
      </c>
      <c r="CU29" s="10">
        <v>0</v>
      </c>
      <c r="CV29" s="10">
        <v>0</v>
      </c>
      <c r="CW29" s="10">
        <v>4.5003000000000001E-2</v>
      </c>
      <c r="CX29" s="10">
        <v>0.11786099999999999</v>
      </c>
      <c r="CY29" s="10">
        <v>0</v>
      </c>
      <c r="CZ29" s="10">
        <v>0</v>
      </c>
      <c r="DA29" s="10">
        <v>4.7135999999999997E-2</v>
      </c>
      <c r="DB29" s="10">
        <v>0.11797199999999999</v>
      </c>
      <c r="DC29" s="10">
        <v>0</v>
      </c>
      <c r="DD29" s="10">
        <v>0</v>
      </c>
      <c r="DE29" s="10">
        <v>4.5576999999999999E-2</v>
      </c>
      <c r="DF29" s="10">
        <v>0.11702600000000001</v>
      </c>
      <c r="DG29" s="10">
        <v>0</v>
      </c>
      <c r="DH29" s="10">
        <v>0</v>
      </c>
      <c r="DI29" s="10">
        <v>4.5589999999999999E-2</v>
      </c>
      <c r="DJ29" s="10">
        <v>0.117076</v>
      </c>
      <c r="DK29" s="10">
        <v>0</v>
      </c>
      <c r="DL29" s="10">
        <v>0</v>
      </c>
      <c r="DM29" s="10">
        <v>4.6266000000000002E-2</v>
      </c>
      <c r="DN29" s="10">
        <v>0.11699</v>
      </c>
      <c r="DO29" s="10">
        <v>0</v>
      </c>
      <c r="DP29" s="10">
        <v>0</v>
      </c>
      <c r="DQ29" s="10">
        <v>4.4248000000000003E-2</v>
      </c>
      <c r="DR29" s="10">
        <v>0.115609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0.15354263028503001</v>
      </c>
      <c r="F30" s="10">
        <v>0.15354263028503001</v>
      </c>
      <c r="G30" s="10">
        <v>0</v>
      </c>
      <c r="H30" s="10">
        <v>0</v>
      </c>
      <c r="I30" s="10">
        <v>0.15354263028503001</v>
      </c>
      <c r="J30" s="10">
        <v>0.15354263028503001</v>
      </c>
      <c r="K30" s="10">
        <v>0</v>
      </c>
      <c r="L30" s="10">
        <v>0</v>
      </c>
      <c r="M30" s="10">
        <v>0.153542631918859</v>
      </c>
      <c r="N30" s="10">
        <v>0.153542631918859</v>
      </c>
      <c r="O30" s="10">
        <v>0</v>
      </c>
      <c r="P30" s="10">
        <v>0</v>
      </c>
      <c r="Q30" s="10">
        <v>0.15354263044841299</v>
      </c>
      <c r="R30" s="10">
        <v>0.15354263044841299</v>
      </c>
      <c r="S30" s="10">
        <v>0</v>
      </c>
      <c r="T30" s="10">
        <v>0</v>
      </c>
      <c r="U30" s="10">
        <v>0.153542630301369</v>
      </c>
      <c r="V30" s="10">
        <v>0.153542630301369</v>
      </c>
      <c r="W30" s="10">
        <v>0</v>
      </c>
      <c r="X30" s="10">
        <v>0</v>
      </c>
      <c r="Y30" s="10">
        <v>0.15354263028666401</v>
      </c>
      <c r="Z30" s="10">
        <v>0.15354263028666401</v>
      </c>
      <c r="AA30" s="10">
        <v>0</v>
      </c>
      <c r="AB30" s="10">
        <v>0</v>
      </c>
      <c r="AC30" s="10">
        <v>0.15354263028519399</v>
      </c>
      <c r="AD30" s="10">
        <v>0.15354263028519399</v>
      </c>
      <c r="AE30" s="10">
        <v>0</v>
      </c>
      <c r="AF30" s="10">
        <v>0</v>
      </c>
      <c r="AG30" s="10">
        <v>0.153542630285047</v>
      </c>
      <c r="AH30" s="10">
        <v>0.153542630285047</v>
      </c>
      <c r="AI30" s="10">
        <v>0</v>
      </c>
      <c r="AJ30" s="10">
        <v>0</v>
      </c>
      <c r="AK30" s="10">
        <v>0.15354263028503201</v>
      </c>
      <c r="AL30" s="10">
        <v>0.15354263028503201</v>
      </c>
      <c r="AM30" s="10">
        <v>0</v>
      </c>
      <c r="AN30" s="10">
        <v>0</v>
      </c>
      <c r="AO30" s="10">
        <v>0.15354263028503101</v>
      </c>
      <c r="AP30" s="10">
        <v>0.15354263028503101</v>
      </c>
      <c r="AQ30" s="10">
        <v>0</v>
      </c>
      <c r="AR30" s="10">
        <v>0</v>
      </c>
      <c r="AS30" s="10">
        <v>0.110425237602333</v>
      </c>
      <c r="AT30" s="10">
        <v>0.110425237602333</v>
      </c>
      <c r="AU30" s="10">
        <v>0</v>
      </c>
      <c r="AV30" s="10">
        <v>0</v>
      </c>
      <c r="AW30" s="10">
        <v>0.110425237602333</v>
      </c>
      <c r="AX30" s="10">
        <v>0.110425237602333</v>
      </c>
      <c r="AY30" s="10">
        <v>0</v>
      </c>
      <c r="AZ30" s="10">
        <v>0</v>
      </c>
      <c r="BA30" s="10">
        <v>0.110425238619821</v>
      </c>
      <c r="BB30" s="10">
        <v>0.110425238619821</v>
      </c>
      <c r="BC30" s="10">
        <v>0</v>
      </c>
      <c r="BD30" s="10">
        <v>0</v>
      </c>
      <c r="BE30" s="10">
        <v>0.110425237704083</v>
      </c>
      <c r="BF30" s="10">
        <v>0.110425237704083</v>
      </c>
      <c r="BG30" s="10">
        <v>0</v>
      </c>
      <c r="BH30" s="10">
        <v>0</v>
      </c>
      <c r="BI30" s="10">
        <v>0.110425237612508</v>
      </c>
      <c r="BJ30" s="10">
        <v>0.110425237612508</v>
      </c>
      <c r="BK30" s="10">
        <v>0</v>
      </c>
      <c r="BL30" s="10">
        <v>0</v>
      </c>
      <c r="BM30" s="10">
        <v>0.11042523760335</v>
      </c>
      <c r="BN30" s="10">
        <v>0.11042523760335</v>
      </c>
      <c r="BO30" s="10">
        <v>0</v>
      </c>
      <c r="BP30" s="10">
        <v>0</v>
      </c>
      <c r="BQ30" s="10">
        <v>0.110425237602436</v>
      </c>
      <c r="BR30" s="10">
        <v>0.110425237602436</v>
      </c>
      <c r="BS30" s="10">
        <v>0</v>
      </c>
      <c r="BT30" s="10">
        <v>0</v>
      </c>
      <c r="BU30" s="10">
        <v>0.110425237602344</v>
      </c>
      <c r="BV30" s="10">
        <v>0.110425237602344</v>
      </c>
      <c r="BW30" s="10">
        <v>0</v>
      </c>
      <c r="BX30" s="10">
        <v>0</v>
      </c>
      <c r="BY30" s="10">
        <v>0.110425237602334</v>
      </c>
      <c r="BZ30" s="10">
        <v>0.110425237602334</v>
      </c>
      <c r="CA30" s="10">
        <v>0</v>
      </c>
      <c r="CB30" s="10">
        <v>0</v>
      </c>
      <c r="CC30" s="10">
        <v>0.110425237602334</v>
      </c>
      <c r="CD30" s="10">
        <v>0.110425237602334</v>
      </c>
      <c r="CE30" s="10">
        <v>0</v>
      </c>
      <c r="CF30" s="10">
        <v>0</v>
      </c>
      <c r="CG30" s="10">
        <v>9.9279999999999993E-3</v>
      </c>
      <c r="CH30" s="10">
        <v>1.0182E-2</v>
      </c>
      <c r="CI30" s="10">
        <v>0</v>
      </c>
      <c r="CJ30" s="10">
        <v>0</v>
      </c>
      <c r="CK30" s="10">
        <v>8.9189999999999998E-3</v>
      </c>
      <c r="CL30" s="10">
        <v>9.7599999999999996E-3</v>
      </c>
      <c r="CM30" s="10">
        <v>0</v>
      </c>
      <c r="CN30" s="10">
        <v>0</v>
      </c>
      <c r="CO30" s="10">
        <v>9.2689999999999995E-3</v>
      </c>
      <c r="CP30" s="10">
        <v>9.1260000000000004E-3</v>
      </c>
      <c r="CQ30" s="10">
        <v>0</v>
      </c>
      <c r="CR30" s="10">
        <v>0</v>
      </c>
      <c r="CS30" s="10">
        <v>8.7399999999999995E-3</v>
      </c>
      <c r="CT30" s="10">
        <v>8.8690000000000001E-3</v>
      </c>
      <c r="CU30" s="10">
        <v>0</v>
      </c>
      <c r="CV30" s="10">
        <v>0</v>
      </c>
      <c r="CW30" s="10">
        <v>9.4000000000000004E-3</v>
      </c>
      <c r="CX30" s="10">
        <v>9.325E-3</v>
      </c>
      <c r="CY30" s="10">
        <v>0</v>
      </c>
      <c r="CZ30" s="10">
        <v>0</v>
      </c>
      <c r="DA30" s="10">
        <v>9.3980000000000001E-3</v>
      </c>
      <c r="DB30" s="10">
        <v>9.2639999999999997E-3</v>
      </c>
      <c r="DC30" s="10">
        <v>0</v>
      </c>
      <c r="DD30" s="10">
        <v>0</v>
      </c>
      <c r="DE30" s="10">
        <v>9.4059999999999994E-3</v>
      </c>
      <c r="DF30" s="10">
        <v>9.2219999999999993E-3</v>
      </c>
      <c r="DG30" s="10">
        <v>0</v>
      </c>
      <c r="DH30" s="10">
        <v>0</v>
      </c>
      <c r="DI30" s="10">
        <v>9.3109999999999998E-3</v>
      </c>
      <c r="DJ30" s="10">
        <v>9.2020000000000001E-3</v>
      </c>
      <c r="DK30" s="10">
        <v>0</v>
      </c>
      <c r="DL30" s="10">
        <v>0</v>
      </c>
      <c r="DM30" s="10">
        <v>9.5010000000000008E-3</v>
      </c>
      <c r="DN30" s="10">
        <v>9.0200000000000002E-3</v>
      </c>
      <c r="DO30" s="10">
        <v>0</v>
      </c>
      <c r="DP30" s="10">
        <v>0</v>
      </c>
      <c r="DQ30" s="10">
        <v>9.3650000000000001E-3</v>
      </c>
      <c r="DR30" s="10">
        <v>8.8090000000000009E-3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0.40553891625936</v>
      </c>
      <c r="F31" s="10">
        <v>0.114007389426907</v>
      </c>
      <c r="G31" s="10">
        <v>0</v>
      </c>
      <c r="H31" s="10">
        <v>0</v>
      </c>
      <c r="I31" s="10">
        <v>0.405538916259361</v>
      </c>
      <c r="J31" s="10">
        <v>0.114007389426907</v>
      </c>
      <c r="K31" s="10">
        <v>0</v>
      </c>
      <c r="L31" s="10">
        <v>0</v>
      </c>
      <c r="M31" s="10">
        <v>0.40553891655401098</v>
      </c>
      <c r="N31" s="10">
        <v>0.11400739060752101</v>
      </c>
      <c r="O31" s="10">
        <v>0</v>
      </c>
      <c r="P31" s="10">
        <v>0</v>
      </c>
      <c r="Q31" s="10">
        <v>0.40553891628882599</v>
      </c>
      <c r="R31" s="10">
        <v>0.114007389544968</v>
      </c>
      <c r="S31" s="10">
        <v>0</v>
      </c>
      <c r="T31" s="10">
        <v>0</v>
      </c>
      <c r="U31" s="10">
        <v>0.40553891626230698</v>
      </c>
      <c r="V31" s="10">
        <v>0.114007389438713</v>
      </c>
      <c r="W31" s="10">
        <v>0</v>
      </c>
      <c r="X31" s="10">
        <v>0</v>
      </c>
      <c r="Y31" s="10">
        <v>0.40553891625965499</v>
      </c>
      <c r="Z31" s="10">
        <v>0.114007389428087</v>
      </c>
      <c r="AA31" s="10">
        <v>0</v>
      </c>
      <c r="AB31" s="10">
        <v>0</v>
      </c>
      <c r="AC31" s="10">
        <v>0.40553891625938998</v>
      </c>
      <c r="AD31" s="10">
        <v>0.114007389427025</v>
      </c>
      <c r="AE31" s="10">
        <v>0</v>
      </c>
      <c r="AF31" s="10">
        <v>0</v>
      </c>
      <c r="AG31" s="10">
        <v>0.405538916259363</v>
      </c>
      <c r="AH31" s="10">
        <v>0.114007389426919</v>
      </c>
      <c r="AI31" s="10">
        <v>0</v>
      </c>
      <c r="AJ31" s="10">
        <v>0</v>
      </c>
      <c r="AK31" s="10">
        <v>0.405538916259361</v>
      </c>
      <c r="AL31" s="10">
        <v>0.114007389426908</v>
      </c>
      <c r="AM31" s="10">
        <v>0</v>
      </c>
      <c r="AN31" s="10">
        <v>0</v>
      </c>
      <c r="AO31" s="10">
        <v>0.405538916259361</v>
      </c>
      <c r="AP31" s="10">
        <v>0.114007389426907</v>
      </c>
      <c r="AQ31" s="10">
        <v>0</v>
      </c>
      <c r="AR31" s="10">
        <v>0</v>
      </c>
      <c r="AS31" s="10">
        <v>0.29477572618293402</v>
      </c>
      <c r="AT31" s="10">
        <v>7.6746732744590304E-2</v>
      </c>
      <c r="AU31" s="10">
        <v>0</v>
      </c>
      <c r="AV31" s="10">
        <v>0</v>
      </c>
      <c r="AW31" s="10">
        <v>0.29477572618293402</v>
      </c>
      <c r="AX31" s="10">
        <v>7.6746732744590304E-2</v>
      </c>
      <c r="AY31" s="10">
        <v>0</v>
      </c>
      <c r="AZ31" s="10">
        <v>0</v>
      </c>
      <c r="BA31" s="10">
        <v>0.29477572640733002</v>
      </c>
      <c r="BB31" s="10">
        <v>7.6746733524394206E-2</v>
      </c>
      <c r="BC31" s="10">
        <v>0</v>
      </c>
      <c r="BD31" s="10">
        <v>0</v>
      </c>
      <c r="BE31" s="10">
        <v>0.29477572620537201</v>
      </c>
      <c r="BF31" s="10">
        <v>7.6746732822570496E-2</v>
      </c>
      <c r="BG31" s="10">
        <v>0</v>
      </c>
      <c r="BH31" s="10">
        <v>0</v>
      </c>
      <c r="BI31" s="10">
        <v>0.294775726185176</v>
      </c>
      <c r="BJ31" s="10">
        <v>7.67467327523879E-2</v>
      </c>
      <c r="BK31" s="10">
        <v>0</v>
      </c>
      <c r="BL31" s="10">
        <v>0</v>
      </c>
      <c r="BM31" s="10">
        <v>0.294775726183158</v>
      </c>
      <c r="BN31" s="10">
        <v>7.67467327453695E-2</v>
      </c>
      <c r="BO31" s="10">
        <v>0</v>
      </c>
      <c r="BP31" s="10">
        <v>0</v>
      </c>
      <c r="BQ31" s="10">
        <v>0.294775726182956</v>
      </c>
      <c r="BR31" s="10">
        <v>7.6746732744667798E-2</v>
      </c>
      <c r="BS31" s="10">
        <v>0</v>
      </c>
      <c r="BT31" s="10">
        <v>0</v>
      </c>
      <c r="BU31" s="10">
        <v>0.29477572618293602</v>
      </c>
      <c r="BV31" s="10">
        <v>7.6746732744597895E-2</v>
      </c>
      <c r="BW31" s="10">
        <v>0</v>
      </c>
      <c r="BX31" s="10">
        <v>0</v>
      </c>
      <c r="BY31" s="10">
        <v>0.29477572618293402</v>
      </c>
      <c r="BZ31" s="10">
        <v>7.6746732744590998E-2</v>
      </c>
      <c r="CA31" s="10">
        <v>0</v>
      </c>
      <c r="CB31" s="10">
        <v>0</v>
      </c>
      <c r="CC31" s="10">
        <v>0.29477572618293402</v>
      </c>
      <c r="CD31" s="10">
        <v>7.6746732744590304E-2</v>
      </c>
      <c r="CE31" s="10">
        <v>0</v>
      </c>
      <c r="CF31" s="10">
        <v>0</v>
      </c>
      <c r="CG31" s="10">
        <v>9.5809999999999992E-3</v>
      </c>
      <c r="CH31" s="10">
        <v>9.7669999999999996E-3</v>
      </c>
      <c r="CI31" s="10">
        <v>0</v>
      </c>
      <c r="CJ31" s="10">
        <v>0</v>
      </c>
      <c r="CK31" s="10">
        <v>8.6859999999999993E-3</v>
      </c>
      <c r="CL31" s="10">
        <v>9.0950000000000007E-3</v>
      </c>
      <c r="CM31" s="10">
        <v>0</v>
      </c>
      <c r="CN31" s="10">
        <v>0</v>
      </c>
      <c r="CO31" s="10">
        <v>8.9130000000000008E-3</v>
      </c>
      <c r="CP31" s="10">
        <v>9.0449999999999992E-3</v>
      </c>
      <c r="CQ31" s="10">
        <v>0</v>
      </c>
      <c r="CR31" s="10">
        <v>0</v>
      </c>
      <c r="CS31" s="10">
        <v>9.1079999999999998E-3</v>
      </c>
      <c r="CT31" s="10">
        <v>9.2169999999999995E-3</v>
      </c>
      <c r="CU31" s="10">
        <v>0</v>
      </c>
      <c r="CV31" s="10">
        <v>0</v>
      </c>
      <c r="CW31" s="10">
        <v>9.0760000000000007E-3</v>
      </c>
      <c r="CX31" s="10">
        <v>9.3519999999999992E-3</v>
      </c>
      <c r="CY31" s="10">
        <v>0</v>
      </c>
      <c r="CZ31" s="10">
        <v>0</v>
      </c>
      <c r="DA31" s="10">
        <v>8.8330000000000006E-3</v>
      </c>
      <c r="DB31" s="10">
        <v>9.2980000000000007E-3</v>
      </c>
      <c r="DC31" s="10">
        <v>0</v>
      </c>
      <c r="DD31" s="10">
        <v>0</v>
      </c>
      <c r="DE31" s="10">
        <v>8.8319999999999996E-3</v>
      </c>
      <c r="DF31" s="10">
        <v>9.3410000000000003E-3</v>
      </c>
      <c r="DG31" s="10">
        <v>0</v>
      </c>
      <c r="DH31" s="10">
        <v>0</v>
      </c>
      <c r="DI31" s="10">
        <v>8.7840000000000001E-3</v>
      </c>
      <c r="DJ31" s="10">
        <v>9.0279999999999996E-3</v>
      </c>
      <c r="DK31" s="10">
        <v>0</v>
      </c>
      <c r="DL31" s="10">
        <v>0</v>
      </c>
      <c r="DM31" s="10">
        <v>9.587E-3</v>
      </c>
      <c r="DN31" s="10">
        <v>9.391E-3</v>
      </c>
      <c r="DO31" s="10">
        <v>0</v>
      </c>
      <c r="DP31" s="10">
        <v>0</v>
      </c>
      <c r="DQ31" s="10">
        <v>9.4350000000000007E-3</v>
      </c>
      <c r="DR31" s="10">
        <v>8.9309999999999997E-3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0.65170818157258503</v>
      </c>
      <c r="F32" s="10">
        <v>0.10251453732742299</v>
      </c>
      <c r="G32" s="10">
        <v>0</v>
      </c>
      <c r="H32" s="10">
        <v>0</v>
      </c>
      <c r="I32" s="10">
        <v>0.65170818157258503</v>
      </c>
      <c r="J32" s="10">
        <v>0.10251453732742299</v>
      </c>
      <c r="K32" s="10">
        <v>0</v>
      </c>
      <c r="L32" s="10">
        <v>0</v>
      </c>
      <c r="M32" s="10">
        <v>0.65170818159751998</v>
      </c>
      <c r="N32" s="10">
        <v>0.102514538404936</v>
      </c>
      <c r="O32" s="10">
        <v>0</v>
      </c>
      <c r="P32" s="10">
        <v>0</v>
      </c>
      <c r="Q32" s="10">
        <v>0.65170818157507904</v>
      </c>
      <c r="R32" s="10">
        <v>0.102514537435174</v>
      </c>
      <c r="S32" s="10">
        <v>0</v>
      </c>
      <c r="T32" s="10">
        <v>0</v>
      </c>
      <c r="U32" s="10">
        <v>0.65170818157283406</v>
      </c>
      <c r="V32" s="10">
        <v>0.102514537338198</v>
      </c>
      <c r="W32" s="10">
        <v>0</v>
      </c>
      <c r="X32" s="10">
        <v>0</v>
      </c>
      <c r="Y32" s="10">
        <v>0.65170818157261001</v>
      </c>
      <c r="Z32" s="10">
        <v>0.10251453732850099</v>
      </c>
      <c r="AA32" s="10">
        <v>0</v>
      </c>
      <c r="AB32" s="10">
        <v>0</v>
      </c>
      <c r="AC32" s="10">
        <v>0.65170818157258803</v>
      </c>
      <c r="AD32" s="10">
        <v>0.10251453732753101</v>
      </c>
      <c r="AE32" s="10">
        <v>0</v>
      </c>
      <c r="AF32" s="10">
        <v>0</v>
      </c>
      <c r="AG32" s="10">
        <v>0.65170818157258503</v>
      </c>
      <c r="AH32" s="10">
        <v>0.102514537327434</v>
      </c>
      <c r="AI32" s="10">
        <v>0</v>
      </c>
      <c r="AJ32" s="10">
        <v>0</v>
      </c>
      <c r="AK32" s="10">
        <v>0.65170818157258503</v>
      </c>
      <c r="AL32" s="10">
        <v>0.10251453732742399</v>
      </c>
      <c r="AM32" s="10">
        <v>0</v>
      </c>
      <c r="AN32" s="10">
        <v>0</v>
      </c>
      <c r="AO32" s="10">
        <v>0.65170818157258503</v>
      </c>
      <c r="AP32" s="10">
        <v>0.10251453732742299</v>
      </c>
      <c r="AQ32" s="10">
        <v>0</v>
      </c>
      <c r="AR32" s="10">
        <v>0</v>
      </c>
      <c r="AS32" s="10">
        <v>0.50595612681601998</v>
      </c>
      <c r="AT32" s="10">
        <v>6.8678531462756695E-2</v>
      </c>
      <c r="AU32" s="10">
        <v>0</v>
      </c>
      <c r="AV32" s="10">
        <v>0</v>
      </c>
      <c r="AW32" s="10">
        <v>0.50595612681601998</v>
      </c>
      <c r="AX32" s="10">
        <v>6.8678531462756695E-2</v>
      </c>
      <c r="AY32" s="10">
        <v>0</v>
      </c>
      <c r="AZ32" s="10">
        <v>0</v>
      </c>
      <c r="BA32" s="10">
        <v>0.50595612683986402</v>
      </c>
      <c r="BB32" s="10">
        <v>6.8678532170329307E-2</v>
      </c>
      <c r="BC32" s="10">
        <v>0</v>
      </c>
      <c r="BD32" s="10">
        <v>0</v>
      </c>
      <c r="BE32" s="10">
        <v>0.50595612681840196</v>
      </c>
      <c r="BF32" s="10">
        <v>6.8678531533513706E-2</v>
      </c>
      <c r="BG32" s="10">
        <v>0</v>
      </c>
      <c r="BH32" s="10">
        <v>0</v>
      </c>
      <c r="BI32" s="10">
        <v>0.50595612681625601</v>
      </c>
      <c r="BJ32" s="10">
        <v>6.8678531469832702E-2</v>
      </c>
      <c r="BK32" s="10">
        <v>0</v>
      </c>
      <c r="BL32" s="10">
        <v>0</v>
      </c>
      <c r="BM32" s="10">
        <v>0.50595612681604196</v>
      </c>
      <c r="BN32" s="10">
        <v>6.8678531463464004E-2</v>
      </c>
      <c r="BO32" s="10">
        <v>0</v>
      </c>
      <c r="BP32" s="10">
        <v>0</v>
      </c>
      <c r="BQ32" s="10">
        <v>0.50595612681602198</v>
      </c>
      <c r="BR32" s="10">
        <v>6.8678531462827305E-2</v>
      </c>
      <c r="BS32" s="10">
        <v>0</v>
      </c>
      <c r="BT32" s="10">
        <v>0</v>
      </c>
      <c r="BU32" s="10">
        <v>0.50595612681601998</v>
      </c>
      <c r="BV32" s="10">
        <v>6.8678531462763898E-2</v>
      </c>
      <c r="BW32" s="10">
        <v>0</v>
      </c>
      <c r="BX32" s="10">
        <v>0</v>
      </c>
      <c r="BY32" s="10">
        <v>0.50595612681601998</v>
      </c>
      <c r="BZ32" s="10">
        <v>6.8678531462757306E-2</v>
      </c>
      <c r="CA32" s="10">
        <v>0</v>
      </c>
      <c r="CB32" s="10">
        <v>0</v>
      </c>
      <c r="CC32" s="10">
        <v>0.50595612681601998</v>
      </c>
      <c r="CD32" s="10">
        <v>6.8678531462756695E-2</v>
      </c>
      <c r="CE32" s="10">
        <v>0</v>
      </c>
      <c r="CF32" s="10">
        <v>0</v>
      </c>
      <c r="CG32" s="10">
        <v>1.0666E-2</v>
      </c>
      <c r="CH32" s="10">
        <v>1.0204E-2</v>
      </c>
      <c r="CI32" s="10">
        <v>0</v>
      </c>
      <c r="CJ32" s="10">
        <v>0</v>
      </c>
      <c r="CK32" s="10">
        <v>9.1149999999999998E-3</v>
      </c>
      <c r="CL32" s="10">
        <v>1.0026999999999999E-2</v>
      </c>
      <c r="CM32" s="10">
        <v>0</v>
      </c>
      <c r="CN32" s="10">
        <v>0</v>
      </c>
      <c r="CO32" s="10">
        <v>9.3229999999999997E-3</v>
      </c>
      <c r="CP32" s="10">
        <v>1.0222E-2</v>
      </c>
      <c r="CQ32" s="10">
        <v>0</v>
      </c>
      <c r="CR32" s="10">
        <v>0</v>
      </c>
      <c r="CS32" s="10">
        <v>9.2339999999999992E-3</v>
      </c>
      <c r="CT32" s="10">
        <v>9.9159999999999995E-3</v>
      </c>
      <c r="CU32" s="10">
        <v>0</v>
      </c>
      <c r="CV32" s="10">
        <v>0</v>
      </c>
      <c r="CW32" s="10">
        <v>9.5029999999999993E-3</v>
      </c>
      <c r="CX32" s="10">
        <v>1.0276E-2</v>
      </c>
      <c r="CY32" s="10">
        <v>0</v>
      </c>
      <c r="CZ32" s="10">
        <v>0</v>
      </c>
      <c r="DA32" s="10">
        <v>9.3880000000000005E-3</v>
      </c>
      <c r="DB32" s="10">
        <v>1.0264000000000001E-2</v>
      </c>
      <c r="DC32" s="10">
        <v>0</v>
      </c>
      <c r="DD32" s="10">
        <v>0</v>
      </c>
      <c r="DE32" s="10">
        <v>9.3349999999999995E-3</v>
      </c>
      <c r="DF32" s="10">
        <v>1.0172E-2</v>
      </c>
      <c r="DG32" s="10">
        <v>0</v>
      </c>
      <c r="DH32" s="10">
        <v>0</v>
      </c>
      <c r="DI32" s="10">
        <v>9.1739999999999999E-3</v>
      </c>
      <c r="DJ32" s="10">
        <v>1.0096000000000001E-2</v>
      </c>
      <c r="DK32" s="10">
        <v>0</v>
      </c>
      <c r="DL32" s="10">
        <v>0</v>
      </c>
      <c r="DM32" s="10">
        <v>9.7230000000000007E-3</v>
      </c>
      <c r="DN32" s="10">
        <v>9.9900000000000006E-3</v>
      </c>
      <c r="DO32" s="10">
        <v>0</v>
      </c>
      <c r="DP32" s="10">
        <v>0</v>
      </c>
      <c r="DQ32" s="10">
        <v>1.0529999999999999E-2</v>
      </c>
      <c r="DR32" s="10">
        <v>9.3380000000000008E-3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0.81451377432480299</v>
      </c>
      <c r="F33" s="10">
        <v>9.89288081711516E-2</v>
      </c>
      <c r="G33" s="10">
        <v>0</v>
      </c>
      <c r="H33" s="10">
        <v>0</v>
      </c>
      <c r="I33" s="10">
        <v>0.81451377432480199</v>
      </c>
      <c r="J33" s="10">
        <v>9.8928808171151794E-2</v>
      </c>
      <c r="K33" s="10">
        <v>0</v>
      </c>
      <c r="L33" s="10">
        <v>0</v>
      </c>
      <c r="M33" s="10">
        <v>0.81451377432634198</v>
      </c>
      <c r="N33" s="10">
        <v>9.8928809207429302E-2</v>
      </c>
      <c r="O33" s="10">
        <v>0</v>
      </c>
      <c r="P33" s="10">
        <v>0</v>
      </c>
      <c r="Q33" s="10">
        <v>0.81451377432495597</v>
      </c>
      <c r="R33" s="10">
        <v>9.8928808274779401E-2</v>
      </c>
      <c r="S33" s="10">
        <v>0</v>
      </c>
      <c r="T33" s="10">
        <v>0</v>
      </c>
      <c r="U33" s="10">
        <v>0.81451377432481797</v>
      </c>
      <c r="V33" s="10">
        <v>9.8928808181514699E-2</v>
      </c>
      <c r="W33" s="10">
        <v>0</v>
      </c>
      <c r="X33" s="10">
        <v>0</v>
      </c>
      <c r="Y33" s="10">
        <v>0.81451377432480399</v>
      </c>
      <c r="Z33" s="10">
        <v>9.8928808172187896E-2</v>
      </c>
      <c r="AA33" s="10">
        <v>0</v>
      </c>
      <c r="AB33" s="10">
        <v>0</v>
      </c>
      <c r="AC33" s="10">
        <v>0.81451377432480299</v>
      </c>
      <c r="AD33" s="10">
        <v>9.8928808171255295E-2</v>
      </c>
      <c r="AE33" s="10">
        <v>0</v>
      </c>
      <c r="AF33" s="10">
        <v>0</v>
      </c>
      <c r="AG33" s="10">
        <v>0.81451377432480299</v>
      </c>
      <c r="AH33" s="10">
        <v>9.89288081711623E-2</v>
      </c>
      <c r="AI33" s="10">
        <v>0</v>
      </c>
      <c r="AJ33" s="10">
        <v>0</v>
      </c>
      <c r="AK33" s="10">
        <v>0.81451377432480199</v>
      </c>
      <c r="AL33" s="10">
        <v>9.8928808171152502E-2</v>
      </c>
      <c r="AM33" s="10">
        <v>0</v>
      </c>
      <c r="AN33" s="10">
        <v>0</v>
      </c>
      <c r="AO33" s="10">
        <v>0.81451377432480199</v>
      </c>
      <c r="AP33" s="10">
        <v>9.8928808171151905E-2</v>
      </c>
      <c r="AQ33" s="10">
        <v>0</v>
      </c>
      <c r="AR33" s="10">
        <v>0</v>
      </c>
      <c r="AS33" s="10">
        <v>0.66846657414648603</v>
      </c>
      <c r="AT33" s="10">
        <v>6.60530175739764E-2</v>
      </c>
      <c r="AU33" s="10">
        <v>0</v>
      </c>
      <c r="AV33" s="10">
        <v>0</v>
      </c>
      <c r="AW33" s="10">
        <v>0.66846657414648603</v>
      </c>
      <c r="AX33" s="10">
        <v>6.60530175739764E-2</v>
      </c>
      <c r="AY33" s="10">
        <v>0</v>
      </c>
      <c r="AZ33" s="10">
        <v>0</v>
      </c>
      <c r="BA33" s="10">
        <v>0.66846657414827804</v>
      </c>
      <c r="BB33" s="10">
        <v>6.6053018257817606E-2</v>
      </c>
      <c r="BC33" s="10">
        <v>0</v>
      </c>
      <c r="BD33" s="10">
        <v>0</v>
      </c>
      <c r="BE33" s="10">
        <v>0.668466574146663</v>
      </c>
      <c r="BF33" s="10">
        <v>6.6053017642360198E-2</v>
      </c>
      <c r="BG33" s="10">
        <v>0</v>
      </c>
      <c r="BH33" s="10">
        <v>0</v>
      </c>
      <c r="BI33" s="10">
        <v>0.66846657414650501</v>
      </c>
      <c r="BJ33" s="10">
        <v>6.6053017580814194E-2</v>
      </c>
      <c r="BK33" s="10">
        <v>0</v>
      </c>
      <c r="BL33" s="10">
        <v>0</v>
      </c>
      <c r="BM33" s="10">
        <v>0.66846657414648802</v>
      </c>
      <c r="BN33" s="10">
        <v>6.6053017574659603E-2</v>
      </c>
      <c r="BO33" s="10">
        <v>0</v>
      </c>
      <c r="BP33" s="10">
        <v>0</v>
      </c>
      <c r="BQ33" s="10">
        <v>0.66846657414648702</v>
      </c>
      <c r="BR33" s="10">
        <v>6.6053017574044595E-2</v>
      </c>
      <c r="BS33" s="10">
        <v>0</v>
      </c>
      <c r="BT33" s="10">
        <v>0</v>
      </c>
      <c r="BU33" s="10">
        <v>0.66846657414648603</v>
      </c>
      <c r="BV33" s="10">
        <v>6.6053017573983103E-2</v>
      </c>
      <c r="BW33" s="10">
        <v>0</v>
      </c>
      <c r="BX33" s="10">
        <v>0</v>
      </c>
      <c r="BY33" s="10">
        <v>0.66846657414648603</v>
      </c>
      <c r="BZ33" s="10">
        <v>6.6053017573976996E-2</v>
      </c>
      <c r="CA33" s="10">
        <v>0</v>
      </c>
      <c r="CB33" s="10">
        <v>0</v>
      </c>
      <c r="CC33" s="10">
        <v>0.66846657414648603</v>
      </c>
      <c r="CD33" s="10">
        <v>6.60530175739764E-2</v>
      </c>
      <c r="CE33" s="10">
        <v>0</v>
      </c>
      <c r="CF33" s="10">
        <v>0</v>
      </c>
      <c r="CG33" s="10">
        <v>1.2848999999999999E-2</v>
      </c>
      <c r="CH33" s="10">
        <v>1.1802E-2</v>
      </c>
      <c r="CI33" s="10">
        <v>0</v>
      </c>
      <c r="CJ33" s="10">
        <v>0</v>
      </c>
      <c r="CK33" s="10">
        <v>9.9930000000000001E-3</v>
      </c>
      <c r="CL33" s="10">
        <v>1.1105E-2</v>
      </c>
      <c r="CM33" s="10">
        <v>0</v>
      </c>
      <c r="CN33" s="10">
        <v>0</v>
      </c>
      <c r="CO33" s="10">
        <v>1.0222E-2</v>
      </c>
      <c r="CP33" s="10">
        <v>1.0737E-2</v>
      </c>
      <c r="CQ33" s="10">
        <v>0</v>
      </c>
      <c r="CR33" s="10">
        <v>0</v>
      </c>
      <c r="CS33" s="10">
        <v>1.0038E-2</v>
      </c>
      <c r="CT33" s="10">
        <v>1.1016E-2</v>
      </c>
      <c r="CU33" s="10">
        <v>0</v>
      </c>
      <c r="CV33" s="10">
        <v>0</v>
      </c>
      <c r="CW33" s="10">
        <v>1.0416999999999999E-2</v>
      </c>
      <c r="CX33" s="10">
        <v>1.1013E-2</v>
      </c>
      <c r="CY33" s="10">
        <v>0</v>
      </c>
      <c r="CZ33" s="10">
        <v>0</v>
      </c>
      <c r="DA33" s="10">
        <v>1.0205000000000001E-2</v>
      </c>
      <c r="DB33" s="10">
        <v>1.0928999999999999E-2</v>
      </c>
      <c r="DC33" s="10">
        <v>0</v>
      </c>
      <c r="DD33" s="10">
        <v>0</v>
      </c>
      <c r="DE33" s="10">
        <v>1.0432E-2</v>
      </c>
      <c r="DF33" s="10">
        <v>1.0937000000000001E-2</v>
      </c>
      <c r="DG33" s="10">
        <v>0</v>
      </c>
      <c r="DH33" s="10">
        <v>0</v>
      </c>
      <c r="DI33" s="10">
        <v>1.0083E-2</v>
      </c>
      <c r="DJ33" s="10">
        <v>1.0798E-2</v>
      </c>
      <c r="DK33" s="10">
        <v>0</v>
      </c>
      <c r="DL33" s="10">
        <v>0</v>
      </c>
      <c r="DM33" s="10">
        <v>1.2846E-2</v>
      </c>
      <c r="DN33" s="10">
        <v>1.0725999999999999E-2</v>
      </c>
      <c r="DO33" s="10">
        <v>0</v>
      </c>
      <c r="DP33" s="10">
        <v>0</v>
      </c>
      <c r="DQ33" s="10">
        <v>1.261E-2</v>
      </c>
      <c r="DR33" s="10">
        <v>1.0208E-2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0.91183050381974995</v>
      </c>
      <c r="F34" s="10">
        <v>9.7832675418785806E-2</v>
      </c>
      <c r="G34" s="10">
        <v>0</v>
      </c>
      <c r="H34" s="10">
        <v>0</v>
      </c>
      <c r="I34" s="10">
        <v>0.91183050381974995</v>
      </c>
      <c r="J34" s="10">
        <v>9.7832675418785806E-2</v>
      </c>
      <c r="K34" s="10">
        <v>0</v>
      </c>
      <c r="L34" s="10">
        <v>0</v>
      </c>
      <c r="M34" s="10">
        <v>0.91183050381985498</v>
      </c>
      <c r="N34" s="10">
        <v>9.7832676442566699E-2</v>
      </c>
      <c r="O34" s="10">
        <v>0</v>
      </c>
      <c r="P34" s="10">
        <v>0</v>
      </c>
      <c r="Q34" s="10">
        <v>0.91183050381976105</v>
      </c>
      <c r="R34" s="10">
        <v>9.7832675521164106E-2</v>
      </c>
      <c r="S34" s="10">
        <v>0</v>
      </c>
      <c r="T34" s="10">
        <v>0</v>
      </c>
      <c r="U34" s="10">
        <v>0.91183050381975095</v>
      </c>
      <c r="V34" s="10">
        <v>9.7832675429023797E-2</v>
      </c>
      <c r="W34" s="10">
        <v>0</v>
      </c>
      <c r="X34" s="10">
        <v>0</v>
      </c>
      <c r="Y34" s="10">
        <v>0.91183050381974995</v>
      </c>
      <c r="Z34" s="10">
        <v>9.7832675419809598E-2</v>
      </c>
      <c r="AA34" s="10">
        <v>0</v>
      </c>
      <c r="AB34" s="10">
        <v>0</v>
      </c>
      <c r="AC34" s="10">
        <v>0.91183050381974995</v>
      </c>
      <c r="AD34" s="10">
        <v>9.7832675418888196E-2</v>
      </c>
      <c r="AE34" s="10">
        <v>0</v>
      </c>
      <c r="AF34" s="10">
        <v>0</v>
      </c>
      <c r="AG34" s="10">
        <v>0.91183050381974995</v>
      </c>
      <c r="AH34" s="10">
        <v>9.7832675418796103E-2</v>
      </c>
      <c r="AI34" s="10">
        <v>0</v>
      </c>
      <c r="AJ34" s="10">
        <v>0</v>
      </c>
      <c r="AK34" s="10">
        <v>0.91183050381974995</v>
      </c>
      <c r="AL34" s="10">
        <v>9.7832675418786694E-2</v>
      </c>
      <c r="AM34" s="10">
        <v>0</v>
      </c>
      <c r="AN34" s="10">
        <v>0</v>
      </c>
      <c r="AO34" s="10">
        <v>0.91183050381974995</v>
      </c>
      <c r="AP34" s="10">
        <v>9.7832675418785903E-2</v>
      </c>
      <c r="AQ34" s="10">
        <v>0</v>
      </c>
      <c r="AR34" s="10">
        <v>0</v>
      </c>
      <c r="AS34" s="10">
        <v>0.77228916929833402</v>
      </c>
      <c r="AT34" s="10">
        <v>6.5256609156957704E-2</v>
      </c>
      <c r="AU34" s="10">
        <v>0</v>
      </c>
      <c r="AV34" s="10">
        <v>0</v>
      </c>
      <c r="AW34" s="10">
        <v>0.77228916929833402</v>
      </c>
      <c r="AX34" s="10">
        <v>6.5256609156957801E-2</v>
      </c>
      <c r="AY34" s="10">
        <v>0</v>
      </c>
      <c r="AZ34" s="10">
        <v>0</v>
      </c>
      <c r="BA34" s="10">
        <v>0.77228916929845404</v>
      </c>
      <c r="BB34" s="10">
        <v>6.5256609833585902E-2</v>
      </c>
      <c r="BC34" s="10">
        <v>0</v>
      </c>
      <c r="BD34" s="10">
        <v>0</v>
      </c>
      <c r="BE34" s="10">
        <v>0.77228916929834601</v>
      </c>
      <c r="BF34" s="10">
        <v>6.5256609224620399E-2</v>
      </c>
      <c r="BG34" s="10">
        <v>0</v>
      </c>
      <c r="BH34" s="10">
        <v>0</v>
      </c>
      <c r="BI34" s="10">
        <v>0.77228916929833502</v>
      </c>
      <c r="BJ34" s="10">
        <v>6.5256609163724402E-2</v>
      </c>
      <c r="BK34" s="10">
        <v>0</v>
      </c>
      <c r="BL34" s="10">
        <v>0</v>
      </c>
      <c r="BM34" s="10">
        <v>0.77228916929833402</v>
      </c>
      <c r="BN34" s="10">
        <v>6.5256609157634399E-2</v>
      </c>
      <c r="BO34" s="10">
        <v>0</v>
      </c>
      <c r="BP34" s="10">
        <v>0</v>
      </c>
      <c r="BQ34" s="10">
        <v>0.77228916929833402</v>
      </c>
      <c r="BR34" s="10">
        <v>6.52566091570254E-2</v>
      </c>
      <c r="BS34" s="10">
        <v>0</v>
      </c>
      <c r="BT34" s="10">
        <v>0</v>
      </c>
      <c r="BU34" s="10">
        <v>0.77228916929833402</v>
      </c>
      <c r="BV34" s="10">
        <v>6.5256609156964698E-2</v>
      </c>
      <c r="BW34" s="10">
        <v>0</v>
      </c>
      <c r="BX34" s="10">
        <v>0</v>
      </c>
      <c r="BY34" s="10">
        <v>0.77228916929833402</v>
      </c>
      <c r="BZ34" s="10">
        <v>6.5256609156958398E-2</v>
      </c>
      <c r="CA34" s="10">
        <v>0</v>
      </c>
      <c r="CB34" s="10">
        <v>0</v>
      </c>
      <c r="CC34" s="10">
        <v>0.77228916929833402</v>
      </c>
      <c r="CD34" s="10">
        <v>6.5256609156957801E-2</v>
      </c>
      <c r="CE34" s="10">
        <v>0</v>
      </c>
      <c r="CF34" s="10">
        <v>0</v>
      </c>
      <c r="CG34" s="10">
        <v>1.6202999999999999E-2</v>
      </c>
      <c r="CH34" s="10">
        <v>1.3993999999999999E-2</v>
      </c>
      <c r="CI34" s="10">
        <v>0</v>
      </c>
      <c r="CJ34" s="10">
        <v>0</v>
      </c>
      <c r="CK34" s="10">
        <v>1.6140000000000002E-2</v>
      </c>
      <c r="CL34" s="10">
        <v>1.1891000000000001E-2</v>
      </c>
      <c r="CM34" s="10">
        <v>0</v>
      </c>
      <c r="CN34" s="10">
        <v>0</v>
      </c>
      <c r="CO34" s="10">
        <v>1.0706E-2</v>
      </c>
      <c r="CP34" s="10">
        <v>1.1514E-2</v>
      </c>
      <c r="CQ34" s="10">
        <v>0</v>
      </c>
      <c r="CR34" s="10">
        <v>0</v>
      </c>
      <c r="CS34" s="10">
        <v>1.0633999999999999E-2</v>
      </c>
      <c r="CT34" s="10">
        <v>1.1683000000000001E-2</v>
      </c>
      <c r="CU34" s="10">
        <v>0</v>
      </c>
      <c r="CV34" s="10">
        <v>0</v>
      </c>
      <c r="CW34" s="10">
        <v>1.0815999999999999E-2</v>
      </c>
      <c r="CX34" s="10">
        <v>1.1608E-2</v>
      </c>
      <c r="CY34" s="10">
        <v>0</v>
      </c>
      <c r="CZ34" s="10">
        <v>0</v>
      </c>
      <c r="DA34" s="10">
        <v>1.0664E-2</v>
      </c>
      <c r="DB34" s="10">
        <v>1.1557E-2</v>
      </c>
      <c r="DC34" s="10">
        <v>0</v>
      </c>
      <c r="DD34" s="10">
        <v>0</v>
      </c>
      <c r="DE34" s="10">
        <v>1.0676E-2</v>
      </c>
      <c r="DF34" s="10">
        <v>1.176E-2</v>
      </c>
      <c r="DG34" s="10">
        <v>0</v>
      </c>
      <c r="DH34" s="10">
        <v>0</v>
      </c>
      <c r="DI34" s="10">
        <v>1.0512000000000001E-2</v>
      </c>
      <c r="DJ34" s="10">
        <v>1.1592999999999999E-2</v>
      </c>
      <c r="DK34" s="10">
        <v>0</v>
      </c>
      <c r="DL34" s="10">
        <v>0</v>
      </c>
      <c r="DM34" s="10">
        <v>1.5980000000000001E-2</v>
      </c>
      <c r="DN34" s="10">
        <v>1.1786E-2</v>
      </c>
      <c r="DO34" s="10">
        <v>0</v>
      </c>
      <c r="DP34" s="10">
        <v>0</v>
      </c>
      <c r="DQ34" s="10">
        <v>1.5207999999999999E-2</v>
      </c>
      <c r="DR34" s="10">
        <v>1.1382E-2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0.97268648448238904</v>
      </c>
      <c r="F35" s="10">
        <v>9.7506904660424401E-2</v>
      </c>
      <c r="G35" s="10">
        <v>0</v>
      </c>
      <c r="H35" s="10">
        <v>0</v>
      </c>
      <c r="I35" s="10">
        <v>0.97268648448238904</v>
      </c>
      <c r="J35" s="10">
        <v>9.7506904660424207E-2</v>
      </c>
      <c r="K35" s="10">
        <v>0</v>
      </c>
      <c r="L35" s="10">
        <v>0</v>
      </c>
      <c r="M35" s="10">
        <v>0.97268648448239703</v>
      </c>
      <c r="N35" s="10">
        <v>9.7506905679589806E-2</v>
      </c>
      <c r="O35" s="10">
        <v>0</v>
      </c>
      <c r="P35" s="10">
        <v>0</v>
      </c>
      <c r="Q35" s="10">
        <v>0.97268648448239003</v>
      </c>
      <c r="R35" s="10">
        <v>9.7506904762340904E-2</v>
      </c>
      <c r="S35" s="10">
        <v>0</v>
      </c>
      <c r="T35" s="10">
        <v>0</v>
      </c>
      <c r="U35" s="10">
        <v>0.97268648448239003</v>
      </c>
      <c r="V35" s="10">
        <v>9.7506904670616096E-2</v>
      </c>
      <c r="W35" s="10">
        <v>0</v>
      </c>
      <c r="X35" s="10">
        <v>0</v>
      </c>
      <c r="Y35" s="10">
        <v>0.97268648448238904</v>
      </c>
      <c r="Z35" s="10">
        <v>9.75069046614436E-2</v>
      </c>
      <c r="AA35" s="10">
        <v>0</v>
      </c>
      <c r="AB35" s="10">
        <v>0</v>
      </c>
      <c r="AC35" s="10">
        <v>0.97268648448238904</v>
      </c>
      <c r="AD35" s="10">
        <v>9.7506904660526195E-2</v>
      </c>
      <c r="AE35" s="10">
        <v>0</v>
      </c>
      <c r="AF35" s="10">
        <v>0</v>
      </c>
      <c r="AG35" s="10">
        <v>0.97268648448238904</v>
      </c>
      <c r="AH35" s="10">
        <v>9.7506904660434504E-2</v>
      </c>
      <c r="AI35" s="10">
        <v>0</v>
      </c>
      <c r="AJ35" s="10">
        <v>0</v>
      </c>
      <c r="AK35" s="10">
        <v>0.97268648448238904</v>
      </c>
      <c r="AL35" s="10">
        <v>9.7506904660425303E-2</v>
      </c>
      <c r="AM35" s="10">
        <v>0</v>
      </c>
      <c r="AN35" s="10">
        <v>0</v>
      </c>
      <c r="AO35" s="10">
        <v>0.97268648448238904</v>
      </c>
      <c r="AP35" s="10">
        <v>9.7506904660424401E-2</v>
      </c>
      <c r="AQ35" s="10">
        <v>0</v>
      </c>
      <c r="AR35" s="10">
        <v>0</v>
      </c>
      <c r="AS35" s="10">
        <v>0.83434840203371996</v>
      </c>
      <c r="AT35" s="10">
        <v>6.5019839180282299E-2</v>
      </c>
      <c r="AU35" s="10">
        <v>0</v>
      </c>
      <c r="AV35" s="10">
        <v>0</v>
      </c>
      <c r="AW35" s="10">
        <v>0.83434840203371996</v>
      </c>
      <c r="AX35" s="10">
        <v>6.5019839180282396E-2</v>
      </c>
      <c r="AY35" s="10">
        <v>0</v>
      </c>
      <c r="AZ35" s="10">
        <v>0</v>
      </c>
      <c r="BA35" s="10">
        <v>0.83434840203372795</v>
      </c>
      <c r="BB35" s="10">
        <v>6.5019839854787501E-2</v>
      </c>
      <c r="BC35" s="10">
        <v>0</v>
      </c>
      <c r="BD35" s="10">
        <v>0</v>
      </c>
      <c r="BE35" s="10">
        <v>0.83434840203372096</v>
      </c>
      <c r="BF35" s="10">
        <v>6.5019839247732497E-2</v>
      </c>
      <c r="BG35" s="10">
        <v>0</v>
      </c>
      <c r="BH35" s="10">
        <v>0</v>
      </c>
      <c r="BI35" s="10">
        <v>0.83434840203371996</v>
      </c>
      <c r="BJ35" s="10">
        <v>6.5019839187027598E-2</v>
      </c>
      <c r="BK35" s="10">
        <v>0</v>
      </c>
      <c r="BL35" s="10">
        <v>0</v>
      </c>
      <c r="BM35" s="10">
        <v>0.83434840203371996</v>
      </c>
      <c r="BN35" s="10">
        <v>6.5019839180956704E-2</v>
      </c>
      <c r="BO35" s="10">
        <v>0</v>
      </c>
      <c r="BP35" s="10">
        <v>0</v>
      </c>
      <c r="BQ35" s="10">
        <v>0.83434840203371996</v>
      </c>
      <c r="BR35" s="10">
        <v>6.5019839180349398E-2</v>
      </c>
      <c r="BS35" s="10">
        <v>0</v>
      </c>
      <c r="BT35" s="10">
        <v>0</v>
      </c>
      <c r="BU35" s="10">
        <v>0.83434840203371996</v>
      </c>
      <c r="BV35" s="10">
        <v>6.5019839180289196E-2</v>
      </c>
      <c r="BW35" s="10">
        <v>0</v>
      </c>
      <c r="BX35" s="10">
        <v>0</v>
      </c>
      <c r="BY35" s="10">
        <v>0.83434840203371996</v>
      </c>
      <c r="BZ35" s="10">
        <v>6.5019839180282896E-2</v>
      </c>
      <c r="CA35" s="10">
        <v>0</v>
      </c>
      <c r="CB35" s="10">
        <v>0</v>
      </c>
      <c r="CC35" s="10">
        <v>0.83434840203371996</v>
      </c>
      <c r="CD35" s="10">
        <v>6.5019839180282299E-2</v>
      </c>
      <c r="CE35" s="10">
        <v>0</v>
      </c>
      <c r="CF35" s="10">
        <v>0</v>
      </c>
      <c r="CG35" s="10">
        <v>2.3865999999999998E-2</v>
      </c>
      <c r="CH35" s="10">
        <v>2.1857999999999999E-2</v>
      </c>
      <c r="CI35" s="10">
        <v>0</v>
      </c>
      <c r="CJ35" s="10">
        <v>0</v>
      </c>
      <c r="CK35" s="10">
        <v>2.2176999999999999E-2</v>
      </c>
      <c r="CL35" s="10">
        <v>1.4827999999999999E-2</v>
      </c>
      <c r="CM35" s="10">
        <v>0</v>
      </c>
      <c r="CN35" s="10">
        <v>0</v>
      </c>
      <c r="CO35" s="10">
        <v>1.2607999999999999E-2</v>
      </c>
      <c r="CP35" s="10">
        <v>2.2297999999999998E-2</v>
      </c>
      <c r="CQ35" s="10">
        <v>0</v>
      </c>
      <c r="CR35" s="10">
        <v>0</v>
      </c>
      <c r="CS35" s="10">
        <v>1.2692E-2</v>
      </c>
      <c r="CT35" s="10">
        <v>1.5023E-2</v>
      </c>
      <c r="CU35" s="10">
        <v>0</v>
      </c>
      <c r="CV35" s="10">
        <v>0</v>
      </c>
      <c r="CW35" s="10">
        <v>1.2940999999999999E-2</v>
      </c>
      <c r="CX35" s="10">
        <v>1.4798E-2</v>
      </c>
      <c r="CY35" s="10">
        <v>0</v>
      </c>
      <c r="CZ35" s="10">
        <v>0</v>
      </c>
      <c r="DA35" s="10">
        <v>1.2805E-2</v>
      </c>
      <c r="DB35" s="10">
        <v>1.4574E-2</v>
      </c>
      <c r="DC35" s="10">
        <v>0</v>
      </c>
      <c r="DD35" s="10">
        <v>0</v>
      </c>
      <c r="DE35" s="10">
        <v>1.2689000000000001E-2</v>
      </c>
      <c r="DF35" s="10">
        <v>1.4851E-2</v>
      </c>
      <c r="DG35" s="10">
        <v>0</v>
      </c>
      <c r="DH35" s="10">
        <v>0</v>
      </c>
      <c r="DI35" s="10">
        <v>1.2777999999999999E-2</v>
      </c>
      <c r="DJ35" s="10">
        <v>1.4709E-2</v>
      </c>
      <c r="DK35" s="10">
        <v>0</v>
      </c>
      <c r="DL35" s="10">
        <v>0</v>
      </c>
      <c r="DM35" s="10">
        <v>2.2782E-2</v>
      </c>
      <c r="DN35" s="10">
        <v>1.4744E-2</v>
      </c>
      <c r="DO35" s="10">
        <v>0</v>
      </c>
      <c r="DP35" s="10">
        <v>0</v>
      </c>
      <c r="DQ35" s="10">
        <v>1.2808999999999999E-2</v>
      </c>
      <c r="DR35" s="10">
        <v>1.4297000000000001E-2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1.0123818081437701</v>
      </c>
      <c r="F36" s="10">
        <v>9.7419623090189797E-2</v>
      </c>
      <c r="G36" s="10">
        <v>0</v>
      </c>
      <c r="H36" s="10">
        <v>0</v>
      </c>
      <c r="I36" s="10">
        <v>1.0123818081437701</v>
      </c>
      <c r="J36" s="10">
        <v>9.7419623090189894E-2</v>
      </c>
      <c r="K36" s="10">
        <v>0</v>
      </c>
      <c r="L36" s="10">
        <v>0</v>
      </c>
      <c r="M36" s="10">
        <v>1.0123818081437701</v>
      </c>
      <c r="N36" s="10">
        <v>9.7419624108409403E-2</v>
      </c>
      <c r="O36" s="10">
        <v>0</v>
      </c>
      <c r="P36" s="10">
        <v>0</v>
      </c>
      <c r="Q36" s="10">
        <v>1.0123818081437701</v>
      </c>
      <c r="R36" s="10">
        <v>9.7419623192011806E-2</v>
      </c>
      <c r="S36" s="10">
        <v>0</v>
      </c>
      <c r="T36" s="10">
        <v>0</v>
      </c>
      <c r="U36" s="10">
        <v>1.0123818081437701</v>
      </c>
      <c r="V36" s="10">
        <v>9.7419623100372096E-2</v>
      </c>
      <c r="W36" s="10">
        <v>0</v>
      </c>
      <c r="X36" s="10">
        <v>0</v>
      </c>
      <c r="Y36" s="10">
        <v>1.0123818081437701</v>
      </c>
      <c r="Z36" s="10">
        <v>9.7419623091208093E-2</v>
      </c>
      <c r="AA36" s="10">
        <v>0</v>
      </c>
      <c r="AB36" s="10">
        <v>0</v>
      </c>
      <c r="AC36" s="10">
        <v>1.0123818081437701</v>
      </c>
      <c r="AD36" s="10">
        <v>9.7419623090291493E-2</v>
      </c>
      <c r="AE36" s="10">
        <v>0</v>
      </c>
      <c r="AF36" s="10">
        <v>0</v>
      </c>
      <c r="AG36" s="10">
        <v>1.0123818081437701</v>
      </c>
      <c r="AH36" s="10">
        <v>9.7419623090200094E-2</v>
      </c>
      <c r="AI36" s="10">
        <v>0</v>
      </c>
      <c r="AJ36" s="10">
        <v>0</v>
      </c>
      <c r="AK36" s="10">
        <v>1.0123818081437701</v>
      </c>
      <c r="AL36" s="10">
        <v>9.7419623090190796E-2</v>
      </c>
      <c r="AM36" s="10">
        <v>0</v>
      </c>
      <c r="AN36" s="10">
        <v>0</v>
      </c>
      <c r="AO36" s="10">
        <v>1.0123818081437701</v>
      </c>
      <c r="AP36" s="10">
        <v>9.7419623090189797E-2</v>
      </c>
      <c r="AQ36" s="10">
        <v>0</v>
      </c>
      <c r="AR36" s="10">
        <v>0</v>
      </c>
      <c r="AS36" s="10">
        <v>0.87041172432147595</v>
      </c>
      <c r="AT36" s="10">
        <v>6.4950600852882595E-2</v>
      </c>
      <c r="AU36" s="10">
        <v>0</v>
      </c>
      <c r="AV36" s="10">
        <v>0</v>
      </c>
      <c r="AW36" s="10">
        <v>0.87041172432147595</v>
      </c>
      <c r="AX36" s="10">
        <v>6.4950600852882706E-2</v>
      </c>
      <c r="AY36" s="10">
        <v>0</v>
      </c>
      <c r="AZ36" s="10">
        <v>0</v>
      </c>
      <c r="BA36" s="10">
        <v>0.87041172432147695</v>
      </c>
      <c r="BB36" s="10">
        <v>6.4950601526776799E-2</v>
      </c>
      <c r="BC36" s="10">
        <v>0</v>
      </c>
      <c r="BD36" s="10">
        <v>0</v>
      </c>
      <c r="BE36" s="10">
        <v>0.87041172432147595</v>
      </c>
      <c r="BF36" s="10">
        <v>6.4950600920272106E-2</v>
      </c>
      <c r="BG36" s="10">
        <v>0</v>
      </c>
      <c r="BH36" s="10">
        <v>0</v>
      </c>
      <c r="BI36" s="10">
        <v>0.87041172432147595</v>
      </c>
      <c r="BJ36" s="10">
        <v>6.4950600859622107E-2</v>
      </c>
      <c r="BK36" s="10">
        <v>0</v>
      </c>
      <c r="BL36" s="10">
        <v>0</v>
      </c>
      <c r="BM36" s="10">
        <v>0.87041172432147595</v>
      </c>
      <c r="BN36" s="10">
        <v>6.4950600853556695E-2</v>
      </c>
      <c r="BO36" s="10">
        <v>0</v>
      </c>
      <c r="BP36" s="10">
        <v>0</v>
      </c>
      <c r="BQ36" s="10">
        <v>0.87041172432147595</v>
      </c>
      <c r="BR36" s="10">
        <v>6.4950600852950097E-2</v>
      </c>
      <c r="BS36" s="10">
        <v>0</v>
      </c>
      <c r="BT36" s="10">
        <v>0</v>
      </c>
      <c r="BU36" s="10">
        <v>0.87041172432147595</v>
      </c>
      <c r="BV36" s="10">
        <v>6.4950600852889506E-2</v>
      </c>
      <c r="BW36" s="10">
        <v>0</v>
      </c>
      <c r="BX36" s="10">
        <v>0</v>
      </c>
      <c r="BY36" s="10">
        <v>0.87041172432147595</v>
      </c>
      <c r="BZ36" s="10">
        <v>6.4950600852883206E-2</v>
      </c>
      <c r="CA36" s="10">
        <v>0</v>
      </c>
      <c r="CB36" s="10">
        <v>0</v>
      </c>
      <c r="CC36" s="10">
        <v>0.87041172432147595</v>
      </c>
      <c r="CD36" s="10">
        <v>6.4950600852882706E-2</v>
      </c>
      <c r="CE36" s="10">
        <v>0</v>
      </c>
      <c r="CF36" s="10">
        <v>0</v>
      </c>
      <c r="CG36" s="10">
        <v>4.0516000000000003E-2</v>
      </c>
      <c r="CH36" s="10">
        <v>4.7289999999999999E-2</v>
      </c>
      <c r="CI36" s="10">
        <v>0</v>
      </c>
      <c r="CJ36" s="10">
        <v>0</v>
      </c>
      <c r="CK36" s="10">
        <v>1.7302000000000001E-2</v>
      </c>
      <c r="CL36" s="10">
        <v>2.3518000000000001E-2</v>
      </c>
      <c r="CM36" s="10">
        <v>0</v>
      </c>
      <c r="CN36" s="10">
        <v>0</v>
      </c>
      <c r="CO36" s="10">
        <v>4.8522000000000003E-2</v>
      </c>
      <c r="CP36" s="10">
        <v>4.9535999999999997E-2</v>
      </c>
      <c r="CQ36" s="10">
        <v>0</v>
      </c>
      <c r="CR36" s="10">
        <v>0</v>
      </c>
      <c r="CS36" s="10">
        <v>1.7299999999999999E-2</v>
      </c>
      <c r="CT36" s="10">
        <v>2.3096999999999999E-2</v>
      </c>
      <c r="CU36" s="10">
        <v>0</v>
      </c>
      <c r="CV36" s="10">
        <v>0</v>
      </c>
      <c r="CW36" s="10">
        <v>1.7384E-2</v>
      </c>
      <c r="CX36" s="10">
        <v>2.3217000000000002E-2</v>
      </c>
      <c r="CY36" s="10">
        <v>0</v>
      </c>
      <c r="CZ36" s="10">
        <v>0</v>
      </c>
      <c r="DA36" s="10">
        <v>1.7276E-2</v>
      </c>
      <c r="DB36" s="10">
        <v>2.2950000000000002E-2</v>
      </c>
      <c r="DC36" s="10">
        <v>0</v>
      </c>
      <c r="DD36" s="10">
        <v>0</v>
      </c>
      <c r="DE36" s="10">
        <v>1.7524999999999999E-2</v>
      </c>
      <c r="DF36" s="10">
        <v>2.3533999999999999E-2</v>
      </c>
      <c r="DG36" s="10">
        <v>0</v>
      </c>
      <c r="DH36" s="10">
        <v>0</v>
      </c>
      <c r="DI36" s="10">
        <v>1.7507999999999999E-2</v>
      </c>
      <c r="DJ36" s="10">
        <v>2.2939999999999999E-2</v>
      </c>
      <c r="DK36" s="10">
        <v>0</v>
      </c>
      <c r="DL36" s="10">
        <v>0</v>
      </c>
      <c r="DM36" s="10">
        <v>3.6693999999999997E-2</v>
      </c>
      <c r="DN36" s="10">
        <v>2.3001000000000001E-2</v>
      </c>
      <c r="DO36" s="10">
        <v>0</v>
      </c>
      <c r="DP36" s="10">
        <v>0</v>
      </c>
      <c r="DQ36" s="10">
        <v>1.7082E-2</v>
      </c>
      <c r="DR36" s="10">
        <v>2.273E-2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1.0389217071938499</v>
      </c>
      <c r="F37" s="10">
        <v>9.7394160167114399E-2</v>
      </c>
      <c r="G37" s="10">
        <v>0</v>
      </c>
      <c r="H37" s="10">
        <v>0</v>
      </c>
      <c r="I37" s="10">
        <v>1.0389217071938499</v>
      </c>
      <c r="J37" s="10">
        <v>9.7394160167114302E-2</v>
      </c>
      <c r="K37" s="10">
        <v>0</v>
      </c>
      <c r="L37" s="10">
        <v>0</v>
      </c>
      <c r="M37" s="10">
        <v>1.0389217071938499</v>
      </c>
      <c r="N37" s="10">
        <v>9.7394161185147807E-2</v>
      </c>
      <c r="O37" s="10">
        <v>0</v>
      </c>
      <c r="P37" s="10">
        <v>0</v>
      </c>
      <c r="Q37" s="10">
        <v>1.0389217071938499</v>
      </c>
      <c r="R37" s="10">
        <v>9.7394160268917396E-2</v>
      </c>
      <c r="S37" s="10">
        <v>0</v>
      </c>
      <c r="T37" s="10">
        <v>0</v>
      </c>
      <c r="U37" s="10">
        <v>1.0389217071938499</v>
      </c>
      <c r="V37" s="10">
        <v>9.7394160177294506E-2</v>
      </c>
      <c r="W37" s="10">
        <v>0</v>
      </c>
      <c r="X37" s="10">
        <v>0</v>
      </c>
      <c r="Y37" s="10">
        <v>1.0389217071938499</v>
      </c>
      <c r="Z37" s="10">
        <v>9.7394160168132099E-2</v>
      </c>
      <c r="AA37" s="10">
        <v>0</v>
      </c>
      <c r="AB37" s="10">
        <v>0</v>
      </c>
      <c r="AC37" s="10">
        <v>1.0389217071938499</v>
      </c>
      <c r="AD37" s="10">
        <v>9.7394160167215998E-2</v>
      </c>
      <c r="AE37" s="10">
        <v>0</v>
      </c>
      <c r="AF37" s="10">
        <v>0</v>
      </c>
      <c r="AG37" s="10">
        <v>1.0389217071938499</v>
      </c>
      <c r="AH37" s="10">
        <v>9.7394160167124502E-2</v>
      </c>
      <c r="AI37" s="10">
        <v>0</v>
      </c>
      <c r="AJ37" s="10">
        <v>0</v>
      </c>
      <c r="AK37" s="10">
        <v>1.0389217071938499</v>
      </c>
      <c r="AL37" s="10">
        <v>9.7394160167115107E-2</v>
      </c>
      <c r="AM37" s="10">
        <v>0</v>
      </c>
      <c r="AN37" s="10">
        <v>0</v>
      </c>
      <c r="AO37" s="10">
        <v>1.0389217071938499</v>
      </c>
      <c r="AP37" s="10">
        <v>9.7394160167114302E-2</v>
      </c>
      <c r="AQ37" s="10">
        <v>0</v>
      </c>
      <c r="AR37" s="10">
        <v>0</v>
      </c>
      <c r="AS37" s="10">
        <v>0.89101479547794304</v>
      </c>
      <c r="AT37" s="10">
        <v>6.4930640887828503E-2</v>
      </c>
      <c r="AU37" s="10">
        <v>0</v>
      </c>
      <c r="AV37" s="10">
        <v>0</v>
      </c>
      <c r="AW37" s="10">
        <v>0.89101479547794304</v>
      </c>
      <c r="AX37" s="10">
        <v>6.49306408878286E-2</v>
      </c>
      <c r="AY37" s="10">
        <v>0</v>
      </c>
      <c r="AZ37" s="10">
        <v>0</v>
      </c>
      <c r="BA37" s="10">
        <v>0.89101479547794304</v>
      </c>
      <c r="BB37" s="10">
        <v>6.4930641561549596E-2</v>
      </c>
      <c r="BC37" s="10">
        <v>0</v>
      </c>
      <c r="BD37" s="10">
        <v>0</v>
      </c>
      <c r="BE37" s="10">
        <v>0.89101479547794304</v>
      </c>
      <c r="BF37" s="10">
        <v>6.49306409552005E-2</v>
      </c>
      <c r="BG37" s="10">
        <v>0</v>
      </c>
      <c r="BH37" s="10">
        <v>0</v>
      </c>
      <c r="BI37" s="10">
        <v>0.89101479547794304</v>
      </c>
      <c r="BJ37" s="10">
        <v>6.4930640894566294E-2</v>
      </c>
      <c r="BK37" s="10">
        <v>0</v>
      </c>
      <c r="BL37" s="10">
        <v>0</v>
      </c>
      <c r="BM37" s="10">
        <v>0.89101479547794304</v>
      </c>
      <c r="BN37" s="10">
        <v>6.4930640888502297E-2</v>
      </c>
      <c r="BO37" s="10">
        <v>0</v>
      </c>
      <c r="BP37" s="10">
        <v>0</v>
      </c>
      <c r="BQ37" s="10">
        <v>0.89101479547794304</v>
      </c>
      <c r="BR37" s="10">
        <v>6.4930640887895893E-2</v>
      </c>
      <c r="BS37" s="10">
        <v>0</v>
      </c>
      <c r="BT37" s="10">
        <v>0</v>
      </c>
      <c r="BU37" s="10">
        <v>0.89101479547794304</v>
      </c>
      <c r="BV37" s="10">
        <v>6.4930640887835497E-2</v>
      </c>
      <c r="BW37" s="10">
        <v>0</v>
      </c>
      <c r="BX37" s="10">
        <v>0</v>
      </c>
      <c r="BY37" s="10">
        <v>0.89101479547794304</v>
      </c>
      <c r="BZ37" s="10">
        <v>6.49306408878291E-2</v>
      </c>
      <c r="CA37" s="10">
        <v>0</v>
      </c>
      <c r="CB37" s="10">
        <v>0</v>
      </c>
      <c r="CC37" s="10">
        <v>0.89101479547794304</v>
      </c>
      <c r="CD37" s="10">
        <v>6.49306408878286E-2</v>
      </c>
      <c r="CE37" s="10">
        <v>0</v>
      </c>
      <c r="CF37" s="10">
        <v>0</v>
      </c>
      <c r="CG37" s="10">
        <v>6.5669000000000005E-2</v>
      </c>
      <c r="CH37" s="10">
        <v>0.138266</v>
      </c>
      <c r="CI37" s="10">
        <v>0</v>
      </c>
      <c r="CJ37" s="10">
        <v>0</v>
      </c>
      <c r="CK37" s="10">
        <v>2.9590000000000002E-2</v>
      </c>
      <c r="CL37" s="10">
        <v>4.9015000000000003E-2</v>
      </c>
      <c r="CM37" s="10">
        <v>0</v>
      </c>
      <c r="CN37" s="10">
        <v>0</v>
      </c>
      <c r="CO37" s="10">
        <v>6.4930000000000002E-2</v>
      </c>
      <c r="CP37" s="10">
        <v>4.8523999999999998E-2</v>
      </c>
      <c r="CQ37" s="10">
        <v>0</v>
      </c>
      <c r="CR37" s="10">
        <v>0</v>
      </c>
      <c r="CS37" s="10">
        <v>2.9617000000000001E-2</v>
      </c>
      <c r="CT37" s="10">
        <v>4.8891999999999998E-2</v>
      </c>
      <c r="CU37" s="10">
        <v>0</v>
      </c>
      <c r="CV37" s="10">
        <v>0</v>
      </c>
      <c r="CW37" s="10">
        <v>3.0124999999999999E-2</v>
      </c>
      <c r="CX37" s="10">
        <v>5.0028999999999997E-2</v>
      </c>
      <c r="CY37" s="10">
        <v>0</v>
      </c>
      <c r="CZ37" s="10">
        <v>0</v>
      </c>
      <c r="DA37" s="10">
        <v>2.9451999999999999E-2</v>
      </c>
      <c r="DB37" s="10">
        <v>4.8861000000000002E-2</v>
      </c>
      <c r="DC37" s="10">
        <v>0</v>
      </c>
      <c r="DD37" s="10">
        <v>0</v>
      </c>
      <c r="DE37" s="10">
        <v>3.0391999999999999E-2</v>
      </c>
      <c r="DF37" s="10">
        <v>4.9332000000000001E-2</v>
      </c>
      <c r="DG37" s="10">
        <v>0</v>
      </c>
      <c r="DH37" s="10">
        <v>0</v>
      </c>
      <c r="DI37" s="10">
        <v>2.9859E-2</v>
      </c>
      <c r="DJ37" s="10">
        <v>4.8929E-2</v>
      </c>
      <c r="DK37" s="10">
        <v>0</v>
      </c>
      <c r="DL37" s="10">
        <v>0</v>
      </c>
      <c r="DM37" s="10">
        <v>2.9661E-2</v>
      </c>
      <c r="DN37" s="10">
        <v>4.8323999999999999E-2</v>
      </c>
      <c r="DO37" s="10">
        <v>0</v>
      </c>
      <c r="DP37" s="10">
        <v>0</v>
      </c>
      <c r="DQ37" s="10">
        <v>2.8937000000000001E-2</v>
      </c>
      <c r="DR37" s="10">
        <v>4.8500000000000001E-2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1.0570132078958201</v>
      </c>
      <c r="F38" s="10">
        <v>9.7387022164240694E-2</v>
      </c>
      <c r="G38" s="10">
        <v>0</v>
      </c>
      <c r="H38" s="10">
        <v>0</v>
      </c>
      <c r="I38" s="10">
        <v>1.0570132078958201</v>
      </c>
      <c r="J38" s="10">
        <v>9.7387022164240694E-2</v>
      </c>
      <c r="K38" s="10">
        <v>0</v>
      </c>
      <c r="L38" s="10">
        <v>0</v>
      </c>
      <c r="M38" s="10">
        <v>1.0570132078958201</v>
      </c>
      <c r="N38" s="10">
        <v>9.7387023182268301E-2</v>
      </c>
      <c r="O38" s="10">
        <v>0</v>
      </c>
      <c r="P38" s="10">
        <v>0</v>
      </c>
      <c r="Q38" s="10">
        <v>1.0570132078958201</v>
      </c>
      <c r="R38" s="10">
        <v>9.7387022266043496E-2</v>
      </c>
      <c r="S38" s="10">
        <v>0</v>
      </c>
      <c r="T38" s="10">
        <v>0</v>
      </c>
      <c r="U38" s="10">
        <v>1.0570132078958201</v>
      </c>
      <c r="V38" s="10">
        <v>9.7387022174420801E-2</v>
      </c>
      <c r="W38" s="10">
        <v>0</v>
      </c>
      <c r="X38" s="10">
        <v>0</v>
      </c>
      <c r="Y38" s="10">
        <v>1.0570132078958201</v>
      </c>
      <c r="Z38" s="10">
        <v>9.7387022165258602E-2</v>
      </c>
      <c r="AA38" s="10">
        <v>0</v>
      </c>
      <c r="AB38" s="10">
        <v>0</v>
      </c>
      <c r="AC38" s="10">
        <v>1.0570132078958201</v>
      </c>
      <c r="AD38" s="10">
        <v>9.7387022164342404E-2</v>
      </c>
      <c r="AE38" s="10">
        <v>0</v>
      </c>
      <c r="AF38" s="10">
        <v>0</v>
      </c>
      <c r="AG38" s="10">
        <v>1.0570132078958201</v>
      </c>
      <c r="AH38" s="10">
        <v>9.7387022164250797E-2</v>
      </c>
      <c r="AI38" s="10">
        <v>0</v>
      </c>
      <c r="AJ38" s="10">
        <v>0</v>
      </c>
      <c r="AK38" s="10">
        <v>1.0570132078958201</v>
      </c>
      <c r="AL38" s="10">
        <v>9.7387022164241499E-2</v>
      </c>
      <c r="AM38" s="10">
        <v>0</v>
      </c>
      <c r="AN38" s="10">
        <v>0</v>
      </c>
      <c r="AO38" s="10">
        <v>1.0570132078958201</v>
      </c>
      <c r="AP38" s="10">
        <v>9.7387022164240694E-2</v>
      </c>
      <c r="AQ38" s="10">
        <v>0</v>
      </c>
      <c r="AR38" s="10">
        <v>0</v>
      </c>
      <c r="AS38" s="10">
        <v>0.90263487073911797</v>
      </c>
      <c r="AT38" s="10">
        <v>6.4924963367427299E-2</v>
      </c>
      <c r="AU38" s="10">
        <v>0</v>
      </c>
      <c r="AV38" s="10">
        <v>0</v>
      </c>
      <c r="AW38" s="10">
        <v>0.90263487073911797</v>
      </c>
      <c r="AX38" s="10">
        <v>6.4924963367427396E-2</v>
      </c>
      <c r="AY38" s="10">
        <v>0</v>
      </c>
      <c r="AZ38" s="10">
        <v>0</v>
      </c>
      <c r="BA38" s="10">
        <v>0.90263487073911797</v>
      </c>
      <c r="BB38" s="10">
        <v>6.4924964041100403E-2</v>
      </c>
      <c r="BC38" s="10">
        <v>0</v>
      </c>
      <c r="BD38" s="10">
        <v>0</v>
      </c>
      <c r="BE38" s="10">
        <v>0.90263487073911797</v>
      </c>
      <c r="BF38" s="10">
        <v>6.4924963434794994E-2</v>
      </c>
      <c r="BG38" s="10">
        <v>0</v>
      </c>
      <c r="BH38" s="10">
        <v>0</v>
      </c>
      <c r="BI38" s="10">
        <v>0.90263487073911797</v>
      </c>
      <c r="BJ38" s="10">
        <v>6.4924963374164396E-2</v>
      </c>
      <c r="BK38" s="10">
        <v>0</v>
      </c>
      <c r="BL38" s="10">
        <v>0</v>
      </c>
      <c r="BM38" s="10">
        <v>0.90263487073911797</v>
      </c>
      <c r="BN38" s="10">
        <v>6.4924963368101093E-2</v>
      </c>
      <c r="BO38" s="10">
        <v>0</v>
      </c>
      <c r="BP38" s="10">
        <v>0</v>
      </c>
      <c r="BQ38" s="10">
        <v>0.90263487073911797</v>
      </c>
      <c r="BR38" s="10">
        <v>6.4924963367494801E-2</v>
      </c>
      <c r="BS38" s="10">
        <v>0</v>
      </c>
      <c r="BT38" s="10">
        <v>0</v>
      </c>
      <c r="BU38" s="10">
        <v>0.90263487073911797</v>
      </c>
      <c r="BV38" s="10">
        <v>6.4924963367434294E-2</v>
      </c>
      <c r="BW38" s="10">
        <v>0</v>
      </c>
      <c r="BX38" s="10">
        <v>0</v>
      </c>
      <c r="BY38" s="10">
        <v>0.90263487073911797</v>
      </c>
      <c r="BZ38" s="10">
        <v>6.4924963367427896E-2</v>
      </c>
      <c r="CA38" s="10">
        <v>0</v>
      </c>
      <c r="CB38" s="10">
        <v>0</v>
      </c>
      <c r="CC38" s="10">
        <v>0.90263487073911797</v>
      </c>
      <c r="CD38" s="10">
        <v>6.4924963367427396E-2</v>
      </c>
      <c r="CE38" s="10">
        <v>0</v>
      </c>
      <c r="CF38" s="10">
        <v>0</v>
      </c>
      <c r="CG38" s="10">
        <v>0.14247399999999999</v>
      </c>
      <c r="CH38" s="10">
        <v>0.48140899999999998</v>
      </c>
      <c r="CI38" s="10">
        <v>0</v>
      </c>
      <c r="CJ38" s="10">
        <v>0</v>
      </c>
      <c r="CK38" s="10">
        <v>4.5143000000000003E-2</v>
      </c>
      <c r="CL38" s="10">
        <v>0.11716500000000001</v>
      </c>
      <c r="CM38" s="10">
        <v>0</v>
      </c>
      <c r="CN38" s="10">
        <v>0</v>
      </c>
      <c r="CO38" s="10">
        <v>4.4954000000000001E-2</v>
      </c>
      <c r="CP38" s="10">
        <v>0.115299</v>
      </c>
      <c r="CQ38" s="10">
        <v>0</v>
      </c>
      <c r="CR38" s="10">
        <v>0</v>
      </c>
      <c r="CS38" s="10">
        <v>4.5144999999999998E-2</v>
      </c>
      <c r="CT38" s="10">
        <v>0.11602</v>
      </c>
      <c r="CU38" s="10">
        <v>0</v>
      </c>
      <c r="CV38" s="10">
        <v>0</v>
      </c>
      <c r="CW38" s="10">
        <v>4.6748999999999999E-2</v>
      </c>
      <c r="CX38" s="10">
        <v>0.117329</v>
      </c>
      <c r="CY38" s="10">
        <v>0</v>
      </c>
      <c r="CZ38" s="10">
        <v>0</v>
      </c>
      <c r="DA38" s="10">
        <v>4.4659999999999998E-2</v>
      </c>
      <c r="DB38" s="10">
        <v>0.11952</v>
      </c>
      <c r="DC38" s="10">
        <v>0</v>
      </c>
      <c r="DD38" s="10">
        <v>0</v>
      </c>
      <c r="DE38" s="10">
        <v>4.6009000000000001E-2</v>
      </c>
      <c r="DF38" s="10">
        <v>0.11770700000000001</v>
      </c>
      <c r="DG38" s="10">
        <v>0</v>
      </c>
      <c r="DH38" s="10">
        <v>0</v>
      </c>
      <c r="DI38" s="10">
        <v>4.6365000000000003E-2</v>
      </c>
      <c r="DJ38" s="10">
        <v>0.116803</v>
      </c>
      <c r="DK38" s="10">
        <v>0</v>
      </c>
      <c r="DL38" s="10">
        <v>0</v>
      </c>
      <c r="DM38" s="10">
        <v>4.4769000000000003E-2</v>
      </c>
      <c r="DN38" s="10">
        <v>0.11722299999999999</v>
      </c>
      <c r="DO38" s="10">
        <v>0</v>
      </c>
      <c r="DP38" s="10">
        <v>0</v>
      </c>
      <c r="DQ38" s="10">
        <v>4.4388999999999998E-2</v>
      </c>
      <c r="DR38" s="10">
        <v>0.116355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5.1678421190177501E-2</v>
      </c>
      <c r="F39" s="10">
        <v>5.1678421190177501E-2</v>
      </c>
      <c r="G39" s="10">
        <v>0</v>
      </c>
      <c r="H39" s="10">
        <v>0</v>
      </c>
      <c r="I39" s="10">
        <v>5.1678421190177203E-2</v>
      </c>
      <c r="J39" s="10">
        <v>5.1678421190177203E-2</v>
      </c>
      <c r="K39" s="10">
        <v>0</v>
      </c>
      <c r="L39" s="10">
        <v>0</v>
      </c>
      <c r="M39" s="10">
        <v>5.16784173536275E-2</v>
      </c>
      <c r="N39" s="10">
        <v>5.16784173536275E-2</v>
      </c>
      <c r="O39" s="10">
        <v>0</v>
      </c>
      <c r="P39" s="10">
        <v>0</v>
      </c>
      <c r="Q39" s="10">
        <v>5.1678420806522601E-2</v>
      </c>
      <c r="R39" s="10">
        <v>5.1678420806522601E-2</v>
      </c>
      <c r="S39" s="10">
        <v>0</v>
      </c>
      <c r="T39" s="10">
        <v>0</v>
      </c>
      <c r="U39" s="10">
        <v>5.1678421151812197E-2</v>
      </c>
      <c r="V39" s="10">
        <v>5.1678421151812197E-2</v>
      </c>
      <c r="W39" s="10">
        <v>0</v>
      </c>
      <c r="X39" s="10">
        <v>0</v>
      </c>
      <c r="Y39" s="10">
        <v>5.1678421186341E-2</v>
      </c>
      <c r="Z39" s="10">
        <v>5.1678421186341E-2</v>
      </c>
      <c r="AA39" s="10">
        <v>0</v>
      </c>
      <c r="AB39" s="10">
        <v>0</v>
      </c>
      <c r="AC39" s="10">
        <v>5.1678421189794002E-2</v>
      </c>
      <c r="AD39" s="10">
        <v>5.1678421189794002E-2</v>
      </c>
      <c r="AE39" s="10">
        <v>0</v>
      </c>
      <c r="AF39" s="10">
        <v>0</v>
      </c>
      <c r="AG39" s="10">
        <v>5.1678421190139101E-2</v>
      </c>
      <c r="AH39" s="10">
        <v>5.1678421190139101E-2</v>
      </c>
      <c r="AI39" s="10">
        <v>0</v>
      </c>
      <c r="AJ39" s="10">
        <v>0</v>
      </c>
      <c r="AK39" s="10">
        <v>5.16784211901739E-2</v>
      </c>
      <c r="AL39" s="10">
        <v>5.16784211901739E-2</v>
      </c>
      <c r="AM39" s="10">
        <v>0</v>
      </c>
      <c r="AN39" s="10">
        <v>0</v>
      </c>
      <c r="AO39" s="10">
        <v>5.16784211901768E-2</v>
      </c>
      <c r="AP39" s="10">
        <v>5.16784211901768E-2</v>
      </c>
      <c r="AQ39" s="10">
        <v>0</v>
      </c>
      <c r="AR39" s="10">
        <v>0</v>
      </c>
      <c r="AS39" s="10">
        <v>3.00914840563089E-2</v>
      </c>
      <c r="AT39" s="10">
        <v>3.00914840563089E-2</v>
      </c>
      <c r="AU39" s="10">
        <v>0</v>
      </c>
      <c r="AV39" s="10">
        <v>0</v>
      </c>
      <c r="AW39" s="10">
        <v>3.0091484056308699E-2</v>
      </c>
      <c r="AX39" s="10">
        <v>3.0091484056308699E-2</v>
      </c>
      <c r="AY39" s="10">
        <v>0</v>
      </c>
      <c r="AZ39" s="10">
        <v>0</v>
      </c>
      <c r="BA39" s="10">
        <v>3.0091480434167001E-2</v>
      </c>
      <c r="BB39" s="10">
        <v>3.0091480434167001E-2</v>
      </c>
      <c r="BC39" s="10">
        <v>0</v>
      </c>
      <c r="BD39" s="10">
        <v>0</v>
      </c>
      <c r="BE39" s="10">
        <v>3.0091483694094701E-2</v>
      </c>
      <c r="BF39" s="10">
        <v>3.0091483694094701E-2</v>
      </c>
      <c r="BG39" s="10">
        <v>0</v>
      </c>
      <c r="BH39" s="10">
        <v>0</v>
      </c>
      <c r="BI39" s="10">
        <v>3.00914840200876E-2</v>
      </c>
      <c r="BJ39" s="10">
        <v>3.00914840200876E-2</v>
      </c>
      <c r="BK39" s="10">
        <v>0</v>
      </c>
      <c r="BL39" s="10">
        <v>0</v>
      </c>
      <c r="BM39" s="10">
        <v>3.00914840526867E-2</v>
      </c>
      <c r="BN39" s="10">
        <v>3.00914840526867E-2</v>
      </c>
      <c r="BO39" s="10">
        <v>0</v>
      </c>
      <c r="BP39" s="10">
        <v>0</v>
      </c>
      <c r="BQ39" s="10">
        <v>3.00914840559466E-2</v>
      </c>
      <c r="BR39" s="10">
        <v>3.00914840559466E-2</v>
      </c>
      <c r="BS39" s="10">
        <v>0</v>
      </c>
      <c r="BT39" s="10">
        <v>0</v>
      </c>
      <c r="BU39" s="10">
        <v>3.0091484056272801E-2</v>
      </c>
      <c r="BV39" s="10">
        <v>3.0091484056272801E-2</v>
      </c>
      <c r="BW39" s="10">
        <v>0</v>
      </c>
      <c r="BX39" s="10">
        <v>0</v>
      </c>
      <c r="BY39" s="10">
        <v>3.0091484056305198E-2</v>
      </c>
      <c r="BZ39" s="10">
        <v>3.0091484056305198E-2</v>
      </c>
      <c r="CA39" s="10">
        <v>0</v>
      </c>
      <c r="CB39" s="10">
        <v>0</v>
      </c>
      <c r="CC39" s="10">
        <v>3.0091484056308501E-2</v>
      </c>
      <c r="CD39" s="10">
        <v>3.0091484056308501E-2</v>
      </c>
      <c r="CE39" s="10">
        <v>0</v>
      </c>
      <c r="CF39" s="10">
        <v>0</v>
      </c>
      <c r="CG39" s="10">
        <v>1.022E-2</v>
      </c>
      <c r="CH39" s="10">
        <v>9.2879999999999994E-3</v>
      </c>
      <c r="CI39" s="10">
        <v>0</v>
      </c>
      <c r="CJ39" s="10">
        <v>0</v>
      </c>
      <c r="CK39" s="10">
        <v>8.6210000000000002E-3</v>
      </c>
      <c r="CL39" s="10">
        <v>9.3679999999999996E-3</v>
      </c>
      <c r="CM39" s="10">
        <v>0</v>
      </c>
      <c r="CN39" s="10">
        <v>0</v>
      </c>
      <c r="CO39" s="10">
        <v>8.7729999999999995E-3</v>
      </c>
      <c r="CP39" s="10">
        <v>8.8950000000000001E-3</v>
      </c>
      <c r="CQ39" s="10">
        <v>0</v>
      </c>
      <c r="CR39" s="10">
        <v>0</v>
      </c>
      <c r="CS39" s="10">
        <v>9.4059999999999994E-3</v>
      </c>
      <c r="CT39" s="10">
        <v>9.2860000000000009E-3</v>
      </c>
      <c r="CU39" s="10">
        <v>0</v>
      </c>
      <c r="CV39" s="10">
        <v>0</v>
      </c>
      <c r="CW39" s="10">
        <v>8.9300000000000004E-3</v>
      </c>
      <c r="CX39" s="10">
        <v>8.7819999999999999E-3</v>
      </c>
      <c r="CY39" s="10">
        <v>0</v>
      </c>
      <c r="CZ39" s="10">
        <v>0</v>
      </c>
      <c r="DA39" s="10">
        <v>9.0559999999999998E-3</v>
      </c>
      <c r="DB39" s="10">
        <v>8.8570000000000003E-3</v>
      </c>
      <c r="DC39" s="10">
        <v>0</v>
      </c>
      <c r="DD39" s="10">
        <v>0</v>
      </c>
      <c r="DE39" s="10">
        <v>8.7030000000000007E-3</v>
      </c>
      <c r="DF39" s="10">
        <v>8.796E-3</v>
      </c>
      <c r="DG39" s="10">
        <v>0</v>
      </c>
      <c r="DH39" s="10">
        <v>0</v>
      </c>
      <c r="DI39" s="10">
        <v>9.4289999999999999E-3</v>
      </c>
      <c r="DJ39" s="10">
        <v>8.9859999999999992E-3</v>
      </c>
      <c r="DK39" s="10">
        <v>0</v>
      </c>
      <c r="DL39" s="10">
        <v>0</v>
      </c>
      <c r="DM39" s="10">
        <v>9.0629999999999999E-3</v>
      </c>
      <c r="DN39" s="10">
        <v>8.9969999999999998E-3</v>
      </c>
      <c r="DO39" s="10">
        <v>0</v>
      </c>
      <c r="DP39" s="10">
        <v>0</v>
      </c>
      <c r="DQ39" s="10">
        <v>9.5659999999999999E-3</v>
      </c>
      <c r="DR39" s="10">
        <v>9.1160000000000008E-3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4.1052008745066697E-2</v>
      </c>
      <c r="F40" s="10">
        <v>3.12637753949127E-2</v>
      </c>
      <c r="G40" s="10">
        <v>0</v>
      </c>
      <c r="H40" s="10">
        <v>0</v>
      </c>
      <c r="I40" s="10">
        <v>4.1052008745067203E-2</v>
      </c>
      <c r="J40" s="10">
        <v>3.12637753949127E-2</v>
      </c>
      <c r="K40" s="10">
        <v>0</v>
      </c>
      <c r="L40" s="10">
        <v>0</v>
      </c>
      <c r="M40" s="10">
        <v>4.1052007590475198E-2</v>
      </c>
      <c r="N40" s="10">
        <v>3.1263775020240199E-2</v>
      </c>
      <c r="O40" s="10">
        <v>0</v>
      </c>
      <c r="P40" s="10">
        <v>0</v>
      </c>
      <c r="Q40" s="10">
        <v>4.1052008629607499E-2</v>
      </c>
      <c r="R40" s="10">
        <v>3.1263775357445997E-2</v>
      </c>
      <c r="S40" s="10">
        <v>0</v>
      </c>
      <c r="T40" s="10">
        <v>0</v>
      </c>
      <c r="U40" s="10">
        <v>4.1052008733520801E-2</v>
      </c>
      <c r="V40" s="10">
        <v>3.1263775391166197E-2</v>
      </c>
      <c r="W40" s="10">
        <v>0</v>
      </c>
      <c r="X40" s="10">
        <v>0</v>
      </c>
      <c r="Y40" s="10">
        <v>4.1052008743912502E-2</v>
      </c>
      <c r="Z40" s="10">
        <v>3.1263775394538298E-2</v>
      </c>
      <c r="AA40" s="10">
        <v>0</v>
      </c>
      <c r="AB40" s="10">
        <v>0</v>
      </c>
      <c r="AC40" s="10">
        <v>4.1052008744951199E-2</v>
      </c>
      <c r="AD40" s="10">
        <v>3.1263775394875598E-2</v>
      </c>
      <c r="AE40" s="10">
        <v>0</v>
      </c>
      <c r="AF40" s="10">
        <v>0</v>
      </c>
      <c r="AG40" s="10">
        <v>4.1052008745055199E-2</v>
      </c>
      <c r="AH40" s="10">
        <v>3.1263775394909397E-2</v>
      </c>
      <c r="AI40" s="10">
        <v>0</v>
      </c>
      <c r="AJ40" s="10">
        <v>0</v>
      </c>
      <c r="AK40" s="10">
        <v>4.1052008745065802E-2</v>
      </c>
      <c r="AL40" s="10">
        <v>3.1263775394912499E-2</v>
      </c>
      <c r="AM40" s="10">
        <v>0</v>
      </c>
      <c r="AN40" s="10">
        <v>0</v>
      </c>
      <c r="AO40" s="10">
        <v>4.1052008745066502E-2</v>
      </c>
      <c r="AP40" s="10">
        <v>3.12637753949127E-2</v>
      </c>
      <c r="AQ40" s="10">
        <v>0</v>
      </c>
      <c r="AR40" s="10">
        <v>0</v>
      </c>
      <c r="AS40" s="10">
        <v>1.79752709128886E-2</v>
      </c>
      <c r="AT40" s="10">
        <v>1.69815549712608E-2</v>
      </c>
      <c r="AU40" s="10">
        <v>0</v>
      </c>
      <c r="AV40" s="10">
        <v>0</v>
      </c>
      <c r="AW40" s="10">
        <v>1.79752709128887E-2</v>
      </c>
      <c r="AX40" s="10">
        <v>1.69815549712608E-2</v>
      </c>
      <c r="AY40" s="10">
        <v>0</v>
      </c>
      <c r="AZ40" s="10">
        <v>0</v>
      </c>
      <c r="BA40" s="10">
        <v>1.7975271138178098E-2</v>
      </c>
      <c r="BB40" s="10">
        <v>1.6981554355944201E-2</v>
      </c>
      <c r="BC40" s="10">
        <v>0</v>
      </c>
      <c r="BD40" s="10">
        <v>0</v>
      </c>
      <c r="BE40" s="10">
        <v>1.79752709354178E-2</v>
      </c>
      <c r="BF40" s="10">
        <v>1.6981554909729399E-2</v>
      </c>
      <c r="BG40" s="10">
        <v>0</v>
      </c>
      <c r="BH40" s="10">
        <v>0</v>
      </c>
      <c r="BI40" s="10">
        <v>1.7975270915141599E-2</v>
      </c>
      <c r="BJ40" s="10">
        <v>1.6981554965107601E-2</v>
      </c>
      <c r="BK40" s="10">
        <v>0</v>
      </c>
      <c r="BL40" s="10">
        <v>0</v>
      </c>
      <c r="BM40" s="10">
        <v>1.79752709131142E-2</v>
      </c>
      <c r="BN40" s="10">
        <v>1.6981554970645501E-2</v>
      </c>
      <c r="BO40" s="10">
        <v>0</v>
      </c>
      <c r="BP40" s="10">
        <v>0</v>
      </c>
      <c r="BQ40" s="10">
        <v>1.79752709129113E-2</v>
      </c>
      <c r="BR40" s="10">
        <v>1.69815549711992E-2</v>
      </c>
      <c r="BS40" s="10">
        <v>0</v>
      </c>
      <c r="BT40" s="10">
        <v>0</v>
      </c>
      <c r="BU40" s="10">
        <v>1.7975270912890799E-2</v>
      </c>
      <c r="BV40" s="10">
        <v>1.6981554971254802E-2</v>
      </c>
      <c r="BW40" s="10">
        <v>0</v>
      </c>
      <c r="BX40" s="10">
        <v>0</v>
      </c>
      <c r="BY40" s="10">
        <v>1.7975270912888999E-2</v>
      </c>
      <c r="BZ40" s="10">
        <v>1.69815549712602E-2</v>
      </c>
      <c r="CA40" s="10">
        <v>0</v>
      </c>
      <c r="CB40" s="10">
        <v>0</v>
      </c>
      <c r="CC40" s="10">
        <v>1.79752709128886E-2</v>
      </c>
      <c r="CD40" s="10">
        <v>1.6981554971260901E-2</v>
      </c>
      <c r="CE40" s="10">
        <v>0</v>
      </c>
      <c r="CF40" s="10">
        <v>0</v>
      </c>
      <c r="CG40" s="10">
        <v>9.6310000000000007E-3</v>
      </c>
      <c r="CH40" s="10">
        <v>9.6369999999999997E-3</v>
      </c>
      <c r="CI40" s="10">
        <v>0</v>
      </c>
      <c r="CJ40" s="10">
        <v>0</v>
      </c>
      <c r="CK40" s="10">
        <v>8.8730000000000007E-3</v>
      </c>
      <c r="CL40" s="10">
        <v>9.273E-3</v>
      </c>
      <c r="CM40" s="10">
        <v>0</v>
      </c>
      <c r="CN40" s="10">
        <v>0</v>
      </c>
      <c r="CO40" s="10">
        <v>8.8990000000000007E-3</v>
      </c>
      <c r="CP40" s="10">
        <v>9.0379999999999992E-3</v>
      </c>
      <c r="CQ40" s="10">
        <v>0</v>
      </c>
      <c r="CR40" s="10">
        <v>0</v>
      </c>
      <c r="CS40" s="10">
        <v>9.2329999999999999E-3</v>
      </c>
      <c r="CT40" s="10">
        <v>9.3880000000000005E-3</v>
      </c>
      <c r="CU40" s="10">
        <v>0</v>
      </c>
      <c r="CV40" s="10">
        <v>0</v>
      </c>
      <c r="CW40" s="10">
        <v>8.7469999999999996E-3</v>
      </c>
      <c r="CX40" s="10">
        <v>9.3360000000000005E-3</v>
      </c>
      <c r="CY40" s="10">
        <v>0</v>
      </c>
      <c r="CZ40" s="10">
        <v>0</v>
      </c>
      <c r="DA40" s="10">
        <v>9.0100000000000006E-3</v>
      </c>
      <c r="DB40" s="10">
        <v>9.3130000000000001E-3</v>
      </c>
      <c r="DC40" s="10">
        <v>0</v>
      </c>
      <c r="DD40" s="10">
        <v>0</v>
      </c>
      <c r="DE40" s="10">
        <v>8.6510000000000007E-3</v>
      </c>
      <c r="DF40" s="10">
        <v>8.9490000000000004E-3</v>
      </c>
      <c r="DG40" s="10">
        <v>0</v>
      </c>
      <c r="DH40" s="10">
        <v>0</v>
      </c>
      <c r="DI40" s="10">
        <v>8.7709999999999993E-3</v>
      </c>
      <c r="DJ40" s="10">
        <v>9.1730000000000006E-3</v>
      </c>
      <c r="DK40" s="10">
        <v>0</v>
      </c>
      <c r="DL40" s="10">
        <v>0</v>
      </c>
      <c r="DM40" s="10">
        <v>8.7939999999999997E-3</v>
      </c>
      <c r="DN40" s="10">
        <v>9.0030000000000006E-3</v>
      </c>
      <c r="DO40" s="10">
        <v>0</v>
      </c>
      <c r="DP40" s="10">
        <v>0</v>
      </c>
      <c r="DQ40" s="10">
        <v>8.7910000000000002E-3</v>
      </c>
      <c r="DR40" s="10">
        <v>9.0849999999999993E-3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0.11443457100089199</v>
      </c>
      <c r="F41" s="10">
        <v>1.37231240908823E-2</v>
      </c>
      <c r="G41" s="10">
        <v>0</v>
      </c>
      <c r="H41" s="10">
        <v>0</v>
      </c>
      <c r="I41" s="10">
        <v>0.11443457100089099</v>
      </c>
      <c r="J41" s="10">
        <v>1.37231240908823E-2</v>
      </c>
      <c r="K41" s="10">
        <v>0</v>
      </c>
      <c r="L41" s="10">
        <v>0</v>
      </c>
      <c r="M41" s="10">
        <v>0.11443457248919101</v>
      </c>
      <c r="N41" s="10">
        <v>1.3723123948562E-2</v>
      </c>
      <c r="O41" s="10">
        <v>0</v>
      </c>
      <c r="P41" s="10">
        <v>0</v>
      </c>
      <c r="Q41" s="10">
        <v>0.114434571149722</v>
      </c>
      <c r="R41" s="10">
        <v>1.3723124076650399E-2</v>
      </c>
      <c r="S41" s="10">
        <v>0</v>
      </c>
      <c r="T41" s="10">
        <v>0</v>
      </c>
      <c r="U41" s="10">
        <v>0.11443457101577501</v>
      </c>
      <c r="V41" s="10">
        <v>1.3723124089459001E-2</v>
      </c>
      <c r="W41" s="10">
        <v>0</v>
      </c>
      <c r="X41" s="10">
        <v>0</v>
      </c>
      <c r="Y41" s="10">
        <v>0.11443457100238</v>
      </c>
      <c r="Z41" s="10">
        <v>1.372312409074E-2</v>
      </c>
      <c r="AA41" s="10">
        <v>0</v>
      </c>
      <c r="AB41" s="10">
        <v>0</v>
      </c>
      <c r="AC41" s="10">
        <v>0.11443457100104</v>
      </c>
      <c r="AD41" s="10">
        <v>1.37231240908679E-2</v>
      </c>
      <c r="AE41" s="10">
        <v>0</v>
      </c>
      <c r="AF41" s="10">
        <v>0</v>
      </c>
      <c r="AG41" s="10">
        <v>0.114434571000906</v>
      </c>
      <c r="AH41" s="10">
        <v>1.3723124090881E-2</v>
      </c>
      <c r="AI41" s="10">
        <v>0</v>
      </c>
      <c r="AJ41" s="10">
        <v>0</v>
      </c>
      <c r="AK41" s="10">
        <v>0.11443457100089301</v>
      </c>
      <c r="AL41" s="10">
        <v>1.3723124090881699E-2</v>
      </c>
      <c r="AM41" s="10">
        <v>0</v>
      </c>
      <c r="AN41" s="10">
        <v>0</v>
      </c>
      <c r="AO41" s="10">
        <v>0.11443457100089199</v>
      </c>
      <c r="AP41" s="10">
        <v>1.37231240908821E-2</v>
      </c>
      <c r="AQ41" s="10">
        <v>0</v>
      </c>
      <c r="AR41" s="10">
        <v>0</v>
      </c>
      <c r="AS41" s="10">
        <v>7.82046234992331E-2</v>
      </c>
      <c r="AT41" s="10">
        <v>7.9542397632770996E-3</v>
      </c>
      <c r="AU41" s="10">
        <v>0</v>
      </c>
      <c r="AV41" s="10">
        <v>0</v>
      </c>
      <c r="AW41" s="10">
        <v>7.8204623499232295E-2</v>
      </c>
      <c r="AX41" s="10">
        <v>7.9542397632770701E-3</v>
      </c>
      <c r="AY41" s="10">
        <v>0</v>
      </c>
      <c r="AZ41" s="10">
        <v>0</v>
      </c>
      <c r="BA41" s="10">
        <v>7.8204624554123095E-2</v>
      </c>
      <c r="BB41" s="10">
        <v>7.9542395382538999E-3</v>
      </c>
      <c r="BC41" s="10">
        <v>0</v>
      </c>
      <c r="BD41" s="10">
        <v>0</v>
      </c>
      <c r="BE41" s="10">
        <v>7.8204623604721496E-2</v>
      </c>
      <c r="BF41" s="10">
        <v>7.9542397407750196E-3</v>
      </c>
      <c r="BG41" s="10">
        <v>0</v>
      </c>
      <c r="BH41" s="10">
        <v>0</v>
      </c>
      <c r="BI41" s="10">
        <v>7.8204623509780899E-2</v>
      </c>
      <c r="BJ41" s="10">
        <v>7.9542397610270002E-3</v>
      </c>
      <c r="BK41" s="10">
        <v>0</v>
      </c>
      <c r="BL41" s="10">
        <v>0</v>
      </c>
      <c r="BM41" s="10">
        <v>7.8204623500287299E-2</v>
      </c>
      <c r="BN41" s="10">
        <v>7.9542397630521598E-3</v>
      </c>
      <c r="BO41" s="10">
        <v>0</v>
      </c>
      <c r="BP41" s="10">
        <v>0</v>
      </c>
      <c r="BQ41" s="10">
        <v>7.82046234993376E-2</v>
      </c>
      <c r="BR41" s="10">
        <v>7.9542397632546193E-3</v>
      </c>
      <c r="BS41" s="10">
        <v>0</v>
      </c>
      <c r="BT41" s="10">
        <v>0</v>
      </c>
      <c r="BU41" s="10">
        <v>7.8204623499242898E-2</v>
      </c>
      <c r="BV41" s="10">
        <v>7.9542397632750093E-3</v>
      </c>
      <c r="BW41" s="10">
        <v>0</v>
      </c>
      <c r="BX41" s="10">
        <v>0</v>
      </c>
      <c r="BY41" s="10">
        <v>7.8204623499233503E-2</v>
      </c>
      <c r="BZ41" s="10">
        <v>7.9542397632768099E-3</v>
      </c>
      <c r="CA41" s="10">
        <v>0</v>
      </c>
      <c r="CB41" s="10">
        <v>0</v>
      </c>
      <c r="CC41" s="10">
        <v>7.8204623499232601E-2</v>
      </c>
      <c r="CD41" s="10">
        <v>7.9542397632771204E-3</v>
      </c>
      <c r="CE41" s="10">
        <v>0</v>
      </c>
      <c r="CF41" s="10">
        <v>0</v>
      </c>
      <c r="CG41" s="10">
        <v>1.0968E-2</v>
      </c>
      <c r="CH41" s="10">
        <v>1.0682000000000001E-2</v>
      </c>
      <c r="CI41" s="10">
        <v>0</v>
      </c>
      <c r="CJ41" s="10">
        <v>0</v>
      </c>
      <c r="CK41" s="10">
        <v>9.3640000000000008E-3</v>
      </c>
      <c r="CL41" s="10">
        <v>1.0130999999999999E-2</v>
      </c>
      <c r="CM41" s="10">
        <v>0</v>
      </c>
      <c r="CN41" s="10">
        <v>0</v>
      </c>
      <c r="CO41" s="10">
        <v>9.1160000000000008E-3</v>
      </c>
      <c r="CP41" s="10">
        <v>9.6200000000000001E-3</v>
      </c>
      <c r="CQ41" s="10">
        <v>0</v>
      </c>
      <c r="CR41" s="10">
        <v>0</v>
      </c>
      <c r="CS41" s="10">
        <v>9.5230000000000002E-3</v>
      </c>
      <c r="CT41" s="10">
        <v>1.0397999999999999E-2</v>
      </c>
      <c r="CU41" s="10">
        <v>0</v>
      </c>
      <c r="CV41" s="10">
        <v>0</v>
      </c>
      <c r="CW41" s="10">
        <v>9.5469999999999999E-3</v>
      </c>
      <c r="CX41" s="10">
        <v>9.8890000000000002E-3</v>
      </c>
      <c r="CY41" s="10">
        <v>0</v>
      </c>
      <c r="CZ41" s="10">
        <v>0</v>
      </c>
      <c r="DA41" s="10">
        <v>9.41E-3</v>
      </c>
      <c r="DB41" s="10">
        <v>9.9979999999999999E-3</v>
      </c>
      <c r="DC41" s="10">
        <v>0</v>
      </c>
      <c r="DD41" s="10">
        <v>0</v>
      </c>
      <c r="DE41" s="10">
        <v>9.4059999999999994E-3</v>
      </c>
      <c r="DF41" s="10">
        <v>9.5340000000000008E-3</v>
      </c>
      <c r="DG41" s="10">
        <v>0</v>
      </c>
      <c r="DH41" s="10">
        <v>0</v>
      </c>
      <c r="DI41" s="10">
        <v>9.1889999999999993E-3</v>
      </c>
      <c r="DJ41" s="10">
        <v>1.0017E-2</v>
      </c>
      <c r="DK41" s="10">
        <v>0</v>
      </c>
      <c r="DL41" s="10">
        <v>0</v>
      </c>
      <c r="DM41" s="10">
        <v>1.0877E-2</v>
      </c>
      <c r="DN41" s="10">
        <v>9.6530000000000001E-3</v>
      </c>
      <c r="DO41" s="10">
        <v>0</v>
      </c>
      <c r="DP41" s="10">
        <v>0</v>
      </c>
      <c r="DQ41" s="10">
        <v>9.3980000000000001E-3</v>
      </c>
      <c r="DR41" s="10">
        <v>1.0021E-2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0.33457741851637701</v>
      </c>
      <c r="F42" s="10">
        <v>6.0811222190897398E-3</v>
      </c>
      <c r="G42" s="10">
        <v>0</v>
      </c>
      <c r="H42" s="10">
        <v>0</v>
      </c>
      <c r="I42" s="10">
        <v>0.33457741851637701</v>
      </c>
      <c r="J42" s="10">
        <v>6.0811222190897398E-3</v>
      </c>
      <c r="K42" s="10">
        <v>0</v>
      </c>
      <c r="L42" s="10">
        <v>0</v>
      </c>
      <c r="M42" s="10">
        <v>0.33457741884068198</v>
      </c>
      <c r="N42" s="10">
        <v>6.0811220983689697E-3</v>
      </c>
      <c r="O42" s="10">
        <v>0</v>
      </c>
      <c r="P42" s="10">
        <v>0</v>
      </c>
      <c r="Q42" s="10">
        <v>0.33457741854880702</v>
      </c>
      <c r="R42" s="10">
        <v>6.0811222070182797E-3</v>
      </c>
      <c r="S42" s="10">
        <v>0</v>
      </c>
      <c r="T42" s="10">
        <v>0</v>
      </c>
      <c r="U42" s="10">
        <v>0.33457741851961997</v>
      </c>
      <c r="V42" s="10">
        <v>6.0811222178827002E-3</v>
      </c>
      <c r="W42" s="10">
        <v>0</v>
      </c>
      <c r="X42" s="10">
        <v>0</v>
      </c>
      <c r="Y42" s="10">
        <v>0.33457741851670197</v>
      </c>
      <c r="Z42" s="10">
        <v>6.0811222189691696E-3</v>
      </c>
      <c r="AA42" s="10">
        <v>0</v>
      </c>
      <c r="AB42" s="10">
        <v>0</v>
      </c>
      <c r="AC42" s="10">
        <v>0.33457741851640899</v>
      </c>
      <c r="AD42" s="10">
        <v>6.0811222190779697E-3</v>
      </c>
      <c r="AE42" s="10">
        <v>0</v>
      </c>
      <c r="AF42" s="10">
        <v>0</v>
      </c>
      <c r="AG42" s="10">
        <v>0.33457741851638001</v>
      </c>
      <c r="AH42" s="10">
        <v>6.0811222190888499E-3</v>
      </c>
      <c r="AI42" s="10">
        <v>0</v>
      </c>
      <c r="AJ42" s="10">
        <v>0</v>
      </c>
      <c r="AK42" s="10">
        <v>0.33457741851637701</v>
      </c>
      <c r="AL42" s="10">
        <v>6.08112221908951E-3</v>
      </c>
      <c r="AM42" s="10">
        <v>0</v>
      </c>
      <c r="AN42" s="10">
        <v>0</v>
      </c>
      <c r="AO42" s="10">
        <v>0.33457741851637701</v>
      </c>
      <c r="AP42" s="10">
        <v>6.0811222190899602E-3</v>
      </c>
      <c r="AQ42" s="10">
        <v>0</v>
      </c>
      <c r="AR42" s="10">
        <v>0</v>
      </c>
      <c r="AS42" s="10">
        <v>0.242686911606217</v>
      </c>
      <c r="AT42" s="10">
        <v>4.3379766471553002E-3</v>
      </c>
      <c r="AU42" s="10">
        <v>0</v>
      </c>
      <c r="AV42" s="10">
        <v>0</v>
      </c>
      <c r="AW42" s="10">
        <v>0.242686911606217</v>
      </c>
      <c r="AX42" s="10">
        <v>4.33797664715536E-3</v>
      </c>
      <c r="AY42" s="10">
        <v>0</v>
      </c>
      <c r="AZ42" s="10">
        <v>0</v>
      </c>
      <c r="BA42" s="10">
        <v>0.24268691185430899</v>
      </c>
      <c r="BB42" s="10">
        <v>4.3379765132956303E-3</v>
      </c>
      <c r="BC42" s="10">
        <v>0</v>
      </c>
      <c r="BD42" s="10">
        <v>0</v>
      </c>
      <c r="BE42" s="10">
        <v>0.24268691163102599</v>
      </c>
      <c r="BF42" s="10">
        <v>4.3379766337696898E-3</v>
      </c>
      <c r="BG42" s="10">
        <v>0</v>
      </c>
      <c r="BH42" s="10">
        <v>0</v>
      </c>
      <c r="BI42" s="10">
        <v>0.24268691160869801</v>
      </c>
      <c r="BJ42" s="10">
        <v>4.3379766458169298E-3</v>
      </c>
      <c r="BK42" s="10">
        <v>0</v>
      </c>
      <c r="BL42" s="10">
        <v>0</v>
      </c>
      <c r="BM42" s="10">
        <v>0.24268691160646499</v>
      </c>
      <c r="BN42" s="10">
        <v>4.3379766470216302E-3</v>
      </c>
      <c r="BO42" s="10">
        <v>0</v>
      </c>
      <c r="BP42" s="10">
        <v>0</v>
      </c>
      <c r="BQ42" s="10">
        <v>0.24268691160624101</v>
      </c>
      <c r="BR42" s="10">
        <v>4.3379766471420503E-3</v>
      </c>
      <c r="BS42" s="10">
        <v>0</v>
      </c>
      <c r="BT42" s="10">
        <v>0</v>
      </c>
      <c r="BU42" s="10">
        <v>0.242686911606219</v>
      </c>
      <c r="BV42" s="10">
        <v>4.3379766471542004E-3</v>
      </c>
      <c r="BW42" s="10">
        <v>0</v>
      </c>
      <c r="BX42" s="10">
        <v>0</v>
      </c>
      <c r="BY42" s="10">
        <v>0.242686911606217</v>
      </c>
      <c r="BZ42" s="10">
        <v>4.33797664715521E-3</v>
      </c>
      <c r="CA42" s="10">
        <v>0</v>
      </c>
      <c r="CB42" s="10">
        <v>0</v>
      </c>
      <c r="CC42" s="10">
        <v>0.242686911606217</v>
      </c>
      <c r="CD42" s="10">
        <v>4.3379766471554103E-3</v>
      </c>
      <c r="CE42" s="10">
        <v>0</v>
      </c>
      <c r="CF42" s="10">
        <v>0</v>
      </c>
      <c r="CG42" s="10">
        <v>1.2906000000000001E-2</v>
      </c>
      <c r="CH42" s="10">
        <v>1.1643000000000001E-2</v>
      </c>
      <c r="CI42" s="10">
        <v>0</v>
      </c>
      <c r="CJ42" s="10">
        <v>0</v>
      </c>
      <c r="CK42" s="10">
        <v>1.0085999999999999E-2</v>
      </c>
      <c r="CL42" s="10">
        <v>1.1013E-2</v>
      </c>
      <c r="CM42" s="10">
        <v>0</v>
      </c>
      <c r="CN42" s="10">
        <v>0</v>
      </c>
      <c r="CO42" s="10">
        <v>9.9919999999999991E-3</v>
      </c>
      <c r="CP42" s="10">
        <v>1.0517E-2</v>
      </c>
      <c r="CQ42" s="10">
        <v>0</v>
      </c>
      <c r="CR42" s="10">
        <v>0</v>
      </c>
      <c r="CS42" s="10">
        <v>1.0737E-2</v>
      </c>
      <c r="CT42" s="10">
        <v>1.1269E-2</v>
      </c>
      <c r="CU42" s="10">
        <v>0</v>
      </c>
      <c r="CV42" s="10">
        <v>0</v>
      </c>
      <c r="CW42" s="10">
        <v>9.9880000000000004E-3</v>
      </c>
      <c r="CX42" s="10">
        <v>1.0751E-2</v>
      </c>
      <c r="CY42" s="10">
        <v>0</v>
      </c>
      <c r="CZ42" s="10">
        <v>0</v>
      </c>
      <c r="DA42" s="10">
        <v>1.0081E-2</v>
      </c>
      <c r="DB42" s="10">
        <v>1.0763999999999999E-2</v>
      </c>
      <c r="DC42" s="10">
        <v>0</v>
      </c>
      <c r="DD42" s="10">
        <v>0</v>
      </c>
      <c r="DE42" s="10">
        <v>9.9810000000000003E-3</v>
      </c>
      <c r="DF42" s="10">
        <v>1.0415000000000001E-2</v>
      </c>
      <c r="DG42" s="10">
        <v>0</v>
      </c>
      <c r="DH42" s="10">
        <v>0</v>
      </c>
      <c r="DI42" s="10">
        <v>1.0229E-2</v>
      </c>
      <c r="DJ42" s="10">
        <v>1.0836E-2</v>
      </c>
      <c r="DK42" s="10">
        <v>0</v>
      </c>
      <c r="DL42" s="10">
        <v>0</v>
      </c>
      <c r="DM42" s="10">
        <v>1.0555999999999999E-2</v>
      </c>
      <c r="DN42" s="10">
        <v>1.0832E-2</v>
      </c>
      <c r="DO42" s="10">
        <v>0</v>
      </c>
      <c r="DP42" s="10">
        <v>0</v>
      </c>
      <c r="DQ42" s="10">
        <v>1.0019999999999999E-2</v>
      </c>
      <c r="DR42" s="10">
        <v>1.0441000000000001E-2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0.61552059119467895</v>
      </c>
      <c r="F43" s="10">
        <v>4.2457358762274496E-3</v>
      </c>
      <c r="G43" s="10">
        <v>0</v>
      </c>
      <c r="H43" s="10">
        <v>0</v>
      </c>
      <c r="I43" s="10">
        <v>0.61552059119468105</v>
      </c>
      <c r="J43" s="10">
        <v>4.2457358762274496E-3</v>
      </c>
      <c r="K43" s="10">
        <v>0</v>
      </c>
      <c r="L43" s="10">
        <v>0</v>
      </c>
      <c r="M43" s="10">
        <v>0.61552059123057701</v>
      </c>
      <c r="N43" s="10">
        <v>4.2457357548977203E-3</v>
      </c>
      <c r="O43" s="10">
        <v>0</v>
      </c>
      <c r="P43" s="10">
        <v>0</v>
      </c>
      <c r="Q43" s="10">
        <v>0.61552059119827096</v>
      </c>
      <c r="R43" s="10">
        <v>4.2457358640949298E-3</v>
      </c>
      <c r="S43" s="10">
        <v>0</v>
      </c>
      <c r="T43" s="10">
        <v>0</v>
      </c>
      <c r="U43" s="10">
        <v>0.61552059119503999</v>
      </c>
      <c r="V43" s="10">
        <v>4.2457358750139697E-3</v>
      </c>
      <c r="W43" s="10">
        <v>0</v>
      </c>
      <c r="X43" s="10">
        <v>0</v>
      </c>
      <c r="Y43" s="10">
        <v>0.61552059119471703</v>
      </c>
      <c r="Z43" s="10">
        <v>4.2457358761062098E-3</v>
      </c>
      <c r="AA43" s="10">
        <v>0</v>
      </c>
      <c r="AB43" s="10">
        <v>0</v>
      </c>
      <c r="AC43" s="10">
        <v>0.61552059119468505</v>
      </c>
      <c r="AD43" s="10">
        <v>4.2457358762152397E-3</v>
      </c>
      <c r="AE43" s="10">
        <v>0</v>
      </c>
      <c r="AF43" s="10">
        <v>0</v>
      </c>
      <c r="AG43" s="10">
        <v>0.61552059119468205</v>
      </c>
      <c r="AH43" s="10">
        <v>4.2457358762266698E-3</v>
      </c>
      <c r="AI43" s="10">
        <v>0</v>
      </c>
      <c r="AJ43" s="10">
        <v>0</v>
      </c>
      <c r="AK43" s="10">
        <v>0.61552059119468105</v>
      </c>
      <c r="AL43" s="10">
        <v>4.2457358762270003E-3</v>
      </c>
      <c r="AM43" s="10">
        <v>0</v>
      </c>
      <c r="AN43" s="10">
        <v>0</v>
      </c>
      <c r="AO43" s="10">
        <v>0.61552059119468105</v>
      </c>
      <c r="AP43" s="10">
        <v>4.2457358762274496E-3</v>
      </c>
      <c r="AQ43" s="10">
        <v>0</v>
      </c>
      <c r="AR43" s="10">
        <v>0</v>
      </c>
      <c r="AS43" s="10">
        <v>0.47058474228504699</v>
      </c>
      <c r="AT43" s="10">
        <v>3.0657888925300601E-3</v>
      </c>
      <c r="AU43" s="10">
        <v>0</v>
      </c>
      <c r="AV43" s="10">
        <v>0</v>
      </c>
      <c r="AW43" s="10">
        <v>0.47058474228504998</v>
      </c>
      <c r="AX43" s="10">
        <v>3.06578889253011E-3</v>
      </c>
      <c r="AY43" s="10">
        <v>0</v>
      </c>
      <c r="AZ43" s="10">
        <v>0</v>
      </c>
      <c r="BA43" s="10">
        <v>0.47058474231635899</v>
      </c>
      <c r="BB43" s="10">
        <v>3.0657887869360301E-3</v>
      </c>
      <c r="BC43" s="10">
        <v>0</v>
      </c>
      <c r="BD43" s="10">
        <v>0</v>
      </c>
      <c r="BE43" s="10">
        <v>0.47058474228817998</v>
      </c>
      <c r="BF43" s="10">
        <v>3.065788881971E-3</v>
      </c>
      <c r="BG43" s="10">
        <v>0</v>
      </c>
      <c r="BH43" s="10">
        <v>0</v>
      </c>
      <c r="BI43" s="10">
        <v>0.47058474228536301</v>
      </c>
      <c r="BJ43" s="10">
        <v>3.06578889147431E-3</v>
      </c>
      <c r="BK43" s="10">
        <v>0</v>
      </c>
      <c r="BL43" s="10">
        <v>0</v>
      </c>
      <c r="BM43" s="10">
        <v>0.47058474228508002</v>
      </c>
      <c r="BN43" s="10">
        <v>3.0657888924246601E-3</v>
      </c>
      <c r="BO43" s="10">
        <v>0</v>
      </c>
      <c r="BP43" s="10">
        <v>0</v>
      </c>
      <c r="BQ43" s="10">
        <v>0.47058474228505298</v>
      </c>
      <c r="BR43" s="10">
        <v>3.0657888925196401E-3</v>
      </c>
      <c r="BS43" s="10">
        <v>0</v>
      </c>
      <c r="BT43" s="10">
        <v>0</v>
      </c>
      <c r="BU43" s="10">
        <v>0.47058474228504998</v>
      </c>
      <c r="BV43" s="10">
        <v>3.0657888925292001E-3</v>
      </c>
      <c r="BW43" s="10">
        <v>0</v>
      </c>
      <c r="BX43" s="10">
        <v>0</v>
      </c>
      <c r="BY43" s="10">
        <v>0.47058474228504998</v>
      </c>
      <c r="BZ43" s="10">
        <v>3.0657888925299899E-3</v>
      </c>
      <c r="CA43" s="10">
        <v>0</v>
      </c>
      <c r="CB43" s="10">
        <v>0</v>
      </c>
      <c r="CC43" s="10">
        <v>0.47058474228504998</v>
      </c>
      <c r="CD43" s="10">
        <v>3.0657888925301599E-3</v>
      </c>
      <c r="CE43" s="10">
        <v>0</v>
      </c>
      <c r="CF43" s="10">
        <v>0</v>
      </c>
      <c r="CG43" s="10">
        <v>1.6274E-2</v>
      </c>
      <c r="CH43" s="10">
        <v>1.3804E-2</v>
      </c>
      <c r="CI43" s="10">
        <v>0</v>
      </c>
      <c r="CJ43" s="10">
        <v>0</v>
      </c>
      <c r="CK43" s="10">
        <v>1.5533E-2</v>
      </c>
      <c r="CL43" s="10">
        <v>1.1873E-2</v>
      </c>
      <c r="CM43" s="10">
        <v>0</v>
      </c>
      <c r="CN43" s="10">
        <v>0</v>
      </c>
      <c r="CO43" s="10">
        <v>1.0474000000000001E-2</v>
      </c>
      <c r="CP43" s="10">
        <v>1.1806000000000001E-2</v>
      </c>
      <c r="CQ43" s="10">
        <v>0</v>
      </c>
      <c r="CR43" s="10">
        <v>0</v>
      </c>
      <c r="CS43" s="10">
        <v>1.0971E-2</v>
      </c>
      <c r="CT43" s="10">
        <v>1.1686E-2</v>
      </c>
      <c r="CU43" s="10">
        <v>0</v>
      </c>
      <c r="CV43" s="10">
        <v>0</v>
      </c>
      <c r="CW43" s="10">
        <v>1.059E-2</v>
      </c>
      <c r="CX43" s="10">
        <v>1.1438E-2</v>
      </c>
      <c r="CY43" s="10">
        <v>0</v>
      </c>
      <c r="CZ43" s="10">
        <v>0</v>
      </c>
      <c r="DA43" s="10">
        <v>1.0513E-2</v>
      </c>
      <c r="DB43" s="10">
        <v>1.1776999999999999E-2</v>
      </c>
      <c r="DC43" s="10">
        <v>0</v>
      </c>
      <c r="DD43" s="10">
        <v>0</v>
      </c>
      <c r="DE43" s="10">
        <v>1.0666999999999999E-2</v>
      </c>
      <c r="DF43" s="10">
        <v>1.1436E-2</v>
      </c>
      <c r="DG43" s="10">
        <v>0</v>
      </c>
      <c r="DH43" s="10">
        <v>0</v>
      </c>
      <c r="DI43" s="10">
        <v>1.0614E-2</v>
      </c>
      <c r="DJ43" s="10">
        <v>1.1549E-2</v>
      </c>
      <c r="DK43" s="10">
        <v>0</v>
      </c>
      <c r="DL43" s="10">
        <v>0</v>
      </c>
      <c r="DM43" s="10">
        <v>1.0596E-2</v>
      </c>
      <c r="DN43" s="10">
        <v>1.1601999999999999E-2</v>
      </c>
      <c r="DO43" s="10">
        <v>0</v>
      </c>
      <c r="DP43" s="10">
        <v>0</v>
      </c>
      <c r="DQ43" s="10">
        <v>1.0477999999999999E-2</v>
      </c>
      <c r="DR43" s="10">
        <v>1.1287999999999999E-2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0.81381090367883602</v>
      </c>
      <c r="F44" s="10">
        <v>3.7399373917890101E-3</v>
      </c>
      <c r="G44" s="10">
        <v>0</v>
      </c>
      <c r="H44" s="10">
        <v>0</v>
      </c>
      <c r="I44" s="10">
        <v>0.81381090367883602</v>
      </c>
      <c r="J44" s="10">
        <v>3.7399373917889E-3</v>
      </c>
      <c r="K44" s="10">
        <v>0</v>
      </c>
      <c r="L44" s="10">
        <v>0</v>
      </c>
      <c r="M44" s="10">
        <v>0.81381090368105702</v>
      </c>
      <c r="N44" s="10">
        <v>3.7399372736267502E-3</v>
      </c>
      <c r="O44" s="10">
        <v>0</v>
      </c>
      <c r="P44" s="10">
        <v>0</v>
      </c>
      <c r="Q44" s="10">
        <v>0.81381090367905795</v>
      </c>
      <c r="R44" s="10">
        <v>3.7399373799730201E-3</v>
      </c>
      <c r="S44" s="10">
        <v>0</v>
      </c>
      <c r="T44" s="10">
        <v>0</v>
      </c>
      <c r="U44" s="10">
        <v>0.813810903678858</v>
      </c>
      <c r="V44" s="10">
        <v>3.7399373906074002E-3</v>
      </c>
      <c r="W44" s="10">
        <v>0</v>
      </c>
      <c r="X44" s="10">
        <v>0</v>
      </c>
      <c r="Y44" s="10">
        <v>0.81381090367883802</v>
      </c>
      <c r="Z44" s="10">
        <v>3.7399373916711101E-3</v>
      </c>
      <c r="AA44" s="10">
        <v>0</v>
      </c>
      <c r="AB44" s="10">
        <v>0</v>
      </c>
      <c r="AC44" s="10">
        <v>0.81381090367883602</v>
      </c>
      <c r="AD44" s="10">
        <v>3.7399373917773502E-3</v>
      </c>
      <c r="AE44" s="10">
        <v>0</v>
      </c>
      <c r="AF44" s="10">
        <v>0</v>
      </c>
      <c r="AG44" s="10">
        <v>0.81381090367883602</v>
      </c>
      <c r="AH44" s="10">
        <v>3.7399373917881202E-3</v>
      </c>
      <c r="AI44" s="10">
        <v>0</v>
      </c>
      <c r="AJ44" s="10">
        <v>0</v>
      </c>
      <c r="AK44" s="10">
        <v>0.81381090367883602</v>
      </c>
      <c r="AL44" s="10">
        <v>3.7399373917889E-3</v>
      </c>
      <c r="AM44" s="10">
        <v>0</v>
      </c>
      <c r="AN44" s="10">
        <v>0</v>
      </c>
      <c r="AO44" s="10">
        <v>0.81381090367883602</v>
      </c>
      <c r="AP44" s="10">
        <v>3.7399373917890101E-3</v>
      </c>
      <c r="AQ44" s="10">
        <v>0</v>
      </c>
      <c r="AR44" s="10">
        <v>0</v>
      </c>
      <c r="AS44" s="10">
        <v>0.65863221496689195</v>
      </c>
      <c r="AT44" s="10">
        <v>2.6592911334175698E-3</v>
      </c>
      <c r="AU44" s="10">
        <v>0</v>
      </c>
      <c r="AV44" s="10">
        <v>0</v>
      </c>
      <c r="AW44" s="10">
        <v>0.65863221496689195</v>
      </c>
      <c r="AX44" s="10">
        <v>2.6592911334176101E-3</v>
      </c>
      <c r="AY44" s="10">
        <v>0</v>
      </c>
      <c r="AZ44" s="10">
        <v>0</v>
      </c>
      <c r="BA44" s="10">
        <v>0.65863221496934099</v>
      </c>
      <c r="BB44" s="10">
        <v>2.65929103670567E-3</v>
      </c>
      <c r="BC44" s="10">
        <v>0</v>
      </c>
      <c r="BD44" s="10">
        <v>0</v>
      </c>
      <c r="BE44" s="10">
        <v>0.65863221496713598</v>
      </c>
      <c r="BF44" s="10">
        <v>2.6592911237467102E-3</v>
      </c>
      <c r="BG44" s="10">
        <v>0</v>
      </c>
      <c r="BH44" s="10">
        <v>0</v>
      </c>
      <c r="BI44" s="10">
        <v>0.65863221496691704</v>
      </c>
      <c r="BJ44" s="10">
        <v>2.6592911324506301E-3</v>
      </c>
      <c r="BK44" s="10">
        <v>0</v>
      </c>
      <c r="BL44" s="10">
        <v>0</v>
      </c>
      <c r="BM44" s="10">
        <v>0.65863221496689495</v>
      </c>
      <c r="BN44" s="10">
        <v>2.6592911333210398E-3</v>
      </c>
      <c r="BO44" s="10">
        <v>0</v>
      </c>
      <c r="BP44" s="10">
        <v>0</v>
      </c>
      <c r="BQ44" s="10">
        <v>0.65863221496689195</v>
      </c>
      <c r="BR44" s="10">
        <v>2.6592911334080201E-3</v>
      </c>
      <c r="BS44" s="10">
        <v>0</v>
      </c>
      <c r="BT44" s="10">
        <v>0</v>
      </c>
      <c r="BU44" s="10">
        <v>0.65863221496689195</v>
      </c>
      <c r="BV44" s="10">
        <v>2.65929113341679E-3</v>
      </c>
      <c r="BW44" s="10">
        <v>0</v>
      </c>
      <c r="BX44" s="10">
        <v>0</v>
      </c>
      <c r="BY44" s="10">
        <v>0.65863221496689195</v>
      </c>
      <c r="BZ44" s="10">
        <v>2.65929113341748E-3</v>
      </c>
      <c r="CA44" s="10">
        <v>0</v>
      </c>
      <c r="CB44" s="10">
        <v>0</v>
      </c>
      <c r="CC44" s="10">
        <v>0.65863221496689195</v>
      </c>
      <c r="CD44" s="10">
        <v>2.65929113341766E-3</v>
      </c>
      <c r="CE44" s="10">
        <v>0</v>
      </c>
      <c r="CF44" s="10">
        <v>0</v>
      </c>
      <c r="CG44" s="10">
        <v>2.3370999999999999E-2</v>
      </c>
      <c r="CH44" s="10">
        <v>2.1853999999999998E-2</v>
      </c>
      <c r="CI44" s="10">
        <v>0</v>
      </c>
      <c r="CJ44" s="10">
        <v>0</v>
      </c>
      <c r="CK44" s="10">
        <v>1.2847000000000001E-2</v>
      </c>
      <c r="CL44" s="10">
        <v>1.489E-2</v>
      </c>
      <c r="CM44" s="10">
        <v>0</v>
      </c>
      <c r="CN44" s="10">
        <v>0</v>
      </c>
      <c r="CO44" s="10">
        <v>1.2585000000000001E-2</v>
      </c>
      <c r="CP44" s="10">
        <v>1.4623000000000001E-2</v>
      </c>
      <c r="CQ44" s="10">
        <v>0</v>
      </c>
      <c r="CR44" s="10">
        <v>0</v>
      </c>
      <c r="CS44" s="10">
        <v>1.2595E-2</v>
      </c>
      <c r="CT44" s="10">
        <v>1.5016E-2</v>
      </c>
      <c r="CU44" s="10">
        <v>0</v>
      </c>
      <c r="CV44" s="10">
        <v>0</v>
      </c>
      <c r="CW44" s="10">
        <v>1.2668E-2</v>
      </c>
      <c r="CX44" s="10">
        <v>1.4676E-2</v>
      </c>
      <c r="CY44" s="10">
        <v>0</v>
      </c>
      <c r="CZ44" s="10">
        <v>0</v>
      </c>
      <c r="DA44" s="10">
        <v>1.274E-2</v>
      </c>
      <c r="DB44" s="10">
        <v>1.5018E-2</v>
      </c>
      <c r="DC44" s="10">
        <v>0</v>
      </c>
      <c r="DD44" s="10">
        <v>0</v>
      </c>
      <c r="DE44" s="10">
        <v>1.2709E-2</v>
      </c>
      <c r="DF44" s="10">
        <v>1.4446000000000001E-2</v>
      </c>
      <c r="DG44" s="10">
        <v>0</v>
      </c>
      <c r="DH44" s="10">
        <v>0</v>
      </c>
      <c r="DI44" s="10">
        <v>1.2903E-2</v>
      </c>
      <c r="DJ44" s="10">
        <v>1.4531000000000001E-2</v>
      </c>
      <c r="DK44" s="10">
        <v>0</v>
      </c>
      <c r="DL44" s="10">
        <v>0</v>
      </c>
      <c r="DM44" s="10">
        <v>1.282E-2</v>
      </c>
      <c r="DN44" s="10">
        <v>1.4885000000000001E-2</v>
      </c>
      <c r="DO44" s="10">
        <v>0</v>
      </c>
      <c r="DP44" s="10">
        <v>0</v>
      </c>
      <c r="DQ44" s="10">
        <v>1.2498E-2</v>
      </c>
      <c r="DR44" s="10">
        <v>1.4713E-2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0.92007397251608403</v>
      </c>
      <c r="F45" s="10">
        <v>3.5929119501227902E-3</v>
      </c>
      <c r="G45" s="10">
        <v>0</v>
      </c>
      <c r="H45" s="10">
        <v>0</v>
      </c>
      <c r="I45" s="10">
        <v>0.92007397251608503</v>
      </c>
      <c r="J45" s="10">
        <v>3.5929119501227902E-3</v>
      </c>
      <c r="K45" s="10">
        <v>0</v>
      </c>
      <c r="L45" s="10">
        <v>0</v>
      </c>
      <c r="M45" s="10">
        <v>0.92007397251622502</v>
      </c>
      <c r="N45" s="10">
        <v>3.59291183357557E-3</v>
      </c>
      <c r="O45" s="10">
        <v>0</v>
      </c>
      <c r="P45" s="10">
        <v>0</v>
      </c>
      <c r="Q45" s="10">
        <v>0.92007397251609901</v>
      </c>
      <c r="R45" s="10">
        <v>3.5929119384686598E-3</v>
      </c>
      <c r="S45" s="10">
        <v>0</v>
      </c>
      <c r="T45" s="10">
        <v>0</v>
      </c>
      <c r="U45" s="10">
        <v>0.92007397251608602</v>
      </c>
      <c r="V45" s="10">
        <v>3.59291194895738E-3</v>
      </c>
      <c r="W45" s="10">
        <v>0</v>
      </c>
      <c r="X45" s="10">
        <v>0</v>
      </c>
      <c r="Y45" s="10">
        <v>0.92007397251608503</v>
      </c>
      <c r="Z45" s="10">
        <v>3.5929119500065498E-3</v>
      </c>
      <c r="AA45" s="10">
        <v>0</v>
      </c>
      <c r="AB45" s="10">
        <v>0</v>
      </c>
      <c r="AC45" s="10">
        <v>0.92007397251608503</v>
      </c>
      <c r="AD45" s="10">
        <v>3.5929119501111298E-3</v>
      </c>
      <c r="AE45" s="10">
        <v>0</v>
      </c>
      <c r="AF45" s="10">
        <v>0</v>
      </c>
      <c r="AG45" s="10">
        <v>0.92007397251608503</v>
      </c>
      <c r="AH45" s="10">
        <v>3.59291195012201E-3</v>
      </c>
      <c r="AI45" s="10">
        <v>0</v>
      </c>
      <c r="AJ45" s="10">
        <v>0</v>
      </c>
      <c r="AK45" s="10">
        <v>0.92007397251608503</v>
      </c>
      <c r="AL45" s="10">
        <v>3.5929119501225599E-3</v>
      </c>
      <c r="AM45" s="10">
        <v>0</v>
      </c>
      <c r="AN45" s="10">
        <v>0</v>
      </c>
      <c r="AO45" s="10">
        <v>0.92007397251608503</v>
      </c>
      <c r="AP45" s="10">
        <v>3.5929119501230101E-3</v>
      </c>
      <c r="AQ45" s="10">
        <v>0</v>
      </c>
      <c r="AR45" s="10">
        <v>0</v>
      </c>
      <c r="AS45" s="10">
        <v>0.77329669142067503</v>
      </c>
      <c r="AT45" s="10">
        <v>2.5363616446252599E-3</v>
      </c>
      <c r="AU45" s="10">
        <v>0</v>
      </c>
      <c r="AV45" s="10">
        <v>0</v>
      </c>
      <c r="AW45" s="10">
        <v>0.77329669142067503</v>
      </c>
      <c r="AX45" s="10">
        <v>2.5363616446253002E-3</v>
      </c>
      <c r="AY45" s="10">
        <v>0</v>
      </c>
      <c r="AZ45" s="10">
        <v>0</v>
      </c>
      <c r="BA45" s="10">
        <v>0.77329669142084201</v>
      </c>
      <c r="BB45" s="10">
        <v>2.53636155061286E-3</v>
      </c>
      <c r="BC45" s="10">
        <v>0</v>
      </c>
      <c r="BD45" s="10">
        <v>0</v>
      </c>
      <c r="BE45" s="10">
        <v>0.77329669142069202</v>
      </c>
      <c r="BF45" s="10">
        <v>2.5363616352243601E-3</v>
      </c>
      <c r="BG45" s="10">
        <v>0</v>
      </c>
      <c r="BH45" s="10">
        <v>0</v>
      </c>
      <c r="BI45" s="10">
        <v>0.77329669142067703</v>
      </c>
      <c r="BJ45" s="10">
        <v>2.5363616436853299E-3</v>
      </c>
      <c r="BK45" s="10">
        <v>0</v>
      </c>
      <c r="BL45" s="10">
        <v>0</v>
      </c>
      <c r="BM45" s="10">
        <v>0.77329669142067603</v>
      </c>
      <c r="BN45" s="10">
        <v>2.53636164453143E-3</v>
      </c>
      <c r="BO45" s="10">
        <v>0</v>
      </c>
      <c r="BP45" s="10">
        <v>0</v>
      </c>
      <c r="BQ45" s="10">
        <v>0.77329669142067503</v>
      </c>
      <c r="BR45" s="10">
        <v>2.5363616446159899E-3</v>
      </c>
      <c r="BS45" s="10">
        <v>0</v>
      </c>
      <c r="BT45" s="10">
        <v>0</v>
      </c>
      <c r="BU45" s="10">
        <v>0.77329669142067503</v>
      </c>
      <c r="BV45" s="10">
        <v>2.53636164462452E-3</v>
      </c>
      <c r="BW45" s="10">
        <v>0</v>
      </c>
      <c r="BX45" s="10">
        <v>0</v>
      </c>
      <c r="BY45" s="10">
        <v>0.77329669142067503</v>
      </c>
      <c r="BZ45" s="10">
        <v>2.53636164462519E-3</v>
      </c>
      <c r="CA45" s="10">
        <v>0</v>
      </c>
      <c r="CB45" s="10">
        <v>0</v>
      </c>
      <c r="CC45" s="10">
        <v>0.77329669142067503</v>
      </c>
      <c r="CD45" s="10">
        <v>2.5363616446253501E-3</v>
      </c>
      <c r="CE45" s="10">
        <v>0</v>
      </c>
      <c r="CF45" s="10">
        <v>0</v>
      </c>
      <c r="CG45" s="10">
        <v>3.5075000000000002E-2</v>
      </c>
      <c r="CH45" s="10">
        <v>4.7294999999999997E-2</v>
      </c>
      <c r="CI45" s="10">
        <v>0</v>
      </c>
      <c r="CJ45" s="10">
        <v>0</v>
      </c>
      <c r="CK45" s="10">
        <v>1.7441999999999999E-2</v>
      </c>
      <c r="CL45" s="10">
        <v>2.3639E-2</v>
      </c>
      <c r="CM45" s="10">
        <v>0</v>
      </c>
      <c r="CN45" s="10">
        <v>0</v>
      </c>
      <c r="CO45" s="10">
        <v>1.7311E-2</v>
      </c>
      <c r="CP45" s="10">
        <v>2.3269999999999999E-2</v>
      </c>
      <c r="CQ45" s="10">
        <v>0</v>
      </c>
      <c r="CR45" s="10">
        <v>0</v>
      </c>
      <c r="CS45" s="10">
        <v>1.7569999999999999E-2</v>
      </c>
      <c r="CT45" s="10">
        <v>2.3483E-2</v>
      </c>
      <c r="CU45" s="10">
        <v>0</v>
      </c>
      <c r="CV45" s="10">
        <v>0</v>
      </c>
      <c r="CW45" s="10">
        <v>1.7528999999999999E-2</v>
      </c>
      <c r="CX45" s="10">
        <v>2.3525999999999998E-2</v>
      </c>
      <c r="CY45" s="10">
        <v>0</v>
      </c>
      <c r="CZ45" s="10">
        <v>0</v>
      </c>
      <c r="DA45" s="10">
        <v>1.7267000000000001E-2</v>
      </c>
      <c r="DB45" s="10">
        <v>2.3202E-2</v>
      </c>
      <c r="DC45" s="10">
        <v>0</v>
      </c>
      <c r="DD45" s="10">
        <v>0</v>
      </c>
      <c r="DE45" s="10">
        <v>1.7333000000000001E-2</v>
      </c>
      <c r="DF45" s="10">
        <v>2.3101E-2</v>
      </c>
      <c r="DG45" s="10">
        <v>0</v>
      </c>
      <c r="DH45" s="10">
        <v>0</v>
      </c>
      <c r="DI45" s="10">
        <v>1.7337000000000002E-2</v>
      </c>
      <c r="DJ45" s="10">
        <v>2.3479E-2</v>
      </c>
      <c r="DK45" s="10">
        <v>0</v>
      </c>
      <c r="DL45" s="10">
        <v>0</v>
      </c>
      <c r="DM45" s="10">
        <v>1.7597999999999999E-2</v>
      </c>
      <c r="DN45" s="10">
        <v>2.3462E-2</v>
      </c>
      <c r="DO45" s="10">
        <v>0</v>
      </c>
      <c r="DP45" s="10">
        <v>0</v>
      </c>
      <c r="DQ45" s="10">
        <v>1.7652000000000001E-2</v>
      </c>
      <c r="DR45" s="10">
        <v>2.3302E-2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0.98194289175343996</v>
      </c>
      <c r="F46" s="10">
        <v>3.5503996844832202E-3</v>
      </c>
      <c r="G46" s="10">
        <v>0</v>
      </c>
      <c r="H46" s="10">
        <v>0</v>
      </c>
      <c r="I46" s="10">
        <v>0.98194289175343996</v>
      </c>
      <c r="J46" s="10">
        <v>3.5503996844832202E-3</v>
      </c>
      <c r="K46" s="10">
        <v>0</v>
      </c>
      <c r="L46" s="10">
        <v>0</v>
      </c>
      <c r="M46" s="10">
        <v>0.98194289175344995</v>
      </c>
      <c r="N46" s="10">
        <v>3.5503995684835702E-3</v>
      </c>
      <c r="O46" s="10">
        <v>0</v>
      </c>
      <c r="P46" s="10">
        <v>0</v>
      </c>
      <c r="Q46" s="10">
        <v>0.98194289175344096</v>
      </c>
      <c r="R46" s="10">
        <v>3.55039967288361E-3</v>
      </c>
      <c r="S46" s="10">
        <v>0</v>
      </c>
      <c r="T46" s="10">
        <v>0</v>
      </c>
      <c r="U46" s="10">
        <v>0.98194289175343996</v>
      </c>
      <c r="V46" s="10">
        <v>3.5503996833233702E-3</v>
      </c>
      <c r="W46" s="10">
        <v>0</v>
      </c>
      <c r="X46" s="10">
        <v>0</v>
      </c>
      <c r="Y46" s="10">
        <v>0.98194289175343996</v>
      </c>
      <c r="Z46" s="10">
        <v>3.5503996843673198E-3</v>
      </c>
      <c r="AA46" s="10">
        <v>0</v>
      </c>
      <c r="AB46" s="10">
        <v>0</v>
      </c>
      <c r="AC46" s="10">
        <v>0.98194289175343996</v>
      </c>
      <c r="AD46" s="10">
        <v>3.55039968447201E-3</v>
      </c>
      <c r="AE46" s="10">
        <v>0</v>
      </c>
      <c r="AF46" s="10">
        <v>0</v>
      </c>
      <c r="AG46" s="10">
        <v>0.98194289175343996</v>
      </c>
      <c r="AH46" s="10">
        <v>3.5503996844822301E-3</v>
      </c>
      <c r="AI46" s="10">
        <v>0</v>
      </c>
      <c r="AJ46" s="10">
        <v>0</v>
      </c>
      <c r="AK46" s="10">
        <v>0.98194289175343996</v>
      </c>
      <c r="AL46" s="10">
        <v>3.5503996844828902E-3</v>
      </c>
      <c r="AM46" s="10">
        <v>0</v>
      </c>
      <c r="AN46" s="10">
        <v>0</v>
      </c>
      <c r="AO46" s="10">
        <v>0.98194289175343996</v>
      </c>
      <c r="AP46" s="10">
        <v>3.55039968448311E-3</v>
      </c>
      <c r="AQ46" s="10">
        <v>0</v>
      </c>
      <c r="AR46" s="10">
        <v>0</v>
      </c>
      <c r="AS46" s="10">
        <v>0.83774111775343196</v>
      </c>
      <c r="AT46" s="10">
        <v>2.5002574390210002E-3</v>
      </c>
      <c r="AU46" s="10">
        <v>0</v>
      </c>
      <c r="AV46" s="10">
        <v>0</v>
      </c>
      <c r="AW46" s="10">
        <v>0.83774111775343196</v>
      </c>
      <c r="AX46" s="10">
        <v>2.5002574390210501E-3</v>
      </c>
      <c r="AY46" s="10">
        <v>0</v>
      </c>
      <c r="AZ46" s="10">
        <v>0</v>
      </c>
      <c r="BA46" s="10">
        <v>0.83774111775344395</v>
      </c>
      <c r="BB46" s="10">
        <v>2.5002573457958799E-3</v>
      </c>
      <c r="BC46" s="10">
        <v>0</v>
      </c>
      <c r="BD46" s="10">
        <v>0</v>
      </c>
      <c r="BE46" s="10">
        <v>0.83774111775343296</v>
      </c>
      <c r="BF46" s="10">
        <v>2.5002574296988001E-3</v>
      </c>
      <c r="BG46" s="10">
        <v>0</v>
      </c>
      <c r="BH46" s="10">
        <v>0</v>
      </c>
      <c r="BI46" s="10">
        <v>0.83774111775343196</v>
      </c>
      <c r="BJ46" s="10">
        <v>2.5002574380889402E-3</v>
      </c>
      <c r="BK46" s="10">
        <v>0</v>
      </c>
      <c r="BL46" s="10">
        <v>0</v>
      </c>
      <c r="BM46" s="10">
        <v>0.83774111775343196</v>
      </c>
      <c r="BN46" s="10">
        <v>2.50025743892797E-3</v>
      </c>
      <c r="BO46" s="10">
        <v>0</v>
      </c>
      <c r="BP46" s="10">
        <v>0</v>
      </c>
      <c r="BQ46" s="10">
        <v>0.83774111775343196</v>
      </c>
      <c r="BR46" s="10">
        <v>2.5002574390118001E-3</v>
      </c>
      <c r="BS46" s="10">
        <v>0</v>
      </c>
      <c r="BT46" s="10">
        <v>0</v>
      </c>
      <c r="BU46" s="10">
        <v>0.83774111775343196</v>
      </c>
      <c r="BV46" s="10">
        <v>2.5002574390202599E-3</v>
      </c>
      <c r="BW46" s="10">
        <v>0</v>
      </c>
      <c r="BX46" s="10">
        <v>0</v>
      </c>
      <c r="BY46" s="10">
        <v>0.83774111775343196</v>
      </c>
      <c r="BZ46" s="10">
        <v>2.50025743902092E-3</v>
      </c>
      <c r="CA46" s="10">
        <v>0</v>
      </c>
      <c r="CB46" s="10">
        <v>0</v>
      </c>
      <c r="CC46" s="10">
        <v>0.83774111775343196</v>
      </c>
      <c r="CD46" s="10">
        <v>2.50025743902109E-3</v>
      </c>
      <c r="CE46" s="10">
        <v>0</v>
      </c>
      <c r="CF46" s="10">
        <v>0</v>
      </c>
      <c r="CG46" s="10">
        <v>5.0227000000000001E-2</v>
      </c>
      <c r="CH46" s="10">
        <v>0.13808500000000001</v>
      </c>
      <c r="CI46" s="10">
        <v>0</v>
      </c>
      <c r="CJ46" s="10">
        <v>0</v>
      </c>
      <c r="CK46" s="10">
        <v>3.0609999999999998E-2</v>
      </c>
      <c r="CL46" s="10">
        <v>4.8788999999999999E-2</v>
      </c>
      <c r="CM46" s="10">
        <v>0</v>
      </c>
      <c r="CN46" s="10">
        <v>0</v>
      </c>
      <c r="CO46" s="10">
        <v>2.9738000000000001E-2</v>
      </c>
      <c r="CP46" s="10">
        <v>4.8554E-2</v>
      </c>
      <c r="CQ46" s="10">
        <v>0</v>
      </c>
      <c r="CR46" s="10">
        <v>0</v>
      </c>
      <c r="CS46" s="10">
        <v>3.0016000000000001E-2</v>
      </c>
      <c r="CT46" s="10">
        <v>4.9697999999999999E-2</v>
      </c>
      <c r="CU46" s="10">
        <v>0</v>
      </c>
      <c r="CV46" s="10">
        <v>0</v>
      </c>
      <c r="CW46" s="10">
        <v>3.0166999999999999E-2</v>
      </c>
      <c r="CX46" s="10">
        <v>4.9479000000000002E-2</v>
      </c>
      <c r="CY46" s="10">
        <v>0</v>
      </c>
      <c r="CZ46" s="10">
        <v>0</v>
      </c>
      <c r="DA46" s="10">
        <v>2.9440999999999998E-2</v>
      </c>
      <c r="DB46" s="10">
        <v>4.9213E-2</v>
      </c>
      <c r="DC46" s="10">
        <v>0</v>
      </c>
      <c r="DD46" s="10">
        <v>0</v>
      </c>
      <c r="DE46" s="10">
        <v>2.9839000000000001E-2</v>
      </c>
      <c r="DF46" s="10">
        <v>4.9147000000000003E-2</v>
      </c>
      <c r="DG46" s="10">
        <v>0</v>
      </c>
      <c r="DH46" s="10">
        <v>0</v>
      </c>
      <c r="DI46" s="10">
        <v>3.0143E-2</v>
      </c>
      <c r="DJ46" s="10">
        <v>5.0012000000000001E-2</v>
      </c>
      <c r="DK46" s="10">
        <v>0</v>
      </c>
      <c r="DL46" s="10">
        <v>0</v>
      </c>
      <c r="DM46" s="10">
        <v>3.1230999999999998E-2</v>
      </c>
      <c r="DN46" s="10">
        <v>4.9959999999999997E-2</v>
      </c>
      <c r="DO46" s="10">
        <v>0</v>
      </c>
      <c r="DP46" s="10">
        <v>0</v>
      </c>
      <c r="DQ46" s="10">
        <v>3.0363999999999999E-2</v>
      </c>
      <c r="DR46" s="10">
        <v>4.9366E-2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1.02040800143182</v>
      </c>
      <c r="F47" s="10">
        <v>3.5383499970319502E-3</v>
      </c>
      <c r="G47" s="10">
        <v>0</v>
      </c>
      <c r="H47" s="10">
        <v>0</v>
      </c>
      <c r="I47" s="10">
        <v>1.02040800143182</v>
      </c>
      <c r="J47" s="10">
        <v>3.5383499970319502E-3</v>
      </c>
      <c r="K47" s="10">
        <v>0</v>
      </c>
      <c r="L47" s="10">
        <v>0</v>
      </c>
      <c r="M47" s="10">
        <v>1.02040800143182</v>
      </c>
      <c r="N47" s="10">
        <v>3.53834988113899E-3</v>
      </c>
      <c r="O47" s="10">
        <v>0</v>
      </c>
      <c r="P47" s="10">
        <v>0</v>
      </c>
      <c r="Q47" s="10">
        <v>1.02040800143182</v>
      </c>
      <c r="R47" s="10">
        <v>3.5383499854428901E-3</v>
      </c>
      <c r="S47" s="10">
        <v>0</v>
      </c>
      <c r="T47" s="10">
        <v>0</v>
      </c>
      <c r="U47" s="10">
        <v>1.02040800143182</v>
      </c>
      <c r="V47" s="10">
        <v>3.5383499958730998E-3</v>
      </c>
      <c r="W47" s="10">
        <v>0</v>
      </c>
      <c r="X47" s="10">
        <v>0</v>
      </c>
      <c r="Y47" s="10">
        <v>1.02040800143182</v>
      </c>
      <c r="Z47" s="10">
        <v>3.53834999691615E-3</v>
      </c>
      <c r="AA47" s="10">
        <v>0</v>
      </c>
      <c r="AB47" s="10">
        <v>0</v>
      </c>
      <c r="AC47" s="10">
        <v>1.02040800143182</v>
      </c>
      <c r="AD47" s="10">
        <v>3.5383499970205101E-3</v>
      </c>
      <c r="AE47" s="10">
        <v>0</v>
      </c>
      <c r="AF47" s="10">
        <v>0</v>
      </c>
      <c r="AG47" s="10">
        <v>1.02040800143182</v>
      </c>
      <c r="AH47" s="10">
        <v>3.5383499970310598E-3</v>
      </c>
      <c r="AI47" s="10">
        <v>0</v>
      </c>
      <c r="AJ47" s="10">
        <v>0</v>
      </c>
      <c r="AK47" s="10">
        <v>1.02040800143182</v>
      </c>
      <c r="AL47" s="10">
        <v>3.5383499970319502E-3</v>
      </c>
      <c r="AM47" s="10">
        <v>0</v>
      </c>
      <c r="AN47" s="10">
        <v>0</v>
      </c>
      <c r="AO47" s="10">
        <v>1.02040800143182</v>
      </c>
      <c r="AP47" s="10">
        <v>3.5383499970320599E-3</v>
      </c>
      <c r="AQ47" s="10">
        <v>0</v>
      </c>
      <c r="AR47" s="10">
        <v>0</v>
      </c>
      <c r="AS47" s="10">
        <v>0.87348871474189105</v>
      </c>
      <c r="AT47" s="10">
        <v>2.4898817922920599E-3</v>
      </c>
      <c r="AU47" s="10">
        <v>0</v>
      </c>
      <c r="AV47" s="10">
        <v>0</v>
      </c>
      <c r="AW47" s="10">
        <v>0.87348871474189105</v>
      </c>
      <c r="AX47" s="10">
        <v>2.4898817922921002E-3</v>
      </c>
      <c r="AY47" s="10">
        <v>0</v>
      </c>
      <c r="AZ47" s="10">
        <v>0</v>
      </c>
      <c r="BA47" s="10">
        <v>0.87348871474189205</v>
      </c>
      <c r="BB47" s="10">
        <v>2.4898816992896099E-3</v>
      </c>
      <c r="BC47" s="10">
        <v>0</v>
      </c>
      <c r="BD47" s="10">
        <v>0</v>
      </c>
      <c r="BE47" s="10">
        <v>0.87348871474189105</v>
      </c>
      <c r="BF47" s="10">
        <v>2.4898817829921401E-3</v>
      </c>
      <c r="BG47" s="10">
        <v>0</v>
      </c>
      <c r="BH47" s="10">
        <v>0</v>
      </c>
      <c r="BI47" s="10">
        <v>0.87348871474189105</v>
      </c>
      <c r="BJ47" s="10">
        <v>2.4898817913622199E-3</v>
      </c>
      <c r="BK47" s="10">
        <v>0</v>
      </c>
      <c r="BL47" s="10">
        <v>0</v>
      </c>
      <c r="BM47" s="10">
        <v>0.87348871474189105</v>
      </c>
      <c r="BN47" s="10">
        <v>2.48988179219923E-3</v>
      </c>
      <c r="BO47" s="10">
        <v>0</v>
      </c>
      <c r="BP47" s="10">
        <v>0</v>
      </c>
      <c r="BQ47" s="10">
        <v>0.87348871474189105</v>
      </c>
      <c r="BR47" s="10">
        <v>2.4898817922828702E-3</v>
      </c>
      <c r="BS47" s="10">
        <v>0</v>
      </c>
      <c r="BT47" s="10">
        <v>0</v>
      </c>
      <c r="BU47" s="10">
        <v>0.87348871474189105</v>
      </c>
      <c r="BV47" s="10">
        <v>2.48988179229133E-3</v>
      </c>
      <c r="BW47" s="10">
        <v>0</v>
      </c>
      <c r="BX47" s="10">
        <v>0</v>
      </c>
      <c r="BY47" s="10">
        <v>0.87348871474189105</v>
      </c>
      <c r="BZ47" s="10">
        <v>2.4898817922919801E-3</v>
      </c>
      <c r="CA47" s="10">
        <v>0</v>
      </c>
      <c r="CB47" s="10">
        <v>0</v>
      </c>
      <c r="CC47" s="10">
        <v>0.87348871474189105</v>
      </c>
      <c r="CD47" s="10">
        <v>2.4898817922921501E-3</v>
      </c>
      <c r="CE47" s="10">
        <v>0</v>
      </c>
      <c r="CF47" s="10">
        <v>0</v>
      </c>
      <c r="CG47" s="10">
        <v>0.139628</v>
      </c>
      <c r="CH47" s="10">
        <v>0.479377</v>
      </c>
      <c r="CI47" s="10">
        <v>0</v>
      </c>
      <c r="CJ47" s="10">
        <v>0</v>
      </c>
      <c r="CK47" s="10">
        <v>4.5201999999999999E-2</v>
      </c>
      <c r="CL47" s="10">
        <v>0.116591</v>
      </c>
      <c r="CM47" s="10">
        <v>0</v>
      </c>
      <c r="CN47" s="10">
        <v>0</v>
      </c>
      <c r="CO47" s="10">
        <v>4.4900000000000002E-2</v>
      </c>
      <c r="CP47" s="10">
        <v>0.11551599999999999</v>
      </c>
      <c r="CQ47" s="10">
        <v>0</v>
      </c>
      <c r="CR47" s="10">
        <v>0</v>
      </c>
      <c r="CS47" s="10">
        <v>4.6682000000000001E-2</v>
      </c>
      <c r="CT47" s="10">
        <v>0.118238</v>
      </c>
      <c r="CU47" s="10">
        <v>0</v>
      </c>
      <c r="CV47" s="10">
        <v>0</v>
      </c>
      <c r="CW47" s="10">
        <v>4.6211000000000002E-2</v>
      </c>
      <c r="CX47" s="10">
        <v>0.118091</v>
      </c>
      <c r="CY47" s="10">
        <v>0</v>
      </c>
      <c r="CZ47" s="10">
        <v>0</v>
      </c>
      <c r="DA47" s="10">
        <v>4.5835000000000001E-2</v>
      </c>
      <c r="DB47" s="10">
        <v>0.115632</v>
      </c>
      <c r="DC47" s="10">
        <v>0</v>
      </c>
      <c r="DD47" s="10">
        <v>0</v>
      </c>
      <c r="DE47" s="10">
        <v>4.4714999999999998E-2</v>
      </c>
      <c r="DF47" s="10">
        <v>0.11665399999999999</v>
      </c>
      <c r="DG47" s="10">
        <v>0</v>
      </c>
      <c r="DH47" s="10">
        <v>0</v>
      </c>
      <c r="DI47" s="10">
        <v>4.5497999999999997E-2</v>
      </c>
      <c r="DJ47" s="10">
        <v>0.115428</v>
      </c>
      <c r="DK47" s="10">
        <v>0</v>
      </c>
      <c r="DL47" s="10">
        <v>0</v>
      </c>
      <c r="DM47" s="10">
        <v>9.8155000000000006E-2</v>
      </c>
      <c r="DN47" s="10">
        <v>0.11871900000000001</v>
      </c>
      <c r="DO47" s="10">
        <v>0</v>
      </c>
      <c r="DP47" s="10">
        <v>0</v>
      </c>
      <c r="DQ47" s="10">
        <v>4.7023000000000002E-2</v>
      </c>
      <c r="DR47" s="10">
        <v>0.11785900000000001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2.66084168733766E-2</v>
      </c>
      <c r="F48" s="10">
        <v>2.66084168733766E-2</v>
      </c>
      <c r="G48" s="10">
        <v>0</v>
      </c>
      <c r="H48" s="10">
        <v>0</v>
      </c>
      <c r="I48" s="10">
        <v>2.66084168733766E-2</v>
      </c>
      <c r="J48" s="10">
        <v>2.66084168733766E-2</v>
      </c>
      <c r="K48" s="10">
        <v>0</v>
      </c>
      <c r="L48" s="10">
        <v>0</v>
      </c>
      <c r="M48" s="10">
        <v>2.6608428644121902E-2</v>
      </c>
      <c r="N48" s="10">
        <v>2.6608428644121902E-2</v>
      </c>
      <c r="O48" s="10">
        <v>0</v>
      </c>
      <c r="P48" s="10">
        <v>0</v>
      </c>
      <c r="Q48" s="10">
        <v>2.66084180504528E-2</v>
      </c>
      <c r="R48" s="10">
        <v>2.66084180504528E-2</v>
      </c>
      <c r="S48" s="10">
        <v>0</v>
      </c>
      <c r="T48" s="10">
        <v>0</v>
      </c>
      <c r="U48" s="10">
        <v>2.66084169910842E-2</v>
      </c>
      <c r="V48" s="10">
        <v>2.66084169910842E-2</v>
      </c>
      <c r="W48" s="10">
        <v>0</v>
      </c>
      <c r="X48" s="10">
        <v>0</v>
      </c>
      <c r="Y48" s="10">
        <v>2.6608416885147399E-2</v>
      </c>
      <c r="Z48" s="10">
        <v>2.6608416885147399E-2</v>
      </c>
      <c r="AA48" s="10">
        <v>0</v>
      </c>
      <c r="AB48" s="10">
        <v>0</v>
      </c>
      <c r="AC48" s="10">
        <v>2.6608416874553901E-2</v>
      </c>
      <c r="AD48" s="10">
        <v>2.6608416874553901E-2</v>
      </c>
      <c r="AE48" s="10">
        <v>0</v>
      </c>
      <c r="AF48" s="10">
        <v>0</v>
      </c>
      <c r="AG48" s="10">
        <v>2.6608416873494301E-2</v>
      </c>
      <c r="AH48" s="10">
        <v>2.6608416873494301E-2</v>
      </c>
      <c r="AI48" s="10">
        <v>0</v>
      </c>
      <c r="AJ48" s="10">
        <v>0</v>
      </c>
      <c r="AK48" s="10">
        <v>2.66084168733886E-2</v>
      </c>
      <c r="AL48" s="10">
        <v>2.66084168733886E-2</v>
      </c>
      <c r="AM48" s="10">
        <v>0</v>
      </c>
      <c r="AN48" s="10">
        <v>0</v>
      </c>
      <c r="AO48" s="10">
        <v>2.6608416873377699E-2</v>
      </c>
      <c r="AP48" s="10">
        <v>2.6608416873377699E-2</v>
      </c>
      <c r="AQ48" s="10">
        <v>0</v>
      </c>
      <c r="AR48" s="10">
        <v>0</v>
      </c>
      <c r="AS48" s="10">
        <v>1.5148696151224101E-2</v>
      </c>
      <c r="AT48" s="10">
        <v>1.5148696151224101E-2</v>
      </c>
      <c r="AU48" s="10">
        <v>0</v>
      </c>
      <c r="AV48" s="10">
        <v>0</v>
      </c>
      <c r="AW48" s="10">
        <v>1.51486961512242E-2</v>
      </c>
      <c r="AX48" s="10">
        <v>1.51486961512242E-2</v>
      </c>
      <c r="AY48" s="10">
        <v>0</v>
      </c>
      <c r="AZ48" s="10">
        <v>0</v>
      </c>
      <c r="BA48" s="10">
        <v>1.51487028025502E-2</v>
      </c>
      <c r="BB48" s="10">
        <v>1.51487028025502E-2</v>
      </c>
      <c r="BC48" s="10">
        <v>0</v>
      </c>
      <c r="BD48" s="10">
        <v>0</v>
      </c>
      <c r="BE48" s="10">
        <v>1.51486968163575E-2</v>
      </c>
      <c r="BF48" s="10">
        <v>1.51486968163575E-2</v>
      </c>
      <c r="BG48" s="10">
        <v>0</v>
      </c>
      <c r="BH48" s="10">
        <v>0</v>
      </c>
      <c r="BI48" s="10">
        <v>1.51486962177376E-2</v>
      </c>
      <c r="BJ48" s="10">
        <v>1.51486962177376E-2</v>
      </c>
      <c r="BK48" s="10">
        <v>0</v>
      </c>
      <c r="BL48" s="10">
        <v>0</v>
      </c>
      <c r="BM48" s="10">
        <v>1.5148696157875501E-2</v>
      </c>
      <c r="BN48" s="10">
        <v>1.5148696157875501E-2</v>
      </c>
      <c r="BO48" s="10">
        <v>0</v>
      </c>
      <c r="BP48" s="10">
        <v>0</v>
      </c>
      <c r="BQ48" s="10">
        <v>1.51486961518896E-2</v>
      </c>
      <c r="BR48" s="10">
        <v>1.51486961518896E-2</v>
      </c>
      <c r="BS48" s="10">
        <v>0</v>
      </c>
      <c r="BT48" s="10">
        <v>0</v>
      </c>
      <c r="BU48" s="10">
        <v>1.51486961512907E-2</v>
      </c>
      <c r="BV48" s="10">
        <v>1.51486961512907E-2</v>
      </c>
      <c r="BW48" s="10">
        <v>0</v>
      </c>
      <c r="BX48" s="10">
        <v>0</v>
      </c>
      <c r="BY48" s="10">
        <v>1.5148696151230901E-2</v>
      </c>
      <c r="BZ48" s="10">
        <v>1.5148696151230901E-2</v>
      </c>
      <c r="CA48" s="10">
        <v>0</v>
      </c>
      <c r="CB48" s="10">
        <v>0</v>
      </c>
      <c r="CC48" s="10">
        <v>1.51486961512248E-2</v>
      </c>
      <c r="CD48" s="10">
        <v>1.51486961512248E-2</v>
      </c>
      <c r="CE48" s="10">
        <v>0</v>
      </c>
      <c r="CF48" s="10">
        <v>0</v>
      </c>
      <c r="CG48" s="10">
        <v>1.0170999999999999E-2</v>
      </c>
      <c r="CH48" s="10">
        <v>9.8919999999999998E-3</v>
      </c>
      <c r="CI48" s="10">
        <v>0</v>
      </c>
      <c r="CJ48" s="10">
        <v>0</v>
      </c>
      <c r="CK48" s="10">
        <v>8.6580000000000008E-3</v>
      </c>
      <c r="CL48" s="10">
        <v>9.9220000000000003E-3</v>
      </c>
      <c r="CM48" s="10">
        <v>0</v>
      </c>
      <c r="CN48" s="10">
        <v>0</v>
      </c>
      <c r="CO48" s="10">
        <v>8.8179999999999994E-3</v>
      </c>
      <c r="CP48" s="10">
        <v>8.8199999999999997E-3</v>
      </c>
      <c r="CQ48" s="10">
        <v>0</v>
      </c>
      <c r="CR48" s="10">
        <v>0</v>
      </c>
      <c r="CS48" s="10">
        <v>8.8610000000000008E-3</v>
      </c>
      <c r="CT48" s="10">
        <v>9.018E-3</v>
      </c>
      <c r="CU48" s="10">
        <v>0</v>
      </c>
      <c r="CV48" s="10">
        <v>0</v>
      </c>
      <c r="CW48" s="10">
        <v>9.2779999999999998E-3</v>
      </c>
      <c r="CX48" s="10">
        <v>9.2890000000000004E-3</v>
      </c>
      <c r="CY48" s="10">
        <v>0</v>
      </c>
      <c r="CZ48" s="10">
        <v>0</v>
      </c>
      <c r="DA48" s="10">
        <v>9.2800000000000001E-3</v>
      </c>
      <c r="DB48" s="10">
        <v>8.8780000000000005E-3</v>
      </c>
      <c r="DC48" s="10">
        <v>0</v>
      </c>
      <c r="DD48" s="10">
        <v>0</v>
      </c>
      <c r="DE48" s="10">
        <v>8.8739999999999999E-3</v>
      </c>
      <c r="DF48" s="10">
        <v>9.0460000000000002E-3</v>
      </c>
      <c r="DG48" s="10">
        <v>0</v>
      </c>
      <c r="DH48" s="10">
        <v>0</v>
      </c>
      <c r="DI48" s="10">
        <v>8.7329999999999994E-3</v>
      </c>
      <c r="DJ48" s="10">
        <v>8.7550000000000006E-3</v>
      </c>
      <c r="DK48" s="10">
        <v>0</v>
      </c>
      <c r="DL48" s="10">
        <v>0</v>
      </c>
      <c r="DM48" s="10">
        <v>8.7980000000000003E-3</v>
      </c>
      <c r="DN48" s="10">
        <v>8.9090000000000003E-3</v>
      </c>
      <c r="DO48" s="10">
        <v>0</v>
      </c>
      <c r="DP48" s="10">
        <v>0</v>
      </c>
      <c r="DQ48" s="10">
        <v>8.9680000000000003E-3</v>
      </c>
      <c r="DR48" s="10">
        <v>8.9350000000000002E-3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2.4766393386443399E-2</v>
      </c>
      <c r="F49" s="10">
        <v>8.5498372896397595E-3</v>
      </c>
      <c r="G49" s="10">
        <v>0</v>
      </c>
      <c r="H49" s="10">
        <v>0</v>
      </c>
      <c r="I49" s="10">
        <v>2.4766393386443701E-2</v>
      </c>
      <c r="J49" s="10">
        <v>8.5498372896397595E-3</v>
      </c>
      <c r="K49" s="10">
        <v>0</v>
      </c>
      <c r="L49" s="10">
        <v>0</v>
      </c>
      <c r="M49" s="10">
        <v>2.4766395004570198E-2</v>
      </c>
      <c r="N49" s="10">
        <v>8.5498401158150498E-3</v>
      </c>
      <c r="O49" s="10">
        <v>0</v>
      </c>
      <c r="P49" s="10">
        <v>0</v>
      </c>
      <c r="Q49" s="10">
        <v>2.47663935482558E-2</v>
      </c>
      <c r="R49" s="10">
        <v>8.5498375722576903E-3</v>
      </c>
      <c r="S49" s="10">
        <v>0</v>
      </c>
      <c r="T49" s="10">
        <v>0</v>
      </c>
      <c r="U49" s="10">
        <v>2.4766393402624501E-2</v>
      </c>
      <c r="V49" s="10">
        <v>8.5498373179015898E-3</v>
      </c>
      <c r="W49" s="10">
        <v>0</v>
      </c>
      <c r="X49" s="10">
        <v>0</v>
      </c>
      <c r="Y49" s="10">
        <v>2.4766393388061501E-2</v>
      </c>
      <c r="Z49" s="10">
        <v>8.5498372924659397E-3</v>
      </c>
      <c r="AA49" s="10">
        <v>0</v>
      </c>
      <c r="AB49" s="10">
        <v>0</v>
      </c>
      <c r="AC49" s="10">
        <v>2.4766393386605301E-2</v>
      </c>
      <c r="AD49" s="10">
        <v>8.5498372899226408E-3</v>
      </c>
      <c r="AE49" s="10">
        <v>0</v>
      </c>
      <c r="AF49" s="10">
        <v>0</v>
      </c>
      <c r="AG49" s="10">
        <v>2.4766393386459602E-2</v>
      </c>
      <c r="AH49" s="10">
        <v>8.5498372896681794E-3</v>
      </c>
      <c r="AI49" s="10">
        <v>0</v>
      </c>
      <c r="AJ49" s="10">
        <v>0</v>
      </c>
      <c r="AK49" s="10">
        <v>2.47663933864452E-2</v>
      </c>
      <c r="AL49" s="10">
        <v>8.5498372896428698E-3</v>
      </c>
      <c r="AM49" s="10">
        <v>0</v>
      </c>
      <c r="AN49" s="10">
        <v>0</v>
      </c>
      <c r="AO49" s="10">
        <v>2.4766393386443201E-2</v>
      </c>
      <c r="AP49" s="10">
        <v>8.5498372896399798E-3</v>
      </c>
      <c r="AQ49" s="10">
        <v>0</v>
      </c>
      <c r="AR49" s="10">
        <v>0</v>
      </c>
      <c r="AS49" s="10">
        <v>1.26856302563703E-2</v>
      </c>
      <c r="AT49" s="10">
        <v>4.1658630610768603E-3</v>
      </c>
      <c r="AU49" s="10">
        <v>0</v>
      </c>
      <c r="AV49" s="10">
        <v>0</v>
      </c>
      <c r="AW49" s="10">
        <v>1.26856302563701E-2</v>
      </c>
      <c r="AX49" s="10">
        <v>4.1658630610769496E-3</v>
      </c>
      <c r="AY49" s="10">
        <v>0</v>
      </c>
      <c r="AZ49" s="10">
        <v>0</v>
      </c>
      <c r="BA49" s="10">
        <v>1.26856295809107E-2</v>
      </c>
      <c r="BB49" s="10">
        <v>4.16586470370537E-3</v>
      </c>
      <c r="BC49" s="10">
        <v>0</v>
      </c>
      <c r="BD49" s="10">
        <v>0</v>
      </c>
      <c r="BE49" s="10">
        <v>1.26856301888241E-2</v>
      </c>
      <c r="BF49" s="10">
        <v>4.1658632253398498E-3</v>
      </c>
      <c r="BG49" s="10">
        <v>0</v>
      </c>
      <c r="BH49" s="10">
        <v>0</v>
      </c>
      <c r="BI49" s="10">
        <v>1.2685630249615601E-2</v>
      </c>
      <c r="BJ49" s="10">
        <v>4.1658630775031503E-3</v>
      </c>
      <c r="BK49" s="10">
        <v>0</v>
      </c>
      <c r="BL49" s="10">
        <v>0</v>
      </c>
      <c r="BM49" s="10">
        <v>1.26856302556948E-2</v>
      </c>
      <c r="BN49" s="10">
        <v>4.16586306271945E-3</v>
      </c>
      <c r="BO49" s="10">
        <v>0</v>
      </c>
      <c r="BP49" s="10">
        <v>0</v>
      </c>
      <c r="BQ49" s="10">
        <v>1.26856302563026E-2</v>
      </c>
      <c r="BR49" s="10">
        <v>4.1658630612412496E-3</v>
      </c>
      <c r="BS49" s="10">
        <v>0</v>
      </c>
      <c r="BT49" s="10">
        <v>0</v>
      </c>
      <c r="BU49" s="10">
        <v>1.2685630256363401E-2</v>
      </c>
      <c r="BV49" s="10">
        <v>4.1658630610933098E-3</v>
      </c>
      <c r="BW49" s="10">
        <v>0</v>
      </c>
      <c r="BX49" s="10">
        <v>0</v>
      </c>
      <c r="BY49" s="10">
        <v>1.26856302563695E-2</v>
      </c>
      <c r="BZ49" s="10">
        <v>4.1658630610786999E-3</v>
      </c>
      <c r="CA49" s="10">
        <v>0</v>
      </c>
      <c r="CB49" s="10">
        <v>0</v>
      </c>
      <c r="CC49" s="10">
        <v>1.2685630256369901E-2</v>
      </c>
      <c r="CD49" s="10">
        <v>4.1658630610770398E-3</v>
      </c>
      <c r="CE49" s="10">
        <v>0</v>
      </c>
      <c r="CF49" s="10">
        <v>0</v>
      </c>
      <c r="CG49" s="10">
        <v>9.7439999999999992E-3</v>
      </c>
      <c r="CH49" s="10">
        <v>9.6729999999999993E-3</v>
      </c>
      <c r="CI49" s="10">
        <v>0</v>
      </c>
      <c r="CJ49" s="10">
        <v>0</v>
      </c>
      <c r="CK49" s="10">
        <v>8.8020000000000008E-3</v>
      </c>
      <c r="CL49" s="10">
        <v>9.3729999999999994E-3</v>
      </c>
      <c r="CM49" s="10">
        <v>0</v>
      </c>
      <c r="CN49" s="10">
        <v>0</v>
      </c>
      <c r="CO49" s="10">
        <v>8.8819999999999993E-3</v>
      </c>
      <c r="CP49" s="10">
        <v>9.5139999999999999E-3</v>
      </c>
      <c r="CQ49" s="10">
        <v>0</v>
      </c>
      <c r="CR49" s="10">
        <v>0</v>
      </c>
      <c r="CS49" s="10">
        <v>9.1420000000000008E-3</v>
      </c>
      <c r="CT49" s="10">
        <v>9.3089999999999996E-3</v>
      </c>
      <c r="CU49" s="10">
        <v>0</v>
      </c>
      <c r="CV49" s="10">
        <v>0</v>
      </c>
      <c r="CW49" s="10">
        <v>9.7160000000000007E-3</v>
      </c>
      <c r="CX49" s="10">
        <v>9.6450000000000008E-3</v>
      </c>
      <c r="CY49" s="10">
        <v>0</v>
      </c>
      <c r="CZ49" s="10">
        <v>0</v>
      </c>
      <c r="DA49" s="10">
        <v>9.469E-3</v>
      </c>
      <c r="DB49" s="10">
        <v>8.9390000000000008E-3</v>
      </c>
      <c r="DC49" s="10">
        <v>0</v>
      </c>
      <c r="DD49" s="10">
        <v>0</v>
      </c>
      <c r="DE49" s="10">
        <v>9.2700000000000005E-3</v>
      </c>
      <c r="DF49" s="10">
        <v>9.3690000000000006E-3</v>
      </c>
      <c r="DG49" s="10">
        <v>0</v>
      </c>
      <c r="DH49" s="10">
        <v>0</v>
      </c>
      <c r="DI49" s="10">
        <v>8.8699999999999994E-3</v>
      </c>
      <c r="DJ49" s="10">
        <v>9.3089999999999996E-3</v>
      </c>
      <c r="DK49" s="10">
        <v>0</v>
      </c>
      <c r="DL49" s="10">
        <v>0</v>
      </c>
      <c r="DM49" s="10">
        <v>8.8079999999999999E-3</v>
      </c>
      <c r="DN49" s="10">
        <v>9.2110000000000004E-3</v>
      </c>
      <c r="DO49" s="10">
        <v>0</v>
      </c>
      <c r="DP49" s="10">
        <v>0</v>
      </c>
      <c r="DQ49" s="10">
        <v>8.7650000000000002E-3</v>
      </c>
      <c r="DR49" s="10">
        <v>9.2440000000000005E-3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2.2097907563345599E-2</v>
      </c>
      <c r="F50" s="10">
        <v>2.7338822565814401E-3</v>
      </c>
      <c r="G50" s="10">
        <v>0</v>
      </c>
      <c r="H50" s="10">
        <v>0</v>
      </c>
      <c r="I50" s="10">
        <v>2.2097907563345801E-2</v>
      </c>
      <c r="J50" s="10">
        <v>2.73388225658166E-3</v>
      </c>
      <c r="K50" s="10">
        <v>0</v>
      </c>
      <c r="L50" s="10">
        <v>0</v>
      </c>
      <c r="M50" s="10">
        <v>2.20979072970377E-2</v>
      </c>
      <c r="N50" s="10">
        <v>2.7338826941896099E-3</v>
      </c>
      <c r="O50" s="10">
        <v>0</v>
      </c>
      <c r="P50" s="10">
        <v>0</v>
      </c>
      <c r="Q50" s="10">
        <v>2.2097907536715301E-2</v>
      </c>
      <c r="R50" s="10">
        <v>2.7338823003422098E-3</v>
      </c>
      <c r="S50" s="10">
        <v>0</v>
      </c>
      <c r="T50" s="10">
        <v>0</v>
      </c>
      <c r="U50" s="10">
        <v>2.2097907560683E-2</v>
      </c>
      <c r="V50" s="10">
        <v>2.7338822609572701E-3</v>
      </c>
      <c r="W50" s="10">
        <v>0</v>
      </c>
      <c r="X50" s="10">
        <v>0</v>
      </c>
      <c r="Y50" s="10">
        <v>2.20979075630796E-2</v>
      </c>
      <c r="Z50" s="10">
        <v>2.73388225701909E-3</v>
      </c>
      <c r="AA50" s="10">
        <v>0</v>
      </c>
      <c r="AB50" s="10">
        <v>0</v>
      </c>
      <c r="AC50" s="10">
        <v>2.2097907563319402E-2</v>
      </c>
      <c r="AD50" s="10">
        <v>2.73388225662563E-3</v>
      </c>
      <c r="AE50" s="10">
        <v>0</v>
      </c>
      <c r="AF50" s="10">
        <v>0</v>
      </c>
      <c r="AG50" s="10">
        <v>2.2097907563343601E-2</v>
      </c>
      <c r="AH50" s="10">
        <v>2.7338822565861E-3</v>
      </c>
      <c r="AI50" s="10">
        <v>0</v>
      </c>
      <c r="AJ50" s="10">
        <v>0</v>
      </c>
      <c r="AK50" s="10">
        <v>2.2097907563345801E-2</v>
      </c>
      <c r="AL50" s="10">
        <v>2.73388225658233E-3</v>
      </c>
      <c r="AM50" s="10">
        <v>0</v>
      </c>
      <c r="AN50" s="10">
        <v>0</v>
      </c>
      <c r="AO50" s="10">
        <v>2.20979075633462E-2</v>
      </c>
      <c r="AP50" s="10">
        <v>2.73388225658166E-3</v>
      </c>
      <c r="AQ50" s="10">
        <v>0</v>
      </c>
      <c r="AR50" s="10">
        <v>0</v>
      </c>
      <c r="AS50" s="10">
        <v>1.15574256408541E-2</v>
      </c>
      <c r="AT50" s="10">
        <v>1.21145232427854E-3</v>
      </c>
      <c r="AU50" s="10">
        <v>0</v>
      </c>
      <c r="AV50" s="10">
        <v>0</v>
      </c>
      <c r="AW50" s="10">
        <v>1.1557425640854199E-2</v>
      </c>
      <c r="AX50" s="10">
        <v>1.21145232427864E-3</v>
      </c>
      <c r="AY50" s="10">
        <v>0</v>
      </c>
      <c r="AZ50" s="10">
        <v>0</v>
      </c>
      <c r="BA50" s="10">
        <v>1.15574240472324E-2</v>
      </c>
      <c r="BB50" s="10">
        <v>1.21145252037047E-3</v>
      </c>
      <c r="BC50" s="10">
        <v>0</v>
      </c>
      <c r="BD50" s="10">
        <v>0</v>
      </c>
      <c r="BE50" s="10">
        <v>1.1557425481492099E-2</v>
      </c>
      <c r="BF50" s="10">
        <v>1.2114523438879201E-3</v>
      </c>
      <c r="BG50" s="10">
        <v>0</v>
      </c>
      <c r="BH50" s="10">
        <v>0</v>
      </c>
      <c r="BI50" s="10">
        <v>1.15574256249181E-2</v>
      </c>
      <c r="BJ50" s="10">
        <v>1.21145232623952E-3</v>
      </c>
      <c r="BK50" s="10">
        <v>0</v>
      </c>
      <c r="BL50" s="10">
        <v>0</v>
      </c>
      <c r="BM50" s="10">
        <v>1.1557425639260601E-2</v>
      </c>
      <c r="BN50" s="10">
        <v>1.2114523244746401E-3</v>
      </c>
      <c r="BO50" s="10">
        <v>0</v>
      </c>
      <c r="BP50" s="10">
        <v>0</v>
      </c>
      <c r="BQ50" s="10">
        <v>1.1557425640695E-2</v>
      </c>
      <c r="BR50" s="10">
        <v>1.21145232429833E-3</v>
      </c>
      <c r="BS50" s="10">
        <v>0</v>
      </c>
      <c r="BT50" s="10">
        <v>0</v>
      </c>
      <c r="BU50" s="10">
        <v>1.1557425640838399E-2</v>
      </c>
      <c r="BV50" s="10">
        <v>1.2114523242805499E-3</v>
      </c>
      <c r="BW50" s="10">
        <v>0</v>
      </c>
      <c r="BX50" s="10">
        <v>0</v>
      </c>
      <c r="BY50" s="10">
        <v>1.1557425640852799E-2</v>
      </c>
      <c r="BZ50" s="10">
        <v>1.21145232427897E-3</v>
      </c>
      <c r="CA50" s="10">
        <v>0</v>
      </c>
      <c r="CB50" s="10">
        <v>0</v>
      </c>
      <c r="CC50" s="10">
        <v>1.1557425640854199E-2</v>
      </c>
      <c r="CD50" s="10">
        <v>1.2114523242785901E-3</v>
      </c>
      <c r="CE50" s="10">
        <v>0</v>
      </c>
      <c r="CF50" s="10">
        <v>0</v>
      </c>
      <c r="CG50" s="10">
        <v>1.1021E-2</v>
      </c>
      <c r="CH50" s="10">
        <v>1.0805E-2</v>
      </c>
      <c r="CI50" s="10">
        <v>0</v>
      </c>
      <c r="CJ50" s="10">
        <v>0</v>
      </c>
      <c r="CK50" s="10">
        <v>9.2169999999999995E-3</v>
      </c>
      <c r="CL50" s="10">
        <v>1.0088E-2</v>
      </c>
      <c r="CM50" s="10">
        <v>0</v>
      </c>
      <c r="CN50" s="10">
        <v>0</v>
      </c>
      <c r="CO50" s="10">
        <v>9.4789999999999996E-3</v>
      </c>
      <c r="CP50" s="10">
        <v>9.7040000000000008E-3</v>
      </c>
      <c r="CQ50" s="10">
        <v>0</v>
      </c>
      <c r="CR50" s="10">
        <v>0</v>
      </c>
      <c r="CS50" s="10">
        <v>9.4160000000000008E-3</v>
      </c>
      <c r="CT50" s="10">
        <v>1.0189E-2</v>
      </c>
      <c r="CU50" s="10">
        <v>0</v>
      </c>
      <c r="CV50" s="10">
        <v>0</v>
      </c>
      <c r="CW50" s="10">
        <v>9.6550000000000004E-3</v>
      </c>
      <c r="CX50" s="10">
        <v>1.0253E-2</v>
      </c>
      <c r="CY50" s="10">
        <v>0</v>
      </c>
      <c r="CZ50" s="10">
        <v>0</v>
      </c>
      <c r="DA50" s="10">
        <v>1.0946000000000001E-2</v>
      </c>
      <c r="DB50" s="10">
        <v>1.0325000000000001E-2</v>
      </c>
      <c r="DC50" s="10">
        <v>0</v>
      </c>
      <c r="DD50" s="10">
        <v>0</v>
      </c>
      <c r="DE50" s="10">
        <v>9.4750000000000008E-3</v>
      </c>
      <c r="DF50" s="10">
        <v>1.0237E-2</v>
      </c>
      <c r="DG50" s="10">
        <v>0</v>
      </c>
      <c r="DH50" s="10">
        <v>0</v>
      </c>
      <c r="DI50" s="10">
        <v>9.3849999999999992E-3</v>
      </c>
      <c r="DJ50" s="10">
        <v>1.0120000000000001E-2</v>
      </c>
      <c r="DK50" s="10">
        <v>0</v>
      </c>
      <c r="DL50" s="10">
        <v>0</v>
      </c>
      <c r="DM50" s="10">
        <v>9.2980000000000007E-3</v>
      </c>
      <c r="DN50" s="10">
        <v>1.0035000000000001E-2</v>
      </c>
      <c r="DO50" s="10">
        <v>0</v>
      </c>
      <c r="DP50" s="10">
        <v>0</v>
      </c>
      <c r="DQ50" s="10">
        <v>9.1599999999999997E-3</v>
      </c>
      <c r="DR50" s="10">
        <v>9.9089999999999994E-3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1.9535707884211301E-2</v>
      </c>
      <c r="F51" s="10">
        <v>8.6113529982778604E-4</v>
      </c>
      <c r="G51" s="10">
        <v>0</v>
      </c>
      <c r="H51" s="10">
        <v>0</v>
      </c>
      <c r="I51" s="10">
        <v>1.95357078842128E-2</v>
      </c>
      <c r="J51" s="10">
        <v>8.6113529982800798E-4</v>
      </c>
      <c r="K51" s="10">
        <v>0</v>
      </c>
      <c r="L51" s="10">
        <v>0</v>
      </c>
      <c r="M51" s="10">
        <v>1.95357077557172E-2</v>
      </c>
      <c r="N51" s="10">
        <v>8.6113541389032302E-4</v>
      </c>
      <c r="O51" s="10">
        <v>0</v>
      </c>
      <c r="P51" s="10">
        <v>0</v>
      </c>
      <c r="Q51" s="10">
        <v>1.9535707871363099E-2</v>
      </c>
      <c r="R51" s="10">
        <v>8.6113531123443998E-4</v>
      </c>
      <c r="S51" s="10">
        <v>0</v>
      </c>
      <c r="T51" s="10">
        <v>0</v>
      </c>
      <c r="U51" s="10">
        <v>1.9535707882927401E-2</v>
      </c>
      <c r="V51" s="10">
        <v>8.61135300968651E-4</v>
      </c>
      <c r="W51" s="10">
        <v>0</v>
      </c>
      <c r="X51" s="10">
        <v>0</v>
      </c>
      <c r="Y51" s="10">
        <v>1.9535707884084499E-2</v>
      </c>
      <c r="Z51" s="10">
        <v>8.6113529994169503E-4</v>
      </c>
      <c r="AA51" s="10">
        <v>0</v>
      </c>
      <c r="AB51" s="10">
        <v>0</v>
      </c>
      <c r="AC51" s="10">
        <v>1.9535707884199699E-2</v>
      </c>
      <c r="AD51" s="10">
        <v>8.6113529983955495E-4</v>
      </c>
      <c r="AE51" s="10">
        <v>0</v>
      </c>
      <c r="AF51" s="10">
        <v>0</v>
      </c>
      <c r="AG51" s="10">
        <v>1.95357078842111E-2</v>
      </c>
      <c r="AH51" s="10">
        <v>8.6113529982911798E-4</v>
      </c>
      <c r="AI51" s="10">
        <v>0</v>
      </c>
      <c r="AJ51" s="10">
        <v>0</v>
      </c>
      <c r="AK51" s="10">
        <v>1.9535707884212199E-2</v>
      </c>
      <c r="AL51" s="10">
        <v>8.6113529982823002E-4</v>
      </c>
      <c r="AM51" s="10">
        <v>0</v>
      </c>
      <c r="AN51" s="10">
        <v>0</v>
      </c>
      <c r="AO51" s="10">
        <v>1.9535707884213299E-2</v>
      </c>
      <c r="AP51" s="10">
        <v>8.6113529982778604E-4</v>
      </c>
      <c r="AQ51" s="10">
        <v>0</v>
      </c>
      <c r="AR51" s="10">
        <v>0</v>
      </c>
      <c r="AS51" s="10">
        <v>1.0246665001305701E-2</v>
      </c>
      <c r="AT51" s="10">
        <v>3.63239277923978E-4</v>
      </c>
      <c r="AU51" s="10">
        <v>0</v>
      </c>
      <c r="AV51" s="10">
        <v>0</v>
      </c>
      <c r="AW51" s="10">
        <v>1.02466650013067E-2</v>
      </c>
      <c r="AX51" s="10">
        <v>3.6323927792408501E-4</v>
      </c>
      <c r="AY51" s="10">
        <v>0</v>
      </c>
      <c r="AZ51" s="10">
        <v>0</v>
      </c>
      <c r="BA51" s="10">
        <v>1.02466641727478E-2</v>
      </c>
      <c r="BB51" s="10">
        <v>3.6323932712181402E-4</v>
      </c>
      <c r="BC51" s="10">
        <v>0</v>
      </c>
      <c r="BD51" s="10">
        <v>0</v>
      </c>
      <c r="BE51" s="10">
        <v>1.0246664918450801E-2</v>
      </c>
      <c r="BF51" s="10">
        <v>3.6323928284395801E-4</v>
      </c>
      <c r="BG51" s="10">
        <v>0</v>
      </c>
      <c r="BH51" s="10">
        <v>0</v>
      </c>
      <c r="BI51" s="10">
        <v>1.0246664993021E-2</v>
      </c>
      <c r="BJ51" s="10">
        <v>3.6323927841601199E-4</v>
      </c>
      <c r="BK51" s="10">
        <v>0</v>
      </c>
      <c r="BL51" s="10">
        <v>0</v>
      </c>
      <c r="BM51" s="10">
        <v>1.0246665000478401E-2</v>
      </c>
      <c r="BN51" s="10">
        <v>3.6323927797317698E-4</v>
      </c>
      <c r="BO51" s="10">
        <v>0</v>
      </c>
      <c r="BP51" s="10">
        <v>0</v>
      </c>
      <c r="BQ51" s="10">
        <v>1.0246665001223801E-2</v>
      </c>
      <c r="BR51" s="10">
        <v>3.6323927792908601E-4</v>
      </c>
      <c r="BS51" s="10">
        <v>0</v>
      </c>
      <c r="BT51" s="10">
        <v>0</v>
      </c>
      <c r="BU51" s="10">
        <v>1.0246665001298399E-2</v>
      </c>
      <c r="BV51" s="10">
        <v>3.6323927792452802E-4</v>
      </c>
      <c r="BW51" s="10">
        <v>0</v>
      </c>
      <c r="BX51" s="10">
        <v>0</v>
      </c>
      <c r="BY51" s="10">
        <v>1.02466650013058E-2</v>
      </c>
      <c r="BZ51" s="10">
        <v>3.6323927792427302E-4</v>
      </c>
      <c r="CA51" s="10">
        <v>0</v>
      </c>
      <c r="CB51" s="10">
        <v>0</v>
      </c>
      <c r="CC51" s="10">
        <v>1.02466650013068E-2</v>
      </c>
      <c r="CD51" s="10">
        <v>3.6323927792402397E-4</v>
      </c>
      <c r="CE51" s="10">
        <v>0</v>
      </c>
      <c r="CF51" s="10">
        <v>0</v>
      </c>
      <c r="CG51" s="10">
        <v>1.3176E-2</v>
      </c>
      <c r="CH51" s="10">
        <v>1.1747E-2</v>
      </c>
      <c r="CI51" s="10">
        <v>0</v>
      </c>
      <c r="CJ51" s="10">
        <v>0</v>
      </c>
      <c r="CK51" s="10">
        <v>1.0181000000000001E-2</v>
      </c>
      <c r="CL51" s="10">
        <v>1.0766E-2</v>
      </c>
      <c r="CM51" s="10">
        <v>0</v>
      </c>
      <c r="CN51" s="10">
        <v>0</v>
      </c>
      <c r="CO51" s="10">
        <v>1.0007E-2</v>
      </c>
      <c r="CP51" s="10">
        <v>1.0449999999999999E-2</v>
      </c>
      <c r="CQ51" s="10">
        <v>0</v>
      </c>
      <c r="CR51" s="10">
        <v>0</v>
      </c>
      <c r="CS51" s="10">
        <v>1.1693E-2</v>
      </c>
      <c r="CT51" s="10">
        <v>1.0970000000000001E-2</v>
      </c>
      <c r="CU51" s="10">
        <v>0</v>
      </c>
      <c r="CV51" s="10">
        <v>0</v>
      </c>
      <c r="CW51" s="10">
        <v>1.3117E-2</v>
      </c>
      <c r="CX51" s="10">
        <v>1.0848999999999999E-2</v>
      </c>
      <c r="CY51" s="10">
        <v>0</v>
      </c>
      <c r="CZ51" s="10">
        <v>0</v>
      </c>
      <c r="DA51" s="10">
        <v>1.2886999999999999E-2</v>
      </c>
      <c r="DB51" s="10">
        <v>1.0781000000000001E-2</v>
      </c>
      <c r="DC51" s="10">
        <v>0</v>
      </c>
      <c r="DD51" s="10">
        <v>0</v>
      </c>
      <c r="DE51" s="10">
        <v>1.3006E-2</v>
      </c>
      <c r="DF51" s="10">
        <v>1.1114000000000001E-2</v>
      </c>
      <c r="DG51" s="10">
        <v>0</v>
      </c>
      <c r="DH51" s="10">
        <v>0</v>
      </c>
      <c r="DI51" s="10">
        <v>1.0293999999999999E-2</v>
      </c>
      <c r="DJ51" s="10">
        <v>1.0522E-2</v>
      </c>
      <c r="DK51" s="10">
        <v>0</v>
      </c>
      <c r="DL51" s="10">
        <v>0</v>
      </c>
      <c r="DM51" s="10">
        <v>1.0104E-2</v>
      </c>
      <c r="DN51" s="10">
        <v>1.1108E-2</v>
      </c>
      <c r="DO51" s="10">
        <v>0</v>
      </c>
      <c r="DP51" s="10">
        <v>0</v>
      </c>
      <c r="DQ51" s="10">
        <v>1.004E-2</v>
      </c>
      <c r="DR51" s="10">
        <v>1.0636E-2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1.7419601882466801E-2</v>
      </c>
      <c r="F52" s="10">
        <v>2.6844890294053198E-4</v>
      </c>
      <c r="G52" s="10">
        <v>0</v>
      </c>
      <c r="H52" s="10">
        <v>0</v>
      </c>
      <c r="I52" s="10">
        <v>1.7419601882465899E-2</v>
      </c>
      <c r="J52" s="10">
        <v>2.6844890294075397E-4</v>
      </c>
      <c r="K52" s="10">
        <v>0</v>
      </c>
      <c r="L52" s="10">
        <v>0</v>
      </c>
      <c r="M52" s="10">
        <v>1.74196018487555E-2</v>
      </c>
      <c r="N52" s="10">
        <v>2.68448937019938E-4</v>
      </c>
      <c r="O52" s="10">
        <v>0</v>
      </c>
      <c r="P52" s="10">
        <v>0</v>
      </c>
      <c r="Q52" s="10">
        <v>1.74196018790948E-2</v>
      </c>
      <c r="R52" s="10">
        <v>2.6844890634913899E-4</v>
      </c>
      <c r="S52" s="10">
        <v>0</v>
      </c>
      <c r="T52" s="10">
        <v>0</v>
      </c>
      <c r="U52" s="10">
        <v>1.74196018821288E-2</v>
      </c>
      <c r="V52" s="10">
        <v>2.6844890328159201E-4</v>
      </c>
      <c r="W52" s="10">
        <v>0</v>
      </c>
      <c r="X52" s="10">
        <v>0</v>
      </c>
      <c r="Y52" s="10">
        <v>1.7419601882432099E-2</v>
      </c>
      <c r="Z52" s="10">
        <v>2.6844890297450503E-4</v>
      </c>
      <c r="AA52" s="10">
        <v>0</v>
      </c>
      <c r="AB52" s="10">
        <v>0</v>
      </c>
      <c r="AC52" s="10">
        <v>1.74196018824632E-2</v>
      </c>
      <c r="AD52" s="10">
        <v>2.6844890294430701E-4</v>
      </c>
      <c r="AE52" s="10">
        <v>0</v>
      </c>
      <c r="AF52" s="10">
        <v>0</v>
      </c>
      <c r="AG52" s="10">
        <v>1.7419601882465201E-2</v>
      </c>
      <c r="AH52" s="10">
        <v>2.6844890294075397E-4</v>
      </c>
      <c r="AI52" s="10">
        <v>0</v>
      </c>
      <c r="AJ52" s="10">
        <v>0</v>
      </c>
      <c r="AK52" s="10">
        <v>1.7419601882465899E-2</v>
      </c>
      <c r="AL52" s="10">
        <v>2.6844890294075397E-4</v>
      </c>
      <c r="AM52" s="10">
        <v>0</v>
      </c>
      <c r="AN52" s="10">
        <v>0</v>
      </c>
      <c r="AO52" s="10">
        <v>1.74196018824661E-2</v>
      </c>
      <c r="AP52" s="10">
        <v>2.6844890294053198E-4</v>
      </c>
      <c r="AQ52" s="10">
        <v>0</v>
      </c>
      <c r="AR52" s="10">
        <v>0</v>
      </c>
      <c r="AS52" s="10">
        <v>7.8850284793768304E-3</v>
      </c>
      <c r="AT52" s="10">
        <v>1.10633958286948E-4</v>
      </c>
      <c r="AU52" s="10">
        <v>0</v>
      </c>
      <c r="AV52" s="10">
        <v>0</v>
      </c>
      <c r="AW52" s="10">
        <v>7.8850284793764401E-3</v>
      </c>
      <c r="AX52" s="10">
        <v>1.1063395828705899E-4</v>
      </c>
      <c r="AY52" s="10">
        <v>0</v>
      </c>
      <c r="AZ52" s="10">
        <v>0</v>
      </c>
      <c r="BA52" s="10">
        <v>7.8850281379783393E-3</v>
      </c>
      <c r="BB52" s="10">
        <v>1.10633973037701E-4</v>
      </c>
      <c r="BC52" s="10">
        <v>0</v>
      </c>
      <c r="BD52" s="10">
        <v>0</v>
      </c>
      <c r="BE52" s="10">
        <v>7.8850284452366207E-3</v>
      </c>
      <c r="BF52" s="10">
        <v>1.10633959762219E-4</v>
      </c>
      <c r="BG52" s="10">
        <v>0</v>
      </c>
      <c r="BH52" s="10">
        <v>0</v>
      </c>
      <c r="BI52" s="10">
        <v>7.8850284759625893E-3</v>
      </c>
      <c r="BJ52" s="10">
        <v>1.10633958434515E-4</v>
      </c>
      <c r="BK52" s="10">
        <v>0</v>
      </c>
      <c r="BL52" s="10">
        <v>0</v>
      </c>
      <c r="BM52" s="10">
        <v>7.88502847903488E-3</v>
      </c>
      <c r="BN52" s="10">
        <v>1.1063395830169999E-4</v>
      </c>
      <c r="BO52" s="10">
        <v>0</v>
      </c>
      <c r="BP52" s="10">
        <v>0</v>
      </c>
      <c r="BQ52" s="10">
        <v>7.88502847934241E-3</v>
      </c>
      <c r="BR52" s="10">
        <v>1.10633958288613E-4</v>
      </c>
      <c r="BS52" s="10">
        <v>0</v>
      </c>
      <c r="BT52" s="10">
        <v>0</v>
      </c>
      <c r="BU52" s="10">
        <v>7.8850284793726792E-3</v>
      </c>
      <c r="BV52" s="10">
        <v>1.10633958287154E-4</v>
      </c>
      <c r="BW52" s="10">
        <v>0</v>
      </c>
      <c r="BX52" s="10">
        <v>0</v>
      </c>
      <c r="BY52" s="10">
        <v>7.8850284793760498E-3</v>
      </c>
      <c r="BZ52" s="10">
        <v>1.1063395828721301E-4</v>
      </c>
      <c r="CA52" s="10">
        <v>0</v>
      </c>
      <c r="CB52" s="10">
        <v>0</v>
      </c>
      <c r="CC52" s="10">
        <v>7.8850284793764193E-3</v>
      </c>
      <c r="CD52" s="10">
        <v>1.10633958286992E-4</v>
      </c>
      <c r="CE52" s="10">
        <v>0</v>
      </c>
      <c r="CF52" s="10">
        <v>0</v>
      </c>
      <c r="CG52" s="10">
        <v>1.6354E-2</v>
      </c>
      <c r="CH52" s="10">
        <v>1.3847E-2</v>
      </c>
      <c r="CI52" s="10">
        <v>0</v>
      </c>
      <c r="CJ52" s="10">
        <v>0</v>
      </c>
      <c r="CK52" s="10">
        <v>1.0548999999999999E-2</v>
      </c>
      <c r="CL52" s="10">
        <v>1.1769E-2</v>
      </c>
      <c r="CM52" s="10">
        <v>0</v>
      </c>
      <c r="CN52" s="10">
        <v>0</v>
      </c>
      <c r="CO52" s="10">
        <v>1.5916E-2</v>
      </c>
      <c r="CP52" s="10">
        <v>1.1750999999999999E-2</v>
      </c>
      <c r="CQ52" s="10">
        <v>0</v>
      </c>
      <c r="CR52" s="10">
        <v>0</v>
      </c>
      <c r="CS52" s="10">
        <v>1.5640999999999999E-2</v>
      </c>
      <c r="CT52" s="10">
        <v>1.1679E-2</v>
      </c>
      <c r="CU52" s="10">
        <v>0</v>
      </c>
      <c r="CV52" s="10">
        <v>0</v>
      </c>
      <c r="CW52" s="10">
        <v>1.5873999999999999E-2</v>
      </c>
      <c r="CX52" s="10">
        <v>1.1735000000000001E-2</v>
      </c>
      <c r="CY52" s="10">
        <v>0</v>
      </c>
      <c r="CZ52" s="10">
        <v>0</v>
      </c>
      <c r="DA52" s="10">
        <v>1.6034E-2</v>
      </c>
      <c r="DB52" s="10">
        <v>1.1684E-2</v>
      </c>
      <c r="DC52" s="10">
        <v>0</v>
      </c>
      <c r="DD52" s="10">
        <v>0</v>
      </c>
      <c r="DE52" s="10">
        <v>1.5789000000000001E-2</v>
      </c>
      <c r="DF52" s="10">
        <v>1.1842E-2</v>
      </c>
      <c r="DG52" s="10">
        <v>0</v>
      </c>
      <c r="DH52" s="10">
        <v>0</v>
      </c>
      <c r="DI52" s="10">
        <v>1.0717000000000001E-2</v>
      </c>
      <c r="DJ52" s="10">
        <v>1.1638000000000001E-2</v>
      </c>
      <c r="DK52" s="10">
        <v>0</v>
      </c>
      <c r="DL52" s="10">
        <v>0</v>
      </c>
      <c r="DM52" s="10">
        <v>1.0555999999999999E-2</v>
      </c>
      <c r="DN52" s="10">
        <v>1.1776E-2</v>
      </c>
      <c r="DO52" s="10">
        <v>0</v>
      </c>
      <c r="DP52" s="10">
        <v>0</v>
      </c>
      <c r="DQ52" s="10">
        <v>1.0444E-2</v>
      </c>
      <c r="DR52" s="10">
        <v>1.1750999999999999E-2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1.56816610115064E-2</v>
      </c>
      <c r="F53" s="10">
        <v>8.3270695250270394E-5</v>
      </c>
      <c r="G53" s="10">
        <v>0</v>
      </c>
      <c r="H53" s="10">
        <v>0</v>
      </c>
      <c r="I53" s="10">
        <v>1.56816610115053E-2</v>
      </c>
      <c r="J53" s="10">
        <v>8.3270695250714497E-5</v>
      </c>
      <c r="K53" s="10">
        <v>0</v>
      </c>
      <c r="L53" s="10">
        <v>0</v>
      </c>
      <c r="M53" s="10">
        <v>1.5681661004171898E-2</v>
      </c>
      <c r="N53" s="10">
        <v>8.32707057156767E-5</v>
      </c>
      <c r="O53" s="10">
        <v>0</v>
      </c>
      <c r="P53" s="10">
        <v>0</v>
      </c>
      <c r="Q53" s="10">
        <v>1.5681661010772299E-2</v>
      </c>
      <c r="R53" s="10">
        <v>8.3270696296988594E-5</v>
      </c>
      <c r="S53" s="10">
        <v>0</v>
      </c>
      <c r="T53" s="10">
        <v>0</v>
      </c>
      <c r="U53" s="10">
        <v>1.5681661011432702E-2</v>
      </c>
      <c r="V53" s="10">
        <v>8.3270695355075393E-5</v>
      </c>
      <c r="W53" s="10">
        <v>0</v>
      </c>
      <c r="X53" s="10">
        <v>0</v>
      </c>
      <c r="Y53" s="10">
        <v>1.56816610114991E-2</v>
      </c>
      <c r="Z53" s="10">
        <v>8.3270695260928494E-5</v>
      </c>
      <c r="AA53" s="10">
        <v>0</v>
      </c>
      <c r="AB53" s="10">
        <v>0</v>
      </c>
      <c r="AC53" s="10">
        <v>1.5681661011504401E-2</v>
      </c>
      <c r="AD53" s="10">
        <v>8.3270695251824706E-5</v>
      </c>
      <c r="AE53" s="10">
        <v>0</v>
      </c>
      <c r="AF53" s="10">
        <v>0</v>
      </c>
      <c r="AG53" s="10">
        <v>1.5681661011505098E-2</v>
      </c>
      <c r="AH53" s="10">
        <v>8.3270695250714497E-5</v>
      </c>
      <c r="AI53" s="10">
        <v>0</v>
      </c>
      <c r="AJ53" s="10">
        <v>0</v>
      </c>
      <c r="AK53" s="10">
        <v>1.5681661011505098E-2</v>
      </c>
      <c r="AL53" s="10">
        <v>8.3270695250714497E-5</v>
      </c>
      <c r="AM53" s="10">
        <v>0</v>
      </c>
      <c r="AN53" s="10">
        <v>0</v>
      </c>
      <c r="AO53" s="10">
        <v>1.5681661011505098E-2</v>
      </c>
      <c r="AP53" s="10">
        <v>8.3270695250492398E-5</v>
      </c>
      <c r="AQ53" s="10">
        <v>0</v>
      </c>
      <c r="AR53" s="10">
        <v>0</v>
      </c>
      <c r="AS53" s="10">
        <v>4.1972056557027697E-3</v>
      </c>
      <c r="AT53" s="10">
        <v>3.41358467766333E-5</v>
      </c>
      <c r="AU53" s="10">
        <v>0</v>
      </c>
      <c r="AV53" s="10">
        <v>0</v>
      </c>
      <c r="AW53" s="10">
        <v>4.1972056557025902E-3</v>
      </c>
      <c r="AX53" s="10">
        <v>3.4135846776745698E-5</v>
      </c>
      <c r="AY53" s="10">
        <v>0</v>
      </c>
      <c r="AZ53" s="10">
        <v>0</v>
      </c>
      <c r="BA53" s="10">
        <v>4.1972056768242397E-3</v>
      </c>
      <c r="BB53" s="10">
        <v>3.4135851394085899E-5</v>
      </c>
      <c r="BC53" s="10">
        <v>0</v>
      </c>
      <c r="BD53" s="10">
        <v>0</v>
      </c>
      <c r="BE53" s="10">
        <v>4.1972056578147799E-3</v>
      </c>
      <c r="BF53" s="10">
        <v>3.4135847238575701E-5</v>
      </c>
      <c r="BG53" s="10">
        <v>0</v>
      </c>
      <c r="BH53" s="10">
        <v>0</v>
      </c>
      <c r="BI53" s="10">
        <v>4.19720565591385E-3</v>
      </c>
      <c r="BJ53" s="10">
        <v>3.4135846822869698E-5</v>
      </c>
      <c r="BK53" s="10">
        <v>0</v>
      </c>
      <c r="BL53" s="10">
        <v>0</v>
      </c>
      <c r="BM53" s="10">
        <v>4.1972056557238301E-3</v>
      </c>
      <c r="BN53" s="10">
        <v>3.4135846781251398E-5</v>
      </c>
      <c r="BO53" s="10">
        <v>0</v>
      </c>
      <c r="BP53" s="10">
        <v>0</v>
      </c>
      <c r="BQ53" s="10">
        <v>4.1972056557046198E-3</v>
      </c>
      <c r="BR53" s="10">
        <v>3.41358467772862E-5</v>
      </c>
      <c r="BS53" s="10">
        <v>0</v>
      </c>
      <c r="BT53" s="10">
        <v>0</v>
      </c>
      <c r="BU53" s="10">
        <v>4.19720565570282E-3</v>
      </c>
      <c r="BV53" s="10">
        <v>3.4135846776739701E-5</v>
      </c>
      <c r="BW53" s="10">
        <v>0</v>
      </c>
      <c r="BX53" s="10">
        <v>0</v>
      </c>
      <c r="BY53" s="10">
        <v>4.1972056557025303E-3</v>
      </c>
      <c r="BZ53" s="10">
        <v>3.4135846776888901E-5</v>
      </c>
      <c r="CA53" s="10">
        <v>0</v>
      </c>
      <c r="CB53" s="10">
        <v>0</v>
      </c>
      <c r="CC53" s="10">
        <v>4.1972056557025303E-3</v>
      </c>
      <c r="CD53" s="10">
        <v>3.4135846776675502E-5</v>
      </c>
      <c r="CE53" s="10">
        <v>0</v>
      </c>
      <c r="CF53" s="10">
        <v>0</v>
      </c>
      <c r="CG53" s="10">
        <v>2.3414999999999998E-2</v>
      </c>
      <c r="CH53" s="10">
        <v>2.2058999999999999E-2</v>
      </c>
      <c r="CI53" s="10">
        <v>0</v>
      </c>
      <c r="CJ53" s="10">
        <v>0</v>
      </c>
      <c r="CK53" s="10">
        <v>1.3113E-2</v>
      </c>
      <c r="CL53" s="10">
        <v>1.4737E-2</v>
      </c>
      <c r="CM53" s="10">
        <v>0</v>
      </c>
      <c r="CN53" s="10">
        <v>0</v>
      </c>
      <c r="CO53" s="10">
        <v>1.265E-2</v>
      </c>
      <c r="CP53" s="10">
        <v>1.4713E-2</v>
      </c>
      <c r="CQ53" s="10">
        <v>0</v>
      </c>
      <c r="CR53" s="10">
        <v>0</v>
      </c>
      <c r="CS53" s="10">
        <v>2.2429999999999999E-2</v>
      </c>
      <c r="CT53" s="10">
        <v>1.4689000000000001E-2</v>
      </c>
      <c r="CU53" s="10">
        <v>0</v>
      </c>
      <c r="CV53" s="10">
        <v>0</v>
      </c>
      <c r="CW53" s="10">
        <v>2.2754E-2</v>
      </c>
      <c r="CX53" s="10">
        <v>1.4811E-2</v>
      </c>
      <c r="CY53" s="10">
        <v>0</v>
      </c>
      <c r="CZ53" s="10">
        <v>0</v>
      </c>
      <c r="DA53" s="10">
        <v>1.2743000000000001E-2</v>
      </c>
      <c r="DB53" s="10">
        <v>1.4975E-2</v>
      </c>
      <c r="DC53" s="10">
        <v>0</v>
      </c>
      <c r="DD53" s="10">
        <v>0</v>
      </c>
      <c r="DE53" s="10">
        <v>2.205E-2</v>
      </c>
      <c r="DF53" s="10">
        <v>1.4955E-2</v>
      </c>
      <c r="DG53" s="10">
        <v>0</v>
      </c>
      <c r="DH53" s="10">
        <v>0</v>
      </c>
      <c r="DI53" s="10">
        <v>1.2591E-2</v>
      </c>
      <c r="DJ53" s="10">
        <v>1.4716999999999999E-2</v>
      </c>
      <c r="DK53" s="10">
        <v>0</v>
      </c>
      <c r="DL53" s="10">
        <v>0</v>
      </c>
      <c r="DM53" s="10">
        <v>1.2659999999999999E-2</v>
      </c>
      <c r="DN53" s="10">
        <v>1.4767000000000001E-2</v>
      </c>
      <c r="DO53" s="10">
        <v>0</v>
      </c>
      <c r="DP53" s="10">
        <v>0</v>
      </c>
      <c r="DQ53" s="10">
        <v>1.2520999999999999E-2</v>
      </c>
      <c r="DR53" s="10">
        <v>1.4663000000000001E-2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3.2342917447683299E-2</v>
      </c>
      <c r="F54" s="10">
        <v>2.57859624719358E-5</v>
      </c>
      <c r="G54" s="10">
        <v>0</v>
      </c>
      <c r="H54" s="10">
        <v>0</v>
      </c>
      <c r="I54" s="10">
        <v>3.2342917447681099E-2</v>
      </c>
      <c r="J54" s="10">
        <v>2.57859624719358E-5</v>
      </c>
      <c r="K54" s="10">
        <v>0</v>
      </c>
      <c r="L54" s="10">
        <v>0</v>
      </c>
      <c r="M54" s="10">
        <v>3.2342917545119303E-2</v>
      </c>
      <c r="N54" s="10">
        <v>2.5785965705793501E-5</v>
      </c>
      <c r="O54" s="10">
        <v>0</v>
      </c>
      <c r="P54" s="10">
        <v>0</v>
      </c>
      <c r="Q54" s="10">
        <v>3.23429174574257E-2</v>
      </c>
      <c r="R54" s="10">
        <v>2.57859627954548E-5</v>
      </c>
      <c r="S54" s="10">
        <v>0</v>
      </c>
      <c r="T54" s="10">
        <v>0</v>
      </c>
      <c r="U54" s="10">
        <v>3.2342917448656403E-2</v>
      </c>
      <c r="V54" s="10">
        <v>2.5785962504354299E-5</v>
      </c>
      <c r="W54" s="10">
        <v>0</v>
      </c>
      <c r="X54" s="10">
        <v>0</v>
      </c>
      <c r="Y54" s="10">
        <v>3.2342917447778501E-2</v>
      </c>
      <c r="Z54" s="10">
        <v>2.5785962474822401E-5</v>
      </c>
      <c r="AA54" s="10">
        <v>0</v>
      </c>
      <c r="AB54" s="10">
        <v>0</v>
      </c>
      <c r="AC54" s="10">
        <v>3.2342917447693097E-2</v>
      </c>
      <c r="AD54" s="10">
        <v>2.57859624723799E-5</v>
      </c>
      <c r="AE54" s="10">
        <v>0</v>
      </c>
      <c r="AF54" s="10">
        <v>0</v>
      </c>
      <c r="AG54" s="10">
        <v>3.2342917447681502E-2</v>
      </c>
      <c r="AH54" s="10">
        <v>2.57859624717138E-5</v>
      </c>
      <c r="AI54" s="10">
        <v>0</v>
      </c>
      <c r="AJ54" s="10">
        <v>0</v>
      </c>
      <c r="AK54" s="10">
        <v>3.2342917447681502E-2</v>
      </c>
      <c r="AL54" s="10">
        <v>2.57859624723799E-5</v>
      </c>
      <c r="AM54" s="10">
        <v>0</v>
      </c>
      <c r="AN54" s="10">
        <v>0</v>
      </c>
      <c r="AO54" s="10">
        <v>3.2342917447681502E-2</v>
      </c>
      <c r="AP54" s="10">
        <v>2.5785962472157899E-5</v>
      </c>
      <c r="AQ54" s="10">
        <v>0</v>
      </c>
      <c r="AR54" s="10">
        <v>0</v>
      </c>
      <c r="AS54" s="10">
        <v>2.2438216159286799E-2</v>
      </c>
      <c r="AT54" s="10">
        <v>1.07697306059833E-5</v>
      </c>
      <c r="AU54" s="10">
        <v>0</v>
      </c>
      <c r="AV54" s="10">
        <v>0</v>
      </c>
      <c r="AW54" s="10">
        <v>2.2438216159284999E-2</v>
      </c>
      <c r="AX54" s="10">
        <v>1.07697306060969E-5</v>
      </c>
      <c r="AY54" s="10">
        <v>0</v>
      </c>
      <c r="AZ54" s="10">
        <v>0</v>
      </c>
      <c r="BA54" s="10">
        <v>2.2438216229759798E-2</v>
      </c>
      <c r="BB54" s="10">
        <v>1.0769732123098199E-5</v>
      </c>
      <c r="BC54" s="10">
        <v>0</v>
      </c>
      <c r="BD54" s="10">
        <v>0</v>
      </c>
      <c r="BE54" s="10">
        <v>2.2438216166333399E-2</v>
      </c>
      <c r="BF54" s="10">
        <v>1.07697307578936E-5</v>
      </c>
      <c r="BG54" s="10">
        <v>0</v>
      </c>
      <c r="BH54" s="10">
        <v>0</v>
      </c>
      <c r="BI54" s="10">
        <v>2.2438216159990899E-2</v>
      </c>
      <c r="BJ54" s="10">
        <v>1.0769730621217301E-5</v>
      </c>
      <c r="BK54" s="10">
        <v>0</v>
      </c>
      <c r="BL54" s="10">
        <v>0</v>
      </c>
      <c r="BM54" s="10">
        <v>2.2438216159355599E-2</v>
      </c>
      <c r="BN54" s="10">
        <v>1.07697306074997E-5</v>
      </c>
      <c r="BO54" s="10">
        <v>0</v>
      </c>
      <c r="BP54" s="10">
        <v>0</v>
      </c>
      <c r="BQ54" s="10">
        <v>2.2438216159293999E-2</v>
      </c>
      <c r="BR54" s="10">
        <v>1.0769730606329099E-5</v>
      </c>
      <c r="BS54" s="10">
        <v>0</v>
      </c>
      <c r="BT54" s="10">
        <v>0</v>
      </c>
      <c r="BU54" s="10">
        <v>2.2438216159285401E-2</v>
      </c>
      <c r="BV54" s="10">
        <v>1.07697306060614E-5</v>
      </c>
      <c r="BW54" s="10">
        <v>0</v>
      </c>
      <c r="BX54" s="10">
        <v>0</v>
      </c>
      <c r="BY54" s="10">
        <v>2.2438216159285401E-2</v>
      </c>
      <c r="BZ54" s="10">
        <v>1.0769730606237899E-5</v>
      </c>
      <c r="CA54" s="10">
        <v>0</v>
      </c>
      <c r="CB54" s="10">
        <v>0</v>
      </c>
      <c r="CC54" s="10">
        <v>2.2438216159285401E-2</v>
      </c>
      <c r="CD54" s="10">
        <v>1.07697306060263E-5</v>
      </c>
      <c r="CE54" s="10">
        <v>0</v>
      </c>
      <c r="CF54" s="10">
        <v>0</v>
      </c>
      <c r="CG54" s="10">
        <v>4.0096E-2</v>
      </c>
      <c r="CH54" s="10">
        <v>4.7579000000000003E-2</v>
      </c>
      <c r="CI54" s="10">
        <v>0</v>
      </c>
      <c r="CJ54" s="10">
        <v>0</v>
      </c>
      <c r="CK54" s="10">
        <v>3.5735999999999997E-2</v>
      </c>
      <c r="CL54" s="10">
        <v>2.3356999999999999E-2</v>
      </c>
      <c r="CM54" s="10">
        <v>0</v>
      </c>
      <c r="CN54" s="10">
        <v>0</v>
      </c>
      <c r="CO54" s="10">
        <v>1.7590999999999999E-2</v>
      </c>
      <c r="CP54" s="10">
        <v>2.3715E-2</v>
      </c>
      <c r="CQ54" s="10">
        <v>0</v>
      </c>
      <c r="CR54" s="10">
        <v>0</v>
      </c>
      <c r="CS54" s="10">
        <v>1.7441000000000002E-2</v>
      </c>
      <c r="CT54" s="10">
        <v>2.3E-2</v>
      </c>
      <c r="CU54" s="10">
        <v>0</v>
      </c>
      <c r="CV54" s="10">
        <v>0</v>
      </c>
      <c r="CW54" s="10">
        <v>3.6881999999999998E-2</v>
      </c>
      <c r="CX54" s="10">
        <v>2.3546999999999998E-2</v>
      </c>
      <c r="CY54" s="10">
        <v>0</v>
      </c>
      <c r="CZ54" s="10">
        <v>0</v>
      </c>
      <c r="DA54" s="10">
        <v>1.7507999999999999E-2</v>
      </c>
      <c r="DB54" s="10">
        <v>2.3088000000000001E-2</v>
      </c>
      <c r="DC54" s="10">
        <v>0</v>
      </c>
      <c r="DD54" s="10">
        <v>0</v>
      </c>
      <c r="DE54" s="10">
        <v>3.1507E-2</v>
      </c>
      <c r="DF54" s="10">
        <v>2.3431E-2</v>
      </c>
      <c r="DG54" s="10">
        <v>0</v>
      </c>
      <c r="DH54" s="10">
        <v>0</v>
      </c>
      <c r="DI54" s="10">
        <v>1.7673999999999999E-2</v>
      </c>
      <c r="DJ54" s="10">
        <v>2.3564999999999999E-2</v>
      </c>
      <c r="DK54" s="10">
        <v>0</v>
      </c>
      <c r="DL54" s="10">
        <v>0</v>
      </c>
      <c r="DM54" s="10">
        <v>1.7396999999999999E-2</v>
      </c>
      <c r="DN54" s="10">
        <v>2.3234000000000001E-2</v>
      </c>
      <c r="DO54" s="10">
        <v>0</v>
      </c>
      <c r="DP54" s="10">
        <v>0</v>
      </c>
      <c r="DQ54" s="10">
        <v>1.7205999999999999E-2</v>
      </c>
      <c r="DR54" s="10">
        <v>2.2929999999999999E-2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0.121630138747101</v>
      </c>
      <c r="F55" s="10">
        <v>7.9854353893793405E-6</v>
      </c>
      <c r="G55" s="10">
        <v>0</v>
      </c>
      <c r="H55" s="10">
        <v>0</v>
      </c>
      <c r="I55" s="10">
        <v>0.121630138747107</v>
      </c>
      <c r="J55" s="10">
        <v>7.9854353900454794E-6</v>
      </c>
      <c r="K55" s="10">
        <v>0</v>
      </c>
      <c r="L55" s="10">
        <v>0</v>
      </c>
      <c r="M55" s="10">
        <v>0.121630138782029</v>
      </c>
      <c r="N55" s="10">
        <v>7.9854363921327797E-6</v>
      </c>
      <c r="O55" s="10">
        <v>0</v>
      </c>
      <c r="P55" s="10">
        <v>0</v>
      </c>
      <c r="Q55" s="10">
        <v>0.121630138750603</v>
      </c>
      <c r="R55" s="10">
        <v>7.9854354906316803E-6</v>
      </c>
      <c r="S55" s="10">
        <v>0</v>
      </c>
      <c r="T55" s="10">
        <v>0</v>
      </c>
      <c r="U55" s="10">
        <v>0.12163013874744601</v>
      </c>
      <c r="V55" s="10">
        <v>7.9854353998154403E-6</v>
      </c>
      <c r="W55" s="10">
        <v>0</v>
      </c>
      <c r="X55" s="10">
        <v>0</v>
      </c>
      <c r="Y55" s="10">
        <v>0.121630138747142</v>
      </c>
      <c r="Z55" s="10">
        <v>7.9854353907116098E-6</v>
      </c>
      <c r="AA55" s="10">
        <v>0</v>
      </c>
      <c r="AB55" s="10">
        <v>0</v>
      </c>
      <c r="AC55" s="10">
        <v>0.121630138747107</v>
      </c>
      <c r="AD55" s="10">
        <v>7.9854353900454794E-6</v>
      </c>
      <c r="AE55" s="10">
        <v>0</v>
      </c>
      <c r="AF55" s="10">
        <v>0</v>
      </c>
      <c r="AG55" s="10">
        <v>0.121630138747107</v>
      </c>
      <c r="AH55" s="10">
        <v>7.9854353900454794E-6</v>
      </c>
      <c r="AI55" s="10">
        <v>0</v>
      </c>
      <c r="AJ55" s="10">
        <v>0</v>
      </c>
      <c r="AK55" s="10">
        <v>0.121630138747107</v>
      </c>
      <c r="AL55" s="10">
        <v>7.9854353900454794E-6</v>
      </c>
      <c r="AM55" s="10">
        <v>0</v>
      </c>
      <c r="AN55" s="10">
        <v>0</v>
      </c>
      <c r="AO55" s="10">
        <v>0.121630138747107</v>
      </c>
      <c r="AP55" s="10">
        <v>7.9854353898234297E-6</v>
      </c>
      <c r="AQ55" s="10">
        <v>0</v>
      </c>
      <c r="AR55" s="10">
        <v>0</v>
      </c>
      <c r="AS55" s="10">
        <v>8.8011673808544993E-2</v>
      </c>
      <c r="AT55" s="10">
        <v>3.6136229489454902E-6</v>
      </c>
      <c r="AU55" s="10">
        <v>0</v>
      </c>
      <c r="AV55" s="10">
        <v>0</v>
      </c>
      <c r="AW55" s="10">
        <v>8.8011673808551197E-2</v>
      </c>
      <c r="AX55" s="10">
        <v>3.61362294906187E-6</v>
      </c>
      <c r="AY55" s="10">
        <v>0</v>
      </c>
      <c r="AZ55" s="10">
        <v>0</v>
      </c>
      <c r="BA55" s="10">
        <v>8.8011673834344994E-2</v>
      </c>
      <c r="BB55" s="10">
        <v>3.61362351654354E-6</v>
      </c>
      <c r="BC55" s="10">
        <v>0</v>
      </c>
      <c r="BD55" s="10">
        <v>0</v>
      </c>
      <c r="BE55" s="10">
        <v>8.80116738111337E-2</v>
      </c>
      <c r="BF55" s="10">
        <v>3.61362300590861E-6</v>
      </c>
      <c r="BG55" s="10">
        <v>0</v>
      </c>
      <c r="BH55" s="10">
        <v>0</v>
      </c>
      <c r="BI55" s="10">
        <v>8.8011673808802496E-2</v>
      </c>
      <c r="BJ55" s="10">
        <v>3.6136229546870098E-6</v>
      </c>
      <c r="BK55" s="10">
        <v>0</v>
      </c>
      <c r="BL55" s="10">
        <v>0</v>
      </c>
      <c r="BM55" s="10">
        <v>8.8011673808576704E-2</v>
      </c>
      <c r="BN55" s="10">
        <v>3.6136229495053002E-6</v>
      </c>
      <c r="BO55" s="10">
        <v>0</v>
      </c>
      <c r="BP55" s="10">
        <v>0</v>
      </c>
      <c r="BQ55" s="10">
        <v>8.8011673808551294E-2</v>
      </c>
      <c r="BR55" s="10">
        <v>3.6136229492024499E-6</v>
      </c>
      <c r="BS55" s="10">
        <v>0</v>
      </c>
      <c r="BT55" s="10">
        <v>0</v>
      </c>
      <c r="BU55" s="10">
        <v>8.8011673808551294E-2</v>
      </c>
      <c r="BV55" s="10">
        <v>3.6136229490189699E-6</v>
      </c>
      <c r="BW55" s="10">
        <v>0</v>
      </c>
      <c r="BX55" s="10">
        <v>0</v>
      </c>
      <c r="BY55" s="10">
        <v>8.8011673808551294E-2</v>
      </c>
      <c r="BZ55" s="10">
        <v>3.6136229492009299E-6</v>
      </c>
      <c r="CA55" s="10">
        <v>0</v>
      </c>
      <c r="CB55" s="10">
        <v>0</v>
      </c>
      <c r="CC55" s="10">
        <v>8.8011673808551294E-2</v>
      </c>
      <c r="CD55" s="10">
        <v>3.61362294898837E-6</v>
      </c>
      <c r="CE55" s="10">
        <v>0</v>
      </c>
      <c r="CF55" s="10">
        <v>0</v>
      </c>
      <c r="CG55" s="10">
        <v>8.5670999999999997E-2</v>
      </c>
      <c r="CH55" s="10">
        <v>0.139185</v>
      </c>
      <c r="CI55" s="10">
        <v>0</v>
      </c>
      <c r="CJ55" s="10">
        <v>0</v>
      </c>
      <c r="CK55" s="10">
        <v>4.9086999999999999E-2</v>
      </c>
      <c r="CL55" s="10">
        <v>4.9435E-2</v>
      </c>
      <c r="CM55" s="10">
        <v>0</v>
      </c>
      <c r="CN55" s="10">
        <v>0</v>
      </c>
      <c r="CO55" s="10">
        <v>3.0335999999999998E-2</v>
      </c>
      <c r="CP55" s="10">
        <v>4.9713E-2</v>
      </c>
      <c r="CQ55" s="10">
        <v>0</v>
      </c>
      <c r="CR55" s="10">
        <v>0</v>
      </c>
      <c r="CS55" s="10">
        <v>2.9642999999999999E-2</v>
      </c>
      <c r="CT55" s="10">
        <v>4.9012E-2</v>
      </c>
      <c r="CU55" s="10">
        <v>0</v>
      </c>
      <c r="CV55" s="10">
        <v>0</v>
      </c>
      <c r="CW55" s="10">
        <v>3.0429999999999999E-2</v>
      </c>
      <c r="CX55" s="10">
        <v>4.9669999999999999E-2</v>
      </c>
      <c r="CY55" s="10">
        <v>0</v>
      </c>
      <c r="CZ55" s="10">
        <v>0</v>
      </c>
      <c r="DA55" s="10">
        <v>3.0328000000000001E-2</v>
      </c>
      <c r="DB55" s="10">
        <v>4.9112000000000003E-2</v>
      </c>
      <c r="DC55" s="10">
        <v>0</v>
      </c>
      <c r="DD55" s="10">
        <v>0</v>
      </c>
      <c r="DE55" s="10">
        <v>3.0273999999999999E-2</v>
      </c>
      <c r="DF55" s="10">
        <v>4.9605999999999997E-2</v>
      </c>
      <c r="DG55" s="10">
        <v>0</v>
      </c>
      <c r="DH55" s="10">
        <v>0</v>
      </c>
      <c r="DI55" s="10">
        <v>2.9749999999999999E-2</v>
      </c>
      <c r="DJ55" s="10">
        <v>4.9361000000000002E-2</v>
      </c>
      <c r="DK55" s="10">
        <v>0</v>
      </c>
      <c r="DL55" s="10">
        <v>0</v>
      </c>
      <c r="DM55" s="10">
        <v>2.9474E-2</v>
      </c>
      <c r="DN55" s="10">
        <v>4.8369000000000002E-2</v>
      </c>
      <c r="DO55" s="10">
        <v>0</v>
      </c>
      <c r="DP55" s="10">
        <v>0</v>
      </c>
      <c r="DQ55" s="10">
        <v>2.9170999999999999E-2</v>
      </c>
      <c r="DR55" s="10">
        <v>4.8680000000000001E-2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0.33849331659206</v>
      </c>
      <c r="F56" s="10">
        <v>2.4754149057226701E-6</v>
      </c>
      <c r="G56" s="10">
        <v>0</v>
      </c>
      <c r="H56" s="10">
        <v>0</v>
      </c>
      <c r="I56" s="10">
        <v>0.33849331659210902</v>
      </c>
      <c r="J56" s="10">
        <v>2.47541490594471E-6</v>
      </c>
      <c r="K56" s="10">
        <v>0</v>
      </c>
      <c r="L56" s="10">
        <v>0</v>
      </c>
      <c r="M56" s="10">
        <v>0.33849331660086301</v>
      </c>
      <c r="N56" s="10">
        <v>2.4754152168071599E-6</v>
      </c>
      <c r="O56" s="10">
        <v>0</v>
      </c>
      <c r="P56" s="10">
        <v>0</v>
      </c>
      <c r="Q56" s="10">
        <v>0.33849331659298998</v>
      </c>
      <c r="R56" s="10">
        <v>2.4754149372530002E-6</v>
      </c>
      <c r="S56" s="10">
        <v>0</v>
      </c>
      <c r="T56" s="10">
        <v>0</v>
      </c>
      <c r="U56" s="10">
        <v>0.33849331659220699</v>
      </c>
      <c r="V56" s="10">
        <v>2.4754149088312899E-6</v>
      </c>
      <c r="W56" s="10">
        <v>0</v>
      </c>
      <c r="X56" s="10">
        <v>0</v>
      </c>
      <c r="Y56" s="10">
        <v>0.33849331659210802</v>
      </c>
      <c r="Z56" s="10">
        <v>2.47541490594471E-6</v>
      </c>
      <c r="AA56" s="10">
        <v>0</v>
      </c>
      <c r="AB56" s="10">
        <v>0</v>
      </c>
      <c r="AC56" s="10">
        <v>0.33849331659210802</v>
      </c>
      <c r="AD56" s="10">
        <v>2.47541490594471E-6</v>
      </c>
      <c r="AE56" s="10">
        <v>0</v>
      </c>
      <c r="AF56" s="10">
        <v>0</v>
      </c>
      <c r="AG56" s="10">
        <v>0.33849331659210802</v>
      </c>
      <c r="AH56" s="10">
        <v>2.47541490550062E-6</v>
      </c>
      <c r="AI56" s="10">
        <v>0</v>
      </c>
      <c r="AJ56" s="10">
        <v>0</v>
      </c>
      <c r="AK56" s="10">
        <v>0.33849331659210802</v>
      </c>
      <c r="AL56" s="10">
        <v>2.4754149061667602E-6</v>
      </c>
      <c r="AM56" s="10">
        <v>0</v>
      </c>
      <c r="AN56" s="10">
        <v>0</v>
      </c>
      <c r="AO56" s="10">
        <v>0.33849331659210802</v>
      </c>
      <c r="AP56" s="10">
        <v>2.47541490594471E-6</v>
      </c>
      <c r="AQ56" s="10">
        <v>0</v>
      </c>
      <c r="AR56" s="10">
        <v>0</v>
      </c>
      <c r="AS56" s="10">
        <v>0.25024221114295597</v>
      </c>
      <c r="AT56" s="10">
        <v>1.4498300047625099E-6</v>
      </c>
      <c r="AU56" s="10">
        <v>0</v>
      </c>
      <c r="AV56" s="10">
        <v>0</v>
      </c>
      <c r="AW56" s="10">
        <v>0.25024221114300699</v>
      </c>
      <c r="AX56" s="10">
        <v>1.44983000488089E-6</v>
      </c>
      <c r="AY56" s="10">
        <v>0</v>
      </c>
      <c r="AZ56" s="10">
        <v>0</v>
      </c>
      <c r="BA56" s="10">
        <v>0.25024221114966</v>
      </c>
      <c r="BB56" s="10">
        <v>1.44983029184809E-6</v>
      </c>
      <c r="BC56" s="10">
        <v>0</v>
      </c>
      <c r="BD56" s="10">
        <v>0</v>
      </c>
      <c r="BE56" s="10">
        <v>0.25024221114367601</v>
      </c>
      <c r="BF56" s="10">
        <v>1.4498300336799001E-6</v>
      </c>
      <c r="BG56" s="10">
        <v>0</v>
      </c>
      <c r="BH56" s="10">
        <v>0</v>
      </c>
      <c r="BI56" s="10">
        <v>0.25024221114308098</v>
      </c>
      <c r="BJ56" s="10">
        <v>1.44983000770315E-6</v>
      </c>
      <c r="BK56" s="10">
        <v>0</v>
      </c>
      <c r="BL56" s="10">
        <v>0</v>
      </c>
      <c r="BM56" s="10">
        <v>0.25024221114300699</v>
      </c>
      <c r="BN56" s="10">
        <v>1.4498300050229899E-6</v>
      </c>
      <c r="BO56" s="10">
        <v>0</v>
      </c>
      <c r="BP56" s="10">
        <v>0</v>
      </c>
      <c r="BQ56" s="10">
        <v>0.25024221114300699</v>
      </c>
      <c r="BR56" s="10">
        <v>1.4498300049991E-6</v>
      </c>
      <c r="BS56" s="10">
        <v>0</v>
      </c>
      <c r="BT56" s="10">
        <v>0</v>
      </c>
      <c r="BU56" s="10">
        <v>0.25024221114300699</v>
      </c>
      <c r="BV56" s="10">
        <v>1.4498300048422901E-6</v>
      </c>
      <c r="BW56" s="10">
        <v>0</v>
      </c>
      <c r="BX56" s="10">
        <v>0</v>
      </c>
      <c r="BY56" s="10">
        <v>0.25024221114300699</v>
      </c>
      <c r="BZ56" s="10">
        <v>1.44983000501447E-6</v>
      </c>
      <c r="CA56" s="10">
        <v>0</v>
      </c>
      <c r="CB56" s="10">
        <v>0</v>
      </c>
      <c r="CC56" s="10">
        <v>0.25024221114300699</v>
      </c>
      <c r="CD56" s="10">
        <v>1.44983000480225E-6</v>
      </c>
      <c r="CE56" s="10">
        <v>0</v>
      </c>
      <c r="CF56" s="10">
        <v>0</v>
      </c>
      <c r="CG56" s="10">
        <v>0.144257</v>
      </c>
      <c r="CH56" s="10">
        <v>0.48181299999999999</v>
      </c>
      <c r="CI56" s="10">
        <v>0</v>
      </c>
      <c r="CJ56" s="10">
        <v>0</v>
      </c>
      <c r="CK56" s="10">
        <v>4.5381999999999999E-2</v>
      </c>
      <c r="CL56" s="10">
        <v>0.116633</v>
      </c>
      <c r="CM56" s="10">
        <v>0</v>
      </c>
      <c r="CN56" s="10">
        <v>0</v>
      </c>
      <c r="CO56" s="10">
        <v>4.6031000000000002E-2</v>
      </c>
      <c r="CP56" s="10">
        <v>0.117234</v>
      </c>
      <c r="CQ56" s="10">
        <v>0</v>
      </c>
      <c r="CR56" s="10">
        <v>0</v>
      </c>
      <c r="CS56" s="10">
        <v>4.5878000000000002E-2</v>
      </c>
      <c r="CT56" s="10">
        <v>0.117573</v>
      </c>
      <c r="CU56" s="10">
        <v>0</v>
      </c>
      <c r="CV56" s="10">
        <v>0</v>
      </c>
      <c r="CW56" s="10">
        <v>4.4777999999999998E-2</v>
      </c>
      <c r="CX56" s="10">
        <v>0.116498</v>
      </c>
      <c r="CY56" s="10">
        <v>0</v>
      </c>
      <c r="CZ56" s="10">
        <v>0</v>
      </c>
      <c r="DA56" s="10">
        <v>4.5955999999999997E-2</v>
      </c>
      <c r="DB56" s="10">
        <v>0.116313</v>
      </c>
      <c r="DC56" s="10">
        <v>0</v>
      </c>
      <c r="DD56" s="10">
        <v>0</v>
      </c>
      <c r="DE56" s="10">
        <v>4.7257E-2</v>
      </c>
      <c r="DF56" s="10">
        <v>0.116496</v>
      </c>
      <c r="DG56" s="10">
        <v>0</v>
      </c>
      <c r="DH56" s="10">
        <v>0</v>
      </c>
      <c r="DI56" s="10">
        <v>4.5518999999999997E-2</v>
      </c>
      <c r="DJ56" s="10">
        <v>0.116754</v>
      </c>
      <c r="DK56" s="10">
        <v>0</v>
      </c>
      <c r="DL56" s="10">
        <v>0</v>
      </c>
      <c r="DM56" s="10">
        <v>4.4860999999999998E-2</v>
      </c>
      <c r="DN56" s="10">
        <v>0.11706800000000001</v>
      </c>
      <c r="DO56" s="10">
        <v>0</v>
      </c>
      <c r="DP56" s="10">
        <v>0</v>
      </c>
      <c r="DQ56" s="10">
        <v>4.4079E-2</v>
      </c>
      <c r="DR56" s="10">
        <v>0.116019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7.8918696643701606E-3</v>
      </c>
      <c r="F57" s="10">
        <v>7.8918696643701606E-3</v>
      </c>
      <c r="G57" s="10">
        <v>0</v>
      </c>
      <c r="H57" s="10">
        <v>0</v>
      </c>
      <c r="I57" s="10">
        <v>7.8918696643719404E-3</v>
      </c>
      <c r="J57" s="10">
        <v>7.8918696643719404E-3</v>
      </c>
      <c r="K57" s="10">
        <v>0</v>
      </c>
      <c r="L57" s="10">
        <v>0</v>
      </c>
      <c r="M57" s="10">
        <v>7.8918246309764798E-3</v>
      </c>
      <c r="N57" s="10">
        <v>7.8918246309764798E-3</v>
      </c>
      <c r="O57" s="10">
        <v>0</v>
      </c>
      <c r="P57" s="10">
        <v>0</v>
      </c>
      <c r="Q57" s="10">
        <v>7.8918651608920198E-3</v>
      </c>
      <c r="R57" s="10">
        <v>7.8918651608920198E-3</v>
      </c>
      <c r="S57" s="10">
        <v>0</v>
      </c>
      <c r="T57" s="10">
        <v>0</v>
      </c>
      <c r="U57" s="10">
        <v>7.8918692140195201E-3</v>
      </c>
      <c r="V57" s="10">
        <v>7.8918692140195201E-3</v>
      </c>
      <c r="W57" s="10">
        <v>0</v>
      </c>
      <c r="X57" s="10">
        <v>0</v>
      </c>
      <c r="Y57" s="10">
        <v>7.8918696193365206E-3</v>
      </c>
      <c r="Z57" s="10">
        <v>7.8918696193365206E-3</v>
      </c>
      <c r="AA57" s="10">
        <v>0</v>
      </c>
      <c r="AB57" s="10">
        <v>0</v>
      </c>
      <c r="AC57" s="10">
        <v>7.8918696598659892E-3</v>
      </c>
      <c r="AD57" s="10">
        <v>7.8918696598659892E-3</v>
      </c>
      <c r="AE57" s="10">
        <v>0</v>
      </c>
      <c r="AF57" s="10">
        <v>0</v>
      </c>
      <c r="AG57" s="10">
        <v>7.8918696639205203E-3</v>
      </c>
      <c r="AH57" s="10">
        <v>7.8918696639205203E-3</v>
      </c>
      <c r="AI57" s="10">
        <v>0</v>
      </c>
      <c r="AJ57" s="10">
        <v>0</v>
      </c>
      <c r="AK57" s="10">
        <v>7.8918696643263102E-3</v>
      </c>
      <c r="AL57" s="10">
        <v>7.8918696643263102E-3</v>
      </c>
      <c r="AM57" s="10">
        <v>0</v>
      </c>
      <c r="AN57" s="10">
        <v>0</v>
      </c>
      <c r="AO57" s="10">
        <v>7.8918696643667206E-3</v>
      </c>
      <c r="AP57" s="10">
        <v>7.8918696643667206E-3</v>
      </c>
      <c r="AQ57" s="10">
        <v>0</v>
      </c>
      <c r="AR57" s="10">
        <v>0</v>
      </c>
      <c r="AS57" s="10">
        <v>5.2420295095959397E-3</v>
      </c>
      <c r="AT57" s="10">
        <v>5.2420295095959397E-3</v>
      </c>
      <c r="AU57" s="10">
        <v>0</v>
      </c>
      <c r="AV57" s="10">
        <v>0</v>
      </c>
      <c r="AW57" s="10">
        <v>5.2420295095961097E-3</v>
      </c>
      <c r="AX57" s="10">
        <v>5.2420295095961097E-3</v>
      </c>
      <c r="AY57" s="10">
        <v>0</v>
      </c>
      <c r="AZ57" s="10">
        <v>0</v>
      </c>
      <c r="BA57" s="10">
        <v>5.2420240313490801E-3</v>
      </c>
      <c r="BB57" s="10">
        <v>5.2420240313490801E-3</v>
      </c>
      <c r="BC57" s="10">
        <v>0</v>
      </c>
      <c r="BD57" s="10">
        <v>0</v>
      </c>
      <c r="BE57" s="10">
        <v>5.2420289617334604E-3</v>
      </c>
      <c r="BF57" s="10">
        <v>5.2420289617334604E-3</v>
      </c>
      <c r="BG57" s="10">
        <v>0</v>
      </c>
      <c r="BH57" s="10">
        <v>0</v>
      </c>
      <c r="BI57" s="10">
        <v>5.2420294548091301E-3</v>
      </c>
      <c r="BJ57" s="10">
        <v>5.2420294548091301E-3</v>
      </c>
      <c r="BK57" s="10">
        <v>0</v>
      </c>
      <c r="BL57" s="10">
        <v>0</v>
      </c>
      <c r="BM57" s="10">
        <v>5.2420295041174904E-3</v>
      </c>
      <c r="BN57" s="10">
        <v>5.2420295041174904E-3</v>
      </c>
      <c r="BO57" s="10">
        <v>0</v>
      </c>
      <c r="BP57" s="10">
        <v>0</v>
      </c>
      <c r="BQ57" s="10">
        <v>5.24202950904816E-3</v>
      </c>
      <c r="BR57" s="10">
        <v>5.24202950904816E-3</v>
      </c>
      <c r="BS57" s="10">
        <v>0</v>
      </c>
      <c r="BT57" s="10">
        <v>0</v>
      </c>
      <c r="BU57" s="10">
        <v>5.2420295095414304E-3</v>
      </c>
      <c r="BV57" s="10">
        <v>5.2420295095414304E-3</v>
      </c>
      <c r="BW57" s="10">
        <v>0</v>
      </c>
      <c r="BX57" s="10">
        <v>0</v>
      </c>
      <c r="BY57" s="10">
        <v>5.2420295095904701E-3</v>
      </c>
      <c r="BZ57" s="10">
        <v>5.2420295095904701E-3</v>
      </c>
      <c r="CA57" s="10">
        <v>0</v>
      </c>
      <c r="CB57" s="10">
        <v>0</v>
      </c>
      <c r="CC57" s="10">
        <v>5.2420295095956101E-3</v>
      </c>
      <c r="CD57" s="10">
        <v>5.2420295095956101E-3</v>
      </c>
      <c r="CE57" s="10">
        <v>0</v>
      </c>
      <c r="CF57" s="10">
        <v>0</v>
      </c>
      <c r="CG57" s="10">
        <v>1.0004000000000001E-2</v>
      </c>
      <c r="CH57" s="10">
        <v>9.5709999999999996E-3</v>
      </c>
      <c r="CI57" s="10">
        <v>0</v>
      </c>
      <c r="CJ57" s="10">
        <v>0</v>
      </c>
      <c r="CK57" s="10">
        <v>8.7030000000000007E-3</v>
      </c>
      <c r="CL57" s="10">
        <v>9.3509999999999999E-3</v>
      </c>
      <c r="CM57" s="10">
        <v>0</v>
      </c>
      <c r="CN57" s="10">
        <v>0</v>
      </c>
      <c r="CO57" s="10">
        <v>8.7069999999999995E-3</v>
      </c>
      <c r="CP57" s="10">
        <v>8.7679999999999998E-3</v>
      </c>
      <c r="CQ57" s="10">
        <v>0</v>
      </c>
      <c r="CR57" s="10">
        <v>0</v>
      </c>
      <c r="CS57" s="10">
        <v>8.7690000000000008E-3</v>
      </c>
      <c r="CT57" s="10">
        <v>9.1559999999999992E-3</v>
      </c>
      <c r="CU57" s="10">
        <v>0</v>
      </c>
      <c r="CV57" s="10">
        <v>0</v>
      </c>
      <c r="CW57" s="10">
        <v>8.9840000000000007E-3</v>
      </c>
      <c r="CX57" s="10">
        <v>8.8389999999999996E-3</v>
      </c>
      <c r="CY57" s="10">
        <v>0</v>
      </c>
      <c r="CZ57" s="10">
        <v>0</v>
      </c>
      <c r="DA57" s="10">
        <v>9.6579999999999999E-3</v>
      </c>
      <c r="DB57" s="10">
        <v>9.3640000000000008E-3</v>
      </c>
      <c r="DC57" s="10">
        <v>0</v>
      </c>
      <c r="DD57" s="10">
        <v>0</v>
      </c>
      <c r="DE57" s="10">
        <v>9.4859999999999996E-3</v>
      </c>
      <c r="DF57" s="10">
        <v>8.9940000000000003E-3</v>
      </c>
      <c r="DG57" s="10">
        <v>0</v>
      </c>
      <c r="DH57" s="10">
        <v>0</v>
      </c>
      <c r="DI57" s="10">
        <v>9.4289999999999999E-3</v>
      </c>
      <c r="DJ57" s="10">
        <v>9.0019999999999996E-3</v>
      </c>
      <c r="DK57" s="10">
        <v>0</v>
      </c>
      <c r="DL57" s="10">
        <v>0</v>
      </c>
      <c r="DM57" s="10">
        <v>8.7270000000000004E-3</v>
      </c>
      <c r="DN57" s="10">
        <v>8.8159999999999992E-3</v>
      </c>
      <c r="DO57" s="10">
        <v>0</v>
      </c>
      <c r="DP57" s="10">
        <v>0</v>
      </c>
      <c r="DQ57" s="10">
        <v>9.332E-3</v>
      </c>
      <c r="DR57" s="10">
        <v>9.0299999999999998E-3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4.2761482359352501E-3</v>
      </c>
      <c r="F58" s="10">
        <v>1.6685170054503401E-3</v>
      </c>
      <c r="G58" s="10">
        <v>0</v>
      </c>
      <c r="H58" s="10">
        <v>0</v>
      </c>
      <c r="I58" s="10">
        <v>4.2761482359343602E-3</v>
      </c>
      <c r="J58" s="10">
        <v>1.6685170054494499E-3</v>
      </c>
      <c r="K58" s="10">
        <v>0</v>
      </c>
      <c r="L58" s="10">
        <v>0</v>
      </c>
      <c r="M58" s="10">
        <v>4.2762646229674798E-3</v>
      </c>
      <c r="N58" s="10">
        <v>1.6685383577715799E-3</v>
      </c>
      <c r="O58" s="10">
        <v>0</v>
      </c>
      <c r="P58" s="10">
        <v>0</v>
      </c>
      <c r="Q58" s="10">
        <v>4.2761598748282097E-3</v>
      </c>
      <c r="R58" s="10">
        <v>1.6685191407056401E-3</v>
      </c>
      <c r="S58" s="10">
        <v>0</v>
      </c>
      <c r="T58" s="10">
        <v>0</v>
      </c>
      <c r="U58" s="10">
        <v>4.2761493998268998E-3</v>
      </c>
      <c r="V58" s="10">
        <v>1.66851721897443E-3</v>
      </c>
      <c r="W58" s="10">
        <v>0</v>
      </c>
      <c r="X58" s="10">
        <v>0</v>
      </c>
      <c r="Y58" s="10">
        <v>4.2761483523241399E-3</v>
      </c>
      <c r="Z58" s="10">
        <v>1.66851702680304E-3</v>
      </c>
      <c r="AA58" s="10">
        <v>0</v>
      </c>
      <c r="AB58" s="10">
        <v>0</v>
      </c>
      <c r="AC58" s="10">
        <v>4.2761482475752698E-3</v>
      </c>
      <c r="AD58" s="10">
        <v>1.66851700758541E-3</v>
      </c>
      <c r="AE58" s="10">
        <v>0</v>
      </c>
      <c r="AF58" s="10">
        <v>0</v>
      </c>
      <c r="AG58" s="10">
        <v>4.2761482371007596E-3</v>
      </c>
      <c r="AH58" s="10">
        <v>1.6685170056652801E-3</v>
      </c>
      <c r="AI58" s="10">
        <v>0</v>
      </c>
      <c r="AJ58" s="10">
        <v>0</v>
      </c>
      <c r="AK58" s="10">
        <v>4.2761482360504904E-3</v>
      </c>
      <c r="AL58" s="10">
        <v>1.6685170054729899E-3</v>
      </c>
      <c r="AM58" s="10">
        <v>0</v>
      </c>
      <c r="AN58" s="10">
        <v>0</v>
      </c>
      <c r="AO58" s="10">
        <v>4.2761482359470098E-3</v>
      </c>
      <c r="AP58" s="10">
        <v>1.6685170054527799E-3</v>
      </c>
      <c r="AQ58" s="10">
        <v>0</v>
      </c>
      <c r="AR58" s="10">
        <v>0</v>
      </c>
      <c r="AS58" s="10">
        <v>2.13994488387965E-3</v>
      </c>
      <c r="AT58" s="10">
        <v>9.2688798862602105E-4</v>
      </c>
      <c r="AU58" s="10">
        <v>0</v>
      </c>
      <c r="AV58" s="10">
        <v>0</v>
      </c>
      <c r="AW58" s="10">
        <v>2.1399448838794501E-3</v>
      </c>
      <c r="AX58" s="10">
        <v>9.2688798862609E-4</v>
      </c>
      <c r="AY58" s="10">
        <v>0</v>
      </c>
      <c r="AZ58" s="10">
        <v>0</v>
      </c>
      <c r="BA58" s="10">
        <v>2.1399984744043701E-3</v>
      </c>
      <c r="BB58" s="10">
        <v>9.2690299168147203E-4</v>
      </c>
      <c r="BC58" s="10">
        <v>0</v>
      </c>
      <c r="BD58" s="10">
        <v>0</v>
      </c>
      <c r="BE58" s="10">
        <v>2.1399502429555201E-3</v>
      </c>
      <c r="BF58" s="10">
        <v>9.2688948893455297E-4</v>
      </c>
      <c r="BG58" s="10">
        <v>0</v>
      </c>
      <c r="BH58" s="10">
        <v>0</v>
      </c>
      <c r="BI58" s="10">
        <v>2.1399454197880102E-3</v>
      </c>
      <c r="BJ58" s="10">
        <v>9.26888138656566E-4</v>
      </c>
      <c r="BK58" s="10">
        <v>0</v>
      </c>
      <c r="BL58" s="10">
        <v>0</v>
      </c>
      <c r="BM58" s="10">
        <v>2.13994493747018E-3</v>
      </c>
      <c r="BN58" s="10">
        <v>9.2688800362922296E-4</v>
      </c>
      <c r="BO58" s="10">
        <v>0</v>
      </c>
      <c r="BP58" s="10">
        <v>0</v>
      </c>
      <c r="BQ58" s="10">
        <v>2.1399448892391601E-3</v>
      </c>
      <c r="BR58" s="10">
        <v>9.2688799012622997E-4</v>
      </c>
      <c r="BS58" s="10">
        <v>0</v>
      </c>
      <c r="BT58" s="10">
        <v>0</v>
      </c>
      <c r="BU58" s="10">
        <v>2.139944884416E-3</v>
      </c>
      <c r="BV58" s="10">
        <v>9.2688798877632703E-4</v>
      </c>
      <c r="BW58" s="10">
        <v>0</v>
      </c>
      <c r="BX58" s="10">
        <v>0</v>
      </c>
      <c r="BY58" s="10">
        <v>2.1399448839325898E-3</v>
      </c>
      <c r="BZ58" s="10">
        <v>9.2688798864106999E-4</v>
      </c>
      <c r="CA58" s="10">
        <v>0</v>
      </c>
      <c r="CB58" s="10">
        <v>0</v>
      </c>
      <c r="CC58" s="10">
        <v>2.1399448838852501E-3</v>
      </c>
      <c r="CD58" s="10">
        <v>9.2688798862757601E-4</v>
      </c>
      <c r="CE58" s="10">
        <v>0</v>
      </c>
      <c r="CF58" s="10">
        <v>0</v>
      </c>
      <c r="CG58" s="10">
        <v>9.8029999999999992E-3</v>
      </c>
      <c r="CH58" s="10">
        <v>9.8130000000000005E-3</v>
      </c>
      <c r="CI58" s="10">
        <v>0</v>
      </c>
      <c r="CJ58" s="10">
        <v>0</v>
      </c>
      <c r="CK58" s="10">
        <v>8.8280000000000008E-3</v>
      </c>
      <c r="CL58" s="10">
        <v>9.4179999999999993E-3</v>
      </c>
      <c r="CM58" s="10">
        <v>0</v>
      </c>
      <c r="CN58" s="10">
        <v>0</v>
      </c>
      <c r="CO58" s="10">
        <v>8.8830000000000003E-3</v>
      </c>
      <c r="CP58" s="10">
        <v>9.0799999999999995E-3</v>
      </c>
      <c r="CQ58" s="10">
        <v>0</v>
      </c>
      <c r="CR58" s="10">
        <v>0</v>
      </c>
      <c r="CS58" s="10">
        <v>9.7339999999999996E-3</v>
      </c>
      <c r="CT58" s="10">
        <v>9.5479999999999992E-3</v>
      </c>
      <c r="CU58" s="10">
        <v>0</v>
      </c>
      <c r="CV58" s="10">
        <v>0</v>
      </c>
      <c r="CW58" s="10">
        <v>8.7049999999999992E-3</v>
      </c>
      <c r="CX58" s="10">
        <v>9.2259999999999998E-3</v>
      </c>
      <c r="CY58" s="10">
        <v>0</v>
      </c>
      <c r="CZ58" s="10">
        <v>0</v>
      </c>
      <c r="DA58" s="10">
        <v>8.8439999999999994E-3</v>
      </c>
      <c r="DB58" s="10">
        <v>9.195E-3</v>
      </c>
      <c r="DC58" s="10">
        <v>0</v>
      </c>
      <c r="DD58" s="10">
        <v>0</v>
      </c>
      <c r="DE58" s="10">
        <v>9.7400000000000004E-3</v>
      </c>
      <c r="DF58" s="10">
        <v>9.2549999999999993E-3</v>
      </c>
      <c r="DG58" s="10">
        <v>0</v>
      </c>
      <c r="DH58" s="10">
        <v>0</v>
      </c>
      <c r="DI58" s="10">
        <v>1.0007E-2</v>
      </c>
      <c r="DJ58" s="10">
        <v>9.3889999999999998E-3</v>
      </c>
      <c r="DK58" s="10">
        <v>0</v>
      </c>
      <c r="DL58" s="10">
        <v>0</v>
      </c>
      <c r="DM58" s="10">
        <v>8.7819999999999999E-3</v>
      </c>
      <c r="DN58" s="10">
        <v>9.0889999999999999E-3</v>
      </c>
      <c r="DO58" s="10">
        <v>0</v>
      </c>
      <c r="DP58" s="10">
        <v>0</v>
      </c>
      <c r="DQ58" s="10">
        <v>1.0232E-2</v>
      </c>
      <c r="DR58" s="10">
        <v>9.3609999999999995E-3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3.49991000292648E-3</v>
      </c>
      <c r="F59" s="10">
        <v>3.4263369744946798E-4</v>
      </c>
      <c r="G59" s="10">
        <v>0</v>
      </c>
      <c r="H59" s="10">
        <v>0</v>
      </c>
      <c r="I59" s="10">
        <v>3.4999100029260398E-3</v>
      </c>
      <c r="J59" s="10">
        <v>3.4263369744969003E-4</v>
      </c>
      <c r="K59" s="10">
        <v>0</v>
      </c>
      <c r="L59" s="10">
        <v>0</v>
      </c>
      <c r="M59" s="10">
        <v>3.4999310590488799E-3</v>
      </c>
      <c r="N59" s="10">
        <v>3.4263541009860101E-4</v>
      </c>
      <c r="O59" s="10">
        <v>0</v>
      </c>
      <c r="P59" s="10">
        <v>0</v>
      </c>
      <c r="Q59" s="10">
        <v>3.49991210852507E-3</v>
      </c>
      <c r="R59" s="10">
        <v>3.4263386871447E-4</v>
      </c>
      <c r="S59" s="10">
        <v>0</v>
      </c>
      <c r="T59" s="10">
        <v>0</v>
      </c>
      <c r="U59" s="10">
        <v>3.49991021348716E-3</v>
      </c>
      <c r="V59" s="10">
        <v>3.42633714575324E-4</v>
      </c>
      <c r="W59" s="10">
        <v>0</v>
      </c>
      <c r="X59" s="10">
        <v>0</v>
      </c>
      <c r="Y59" s="10">
        <v>3.4999100239829699E-3</v>
      </c>
      <c r="Z59" s="10">
        <v>3.4263369916287501E-4</v>
      </c>
      <c r="AA59" s="10">
        <v>0</v>
      </c>
      <c r="AB59" s="10">
        <v>0</v>
      </c>
      <c r="AC59" s="10">
        <v>3.4999100050314702E-3</v>
      </c>
      <c r="AD59" s="10">
        <v>3.4263369761955399E-4</v>
      </c>
      <c r="AE59" s="10">
        <v>0</v>
      </c>
      <c r="AF59" s="10">
        <v>0</v>
      </c>
      <c r="AG59" s="10">
        <v>3.4999100031385399E-3</v>
      </c>
      <c r="AH59" s="10">
        <v>3.4263369746678697E-4</v>
      </c>
      <c r="AI59" s="10">
        <v>0</v>
      </c>
      <c r="AJ59" s="10">
        <v>0</v>
      </c>
      <c r="AK59" s="10">
        <v>3.4999100029486901E-3</v>
      </c>
      <c r="AL59" s="10">
        <v>3.42633697453353E-4</v>
      </c>
      <c r="AM59" s="10">
        <v>0</v>
      </c>
      <c r="AN59" s="10">
        <v>0</v>
      </c>
      <c r="AO59" s="10">
        <v>3.4999100029307001E-3</v>
      </c>
      <c r="AP59" s="10">
        <v>3.42633697449024E-4</v>
      </c>
      <c r="AQ59" s="10">
        <v>0</v>
      </c>
      <c r="AR59" s="10">
        <v>0</v>
      </c>
      <c r="AS59" s="10">
        <v>1.73910894507916E-3</v>
      </c>
      <c r="AT59" s="10">
        <v>1.73829071917709E-4</v>
      </c>
      <c r="AU59" s="10">
        <v>0</v>
      </c>
      <c r="AV59" s="10">
        <v>0</v>
      </c>
      <c r="AW59" s="10">
        <v>1.7391089450786599E-3</v>
      </c>
      <c r="AX59" s="10">
        <v>1.73829071917783E-4</v>
      </c>
      <c r="AY59" s="10">
        <v>0</v>
      </c>
      <c r="AZ59" s="10">
        <v>0</v>
      </c>
      <c r="BA59" s="10">
        <v>1.7391165223679E-3</v>
      </c>
      <c r="BB59" s="10">
        <v>1.7382980964087799E-4</v>
      </c>
      <c r="BC59" s="10">
        <v>0</v>
      </c>
      <c r="BD59" s="10">
        <v>0</v>
      </c>
      <c r="BE59" s="10">
        <v>1.73910970281507E-3</v>
      </c>
      <c r="BF59" s="10">
        <v>1.73829145690314E-4</v>
      </c>
      <c r="BG59" s="10">
        <v>0</v>
      </c>
      <c r="BH59" s="10">
        <v>0</v>
      </c>
      <c r="BI59" s="10">
        <v>1.7391090208528899E-3</v>
      </c>
      <c r="BJ59" s="10">
        <v>1.73829079294614E-4</v>
      </c>
      <c r="BK59" s="10">
        <v>0</v>
      </c>
      <c r="BL59" s="10">
        <v>0</v>
      </c>
      <c r="BM59" s="10">
        <v>1.7391089526562801E-3</v>
      </c>
      <c r="BN59" s="10">
        <v>1.7382907265562101E-4</v>
      </c>
      <c r="BO59" s="10">
        <v>0</v>
      </c>
      <c r="BP59" s="10">
        <v>0</v>
      </c>
      <c r="BQ59" s="10">
        <v>1.73910894583671E-3</v>
      </c>
      <c r="BR59" s="10">
        <v>1.7382907199132099E-4</v>
      </c>
      <c r="BS59" s="10">
        <v>0</v>
      </c>
      <c r="BT59" s="10">
        <v>0</v>
      </c>
      <c r="BU59" s="10">
        <v>1.73910894515503E-3</v>
      </c>
      <c r="BV59" s="10">
        <v>1.7382907192537499E-4</v>
      </c>
      <c r="BW59" s="10">
        <v>0</v>
      </c>
      <c r="BX59" s="10">
        <v>0</v>
      </c>
      <c r="BY59" s="10">
        <v>1.7391089450871601E-3</v>
      </c>
      <c r="BZ59" s="10">
        <v>1.7382907191849399E-4</v>
      </c>
      <c r="CA59" s="10">
        <v>0</v>
      </c>
      <c r="CB59" s="10">
        <v>0</v>
      </c>
      <c r="CC59" s="10">
        <v>1.73910894508036E-3</v>
      </c>
      <c r="CD59" s="10">
        <v>1.73829071917812E-4</v>
      </c>
      <c r="CE59" s="10">
        <v>0</v>
      </c>
      <c r="CF59" s="10">
        <v>0</v>
      </c>
      <c r="CG59" s="10">
        <v>1.0893E-2</v>
      </c>
      <c r="CH59" s="10">
        <v>1.0647E-2</v>
      </c>
      <c r="CI59" s="10">
        <v>0</v>
      </c>
      <c r="CJ59" s="10">
        <v>0</v>
      </c>
      <c r="CK59" s="10">
        <v>9.3659999999999993E-3</v>
      </c>
      <c r="CL59" s="10">
        <v>1.0028E-2</v>
      </c>
      <c r="CM59" s="10">
        <v>0</v>
      </c>
      <c r="CN59" s="10">
        <v>0</v>
      </c>
      <c r="CO59" s="10">
        <v>9.0910000000000001E-3</v>
      </c>
      <c r="CP59" s="10">
        <v>9.4470000000000005E-3</v>
      </c>
      <c r="CQ59" s="10">
        <v>0</v>
      </c>
      <c r="CR59" s="10">
        <v>0</v>
      </c>
      <c r="CS59" s="10">
        <v>9.6410000000000003E-3</v>
      </c>
      <c r="CT59" s="10">
        <v>1.0295E-2</v>
      </c>
      <c r="CU59" s="10">
        <v>0</v>
      </c>
      <c r="CV59" s="10">
        <v>0</v>
      </c>
      <c r="CW59" s="10">
        <v>1.1117E-2</v>
      </c>
      <c r="CX59" s="10">
        <v>1.0423E-2</v>
      </c>
      <c r="CY59" s="10">
        <v>0</v>
      </c>
      <c r="CZ59" s="10">
        <v>0</v>
      </c>
      <c r="DA59" s="10">
        <v>9.3710000000000009E-3</v>
      </c>
      <c r="DB59" s="10">
        <v>1.0016000000000001E-2</v>
      </c>
      <c r="DC59" s="10">
        <v>0</v>
      </c>
      <c r="DD59" s="10">
        <v>0</v>
      </c>
      <c r="DE59" s="10">
        <v>1.076E-2</v>
      </c>
      <c r="DF59" s="10">
        <v>9.8399999999999998E-3</v>
      </c>
      <c r="DG59" s="10">
        <v>0</v>
      </c>
      <c r="DH59" s="10">
        <v>0</v>
      </c>
      <c r="DI59" s="10">
        <v>1.1169E-2</v>
      </c>
      <c r="DJ59" s="10">
        <v>1.0315E-2</v>
      </c>
      <c r="DK59" s="10">
        <v>0</v>
      </c>
      <c r="DL59" s="10">
        <v>0</v>
      </c>
      <c r="DM59" s="10">
        <v>9.2499999999999995E-3</v>
      </c>
      <c r="DN59" s="10">
        <v>9.8139999999999998E-3</v>
      </c>
      <c r="DO59" s="10">
        <v>0</v>
      </c>
      <c r="DP59" s="10">
        <v>0</v>
      </c>
      <c r="DQ59" s="10">
        <v>1.0909E-2</v>
      </c>
      <c r="DR59" s="10">
        <v>1.0189E-2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3.0394034787253302E-3</v>
      </c>
      <c r="F60" s="10">
        <v>7.0329343998198901E-5</v>
      </c>
      <c r="G60" s="10">
        <v>0</v>
      </c>
      <c r="H60" s="10">
        <v>0</v>
      </c>
      <c r="I60" s="10">
        <v>3.0394034787222198E-3</v>
      </c>
      <c r="J60" s="10">
        <v>7.0329343999198102E-5</v>
      </c>
      <c r="K60" s="10">
        <v>0</v>
      </c>
      <c r="L60" s="10">
        <v>0</v>
      </c>
      <c r="M60" s="10">
        <v>3.0394056788336501E-3</v>
      </c>
      <c r="N60" s="10">
        <v>7.0329545051039903E-5</v>
      </c>
      <c r="O60" s="10">
        <v>0</v>
      </c>
      <c r="P60" s="10">
        <v>0</v>
      </c>
      <c r="Q60" s="10">
        <v>3.0394036987333398E-3</v>
      </c>
      <c r="R60" s="10">
        <v>7.0329364106558296E-5</v>
      </c>
      <c r="S60" s="10">
        <v>0</v>
      </c>
      <c r="T60" s="10">
        <v>0</v>
      </c>
      <c r="U60" s="10">
        <v>3.0394035007232901E-3</v>
      </c>
      <c r="V60" s="10">
        <v>7.0329346008701695E-5</v>
      </c>
      <c r="W60" s="10">
        <v>0</v>
      </c>
      <c r="X60" s="10">
        <v>0</v>
      </c>
      <c r="Y60" s="10">
        <v>3.0394034809202398E-3</v>
      </c>
      <c r="Z60" s="10">
        <v>7.0329344200259397E-5</v>
      </c>
      <c r="AA60" s="10">
        <v>0</v>
      </c>
      <c r="AB60" s="10">
        <v>0</v>
      </c>
      <c r="AC60" s="10">
        <v>3.0394034789409299E-3</v>
      </c>
      <c r="AD60" s="10">
        <v>7.0329344018627005E-5</v>
      </c>
      <c r="AE60" s="10">
        <v>0</v>
      </c>
      <c r="AF60" s="10">
        <v>0</v>
      </c>
      <c r="AG60" s="10">
        <v>3.03940347874442E-3</v>
      </c>
      <c r="AH60" s="10">
        <v>7.0329344001418494E-5</v>
      </c>
      <c r="AI60" s="10">
        <v>0</v>
      </c>
      <c r="AJ60" s="10">
        <v>0</v>
      </c>
      <c r="AK60" s="10">
        <v>3.0394034787235499E-3</v>
      </c>
      <c r="AL60" s="10">
        <v>7.0329343999420106E-5</v>
      </c>
      <c r="AM60" s="10">
        <v>0</v>
      </c>
      <c r="AN60" s="10">
        <v>0</v>
      </c>
      <c r="AO60" s="10">
        <v>3.03940347872044E-3</v>
      </c>
      <c r="AP60" s="10">
        <v>7.0329343999420106E-5</v>
      </c>
      <c r="AQ60" s="10">
        <v>0</v>
      </c>
      <c r="AR60" s="10">
        <v>0</v>
      </c>
      <c r="AS60" s="10">
        <v>1.6637402544128501E-3</v>
      </c>
      <c r="AT60" s="10">
        <v>3.3981435498417397E-5</v>
      </c>
      <c r="AU60" s="10">
        <v>0</v>
      </c>
      <c r="AV60" s="10">
        <v>0</v>
      </c>
      <c r="AW60" s="10">
        <v>1.6637402544085599E-3</v>
      </c>
      <c r="AX60" s="10">
        <v>3.39814354985289E-5</v>
      </c>
      <c r="AY60" s="10">
        <v>0</v>
      </c>
      <c r="AZ60" s="10">
        <v>0</v>
      </c>
      <c r="BA60" s="10">
        <v>1.6637402509020499E-3</v>
      </c>
      <c r="BB60" s="10">
        <v>3.3981530256731297E-5</v>
      </c>
      <c r="BC60" s="10">
        <v>0</v>
      </c>
      <c r="BD60" s="10">
        <v>0</v>
      </c>
      <c r="BE60" s="10">
        <v>1.6637402540577301E-3</v>
      </c>
      <c r="BF60" s="10">
        <v>3.3981444974525697E-5</v>
      </c>
      <c r="BG60" s="10">
        <v>0</v>
      </c>
      <c r="BH60" s="10">
        <v>0</v>
      </c>
      <c r="BI60" s="10">
        <v>1.66374025437362E-3</v>
      </c>
      <c r="BJ60" s="10">
        <v>3.3981436445691001E-5</v>
      </c>
      <c r="BK60" s="10">
        <v>0</v>
      </c>
      <c r="BL60" s="10">
        <v>0</v>
      </c>
      <c r="BM60" s="10">
        <v>1.66374025440449E-3</v>
      </c>
      <c r="BN60" s="10">
        <v>3.3981435593398901E-5</v>
      </c>
      <c r="BO60" s="10">
        <v>0</v>
      </c>
      <c r="BP60" s="10">
        <v>0</v>
      </c>
      <c r="BQ60" s="10">
        <v>1.66374025440791E-3</v>
      </c>
      <c r="BR60" s="10">
        <v>3.3981435507757602E-5</v>
      </c>
      <c r="BS60" s="10">
        <v>0</v>
      </c>
      <c r="BT60" s="10">
        <v>0</v>
      </c>
      <c r="BU60" s="10">
        <v>1.66374025440842E-3</v>
      </c>
      <c r="BV60" s="10">
        <v>3.3981435499688597E-5</v>
      </c>
      <c r="BW60" s="10">
        <v>0</v>
      </c>
      <c r="BX60" s="10">
        <v>0</v>
      </c>
      <c r="BY60" s="10">
        <v>1.66374025440851E-3</v>
      </c>
      <c r="BZ60" s="10">
        <v>3.3981435498592997E-5</v>
      </c>
      <c r="CA60" s="10">
        <v>0</v>
      </c>
      <c r="CB60" s="10">
        <v>0</v>
      </c>
      <c r="CC60" s="10">
        <v>1.6637402544082999E-3</v>
      </c>
      <c r="CD60" s="10">
        <v>3.3981435498487897E-5</v>
      </c>
      <c r="CE60" s="10">
        <v>0</v>
      </c>
      <c r="CF60" s="10">
        <v>0</v>
      </c>
      <c r="CG60" s="10">
        <v>1.3046E-2</v>
      </c>
      <c r="CH60" s="10">
        <v>1.1941999999999999E-2</v>
      </c>
      <c r="CI60" s="10">
        <v>0</v>
      </c>
      <c r="CJ60" s="10">
        <v>0</v>
      </c>
      <c r="CK60" s="10">
        <v>1.0259000000000001E-2</v>
      </c>
      <c r="CL60" s="10">
        <v>1.0902E-2</v>
      </c>
      <c r="CM60" s="10">
        <v>0</v>
      </c>
      <c r="CN60" s="10">
        <v>0</v>
      </c>
      <c r="CO60" s="10">
        <v>1.1943E-2</v>
      </c>
      <c r="CP60" s="10">
        <v>1.0237E-2</v>
      </c>
      <c r="CQ60" s="10">
        <v>0</v>
      </c>
      <c r="CR60" s="10">
        <v>0</v>
      </c>
      <c r="CS60" s="10">
        <v>1.1771E-2</v>
      </c>
      <c r="CT60" s="10">
        <v>1.0826000000000001E-2</v>
      </c>
      <c r="CU60" s="10">
        <v>0</v>
      </c>
      <c r="CV60" s="10">
        <v>0</v>
      </c>
      <c r="CW60" s="10">
        <v>1.0473E-2</v>
      </c>
      <c r="CX60" s="10">
        <v>1.0748000000000001E-2</v>
      </c>
      <c r="CY60" s="10">
        <v>0</v>
      </c>
      <c r="CZ60" s="10">
        <v>0</v>
      </c>
      <c r="DA60" s="10">
        <v>1.0258E-2</v>
      </c>
      <c r="DB60" s="10">
        <v>1.0872E-2</v>
      </c>
      <c r="DC60" s="10">
        <v>0</v>
      </c>
      <c r="DD60" s="10">
        <v>0</v>
      </c>
      <c r="DE60" s="10">
        <v>1.0225E-2</v>
      </c>
      <c r="DF60" s="10">
        <v>1.068E-2</v>
      </c>
      <c r="DG60" s="10">
        <v>0</v>
      </c>
      <c r="DH60" s="10">
        <v>0</v>
      </c>
      <c r="DI60" s="10">
        <v>1.3024000000000001E-2</v>
      </c>
      <c r="DJ60" s="10">
        <v>1.1037E-2</v>
      </c>
      <c r="DK60" s="10">
        <v>0</v>
      </c>
      <c r="DL60" s="10">
        <v>0</v>
      </c>
      <c r="DM60" s="10">
        <v>1.0333999999999999E-2</v>
      </c>
      <c r="DN60" s="10">
        <v>1.1091E-2</v>
      </c>
      <c r="DO60" s="10">
        <v>0</v>
      </c>
      <c r="DP60" s="10">
        <v>0</v>
      </c>
      <c r="DQ60" s="10">
        <v>1.298E-2</v>
      </c>
      <c r="DR60" s="10">
        <v>1.0968E-2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2.6718855352032499E-3</v>
      </c>
      <c r="F61" s="10">
        <v>1.42662196775944E-5</v>
      </c>
      <c r="G61" s="10">
        <v>0</v>
      </c>
      <c r="H61" s="10">
        <v>0</v>
      </c>
      <c r="I61" s="10">
        <v>2.6718855352092499E-3</v>
      </c>
      <c r="J61" s="10">
        <v>1.42662196782605E-5</v>
      </c>
      <c r="K61" s="10">
        <v>0</v>
      </c>
      <c r="L61" s="10">
        <v>0</v>
      </c>
      <c r="M61" s="10">
        <v>2.6718857460499199E-3</v>
      </c>
      <c r="N61" s="10">
        <v>1.4266254543482401E-5</v>
      </c>
      <c r="O61" s="10">
        <v>0</v>
      </c>
      <c r="P61" s="10">
        <v>0</v>
      </c>
      <c r="Q61" s="10">
        <v>2.67188555629083E-3</v>
      </c>
      <c r="R61" s="10">
        <v>1.4266223165249E-5</v>
      </c>
      <c r="S61" s="10">
        <v>0</v>
      </c>
      <c r="T61" s="10">
        <v>0</v>
      </c>
      <c r="U61" s="10">
        <v>2.6718855373157801E-3</v>
      </c>
      <c r="V61" s="10">
        <v>1.4266220023873001E-5</v>
      </c>
      <c r="W61" s="10">
        <v>0</v>
      </c>
      <c r="X61" s="10">
        <v>0</v>
      </c>
      <c r="Y61" s="10">
        <v>2.67188553541664E-3</v>
      </c>
      <c r="Z61" s="10">
        <v>1.42662197125664E-5</v>
      </c>
      <c r="AA61" s="10">
        <v>0</v>
      </c>
      <c r="AB61" s="10">
        <v>0</v>
      </c>
      <c r="AC61" s="10">
        <v>2.6718855352278999E-3</v>
      </c>
      <c r="AD61" s="10">
        <v>1.4266219680481E-5</v>
      </c>
      <c r="AE61" s="10">
        <v>0</v>
      </c>
      <c r="AF61" s="10">
        <v>0</v>
      </c>
      <c r="AG61" s="10">
        <v>2.6718855352079098E-3</v>
      </c>
      <c r="AH61" s="10">
        <v>1.42662196787046E-5</v>
      </c>
      <c r="AI61" s="10">
        <v>0</v>
      </c>
      <c r="AJ61" s="10">
        <v>0</v>
      </c>
      <c r="AK61" s="10">
        <v>2.6718855352063598E-3</v>
      </c>
      <c r="AL61" s="10">
        <v>1.4266219677705401E-5</v>
      </c>
      <c r="AM61" s="10">
        <v>0</v>
      </c>
      <c r="AN61" s="10">
        <v>0</v>
      </c>
      <c r="AO61" s="10">
        <v>2.6718855352048099E-3</v>
      </c>
      <c r="AP61" s="10">
        <v>1.42662196768172E-5</v>
      </c>
      <c r="AQ61" s="10">
        <v>0</v>
      </c>
      <c r="AR61" s="10">
        <v>0</v>
      </c>
      <c r="AS61" s="10">
        <v>1.5710666675419001E-3</v>
      </c>
      <c r="AT61" s="10">
        <v>6.7183962745182704E-6</v>
      </c>
      <c r="AU61" s="10">
        <v>0</v>
      </c>
      <c r="AV61" s="10">
        <v>0</v>
      </c>
      <c r="AW61" s="10">
        <v>1.57106666754101E-3</v>
      </c>
      <c r="AX61" s="10">
        <v>6.7183962746077603E-6</v>
      </c>
      <c r="AY61" s="10">
        <v>0</v>
      </c>
      <c r="AZ61" s="10">
        <v>0</v>
      </c>
      <c r="BA61" s="10">
        <v>1.57106633027627E-3</v>
      </c>
      <c r="BB61" s="10">
        <v>6.7184133335539196E-6</v>
      </c>
      <c r="BC61" s="10">
        <v>0</v>
      </c>
      <c r="BD61" s="10">
        <v>0</v>
      </c>
      <c r="BE61" s="10">
        <v>1.57106663381336E-3</v>
      </c>
      <c r="BF61" s="10">
        <v>6.71839798065849E-6</v>
      </c>
      <c r="BG61" s="10">
        <v>0</v>
      </c>
      <c r="BH61" s="10">
        <v>0</v>
      </c>
      <c r="BI61" s="10">
        <v>1.57106666416755E-3</v>
      </c>
      <c r="BJ61" s="10">
        <v>6.71839644476873E-6</v>
      </c>
      <c r="BK61" s="10">
        <v>0</v>
      </c>
      <c r="BL61" s="10">
        <v>0</v>
      </c>
      <c r="BM61" s="10">
        <v>1.57106666720255E-3</v>
      </c>
      <c r="BN61" s="10">
        <v>6.7183962917758399E-6</v>
      </c>
      <c r="BO61" s="10">
        <v>0</v>
      </c>
      <c r="BP61" s="10">
        <v>0</v>
      </c>
      <c r="BQ61" s="10">
        <v>1.57106666750616E-3</v>
      </c>
      <c r="BR61" s="10">
        <v>6.7183962760630501E-6</v>
      </c>
      <c r="BS61" s="10">
        <v>0</v>
      </c>
      <c r="BT61" s="10">
        <v>0</v>
      </c>
      <c r="BU61" s="10">
        <v>1.5710666675367399E-3</v>
      </c>
      <c r="BV61" s="10">
        <v>6.7183962749873996E-6</v>
      </c>
      <c r="BW61" s="10">
        <v>0</v>
      </c>
      <c r="BX61" s="10">
        <v>0</v>
      </c>
      <c r="BY61" s="10">
        <v>1.5710666675391801E-3</v>
      </c>
      <c r="BZ61" s="10">
        <v>6.7183962745901598E-6</v>
      </c>
      <c r="CA61" s="10">
        <v>0</v>
      </c>
      <c r="CB61" s="10">
        <v>0</v>
      </c>
      <c r="CC61" s="10">
        <v>1.57106666753996E-3</v>
      </c>
      <c r="CD61" s="10">
        <v>6.7183962745575499E-6</v>
      </c>
      <c r="CE61" s="10">
        <v>0</v>
      </c>
      <c r="CF61" s="10">
        <v>0</v>
      </c>
      <c r="CG61" s="10">
        <v>1.6219999999999998E-2</v>
      </c>
      <c r="CH61" s="10">
        <v>1.3965999999999999E-2</v>
      </c>
      <c r="CI61" s="10">
        <v>0</v>
      </c>
      <c r="CJ61" s="10">
        <v>0</v>
      </c>
      <c r="CK61" s="10">
        <v>1.06E-2</v>
      </c>
      <c r="CL61" s="10">
        <v>1.1748E-2</v>
      </c>
      <c r="CM61" s="10">
        <v>0</v>
      </c>
      <c r="CN61" s="10">
        <v>0</v>
      </c>
      <c r="CO61" s="10">
        <v>1.0344000000000001E-2</v>
      </c>
      <c r="CP61" s="10">
        <v>1.1283E-2</v>
      </c>
      <c r="CQ61" s="10">
        <v>0</v>
      </c>
      <c r="CR61" s="10">
        <v>0</v>
      </c>
      <c r="CS61" s="10">
        <v>1.0744E-2</v>
      </c>
      <c r="CT61" s="10">
        <v>1.1821E-2</v>
      </c>
      <c r="CU61" s="10">
        <v>0</v>
      </c>
      <c r="CV61" s="10">
        <v>0</v>
      </c>
      <c r="CW61" s="10">
        <v>1.0477E-2</v>
      </c>
      <c r="CX61" s="10">
        <v>1.1806000000000001E-2</v>
      </c>
      <c r="CY61" s="10">
        <v>0</v>
      </c>
      <c r="CZ61" s="10">
        <v>0</v>
      </c>
      <c r="DA61" s="10">
        <v>1.0603E-2</v>
      </c>
      <c r="DB61" s="10">
        <v>1.1603E-2</v>
      </c>
      <c r="DC61" s="10">
        <v>0</v>
      </c>
      <c r="DD61" s="10">
        <v>0</v>
      </c>
      <c r="DE61" s="10">
        <v>1.0513E-2</v>
      </c>
      <c r="DF61" s="10">
        <v>1.167E-2</v>
      </c>
      <c r="DG61" s="10">
        <v>0</v>
      </c>
      <c r="DH61" s="10">
        <v>0</v>
      </c>
      <c r="DI61" s="10">
        <v>1.052E-2</v>
      </c>
      <c r="DJ61" s="10">
        <v>1.1767E-2</v>
      </c>
      <c r="DK61" s="10">
        <v>0</v>
      </c>
      <c r="DL61" s="10">
        <v>0</v>
      </c>
      <c r="DM61" s="10">
        <v>1.0663000000000001E-2</v>
      </c>
      <c r="DN61" s="10">
        <v>1.1735000000000001E-2</v>
      </c>
      <c r="DO61" s="10">
        <v>0</v>
      </c>
      <c r="DP61" s="10">
        <v>0</v>
      </c>
      <c r="DQ61" s="10">
        <v>1.5606E-2</v>
      </c>
      <c r="DR61" s="10">
        <v>1.1704000000000001E-2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2.3915178522435601E-3</v>
      </c>
      <c r="F62" s="10">
        <v>2.8632573992881601E-6</v>
      </c>
      <c r="G62" s="10">
        <v>0</v>
      </c>
      <c r="H62" s="10">
        <v>0</v>
      </c>
      <c r="I62" s="10">
        <v>2.3915178522439999E-3</v>
      </c>
      <c r="J62" s="10">
        <v>2.86325739884407E-6</v>
      </c>
      <c r="K62" s="10">
        <v>0</v>
      </c>
      <c r="L62" s="10">
        <v>0</v>
      </c>
      <c r="M62" s="10">
        <v>2.3915178697375599E-3</v>
      </c>
      <c r="N62" s="10">
        <v>2.8632641626558E-6</v>
      </c>
      <c r="O62" s="10">
        <v>0</v>
      </c>
      <c r="P62" s="10">
        <v>0</v>
      </c>
      <c r="Q62" s="10">
        <v>2.39151785399305E-3</v>
      </c>
      <c r="R62" s="10">
        <v>2.8632580759690898E-6</v>
      </c>
      <c r="S62" s="10">
        <v>0</v>
      </c>
      <c r="T62" s="10">
        <v>0</v>
      </c>
      <c r="U62" s="10">
        <v>2.3915178524194199E-3</v>
      </c>
      <c r="V62" s="10">
        <v>2.8632574656794999E-6</v>
      </c>
      <c r="W62" s="10">
        <v>0</v>
      </c>
      <c r="X62" s="10">
        <v>0</v>
      </c>
      <c r="Y62" s="10">
        <v>2.3915178522597698E-3</v>
      </c>
      <c r="Z62" s="10">
        <v>2.8632574052833699E-6</v>
      </c>
      <c r="AA62" s="10">
        <v>0</v>
      </c>
      <c r="AB62" s="10">
        <v>0</v>
      </c>
      <c r="AC62" s="10">
        <v>2.3915178522477798E-3</v>
      </c>
      <c r="AD62" s="10">
        <v>2.86325740028736E-6</v>
      </c>
      <c r="AE62" s="10">
        <v>0</v>
      </c>
      <c r="AF62" s="10">
        <v>0</v>
      </c>
      <c r="AG62" s="10">
        <v>2.3915178522420002E-3</v>
      </c>
      <c r="AH62" s="10">
        <v>2.8632574012865598E-6</v>
      </c>
      <c r="AI62" s="10">
        <v>0</v>
      </c>
      <c r="AJ62" s="10">
        <v>0</v>
      </c>
      <c r="AK62" s="10">
        <v>2.3915178522426698E-3</v>
      </c>
      <c r="AL62" s="10">
        <v>2.8632574001763398E-6</v>
      </c>
      <c r="AM62" s="10">
        <v>0</v>
      </c>
      <c r="AN62" s="10">
        <v>0</v>
      </c>
      <c r="AO62" s="10">
        <v>2.3915178522433398E-3</v>
      </c>
      <c r="AP62" s="10">
        <v>2.8632573993991799E-6</v>
      </c>
      <c r="AQ62" s="10">
        <v>0</v>
      </c>
      <c r="AR62" s="10">
        <v>0</v>
      </c>
      <c r="AS62" s="10">
        <v>1.47467638431997E-3</v>
      </c>
      <c r="AT62" s="10">
        <v>1.3308556641192501E-6</v>
      </c>
      <c r="AU62" s="10">
        <v>0</v>
      </c>
      <c r="AV62" s="10">
        <v>0</v>
      </c>
      <c r="AW62" s="10">
        <v>1.47467638431905E-3</v>
      </c>
      <c r="AX62" s="10">
        <v>1.3308556642127799E-6</v>
      </c>
      <c r="AY62" s="10">
        <v>0</v>
      </c>
      <c r="AZ62" s="10">
        <v>0</v>
      </c>
      <c r="BA62" s="10">
        <v>1.47467620483276E-3</v>
      </c>
      <c r="BB62" s="10">
        <v>1.3308589710424399E-6</v>
      </c>
      <c r="BC62" s="10">
        <v>0</v>
      </c>
      <c r="BD62" s="10">
        <v>0</v>
      </c>
      <c r="BE62" s="10">
        <v>1.47467636637033E-3</v>
      </c>
      <c r="BF62" s="10">
        <v>1.3308559950463699E-6</v>
      </c>
      <c r="BG62" s="10">
        <v>0</v>
      </c>
      <c r="BH62" s="10">
        <v>0</v>
      </c>
      <c r="BI62" s="10">
        <v>1.4746763825241099E-3</v>
      </c>
      <c r="BJ62" s="10">
        <v>1.33085569684968E-6</v>
      </c>
      <c r="BK62" s="10">
        <v>0</v>
      </c>
      <c r="BL62" s="10">
        <v>0</v>
      </c>
      <c r="BM62" s="10">
        <v>1.47467638413908E-3</v>
      </c>
      <c r="BN62" s="10">
        <v>1.3308556676283501E-6</v>
      </c>
      <c r="BO62" s="10">
        <v>0</v>
      </c>
      <c r="BP62" s="10">
        <v>0</v>
      </c>
      <c r="BQ62" s="10">
        <v>1.47467638430209E-3</v>
      </c>
      <c r="BR62" s="10">
        <v>1.3308556642887501E-6</v>
      </c>
      <c r="BS62" s="10">
        <v>0</v>
      </c>
      <c r="BT62" s="10">
        <v>0</v>
      </c>
      <c r="BU62" s="10">
        <v>1.47467638431613E-3</v>
      </c>
      <c r="BV62" s="10">
        <v>1.33085566445277E-6</v>
      </c>
      <c r="BW62" s="10">
        <v>0</v>
      </c>
      <c r="BX62" s="10">
        <v>0</v>
      </c>
      <c r="BY62" s="10">
        <v>1.4746763843177799E-3</v>
      </c>
      <c r="BZ62" s="10">
        <v>1.3308556641802901E-6</v>
      </c>
      <c r="CA62" s="10">
        <v>0</v>
      </c>
      <c r="CB62" s="10">
        <v>0</v>
      </c>
      <c r="CC62" s="10">
        <v>1.47467638431869E-3</v>
      </c>
      <c r="CD62" s="10">
        <v>1.33085566415843E-6</v>
      </c>
      <c r="CE62" s="10">
        <v>0</v>
      </c>
      <c r="CF62" s="10">
        <v>0</v>
      </c>
      <c r="CG62" s="10">
        <v>2.3508999999999999E-2</v>
      </c>
      <c r="CH62" s="10">
        <v>2.2078E-2</v>
      </c>
      <c r="CI62" s="10">
        <v>0</v>
      </c>
      <c r="CJ62" s="10">
        <v>0</v>
      </c>
      <c r="CK62" s="10">
        <v>1.2796E-2</v>
      </c>
      <c r="CL62" s="10">
        <v>1.4840000000000001E-2</v>
      </c>
      <c r="CM62" s="10">
        <v>0</v>
      </c>
      <c r="CN62" s="10">
        <v>0</v>
      </c>
      <c r="CO62" s="10">
        <v>2.2342999999999998E-2</v>
      </c>
      <c r="CP62" s="10">
        <v>1.4504E-2</v>
      </c>
      <c r="CQ62" s="10">
        <v>0</v>
      </c>
      <c r="CR62" s="10">
        <v>0</v>
      </c>
      <c r="CS62" s="10">
        <v>1.2743000000000001E-2</v>
      </c>
      <c r="CT62" s="10">
        <v>1.5291000000000001E-2</v>
      </c>
      <c r="CU62" s="10">
        <v>0</v>
      </c>
      <c r="CV62" s="10">
        <v>0</v>
      </c>
      <c r="CW62" s="10">
        <v>1.277E-2</v>
      </c>
      <c r="CX62" s="10">
        <v>1.4848E-2</v>
      </c>
      <c r="CY62" s="10">
        <v>0</v>
      </c>
      <c r="CZ62" s="10">
        <v>0</v>
      </c>
      <c r="DA62" s="10">
        <v>1.2614999999999999E-2</v>
      </c>
      <c r="DB62" s="10">
        <v>1.4827999999999999E-2</v>
      </c>
      <c r="DC62" s="10">
        <v>0</v>
      </c>
      <c r="DD62" s="10">
        <v>0</v>
      </c>
      <c r="DE62" s="10">
        <v>1.277E-2</v>
      </c>
      <c r="DF62" s="10">
        <v>1.4784E-2</v>
      </c>
      <c r="DG62" s="10">
        <v>0</v>
      </c>
      <c r="DH62" s="10">
        <v>0</v>
      </c>
      <c r="DI62" s="10">
        <v>1.2782999999999999E-2</v>
      </c>
      <c r="DJ62" s="10">
        <v>1.4833000000000001E-2</v>
      </c>
      <c r="DK62" s="10">
        <v>0</v>
      </c>
      <c r="DL62" s="10">
        <v>0</v>
      </c>
      <c r="DM62" s="10">
        <v>1.2902E-2</v>
      </c>
      <c r="DN62" s="10">
        <v>1.4723999999999999E-2</v>
      </c>
      <c r="DO62" s="10">
        <v>0</v>
      </c>
      <c r="DP62" s="10">
        <v>0</v>
      </c>
      <c r="DQ62" s="10">
        <v>2.213E-2</v>
      </c>
      <c r="DR62" s="10">
        <v>1.4625000000000001E-2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2.17620369630999E-3</v>
      </c>
      <c r="F63" s="10">
        <v>5.7129772668140703E-7</v>
      </c>
      <c r="G63" s="10">
        <v>0</v>
      </c>
      <c r="H63" s="10">
        <v>0</v>
      </c>
      <c r="I63" s="10">
        <v>2.1762036963206498E-3</v>
      </c>
      <c r="J63" s="10">
        <v>5.7129772623731804E-7</v>
      </c>
      <c r="K63" s="10">
        <v>0</v>
      </c>
      <c r="L63" s="10">
        <v>0</v>
      </c>
      <c r="M63" s="10">
        <v>2.1762036970629501E-3</v>
      </c>
      <c r="N63" s="10">
        <v>5.71299066498554E-7</v>
      </c>
      <c r="O63" s="10">
        <v>0</v>
      </c>
      <c r="P63" s="10">
        <v>0</v>
      </c>
      <c r="Q63" s="10">
        <v>2.1762036963914799E-3</v>
      </c>
      <c r="R63" s="10">
        <v>5.7129786179554998E-7</v>
      </c>
      <c r="S63" s="10">
        <v>0</v>
      </c>
      <c r="T63" s="10">
        <v>0</v>
      </c>
      <c r="U63" s="10">
        <v>2.1762036963262001E-3</v>
      </c>
      <c r="V63" s="10">
        <v>5.71297738782838E-7</v>
      </c>
      <c r="W63" s="10">
        <v>0</v>
      </c>
      <c r="X63" s="10">
        <v>0</v>
      </c>
      <c r="Y63" s="10">
        <v>2.17620369631665E-3</v>
      </c>
      <c r="Z63" s="10">
        <v>5.7129772856878702E-7</v>
      </c>
      <c r="AA63" s="10">
        <v>0</v>
      </c>
      <c r="AB63" s="10">
        <v>0</v>
      </c>
      <c r="AC63" s="10">
        <v>2.1762036963197599E-3</v>
      </c>
      <c r="AD63" s="10">
        <v>5.7129772690345196E-7</v>
      </c>
      <c r="AE63" s="10">
        <v>0</v>
      </c>
      <c r="AF63" s="10">
        <v>0</v>
      </c>
      <c r="AG63" s="10">
        <v>2.1762036963199798E-3</v>
      </c>
      <c r="AH63" s="10">
        <v>5.7129772701447405E-7</v>
      </c>
      <c r="AI63" s="10">
        <v>0</v>
      </c>
      <c r="AJ63" s="10">
        <v>0</v>
      </c>
      <c r="AK63" s="10">
        <v>2.1762036963208701E-3</v>
      </c>
      <c r="AL63" s="10">
        <v>5.7129772634834097E-7</v>
      </c>
      <c r="AM63" s="10">
        <v>0</v>
      </c>
      <c r="AN63" s="10">
        <v>0</v>
      </c>
      <c r="AO63" s="10">
        <v>2.1762036963208701E-3</v>
      </c>
      <c r="AP63" s="10">
        <v>5.7129772557118401E-7</v>
      </c>
      <c r="AQ63" s="10">
        <v>0</v>
      </c>
      <c r="AR63" s="10">
        <v>0</v>
      </c>
      <c r="AS63" s="10">
        <v>1.3834755492581001E-3</v>
      </c>
      <c r="AT63" s="10">
        <v>2.6378137156244199E-7</v>
      </c>
      <c r="AU63" s="10">
        <v>0</v>
      </c>
      <c r="AV63" s="10">
        <v>0</v>
      </c>
      <c r="AW63" s="10">
        <v>1.38347554925922E-3</v>
      </c>
      <c r="AX63" s="10">
        <v>2.6378137165638298E-7</v>
      </c>
      <c r="AY63" s="10">
        <v>0</v>
      </c>
      <c r="AZ63" s="10">
        <v>0</v>
      </c>
      <c r="BA63" s="10">
        <v>1.3834754689350101E-3</v>
      </c>
      <c r="BB63" s="10">
        <v>2.6378202368482903E-7</v>
      </c>
      <c r="BC63" s="10">
        <v>0</v>
      </c>
      <c r="BD63" s="10">
        <v>0</v>
      </c>
      <c r="BE63" s="10">
        <v>1.3834755412258199E-3</v>
      </c>
      <c r="BF63" s="10">
        <v>2.6378143700907699E-7</v>
      </c>
      <c r="BG63" s="10">
        <v>0</v>
      </c>
      <c r="BH63" s="10">
        <v>0</v>
      </c>
      <c r="BI63" s="10">
        <v>1.38347554845554E-3</v>
      </c>
      <c r="BJ63" s="10">
        <v>2.63781377743542E-7</v>
      </c>
      <c r="BK63" s="10">
        <v>0</v>
      </c>
      <c r="BL63" s="10">
        <v>0</v>
      </c>
      <c r="BM63" s="10">
        <v>1.3834755491775499E-3</v>
      </c>
      <c r="BN63" s="10">
        <v>2.6378137241958301E-7</v>
      </c>
      <c r="BO63" s="10">
        <v>0</v>
      </c>
      <c r="BP63" s="10">
        <v>0</v>
      </c>
      <c r="BQ63" s="10">
        <v>1.38347554925001E-3</v>
      </c>
      <c r="BR63" s="10">
        <v>2.6378137146718202E-7</v>
      </c>
      <c r="BS63" s="10">
        <v>0</v>
      </c>
      <c r="BT63" s="10">
        <v>0</v>
      </c>
      <c r="BU63" s="10">
        <v>1.3834755492581001E-3</v>
      </c>
      <c r="BV63" s="10">
        <v>2.6378137187166101E-7</v>
      </c>
      <c r="BW63" s="10">
        <v>0</v>
      </c>
      <c r="BX63" s="10">
        <v>0</v>
      </c>
      <c r="BY63" s="10">
        <v>1.38347554925984E-3</v>
      </c>
      <c r="BZ63" s="10">
        <v>2.6378137162107801E-7</v>
      </c>
      <c r="CA63" s="10">
        <v>0</v>
      </c>
      <c r="CB63" s="10">
        <v>0</v>
      </c>
      <c r="CC63" s="10">
        <v>1.38347554925984E-3</v>
      </c>
      <c r="CD63" s="10">
        <v>2.63781371602856E-7</v>
      </c>
      <c r="CE63" s="10">
        <v>0</v>
      </c>
      <c r="CF63" s="10">
        <v>0</v>
      </c>
      <c r="CG63" s="10">
        <v>4.0403000000000001E-2</v>
      </c>
      <c r="CH63" s="10">
        <v>4.7761999999999999E-2</v>
      </c>
      <c r="CI63" s="10">
        <v>0</v>
      </c>
      <c r="CJ63" s="10">
        <v>0</v>
      </c>
      <c r="CK63" s="10">
        <v>1.753E-2</v>
      </c>
      <c r="CL63" s="10">
        <v>2.3511000000000001E-2</v>
      </c>
      <c r="CM63" s="10">
        <v>0</v>
      </c>
      <c r="CN63" s="10">
        <v>0</v>
      </c>
      <c r="CO63" s="10">
        <v>3.6756999999999998E-2</v>
      </c>
      <c r="CP63" s="10">
        <v>2.291E-2</v>
      </c>
      <c r="CQ63" s="10">
        <v>0</v>
      </c>
      <c r="CR63" s="10">
        <v>0</v>
      </c>
      <c r="CS63" s="10">
        <v>3.5929000000000003E-2</v>
      </c>
      <c r="CT63" s="10">
        <v>2.3474999999999999E-2</v>
      </c>
      <c r="CU63" s="10">
        <v>0</v>
      </c>
      <c r="CV63" s="10">
        <v>0</v>
      </c>
      <c r="CW63" s="10">
        <v>1.7590000000000001E-2</v>
      </c>
      <c r="CX63" s="10">
        <v>2.3595000000000001E-2</v>
      </c>
      <c r="CY63" s="10">
        <v>0</v>
      </c>
      <c r="CZ63" s="10">
        <v>0</v>
      </c>
      <c r="DA63" s="10">
        <v>1.7877000000000001E-2</v>
      </c>
      <c r="DB63" s="10">
        <v>2.3466999999999998E-2</v>
      </c>
      <c r="DC63" s="10">
        <v>0</v>
      </c>
      <c r="DD63" s="10">
        <v>0</v>
      </c>
      <c r="DE63" s="10">
        <v>2.1937999999999999E-2</v>
      </c>
      <c r="DF63" s="10">
        <v>2.2946999999999999E-2</v>
      </c>
      <c r="DG63" s="10">
        <v>0</v>
      </c>
      <c r="DH63" s="10">
        <v>0</v>
      </c>
      <c r="DI63" s="10">
        <v>1.7562000000000001E-2</v>
      </c>
      <c r="DJ63" s="10">
        <v>2.3444E-2</v>
      </c>
      <c r="DK63" s="10">
        <v>0</v>
      </c>
      <c r="DL63" s="10">
        <v>0</v>
      </c>
      <c r="DM63" s="10">
        <v>1.7507000000000002E-2</v>
      </c>
      <c r="DN63" s="10">
        <v>2.3376000000000001E-2</v>
      </c>
      <c r="DO63" s="10">
        <v>0</v>
      </c>
      <c r="DP63" s="10">
        <v>0</v>
      </c>
      <c r="DQ63" s="10">
        <v>1.7602E-2</v>
      </c>
      <c r="DR63" s="10">
        <v>2.3123999999999999E-2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2.007061294786E-3</v>
      </c>
      <c r="F64" s="10">
        <v>1.1366186369876601E-7</v>
      </c>
      <c r="G64" s="10">
        <v>0</v>
      </c>
      <c r="H64" s="10">
        <v>0</v>
      </c>
      <c r="I64" s="10">
        <v>2.0070612948137599E-3</v>
      </c>
      <c r="J64" s="10">
        <v>1.1366186325467699E-7</v>
      </c>
      <c r="K64" s="10">
        <v>0</v>
      </c>
      <c r="L64" s="10">
        <v>0</v>
      </c>
      <c r="M64" s="10">
        <v>2.0070612946423401E-3</v>
      </c>
      <c r="N64" s="10">
        <v>1.13662130485359E-7</v>
      </c>
      <c r="O64" s="10">
        <v>0</v>
      </c>
      <c r="P64" s="10">
        <v>0</v>
      </c>
      <c r="Q64" s="10">
        <v>2.00706129479333E-3</v>
      </c>
      <c r="R64" s="10">
        <v>1.13661892120475E-7</v>
      </c>
      <c r="S64" s="10">
        <v>0</v>
      </c>
      <c r="T64" s="10">
        <v>0</v>
      </c>
      <c r="U64" s="10">
        <v>2.0070612948073201E-3</v>
      </c>
      <c r="V64" s="10">
        <v>1.1366186403183301E-7</v>
      </c>
      <c r="W64" s="10">
        <v>0</v>
      </c>
      <c r="X64" s="10">
        <v>0</v>
      </c>
      <c r="Y64" s="10">
        <v>2.0070612948079802E-3</v>
      </c>
      <c r="Z64" s="10">
        <v>1.1366186258854299E-7</v>
      </c>
      <c r="AA64" s="10">
        <v>0</v>
      </c>
      <c r="AB64" s="10">
        <v>0</v>
      </c>
      <c r="AC64" s="10">
        <v>2.0070612948130898E-3</v>
      </c>
      <c r="AD64" s="10">
        <v>1.13661863143654E-7</v>
      </c>
      <c r="AE64" s="10">
        <v>0</v>
      </c>
      <c r="AF64" s="10">
        <v>0</v>
      </c>
      <c r="AG64" s="10">
        <v>2.0070612948108698E-3</v>
      </c>
      <c r="AH64" s="10">
        <v>1.13661863476721E-7</v>
      </c>
      <c r="AI64" s="10">
        <v>0</v>
      </c>
      <c r="AJ64" s="10">
        <v>0</v>
      </c>
      <c r="AK64" s="10">
        <v>2.0070612948108698E-3</v>
      </c>
      <c r="AL64" s="10">
        <v>1.1366186436490001E-7</v>
      </c>
      <c r="AM64" s="10">
        <v>0</v>
      </c>
      <c r="AN64" s="10">
        <v>0</v>
      </c>
      <c r="AO64" s="10">
        <v>2.0070612948108698E-3</v>
      </c>
      <c r="AP64" s="10">
        <v>1.1366186292160999E-7</v>
      </c>
      <c r="AQ64" s="10">
        <v>0</v>
      </c>
      <c r="AR64" s="10">
        <v>0</v>
      </c>
      <c r="AS64" s="10">
        <v>1.30119843595291E-3</v>
      </c>
      <c r="AT64" s="10">
        <v>5.2302948370315901E-8</v>
      </c>
      <c r="AU64" s="10">
        <v>0</v>
      </c>
      <c r="AV64" s="10">
        <v>0</v>
      </c>
      <c r="AW64" s="10">
        <v>1.30119843598492E-3</v>
      </c>
      <c r="AX64" s="10">
        <v>5.2302948463940498E-8</v>
      </c>
      <c r="AY64" s="10">
        <v>0</v>
      </c>
      <c r="AZ64" s="10">
        <v>0</v>
      </c>
      <c r="BA64" s="10">
        <v>1.30119840107609E-3</v>
      </c>
      <c r="BB64" s="10">
        <v>5.23030777779601E-8</v>
      </c>
      <c r="BC64" s="10">
        <v>0</v>
      </c>
      <c r="BD64" s="10">
        <v>0</v>
      </c>
      <c r="BE64" s="10">
        <v>1.30119843249332E-3</v>
      </c>
      <c r="BF64" s="10">
        <v>5.2302961544811399E-8</v>
      </c>
      <c r="BG64" s="10">
        <v>0</v>
      </c>
      <c r="BH64" s="10">
        <v>0</v>
      </c>
      <c r="BI64" s="10">
        <v>1.30119843563406E-3</v>
      </c>
      <c r="BJ64" s="10">
        <v>5.2302949323435702E-8</v>
      </c>
      <c r="BK64" s="10">
        <v>0</v>
      </c>
      <c r="BL64" s="10">
        <v>0</v>
      </c>
      <c r="BM64" s="10">
        <v>1.3011984359496799E-3</v>
      </c>
      <c r="BN64" s="10">
        <v>5.23029487042417E-8</v>
      </c>
      <c r="BO64" s="10">
        <v>0</v>
      </c>
      <c r="BP64" s="10">
        <v>0</v>
      </c>
      <c r="BQ64" s="10">
        <v>1.30119843598048E-3</v>
      </c>
      <c r="BR64" s="10">
        <v>5.23029482220594E-8</v>
      </c>
      <c r="BS64" s="10">
        <v>0</v>
      </c>
      <c r="BT64" s="10">
        <v>0</v>
      </c>
      <c r="BU64" s="10">
        <v>1.30119843598492E-3</v>
      </c>
      <c r="BV64" s="10">
        <v>5.2302948675551298E-8</v>
      </c>
      <c r="BW64" s="10">
        <v>0</v>
      </c>
      <c r="BX64" s="10">
        <v>0</v>
      </c>
      <c r="BY64" s="10">
        <v>1.30119843598492E-3</v>
      </c>
      <c r="BZ64" s="10">
        <v>5.2302948427072197E-8</v>
      </c>
      <c r="CA64" s="10">
        <v>0</v>
      </c>
      <c r="CB64" s="10">
        <v>0</v>
      </c>
      <c r="CC64" s="10">
        <v>1.30119843598492E-3</v>
      </c>
      <c r="CD64" s="10">
        <v>5.2302948410561897E-8</v>
      </c>
      <c r="CE64" s="10">
        <v>0</v>
      </c>
      <c r="CF64" s="10">
        <v>0</v>
      </c>
      <c r="CG64" s="10">
        <v>5.3516000000000001E-2</v>
      </c>
      <c r="CH64" s="10">
        <v>0.139683</v>
      </c>
      <c r="CI64" s="10">
        <v>0</v>
      </c>
      <c r="CJ64" s="10">
        <v>0</v>
      </c>
      <c r="CK64" s="10">
        <v>2.9967000000000001E-2</v>
      </c>
      <c r="CL64" s="10">
        <v>4.9438000000000003E-2</v>
      </c>
      <c r="CM64" s="10">
        <v>0</v>
      </c>
      <c r="CN64" s="10">
        <v>0</v>
      </c>
      <c r="CO64" s="10">
        <v>6.6726999999999995E-2</v>
      </c>
      <c r="CP64" s="10">
        <v>4.8697999999999998E-2</v>
      </c>
      <c r="CQ64" s="10">
        <v>0</v>
      </c>
      <c r="CR64" s="10">
        <v>0</v>
      </c>
      <c r="CS64" s="10">
        <v>6.6935999999999996E-2</v>
      </c>
      <c r="CT64" s="10">
        <v>4.9124000000000001E-2</v>
      </c>
      <c r="CU64" s="10">
        <v>0</v>
      </c>
      <c r="CV64" s="10">
        <v>0</v>
      </c>
      <c r="CW64" s="10">
        <v>3.0394999999999998E-2</v>
      </c>
      <c r="CX64" s="10">
        <v>4.9667000000000003E-2</v>
      </c>
      <c r="CY64" s="10">
        <v>0</v>
      </c>
      <c r="CZ64" s="10">
        <v>0</v>
      </c>
      <c r="DA64" s="10">
        <v>3.0476E-2</v>
      </c>
      <c r="DB64" s="10">
        <v>5.0020000000000002E-2</v>
      </c>
      <c r="DC64" s="10">
        <v>0</v>
      </c>
      <c r="DD64" s="10">
        <v>0</v>
      </c>
      <c r="DE64" s="10">
        <v>6.6534999999999997E-2</v>
      </c>
      <c r="DF64" s="10">
        <v>4.888E-2</v>
      </c>
      <c r="DG64" s="10">
        <v>0</v>
      </c>
      <c r="DH64" s="10">
        <v>0</v>
      </c>
      <c r="DI64" s="10">
        <v>3.0209E-2</v>
      </c>
      <c r="DJ64" s="10">
        <v>4.9161999999999997E-2</v>
      </c>
      <c r="DK64" s="10">
        <v>0</v>
      </c>
      <c r="DL64" s="10">
        <v>0</v>
      </c>
      <c r="DM64" s="10">
        <v>3.0265E-2</v>
      </c>
      <c r="DN64" s="10">
        <v>4.9839000000000001E-2</v>
      </c>
      <c r="DO64" s="10">
        <v>0</v>
      </c>
      <c r="DP64" s="10">
        <v>0</v>
      </c>
      <c r="DQ64" s="10">
        <v>3.0151000000000001E-2</v>
      </c>
      <c r="DR64" s="10">
        <v>4.9931999999999997E-2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1.8708750843199301E-3</v>
      </c>
      <c r="F65" s="10">
        <v>2.25844565271415E-8</v>
      </c>
      <c r="G65" s="10">
        <v>0</v>
      </c>
      <c r="H65" s="10">
        <v>0</v>
      </c>
      <c r="I65" s="10">
        <v>1.87087508427086E-3</v>
      </c>
      <c r="J65" s="10">
        <v>2.25844565271415E-8</v>
      </c>
      <c r="K65" s="10">
        <v>0</v>
      </c>
      <c r="L65" s="10">
        <v>0</v>
      </c>
      <c r="M65" s="10">
        <v>1.8708750841927E-3</v>
      </c>
      <c r="N65" s="10">
        <v>2.2584510261935899E-8</v>
      </c>
      <c r="O65" s="10">
        <v>0</v>
      </c>
      <c r="P65" s="10">
        <v>0</v>
      </c>
      <c r="Q65" s="10">
        <v>1.87087508425842E-3</v>
      </c>
      <c r="R65" s="10">
        <v>2.2584462966435099E-8</v>
      </c>
      <c r="S65" s="10">
        <v>0</v>
      </c>
      <c r="T65" s="10">
        <v>0</v>
      </c>
      <c r="U65" s="10">
        <v>1.87087508426864E-3</v>
      </c>
      <c r="V65" s="10">
        <v>2.2584454861807E-8</v>
      </c>
      <c r="W65" s="10">
        <v>0</v>
      </c>
      <c r="X65" s="10">
        <v>0</v>
      </c>
      <c r="Y65" s="10">
        <v>1.87087508427263E-3</v>
      </c>
      <c r="Z65" s="10">
        <v>2.2584457526342299E-8</v>
      </c>
      <c r="AA65" s="10">
        <v>0</v>
      </c>
      <c r="AB65" s="10">
        <v>0</v>
      </c>
      <c r="AC65" s="10">
        <v>1.8708750842684101E-3</v>
      </c>
      <c r="AD65" s="10">
        <v>2.2584454861807E-8</v>
      </c>
      <c r="AE65" s="10">
        <v>0</v>
      </c>
      <c r="AF65" s="10">
        <v>0</v>
      </c>
      <c r="AG65" s="10">
        <v>1.8708750842684101E-3</v>
      </c>
      <c r="AH65" s="10">
        <v>2.25844577483869E-8</v>
      </c>
      <c r="AI65" s="10">
        <v>0</v>
      </c>
      <c r="AJ65" s="10">
        <v>0</v>
      </c>
      <c r="AK65" s="10">
        <v>1.8708750842684101E-3</v>
      </c>
      <c r="AL65" s="10">
        <v>2.2584456860208401E-8</v>
      </c>
      <c r="AM65" s="10">
        <v>0</v>
      </c>
      <c r="AN65" s="10">
        <v>0</v>
      </c>
      <c r="AO65" s="10">
        <v>1.8708750842684101E-3</v>
      </c>
      <c r="AP65" s="10">
        <v>2.25844557499854E-8</v>
      </c>
      <c r="AQ65" s="10">
        <v>0</v>
      </c>
      <c r="AR65" s="10">
        <v>0</v>
      </c>
      <c r="AS65" s="10">
        <v>1.2281847419826999E-3</v>
      </c>
      <c r="AT65" s="10">
        <v>1.0374577239616099E-8</v>
      </c>
      <c r="AU65" s="10">
        <v>0</v>
      </c>
      <c r="AV65" s="10">
        <v>0</v>
      </c>
      <c r="AW65" s="10">
        <v>1.2281847419668599E-3</v>
      </c>
      <c r="AX65" s="10">
        <v>1.0374577333659501E-8</v>
      </c>
      <c r="AY65" s="10">
        <v>0</v>
      </c>
      <c r="AZ65" s="10">
        <v>0</v>
      </c>
      <c r="BA65" s="10">
        <v>1.22818472674977E-3</v>
      </c>
      <c r="BB65" s="10">
        <v>1.0374603196823201E-8</v>
      </c>
      <c r="BC65" s="10">
        <v>0</v>
      </c>
      <c r="BD65" s="10">
        <v>0</v>
      </c>
      <c r="BE65" s="10">
        <v>1.22818474044169E-3</v>
      </c>
      <c r="BF65" s="10">
        <v>1.03745800694877E-8</v>
      </c>
      <c r="BG65" s="10">
        <v>0</v>
      </c>
      <c r="BH65" s="10">
        <v>0</v>
      </c>
      <c r="BI65" s="10">
        <v>1.2281847418169299E-3</v>
      </c>
      <c r="BJ65" s="10">
        <v>1.0374577159129E-8</v>
      </c>
      <c r="BK65" s="10">
        <v>0</v>
      </c>
      <c r="BL65" s="10">
        <v>0</v>
      </c>
      <c r="BM65" s="10">
        <v>1.22818474195288E-3</v>
      </c>
      <c r="BN65" s="10">
        <v>1.03745774710776E-8</v>
      </c>
      <c r="BO65" s="10">
        <v>0</v>
      </c>
      <c r="BP65" s="10">
        <v>0</v>
      </c>
      <c r="BQ65" s="10">
        <v>1.2281847419660099E-3</v>
      </c>
      <c r="BR65" s="10">
        <v>1.0374577081270299E-8</v>
      </c>
      <c r="BS65" s="10">
        <v>0</v>
      </c>
      <c r="BT65" s="10">
        <v>0</v>
      </c>
      <c r="BU65" s="10">
        <v>1.2281847419660099E-3</v>
      </c>
      <c r="BV65" s="10">
        <v>1.03745775457522E-8</v>
      </c>
      <c r="BW65" s="10">
        <v>0</v>
      </c>
      <c r="BX65" s="10">
        <v>0</v>
      </c>
      <c r="BY65" s="10">
        <v>1.2281847419660099E-3</v>
      </c>
      <c r="BZ65" s="10">
        <v>1.03745772973723E-8</v>
      </c>
      <c r="CA65" s="10">
        <v>0</v>
      </c>
      <c r="CB65" s="10">
        <v>0</v>
      </c>
      <c r="CC65" s="10">
        <v>1.2281847419660099E-3</v>
      </c>
      <c r="CD65" s="10">
        <v>1.03745772796432E-8</v>
      </c>
      <c r="CE65" s="10">
        <v>0</v>
      </c>
      <c r="CF65" s="10">
        <v>0</v>
      </c>
      <c r="CG65" s="10">
        <v>0.141126</v>
      </c>
      <c r="CH65" s="10">
        <v>0.482796</v>
      </c>
      <c r="CI65" s="10">
        <v>0</v>
      </c>
      <c r="CJ65" s="10">
        <v>0</v>
      </c>
      <c r="CK65" s="10">
        <v>4.5433000000000001E-2</v>
      </c>
      <c r="CL65" s="10">
        <v>0.11651</v>
      </c>
      <c r="CM65" s="10">
        <v>0</v>
      </c>
      <c r="CN65" s="10">
        <v>0</v>
      </c>
      <c r="CO65" s="10">
        <v>4.4937999999999999E-2</v>
      </c>
      <c r="CP65" s="10">
        <v>0.11668000000000001</v>
      </c>
      <c r="CQ65" s="10">
        <v>0</v>
      </c>
      <c r="CR65" s="10">
        <v>0</v>
      </c>
      <c r="CS65" s="10">
        <v>4.5724000000000001E-2</v>
      </c>
      <c r="CT65" s="10">
        <v>0.118119</v>
      </c>
      <c r="CU65" s="10">
        <v>0</v>
      </c>
      <c r="CV65" s="10">
        <v>0</v>
      </c>
      <c r="CW65" s="10">
        <v>0.100221</v>
      </c>
      <c r="CX65" s="10">
        <v>0.116394</v>
      </c>
      <c r="CY65" s="10">
        <v>0</v>
      </c>
      <c r="CZ65" s="10">
        <v>0</v>
      </c>
      <c r="DA65" s="10">
        <v>4.6252000000000001E-2</v>
      </c>
      <c r="DB65" s="10">
        <v>0.11713800000000001</v>
      </c>
      <c r="DC65" s="10">
        <v>0</v>
      </c>
      <c r="DD65" s="10">
        <v>0</v>
      </c>
      <c r="DE65" s="10">
        <v>6.0212000000000002E-2</v>
      </c>
      <c r="DF65" s="10">
        <v>0.116538</v>
      </c>
      <c r="DG65" s="10">
        <v>0</v>
      </c>
      <c r="DH65" s="10">
        <v>0</v>
      </c>
      <c r="DI65" s="10">
        <v>4.7197000000000003E-2</v>
      </c>
      <c r="DJ65" s="10">
        <v>0.12013699999999999</v>
      </c>
      <c r="DK65" s="10">
        <v>0</v>
      </c>
      <c r="DL65" s="10">
        <v>0</v>
      </c>
      <c r="DM65" s="10">
        <v>4.5137999999999998E-2</v>
      </c>
      <c r="DN65" s="10">
        <v>0.11645999999999999</v>
      </c>
      <c r="DO65" s="10">
        <v>0</v>
      </c>
      <c r="DP65" s="10">
        <v>0</v>
      </c>
      <c r="DQ65" s="10">
        <v>4.8045999999999998E-2</v>
      </c>
      <c r="DR65" s="10">
        <v>0.117198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3.63913420271166E-3</v>
      </c>
      <c r="F66" s="10">
        <v>3.63913420271166E-3</v>
      </c>
      <c r="G66" s="10">
        <v>0</v>
      </c>
      <c r="H66" s="10">
        <v>0</v>
      </c>
      <c r="I66" s="10">
        <v>3.6391342027436401E-3</v>
      </c>
      <c r="J66" s="10">
        <v>3.6391342027436401E-3</v>
      </c>
      <c r="K66" s="10">
        <v>0</v>
      </c>
      <c r="L66" s="10">
        <v>0</v>
      </c>
      <c r="M66" s="10">
        <v>3.6484270096235299E-3</v>
      </c>
      <c r="N66" s="10">
        <v>3.6484270096235299E-3</v>
      </c>
      <c r="O66" s="10">
        <v>0</v>
      </c>
      <c r="P66" s="10">
        <v>0</v>
      </c>
      <c r="Q66" s="10">
        <v>3.64006398611183E-3</v>
      </c>
      <c r="R66" s="10">
        <v>3.64006398611183E-3</v>
      </c>
      <c r="S66" s="10">
        <v>0</v>
      </c>
      <c r="T66" s="10">
        <v>0</v>
      </c>
      <c r="U66" s="10">
        <v>3.6392271845681E-3</v>
      </c>
      <c r="V66" s="10">
        <v>3.6392271845681E-3</v>
      </c>
      <c r="W66" s="10">
        <v>0</v>
      </c>
      <c r="X66" s="10">
        <v>0</v>
      </c>
      <c r="Y66" s="10">
        <v>3.63914350091298E-3</v>
      </c>
      <c r="Z66" s="10">
        <v>3.63914350091298E-3</v>
      </c>
      <c r="AA66" s="10">
        <v>0</v>
      </c>
      <c r="AB66" s="10">
        <v>0</v>
      </c>
      <c r="AC66" s="10">
        <v>3.6391351325527599E-3</v>
      </c>
      <c r="AD66" s="10">
        <v>3.6391351325527599E-3</v>
      </c>
      <c r="AE66" s="10">
        <v>0</v>
      </c>
      <c r="AF66" s="10">
        <v>0</v>
      </c>
      <c r="AG66" s="10">
        <v>3.6391342957252599E-3</v>
      </c>
      <c r="AH66" s="10">
        <v>3.6391342957252599E-3</v>
      </c>
      <c r="AI66" s="10">
        <v>0</v>
      </c>
      <c r="AJ66" s="10">
        <v>0</v>
      </c>
      <c r="AK66" s="10">
        <v>3.6391342120162202E-3</v>
      </c>
      <c r="AL66" s="10">
        <v>3.6391342120162202E-3</v>
      </c>
      <c r="AM66" s="10">
        <v>0</v>
      </c>
      <c r="AN66" s="10">
        <v>0</v>
      </c>
      <c r="AO66" s="10">
        <v>3.63913420366734E-3</v>
      </c>
      <c r="AP66" s="10">
        <v>3.63913420366734E-3</v>
      </c>
      <c r="AQ66" s="10">
        <v>0</v>
      </c>
      <c r="AR66" s="10">
        <v>0</v>
      </c>
      <c r="AS66" s="10">
        <v>2.16063708873405E-3</v>
      </c>
      <c r="AT66" s="10">
        <v>2.16063708873405E-3</v>
      </c>
      <c r="AU66" s="10">
        <v>0</v>
      </c>
      <c r="AV66" s="10">
        <v>0</v>
      </c>
      <c r="AW66" s="10">
        <v>2.1606370887405401E-3</v>
      </c>
      <c r="AX66" s="10">
        <v>2.1606370887405401E-3</v>
      </c>
      <c r="AY66" s="10">
        <v>0</v>
      </c>
      <c r="AZ66" s="10">
        <v>0</v>
      </c>
      <c r="BA66" s="10">
        <v>2.1641445901558198E-3</v>
      </c>
      <c r="BB66" s="10">
        <v>2.1641445901558198E-3</v>
      </c>
      <c r="BC66" s="10">
        <v>0</v>
      </c>
      <c r="BD66" s="10">
        <v>0</v>
      </c>
      <c r="BE66" s="10">
        <v>2.1609864189281501E-3</v>
      </c>
      <c r="BF66" s="10">
        <v>2.1609864189281501E-3</v>
      </c>
      <c r="BG66" s="10">
        <v>0</v>
      </c>
      <c r="BH66" s="10">
        <v>0</v>
      </c>
      <c r="BI66" s="10">
        <v>2.16067200748816E-3</v>
      </c>
      <c r="BJ66" s="10">
        <v>2.16067200748816E-3</v>
      </c>
      <c r="BK66" s="10">
        <v>0</v>
      </c>
      <c r="BL66" s="10">
        <v>0</v>
      </c>
      <c r="BM66" s="10">
        <v>2.1606405804609299E-3</v>
      </c>
      <c r="BN66" s="10">
        <v>2.1606405804609299E-3</v>
      </c>
      <c r="BO66" s="10">
        <v>0</v>
      </c>
      <c r="BP66" s="10">
        <v>0</v>
      </c>
      <c r="BQ66" s="10">
        <v>2.1606374379082201E-3</v>
      </c>
      <c r="BR66" s="10">
        <v>2.1606374379082201E-3</v>
      </c>
      <c r="BS66" s="10">
        <v>0</v>
      </c>
      <c r="BT66" s="10">
        <v>0</v>
      </c>
      <c r="BU66" s="10">
        <v>2.1606371236546E-3</v>
      </c>
      <c r="BV66" s="10">
        <v>2.1606371236546E-3</v>
      </c>
      <c r="BW66" s="10">
        <v>0</v>
      </c>
      <c r="BX66" s="10">
        <v>0</v>
      </c>
      <c r="BY66" s="10">
        <v>2.16063709222781E-3</v>
      </c>
      <c r="BZ66" s="10">
        <v>2.16063709222781E-3</v>
      </c>
      <c r="CA66" s="10">
        <v>0</v>
      </c>
      <c r="CB66" s="10">
        <v>0</v>
      </c>
      <c r="CC66" s="10">
        <v>2.1606370890812901E-3</v>
      </c>
      <c r="CD66" s="10">
        <v>2.1606370890812901E-3</v>
      </c>
      <c r="CE66" s="10">
        <v>0</v>
      </c>
      <c r="CF66" s="10">
        <v>0</v>
      </c>
      <c r="CG66" s="10">
        <v>9.9480000000000002E-3</v>
      </c>
      <c r="CH66" s="10">
        <v>9.3930000000000003E-3</v>
      </c>
      <c r="CI66" s="10">
        <v>0</v>
      </c>
      <c r="CJ66" s="10">
        <v>0</v>
      </c>
      <c r="CK66" s="10">
        <v>8.7889999999999999E-3</v>
      </c>
      <c r="CL66" s="10">
        <v>9.5530000000000007E-3</v>
      </c>
      <c r="CM66" s="10">
        <v>0</v>
      </c>
      <c r="CN66" s="10">
        <v>0</v>
      </c>
      <c r="CO66" s="10">
        <v>8.7860000000000004E-3</v>
      </c>
      <c r="CP66" s="10">
        <v>9.0819999999999998E-3</v>
      </c>
      <c r="CQ66" s="10">
        <v>0</v>
      </c>
      <c r="CR66" s="10">
        <v>0</v>
      </c>
      <c r="CS66" s="10">
        <v>8.7229999999999999E-3</v>
      </c>
      <c r="CT66" s="10">
        <v>9.1420000000000008E-3</v>
      </c>
      <c r="CU66" s="10">
        <v>0</v>
      </c>
      <c r="CV66" s="10">
        <v>0</v>
      </c>
      <c r="CW66" s="10">
        <v>8.7349999999999997E-3</v>
      </c>
      <c r="CX66" s="10">
        <v>9.0109999999999999E-3</v>
      </c>
      <c r="CY66" s="10">
        <v>0</v>
      </c>
      <c r="CZ66" s="10">
        <v>0</v>
      </c>
      <c r="DA66" s="10">
        <v>8.7399999999999995E-3</v>
      </c>
      <c r="DB66" s="10">
        <v>8.9910000000000007E-3</v>
      </c>
      <c r="DC66" s="10">
        <v>0</v>
      </c>
      <c r="DD66" s="10">
        <v>0</v>
      </c>
      <c r="DE66" s="10">
        <v>8.7279999999999996E-3</v>
      </c>
      <c r="DF66" s="10">
        <v>8.8450000000000004E-3</v>
      </c>
      <c r="DG66" s="10">
        <v>0</v>
      </c>
      <c r="DH66" s="10">
        <v>0</v>
      </c>
      <c r="DI66" s="10">
        <v>9.3410000000000003E-3</v>
      </c>
      <c r="DJ66" s="10">
        <v>9.1599999999999997E-3</v>
      </c>
      <c r="DK66" s="10">
        <v>0</v>
      </c>
      <c r="DL66" s="10">
        <v>0</v>
      </c>
      <c r="DM66" s="10">
        <v>8.7950000000000007E-3</v>
      </c>
      <c r="DN66" s="10">
        <v>8.8159999999999992E-3</v>
      </c>
      <c r="DO66" s="10">
        <v>0</v>
      </c>
      <c r="DP66" s="10">
        <v>0</v>
      </c>
      <c r="DQ66" s="10">
        <v>9.4920000000000004E-3</v>
      </c>
      <c r="DR66" s="10">
        <v>9.3760000000000007E-3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5.6312628465204895E-4</v>
      </c>
      <c r="F67" s="10">
        <v>3.3755092937970399E-4</v>
      </c>
      <c r="G67" s="10">
        <v>0</v>
      </c>
      <c r="H67" s="10">
        <v>0</v>
      </c>
      <c r="I67" s="10">
        <v>5.6312628470267501E-4</v>
      </c>
      <c r="J67" s="10">
        <v>3.3755092938858502E-4</v>
      </c>
      <c r="K67" s="10">
        <v>0</v>
      </c>
      <c r="L67" s="10">
        <v>0</v>
      </c>
      <c r="M67" s="10">
        <v>5.6639917540324204E-4</v>
      </c>
      <c r="N67" s="10">
        <v>3.4044421933487797E-4</v>
      </c>
      <c r="O67" s="10">
        <v>0</v>
      </c>
      <c r="P67" s="10">
        <v>0</v>
      </c>
      <c r="Q67" s="10">
        <v>5.6345494103637796E-4</v>
      </c>
      <c r="R67" s="10">
        <v>3.3784186621244001E-4</v>
      </c>
      <c r="S67" s="10">
        <v>0</v>
      </c>
      <c r="T67" s="10">
        <v>0</v>
      </c>
      <c r="U67" s="10">
        <v>5.6315916431814896E-4</v>
      </c>
      <c r="V67" s="10">
        <v>3.3758003934214399E-4</v>
      </c>
      <c r="W67" s="10">
        <v>0</v>
      </c>
      <c r="X67" s="10">
        <v>0</v>
      </c>
      <c r="Y67" s="10">
        <v>5.6312957264148501E-4</v>
      </c>
      <c r="Z67" s="10">
        <v>3.3755384056921502E-4</v>
      </c>
      <c r="AA67" s="10">
        <v>0</v>
      </c>
      <c r="AB67" s="10">
        <v>0</v>
      </c>
      <c r="AC67" s="10">
        <v>5.6312661361290696E-4</v>
      </c>
      <c r="AD67" s="10">
        <v>3.37551220593868E-4</v>
      </c>
      <c r="AE67" s="10">
        <v>0</v>
      </c>
      <c r="AF67" s="10">
        <v>0</v>
      </c>
      <c r="AG67" s="10">
        <v>5.6312631752442001E-4</v>
      </c>
      <c r="AH67" s="10">
        <v>3.3755095834764299E-4</v>
      </c>
      <c r="AI67" s="10">
        <v>0</v>
      </c>
      <c r="AJ67" s="10">
        <v>0</v>
      </c>
      <c r="AK67" s="10">
        <v>5.6312628791432796E-4</v>
      </c>
      <c r="AL67" s="10">
        <v>3.3755093224674399E-4</v>
      </c>
      <c r="AM67" s="10">
        <v>0</v>
      </c>
      <c r="AN67" s="10">
        <v>0</v>
      </c>
      <c r="AO67" s="10">
        <v>5.6312628496024697E-4</v>
      </c>
      <c r="AP67" s="10">
        <v>3.3755092960263602E-4</v>
      </c>
      <c r="AQ67" s="10">
        <v>0</v>
      </c>
      <c r="AR67" s="10">
        <v>0</v>
      </c>
      <c r="AS67" s="10">
        <v>3.1133686828583901E-4</v>
      </c>
      <c r="AT67" s="10">
        <v>1.76143044486749E-4</v>
      </c>
      <c r="AU67" s="10">
        <v>0</v>
      </c>
      <c r="AV67" s="10">
        <v>0</v>
      </c>
      <c r="AW67" s="10">
        <v>3.1133686828444202E-4</v>
      </c>
      <c r="AX67" s="10">
        <v>1.76143044474017E-4</v>
      </c>
      <c r="AY67" s="10">
        <v>0</v>
      </c>
      <c r="AZ67" s="10">
        <v>0</v>
      </c>
      <c r="BA67" s="10">
        <v>3.1278688787223701E-4</v>
      </c>
      <c r="BB67" s="10">
        <v>1.7715325169196099E-4</v>
      </c>
      <c r="BC67" s="10">
        <v>0</v>
      </c>
      <c r="BD67" s="10">
        <v>0</v>
      </c>
      <c r="BE67" s="10">
        <v>3.1148191930631402E-4</v>
      </c>
      <c r="BF67" s="10">
        <v>1.7624402785073299E-4</v>
      </c>
      <c r="BG67" s="10">
        <v>0</v>
      </c>
      <c r="BH67" s="10">
        <v>0</v>
      </c>
      <c r="BI67" s="10">
        <v>3.1135137381598199E-4</v>
      </c>
      <c r="BJ67" s="10">
        <v>1.7615314239024699E-4</v>
      </c>
      <c r="BK67" s="10">
        <v>0</v>
      </c>
      <c r="BL67" s="10">
        <v>0</v>
      </c>
      <c r="BM67" s="10">
        <v>3.11338318790032E-4</v>
      </c>
      <c r="BN67" s="10">
        <v>1.76144054270867E-4</v>
      </c>
      <c r="BO67" s="10">
        <v>0</v>
      </c>
      <c r="BP67" s="10">
        <v>0</v>
      </c>
      <c r="BQ67" s="10">
        <v>3.1133701334742897E-4</v>
      </c>
      <c r="BR67" s="10">
        <v>1.7614314547786299E-4</v>
      </c>
      <c r="BS67" s="10">
        <v>0</v>
      </c>
      <c r="BT67" s="10">
        <v>0</v>
      </c>
      <c r="BU67" s="10">
        <v>3.1133688277735399E-4</v>
      </c>
      <c r="BV67" s="10">
        <v>1.76143054584817E-4</v>
      </c>
      <c r="BW67" s="10">
        <v>0</v>
      </c>
      <c r="BX67" s="10">
        <v>0</v>
      </c>
      <c r="BY67" s="10">
        <v>3.1133686968554602E-4</v>
      </c>
      <c r="BZ67" s="10">
        <v>1.76143045486937E-4</v>
      </c>
      <c r="CA67" s="10">
        <v>0</v>
      </c>
      <c r="CB67" s="10">
        <v>0</v>
      </c>
      <c r="CC67" s="10">
        <v>3.1133686845514097E-4</v>
      </c>
      <c r="CD67" s="10">
        <v>1.7614304455954699E-4</v>
      </c>
      <c r="CE67" s="10">
        <v>0</v>
      </c>
      <c r="CF67" s="10">
        <v>0</v>
      </c>
      <c r="CG67" s="10">
        <v>1.0070000000000001E-2</v>
      </c>
      <c r="CH67" s="10">
        <v>1.0222E-2</v>
      </c>
      <c r="CI67" s="10">
        <v>0</v>
      </c>
      <c r="CJ67" s="10">
        <v>0</v>
      </c>
      <c r="CK67" s="10">
        <v>9.0790000000000003E-3</v>
      </c>
      <c r="CL67" s="10">
        <v>9.6170000000000005E-3</v>
      </c>
      <c r="CM67" s="10">
        <v>0</v>
      </c>
      <c r="CN67" s="10">
        <v>0</v>
      </c>
      <c r="CO67" s="10">
        <v>9.0379999999999992E-3</v>
      </c>
      <c r="CP67" s="10">
        <v>9.3530000000000002E-3</v>
      </c>
      <c r="CQ67" s="10">
        <v>0</v>
      </c>
      <c r="CR67" s="10">
        <v>0</v>
      </c>
      <c r="CS67" s="10">
        <v>8.8850000000000005E-3</v>
      </c>
      <c r="CT67" s="10">
        <v>9.2680000000000002E-3</v>
      </c>
      <c r="CU67" s="10">
        <v>0</v>
      </c>
      <c r="CV67" s="10">
        <v>0</v>
      </c>
      <c r="CW67" s="10">
        <v>8.8909999999999996E-3</v>
      </c>
      <c r="CX67" s="10">
        <v>9.4959999999999992E-3</v>
      </c>
      <c r="CY67" s="10">
        <v>0</v>
      </c>
      <c r="CZ67" s="10">
        <v>0</v>
      </c>
      <c r="DA67" s="10">
        <v>9.162E-3</v>
      </c>
      <c r="DB67" s="10">
        <v>9.3539999999999995E-3</v>
      </c>
      <c r="DC67" s="10">
        <v>0</v>
      </c>
      <c r="DD67" s="10">
        <v>0</v>
      </c>
      <c r="DE67" s="10">
        <v>8.7559999999999999E-3</v>
      </c>
      <c r="DF67" s="10">
        <v>9.3690000000000006E-3</v>
      </c>
      <c r="DG67" s="10">
        <v>0</v>
      </c>
      <c r="DH67" s="10">
        <v>0</v>
      </c>
      <c r="DI67" s="10">
        <v>8.6599999999999993E-3</v>
      </c>
      <c r="DJ67" s="10">
        <v>9.0060000000000001E-3</v>
      </c>
      <c r="DK67" s="10">
        <v>0</v>
      </c>
      <c r="DL67" s="10">
        <v>0</v>
      </c>
      <c r="DM67" s="10">
        <v>8.8489999999999992E-3</v>
      </c>
      <c r="DN67" s="10">
        <v>9.1780000000000004E-3</v>
      </c>
      <c r="DO67" s="10">
        <v>0</v>
      </c>
      <c r="DP67" s="10">
        <v>0</v>
      </c>
      <c r="DQ67" s="10">
        <v>9.2490000000000003E-3</v>
      </c>
      <c r="DR67" s="10">
        <v>9.4199999999999996E-3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1.5050732373089699E-4</v>
      </c>
      <c r="F68" s="10">
        <v>2.5652952702404001E-5</v>
      </c>
      <c r="G68" s="10">
        <v>0</v>
      </c>
      <c r="H68" s="10">
        <v>0</v>
      </c>
      <c r="I68" s="10">
        <v>1.5050732464039199E-4</v>
      </c>
      <c r="J68" s="10">
        <v>2.56529526782012E-5</v>
      </c>
      <c r="K68" s="10">
        <v>0</v>
      </c>
      <c r="L68" s="10">
        <v>0</v>
      </c>
      <c r="M68" s="10">
        <v>1.56876073893252E-4</v>
      </c>
      <c r="N68" s="10">
        <v>2.6440900146029699E-5</v>
      </c>
      <c r="O68" s="10">
        <v>0</v>
      </c>
      <c r="P68" s="10">
        <v>0</v>
      </c>
      <c r="Q68" s="10">
        <v>1.51196538544118E-4</v>
      </c>
      <c r="R68" s="10">
        <v>2.5737665651614999E-5</v>
      </c>
      <c r="S68" s="10">
        <v>0</v>
      </c>
      <c r="T68" s="10">
        <v>0</v>
      </c>
      <c r="U68" s="10">
        <v>1.50576830950432E-4</v>
      </c>
      <c r="V68" s="10">
        <v>2.56614906500862E-5</v>
      </c>
      <c r="W68" s="10">
        <v>0</v>
      </c>
      <c r="X68" s="10">
        <v>0</v>
      </c>
      <c r="Y68" s="10">
        <v>1.50514282480918E-4</v>
      </c>
      <c r="Z68" s="10">
        <v>2.56538071717882E-5</v>
      </c>
      <c r="AA68" s="10">
        <v>0</v>
      </c>
      <c r="AB68" s="10">
        <v>0</v>
      </c>
      <c r="AC68" s="10">
        <v>1.5050801728455599E-4</v>
      </c>
      <c r="AD68" s="10">
        <v>2.56530382137798E-5</v>
      </c>
      <c r="AE68" s="10">
        <v>0</v>
      </c>
      <c r="AF68" s="10">
        <v>0</v>
      </c>
      <c r="AG68" s="10">
        <v>1.5050739284538901E-4</v>
      </c>
      <c r="AH68" s="10">
        <v>2.5652961260447202E-5</v>
      </c>
      <c r="AI68" s="10">
        <v>0</v>
      </c>
      <c r="AJ68" s="10">
        <v>0</v>
      </c>
      <c r="AK68" s="10">
        <v>1.50507331127647E-4</v>
      </c>
      <c r="AL68" s="10">
        <v>2.56529536247773E-5</v>
      </c>
      <c r="AM68" s="10">
        <v>0</v>
      </c>
      <c r="AN68" s="10">
        <v>0</v>
      </c>
      <c r="AO68" s="10">
        <v>1.50507324913951E-4</v>
      </c>
      <c r="AP68" s="10">
        <v>2.56529527747906E-5</v>
      </c>
      <c r="AQ68" s="10">
        <v>0</v>
      </c>
      <c r="AR68" s="10">
        <v>0</v>
      </c>
      <c r="AS68" s="10">
        <v>7.5448964222661798E-5</v>
      </c>
      <c r="AT68" s="10">
        <v>1.26351519173481E-5</v>
      </c>
      <c r="AU68" s="10">
        <v>0</v>
      </c>
      <c r="AV68" s="10">
        <v>0</v>
      </c>
      <c r="AW68" s="10">
        <v>7.54489647097728E-5</v>
      </c>
      <c r="AX68" s="10">
        <v>1.26351518962222E-5</v>
      </c>
      <c r="AY68" s="10">
        <v>0</v>
      </c>
      <c r="AZ68" s="10">
        <v>0</v>
      </c>
      <c r="BA68" s="10">
        <v>7.74734166049441E-5</v>
      </c>
      <c r="BB68" s="10">
        <v>1.29280282923644E-5</v>
      </c>
      <c r="BC68" s="10">
        <v>0</v>
      </c>
      <c r="BD68" s="10">
        <v>0</v>
      </c>
      <c r="BE68" s="10">
        <v>7.5658635499276303E-5</v>
      </c>
      <c r="BF68" s="10">
        <v>1.26659163558812E-5</v>
      </c>
      <c r="BG68" s="10">
        <v>0</v>
      </c>
      <c r="BH68" s="10">
        <v>0</v>
      </c>
      <c r="BI68" s="10">
        <v>7.5469999251540797E-5</v>
      </c>
      <c r="BJ68" s="10">
        <v>1.26382441114246E-5</v>
      </c>
      <c r="BK68" s="10">
        <v>0</v>
      </c>
      <c r="BL68" s="10">
        <v>0</v>
      </c>
      <c r="BM68" s="10">
        <v>7.5451068553724295E-5</v>
      </c>
      <c r="BN68" s="10">
        <v>1.26354613036303E-5</v>
      </c>
      <c r="BO68" s="10">
        <v>0</v>
      </c>
      <c r="BP68" s="10">
        <v>0</v>
      </c>
      <c r="BQ68" s="10">
        <v>7.5449173979397202E-5</v>
      </c>
      <c r="BR68" s="10">
        <v>1.26351828596688E-5</v>
      </c>
      <c r="BS68" s="10">
        <v>0</v>
      </c>
      <c r="BT68" s="10">
        <v>0</v>
      </c>
      <c r="BU68" s="10">
        <v>7.5448985040281398E-5</v>
      </c>
      <c r="BV68" s="10">
        <v>1.26351550153055E-5</v>
      </c>
      <c r="BW68" s="10">
        <v>0</v>
      </c>
      <c r="BX68" s="10">
        <v>0</v>
      </c>
      <c r="BY68" s="10">
        <v>7.5448966593510202E-5</v>
      </c>
      <c r="BZ68" s="10">
        <v>1.26351522301636E-5</v>
      </c>
      <c r="CA68" s="10">
        <v>0</v>
      </c>
      <c r="CB68" s="10">
        <v>0</v>
      </c>
      <c r="CC68" s="10">
        <v>7.5448964345091994E-5</v>
      </c>
      <c r="CD68" s="10">
        <v>1.26351519188354E-5</v>
      </c>
      <c r="CE68" s="10">
        <v>0</v>
      </c>
      <c r="CF68" s="10">
        <v>0</v>
      </c>
      <c r="CG68" s="10">
        <v>1.1265000000000001E-2</v>
      </c>
      <c r="CH68" s="10">
        <v>1.0821000000000001E-2</v>
      </c>
      <c r="CI68" s="10">
        <v>0</v>
      </c>
      <c r="CJ68" s="10">
        <v>0</v>
      </c>
      <c r="CK68" s="10">
        <v>9.6629999999999997E-3</v>
      </c>
      <c r="CL68" s="10">
        <v>1.044E-2</v>
      </c>
      <c r="CM68" s="10">
        <v>0</v>
      </c>
      <c r="CN68" s="10">
        <v>0</v>
      </c>
      <c r="CO68" s="10">
        <v>9.4999999999999998E-3</v>
      </c>
      <c r="CP68" s="10">
        <v>1.0092E-2</v>
      </c>
      <c r="CQ68" s="10">
        <v>0</v>
      </c>
      <c r="CR68" s="10">
        <v>0</v>
      </c>
      <c r="CS68" s="10">
        <v>9.3150000000000004E-3</v>
      </c>
      <c r="CT68" s="10">
        <v>1.0069E-2</v>
      </c>
      <c r="CU68" s="10">
        <v>0</v>
      </c>
      <c r="CV68" s="10">
        <v>0</v>
      </c>
      <c r="CW68" s="10">
        <v>9.6270000000000001E-3</v>
      </c>
      <c r="CX68" s="10">
        <v>1.0168E-2</v>
      </c>
      <c r="CY68" s="10">
        <v>0</v>
      </c>
      <c r="CZ68" s="10">
        <v>0</v>
      </c>
      <c r="DA68" s="10">
        <v>9.6460000000000001E-3</v>
      </c>
      <c r="DB68" s="10">
        <v>1.0181000000000001E-2</v>
      </c>
      <c r="DC68" s="10">
        <v>0</v>
      </c>
      <c r="DD68" s="10">
        <v>0</v>
      </c>
      <c r="DE68" s="10">
        <v>9.1999999999999998E-3</v>
      </c>
      <c r="DF68" s="10">
        <v>9.809E-3</v>
      </c>
      <c r="DG68" s="10">
        <v>0</v>
      </c>
      <c r="DH68" s="10">
        <v>0</v>
      </c>
      <c r="DI68" s="10">
        <v>9.0939999999999997E-3</v>
      </c>
      <c r="DJ68" s="10">
        <v>9.5639999999999996E-3</v>
      </c>
      <c r="DK68" s="10">
        <v>0</v>
      </c>
      <c r="DL68" s="10">
        <v>0</v>
      </c>
      <c r="DM68" s="10">
        <v>9.3390000000000001E-3</v>
      </c>
      <c r="DN68" s="10">
        <v>9.8300000000000002E-3</v>
      </c>
      <c r="DO68" s="10">
        <v>0</v>
      </c>
      <c r="DP68" s="10">
        <v>0</v>
      </c>
      <c r="DQ68" s="10">
        <v>9.7210000000000005E-3</v>
      </c>
      <c r="DR68" s="10">
        <v>1.0477E-2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1.0311475688462501E-4</v>
      </c>
      <c r="F69" s="10">
        <v>2.1278840685034999E-6</v>
      </c>
      <c r="G69" s="10">
        <v>0</v>
      </c>
      <c r="H69" s="10">
        <v>0</v>
      </c>
      <c r="I69" s="10">
        <v>1.0311476797975E-4</v>
      </c>
      <c r="J69" s="10">
        <v>2.1278840568461598E-6</v>
      </c>
      <c r="K69" s="10">
        <v>0</v>
      </c>
      <c r="L69" s="10">
        <v>0</v>
      </c>
      <c r="M69" s="10">
        <v>1.08226595926241E-4</v>
      </c>
      <c r="N69" s="10">
        <v>2.2111922756140601E-6</v>
      </c>
      <c r="O69" s="10">
        <v>0</v>
      </c>
      <c r="P69" s="10">
        <v>0</v>
      </c>
      <c r="Q69" s="10">
        <v>1.0374671036395E-4</v>
      </c>
      <c r="R69" s="10">
        <v>2.13726033759797E-6</v>
      </c>
      <c r="S69" s="10">
        <v>0</v>
      </c>
      <c r="T69" s="10">
        <v>0</v>
      </c>
      <c r="U69" s="10">
        <v>1.03179626890437E-4</v>
      </c>
      <c r="V69" s="10">
        <v>2.12883517436424E-6</v>
      </c>
      <c r="W69" s="10">
        <v>0</v>
      </c>
      <c r="X69" s="10">
        <v>0</v>
      </c>
      <c r="Y69" s="10">
        <v>1.0312126434763799E-4</v>
      </c>
      <c r="Z69" s="10">
        <v>2.1279793832595898E-6</v>
      </c>
      <c r="AA69" s="10">
        <v>0</v>
      </c>
      <c r="AB69" s="10">
        <v>0</v>
      </c>
      <c r="AC69" s="10">
        <v>1.03115413255583E-4</v>
      </c>
      <c r="AD69" s="10">
        <v>2.1278936603863401E-6</v>
      </c>
      <c r="AE69" s="10">
        <v>0</v>
      </c>
      <c r="AF69" s="10">
        <v>0</v>
      </c>
      <c r="AG69" s="10">
        <v>1.0311481979385901E-4</v>
      </c>
      <c r="AH69" s="10">
        <v>2.1278849670069899E-6</v>
      </c>
      <c r="AI69" s="10">
        <v>0</v>
      </c>
      <c r="AJ69" s="10">
        <v>0</v>
      </c>
      <c r="AK69" s="10">
        <v>1.03114770206858E-4</v>
      </c>
      <c r="AL69" s="10">
        <v>2.1278841200178499E-6</v>
      </c>
      <c r="AM69" s="10">
        <v>0</v>
      </c>
      <c r="AN69" s="10">
        <v>0</v>
      </c>
      <c r="AO69" s="10">
        <v>1.03114757246558E-4</v>
      </c>
      <c r="AP69" s="10">
        <v>2.1278839711369398E-6</v>
      </c>
      <c r="AQ69" s="10">
        <v>0</v>
      </c>
      <c r="AR69" s="10">
        <v>0</v>
      </c>
      <c r="AS69" s="10">
        <v>5.20881911806134E-5</v>
      </c>
      <c r="AT69" s="10">
        <v>1.01465137343366E-6</v>
      </c>
      <c r="AU69" s="10">
        <v>0</v>
      </c>
      <c r="AV69" s="10">
        <v>0</v>
      </c>
      <c r="AW69" s="10">
        <v>5.2088195868145901E-5</v>
      </c>
      <c r="AX69" s="10">
        <v>1.01465134584533E-6</v>
      </c>
      <c r="AY69" s="10">
        <v>0</v>
      </c>
      <c r="AZ69" s="10">
        <v>0</v>
      </c>
      <c r="BA69" s="10">
        <v>5.49823834048966E-5</v>
      </c>
      <c r="BB69" s="10">
        <v>1.0501899997759899E-6</v>
      </c>
      <c r="BC69" s="10">
        <v>0</v>
      </c>
      <c r="BD69" s="10">
        <v>0</v>
      </c>
      <c r="BE69" s="10">
        <v>5.2455514641731098E-5</v>
      </c>
      <c r="BF69" s="10">
        <v>1.0185883170387401E-6</v>
      </c>
      <c r="BG69" s="10">
        <v>0</v>
      </c>
      <c r="BH69" s="10">
        <v>0</v>
      </c>
      <c r="BI69" s="10">
        <v>5.21260017807268E-5</v>
      </c>
      <c r="BJ69" s="10">
        <v>1.0150498745882101E-6</v>
      </c>
      <c r="BK69" s="10">
        <v>0</v>
      </c>
      <c r="BL69" s="10">
        <v>0</v>
      </c>
      <c r="BM69" s="10">
        <v>5.2091985624581402E-5</v>
      </c>
      <c r="BN69" s="10">
        <v>1.0146912814013799E-6</v>
      </c>
      <c r="BO69" s="10">
        <v>0</v>
      </c>
      <c r="BP69" s="10">
        <v>0</v>
      </c>
      <c r="BQ69" s="10">
        <v>5.20885720155464E-5</v>
      </c>
      <c r="BR69" s="10">
        <v>1.01465536926558E-6</v>
      </c>
      <c r="BS69" s="10">
        <v>0</v>
      </c>
      <c r="BT69" s="10">
        <v>0</v>
      </c>
      <c r="BU69" s="10">
        <v>5.2088227890891E-5</v>
      </c>
      <c r="BV69" s="10">
        <v>1.0146517763896999E-6</v>
      </c>
      <c r="BW69" s="10">
        <v>0</v>
      </c>
      <c r="BX69" s="10">
        <v>0</v>
      </c>
      <c r="BY69" s="10">
        <v>5.2088194818877901E-5</v>
      </c>
      <c r="BZ69" s="10">
        <v>1.0146514141916699E-6</v>
      </c>
      <c r="CA69" s="10">
        <v>0</v>
      </c>
      <c r="CB69" s="10">
        <v>0</v>
      </c>
      <c r="CC69" s="10">
        <v>5.2088190802243098E-5</v>
      </c>
      <c r="CD69" s="10">
        <v>1.01465134436284E-6</v>
      </c>
      <c r="CE69" s="10">
        <v>0</v>
      </c>
      <c r="CF69" s="10">
        <v>0</v>
      </c>
      <c r="CG69" s="10">
        <v>1.3181999999999999E-2</v>
      </c>
      <c r="CH69" s="10">
        <v>1.1764999999999999E-2</v>
      </c>
      <c r="CI69" s="10">
        <v>0</v>
      </c>
      <c r="CJ69" s="10">
        <v>0</v>
      </c>
      <c r="CK69" s="10">
        <v>1.0307E-2</v>
      </c>
      <c r="CL69" s="10">
        <v>1.1089999999999999E-2</v>
      </c>
      <c r="CM69" s="10">
        <v>0</v>
      </c>
      <c r="CN69" s="10">
        <v>0</v>
      </c>
      <c r="CO69" s="10">
        <v>1.0246999999999999E-2</v>
      </c>
      <c r="CP69" s="10">
        <v>1.082E-2</v>
      </c>
      <c r="CQ69" s="10">
        <v>0</v>
      </c>
      <c r="CR69" s="10">
        <v>0</v>
      </c>
      <c r="CS69" s="10">
        <v>1.0052E-2</v>
      </c>
      <c r="CT69" s="10">
        <v>1.0755000000000001E-2</v>
      </c>
      <c r="CU69" s="10">
        <v>0</v>
      </c>
      <c r="CV69" s="10">
        <v>0</v>
      </c>
      <c r="CW69" s="10">
        <v>1.0129000000000001E-2</v>
      </c>
      <c r="CX69" s="10">
        <v>1.1096E-2</v>
      </c>
      <c r="CY69" s="10">
        <v>0</v>
      </c>
      <c r="CZ69" s="10">
        <v>0</v>
      </c>
      <c r="DA69" s="10">
        <v>1.0185E-2</v>
      </c>
      <c r="DB69" s="10">
        <v>1.1027E-2</v>
      </c>
      <c r="DC69" s="10">
        <v>0</v>
      </c>
      <c r="DD69" s="10">
        <v>0</v>
      </c>
      <c r="DE69" s="10">
        <v>9.9729999999999992E-3</v>
      </c>
      <c r="DF69" s="10">
        <v>1.0749999999999999E-2</v>
      </c>
      <c r="DG69" s="10">
        <v>0</v>
      </c>
      <c r="DH69" s="10">
        <v>0</v>
      </c>
      <c r="DI69" s="10">
        <v>1.0024999999999999E-2</v>
      </c>
      <c r="DJ69" s="10">
        <v>1.0389000000000001E-2</v>
      </c>
      <c r="DK69" s="10">
        <v>0</v>
      </c>
      <c r="DL69" s="10">
        <v>0</v>
      </c>
      <c r="DM69" s="10">
        <v>1.0035000000000001E-2</v>
      </c>
      <c r="DN69" s="10">
        <v>1.0776000000000001E-2</v>
      </c>
      <c r="DO69" s="10">
        <v>0</v>
      </c>
      <c r="DP69" s="10">
        <v>0</v>
      </c>
      <c r="DQ69" s="10">
        <v>1.0659999999999999E-2</v>
      </c>
      <c r="DR69" s="10">
        <v>1.1324000000000001E-2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8.7221691397632001E-5</v>
      </c>
      <c r="F70" s="10">
        <v>1.8688380609699301E-7</v>
      </c>
      <c r="G70" s="10">
        <v>0</v>
      </c>
      <c r="H70" s="10">
        <v>0</v>
      </c>
      <c r="I70" s="10">
        <v>8.7221691500660698E-5</v>
      </c>
      <c r="J70" s="10">
        <v>1.8688372838138099E-7</v>
      </c>
      <c r="K70" s="10">
        <v>0</v>
      </c>
      <c r="L70" s="10">
        <v>0</v>
      </c>
      <c r="M70" s="10">
        <v>8.8062912247721602E-5</v>
      </c>
      <c r="N70" s="10">
        <v>1.9242037385680501E-7</v>
      </c>
      <c r="O70" s="10">
        <v>0</v>
      </c>
      <c r="P70" s="10">
        <v>0</v>
      </c>
      <c r="Q70" s="10">
        <v>8.7311381308241497E-5</v>
      </c>
      <c r="R70" s="10">
        <v>1.8749197328027299E-7</v>
      </c>
      <c r="S70" s="10">
        <v>0</v>
      </c>
      <c r="T70" s="10">
        <v>0</v>
      </c>
      <c r="U70" s="10">
        <v>8.7230724140185901E-5</v>
      </c>
      <c r="V70" s="10">
        <v>1.8694528702845E-7</v>
      </c>
      <c r="W70" s="10">
        <v>0</v>
      </c>
      <c r="X70" s="10">
        <v>0</v>
      </c>
      <c r="Y70" s="10">
        <v>8.7222595084535101E-5</v>
      </c>
      <c r="Z70" s="10">
        <v>1.8688999547933299E-7</v>
      </c>
      <c r="AA70" s="10">
        <v>0</v>
      </c>
      <c r="AB70" s="10">
        <v>0</v>
      </c>
      <c r="AC70" s="10">
        <v>8.7221783624302706E-5</v>
      </c>
      <c r="AD70" s="10">
        <v>1.86884469344228E-7</v>
      </c>
      <c r="AE70" s="10">
        <v>0</v>
      </c>
      <c r="AF70" s="10">
        <v>0</v>
      </c>
      <c r="AG70" s="10">
        <v>8.7221699823780696E-5</v>
      </c>
      <c r="AH70" s="10">
        <v>1.8688392589005699E-7</v>
      </c>
      <c r="AI70" s="10">
        <v>0</v>
      </c>
      <c r="AJ70" s="10">
        <v>0</v>
      </c>
      <c r="AK70" s="10">
        <v>8.7221694450301203E-5</v>
      </c>
      <c r="AL70" s="10">
        <v>1.86883813424465E-7</v>
      </c>
      <c r="AM70" s="10">
        <v>0</v>
      </c>
      <c r="AN70" s="10">
        <v>0</v>
      </c>
      <c r="AO70" s="10">
        <v>8.7221686706273602E-5</v>
      </c>
      <c r="AP70" s="10">
        <v>1.86883774566659E-7</v>
      </c>
      <c r="AQ70" s="10">
        <v>0</v>
      </c>
      <c r="AR70" s="10">
        <v>0</v>
      </c>
      <c r="AS70" s="10">
        <v>5.0210788558747097E-5</v>
      </c>
      <c r="AT70" s="10">
        <v>8.7526885930007997E-8</v>
      </c>
      <c r="AU70" s="10">
        <v>0</v>
      </c>
      <c r="AV70" s="10">
        <v>0</v>
      </c>
      <c r="AW70" s="10">
        <v>5.0210789930935403E-5</v>
      </c>
      <c r="AX70" s="10">
        <v>8.7526855882400904E-8</v>
      </c>
      <c r="AY70" s="10">
        <v>0</v>
      </c>
      <c r="AZ70" s="10">
        <v>0</v>
      </c>
      <c r="BA70" s="10">
        <v>5.0681955146863699E-5</v>
      </c>
      <c r="BB70" s="10">
        <v>8.99752649782525E-8</v>
      </c>
      <c r="BC70" s="10">
        <v>0</v>
      </c>
      <c r="BD70" s="10">
        <v>0</v>
      </c>
      <c r="BE70" s="10">
        <v>5.0261411510581801E-5</v>
      </c>
      <c r="BF70" s="10">
        <v>8.7793179846118798E-8</v>
      </c>
      <c r="BG70" s="10">
        <v>0</v>
      </c>
      <c r="BH70" s="10">
        <v>0</v>
      </c>
      <c r="BI70" s="10">
        <v>5.0215890997493701E-5</v>
      </c>
      <c r="BJ70" s="10">
        <v>8.7553780916044401E-8</v>
      </c>
      <c r="BK70" s="10">
        <v>0</v>
      </c>
      <c r="BL70" s="10">
        <v>0</v>
      </c>
      <c r="BM70" s="10">
        <v>5.02112986574666E-5</v>
      </c>
      <c r="BN70" s="10">
        <v>8.7529584743109406E-8</v>
      </c>
      <c r="BO70" s="10">
        <v>0</v>
      </c>
      <c r="BP70" s="10">
        <v>0</v>
      </c>
      <c r="BQ70" s="10">
        <v>5.02108406662483E-5</v>
      </c>
      <c r="BR70" s="10">
        <v>8.7527158235134696E-8</v>
      </c>
      <c r="BS70" s="10">
        <v>0</v>
      </c>
      <c r="BT70" s="10">
        <v>0</v>
      </c>
      <c r="BU70" s="10">
        <v>5.0210795129067597E-5</v>
      </c>
      <c r="BV70" s="10">
        <v>8.7526913677109405E-8</v>
      </c>
      <c r="BW70" s="10">
        <v>0</v>
      </c>
      <c r="BX70" s="10">
        <v>0</v>
      </c>
      <c r="BY70" s="10">
        <v>5.0210790675321503E-5</v>
      </c>
      <c r="BZ70" s="10">
        <v>8.7526885649614204E-8</v>
      </c>
      <c r="CA70" s="10">
        <v>0</v>
      </c>
      <c r="CB70" s="10">
        <v>0</v>
      </c>
      <c r="CC70" s="10">
        <v>5.0210787854236002E-5</v>
      </c>
      <c r="CD70" s="10">
        <v>8.7526850005857695E-8</v>
      </c>
      <c r="CE70" s="10">
        <v>0</v>
      </c>
      <c r="CF70" s="10">
        <v>0</v>
      </c>
      <c r="CG70" s="10">
        <v>1.6108999999999998E-2</v>
      </c>
      <c r="CH70" s="10">
        <v>1.4016000000000001E-2</v>
      </c>
      <c r="CI70" s="10">
        <v>0</v>
      </c>
      <c r="CJ70" s="10">
        <v>0</v>
      </c>
      <c r="CK70" s="10">
        <v>1.081E-2</v>
      </c>
      <c r="CL70" s="10">
        <v>1.1919000000000001E-2</v>
      </c>
      <c r="CM70" s="10">
        <v>0</v>
      </c>
      <c r="CN70" s="10">
        <v>0</v>
      </c>
      <c r="CO70" s="10">
        <v>1.0598E-2</v>
      </c>
      <c r="CP70" s="10">
        <v>1.1631000000000001E-2</v>
      </c>
      <c r="CQ70" s="10">
        <v>0</v>
      </c>
      <c r="CR70" s="10">
        <v>0</v>
      </c>
      <c r="CS70" s="10">
        <v>1.0500000000000001E-2</v>
      </c>
      <c r="CT70" s="10">
        <v>1.1615E-2</v>
      </c>
      <c r="CU70" s="10">
        <v>0</v>
      </c>
      <c r="CV70" s="10">
        <v>0</v>
      </c>
      <c r="CW70" s="10">
        <v>1.0628E-2</v>
      </c>
      <c r="CX70" s="10">
        <v>1.1645000000000001E-2</v>
      </c>
      <c r="CY70" s="10">
        <v>0</v>
      </c>
      <c r="CZ70" s="10">
        <v>0</v>
      </c>
      <c r="DA70" s="10">
        <v>1.055E-2</v>
      </c>
      <c r="DB70" s="10">
        <v>1.1705E-2</v>
      </c>
      <c r="DC70" s="10">
        <v>0</v>
      </c>
      <c r="DD70" s="10">
        <v>0</v>
      </c>
      <c r="DE70" s="10">
        <v>1.0540000000000001E-2</v>
      </c>
      <c r="DF70" s="10">
        <v>1.1672E-2</v>
      </c>
      <c r="DG70" s="10">
        <v>0</v>
      </c>
      <c r="DH70" s="10">
        <v>0</v>
      </c>
      <c r="DI70" s="10">
        <v>1.0657E-2</v>
      </c>
      <c r="DJ70" s="10">
        <v>1.124E-2</v>
      </c>
      <c r="DK70" s="10">
        <v>0</v>
      </c>
      <c r="DL70" s="10">
        <v>0</v>
      </c>
      <c r="DM70" s="10">
        <v>1.0481000000000001E-2</v>
      </c>
      <c r="DN70" s="10">
        <v>1.1551000000000001E-2</v>
      </c>
      <c r="DO70" s="10">
        <v>0</v>
      </c>
      <c r="DP70" s="10">
        <v>0</v>
      </c>
      <c r="DQ70" s="10">
        <v>1.0881E-2</v>
      </c>
      <c r="DR70" s="10">
        <v>1.1669000000000001E-2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7.6060109980513602E-5</v>
      </c>
      <c r="F71" s="10">
        <v>1.6495247723291501E-8</v>
      </c>
      <c r="G71" s="10">
        <v>0</v>
      </c>
      <c r="H71" s="10">
        <v>0</v>
      </c>
      <c r="I71" s="10">
        <v>7.6060112929488E-5</v>
      </c>
      <c r="J71" s="10">
        <v>1.6495252497250501E-8</v>
      </c>
      <c r="K71" s="10">
        <v>0</v>
      </c>
      <c r="L71" s="10">
        <v>0</v>
      </c>
      <c r="M71" s="10">
        <v>7.6156418389761104E-5</v>
      </c>
      <c r="N71" s="10">
        <v>1.69168048458345E-8</v>
      </c>
      <c r="O71" s="10">
        <v>0</v>
      </c>
      <c r="P71" s="10">
        <v>0</v>
      </c>
      <c r="Q71" s="10">
        <v>7.6069826128399799E-5</v>
      </c>
      <c r="R71" s="10">
        <v>1.6541585767804099E-8</v>
      </c>
      <c r="S71" s="10">
        <v>0</v>
      </c>
      <c r="T71" s="10">
        <v>0</v>
      </c>
      <c r="U71" s="10">
        <v>7.6061084935075102E-5</v>
      </c>
      <c r="V71" s="10">
        <v>1.6499961508209501E-8</v>
      </c>
      <c r="W71" s="10">
        <v>0</v>
      </c>
      <c r="X71" s="10">
        <v>0</v>
      </c>
      <c r="Y71" s="10">
        <v>7.6060209672545995E-5</v>
      </c>
      <c r="Z71" s="10">
        <v>1.6495823484952102E-8</v>
      </c>
      <c r="AA71" s="10">
        <v>0</v>
      </c>
      <c r="AB71" s="10">
        <v>0</v>
      </c>
      <c r="AC71" s="10">
        <v>7.6060123302301705E-5</v>
      </c>
      <c r="AD71" s="10">
        <v>1.6495286803142001E-8</v>
      </c>
      <c r="AE71" s="10">
        <v>0</v>
      </c>
      <c r="AF71" s="10">
        <v>0</v>
      </c>
      <c r="AG71" s="10">
        <v>7.6060114708287303E-5</v>
      </c>
      <c r="AH71" s="10">
        <v>1.6495346311096101E-8</v>
      </c>
      <c r="AI71" s="10">
        <v>0</v>
      </c>
      <c r="AJ71" s="10">
        <v>0</v>
      </c>
      <c r="AK71" s="10">
        <v>7.6060113087139601E-5</v>
      </c>
      <c r="AL71" s="10">
        <v>1.6495249721692998E-8</v>
      </c>
      <c r="AM71" s="10">
        <v>0</v>
      </c>
      <c r="AN71" s="10">
        <v>0</v>
      </c>
      <c r="AO71" s="10">
        <v>7.6060112943254697E-5</v>
      </c>
      <c r="AP71" s="10">
        <v>1.6495297683327599E-8</v>
      </c>
      <c r="AQ71" s="10">
        <v>0</v>
      </c>
      <c r="AR71" s="10">
        <v>0</v>
      </c>
      <c r="AS71" s="10">
        <v>4.7739859163215302E-5</v>
      </c>
      <c r="AT71" s="10">
        <v>7.6540459537141493E-9</v>
      </c>
      <c r="AU71" s="10">
        <v>0</v>
      </c>
      <c r="AV71" s="10">
        <v>0</v>
      </c>
      <c r="AW71" s="10">
        <v>4.7739862295823698E-5</v>
      </c>
      <c r="AX71" s="10">
        <v>7.6540157812238706E-9</v>
      </c>
      <c r="AY71" s="10">
        <v>0</v>
      </c>
      <c r="AZ71" s="10">
        <v>0</v>
      </c>
      <c r="BA71" s="10">
        <v>4.7796571243453E-5</v>
      </c>
      <c r="BB71" s="10">
        <v>7.8417503427930605E-9</v>
      </c>
      <c r="BC71" s="10">
        <v>0</v>
      </c>
      <c r="BD71" s="10">
        <v>0</v>
      </c>
      <c r="BE71" s="10">
        <v>4.77455822328139E-5</v>
      </c>
      <c r="BF71" s="10">
        <v>7.6744507319918599E-9</v>
      </c>
      <c r="BG71" s="10">
        <v>0</v>
      </c>
      <c r="BH71" s="10">
        <v>0</v>
      </c>
      <c r="BI71" s="10">
        <v>4.7740434203375098E-5</v>
      </c>
      <c r="BJ71" s="10">
        <v>7.6561090018518002E-9</v>
      </c>
      <c r="BK71" s="10">
        <v>0</v>
      </c>
      <c r="BL71" s="10">
        <v>0</v>
      </c>
      <c r="BM71" s="10">
        <v>4.7739919495743101E-5</v>
      </c>
      <c r="BN71" s="10">
        <v>7.6542590361899294E-9</v>
      </c>
      <c r="BO71" s="10">
        <v>0</v>
      </c>
      <c r="BP71" s="10">
        <v>0</v>
      </c>
      <c r="BQ71" s="10">
        <v>4.7739868413624002E-5</v>
      </c>
      <c r="BR71" s="10">
        <v>7.6540692844547393E-9</v>
      </c>
      <c r="BS71" s="10">
        <v>0</v>
      </c>
      <c r="BT71" s="10">
        <v>0</v>
      </c>
      <c r="BU71" s="10">
        <v>4.7739862569672499E-5</v>
      </c>
      <c r="BV71" s="10">
        <v>7.6540484881408398E-9</v>
      </c>
      <c r="BW71" s="10">
        <v>0</v>
      </c>
      <c r="BX71" s="10">
        <v>0</v>
      </c>
      <c r="BY71" s="10">
        <v>4.7739862728497601E-5</v>
      </c>
      <c r="BZ71" s="10">
        <v>7.6540428252927204E-9</v>
      </c>
      <c r="CA71" s="10">
        <v>0</v>
      </c>
      <c r="CB71" s="10">
        <v>0</v>
      </c>
      <c r="CC71" s="10">
        <v>4.7739862641597001E-5</v>
      </c>
      <c r="CD71" s="10">
        <v>7.6540094444315003E-9</v>
      </c>
      <c r="CE71" s="10">
        <v>0</v>
      </c>
      <c r="CF71" s="10">
        <v>0</v>
      </c>
      <c r="CG71" s="10">
        <v>2.3944E-2</v>
      </c>
      <c r="CH71" s="10">
        <v>2.1877000000000001E-2</v>
      </c>
      <c r="CI71" s="10">
        <v>0</v>
      </c>
      <c r="CJ71" s="10">
        <v>0</v>
      </c>
      <c r="CK71" s="10">
        <v>1.2787E-2</v>
      </c>
      <c r="CL71" s="10">
        <v>1.4914E-2</v>
      </c>
      <c r="CM71" s="10">
        <v>0</v>
      </c>
      <c r="CN71" s="10">
        <v>0</v>
      </c>
      <c r="CO71" s="10">
        <v>1.3001E-2</v>
      </c>
      <c r="CP71" s="10">
        <v>1.4789999999999999E-2</v>
      </c>
      <c r="CQ71" s="10">
        <v>0</v>
      </c>
      <c r="CR71" s="10">
        <v>0</v>
      </c>
      <c r="CS71" s="10">
        <v>1.2671E-2</v>
      </c>
      <c r="CT71" s="10">
        <v>1.4514000000000001E-2</v>
      </c>
      <c r="CU71" s="10">
        <v>0</v>
      </c>
      <c r="CV71" s="10">
        <v>0</v>
      </c>
      <c r="CW71" s="10">
        <v>1.2706E-2</v>
      </c>
      <c r="CX71" s="10">
        <v>1.4966E-2</v>
      </c>
      <c r="CY71" s="10">
        <v>0</v>
      </c>
      <c r="CZ71" s="10">
        <v>0</v>
      </c>
      <c r="DA71" s="10">
        <v>1.2661E-2</v>
      </c>
      <c r="DB71" s="10">
        <v>1.4825E-2</v>
      </c>
      <c r="DC71" s="10">
        <v>0</v>
      </c>
      <c r="DD71" s="10">
        <v>0</v>
      </c>
      <c r="DE71" s="10">
        <v>1.2617E-2</v>
      </c>
      <c r="DF71" s="10">
        <v>1.4461E-2</v>
      </c>
      <c r="DG71" s="10">
        <v>0</v>
      </c>
      <c r="DH71" s="10">
        <v>0</v>
      </c>
      <c r="DI71" s="10">
        <v>1.2492E-2</v>
      </c>
      <c r="DJ71" s="10">
        <v>1.4801E-2</v>
      </c>
      <c r="DK71" s="10">
        <v>0</v>
      </c>
      <c r="DL71" s="10">
        <v>0</v>
      </c>
      <c r="DM71" s="10">
        <v>1.2747E-2</v>
      </c>
      <c r="DN71" s="10">
        <v>1.4779E-2</v>
      </c>
      <c r="DO71" s="10">
        <v>0</v>
      </c>
      <c r="DP71" s="10">
        <v>0</v>
      </c>
      <c r="DQ71" s="10">
        <v>1.2793000000000001E-2</v>
      </c>
      <c r="DR71" s="10">
        <v>1.4917E-2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6.7849674120878904E-5</v>
      </c>
      <c r="F72" s="10">
        <v>1.4503980239055601E-9</v>
      </c>
      <c r="G72" s="10">
        <v>0</v>
      </c>
      <c r="H72" s="10">
        <v>0</v>
      </c>
      <c r="I72" s="10">
        <v>6.7849677119369194E-5</v>
      </c>
      <c r="J72" s="10">
        <v>1.4503629408579801E-9</v>
      </c>
      <c r="K72" s="10">
        <v>0</v>
      </c>
      <c r="L72" s="10">
        <v>0</v>
      </c>
      <c r="M72" s="10">
        <v>6.7860500364558195E-5</v>
      </c>
      <c r="N72" s="10">
        <v>1.4860582764342199E-9</v>
      </c>
      <c r="O72" s="10">
        <v>0</v>
      </c>
      <c r="P72" s="10">
        <v>0</v>
      </c>
      <c r="Q72" s="10">
        <v>6.7850760473220294E-5</v>
      </c>
      <c r="R72" s="10">
        <v>1.4542914650306199E-9</v>
      </c>
      <c r="S72" s="10">
        <v>0</v>
      </c>
      <c r="T72" s="10">
        <v>0</v>
      </c>
      <c r="U72" s="10">
        <v>6.7849785471363306E-5</v>
      </c>
      <c r="V72" s="10">
        <v>1.4508392265355399E-9</v>
      </c>
      <c r="W72" s="10">
        <v>0</v>
      </c>
      <c r="X72" s="10">
        <v>0</v>
      </c>
      <c r="Y72" s="10">
        <v>6.7849688178078698E-5</v>
      </c>
      <c r="Z72" s="10">
        <v>1.45055800704341E-9</v>
      </c>
      <c r="AA72" s="10">
        <v>0</v>
      </c>
      <c r="AB72" s="10">
        <v>0</v>
      </c>
      <c r="AC72" s="10">
        <v>6.7849678128339906E-5</v>
      </c>
      <c r="AD72" s="10">
        <v>1.45043732580063E-9</v>
      </c>
      <c r="AE72" s="10">
        <v>0</v>
      </c>
      <c r="AF72" s="10">
        <v>0</v>
      </c>
      <c r="AG72" s="10">
        <v>6.7849677265030496E-5</v>
      </c>
      <c r="AH72" s="10">
        <v>1.45042855503874E-9</v>
      </c>
      <c r="AI72" s="10">
        <v>0</v>
      </c>
      <c r="AJ72" s="10">
        <v>0</v>
      </c>
      <c r="AK72" s="10">
        <v>6.7849676997022698E-5</v>
      </c>
      <c r="AL72" s="10">
        <v>1.4504430989603601E-9</v>
      </c>
      <c r="AM72" s="10">
        <v>0</v>
      </c>
      <c r="AN72" s="10">
        <v>0</v>
      </c>
      <c r="AO72" s="10">
        <v>6.7849677048537006E-5</v>
      </c>
      <c r="AP72" s="10">
        <v>1.4504313305963001E-9</v>
      </c>
      <c r="AQ72" s="10">
        <v>0</v>
      </c>
      <c r="AR72" s="10">
        <v>0</v>
      </c>
      <c r="AS72" s="10">
        <v>4.4966100444311E-5</v>
      </c>
      <c r="AT72" s="10">
        <v>6.6983220306807403E-10</v>
      </c>
      <c r="AU72" s="10">
        <v>0</v>
      </c>
      <c r="AV72" s="10">
        <v>0</v>
      </c>
      <c r="AW72" s="10">
        <v>4.4966108749291801E-5</v>
      </c>
      <c r="AX72" s="10">
        <v>6.6980212063668395E-10</v>
      </c>
      <c r="AY72" s="10">
        <v>0</v>
      </c>
      <c r="AZ72" s="10">
        <v>0</v>
      </c>
      <c r="BA72" s="10">
        <v>4.4972759023318097E-5</v>
      </c>
      <c r="BB72" s="10">
        <v>6.8570121365017602E-10</v>
      </c>
      <c r="BC72" s="10">
        <v>0</v>
      </c>
      <c r="BD72" s="10">
        <v>0</v>
      </c>
      <c r="BE72" s="10">
        <v>4.4966774409283E-5</v>
      </c>
      <c r="BF72" s="10">
        <v>6.7151078242888399E-10</v>
      </c>
      <c r="BG72" s="10">
        <v>0</v>
      </c>
      <c r="BH72" s="10">
        <v>0</v>
      </c>
      <c r="BI72" s="10">
        <v>4.4966175367307403E-5</v>
      </c>
      <c r="BJ72" s="10">
        <v>6.7000348959324096E-10</v>
      </c>
      <c r="BK72" s="10">
        <v>0</v>
      </c>
      <c r="BL72" s="10">
        <v>0</v>
      </c>
      <c r="BM72" s="10">
        <v>4.4966115385405098E-5</v>
      </c>
      <c r="BN72" s="10">
        <v>6.6985586718363397E-10</v>
      </c>
      <c r="BO72" s="10">
        <v>0</v>
      </c>
      <c r="BP72" s="10">
        <v>0</v>
      </c>
      <c r="BQ72" s="10">
        <v>4.4966109155399498E-5</v>
      </c>
      <c r="BR72" s="10">
        <v>6.6983679611073898E-10</v>
      </c>
      <c r="BS72" s="10">
        <v>0</v>
      </c>
      <c r="BT72" s="10">
        <v>0</v>
      </c>
      <c r="BU72" s="10">
        <v>4.4966108713179703E-5</v>
      </c>
      <c r="BV72" s="10">
        <v>6.6983322325742301E-10</v>
      </c>
      <c r="BW72" s="10">
        <v>0</v>
      </c>
      <c r="BX72" s="10">
        <v>0</v>
      </c>
      <c r="BY72" s="10">
        <v>4.4966108276229199E-5</v>
      </c>
      <c r="BZ72" s="10">
        <v>6.6982931701393798E-10</v>
      </c>
      <c r="CA72" s="10">
        <v>0</v>
      </c>
      <c r="CB72" s="10">
        <v>0</v>
      </c>
      <c r="CC72" s="10">
        <v>4.4966108139184703E-5</v>
      </c>
      <c r="CD72" s="10">
        <v>6.69795801219875E-10</v>
      </c>
      <c r="CE72" s="10">
        <v>0</v>
      </c>
      <c r="CF72" s="10">
        <v>0</v>
      </c>
      <c r="CG72" s="10">
        <v>4.0930000000000001E-2</v>
      </c>
      <c r="CH72" s="10">
        <v>4.7514000000000001E-2</v>
      </c>
      <c r="CI72" s="10">
        <v>0</v>
      </c>
      <c r="CJ72" s="10">
        <v>0</v>
      </c>
      <c r="CK72" s="10">
        <v>1.7358999999999999E-2</v>
      </c>
      <c r="CL72" s="10">
        <v>2.3467999999999999E-2</v>
      </c>
      <c r="CM72" s="10">
        <v>0</v>
      </c>
      <c r="CN72" s="10">
        <v>0</v>
      </c>
      <c r="CO72" s="10">
        <v>1.745E-2</v>
      </c>
      <c r="CP72" s="10">
        <v>2.3532000000000001E-2</v>
      </c>
      <c r="CQ72" s="10">
        <v>0</v>
      </c>
      <c r="CR72" s="10">
        <v>0</v>
      </c>
      <c r="CS72" s="10">
        <v>1.7689E-2</v>
      </c>
      <c r="CT72" s="10">
        <v>2.3425999999999999E-2</v>
      </c>
      <c r="CU72" s="10">
        <v>0</v>
      </c>
      <c r="CV72" s="10">
        <v>0</v>
      </c>
      <c r="CW72" s="10">
        <v>1.7387E-2</v>
      </c>
      <c r="CX72" s="10">
        <v>2.3303999999999998E-2</v>
      </c>
      <c r="CY72" s="10">
        <v>0</v>
      </c>
      <c r="CZ72" s="10">
        <v>0</v>
      </c>
      <c r="DA72" s="10">
        <v>1.7193E-2</v>
      </c>
      <c r="DB72" s="10">
        <v>2.3441E-2</v>
      </c>
      <c r="DC72" s="10">
        <v>0</v>
      </c>
      <c r="DD72" s="10">
        <v>0</v>
      </c>
      <c r="DE72" s="10">
        <v>1.7169E-2</v>
      </c>
      <c r="DF72" s="10">
        <v>2.3286000000000001E-2</v>
      </c>
      <c r="DG72" s="10">
        <v>0</v>
      </c>
      <c r="DH72" s="10">
        <v>0</v>
      </c>
      <c r="DI72" s="10">
        <v>1.7169E-2</v>
      </c>
      <c r="DJ72" s="10">
        <v>2.3421000000000001E-2</v>
      </c>
      <c r="DK72" s="10">
        <v>0</v>
      </c>
      <c r="DL72" s="10">
        <v>0</v>
      </c>
      <c r="DM72" s="10">
        <v>1.7517000000000001E-2</v>
      </c>
      <c r="DN72" s="10">
        <v>2.3355999999999998E-2</v>
      </c>
      <c r="DO72" s="10">
        <v>0</v>
      </c>
      <c r="DP72" s="10">
        <v>0</v>
      </c>
      <c r="DQ72" s="10">
        <v>1.7774000000000002E-2</v>
      </c>
      <c r="DR72" s="10">
        <v>2.3757E-2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6.16516223646002E-5</v>
      </c>
      <c r="F73" s="10">
        <v>1.27177490760743E-10</v>
      </c>
      <c r="G73" s="10">
        <v>0</v>
      </c>
      <c r="H73" s="10">
        <v>0</v>
      </c>
      <c r="I73" s="10">
        <v>6.1651619914560003E-5</v>
      </c>
      <c r="J73" s="10">
        <v>1.2719392206150799E-10</v>
      </c>
      <c r="K73" s="10">
        <v>0</v>
      </c>
      <c r="L73" s="10">
        <v>0</v>
      </c>
      <c r="M73" s="10">
        <v>6.16528501464763E-5</v>
      </c>
      <c r="N73" s="10">
        <v>1.3039536117531699E-10</v>
      </c>
      <c r="O73" s="10">
        <v>0</v>
      </c>
      <c r="P73" s="10">
        <v>0</v>
      </c>
      <c r="Q73" s="10">
        <v>6.1651743065160804E-5</v>
      </c>
      <c r="R73" s="10">
        <v>1.2749978850479199E-10</v>
      </c>
      <c r="S73" s="10">
        <v>0</v>
      </c>
      <c r="T73" s="10">
        <v>0</v>
      </c>
      <c r="U73" s="10">
        <v>6.1651632282444497E-5</v>
      </c>
      <c r="V73" s="10">
        <v>1.2728684772866899E-10</v>
      </c>
      <c r="W73" s="10">
        <v>0</v>
      </c>
      <c r="X73" s="10">
        <v>0</v>
      </c>
      <c r="Y73" s="10">
        <v>6.1651621195979404E-5</v>
      </c>
      <c r="Z73" s="10">
        <v>1.27294064178329E-10</v>
      </c>
      <c r="AA73" s="10">
        <v>0</v>
      </c>
      <c r="AB73" s="10">
        <v>0</v>
      </c>
      <c r="AC73" s="10">
        <v>6.1651620132163702E-5</v>
      </c>
      <c r="AD73" s="10">
        <v>1.2724599152136299E-10</v>
      </c>
      <c r="AE73" s="10">
        <v>0</v>
      </c>
      <c r="AF73" s="10">
        <v>0</v>
      </c>
      <c r="AG73" s="10">
        <v>6.1651620046898601E-5</v>
      </c>
      <c r="AH73" s="10">
        <v>1.2720424713563701E-10</v>
      </c>
      <c r="AI73" s="10">
        <v>0</v>
      </c>
      <c r="AJ73" s="10">
        <v>0</v>
      </c>
      <c r="AK73" s="10">
        <v>6.1651620007818696E-5</v>
      </c>
      <c r="AL73" s="10">
        <v>1.2724588049906001E-10</v>
      </c>
      <c r="AM73" s="10">
        <v>0</v>
      </c>
      <c r="AN73" s="10">
        <v>0</v>
      </c>
      <c r="AO73" s="10">
        <v>6.1651620007818696E-5</v>
      </c>
      <c r="AP73" s="10">
        <v>1.2717871200607001E-10</v>
      </c>
      <c r="AQ73" s="10">
        <v>0</v>
      </c>
      <c r="AR73" s="10">
        <v>0</v>
      </c>
      <c r="AS73" s="10">
        <v>4.2261230761375097E-5</v>
      </c>
      <c r="AT73" s="10">
        <v>5.8590497624906296E-11</v>
      </c>
      <c r="AU73" s="10">
        <v>0</v>
      </c>
      <c r="AV73" s="10">
        <v>0</v>
      </c>
      <c r="AW73" s="10">
        <v>4.2261237881969901E-5</v>
      </c>
      <c r="AX73" s="10">
        <v>5.8560372317995703E-11</v>
      </c>
      <c r="AY73" s="10">
        <v>0</v>
      </c>
      <c r="AZ73" s="10">
        <v>0</v>
      </c>
      <c r="BA73" s="10">
        <v>4.22619900409331E-5</v>
      </c>
      <c r="BB73" s="10">
        <v>5.9992245624856798E-11</v>
      </c>
      <c r="BC73" s="10">
        <v>0</v>
      </c>
      <c r="BD73" s="10">
        <v>0</v>
      </c>
      <c r="BE73" s="10">
        <v>4.2261313332517302E-5</v>
      </c>
      <c r="BF73" s="10">
        <v>5.8690143979673302E-11</v>
      </c>
      <c r="BG73" s="10">
        <v>0</v>
      </c>
      <c r="BH73" s="10">
        <v>0</v>
      </c>
      <c r="BI73" s="10">
        <v>4.2261245642604403E-5</v>
      </c>
      <c r="BJ73" s="10">
        <v>5.8602228181713502E-11</v>
      </c>
      <c r="BK73" s="10">
        <v>0</v>
      </c>
      <c r="BL73" s="10">
        <v>0</v>
      </c>
      <c r="BM73" s="10">
        <v>4.2261239010089499E-5</v>
      </c>
      <c r="BN73" s="10">
        <v>5.8598248972373305E-11</v>
      </c>
      <c r="BO73" s="10">
        <v>0</v>
      </c>
      <c r="BP73" s="10">
        <v>0</v>
      </c>
      <c r="BQ73" s="10">
        <v>4.2261238142826897E-5</v>
      </c>
      <c r="BR73" s="10">
        <v>5.8593670294916694E-11</v>
      </c>
      <c r="BS73" s="10">
        <v>0</v>
      </c>
      <c r="BT73" s="10">
        <v>0</v>
      </c>
      <c r="BU73" s="10">
        <v>4.2261238103903402E-5</v>
      </c>
      <c r="BV73" s="10">
        <v>5.8591444945083895E-11</v>
      </c>
      <c r="BW73" s="10">
        <v>0</v>
      </c>
      <c r="BX73" s="10">
        <v>0</v>
      </c>
      <c r="BY73" s="10">
        <v>4.2261237959880601E-5</v>
      </c>
      <c r="BZ73" s="10">
        <v>5.8587706910251798E-11</v>
      </c>
      <c r="CA73" s="10">
        <v>0</v>
      </c>
      <c r="CB73" s="10">
        <v>0</v>
      </c>
      <c r="CC73" s="10">
        <v>4.2261237959880601E-5</v>
      </c>
      <c r="CD73" s="10">
        <v>5.8554278288092204E-11</v>
      </c>
      <c r="CE73" s="10">
        <v>0</v>
      </c>
      <c r="CF73" s="10">
        <v>0</v>
      </c>
      <c r="CG73" s="10">
        <v>8.7157999999999999E-2</v>
      </c>
      <c r="CH73" s="10">
        <v>0.14005799999999999</v>
      </c>
      <c r="CI73" s="10">
        <v>0</v>
      </c>
      <c r="CJ73" s="10">
        <v>0</v>
      </c>
      <c r="CK73" s="10">
        <v>3.0436999999999999E-2</v>
      </c>
      <c r="CL73" s="10">
        <v>4.9967999999999999E-2</v>
      </c>
      <c r="CM73" s="10">
        <v>0</v>
      </c>
      <c r="CN73" s="10">
        <v>0</v>
      </c>
      <c r="CO73" s="10">
        <v>3.0816E-2</v>
      </c>
      <c r="CP73" s="10">
        <v>4.9953999999999998E-2</v>
      </c>
      <c r="CQ73" s="10">
        <v>0</v>
      </c>
      <c r="CR73" s="10">
        <v>0</v>
      </c>
      <c r="CS73" s="10">
        <v>3.0301999999999999E-2</v>
      </c>
      <c r="CT73" s="10">
        <v>4.9300999999999998E-2</v>
      </c>
      <c r="CU73" s="10">
        <v>0</v>
      </c>
      <c r="CV73" s="10">
        <v>0</v>
      </c>
      <c r="CW73" s="10">
        <v>3.041E-2</v>
      </c>
      <c r="CX73" s="10">
        <v>4.9702000000000003E-2</v>
      </c>
      <c r="CY73" s="10">
        <v>0</v>
      </c>
      <c r="CZ73" s="10">
        <v>0</v>
      </c>
      <c r="DA73" s="10">
        <v>2.9555000000000001E-2</v>
      </c>
      <c r="DB73" s="10">
        <v>4.9000000000000002E-2</v>
      </c>
      <c r="DC73" s="10">
        <v>0</v>
      </c>
      <c r="DD73" s="10">
        <v>0</v>
      </c>
      <c r="DE73" s="10">
        <v>2.9607999999999999E-2</v>
      </c>
      <c r="DF73" s="10">
        <v>4.8770000000000001E-2</v>
      </c>
      <c r="DG73" s="10">
        <v>0</v>
      </c>
      <c r="DH73" s="10">
        <v>0</v>
      </c>
      <c r="DI73" s="10">
        <v>2.9492000000000001E-2</v>
      </c>
      <c r="DJ73" s="10">
        <v>4.8953000000000003E-2</v>
      </c>
      <c r="DK73" s="10">
        <v>0</v>
      </c>
      <c r="DL73" s="10">
        <v>0</v>
      </c>
      <c r="DM73" s="10">
        <v>2.9982000000000002E-2</v>
      </c>
      <c r="DN73" s="10">
        <v>4.9133999999999997E-2</v>
      </c>
      <c r="DO73" s="10">
        <v>0</v>
      </c>
      <c r="DP73" s="10">
        <v>0</v>
      </c>
      <c r="DQ73" s="10">
        <v>3.107E-2</v>
      </c>
      <c r="DR73" s="10">
        <v>4.9947999999999999E-2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5.6823551660478699E-5</v>
      </c>
      <c r="F74" s="10">
        <v>1.11591846874148E-11</v>
      </c>
      <c r="G74" s="10">
        <v>0</v>
      </c>
      <c r="H74" s="10">
        <v>0</v>
      </c>
      <c r="I74" s="10">
        <v>5.6823541297878998E-5</v>
      </c>
      <c r="J74" s="10">
        <v>1.1173839631339801E-11</v>
      </c>
      <c r="K74" s="10">
        <v>0</v>
      </c>
      <c r="L74" s="10">
        <v>0</v>
      </c>
      <c r="M74" s="10">
        <v>5.6823682964779397E-5</v>
      </c>
      <c r="N74" s="10">
        <v>1.1543099809330201E-11</v>
      </c>
      <c r="O74" s="10">
        <v>0</v>
      </c>
      <c r="P74" s="10">
        <v>0</v>
      </c>
      <c r="Q74" s="10">
        <v>5.6823555447449403E-5</v>
      </c>
      <c r="R74" s="10">
        <v>1.11869402630304E-11</v>
      </c>
      <c r="S74" s="10">
        <v>0</v>
      </c>
      <c r="T74" s="10">
        <v>0</v>
      </c>
      <c r="U74" s="10">
        <v>5.6823542762485199E-5</v>
      </c>
      <c r="V74" s="10">
        <v>1.12873044244565E-11</v>
      </c>
      <c r="W74" s="10">
        <v>0</v>
      </c>
      <c r="X74" s="10">
        <v>0</v>
      </c>
      <c r="Y74" s="10">
        <v>5.6823541395800703E-5</v>
      </c>
      <c r="Z74" s="10">
        <v>1.1242229369656701E-11</v>
      </c>
      <c r="AA74" s="10">
        <v>0</v>
      </c>
      <c r="AB74" s="10">
        <v>0</v>
      </c>
      <c r="AC74" s="10">
        <v>5.6823541257688898E-5</v>
      </c>
      <c r="AD74" s="10">
        <v>1.1318501691448501E-11</v>
      </c>
      <c r="AE74" s="10">
        <v>0</v>
      </c>
      <c r="AF74" s="10">
        <v>0</v>
      </c>
      <c r="AG74" s="10">
        <v>5.6823541240591497E-5</v>
      </c>
      <c r="AH74" s="10">
        <v>1.12201359314667E-11</v>
      </c>
      <c r="AI74" s="10">
        <v>0</v>
      </c>
      <c r="AJ74" s="10">
        <v>0</v>
      </c>
      <c r="AK74" s="10">
        <v>5.6823541240591497E-5</v>
      </c>
      <c r="AL74" s="10">
        <v>1.12688747222478E-11</v>
      </c>
      <c r="AM74" s="10">
        <v>0</v>
      </c>
      <c r="AN74" s="10">
        <v>0</v>
      </c>
      <c r="AO74" s="10">
        <v>5.6823541240591497E-5</v>
      </c>
      <c r="AP74" s="10">
        <v>1.12109210803623E-11</v>
      </c>
      <c r="AQ74" s="10">
        <v>0</v>
      </c>
      <c r="AR74" s="10">
        <v>0</v>
      </c>
      <c r="AS74" s="10">
        <v>3.9789436705452699E-5</v>
      </c>
      <c r="AT74" s="10">
        <v>5.1295672815609397E-12</v>
      </c>
      <c r="AU74" s="10">
        <v>0</v>
      </c>
      <c r="AV74" s="10">
        <v>0</v>
      </c>
      <c r="AW74" s="10">
        <v>3.9789438183240101E-5</v>
      </c>
      <c r="AX74" s="10">
        <v>5.0995236914900597E-12</v>
      </c>
      <c r="AY74" s="10">
        <v>0</v>
      </c>
      <c r="AZ74" s="10">
        <v>0</v>
      </c>
      <c r="BA74" s="10">
        <v>3.9789513907084701E-5</v>
      </c>
      <c r="BB74" s="10">
        <v>5.2784588585408804E-12</v>
      </c>
      <c r="BC74" s="10">
        <v>0</v>
      </c>
      <c r="BD74" s="10">
        <v>0</v>
      </c>
      <c r="BE74" s="10">
        <v>3.97894457511334E-5</v>
      </c>
      <c r="BF74" s="10">
        <v>5.0924453635109402E-12</v>
      </c>
      <c r="BG74" s="10">
        <v>0</v>
      </c>
      <c r="BH74" s="10">
        <v>0</v>
      </c>
      <c r="BI74" s="10">
        <v>3.9789438968462397E-5</v>
      </c>
      <c r="BJ74" s="10">
        <v>5.1279772065866903E-12</v>
      </c>
      <c r="BK74" s="10">
        <v>0</v>
      </c>
      <c r="BL74" s="10">
        <v>0</v>
      </c>
      <c r="BM74" s="10">
        <v>3.9789438145080101E-5</v>
      </c>
      <c r="BN74" s="10">
        <v>5.1366722753864899E-12</v>
      </c>
      <c r="BO74" s="10">
        <v>0</v>
      </c>
      <c r="BP74" s="10">
        <v>0</v>
      </c>
      <c r="BQ74" s="10">
        <v>3.9789438125990601E-5</v>
      </c>
      <c r="BR74" s="10">
        <v>5.1330956903070002E-12</v>
      </c>
      <c r="BS74" s="10">
        <v>0</v>
      </c>
      <c r="BT74" s="10">
        <v>0</v>
      </c>
      <c r="BU74" s="10">
        <v>3.9789438142836697E-5</v>
      </c>
      <c r="BV74" s="10">
        <v>5.1314331766550603E-12</v>
      </c>
      <c r="BW74" s="10">
        <v>0</v>
      </c>
      <c r="BX74" s="10">
        <v>0</v>
      </c>
      <c r="BY74" s="10">
        <v>3.9789438142836697E-5</v>
      </c>
      <c r="BZ74" s="10">
        <v>5.1271030042194903E-12</v>
      </c>
      <c r="CA74" s="10">
        <v>0</v>
      </c>
      <c r="CB74" s="10">
        <v>0</v>
      </c>
      <c r="CC74" s="10">
        <v>3.9789438142836697E-5</v>
      </c>
      <c r="CD74" s="10">
        <v>5.0936847352253002E-12</v>
      </c>
      <c r="CE74" s="10">
        <v>0</v>
      </c>
      <c r="CF74" s="10">
        <v>0</v>
      </c>
      <c r="CG74" s="10">
        <v>0.16336800000000001</v>
      </c>
      <c r="CH74" s="10">
        <v>0.48175699999999999</v>
      </c>
      <c r="CI74" s="10">
        <v>0</v>
      </c>
      <c r="CJ74" s="10">
        <v>0</v>
      </c>
      <c r="CK74" s="10">
        <v>4.5904E-2</v>
      </c>
      <c r="CL74" s="10">
        <v>0.119321</v>
      </c>
      <c r="CM74" s="10">
        <v>0</v>
      </c>
      <c r="CN74" s="10">
        <v>0</v>
      </c>
      <c r="CO74" s="10">
        <v>4.7668000000000002E-2</v>
      </c>
      <c r="CP74" s="10">
        <v>0.117423</v>
      </c>
      <c r="CQ74" s="10">
        <v>0</v>
      </c>
      <c r="CR74" s="10">
        <v>0</v>
      </c>
      <c r="CS74" s="10">
        <v>4.6004000000000003E-2</v>
      </c>
      <c r="CT74" s="10">
        <v>0.11738700000000001</v>
      </c>
      <c r="CU74" s="10">
        <v>0</v>
      </c>
      <c r="CV74" s="10">
        <v>0</v>
      </c>
      <c r="CW74" s="10">
        <v>4.7051999999999997E-2</v>
      </c>
      <c r="CX74" s="10">
        <v>0.11752600000000001</v>
      </c>
      <c r="CY74" s="10">
        <v>0</v>
      </c>
      <c r="CZ74" s="10">
        <v>0</v>
      </c>
      <c r="DA74" s="10">
        <v>4.5207999999999998E-2</v>
      </c>
      <c r="DB74" s="10">
        <v>0.11722</v>
      </c>
      <c r="DC74" s="10">
        <v>0</v>
      </c>
      <c r="DD74" s="10">
        <v>0</v>
      </c>
      <c r="DE74" s="10">
        <v>4.5690000000000001E-2</v>
      </c>
      <c r="DF74" s="10">
        <v>0.11675000000000001</v>
      </c>
      <c r="DG74" s="10">
        <v>0</v>
      </c>
      <c r="DH74" s="10">
        <v>0</v>
      </c>
      <c r="DI74" s="10">
        <v>4.4539000000000002E-2</v>
      </c>
      <c r="DJ74" s="10">
        <v>0.116367</v>
      </c>
      <c r="DK74" s="10">
        <v>0</v>
      </c>
      <c r="DL74" s="10">
        <v>0</v>
      </c>
      <c r="DM74" s="10">
        <v>4.7108999999999998E-2</v>
      </c>
      <c r="DN74" s="10">
        <v>0.11784699999999999</v>
      </c>
      <c r="DO74" s="10">
        <v>0</v>
      </c>
      <c r="DP74" s="10">
        <v>0</v>
      </c>
      <c r="DQ74" s="10">
        <v>4.7840000000000001E-2</v>
      </c>
      <c r="DR74" s="10">
        <v>0.12050900000000001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2.0289232572835401E-3</v>
      </c>
      <c r="F75" s="10">
        <v>2.0289232572835401E-3</v>
      </c>
      <c r="G75" s="10">
        <v>0</v>
      </c>
      <c r="H75" s="10">
        <v>0</v>
      </c>
      <c r="I75" s="10">
        <v>2.0289232566582599E-3</v>
      </c>
      <c r="J75" s="10">
        <v>2.0289232566582599E-3</v>
      </c>
      <c r="K75" s="10">
        <v>0</v>
      </c>
      <c r="L75" s="10">
        <v>0</v>
      </c>
      <c r="M75" s="10">
        <v>2.4431882318435199E-3</v>
      </c>
      <c r="N75" s="10">
        <v>2.4431882318435199E-3</v>
      </c>
      <c r="O75" s="10">
        <v>0</v>
      </c>
      <c r="P75" s="10">
        <v>0</v>
      </c>
      <c r="Q75" s="10">
        <v>2.0703820702778698E-3</v>
      </c>
      <c r="R75" s="10">
        <v>2.0703820702778698E-3</v>
      </c>
      <c r="S75" s="10">
        <v>0</v>
      </c>
      <c r="T75" s="10">
        <v>0</v>
      </c>
      <c r="U75" s="10">
        <v>2.0330684974802999E-3</v>
      </c>
      <c r="V75" s="10">
        <v>2.0330684974802999E-3</v>
      </c>
      <c r="W75" s="10">
        <v>0</v>
      </c>
      <c r="X75" s="10">
        <v>0</v>
      </c>
      <c r="Y75" s="10">
        <v>2.0293377753557401E-3</v>
      </c>
      <c r="Z75" s="10">
        <v>2.0293377753557401E-3</v>
      </c>
      <c r="AA75" s="10">
        <v>0</v>
      </c>
      <c r="AB75" s="10">
        <v>0</v>
      </c>
      <c r="AC75" s="10">
        <v>2.0289647118815202E-3</v>
      </c>
      <c r="AD75" s="10">
        <v>2.0289647118815202E-3</v>
      </c>
      <c r="AE75" s="10">
        <v>0</v>
      </c>
      <c r="AF75" s="10">
        <v>0</v>
      </c>
      <c r="AG75" s="10">
        <v>2.0289273995771598E-3</v>
      </c>
      <c r="AH75" s="10">
        <v>2.0289273995771598E-3</v>
      </c>
      <c r="AI75" s="10">
        <v>0</v>
      </c>
      <c r="AJ75" s="10">
        <v>0</v>
      </c>
      <c r="AK75" s="10">
        <v>2.0289236749121398E-3</v>
      </c>
      <c r="AL75" s="10">
        <v>2.0289236749121398E-3</v>
      </c>
      <c r="AM75" s="10">
        <v>0</v>
      </c>
      <c r="AN75" s="10">
        <v>0</v>
      </c>
      <c r="AO75" s="10">
        <v>2.0289232980971101E-3</v>
      </c>
      <c r="AP75" s="10">
        <v>2.0289232980971101E-3</v>
      </c>
      <c r="AQ75" s="10">
        <v>0</v>
      </c>
      <c r="AR75" s="10">
        <v>0</v>
      </c>
      <c r="AS75" s="10">
        <v>1.18799442458847E-3</v>
      </c>
      <c r="AT75" s="10">
        <v>1.18799442458847E-3</v>
      </c>
      <c r="AU75" s="10">
        <v>0</v>
      </c>
      <c r="AV75" s="10">
        <v>0</v>
      </c>
      <c r="AW75" s="10">
        <v>1.18799442437574E-3</v>
      </c>
      <c r="AX75" s="10">
        <v>1.18799442437574E-3</v>
      </c>
      <c r="AY75" s="10">
        <v>0</v>
      </c>
      <c r="AZ75" s="10">
        <v>0</v>
      </c>
      <c r="BA75" s="10">
        <v>1.4116050241831401E-3</v>
      </c>
      <c r="BB75" s="10">
        <v>1.4116050241831401E-3</v>
      </c>
      <c r="BC75" s="10">
        <v>0</v>
      </c>
      <c r="BD75" s="10">
        <v>0</v>
      </c>
      <c r="BE75" s="10">
        <v>1.2061466675128299E-3</v>
      </c>
      <c r="BF75" s="10">
        <v>1.2061466675128299E-3</v>
      </c>
      <c r="BG75" s="10">
        <v>0</v>
      </c>
      <c r="BH75" s="10">
        <v>0</v>
      </c>
      <c r="BI75" s="10">
        <v>1.18975619788746E-3</v>
      </c>
      <c r="BJ75" s="10">
        <v>1.18975619788746E-3</v>
      </c>
      <c r="BK75" s="10">
        <v>0</v>
      </c>
      <c r="BL75" s="10">
        <v>0</v>
      </c>
      <c r="BM75" s="10">
        <v>1.18817005527201E-3</v>
      </c>
      <c r="BN75" s="10">
        <v>1.18817005527201E-3</v>
      </c>
      <c r="BO75" s="10">
        <v>0</v>
      </c>
      <c r="BP75" s="10">
        <v>0</v>
      </c>
      <c r="BQ75" s="10">
        <v>1.1880119822587499E-3</v>
      </c>
      <c r="BR75" s="10">
        <v>1.1880119822587499E-3</v>
      </c>
      <c r="BS75" s="10">
        <v>0</v>
      </c>
      <c r="BT75" s="10">
        <v>0</v>
      </c>
      <c r="BU75" s="10">
        <v>1.1879961800869299E-3</v>
      </c>
      <c r="BV75" s="10">
        <v>1.1879961800869299E-3</v>
      </c>
      <c r="BW75" s="10">
        <v>0</v>
      </c>
      <c r="BX75" s="10">
        <v>0</v>
      </c>
      <c r="BY75" s="10">
        <v>1.18799460090103E-3</v>
      </c>
      <c r="BZ75" s="10">
        <v>1.18799460090103E-3</v>
      </c>
      <c r="CA75" s="10">
        <v>0</v>
      </c>
      <c r="CB75" s="10">
        <v>0</v>
      </c>
      <c r="CC75" s="10">
        <v>1.1879944420594599E-3</v>
      </c>
      <c r="CD75" s="10">
        <v>1.1879944420594599E-3</v>
      </c>
      <c r="CE75" s="10">
        <v>0</v>
      </c>
      <c r="CF75" s="10">
        <v>0</v>
      </c>
      <c r="CG75" s="10">
        <v>9.9539999999999993E-3</v>
      </c>
      <c r="CH75" s="10">
        <v>9.3050000000000008E-3</v>
      </c>
      <c r="CI75" s="10">
        <v>0</v>
      </c>
      <c r="CJ75" s="10">
        <v>0</v>
      </c>
      <c r="CK75" s="10">
        <v>9.3150000000000004E-3</v>
      </c>
      <c r="CL75" s="10">
        <v>9.2860000000000009E-3</v>
      </c>
      <c r="CM75" s="10">
        <v>0</v>
      </c>
      <c r="CN75" s="10">
        <v>0</v>
      </c>
      <c r="CO75" s="10">
        <v>9.2910000000000006E-3</v>
      </c>
      <c r="CP75" s="10">
        <v>9.3019999999999995E-3</v>
      </c>
      <c r="CQ75" s="10">
        <v>0</v>
      </c>
      <c r="CR75" s="10">
        <v>0</v>
      </c>
      <c r="CS75" s="10">
        <v>9.2549999999999993E-3</v>
      </c>
      <c r="CT75" s="10">
        <v>8.8070000000000006E-3</v>
      </c>
      <c r="CU75" s="10">
        <v>0</v>
      </c>
      <c r="CV75" s="10">
        <v>0</v>
      </c>
      <c r="CW75" s="10">
        <v>8.9499999999999996E-3</v>
      </c>
      <c r="CX75" s="10">
        <v>8.8319999999999996E-3</v>
      </c>
      <c r="CY75" s="10">
        <v>0</v>
      </c>
      <c r="CZ75" s="10">
        <v>0</v>
      </c>
      <c r="DA75" s="10">
        <v>9.3600000000000003E-3</v>
      </c>
      <c r="DB75" s="10">
        <v>9.0340000000000004E-3</v>
      </c>
      <c r="DC75" s="10">
        <v>0</v>
      </c>
      <c r="DD75" s="10">
        <v>0</v>
      </c>
      <c r="DE75" s="10">
        <v>8.7100000000000007E-3</v>
      </c>
      <c r="DF75" s="10">
        <v>9.0819999999999998E-3</v>
      </c>
      <c r="DG75" s="10">
        <v>0</v>
      </c>
      <c r="DH75" s="10">
        <v>0</v>
      </c>
      <c r="DI75" s="10">
        <v>8.8269999999999998E-3</v>
      </c>
      <c r="DJ75" s="10">
        <v>9.0629999999999999E-3</v>
      </c>
      <c r="DK75" s="10">
        <v>0</v>
      </c>
      <c r="DL75" s="10">
        <v>0</v>
      </c>
      <c r="DM75" s="10">
        <v>9.1830000000000002E-3</v>
      </c>
      <c r="DN75" s="10">
        <v>9.2680000000000002E-3</v>
      </c>
      <c r="DO75" s="10">
        <v>0</v>
      </c>
      <c r="DP75" s="10">
        <v>0</v>
      </c>
      <c r="DQ75" s="10">
        <v>8.6820000000000005E-3</v>
      </c>
      <c r="DR75" s="10">
        <v>8.822E-3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9.7396552503070598E-5</v>
      </c>
      <c r="F76" s="10">
        <v>7.4664747564012702E-5</v>
      </c>
      <c r="G76" s="10">
        <v>0</v>
      </c>
      <c r="H76" s="10">
        <v>0</v>
      </c>
      <c r="I76" s="10">
        <v>9.7396769641933098E-5</v>
      </c>
      <c r="J76" s="10">
        <v>7.4664806475332996E-5</v>
      </c>
      <c r="K76" s="10">
        <v>0</v>
      </c>
      <c r="L76" s="10">
        <v>0</v>
      </c>
      <c r="M76" s="10">
        <v>3.9250680670444E-4</v>
      </c>
      <c r="N76" s="10">
        <v>2.5239987877856402E-4</v>
      </c>
      <c r="O76" s="10">
        <v>0</v>
      </c>
      <c r="P76" s="10">
        <v>0</v>
      </c>
      <c r="Q76" s="10">
        <v>1.85127273006457E-4</v>
      </c>
      <c r="R76" s="10">
        <v>1.28315839537096E-4</v>
      </c>
      <c r="S76" s="10">
        <v>0</v>
      </c>
      <c r="T76" s="10">
        <v>0</v>
      </c>
      <c r="U76" s="10">
        <v>1.0904442442327601E-4</v>
      </c>
      <c r="V76" s="10">
        <v>8.1813423228549399E-5</v>
      </c>
      <c r="W76" s="10">
        <v>0</v>
      </c>
      <c r="X76" s="10">
        <v>0</v>
      </c>
      <c r="Y76" s="10">
        <v>9.8600711284091397E-5</v>
      </c>
      <c r="Z76" s="10">
        <v>7.5404291632996599E-5</v>
      </c>
      <c r="AA76" s="10">
        <v>0</v>
      </c>
      <c r="AB76" s="10">
        <v>0</v>
      </c>
      <c r="AC76" s="10">
        <v>9.7517473866104404E-5</v>
      </c>
      <c r="AD76" s="10">
        <v>7.4738990329281595E-5</v>
      </c>
      <c r="AE76" s="10">
        <v>0</v>
      </c>
      <c r="AF76" s="10">
        <v>0</v>
      </c>
      <c r="AG76" s="10">
        <v>9.74086706824195E-5</v>
      </c>
      <c r="AH76" s="10">
        <v>7.46721449391696E-5</v>
      </c>
      <c r="AI76" s="10">
        <v>0</v>
      </c>
      <c r="AJ76" s="10">
        <v>0</v>
      </c>
      <c r="AK76" s="10">
        <v>9.7397957266265295E-5</v>
      </c>
      <c r="AL76" s="10">
        <v>7.4665514746441398E-5</v>
      </c>
      <c r="AM76" s="10">
        <v>0</v>
      </c>
      <c r="AN76" s="10">
        <v>0</v>
      </c>
      <c r="AO76" s="10">
        <v>9.7396902726809497E-5</v>
      </c>
      <c r="AP76" s="10">
        <v>7.4664854280648204E-5</v>
      </c>
      <c r="AQ76" s="10">
        <v>0</v>
      </c>
      <c r="AR76" s="10">
        <v>0</v>
      </c>
      <c r="AS76" s="10">
        <v>5.1182919254750701E-5</v>
      </c>
      <c r="AT76" s="10">
        <v>3.9033267533830698E-5</v>
      </c>
      <c r="AU76" s="10">
        <v>0</v>
      </c>
      <c r="AV76" s="10">
        <v>0</v>
      </c>
      <c r="AW76" s="10">
        <v>5.11829496919979E-5</v>
      </c>
      <c r="AX76" s="10">
        <v>3.9033276237963599E-5</v>
      </c>
      <c r="AY76" s="10">
        <v>0</v>
      </c>
      <c r="AZ76" s="10">
        <v>0</v>
      </c>
      <c r="BA76" s="10">
        <v>2.02529359675696E-4</v>
      </c>
      <c r="BB76" s="10">
        <v>1.2981356556029399E-4</v>
      </c>
      <c r="BC76" s="10">
        <v>0</v>
      </c>
      <c r="BD76" s="10">
        <v>0</v>
      </c>
      <c r="BE76" s="10">
        <v>9.2424011914307697E-5</v>
      </c>
      <c r="BF76" s="10">
        <v>6.3653245668834405E-5</v>
      </c>
      <c r="BG76" s="10">
        <v>0</v>
      </c>
      <c r="BH76" s="10">
        <v>0</v>
      </c>
      <c r="BI76" s="10">
        <v>5.4984387740883903E-5</v>
      </c>
      <c r="BJ76" s="10">
        <v>4.1400724509320197E-5</v>
      </c>
      <c r="BK76" s="10">
        <v>0</v>
      </c>
      <c r="BL76" s="10">
        <v>0</v>
      </c>
      <c r="BM76" s="10">
        <v>5.1532984020445497E-5</v>
      </c>
      <c r="BN76" s="10">
        <v>3.9256802843286302E-5</v>
      </c>
      <c r="BO76" s="10">
        <v>0</v>
      </c>
      <c r="BP76" s="10">
        <v>0</v>
      </c>
      <c r="BQ76" s="10">
        <v>5.1217548991446102E-5</v>
      </c>
      <c r="BR76" s="10">
        <v>3.9055453810880501E-5</v>
      </c>
      <c r="BS76" s="10">
        <v>0</v>
      </c>
      <c r="BT76" s="10">
        <v>0</v>
      </c>
      <c r="BU76" s="10">
        <v>5.1186292564312302E-5</v>
      </c>
      <c r="BV76" s="10">
        <v>3.9035456999139602E-5</v>
      </c>
      <c r="BW76" s="10">
        <v>0</v>
      </c>
      <c r="BX76" s="10">
        <v>0</v>
      </c>
      <c r="BY76" s="10">
        <v>5.1183309242726303E-5</v>
      </c>
      <c r="BZ76" s="10">
        <v>3.9033483673852601E-5</v>
      </c>
      <c r="CA76" s="10">
        <v>0</v>
      </c>
      <c r="CB76" s="10">
        <v>0</v>
      </c>
      <c r="CC76" s="10">
        <v>5.1182954098114302E-5</v>
      </c>
      <c r="CD76" s="10">
        <v>3.9033284918652599E-5</v>
      </c>
      <c r="CE76" s="10">
        <v>0</v>
      </c>
      <c r="CF76" s="10">
        <v>0</v>
      </c>
      <c r="CG76" s="10">
        <v>1.0042000000000001E-2</v>
      </c>
      <c r="CH76" s="10">
        <v>9.8539999999999999E-3</v>
      </c>
      <c r="CI76" s="10">
        <v>0</v>
      </c>
      <c r="CJ76" s="10">
        <v>0</v>
      </c>
      <c r="CK76" s="10">
        <v>9.8230000000000001E-3</v>
      </c>
      <c r="CL76" s="10">
        <v>9.7079999999999996E-3</v>
      </c>
      <c r="CM76" s="10">
        <v>0</v>
      </c>
      <c r="CN76" s="10">
        <v>0</v>
      </c>
      <c r="CO76" s="10">
        <v>9.7079999999999996E-3</v>
      </c>
      <c r="CP76" s="10">
        <v>9.5329999999999998E-3</v>
      </c>
      <c r="CQ76" s="10">
        <v>0</v>
      </c>
      <c r="CR76" s="10">
        <v>0</v>
      </c>
      <c r="CS76" s="10">
        <v>9.0019999999999996E-3</v>
      </c>
      <c r="CT76" s="10">
        <v>9.0819999999999998E-3</v>
      </c>
      <c r="CU76" s="10">
        <v>0</v>
      </c>
      <c r="CV76" s="10">
        <v>0</v>
      </c>
      <c r="CW76" s="10">
        <v>9.1579999999999995E-3</v>
      </c>
      <c r="CX76" s="10">
        <v>9.3539999999999995E-3</v>
      </c>
      <c r="CY76" s="10">
        <v>0</v>
      </c>
      <c r="CZ76" s="10">
        <v>0</v>
      </c>
      <c r="DA76" s="10">
        <v>1.0093E-2</v>
      </c>
      <c r="DB76" s="10">
        <v>9.5530000000000007E-3</v>
      </c>
      <c r="DC76" s="10">
        <v>0</v>
      </c>
      <c r="DD76" s="10">
        <v>0</v>
      </c>
      <c r="DE76" s="10">
        <v>8.7799999999999996E-3</v>
      </c>
      <c r="DF76" s="10">
        <v>9.2379999999999997E-3</v>
      </c>
      <c r="DG76" s="10">
        <v>0</v>
      </c>
      <c r="DH76" s="10">
        <v>0</v>
      </c>
      <c r="DI76" s="10">
        <v>9.1199999999999996E-3</v>
      </c>
      <c r="DJ76" s="10">
        <v>9.6989999999999993E-3</v>
      </c>
      <c r="DK76" s="10">
        <v>0</v>
      </c>
      <c r="DL76" s="10">
        <v>0</v>
      </c>
      <c r="DM76" s="10">
        <v>8.6309999999999998E-3</v>
      </c>
      <c r="DN76" s="10">
        <v>8.9440000000000006E-3</v>
      </c>
      <c r="DO76" s="10">
        <v>0</v>
      </c>
      <c r="DP76" s="10">
        <v>0</v>
      </c>
      <c r="DQ76" s="10">
        <v>8.7469999999999996E-3</v>
      </c>
      <c r="DR76" s="10">
        <v>9.1269999999999997E-3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3.0479461878840602E-6</v>
      </c>
      <c r="F77" s="10">
        <v>9.7244776187110894E-7</v>
      </c>
      <c r="G77" s="10">
        <v>0</v>
      </c>
      <c r="H77" s="10">
        <v>0</v>
      </c>
      <c r="I77" s="10">
        <v>3.3136127577382201E-6</v>
      </c>
      <c r="J77" s="10">
        <v>9.7319205827339708E-7</v>
      </c>
      <c r="K77" s="10">
        <v>0</v>
      </c>
      <c r="L77" s="10">
        <v>0</v>
      </c>
      <c r="M77" s="10">
        <v>4.3117067131781498E-5</v>
      </c>
      <c r="N77" s="10">
        <v>1.3232085874559299E-5</v>
      </c>
      <c r="O77" s="10">
        <v>0</v>
      </c>
      <c r="P77" s="10">
        <v>0</v>
      </c>
      <c r="Q77" s="10">
        <v>2.3076767587282198E-5</v>
      </c>
      <c r="R77" s="10">
        <v>5.9336294921941104E-6</v>
      </c>
      <c r="S77" s="10">
        <v>0</v>
      </c>
      <c r="T77" s="10">
        <v>0</v>
      </c>
      <c r="U77" s="10">
        <v>1.28586550948162E-5</v>
      </c>
      <c r="V77" s="10">
        <v>3.3383430451117101E-6</v>
      </c>
      <c r="W77" s="10">
        <v>0</v>
      </c>
      <c r="X77" s="10">
        <v>0</v>
      </c>
      <c r="Y77" s="10">
        <v>6.1217679006020299E-6</v>
      </c>
      <c r="Z77" s="10">
        <v>1.9023491040215299E-6</v>
      </c>
      <c r="AA77" s="10">
        <v>0</v>
      </c>
      <c r="AB77" s="10">
        <v>0</v>
      </c>
      <c r="AC77" s="10">
        <v>4.0547304970273103E-6</v>
      </c>
      <c r="AD77" s="10">
        <v>1.3133443043100699E-6</v>
      </c>
      <c r="AE77" s="10">
        <v>0</v>
      </c>
      <c r="AF77" s="10">
        <v>0</v>
      </c>
      <c r="AG77" s="10">
        <v>3.3640848341453999E-6</v>
      </c>
      <c r="AH77" s="10">
        <v>1.0261132740163599E-6</v>
      </c>
      <c r="AI77" s="10">
        <v>0</v>
      </c>
      <c r="AJ77" s="10">
        <v>0</v>
      </c>
      <c r="AK77" s="10">
        <v>3.3279059656887698E-6</v>
      </c>
      <c r="AL77" s="10">
        <v>9.7887850436517709E-7</v>
      </c>
      <c r="AM77" s="10">
        <v>0</v>
      </c>
      <c r="AN77" s="10">
        <v>0</v>
      </c>
      <c r="AO77" s="10">
        <v>3.3073686744877698E-6</v>
      </c>
      <c r="AP77" s="10">
        <v>9.7382746000462795E-7</v>
      </c>
      <c r="AQ77" s="10">
        <v>0</v>
      </c>
      <c r="AR77" s="10">
        <v>0</v>
      </c>
      <c r="AS77" s="10">
        <v>1.57746022150378E-6</v>
      </c>
      <c r="AT77" s="10">
        <v>4.8760146276953304E-7</v>
      </c>
      <c r="AU77" s="10">
        <v>0</v>
      </c>
      <c r="AV77" s="10">
        <v>0</v>
      </c>
      <c r="AW77" s="10">
        <v>1.609461558913E-6</v>
      </c>
      <c r="AX77" s="10">
        <v>4.87535300660633E-7</v>
      </c>
      <c r="AY77" s="10">
        <v>0</v>
      </c>
      <c r="AZ77" s="10">
        <v>0</v>
      </c>
      <c r="BA77" s="10">
        <v>1.7937729239455701E-5</v>
      </c>
      <c r="BB77" s="10">
        <v>6.41129708993569E-6</v>
      </c>
      <c r="BC77" s="10">
        <v>0</v>
      </c>
      <c r="BD77" s="10">
        <v>0</v>
      </c>
      <c r="BE77" s="10">
        <v>1.0532606513058E-5</v>
      </c>
      <c r="BF77" s="10">
        <v>2.6965247465728201E-6</v>
      </c>
      <c r="BG77" s="10">
        <v>0</v>
      </c>
      <c r="BH77" s="10">
        <v>0</v>
      </c>
      <c r="BI77" s="10">
        <v>6.06447686695269E-6</v>
      </c>
      <c r="BJ77" s="10">
        <v>1.57390878806518E-6</v>
      </c>
      <c r="BK77" s="10">
        <v>0</v>
      </c>
      <c r="BL77" s="10">
        <v>0</v>
      </c>
      <c r="BM77" s="10">
        <v>2.9857487230317501E-6</v>
      </c>
      <c r="BN77" s="10">
        <v>9.90254533717698E-7</v>
      </c>
      <c r="BO77" s="10">
        <v>0</v>
      </c>
      <c r="BP77" s="10">
        <v>0</v>
      </c>
      <c r="BQ77" s="10">
        <v>1.9728353707609898E-6</v>
      </c>
      <c r="BR77" s="10">
        <v>6.6693763946430204E-7</v>
      </c>
      <c r="BS77" s="10">
        <v>0</v>
      </c>
      <c r="BT77" s="10">
        <v>0</v>
      </c>
      <c r="BU77" s="10">
        <v>1.6114078271865E-6</v>
      </c>
      <c r="BV77" s="10">
        <v>5.0974946715849802E-7</v>
      </c>
      <c r="BW77" s="10">
        <v>0</v>
      </c>
      <c r="BX77" s="10">
        <v>0</v>
      </c>
      <c r="BY77" s="10">
        <v>1.5900231461974901E-6</v>
      </c>
      <c r="BZ77" s="10">
        <v>4.8970039702971901E-7</v>
      </c>
      <c r="CA77" s="10">
        <v>0</v>
      </c>
      <c r="CB77" s="10">
        <v>0</v>
      </c>
      <c r="CC77" s="10">
        <v>1.5881048909261101E-6</v>
      </c>
      <c r="CD77" s="10">
        <v>4.8780037564287905E-7</v>
      </c>
      <c r="CE77" s="10">
        <v>0</v>
      </c>
      <c r="CF77" s="10">
        <v>0</v>
      </c>
      <c r="CG77" s="10">
        <v>1.1289E-2</v>
      </c>
      <c r="CH77" s="10">
        <v>1.0751E-2</v>
      </c>
      <c r="CI77" s="10">
        <v>0</v>
      </c>
      <c r="CJ77" s="10">
        <v>0</v>
      </c>
      <c r="CK77" s="10">
        <v>1.1068E-2</v>
      </c>
      <c r="CL77" s="10">
        <v>1.0348E-2</v>
      </c>
      <c r="CM77" s="10">
        <v>0</v>
      </c>
      <c r="CN77" s="10">
        <v>0</v>
      </c>
      <c r="CO77" s="10">
        <v>1.1327E-2</v>
      </c>
      <c r="CP77" s="10">
        <v>1.0453E-2</v>
      </c>
      <c r="CQ77" s="10">
        <v>0</v>
      </c>
      <c r="CR77" s="10">
        <v>0</v>
      </c>
      <c r="CS77" s="10">
        <v>1.0963000000000001E-2</v>
      </c>
      <c r="CT77" s="10">
        <v>9.9340000000000001E-3</v>
      </c>
      <c r="CU77" s="10">
        <v>0</v>
      </c>
      <c r="CV77" s="10">
        <v>0</v>
      </c>
      <c r="CW77" s="10">
        <v>9.3629999999999998E-3</v>
      </c>
      <c r="CX77" s="10">
        <v>1.0082000000000001E-2</v>
      </c>
      <c r="CY77" s="10">
        <v>0</v>
      </c>
      <c r="CZ77" s="10">
        <v>0</v>
      </c>
      <c r="DA77" s="10">
        <v>1.1105E-2</v>
      </c>
      <c r="DB77" s="10">
        <v>1.0222999999999999E-2</v>
      </c>
      <c r="DC77" s="10">
        <v>0</v>
      </c>
      <c r="DD77" s="10">
        <v>0</v>
      </c>
      <c r="DE77" s="10">
        <v>9.1529999999999997E-3</v>
      </c>
      <c r="DF77" s="10">
        <v>9.8449999999999996E-3</v>
      </c>
      <c r="DG77" s="10">
        <v>0</v>
      </c>
      <c r="DH77" s="10">
        <v>0</v>
      </c>
      <c r="DI77" s="10">
        <v>9.5820000000000002E-3</v>
      </c>
      <c r="DJ77" s="10">
        <v>1.0442999999999999E-2</v>
      </c>
      <c r="DK77" s="10">
        <v>0</v>
      </c>
      <c r="DL77" s="10">
        <v>0</v>
      </c>
      <c r="DM77" s="10">
        <v>9.4660000000000005E-3</v>
      </c>
      <c r="DN77" s="10">
        <v>9.8840000000000004E-3</v>
      </c>
      <c r="DO77" s="10">
        <v>0</v>
      </c>
      <c r="DP77" s="10">
        <v>0</v>
      </c>
      <c r="DQ77" s="10">
        <v>9.2809999999999993E-3</v>
      </c>
      <c r="DR77" s="10">
        <v>1.0201999999999999E-2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2.5588866425785199E-7</v>
      </c>
      <c r="F78" s="10">
        <v>1.0627627222703399E-8</v>
      </c>
      <c r="G78" s="10">
        <v>0</v>
      </c>
      <c r="H78" s="10">
        <v>0</v>
      </c>
      <c r="I78" s="10">
        <v>6.6937276670575498E-4</v>
      </c>
      <c r="J78" s="10">
        <v>2.1826752183429201E-8</v>
      </c>
      <c r="K78" s="10">
        <v>0</v>
      </c>
      <c r="L78" s="10">
        <v>0</v>
      </c>
      <c r="M78" s="10">
        <v>1.0267126667518E-5</v>
      </c>
      <c r="N78" s="10">
        <v>5.1497313002801803E-7</v>
      </c>
      <c r="O78" s="10">
        <v>0</v>
      </c>
      <c r="P78" s="10">
        <v>0</v>
      </c>
      <c r="Q78" s="10">
        <v>5.1418374305001104E-6</v>
      </c>
      <c r="R78" s="10">
        <v>2.1117945170345799E-7</v>
      </c>
      <c r="S78" s="10">
        <v>0</v>
      </c>
      <c r="T78" s="10">
        <v>0</v>
      </c>
      <c r="U78" s="10">
        <v>2.5865491286580701E-6</v>
      </c>
      <c r="V78" s="10">
        <v>9.7687332445417496E-8</v>
      </c>
      <c r="W78" s="10">
        <v>0</v>
      </c>
      <c r="X78" s="10">
        <v>0</v>
      </c>
      <c r="Y78" s="10">
        <v>1.5832117195024801E-6</v>
      </c>
      <c r="Z78" s="10">
        <v>5.2724616783628098E-8</v>
      </c>
      <c r="AA78" s="10">
        <v>0</v>
      </c>
      <c r="AB78" s="10">
        <v>0</v>
      </c>
      <c r="AC78" s="10">
        <v>1.02211183983236E-6</v>
      </c>
      <c r="AD78" s="10">
        <v>3.1424147617364802E-8</v>
      </c>
      <c r="AE78" s="10">
        <v>0</v>
      </c>
      <c r="AF78" s="10">
        <v>0</v>
      </c>
      <c r="AG78" s="10">
        <v>2.4495933301782398E-6</v>
      </c>
      <c r="AH78" s="10">
        <v>2.27134010488683E-8</v>
      </c>
      <c r="AI78" s="10">
        <v>0</v>
      </c>
      <c r="AJ78" s="10">
        <v>0</v>
      </c>
      <c r="AK78" s="10">
        <v>2.18971259273725E-5</v>
      </c>
      <c r="AL78" s="10">
        <v>1.6902797272955101E-8</v>
      </c>
      <c r="AM78" s="10">
        <v>0</v>
      </c>
      <c r="AN78" s="10">
        <v>0</v>
      </c>
      <c r="AO78" s="10">
        <v>1.409820447269E-4</v>
      </c>
      <c r="AP78" s="10">
        <v>1.38452140863165E-8</v>
      </c>
      <c r="AQ78" s="10">
        <v>0</v>
      </c>
      <c r="AR78" s="10">
        <v>0</v>
      </c>
      <c r="AS78" s="10">
        <v>1.3475553484827901E-7</v>
      </c>
      <c r="AT78" s="10">
        <v>5.1862575094813397E-9</v>
      </c>
      <c r="AU78" s="10">
        <v>0</v>
      </c>
      <c r="AV78" s="10">
        <v>0</v>
      </c>
      <c r="AW78" s="10">
        <v>1.63734482588372E-4</v>
      </c>
      <c r="AX78" s="10">
        <v>7.1283041839567803E-9</v>
      </c>
      <c r="AY78" s="10">
        <v>0</v>
      </c>
      <c r="AZ78" s="10">
        <v>0</v>
      </c>
      <c r="BA78" s="10">
        <v>4.2815272964035302E-6</v>
      </c>
      <c r="BB78" s="10">
        <v>2.48900957080493E-7</v>
      </c>
      <c r="BC78" s="10">
        <v>0</v>
      </c>
      <c r="BD78" s="10">
        <v>0</v>
      </c>
      <c r="BE78" s="10">
        <v>2.3336092660932599E-6</v>
      </c>
      <c r="BF78" s="10">
        <v>9.6848796881340307E-8</v>
      </c>
      <c r="BG78" s="10">
        <v>0</v>
      </c>
      <c r="BH78" s="10">
        <v>0</v>
      </c>
      <c r="BI78" s="10">
        <v>1.2160754476427399E-6</v>
      </c>
      <c r="BJ78" s="10">
        <v>4.6930427711648797E-8</v>
      </c>
      <c r="BK78" s="10">
        <v>0</v>
      </c>
      <c r="BL78" s="10">
        <v>0</v>
      </c>
      <c r="BM78" s="10">
        <v>7.6363098929327505E-7</v>
      </c>
      <c r="BN78" s="10">
        <v>2.60811481890473E-8</v>
      </c>
      <c r="BO78" s="10">
        <v>0</v>
      </c>
      <c r="BP78" s="10">
        <v>0</v>
      </c>
      <c r="BQ78" s="10">
        <v>4.24521000335558E-7</v>
      </c>
      <c r="BR78" s="10">
        <v>1.5525494073379298E-8</v>
      </c>
      <c r="BS78" s="10">
        <v>0</v>
      </c>
      <c r="BT78" s="10">
        <v>0</v>
      </c>
      <c r="BU78" s="10">
        <v>6.1363002936905503E-7</v>
      </c>
      <c r="BV78" s="10">
        <v>1.0690576559273E-8</v>
      </c>
      <c r="BW78" s="10">
        <v>0</v>
      </c>
      <c r="BX78" s="10">
        <v>0</v>
      </c>
      <c r="BY78" s="10">
        <v>5.4811930216134197E-6</v>
      </c>
      <c r="BZ78" s="10">
        <v>7.7280335137799908E-9</v>
      </c>
      <c r="CA78" s="10">
        <v>0</v>
      </c>
      <c r="CB78" s="10">
        <v>0</v>
      </c>
      <c r="CC78" s="10">
        <v>3.1450969417505599E-5</v>
      </c>
      <c r="CD78" s="10">
        <v>5.84676411266699E-9</v>
      </c>
      <c r="CE78" s="10">
        <v>0</v>
      </c>
      <c r="CF78" s="10">
        <v>0</v>
      </c>
      <c r="CG78" s="10">
        <v>1.2973E-2</v>
      </c>
      <c r="CH78" s="10">
        <v>1.2005999999999999E-2</v>
      </c>
      <c r="CI78" s="10">
        <v>0</v>
      </c>
      <c r="CJ78" s="10">
        <v>0</v>
      </c>
      <c r="CK78" s="10">
        <v>1.3091E-2</v>
      </c>
      <c r="CL78" s="10">
        <v>1.1117E-2</v>
      </c>
      <c r="CM78" s="10">
        <v>0</v>
      </c>
      <c r="CN78" s="10">
        <v>0</v>
      </c>
      <c r="CO78" s="10">
        <v>1.0496999999999999E-2</v>
      </c>
      <c r="CP78" s="10">
        <v>1.0812E-2</v>
      </c>
      <c r="CQ78" s="10">
        <v>0</v>
      </c>
      <c r="CR78" s="10">
        <v>0</v>
      </c>
      <c r="CS78" s="10">
        <v>1.0199E-2</v>
      </c>
      <c r="CT78" s="10">
        <v>1.0871E-2</v>
      </c>
      <c r="CU78" s="10">
        <v>0</v>
      </c>
      <c r="CV78" s="10">
        <v>0</v>
      </c>
      <c r="CW78" s="10">
        <v>1.0234E-2</v>
      </c>
      <c r="CX78" s="10">
        <v>1.095E-2</v>
      </c>
      <c r="CY78" s="10">
        <v>0</v>
      </c>
      <c r="CZ78" s="10">
        <v>0</v>
      </c>
      <c r="DA78" s="10">
        <v>1.3141E-2</v>
      </c>
      <c r="DB78" s="10">
        <v>1.0914999999999999E-2</v>
      </c>
      <c r="DC78" s="10">
        <v>0</v>
      </c>
      <c r="DD78" s="10">
        <v>0</v>
      </c>
      <c r="DE78" s="10">
        <v>1.0004000000000001E-2</v>
      </c>
      <c r="DF78" s="10">
        <v>1.0656000000000001E-2</v>
      </c>
      <c r="DG78" s="10">
        <v>0</v>
      </c>
      <c r="DH78" s="10">
        <v>0</v>
      </c>
      <c r="DI78" s="10">
        <v>1.0508999999999999E-2</v>
      </c>
      <c r="DJ78" s="10">
        <v>1.1438E-2</v>
      </c>
      <c r="DK78" s="10">
        <v>0</v>
      </c>
      <c r="DL78" s="10">
        <v>0</v>
      </c>
      <c r="DM78" s="10">
        <v>1.0220999999999999E-2</v>
      </c>
      <c r="DN78" s="10">
        <v>1.0329E-2</v>
      </c>
      <c r="DO78" s="10">
        <v>0</v>
      </c>
      <c r="DP78" s="10">
        <v>0</v>
      </c>
      <c r="DQ78" s="10">
        <v>1.0125E-2</v>
      </c>
      <c r="DR78" s="10">
        <v>1.0697E-2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1.7500535842707099E-7</v>
      </c>
      <c r="F79" s="10">
        <v>2.7538638036617101E-10</v>
      </c>
      <c r="G79" s="10">
        <v>0</v>
      </c>
      <c r="H79" s="10">
        <v>0</v>
      </c>
      <c r="I79" s="10">
        <v>1.9519062637387299E-2</v>
      </c>
      <c r="J79" s="10">
        <v>1.32302824251695E-8</v>
      </c>
      <c r="K79" s="10">
        <v>0</v>
      </c>
      <c r="L79" s="10">
        <v>0</v>
      </c>
      <c r="M79" s="10">
        <v>4.3920801409136303E-6</v>
      </c>
      <c r="N79" s="10">
        <v>1.7533674512293301E-8</v>
      </c>
      <c r="O79" s="10">
        <v>0</v>
      </c>
      <c r="P79" s="10">
        <v>0</v>
      </c>
      <c r="Q79" s="10">
        <v>2.3002905089608501E-6</v>
      </c>
      <c r="R79" s="10">
        <v>6.4363792073862603E-9</v>
      </c>
      <c r="S79" s="10">
        <v>0</v>
      </c>
      <c r="T79" s="10">
        <v>0</v>
      </c>
      <c r="U79" s="10">
        <v>1.30700722089649E-6</v>
      </c>
      <c r="V79" s="10">
        <v>2.74915457065816E-9</v>
      </c>
      <c r="W79" s="10">
        <v>0</v>
      </c>
      <c r="X79" s="10">
        <v>0</v>
      </c>
      <c r="Y79" s="10">
        <v>8.01999798571984E-7</v>
      </c>
      <c r="Z79" s="10">
        <v>1.3821901401200799E-9</v>
      </c>
      <c r="AA79" s="10">
        <v>0</v>
      </c>
      <c r="AB79" s="10">
        <v>0</v>
      </c>
      <c r="AC79" s="10">
        <v>9.6164860463598892E-7</v>
      </c>
      <c r="AD79" s="10">
        <v>9.0196750068827204E-10</v>
      </c>
      <c r="AE79" s="10">
        <v>0</v>
      </c>
      <c r="AF79" s="10">
        <v>0</v>
      </c>
      <c r="AG79" s="10">
        <v>7.1693604872802297E-6</v>
      </c>
      <c r="AH79" s="10">
        <v>1.84248782897356E-9</v>
      </c>
      <c r="AI79" s="10">
        <v>0</v>
      </c>
      <c r="AJ79" s="10">
        <v>0</v>
      </c>
      <c r="AK79" s="10">
        <v>6.2099649767555193E-5</v>
      </c>
      <c r="AL79" s="10">
        <v>2.0649459919752599E-9</v>
      </c>
      <c r="AM79" s="10">
        <v>0</v>
      </c>
      <c r="AN79" s="10">
        <v>0</v>
      </c>
      <c r="AO79" s="10">
        <v>4.8778217550649001E-4</v>
      </c>
      <c r="AP79" s="10">
        <v>3.5167280199033199E-9</v>
      </c>
      <c r="AQ79" s="10">
        <v>0</v>
      </c>
      <c r="AR79" s="10">
        <v>0</v>
      </c>
      <c r="AS79" s="10">
        <v>8.1894610848571207E-8</v>
      </c>
      <c r="AT79" s="10">
        <v>8.6367775660511806E-11</v>
      </c>
      <c r="AU79" s="10">
        <v>0</v>
      </c>
      <c r="AV79" s="10">
        <v>0</v>
      </c>
      <c r="AW79" s="10">
        <v>4.2001113493343404E-3</v>
      </c>
      <c r="AX79" s="10">
        <v>3.16315797860536E-9</v>
      </c>
      <c r="AY79" s="10">
        <v>0</v>
      </c>
      <c r="AZ79" s="10">
        <v>0</v>
      </c>
      <c r="BA79" s="10">
        <v>2.0350837465188199E-6</v>
      </c>
      <c r="BB79" s="10">
        <v>8.7246628680916506E-9</v>
      </c>
      <c r="BC79" s="10">
        <v>0</v>
      </c>
      <c r="BD79" s="10">
        <v>0</v>
      </c>
      <c r="BE79" s="10">
        <v>1.11418035470999E-6</v>
      </c>
      <c r="BF79" s="10">
        <v>3.0128686138989298E-9</v>
      </c>
      <c r="BG79" s="10">
        <v>0</v>
      </c>
      <c r="BH79" s="10">
        <v>0</v>
      </c>
      <c r="BI79" s="10">
        <v>6.4685766203721497E-7</v>
      </c>
      <c r="BJ79" s="10">
        <v>1.30393575426261E-9</v>
      </c>
      <c r="BK79" s="10">
        <v>0</v>
      </c>
      <c r="BL79" s="10">
        <v>0</v>
      </c>
      <c r="BM79" s="10">
        <v>3.8095723075895899E-7</v>
      </c>
      <c r="BN79" s="10">
        <v>6.5425282621278198E-10</v>
      </c>
      <c r="BO79" s="10">
        <v>0</v>
      </c>
      <c r="BP79" s="10">
        <v>0</v>
      </c>
      <c r="BQ79" s="10">
        <v>2.74288794140866E-7</v>
      </c>
      <c r="BR79" s="10">
        <v>3.3030963669912198E-10</v>
      </c>
      <c r="BS79" s="10">
        <v>0</v>
      </c>
      <c r="BT79" s="10">
        <v>0</v>
      </c>
      <c r="BU79" s="10">
        <v>1.83941163885288E-6</v>
      </c>
      <c r="BV79" s="10">
        <v>6.27261021947429E-10</v>
      </c>
      <c r="BW79" s="10">
        <v>0</v>
      </c>
      <c r="BX79" s="10">
        <v>0</v>
      </c>
      <c r="BY79" s="10">
        <v>1.56282624891897E-5</v>
      </c>
      <c r="BZ79" s="10">
        <v>5.1809234639841099E-10</v>
      </c>
      <c r="CA79" s="10">
        <v>0</v>
      </c>
      <c r="CB79" s="10">
        <v>0</v>
      </c>
      <c r="CC79" s="10">
        <v>1.16300703353283E-4</v>
      </c>
      <c r="CD79" s="10">
        <v>8.6433334793839303E-10</v>
      </c>
      <c r="CE79" s="10">
        <v>0</v>
      </c>
      <c r="CF79" s="10">
        <v>0</v>
      </c>
      <c r="CG79" s="10">
        <v>1.6660999999999999E-2</v>
      </c>
      <c r="CH79" s="10">
        <v>1.4559000000000001E-2</v>
      </c>
      <c r="CI79" s="10">
        <v>0</v>
      </c>
      <c r="CJ79" s="10">
        <v>0</v>
      </c>
      <c r="CK79" s="10">
        <v>1.06E-2</v>
      </c>
      <c r="CL79" s="10">
        <v>1.1795999999999999E-2</v>
      </c>
      <c r="CM79" s="10">
        <v>0</v>
      </c>
      <c r="CN79" s="10">
        <v>0</v>
      </c>
      <c r="CO79" s="10">
        <v>1.0574E-2</v>
      </c>
      <c r="CP79" s="10">
        <v>1.1681E-2</v>
      </c>
      <c r="CQ79" s="10">
        <v>0</v>
      </c>
      <c r="CR79" s="10">
        <v>0</v>
      </c>
      <c r="CS79" s="10">
        <v>1.0687E-2</v>
      </c>
      <c r="CT79" s="10">
        <v>1.1736E-2</v>
      </c>
      <c r="CU79" s="10">
        <v>0</v>
      </c>
      <c r="CV79" s="10">
        <v>0</v>
      </c>
      <c r="CW79" s="10">
        <v>1.0619E-2</v>
      </c>
      <c r="CX79" s="10">
        <v>1.1620999999999999E-2</v>
      </c>
      <c r="CY79" s="10">
        <v>0</v>
      </c>
      <c r="CZ79" s="10">
        <v>0</v>
      </c>
      <c r="DA79" s="10">
        <v>1.6064999999999999E-2</v>
      </c>
      <c r="DB79" s="10">
        <v>1.1938000000000001E-2</v>
      </c>
      <c r="DC79" s="10">
        <v>0</v>
      </c>
      <c r="DD79" s="10">
        <v>0</v>
      </c>
      <c r="DE79" s="10">
        <v>1.0466E-2</v>
      </c>
      <c r="DF79" s="10">
        <v>1.1549E-2</v>
      </c>
      <c r="DG79" s="10">
        <v>0</v>
      </c>
      <c r="DH79" s="10">
        <v>0</v>
      </c>
      <c r="DI79" s="10">
        <v>1.0774000000000001E-2</v>
      </c>
      <c r="DJ79" s="10">
        <v>1.1627E-2</v>
      </c>
      <c r="DK79" s="10">
        <v>0</v>
      </c>
      <c r="DL79" s="10">
        <v>0</v>
      </c>
      <c r="DM79" s="10">
        <v>1.0645999999999999E-2</v>
      </c>
      <c r="DN79" s="10">
        <v>1.1269E-2</v>
      </c>
      <c r="DO79" s="10">
        <v>0</v>
      </c>
      <c r="DP79" s="10">
        <v>0</v>
      </c>
      <c r="DQ79" s="10">
        <v>1.0495000000000001E-2</v>
      </c>
      <c r="DR79" s="10">
        <v>1.1520000000000001E-2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2.5279978443926101E-7</v>
      </c>
      <c r="F80" s="10">
        <v>1.56635149295425E-10</v>
      </c>
      <c r="G80" s="10">
        <v>0</v>
      </c>
      <c r="H80" s="10">
        <v>0</v>
      </c>
      <c r="I80" s="10">
        <v>6.0429323537704902E-2</v>
      </c>
      <c r="J80" s="10">
        <v>3.8511899669302299E-8</v>
      </c>
      <c r="K80" s="10">
        <v>0</v>
      </c>
      <c r="L80" s="10">
        <v>0</v>
      </c>
      <c r="M80" s="10">
        <v>2.0463831771344498E-6</v>
      </c>
      <c r="N80" s="10">
        <v>5.3811821665305998E-10</v>
      </c>
      <c r="O80" s="10">
        <v>0</v>
      </c>
      <c r="P80" s="10">
        <v>0</v>
      </c>
      <c r="Q80" s="10">
        <v>1.1507173600655499E-6</v>
      </c>
      <c r="R80" s="10">
        <v>1.8784318545073099E-10</v>
      </c>
      <c r="S80" s="10">
        <v>0</v>
      </c>
      <c r="T80" s="10">
        <v>0</v>
      </c>
      <c r="U80" s="10">
        <v>7.0594820900104996E-7</v>
      </c>
      <c r="V80" s="10">
        <v>1.20209509013591E-10</v>
      </c>
      <c r="W80" s="10">
        <v>0</v>
      </c>
      <c r="X80" s="10">
        <v>0</v>
      </c>
      <c r="Y80" s="10">
        <v>5.22473189601413E-7</v>
      </c>
      <c r="Z80" s="10">
        <v>1.196643895085E-10</v>
      </c>
      <c r="AA80" s="10">
        <v>0</v>
      </c>
      <c r="AB80" s="10">
        <v>0</v>
      </c>
      <c r="AC80" s="10">
        <v>2.3353422085037302E-6</v>
      </c>
      <c r="AD80" s="10">
        <v>5.6581339613615E-10</v>
      </c>
      <c r="AE80" s="10">
        <v>0</v>
      </c>
      <c r="AF80" s="10">
        <v>0</v>
      </c>
      <c r="AG80" s="10">
        <v>1.9436691151453101E-5</v>
      </c>
      <c r="AH80" s="10">
        <v>1.7317054457066601E-9</v>
      </c>
      <c r="AI80" s="10">
        <v>0</v>
      </c>
      <c r="AJ80" s="10">
        <v>0</v>
      </c>
      <c r="AK80" s="10">
        <v>1.7617998572516601E-4</v>
      </c>
      <c r="AL80" s="10">
        <v>2.0536270461945998E-9</v>
      </c>
      <c r="AM80" s="10">
        <v>0</v>
      </c>
      <c r="AN80" s="10">
        <v>0</v>
      </c>
      <c r="AO80" s="10">
        <v>1.1124450817614399E-3</v>
      </c>
      <c r="AP80" s="10">
        <v>3.5217940785869899E-9</v>
      </c>
      <c r="AQ80" s="10">
        <v>0</v>
      </c>
      <c r="AR80" s="10">
        <v>0</v>
      </c>
      <c r="AS80" s="10">
        <v>1.18744964600664E-7</v>
      </c>
      <c r="AT80" s="10">
        <v>3.40071147839805E-11</v>
      </c>
      <c r="AU80" s="10">
        <v>0</v>
      </c>
      <c r="AV80" s="10">
        <v>0</v>
      </c>
      <c r="AW80" s="10">
        <v>1.21230547495351E-2</v>
      </c>
      <c r="AX80" s="10">
        <v>9.6761765233172306E-9</v>
      </c>
      <c r="AY80" s="10">
        <v>0</v>
      </c>
      <c r="AZ80" s="10">
        <v>0</v>
      </c>
      <c r="BA80" s="10">
        <v>1.12747442856629E-6</v>
      </c>
      <c r="BB80" s="10">
        <v>2.7410124093452002E-10</v>
      </c>
      <c r="BC80" s="10">
        <v>0</v>
      </c>
      <c r="BD80" s="10">
        <v>0</v>
      </c>
      <c r="BE80" s="10">
        <v>6.5059264564333705E-7</v>
      </c>
      <c r="BF80" s="10">
        <v>8.5536808383506395E-11</v>
      </c>
      <c r="BG80" s="10">
        <v>0</v>
      </c>
      <c r="BH80" s="10">
        <v>0</v>
      </c>
      <c r="BI80" s="10">
        <v>3.9969686757095E-7</v>
      </c>
      <c r="BJ80" s="10">
        <v>4.20974565642337E-11</v>
      </c>
      <c r="BK80" s="10">
        <v>0</v>
      </c>
      <c r="BL80" s="10">
        <v>0</v>
      </c>
      <c r="BM80" s="10">
        <v>2.4354511183326499E-7</v>
      </c>
      <c r="BN80" s="10">
        <v>3.06334459501034E-11</v>
      </c>
      <c r="BO80" s="10">
        <v>0</v>
      </c>
      <c r="BP80" s="10">
        <v>0</v>
      </c>
      <c r="BQ80" s="10">
        <v>6.7147553456357795E-7</v>
      </c>
      <c r="BR80" s="10">
        <v>1.3341244355225701E-10</v>
      </c>
      <c r="BS80" s="10">
        <v>0</v>
      </c>
      <c r="BT80" s="10">
        <v>0</v>
      </c>
      <c r="BU80" s="10">
        <v>4.0176636797642403E-6</v>
      </c>
      <c r="BV80" s="10">
        <v>5.0291350513374805E-10</v>
      </c>
      <c r="BW80" s="10">
        <v>0</v>
      </c>
      <c r="BX80" s="10">
        <v>0</v>
      </c>
      <c r="BY80" s="10">
        <v>4.4452989560951601E-5</v>
      </c>
      <c r="BZ80" s="10">
        <v>5.0723526437384599E-10</v>
      </c>
      <c r="CA80" s="10">
        <v>0</v>
      </c>
      <c r="CB80" s="10">
        <v>0</v>
      </c>
      <c r="CC80" s="10">
        <v>2.3774423501975099E-4</v>
      </c>
      <c r="CD80" s="10">
        <v>9.0612372013095096E-10</v>
      </c>
      <c r="CE80" s="10">
        <v>0</v>
      </c>
      <c r="CF80" s="10">
        <v>0</v>
      </c>
      <c r="CG80" s="10">
        <v>2.4324999999999999E-2</v>
      </c>
      <c r="CH80" s="10">
        <v>2.2398999999999999E-2</v>
      </c>
      <c r="CI80" s="10">
        <v>0</v>
      </c>
      <c r="CJ80" s="10">
        <v>0</v>
      </c>
      <c r="CK80" s="10">
        <v>1.2912E-2</v>
      </c>
      <c r="CL80" s="10">
        <v>1.4938E-2</v>
      </c>
      <c r="CM80" s="10">
        <v>0</v>
      </c>
      <c r="CN80" s="10">
        <v>0</v>
      </c>
      <c r="CO80" s="10">
        <v>1.2884E-2</v>
      </c>
      <c r="CP80" s="10">
        <v>1.7977E-2</v>
      </c>
      <c r="CQ80" s="10">
        <v>0</v>
      </c>
      <c r="CR80" s="10">
        <v>0</v>
      </c>
      <c r="CS80" s="10">
        <v>1.2625000000000001E-2</v>
      </c>
      <c r="CT80" s="10">
        <v>1.4619999999999999E-2</v>
      </c>
      <c r="CU80" s="10">
        <v>0</v>
      </c>
      <c r="CV80" s="10">
        <v>0</v>
      </c>
      <c r="CW80" s="10">
        <v>1.2645E-2</v>
      </c>
      <c r="CX80" s="10">
        <v>1.4622E-2</v>
      </c>
      <c r="CY80" s="10">
        <v>0</v>
      </c>
      <c r="CZ80" s="10">
        <v>0</v>
      </c>
      <c r="DA80" s="10">
        <v>2.2823E-2</v>
      </c>
      <c r="DB80" s="10">
        <v>1.5282E-2</v>
      </c>
      <c r="DC80" s="10">
        <v>0</v>
      </c>
      <c r="DD80" s="10">
        <v>0</v>
      </c>
      <c r="DE80" s="10">
        <v>1.2936E-2</v>
      </c>
      <c r="DF80" s="10">
        <v>1.4716999999999999E-2</v>
      </c>
      <c r="DG80" s="10">
        <v>0</v>
      </c>
      <c r="DH80" s="10">
        <v>0</v>
      </c>
      <c r="DI80" s="10">
        <v>1.2711999999999999E-2</v>
      </c>
      <c r="DJ80" s="10">
        <v>1.4843E-2</v>
      </c>
      <c r="DK80" s="10">
        <v>0</v>
      </c>
      <c r="DL80" s="10">
        <v>0</v>
      </c>
      <c r="DM80" s="10">
        <v>1.2697999999999999E-2</v>
      </c>
      <c r="DN80" s="10">
        <v>1.4770999999999999E-2</v>
      </c>
      <c r="DO80" s="10">
        <v>0</v>
      </c>
      <c r="DP80" s="10">
        <v>0</v>
      </c>
      <c r="DQ80" s="10">
        <v>1.2612E-2</v>
      </c>
      <c r="DR80" s="10">
        <v>1.4703000000000001E-2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1.30310770285468E-6</v>
      </c>
      <c r="F81" s="10">
        <v>2.2769786056642201E-10</v>
      </c>
      <c r="G81" s="10">
        <v>0</v>
      </c>
      <c r="H81" s="10">
        <v>0</v>
      </c>
      <c r="I81" s="10">
        <v>0.115350656290962</v>
      </c>
      <c r="J81" s="10">
        <v>1.1541815791993301E-7</v>
      </c>
      <c r="K81" s="10">
        <v>0</v>
      </c>
      <c r="L81" s="10">
        <v>0</v>
      </c>
      <c r="M81" s="10">
        <v>1.0504354430729201E-6</v>
      </c>
      <c r="N81" s="10">
        <v>1.6677548231314099E-11</v>
      </c>
      <c r="O81" s="10">
        <v>0</v>
      </c>
      <c r="P81" s="10">
        <v>0</v>
      </c>
      <c r="Q81" s="10">
        <v>6.3014558726592895E-7</v>
      </c>
      <c r="R81" s="10">
        <v>1.6160184301838799E-11</v>
      </c>
      <c r="S81" s="10">
        <v>0</v>
      </c>
      <c r="T81" s="10">
        <v>0</v>
      </c>
      <c r="U81" s="10">
        <v>4.0632806941331899E-7</v>
      </c>
      <c r="V81" s="10">
        <v>5.5417892497189301E-11</v>
      </c>
      <c r="W81" s="10">
        <v>0</v>
      </c>
      <c r="X81" s="10">
        <v>0</v>
      </c>
      <c r="Y81" s="10">
        <v>5.8166494798506097E-7</v>
      </c>
      <c r="Z81" s="10">
        <v>9.7015173672332302E-11</v>
      </c>
      <c r="AA81" s="10">
        <v>0</v>
      </c>
      <c r="AB81" s="10">
        <v>0</v>
      </c>
      <c r="AC81" s="10">
        <v>5.0147150807422398E-6</v>
      </c>
      <c r="AD81" s="10">
        <v>5.6925530955709198E-10</v>
      </c>
      <c r="AE81" s="10">
        <v>0</v>
      </c>
      <c r="AF81" s="10">
        <v>0</v>
      </c>
      <c r="AG81" s="10">
        <v>4.1001125502093597E-5</v>
      </c>
      <c r="AH81" s="10">
        <v>1.7336558855163201E-9</v>
      </c>
      <c r="AI81" s="10">
        <v>0</v>
      </c>
      <c r="AJ81" s="10">
        <v>0</v>
      </c>
      <c r="AK81" s="10">
        <v>2.9101541741049998E-4</v>
      </c>
      <c r="AL81" s="10">
        <v>2.05414973919459E-9</v>
      </c>
      <c r="AM81" s="10">
        <v>0</v>
      </c>
      <c r="AN81" s="10">
        <v>0</v>
      </c>
      <c r="AO81" s="10">
        <v>1.9589607980370302E-3</v>
      </c>
      <c r="AP81" s="10">
        <v>3.52222451205364E-9</v>
      </c>
      <c r="AQ81" s="10">
        <v>0</v>
      </c>
      <c r="AR81" s="10">
        <v>0</v>
      </c>
      <c r="AS81" s="10">
        <v>6.7344895247717897E-7</v>
      </c>
      <c r="AT81" s="10">
        <v>9.5062998913543301E-11</v>
      </c>
      <c r="AU81" s="10">
        <v>0</v>
      </c>
      <c r="AV81" s="10">
        <v>0</v>
      </c>
      <c r="AW81" s="10">
        <v>2.30850866701694E-2</v>
      </c>
      <c r="AX81" s="10">
        <v>4.4957546381571202E-8</v>
      </c>
      <c r="AY81" s="10">
        <v>0</v>
      </c>
      <c r="AZ81" s="10">
        <v>0</v>
      </c>
      <c r="BA81" s="10">
        <v>6.5143484568158899E-7</v>
      </c>
      <c r="BB81" s="10">
        <v>7.7082643549975504E-12</v>
      </c>
      <c r="BC81" s="10">
        <v>0</v>
      </c>
      <c r="BD81" s="10">
        <v>0</v>
      </c>
      <c r="BE81" s="10">
        <v>3.9599689826319201E-7</v>
      </c>
      <c r="BF81" s="10">
        <v>4.4826087581103303E-12</v>
      </c>
      <c r="BG81" s="10">
        <v>0</v>
      </c>
      <c r="BH81" s="10">
        <v>0</v>
      </c>
      <c r="BI81" s="10">
        <v>2.5538949299912801E-7</v>
      </c>
      <c r="BJ81" s="10">
        <v>1.5104578742839999E-11</v>
      </c>
      <c r="BK81" s="10">
        <v>0</v>
      </c>
      <c r="BL81" s="10">
        <v>0</v>
      </c>
      <c r="BM81" s="10">
        <v>2.1007806396484999E-7</v>
      </c>
      <c r="BN81" s="10">
        <v>2.3587212296696699E-11</v>
      </c>
      <c r="BO81" s="10">
        <v>0</v>
      </c>
      <c r="BP81" s="10">
        <v>0</v>
      </c>
      <c r="BQ81" s="10">
        <v>1.01312135011595E-6</v>
      </c>
      <c r="BR81" s="10">
        <v>1.3586020516270399E-10</v>
      </c>
      <c r="BS81" s="10">
        <v>0</v>
      </c>
      <c r="BT81" s="10">
        <v>0</v>
      </c>
      <c r="BU81" s="10">
        <v>1.11487879332325E-5</v>
      </c>
      <c r="BV81" s="10">
        <v>5.0094123339406901E-10</v>
      </c>
      <c r="BW81" s="10">
        <v>0</v>
      </c>
      <c r="BX81" s="10">
        <v>0</v>
      </c>
      <c r="BY81" s="10">
        <v>6.3232320586054306E-5</v>
      </c>
      <c r="BZ81" s="10">
        <v>5.0627644945228198E-10</v>
      </c>
      <c r="CA81" s="10">
        <v>0</v>
      </c>
      <c r="CB81" s="10">
        <v>0</v>
      </c>
      <c r="CC81" s="10">
        <v>3.5456827313038201E-4</v>
      </c>
      <c r="CD81" s="10">
        <v>9.0698628250251899E-10</v>
      </c>
      <c r="CE81" s="10">
        <v>0</v>
      </c>
      <c r="CF81" s="10">
        <v>0</v>
      </c>
      <c r="CG81" s="10">
        <v>4.0238000000000003E-2</v>
      </c>
      <c r="CH81" s="10">
        <v>4.8030999999999997E-2</v>
      </c>
      <c r="CI81" s="10">
        <v>0</v>
      </c>
      <c r="CJ81" s="10">
        <v>0</v>
      </c>
      <c r="CK81" s="10">
        <v>1.7426000000000001E-2</v>
      </c>
      <c r="CL81" s="10">
        <v>2.3767E-2</v>
      </c>
      <c r="CM81" s="10">
        <v>0</v>
      </c>
      <c r="CN81" s="10">
        <v>0</v>
      </c>
      <c r="CO81" s="10">
        <v>1.7638000000000001E-2</v>
      </c>
      <c r="CP81" s="10">
        <v>2.308E-2</v>
      </c>
      <c r="CQ81" s="10">
        <v>0</v>
      </c>
      <c r="CR81" s="10">
        <v>0</v>
      </c>
      <c r="CS81" s="10">
        <v>1.7180999999999998E-2</v>
      </c>
      <c r="CT81" s="10">
        <v>2.2970000000000001E-2</v>
      </c>
      <c r="CU81" s="10">
        <v>0</v>
      </c>
      <c r="CV81" s="10">
        <v>0</v>
      </c>
      <c r="CW81" s="10">
        <v>1.763E-2</v>
      </c>
      <c r="CX81" s="10">
        <v>2.3005999999999999E-2</v>
      </c>
      <c r="CY81" s="10">
        <v>0</v>
      </c>
      <c r="CZ81" s="10">
        <v>0</v>
      </c>
      <c r="DA81" s="10">
        <v>3.5215999999999997E-2</v>
      </c>
      <c r="DB81" s="10">
        <v>2.3944E-2</v>
      </c>
      <c r="DC81" s="10">
        <v>0</v>
      </c>
      <c r="DD81" s="10">
        <v>0</v>
      </c>
      <c r="DE81" s="10">
        <v>1.7158E-2</v>
      </c>
      <c r="DF81" s="10">
        <v>2.2946000000000001E-2</v>
      </c>
      <c r="DG81" s="10">
        <v>0</v>
      </c>
      <c r="DH81" s="10">
        <v>0</v>
      </c>
      <c r="DI81" s="10">
        <v>1.7292999999999999E-2</v>
      </c>
      <c r="DJ81" s="10">
        <v>2.3476E-2</v>
      </c>
      <c r="DK81" s="10">
        <v>0</v>
      </c>
      <c r="DL81" s="10">
        <v>0</v>
      </c>
      <c r="DM81" s="10">
        <v>1.7506000000000001E-2</v>
      </c>
      <c r="DN81" s="10">
        <v>2.2942000000000001E-2</v>
      </c>
      <c r="DO81" s="10">
        <v>0</v>
      </c>
      <c r="DP81" s="10">
        <v>0</v>
      </c>
      <c r="DQ81" s="10">
        <v>1.7160000000000002E-2</v>
      </c>
      <c r="DR81" s="10">
        <v>2.2973E-2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4.6462099322353004E-6</v>
      </c>
      <c r="F82" s="10">
        <v>1.35306221782371E-9</v>
      </c>
      <c r="G82" s="10">
        <v>0</v>
      </c>
      <c r="H82" s="10">
        <v>0</v>
      </c>
      <c r="I82" s="10">
        <v>2.8210547739663899E-2</v>
      </c>
      <c r="J82" s="10">
        <v>2.4957883293375E-7</v>
      </c>
      <c r="K82" s="10">
        <v>0</v>
      </c>
      <c r="L82" s="10">
        <v>0</v>
      </c>
      <c r="M82" s="10">
        <v>5.86257218326835E-7</v>
      </c>
      <c r="N82" s="10">
        <v>3.2918112680135799E-12</v>
      </c>
      <c r="O82" s="10">
        <v>0</v>
      </c>
      <c r="P82" s="10">
        <v>0</v>
      </c>
      <c r="Q82" s="10">
        <v>3.7541734165813502E-7</v>
      </c>
      <c r="R82" s="10">
        <v>1.2407519456303301E-11</v>
      </c>
      <c r="S82" s="10">
        <v>0</v>
      </c>
      <c r="T82" s="10">
        <v>0</v>
      </c>
      <c r="U82" s="10">
        <v>2.9018315772511E-7</v>
      </c>
      <c r="V82" s="10">
        <v>5.4125592896525599E-11</v>
      </c>
      <c r="W82" s="10">
        <v>0</v>
      </c>
      <c r="X82" s="10">
        <v>0</v>
      </c>
      <c r="Y82" s="10">
        <v>1.0808570543030499E-6</v>
      </c>
      <c r="Z82" s="10">
        <v>9.6510133218430305E-11</v>
      </c>
      <c r="AA82" s="10">
        <v>0</v>
      </c>
      <c r="AB82" s="10">
        <v>0</v>
      </c>
      <c r="AC82" s="10">
        <v>1.10289650814277E-5</v>
      </c>
      <c r="AD82" s="10">
        <v>5.6934479353287698E-10</v>
      </c>
      <c r="AE82" s="10">
        <v>0</v>
      </c>
      <c r="AF82" s="10">
        <v>0</v>
      </c>
      <c r="AG82" s="10">
        <v>7.9183173559371699E-5</v>
      </c>
      <c r="AH82" s="10">
        <v>1.73350489518497E-9</v>
      </c>
      <c r="AI82" s="10">
        <v>0</v>
      </c>
      <c r="AJ82" s="10">
        <v>0</v>
      </c>
      <c r="AK82" s="10">
        <v>2.7835192324467E-2</v>
      </c>
      <c r="AL82" s="10">
        <v>2.05309080847371E-9</v>
      </c>
      <c r="AM82" s="10">
        <v>0</v>
      </c>
      <c r="AN82" s="10">
        <v>0</v>
      </c>
      <c r="AO82" s="10">
        <v>2.8210547739663899E-2</v>
      </c>
      <c r="AP82" s="10">
        <v>3.4599979548133299E-9</v>
      </c>
      <c r="AQ82" s="10">
        <v>0</v>
      </c>
      <c r="AR82" s="10">
        <v>0</v>
      </c>
      <c r="AS82" s="10">
        <v>2.5348365076894999E-6</v>
      </c>
      <c r="AT82" s="10">
        <v>7.9892569078256599E-10</v>
      </c>
      <c r="AU82" s="10">
        <v>0</v>
      </c>
      <c r="AV82" s="10">
        <v>0</v>
      </c>
      <c r="AW82" s="10">
        <v>1.41638885673514E-2</v>
      </c>
      <c r="AX82" s="10">
        <v>1.10171707772353E-7</v>
      </c>
      <c r="AY82" s="10">
        <v>0</v>
      </c>
      <c r="AZ82" s="10">
        <v>0</v>
      </c>
      <c r="BA82" s="10">
        <v>3.91175450017624E-7</v>
      </c>
      <c r="BB82" s="10">
        <v>8.49508988250624E-13</v>
      </c>
      <c r="BC82" s="10">
        <v>0</v>
      </c>
      <c r="BD82" s="10">
        <v>0</v>
      </c>
      <c r="BE82" s="10">
        <v>2.5318747474529799E-7</v>
      </c>
      <c r="BF82" s="10">
        <v>3.0987832267470702E-12</v>
      </c>
      <c r="BG82" s="10">
        <v>0</v>
      </c>
      <c r="BH82" s="10">
        <v>0</v>
      </c>
      <c r="BI82" s="10">
        <v>1.6846363032453001E-7</v>
      </c>
      <c r="BJ82" s="10">
        <v>1.4711905587757098E-11</v>
      </c>
      <c r="BK82" s="10">
        <v>0</v>
      </c>
      <c r="BL82" s="10">
        <v>0</v>
      </c>
      <c r="BM82" s="10">
        <v>3.15777346828796E-7</v>
      </c>
      <c r="BN82" s="10">
        <v>2.3497406784088802E-11</v>
      </c>
      <c r="BO82" s="10">
        <v>0</v>
      </c>
      <c r="BP82" s="10">
        <v>0</v>
      </c>
      <c r="BQ82" s="10">
        <v>2.1064445824236499E-6</v>
      </c>
      <c r="BR82" s="10">
        <v>1.35907576289013E-10</v>
      </c>
      <c r="BS82" s="10">
        <v>0</v>
      </c>
      <c r="BT82" s="10">
        <v>0</v>
      </c>
      <c r="BU82" s="10">
        <v>1.51658833095062E-5</v>
      </c>
      <c r="BV82" s="10">
        <v>5.0045125808702302E-10</v>
      </c>
      <c r="BW82" s="10">
        <v>0</v>
      </c>
      <c r="BX82" s="10">
        <v>0</v>
      </c>
      <c r="BY82" s="10">
        <v>1.51793625571848E-2</v>
      </c>
      <c r="BZ82" s="10">
        <v>5.0446292010376899E-10</v>
      </c>
      <c r="CA82" s="10">
        <v>0</v>
      </c>
      <c r="CB82" s="10">
        <v>0</v>
      </c>
      <c r="CC82" s="10">
        <v>1.41638885673514E-2</v>
      </c>
      <c r="CD82" s="10">
        <v>8.8778870111091896E-10</v>
      </c>
      <c r="CE82" s="10">
        <v>0</v>
      </c>
      <c r="CF82" s="10">
        <v>0</v>
      </c>
      <c r="CG82" s="10">
        <v>8.6860000000000007E-2</v>
      </c>
      <c r="CH82" s="10">
        <v>0.13947699999999999</v>
      </c>
      <c r="CI82" s="10">
        <v>0</v>
      </c>
      <c r="CJ82" s="10">
        <v>0</v>
      </c>
      <c r="CK82" s="10">
        <v>3.0284999999999999E-2</v>
      </c>
      <c r="CL82" s="10">
        <v>4.9103000000000001E-2</v>
      </c>
      <c r="CM82" s="10">
        <v>0</v>
      </c>
      <c r="CN82" s="10">
        <v>0</v>
      </c>
      <c r="CO82" s="10">
        <v>3.0325999999999999E-2</v>
      </c>
      <c r="CP82" s="10">
        <v>5.2162E-2</v>
      </c>
      <c r="CQ82" s="10">
        <v>0</v>
      </c>
      <c r="CR82" s="10">
        <v>0</v>
      </c>
      <c r="CS82" s="10">
        <v>2.9988999999999998E-2</v>
      </c>
      <c r="CT82" s="10">
        <v>4.8993000000000002E-2</v>
      </c>
      <c r="CU82" s="10">
        <v>0</v>
      </c>
      <c r="CV82" s="10">
        <v>0</v>
      </c>
      <c r="CW82" s="10">
        <v>3.0015E-2</v>
      </c>
      <c r="CX82" s="10">
        <v>4.9392999999999999E-2</v>
      </c>
      <c r="CY82" s="10">
        <v>0</v>
      </c>
      <c r="CZ82" s="10">
        <v>0</v>
      </c>
      <c r="DA82" s="10">
        <v>0.12592600000000001</v>
      </c>
      <c r="DB82" s="10">
        <v>0.13818</v>
      </c>
      <c r="DC82" s="10">
        <v>0</v>
      </c>
      <c r="DD82" s="10">
        <v>0</v>
      </c>
      <c r="DE82" s="10">
        <v>2.9295000000000002E-2</v>
      </c>
      <c r="DF82" s="10">
        <v>4.8972000000000002E-2</v>
      </c>
      <c r="DG82" s="10">
        <v>0</v>
      </c>
      <c r="DH82" s="10">
        <v>0</v>
      </c>
      <c r="DI82" s="10">
        <v>2.9824E-2</v>
      </c>
      <c r="DJ82" s="10">
        <v>4.8399999999999999E-2</v>
      </c>
      <c r="DK82" s="10">
        <v>0</v>
      </c>
      <c r="DL82" s="10">
        <v>0</v>
      </c>
      <c r="DM82" s="10">
        <v>2.9856000000000001E-2</v>
      </c>
      <c r="DN82" s="10">
        <v>4.8105000000000002E-2</v>
      </c>
      <c r="DO82" s="10">
        <v>0</v>
      </c>
      <c r="DP82" s="10">
        <v>0</v>
      </c>
      <c r="DQ82" s="10">
        <v>2.9523000000000001E-2</v>
      </c>
      <c r="DR82" s="10">
        <v>4.8376000000000002E-2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1.7751131429544199E-5</v>
      </c>
      <c r="F83" s="10">
        <v>1.85624016157959E-9</v>
      </c>
      <c r="G83" s="10">
        <v>0</v>
      </c>
      <c r="H83" s="10">
        <v>0</v>
      </c>
      <c r="I83" s="10">
        <v>3.7866975817152398E-2</v>
      </c>
      <c r="J83" s="10">
        <v>1.83801319331156E-6</v>
      </c>
      <c r="K83" s="10">
        <v>0</v>
      </c>
      <c r="L83" s="10">
        <v>0</v>
      </c>
      <c r="M83" s="10">
        <v>3.5220536820368398E-7</v>
      </c>
      <c r="N83" s="10">
        <v>3.2840397068412098E-12</v>
      </c>
      <c r="O83" s="10">
        <v>0</v>
      </c>
      <c r="P83" s="10">
        <v>0</v>
      </c>
      <c r="Q83" s="10">
        <v>2.42065075317654E-7</v>
      </c>
      <c r="R83" s="10">
        <v>1.23200338819629E-11</v>
      </c>
      <c r="S83" s="10">
        <v>0</v>
      </c>
      <c r="T83" s="10">
        <v>0</v>
      </c>
      <c r="U83" s="10">
        <v>3.6344040954538999E-7</v>
      </c>
      <c r="V83" s="10">
        <v>5.40967270978853E-11</v>
      </c>
      <c r="W83" s="10">
        <v>0</v>
      </c>
      <c r="X83" s="10">
        <v>0</v>
      </c>
      <c r="Y83" s="10">
        <v>2.3090420656623999E-6</v>
      </c>
      <c r="Z83" s="10">
        <v>9.6486152401098402E-11</v>
      </c>
      <c r="AA83" s="10">
        <v>0</v>
      </c>
      <c r="AB83" s="10">
        <v>0</v>
      </c>
      <c r="AC83" s="10">
        <v>1.8308967515201499E-5</v>
      </c>
      <c r="AD83" s="10">
        <v>5.6930815617306497E-10</v>
      </c>
      <c r="AE83" s="10">
        <v>0</v>
      </c>
      <c r="AF83" s="10">
        <v>0</v>
      </c>
      <c r="AG83" s="10">
        <v>1.398739169383E-2</v>
      </c>
      <c r="AH83" s="10">
        <v>1.7290395781799299E-9</v>
      </c>
      <c r="AI83" s="10">
        <v>0</v>
      </c>
      <c r="AJ83" s="10">
        <v>0</v>
      </c>
      <c r="AK83" s="10">
        <v>3.7866975817152398E-2</v>
      </c>
      <c r="AL83" s="10">
        <v>2.1450423659530299E-9</v>
      </c>
      <c r="AM83" s="10">
        <v>0</v>
      </c>
      <c r="AN83" s="10">
        <v>0</v>
      </c>
      <c r="AO83" s="10">
        <v>3.7866975817152398E-2</v>
      </c>
      <c r="AP83" s="10">
        <v>3.3600637827646502E-9</v>
      </c>
      <c r="AQ83" s="10">
        <v>0</v>
      </c>
      <c r="AR83" s="10">
        <v>0</v>
      </c>
      <c r="AS83" s="10">
        <v>8.8888939003581908E-6</v>
      </c>
      <c r="AT83" s="10">
        <v>1.04421068020059E-9</v>
      </c>
      <c r="AU83" s="10">
        <v>0</v>
      </c>
      <c r="AV83" s="10">
        <v>0</v>
      </c>
      <c r="AW83" s="10">
        <v>2.5696125322814199E-2</v>
      </c>
      <c r="AX83" s="10">
        <v>1.2404759251667201E-6</v>
      </c>
      <c r="AY83" s="10">
        <v>0</v>
      </c>
      <c r="AZ83" s="10">
        <v>0</v>
      </c>
      <c r="BA83" s="10">
        <v>2.45651348039753E-7</v>
      </c>
      <c r="BB83" s="10">
        <v>8.3876771153684699E-13</v>
      </c>
      <c r="BC83" s="10">
        <v>0</v>
      </c>
      <c r="BD83" s="10">
        <v>0</v>
      </c>
      <c r="BE83" s="10">
        <v>1.61977991331805E-7</v>
      </c>
      <c r="BF83" s="10">
        <v>3.0762966595110699E-12</v>
      </c>
      <c r="BG83" s="10">
        <v>0</v>
      </c>
      <c r="BH83" s="10">
        <v>0</v>
      </c>
      <c r="BI83" s="10">
        <v>1.5329599726909899E-7</v>
      </c>
      <c r="BJ83" s="10">
        <v>1.47020971534354E-11</v>
      </c>
      <c r="BK83" s="10">
        <v>0</v>
      </c>
      <c r="BL83" s="10">
        <v>0</v>
      </c>
      <c r="BM83" s="10">
        <v>5.17500907971795E-7</v>
      </c>
      <c r="BN83" s="10">
        <v>2.3488256785202301E-11</v>
      </c>
      <c r="BO83" s="10">
        <v>0</v>
      </c>
      <c r="BP83" s="10">
        <v>0</v>
      </c>
      <c r="BQ83" s="10">
        <v>3.9020022977967203E-6</v>
      </c>
      <c r="BR83" s="10">
        <v>1.35852219489396E-10</v>
      </c>
      <c r="BS83" s="10">
        <v>0</v>
      </c>
      <c r="BT83" s="10">
        <v>0</v>
      </c>
      <c r="BU83" s="10">
        <v>5.3363432166483897E-3</v>
      </c>
      <c r="BV83" s="10">
        <v>4.9679469396500197E-10</v>
      </c>
      <c r="BW83" s="10">
        <v>0</v>
      </c>
      <c r="BX83" s="10">
        <v>0</v>
      </c>
      <c r="BY83" s="10">
        <v>2.5696125322814199E-2</v>
      </c>
      <c r="BZ83" s="10">
        <v>5.5937530529426098E-10</v>
      </c>
      <c r="CA83" s="10">
        <v>0</v>
      </c>
      <c r="CB83" s="10">
        <v>0</v>
      </c>
      <c r="CC83" s="10">
        <v>2.5696125322814199E-2</v>
      </c>
      <c r="CD83" s="10">
        <v>8.0696993571559299E-10</v>
      </c>
      <c r="CE83" s="10">
        <v>0</v>
      </c>
      <c r="CF83" s="10">
        <v>0</v>
      </c>
      <c r="CG83" s="10">
        <v>0.15340500000000001</v>
      </c>
      <c r="CH83" s="10">
        <v>0.47829300000000002</v>
      </c>
      <c r="CI83" s="10">
        <v>0</v>
      </c>
      <c r="CJ83" s="10">
        <v>0</v>
      </c>
      <c r="CK83" s="10">
        <v>4.7315000000000003E-2</v>
      </c>
      <c r="CL83" s="10">
        <v>0.117649</v>
      </c>
      <c r="CM83" s="10">
        <v>0</v>
      </c>
      <c r="CN83" s="10">
        <v>0</v>
      </c>
      <c r="CO83" s="10">
        <v>4.4684000000000001E-2</v>
      </c>
      <c r="CP83" s="10">
        <v>0.117408</v>
      </c>
      <c r="CQ83" s="10">
        <v>0</v>
      </c>
      <c r="CR83" s="10">
        <v>0</v>
      </c>
      <c r="CS83" s="10">
        <v>4.5855E-2</v>
      </c>
      <c r="CT83" s="10">
        <v>0.116158</v>
      </c>
      <c r="CU83" s="10">
        <v>0</v>
      </c>
      <c r="CV83" s="10">
        <v>0</v>
      </c>
      <c r="CW83" s="10">
        <v>4.5852999999999998E-2</v>
      </c>
      <c r="CX83" s="10">
        <v>0.117351</v>
      </c>
      <c r="CY83" s="10">
        <v>0</v>
      </c>
      <c r="CZ83" s="10">
        <v>0</v>
      </c>
      <c r="DA83" s="10">
        <v>9.7629999999999995E-2</v>
      </c>
      <c r="DB83" s="10">
        <v>0.24634500000000001</v>
      </c>
      <c r="DC83" s="10">
        <v>0</v>
      </c>
      <c r="DD83" s="10">
        <v>0</v>
      </c>
      <c r="DE83" s="10">
        <v>4.4312999999999998E-2</v>
      </c>
      <c r="DF83" s="10">
        <v>0.11594599999999999</v>
      </c>
      <c r="DG83" s="10">
        <v>0</v>
      </c>
      <c r="DH83" s="10">
        <v>0</v>
      </c>
      <c r="DI83" s="10">
        <v>4.5213999999999997E-2</v>
      </c>
      <c r="DJ83" s="10">
        <v>0.117025</v>
      </c>
      <c r="DK83" s="10">
        <v>0</v>
      </c>
      <c r="DL83" s="10">
        <v>0</v>
      </c>
      <c r="DM83" s="10">
        <v>4.4906000000000001E-2</v>
      </c>
      <c r="DN83" s="10">
        <v>0.11596099999999999</v>
      </c>
      <c r="DO83" s="10">
        <v>0</v>
      </c>
      <c r="DP83" s="10">
        <v>0</v>
      </c>
      <c r="DQ83" s="10">
        <v>4.4586000000000001E-2</v>
      </c>
      <c r="DR83" s="10">
        <v>0.115693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1.5828934446937501E-3</v>
      </c>
      <c r="F84" s="10">
        <v>1.5828934446937501E-3</v>
      </c>
      <c r="G84" s="10">
        <v>0</v>
      </c>
      <c r="H84" s="10">
        <v>0</v>
      </c>
      <c r="I84" s="10">
        <v>1.58289358218988E-3</v>
      </c>
      <c r="J84" s="10">
        <v>1.58289358218988E-3</v>
      </c>
      <c r="K84" s="10">
        <v>0</v>
      </c>
      <c r="L84" s="10">
        <v>0</v>
      </c>
      <c r="M84" s="10">
        <v>1.06715498222278E-2</v>
      </c>
      <c r="N84" s="10">
        <v>1.06715498222278E-2</v>
      </c>
      <c r="O84" s="10">
        <v>0</v>
      </c>
      <c r="P84" s="10">
        <v>0</v>
      </c>
      <c r="Q84" s="10">
        <v>3.0213991072529601E-3</v>
      </c>
      <c r="R84" s="10">
        <v>3.0213991072529601E-3</v>
      </c>
      <c r="S84" s="10">
        <v>0</v>
      </c>
      <c r="T84" s="10">
        <v>0</v>
      </c>
      <c r="U84" s="10">
        <v>1.7261357926148201E-3</v>
      </c>
      <c r="V84" s="10">
        <v>1.7261357926148201E-3</v>
      </c>
      <c r="W84" s="10">
        <v>0</v>
      </c>
      <c r="X84" s="10">
        <v>0</v>
      </c>
      <c r="Y84" s="10">
        <v>1.59716266128806E-3</v>
      </c>
      <c r="Z84" s="10">
        <v>1.59716266128806E-3</v>
      </c>
      <c r="AA84" s="10">
        <v>0</v>
      </c>
      <c r="AB84" s="10">
        <v>0</v>
      </c>
      <c r="AC84" s="10">
        <v>1.5843197341199799E-3</v>
      </c>
      <c r="AD84" s="10">
        <v>1.5843197341199799E-3</v>
      </c>
      <c r="AE84" s="10">
        <v>0</v>
      </c>
      <c r="AF84" s="10">
        <v>0</v>
      </c>
      <c r="AG84" s="10">
        <v>1.58303616424737E-3</v>
      </c>
      <c r="AH84" s="10">
        <v>1.58303616424737E-3</v>
      </c>
      <c r="AI84" s="10">
        <v>0</v>
      </c>
      <c r="AJ84" s="10">
        <v>0</v>
      </c>
      <c r="AK84" s="10">
        <v>1.5829078018031401E-3</v>
      </c>
      <c r="AL84" s="10">
        <v>1.5829078018031401E-3</v>
      </c>
      <c r="AM84" s="10">
        <v>0</v>
      </c>
      <c r="AN84" s="10">
        <v>0</v>
      </c>
      <c r="AO84" s="10">
        <v>1.5828949881062601E-3</v>
      </c>
      <c r="AP84" s="10">
        <v>1.5828949881062601E-3</v>
      </c>
      <c r="AQ84" s="10">
        <v>0</v>
      </c>
      <c r="AR84" s="10">
        <v>0</v>
      </c>
      <c r="AS84" s="10">
        <v>9.2533946871451605E-4</v>
      </c>
      <c r="AT84" s="10">
        <v>9.2533946871451605E-4</v>
      </c>
      <c r="AU84" s="10">
        <v>0</v>
      </c>
      <c r="AV84" s="10">
        <v>0</v>
      </c>
      <c r="AW84" s="10">
        <v>9.2533949335559104E-4</v>
      </c>
      <c r="AX84" s="10">
        <v>9.2533949335559104E-4</v>
      </c>
      <c r="AY84" s="10">
        <v>0</v>
      </c>
      <c r="AZ84" s="10">
        <v>0</v>
      </c>
      <c r="BA84" s="10">
        <v>7.7248787955790602E-3</v>
      </c>
      <c r="BB84" s="10">
        <v>7.7248787955790602E-3</v>
      </c>
      <c r="BC84" s="10">
        <v>0</v>
      </c>
      <c r="BD84" s="10">
        <v>0</v>
      </c>
      <c r="BE84" s="10">
        <v>1.9280196692053201E-3</v>
      </c>
      <c r="BF84" s="10">
        <v>1.9280196692053201E-3</v>
      </c>
      <c r="BG84" s="10">
        <v>0</v>
      </c>
      <c r="BH84" s="10">
        <v>0</v>
      </c>
      <c r="BI84" s="10">
        <v>9.9525484296332295E-4</v>
      </c>
      <c r="BJ84" s="10">
        <v>9.9525484296332295E-4</v>
      </c>
      <c r="BK84" s="10">
        <v>0</v>
      </c>
      <c r="BL84" s="10">
        <v>0</v>
      </c>
      <c r="BM84" s="10">
        <v>9.3156752062227598E-4</v>
      </c>
      <c r="BN84" s="10">
        <v>9.3156752062227598E-4</v>
      </c>
      <c r="BO84" s="10">
        <v>0</v>
      </c>
      <c r="BP84" s="10">
        <v>0</v>
      </c>
      <c r="BQ84" s="10">
        <v>9.2595386727473703E-4</v>
      </c>
      <c r="BR84" s="10">
        <v>9.2595386727473703E-4</v>
      </c>
      <c r="BS84" s="10">
        <v>0</v>
      </c>
      <c r="BT84" s="10">
        <v>0</v>
      </c>
      <c r="BU84" s="10">
        <v>9.2540082877189101E-4</v>
      </c>
      <c r="BV84" s="10">
        <v>9.2540082877189101E-4</v>
      </c>
      <c r="BW84" s="10">
        <v>0</v>
      </c>
      <c r="BX84" s="10">
        <v>0</v>
      </c>
      <c r="BY84" s="10">
        <v>9.2534563214153405E-4</v>
      </c>
      <c r="BZ84" s="10">
        <v>9.2534563214153405E-4</v>
      </c>
      <c r="CA84" s="10">
        <v>0</v>
      </c>
      <c r="CB84" s="10">
        <v>0</v>
      </c>
      <c r="CC84" s="10">
        <v>9.2534008347224103E-4</v>
      </c>
      <c r="CD84" s="10">
        <v>9.2534008347224103E-4</v>
      </c>
      <c r="CE84" s="10">
        <v>0</v>
      </c>
      <c r="CF84" s="10">
        <v>0</v>
      </c>
      <c r="CG84" s="10">
        <v>1.0194E-2</v>
      </c>
      <c r="CH84" s="10">
        <v>9.3229999999999997E-3</v>
      </c>
      <c r="CI84" s="10">
        <v>0</v>
      </c>
      <c r="CJ84" s="10">
        <v>0</v>
      </c>
      <c r="CK84" s="10">
        <v>8.7220000000000006E-3</v>
      </c>
      <c r="CL84" s="10">
        <v>9.3830000000000007E-3</v>
      </c>
      <c r="CM84" s="10">
        <v>0</v>
      </c>
      <c r="CN84" s="10">
        <v>0</v>
      </c>
      <c r="CO84" s="10">
        <v>9.2879999999999994E-3</v>
      </c>
      <c r="CP84" s="10">
        <v>9.0639999999999991E-3</v>
      </c>
      <c r="CQ84" s="10">
        <v>0</v>
      </c>
      <c r="CR84" s="10">
        <v>0</v>
      </c>
      <c r="CS84" s="10">
        <v>9.3539999999999995E-3</v>
      </c>
      <c r="CT84" s="10">
        <v>9.1020000000000007E-3</v>
      </c>
      <c r="CU84" s="10">
        <v>0</v>
      </c>
      <c r="CV84" s="10">
        <v>0</v>
      </c>
      <c r="CW84" s="10">
        <v>8.7049999999999992E-3</v>
      </c>
      <c r="CX84" s="10">
        <v>9.1219999999999999E-3</v>
      </c>
      <c r="CY84" s="10">
        <v>0</v>
      </c>
      <c r="CZ84" s="10">
        <v>0</v>
      </c>
      <c r="DA84" s="10">
        <v>9.3650000000000001E-3</v>
      </c>
      <c r="DB84" s="10">
        <v>9.1750000000000009E-3</v>
      </c>
      <c r="DC84" s="10">
        <v>0</v>
      </c>
      <c r="DD84" s="10">
        <v>0</v>
      </c>
      <c r="DE84" s="10">
        <v>8.9180000000000006E-3</v>
      </c>
      <c r="DF84" s="10">
        <v>9.1009999999999997E-3</v>
      </c>
      <c r="DG84" s="10">
        <v>0</v>
      </c>
      <c r="DH84" s="10">
        <v>0</v>
      </c>
      <c r="DI84" s="10">
        <v>9.4820000000000008E-3</v>
      </c>
      <c r="DJ84" s="10">
        <v>9.0959999999999999E-3</v>
      </c>
      <c r="DK84" s="10">
        <v>0</v>
      </c>
      <c r="DL84" s="10">
        <v>0</v>
      </c>
      <c r="DM84" s="10">
        <v>9.214E-3</v>
      </c>
      <c r="DN84" s="10">
        <v>8.8070000000000006E-3</v>
      </c>
      <c r="DO84" s="10">
        <v>0</v>
      </c>
      <c r="DP84" s="10">
        <v>0</v>
      </c>
      <c r="DQ84" s="10">
        <v>9.3640000000000008E-3</v>
      </c>
      <c r="DR84" s="10">
        <v>8.9460000000000008E-3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3.3537710879327701E-5</v>
      </c>
      <c r="F85" s="10">
        <v>3.1931010298746898E-5</v>
      </c>
      <c r="G85" s="10">
        <v>0</v>
      </c>
      <c r="H85" s="10">
        <v>0</v>
      </c>
      <c r="I85" s="10">
        <v>3.3843101960306898E-5</v>
      </c>
      <c r="J85" s="10">
        <v>3.1945944721334297E-5</v>
      </c>
      <c r="K85" s="10">
        <v>0</v>
      </c>
      <c r="L85" s="10">
        <v>0</v>
      </c>
      <c r="M85" s="10">
        <v>1.5336098587218599E-3</v>
      </c>
      <c r="N85" s="10">
        <v>1.17787731093221E-3</v>
      </c>
      <c r="O85" s="10">
        <v>0</v>
      </c>
      <c r="P85" s="10">
        <v>0</v>
      </c>
      <c r="Q85" s="10">
        <v>6.1889051781638296E-4</v>
      </c>
      <c r="R85" s="10">
        <v>4.8043684527221398E-4</v>
      </c>
      <c r="S85" s="10">
        <v>0</v>
      </c>
      <c r="T85" s="10">
        <v>0</v>
      </c>
      <c r="U85" s="10">
        <v>2.4895571727689899E-4</v>
      </c>
      <c r="V85" s="10">
        <v>2.00296948322353E-4</v>
      </c>
      <c r="W85" s="10">
        <v>0</v>
      </c>
      <c r="X85" s="10">
        <v>0</v>
      </c>
      <c r="Y85" s="10">
        <v>1.5493885390593901E-4</v>
      </c>
      <c r="Z85" s="10">
        <v>1.27495222169815E-4</v>
      </c>
      <c r="AA85" s="10">
        <v>0</v>
      </c>
      <c r="AB85" s="10">
        <v>0</v>
      </c>
      <c r="AC85" s="10">
        <v>6.4036998374095101E-5</v>
      </c>
      <c r="AD85" s="10">
        <v>5.5950067360144201E-5</v>
      </c>
      <c r="AE85" s="10">
        <v>0</v>
      </c>
      <c r="AF85" s="10">
        <v>0</v>
      </c>
      <c r="AG85" s="10">
        <v>3.72013734074583E-5</v>
      </c>
      <c r="AH85" s="10">
        <v>3.4770828965857703E-5</v>
      </c>
      <c r="AI85" s="10">
        <v>0</v>
      </c>
      <c r="AJ85" s="10">
        <v>0</v>
      </c>
      <c r="AK85" s="10">
        <v>3.4167912405291802E-5</v>
      </c>
      <c r="AL85" s="10">
        <v>3.2252834818113898E-5</v>
      </c>
      <c r="AM85" s="10">
        <v>0</v>
      </c>
      <c r="AN85" s="10">
        <v>0</v>
      </c>
      <c r="AO85" s="10">
        <v>3.3790324357130198E-5</v>
      </c>
      <c r="AP85" s="10">
        <v>3.1998473513206097E-5</v>
      </c>
      <c r="AQ85" s="10">
        <v>0</v>
      </c>
      <c r="AR85" s="10">
        <v>0</v>
      </c>
      <c r="AS85" s="10">
        <v>1.7621311581243401E-5</v>
      </c>
      <c r="AT85" s="10">
        <v>1.67743854432787E-5</v>
      </c>
      <c r="AU85" s="10">
        <v>0</v>
      </c>
      <c r="AV85" s="10">
        <v>0</v>
      </c>
      <c r="AW85" s="10">
        <v>1.76399139376396E-5</v>
      </c>
      <c r="AX85" s="10">
        <v>1.6769397930078901E-5</v>
      </c>
      <c r="AY85" s="10">
        <v>0</v>
      </c>
      <c r="AZ85" s="10">
        <v>0</v>
      </c>
      <c r="BA85" s="10">
        <v>9.0924472885241703E-4</v>
      </c>
      <c r="BB85" s="10">
        <v>6.9982239202696504E-4</v>
      </c>
      <c r="BC85" s="10">
        <v>0</v>
      </c>
      <c r="BD85" s="10">
        <v>0</v>
      </c>
      <c r="BE85" s="10">
        <v>3.3954331216565599E-4</v>
      </c>
      <c r="BF85" s="10">
        <v>2.63418154664725E-4</v>
      </c>
      <c r="BG85" s="10">
        <v>0</v>
      </c>
      <c r="BH85" s="10">
        <v>0</v>
      </c>
      <c r="BI85" s="10">
        <v>1.34684960077223E-4</v>
      </c>
      <c r="BJ85" s="10">
        <v>1.0731271668115501E-4</v>
      </c>
      <c r="BK85" s="10">
        <v>0</v>
      </c>
      <c r="BL85" s="10">
        <v>0</v>
      </c>
      <c r="BM85" s="10">
        <v>9.1452903168876294E-5</v>
      </c>
      <c r="BN85" s="10">
        <v>7.3759900962990895E-5</v>
      </c>
      <c r="BO85" s="10">
        <v>0</v>
      </c>
      <c r="BP85" s="10">
        <v>0</v>
      </c>
      <c r="BQ85" s="10">
        <v>3.2693112955241603E-5</v>
      </c>
      <c r="BR85" s="10">
        <v>2.8137312090850299E-5</v>
      </c>
      <c r="BS85" s="10">
        <v>0</v>
      </c>
      <c r="BT85" s="10">
        <v>0</v>
      </c>
      <c r="BU85" s="10">
        <v>1.8759357923553E-5</v>
      </c>
      <c r="BV85" s="10">
        <v>1.7658476348576499E-5</v>
      </c>
      <c r="BW85" s="10">
        <v>0</v>
      </c>
      <c r="BX85" s="10">
        <v>0</v>
      </c>
      <c r="BY85" s="10">
        <v>1.77554163002163E-5</v>
      </c>
      <c r="BZ85" s="10">
        <v>1.68608992743582E-5</v>
      </c>
      <c r="CA85" s="10">
        <v>0</v>
      </c>
      <c r="CB85" s="10">
        <v>0</v>
      </c>
      <c r="CC85" s="10">
        <v>1.7663264678640699E-5</v>
      </c>
      <c r="CD85" s="10">
        <v>1.67850299288589E-5</v>
      </c>
      <c r="CE85" s="10">
        <v>0</v>
      </c>
      <c r="CF85" s="10">
        <v>0</v>
      </c>
      <c r="CG85" s="10">
        <v>9.7289999999999998E-3</v>
      </c>
      <c r="CH85" s="10">
        <v>9.6790000000000001E-3</v>
      </c>
      <c r="CI85" s="10">
        <v>0</v>
      </c>
      <c r="CJ85" s="10">
        <v>0</v>
      </c>
      <c r="CK85" s="10">
        <v>9.7389999999999994E-3</v>
      </c>
      <c r="CL85" s="10">
        <v>9.4649999999999995E-3</v>
      </c>
      <c r="CM85" s="10">
        <v>0</v>
      </c>
      <c r="CN85" s="10">
        <v>0</v>
      </c>
      <c r="CO85" s="10">
        <v>8.8979999999999997E-3</v>
      </c>
      <c r="CP85" s="10">
        <v>8.9599999999999992E-3</v>
      </c>
      <c r="CQ85" s="10">
        <v>0</v>
      </c>
      <c r="CR85" s="10">
        <v>0</v>
      </c>
      <c r="CS85" s="10">
        <v>8.7379999999999992E-3</v>
      </c>
      <c r="CT85" s="10">
        <v>9.0170000000000007E-3</v>
      </c>
      <c r="CU85" s="10">
        <v>0</v>
      </c>
      <c r="CV85" s="10">
        <v>0</v>
      </c>
      <c r="CW85" s="10">
        <v>8.8780000000000005E-3</v>
      </c>
      <c r="CX85" s="10">
        <v>9.3419999999999996E-3</v>
      </c>
      <c r="CY85" s="10">
        <v>0</v>
      </c>
      <c r="CZ85" s="10">
        <v>0</v>
      </c>
      <c r="DA85" s="10">
        <v>8.7329999999999994E-3</v>
      </c>
      <c r="DB85" s="10">
        <v>9.0469999999999995E-3</v>
      </c>
      <c r="DC85" s="10">
        <v>0</v>
      </c>
      <c r="DD85" s="10">
        <v>0</v>
      </c>
      <c r="DE85" s="10">
        <v>8.9929999999999993E-3</v>
      </c>
      <c r="DF85" s="10">
        <v>9.1570000000000002E-3</v>
      </c>
      <c r="DG85" s="10">
        <v>0</v>
      </c>
      <c r="DH85" s="10">
        <v>0</v>
      </c>
      <c r="DI85" s="10">
        <v>9.9139999999999992E-3</v>
      </c>
      <c r="DJ85" s="10">
        <v>9.3699999999999999E-3</v>
      </c>
      <c r="DK85" s="10">
        <v>0</v>
      </c>
      <c r="DL85" s="10">
        <v>0</v>
      </c>
      <c r="DM85" s="10">
        <v>9.5049999999999996E-3</v>
      </c>
      <c r="DN85" s="10">
        <v>8.9390000000000008E-3</v>
      </c>
      <c r="DO85" s="10">
        <v>0</v>
      </c>
      <c r="DP85" s="10">
        <v>0</v>
      </c>
      <c r="DQ85" s="10">
        <v>9.7109999999999991E-3</v>
      </c>
      <c r="DR85" s="10">
        <v>9.3270000000000002E-3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3.3585170855499E-7</v>
      </c>
      <c r="F86" s="10">
        <v>2.0207303996766499E-7</v>
      </c>
      <c r="G86" s="10">
        <v>0</v>
      </c>
      <c r="H86" s="10">
        <v>0</v>
      </c>
      <c r="I86" s="10">
        <v>7.0033284438534904E-2</v>
      </c>
      <c r="J86" s="10">
        <v>1.7850130928786999E-4</v>
      </c>
      <c r="K86" s="10">
        <v>0</v>
      </c>
      <c r="L86" s="10">
        <v>0</v>
      </c>
      <c r="M86" s="10">
        <v>1.49927050162257E-4</v>
      </c>
      <c r="N86" s="10">
        <v>7.8627027930600003E-5</v>
      </c>
      <c r="O86" s="10">
        <v>0</v>
      </c>
      <c r="P86" s="10">
        <v>0</v>
      </c>
      <c r="Q86" s="10">
        <v>5.2581233332182897E-5</v>
      </c>
      <c r="R86" s="10">
        <v>2.3718992111842999E-5</v>
      </c>
      <c r="S86" s="10">
        <v>0</v>
      </c>
      <c r="T86" s="10">
        <v>0</v>
      </c>
      <c r="U86" s="10">
        <v>2.3489414434418801E-5</v>
      </c>
      <c r="V86" s="10">
        <v>9.9365458736677596E-6</v>
      </c>
      <c r="W86" s="10">
        <v>0</v>
      </c>
      <c r="X86" s="10">
        <v>0</v>
      </c>
      <c r="Y86" s="10">
        <v>8.5673414073061898E-6</v>
      </c>
      <c r="Z86" s="10">
        <v>4.2649410891826202E-6</v>
      </c>
      <c r="AA86" s="10">
        <v>0</v>
      </c>
      <c r="AB86" s="10">
        <v>0</v>
      </c>
      <c r="AC86" s="10">
        <v>4.2265214615921903E-6</v>
      </c>
      <c r="AD86" s="10">
        <v>1.8904621237325599E-6</v>
      </c>
      <c r="AE86" s="10">
        <v>0</v>
      </c>
      <c r="AF86" s="10">
        <v>0</v>
      </c>
      <c r="AG86" s="10">
        <v>2.2350401973625299E-6</v>
      </c>
      <c r="AH86" s="10">
        <v>9.5930319310433192E-7</v>
      </c>
      <c r="AI86" s="10">
        <v>0</v>
      </c>
      <c r="AJ86" s="10">
        <v>0</v>
      </c>
      <c r="AK86" s="10">
        <v>6.4567289008721201E-6</v>
      </c>
      <c r="AL86" s="10">
        <v>6.5434506191230902E-7</v>
      </c>
      <c r="AM86" s="10">
        <v>0</v>
      </c>
      <c r="AN86" s="10">
        <v>0</v>
      </c>
      <c r="AO86" s="10">
        <v>9.1106757678538405E-5</v>
      </c>
      <c r="AP86" s="10">
        <v>4.8934918428500396E-7</v>
      </c>
      <c r="AQ86" s="10">
        <v>0</v>
      </c>
      <c r="AR86" s="10">
        <v>0</v>
      </c>
      <c r="AS86" s="10">
        <v>8.8478136048734805E-8</v>
      </c>
      <c r="AT86" s="10">
        <v>5.11226124252063E-8</v>
      </c>
      <c r="AU86" s="10">
        <v>0</v>
      </c>
      <c r="AV86" s="10">
        <v>0</v>
      </c>
      <c r="AW86" s="10">
        <v>1.7409212684388199E-2</v>
      </c>
      <c r="AX86" s="10">
        <v>5.3209560083145198E-5</v>
      </c>
      <c r="AY86" s="10">
        <v>0</v>
      </c>
      <c r="AZ86" s="10">
        <v>0</v>
      </c>
      <c r="BA86" s="10">
        <v>6.5634287048000199E-5</v>
      </c>
      <c r="BB86" s="10">
        <v>3.4946862239198098E-5</v>
      </c>
      <c r="BC86" s="10">
        <v>0</v>
      </c>
      <c r="BD86" s="10">
        <v>0</v>
      </c>
      <c r="BE86" s="10">
        <v>2.1102175731714999E-5</v>
      </c>
      <c r="BF86" s="10">
        <v>9.4107884428887696E-6</v>
      </c>
      <c r="BG86" s="10">
        <v>0</v>
      </c>
      <c r="BH86" s="10">
        <v>0</v>
      </c>
      <c r="BI86" s="10">
        <v>1.00613634681522E-5</v>
      </c>
      <c r="BJ86" s="10">
        <v>4.17052884764192E-6</v>
      </c>
      <c r="BK86" s="10">
        <v>0</v>
      </c>
      <c r="BL86" s="10">
        <v>0</v>
      </c>
      <c r="BM86" s="10">
        <v>4.0202638534962202E-6</v>
      </c>
      <c r="BN86" s="10">
        <v>2.2129581266373001E-6</v>
      </c>
      <c r="BO86" s="10">
        <v>0</v>
      </c>
      <c r="BP86" s="10">
        <v>0</v>
      </c>
      <c r="BQ86" s="10">
        <v>2.2364682485384302E-6</v>
      </c>
      <c r="BR86" s="10">
        <v>9.7505047962580406E-7</v>
      </c>
      <c r="BS86" s="10">
        <v>0</v>
      </c>
      <c r="BT86" s="10">
        <v>0</v>
      </c>
      <c r="BU86" s="10">
        <v>7.8092460920807504E-7</v>
      </c>
      <c r="BV86" s="10">
        <v>4.3532377896820202E-7</v>
      </c>
      <c r="BW86" s="10">
        <v>0</v>
      </c>
      <c r="BX86" s="10">
        <v>0</v>
      </c>
      <c r="BY86" s="10">
        <v>1.7454340775217701E-6</v>
      </c>
      <c r="BZ86" s="10">
        <v>2.95105770570511E-7</v>
      </c>
      <c r="CA86" s="10">
        <v>0</v>
      </c>
      <c r="CB86" s="10">
        <v>0</v>
      </c>
      <c r="CC86" s="10">
        <v>2.6423095571792499E-5</v>
      </c>
      <c r="CD86" s="10">
        <v>1.9976733480120199E-7</v>
      </c>
      <c r="CE86" s="10">
        <v>0</v>
      </c>
      <c r="CF86" s="10">
        <v>0</v>
      </c>
      <c r="CG86" s="10">
        <v>1.0822E-2</v>
      </c>
      <c r="CH86" s="10">
        <v>1.0428E-2</v>
      </c>
      <c r="CI86" s="10">
        <v>0</v>
      </c>
      <c r="CJ86" s="10">
        <v>0</v>
      </c>
      <c r="CK86" s="10">
        <v>1.0729000000000001E-2</v>
      </c>
      <c r="CL86" s="10">
        <v>1.0231000000000001E-2</v>
      </c>
      <c r="CM86" s="10">
        <v>0</v>
      </c>
      <c r="CN86" s="10">
        <v>0</v>
      </c>
      <c r="CO86" s="10">
        <v>9.1079999999999998E-3</v>
      </c>
      <c r="CP86" s="10">
        <v>9.5340000000000008E-3</v>
      </c>
      <c r="CQ86" s="10">
        <v>0</v>
      </c>
      <c r="CR86" s="10">
        <v>0</v>
      </c>
      <c r="CS86" s="10">
        <v>9.1319999999999995E-3</v>
      </c>
      <c r="CT86" s="10">
        <v>9.7800000000000005E-3</v>
      </c>
      <c r="CU86" s="10">
        <v>0</v>
      </c>
      <c r="CV86" s="10">
        <v>0</v>
      </c>
      <c r="CW86" s="10">
        <v>9.469E-3</v>
      </c>
      <c r="CX86" s="10">
        <v>1.0473E-2</v>
      </c>
      <c r="CY86" s="10">
        <v>0</v>
      </c>
      <c r="CZ86" s="10">
        <v>0</v>
      </c>
      <c r="DA86" s="10">
        <v>9.1699999999999993E-3</v>
      </c>
      <c r="DB86" s="10">
        <v>9.7219999999999997E-3</v>
      </c>
      <c r="DC86" s="10">
        <v>0</v>
      </c>
      <c r="DD86" s="10">
        <v>0</v>
      </c>
      <c r="DE86" s="10">
        <v>9.3959999999999998E-3</v>
      </c>
      <c r="DF86" s="10">
        <v>9.8600000000000007E-3</v>
      </c>
      <c r="DG86" s="10">
        <v>0</v>
      </c>
      <c r="DH86" s="10">
        <v>0</v>
      </c>
      <c r="DI86" s="10">
        <v>1.1202E-2</v>
      </c>
      <c r="DJ86" s="10">
        <v>1.0354E-2</v>
      </c>
      <c r="DK86" s="10">
        <v>0</v>
      </c>
      <c r="DL86" s="10">
        <v>0</v>
      </c>
      <c r="DM86" s="10">
        <v>1.0581999999999999E-2</v>
      </c>
      <c r="DN86" s="10">
        <v>9.887E-3</v>
      </c>
      <c r="DO86" s="10">
        <v>0</v>
      </c>
      <c r="DP86" s="10">
        <v>0</v>
      </c>
      <c r="DQ86" s="10">
        <v>1.1070999999999999E-2</v>
      </c>
      <c r="DR86" s="10">
        <v>1.0368E-2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2.9858011998395901E-6</v>
      </c>
      <c r="F87" s="10">
        <v>2.8504244842242301E-7</v>
      </c>
      <c r="G87" s="10">
        <v>0</v>
      </c>
      <c r="H87" s="10">
        <v>0</v>
      </c>
      <c r="I87" s="10">
        <v>2.7537266491976502</v>
      </c>
      <c r="J87" s="10">
        <v>1.71733581718402E-4</v>
      </c>
      <c r="K87" s="10">
        <v>0</v>
      </c>
      <c r="L87" s="10">
        <v>0</v>
      </c>
      <c r="M87" s="10">
        <v>1.3672108173712299E-5</v>
      </c>
      <c r="N87" s="10">
        <v>2.8409997623324301E-6</v>
      </c>
      <c r="O87" s="10">
        <v>0</v>
      </c>
      <c r="P87" s="10">
        <v>0</v>
      </c>
      <c r="Q87" s="10">
        <v>5.5451539959783196E-6</v>
      </c>
      <c r="R87" s="10">
        <v>8.1456029676907296E-7</v>
      </c>
      <c r="S87" s="10">
        <v>0</v>
      </c>
      <c r="T87" s="10">
        <v>0</v>
      </c>
      <c r="U87" s="10">
        <v>1.7546814626845301E-6</v>
      </c>
      <c r="V87" s="10">
        <v>2.65999866799759E-7</v>
      </c>
      <c r="W87" s="10">
        <v>0</v>
      </c>
      <c r="X87" s="10">
        <v>0</v>
      </c>
      <c r="Y87" s="10">
        <v>7.17598417465659E-7</v>
      </c>
      <c r="Z87" s="10">
        <v>9.5528111199172306E-8</v>
      </c>
      <c r="AA87" s="10">
        <v>0</v>
      </c>
      <c r="AB87" s="10">
        <v>0</v>
      </c>
      <c r="AC87" s="10">
        <v>4.7609016173844001E-7</v>
      </c>
      <c r="AD87" s="10">
        <v>3.7239613503992002E-8</v>
      </c>
      <c r="AE87" s="10">
        <v>0</v>
      </c>
      <c r="AF87" s="10">
        <v>0</v>
      </c>
      <c r="AG87" s="10">
        <v>2.5061352815214301E-6</v>
      </c>
      <c r="AH87" s="10">
        <v>3.3796138221298102E-8</v>
      </c>
      <c r="AI87" s="10">
        <v>0</v>
      </c>
      <c r="AJ87" s="10">
        <v>0</v>
      </c>
      <c r="AK87" s="10">
        <v>2.9265877051320999E-5</v>
      </c>
      <c r="AL87" s="10">
        <v>5.1254006594447701E-8</v>
      </c>
      <c r="AM87" s="10">
        <v>0</v>
      </c>
      <c r="AN87" s="10">
        <v>0</v>
      </c>
      <c r="AO87" s="10">
        <v>2.4474978616817402E-4</v>
      </c>
      <c r="AP87" s="10">
        <v>2.6166369027080799E-7</v>
      </c>
      <c r="AQ87" s="10">
        <v>0</v>
      </c>
      <c r="AR87" s="10">
        <v>0</v>
      </c>
      <c r="AS87" s="10">
        <v>7.1290317418437203E-7</v>
      </c>
      <c r="AT87" s="10">
        <v>7.2822325307338007E-8</v>
      </c>
      <c r="AU87" s="10">
        <v>0</v>
      </c>
      <c r="AV87" s="10">
        <v>0</v>
      </c>
      <c r="AW87" s="10">
        <v>0.96500907381382495</v>
      </c>
      <c r="AX87" s="10">
        <v>4.4396652726583497E-5</v>
      </c>
      <c r="AY87" s="10">
        <v>0</v>
      </c>
      <c r="AZ87" s="10">
        <v>0</v>
      </c>
      <c r="BA87" s="10">
        <v>4.7141125274915804E-6</v>
      </c>
      <c r="BB87" s="10">
        <v>1.0505384417055301E-6</v>
      </c>
      <c r="BC87" s="10">
        <v>0</v>
      </c>
      <c r="BD87" s="10">
        <v>0</v>
      </c>
      <c r="BE87" s="10">
        <v>2.3497234333045002E-6</v>
      </c>
      <c r="BF87" s="10">
        <v>3.1705385767651999E-7</v>
      </c>
      <c r="BG87" s="10">
        <v>0</v>
      </c>
      <c r="BH87" s="10">
        <v>0</v>
      </c>
      <c r="BI87" s="10">
        <v>6.6646224363669099E-7</v>
      </c>
      <c r="BJ87" s="10">
        <v>1.2326929668376201E-7</v>
      </c>
      <c r="BK87" s="10">
        <v>0</v>
      </c>
      <c r="BL87" s="10">
        <v>0</v>
      </c>
      <c r="BM87" s="10">
        <v>2.7273261318778401E-7</v>
      </c>
      <c r="BN87" s="10">
        <v>4.53562254550145E-8</v>
      </c>
      <c r="BO87" s="10">
        <v>0</v>
      </c>
      <c r="BP87" s="10">
        <v>0</v>
      </c>
      <c r="BQ87" s="10">
        <v>1.3819610922897101E-7</v>
      </c>
      <c r="BR87" s="10">
        <v>1.4828407642672701E-8</v>
      </c>
      <c r="BS87" s="10">
        <v>0</v>
      </c>
      <c r="BT87" s="10">
        <v>0</v>
      </c>
      <c r="BU87" s="10">
        <v>5.7060825975254397E-7</v>
      </c>
      <c r="BV87" s="10">
        <v>1.02362155843491E-8</v>
      </c>
      <c r="BW87" s="10">
        <v>0</v>
      </c>
      <c r="BX87" s="10">
        <v>0</v>
      </c>
      <c r="BY87" s="10">
        <v>9.4703440310216399E-6</v>
      </c>
      <c r="BZ87" s="10">
        <v>1.24282844016371E-8</v>
      </c>
      <c r="CA87" s="10">
        <v>0</v>
      </c>
      <c r="CB87" s="10">
        <v>0</v>
      </c>
      <c r="CC87" s="10">
        <v>5.7614154121097701E-5</v>
      </c>
      <c r="CD87" s="10">
        <v>6.4845067052858099E-8</v>
      </c>
      <c r="CE87" s="10">
        <v>0</v>
      </c>
      <c r="CF87" s="10">
        <v>0</v>
      </c>
      <c r="CG87" s="10">
        <v>1.3502E-2</v>
      </c>
      <c r="CH87" s="10">
        <v>1.2292000000000001E-2</v>
      </c>
      <c r="CI87" s="10">
        <v>0</v>
      </c>
      <c r="CJ87" s="10">
        <v>0</v>
      </c>
      <c r="CK87" s="10">
        <v>1.0316000000000001E-2</v>
      </c>
      <c r="CL87" s="10">
        <v>1.0959E-2</v>
      </c>
      <c r="CM87" s="10">
        <v>0</v>
      </c>
      <c r="CN87" s="10">
        <v>0</v>
      </c>
      <c r="CO87" s="10">
        <v>1.0038E-2</v>
      </c>
      <c r="CP87" s="10">
        <v>1.0500000000000001E-2</v>
      </c>
      <c r="CQ87" s="10">
        <v>0</v>
      </c>
      <c r="CR87" s="10">
        <v>0</v>
      </c>
      <c r="CS87" s="10">
        <v>1.0018000000000001E-2</v>
      </c>
      <c r="CT87" s="10">
        <v>1.0385E-2</v>
      </c>
      <c r="CU87" s="10">
        <v>0</v>
      </c>
      <c r="CV87" s="10">
        <v>0</v>
      </c>
      <c r="CW87" s="10">
        <v>1.0052999999999999E-2</v>
      </c>
      <c r="CX87" s="10">
        <v>1.078E-2</v>
      </c>
      <c r="CY87" s="10">
        <v>0</v>
      </c>
      <c r="CZ87" s="10">
        <v>0</v>
      </c>
      <c r="DA87" s="10">
        <v>9.9839999999999998E-3</v>
      </c>
      <c r="DB87" s="10">
        <v>1.048E-2</v>
      </c>
      <c r="DC87" s="10">
        <v>0</v>
      </c>
      <c r="DD87" s="10">
        <v>0</v>
      </c>
      <c r="DE87" s="10">
        <v>1.0128E-2</v>
      </c>
      <c r="DF87" s="10">
        <v>1.0954E-2</v>
      </c>
      <c r="DG87" s="10">
        <v>0</v>
      </c>
      <c r="DH87" s="10">
        <v>0</v>
      </c>
      <c r="DI87" s="10">
        <v>1.3384E-2</v>
      </c>
      <c r="DJ87" s="10">
        <v>1.1446E-2</v>
      </c>
      <c r="DK87" s="10">
        <v>0</v>
      </c>
      <c r="DL87" s="10">
        <v>0</v>
      </c>
      <c r="DM87" s="10">
        <v>1.3115E-2</v>
      </c>
      <c r="DN87" s="10">
        <v>1.0789E-2</v>
      </c>
      <c r="DO87" s="10">
        <v>0</v>
      </c>
      <c r="DP87" s="10">
        <v>0</v>
      </c>
      <c r="DQ87" s="10">
        <v>1.3310000000000001E-2</v>
      </c>
      <c r="DR87" s="10">
        <v>1.0980999999999999E-2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2.6389919427494098E-7</v>
      </c>
      <c r="F88" s="10">
        <v>3.0217345003968803E-7</v>
      </c>
      <c r="G88" s="10">
        <v>0</v>
      </c>
      <c r="H88" s="10">
        <v>0</v>
      </c>
      <c r="I88" s="10">
        <v>47.038892277058103</v>
      </c>
      <c r="J88" s="10">
        <v>7.95644611288448E-4</v>
      </c>
      <c r="K88" s="10">
        <v>0</v>
      </c>
      <c r="L88" s="10">
        <v>0</v>
      </c>
      <c r="M88" s="10">
        <v>2.3963942821225702E-6</v>
      </c>
      <c r="N88" s="10">
        <v>7.2543732354546298E-8</v>
      </c>
      <c r="O88" s="10">
        <v>0</v>
      </c>
      <c r="P88" s="10">
        <v>0</v>
      </c>
      <c r="Q88" s="10">
        <v>7.9396135888032404E-7</v>
      </c>
      <c r="R88" s="10">
        <v>1.7166368104781699E-8</v>
      </c>
      <c r="S88" s="10">
        <v>0</v>
      </c>
      <c r="T88" s="10">
        <v>0</v>
      </c>
      <c r="U88" s="10">
        <v>3.0117121574413301E-7</v>
      </c>
      <c r="V88" s="10">
        <v>4.8731819690672701E-9</v>
      </c>
      <c r="W88" s="10">
        <v>0</v>
      </c>
      <c r="X88" s="10">
        <v>0</v>
      </c>
      <c r="Y88" s="10">
        <v>1.7388206374757599E-7</v>
      </c>
      <c r="Z88" s="10">
        <v>1.9918154903209E-9</v>
      </c>
      <c r="AA88" s="10">
        <v>0</v>
      </c>
      <c r="AB88" s="10">
        <v>0</v>
      </c>
      <c r="AC88" s="10">
        <v>9.3708882753506999E-7</v>
      </c>
      <c r="AD88" s="10">
        <v>5.1174982029777902E-9</v>
      </c>
      <c r="AE88" s="10">
        <v>0</v>
      </c>
      <c r="AF88" s="10">
        <v>0</v>
      </c>
      <c r="AG88" s="10">
        <v>7.3966098950162203E-6</v>
      </c>
      <c r="AH88" s="10">
        <v>2.2262828691665899E-8</v>
      </c>
      <c r="AI88" s="10">
        <v>0</v>
      </c>
      <c r="AJ88" s="10">
        <v>0</v>
      </c>
      <c r="AK88" s="10">
        <v>9.9320658044188494E-5</v>
      </c>
      <c r="AL88" s="10">
        <v>4.62675295853642E-8</v>
      </c>
      <c r="AM88" s="10">
        <v>0</v>
      </c>
      <c r="AN88" s="10">
        <v>0</v>
      </c>
      <c r="AO88" s="10">
        <v>7.8096263624893804E-4</v>
      </c>
      <c r="AP88" s="10">
        <v>2.61325802330958E-7</v>
      </c>
      <c r="AQ88" s="10">
        <v>0</v>
      </c>
      <c r="AR88" s="10">
        <v>0</v>
      </c>
      <c r="AS88" s="10">
        <v>6.23118307951674E-8</v>
      </c>
      <c r="AT88" s="10">
        <v>7.3088431544482904E-8</v>
      </c>
      <c r="AU88" s="10">
        <v>0</v>
      </c>
      <c r="AV88" s="10">
        <v>0</v>
      </c>
      <c r="AW88" s="10">
        <v>11.117891623205701</v>
      </c>
      <c r="AX88" s="10">
        <v>1.9025043061704101E-4</v>
      </c>
      <c r="AY88" s="10">
        <v>0</v>
      </c>
      <c r="AZ88" s="10">
        <v>0</v>
      </c>
      <c r="BA88" s="10">
        <v>7.9068381105094802E-7</v>
      </c>
      <c r="BB88" s="10">
        <v>2.43953446599064E-8</v>
      </c>
      <c r="BC88" s="10">
        <v>0</v>
      </c>
      <c r="BD88" s="10">
        <v>0</v>
      </c>
      <c r="BE88" s="10">
        <v>2.7971451023837202E-7</v>
      </c>
      <c r="BF88" s="10">
        <v>6.4521304984285999E-9</v>
      </c>
      <c r="BG88" s="10">
        <v>0</v>
      </c>
      <c r="BH88" s="10">
        <v>0</v>
      </c>
      <c r="BI88" s="10">
        <v>1.1523313949273E-7</v>
      </c>
      <c r="BJ88" s="10">
        <v>2.1677739190775902E-9</v>
      </c>
      <c r="BK88" s="10">
        <v>0</v>
      </c>
      <c r="BL88" s="10">
        <v>0</v>
      </c>
      <c r="BM88" s="10">
        <v>5.5712683940743397E-8</v>
      </c>
      <c r="BN88" s="10">
        <v>8.1349990365904295E-10</v>
      </c>
      <c r="BO88" s="10">
        <v>0</v>
      </c>
      <c r="BP88" s="10">
        <v>0</v>
      </c>
      <c r="BQ88" s="10">
        <v>2.2747893140379901E-7</v>
      </c>
      <c r="BR88" s="10">
        <v>1.51757066297522E-9</v>
      </c>
      <c r="BS88" s="10">
        <v>0</v>
      </c>
      <c r="BT88" s="10">
        <v>0</v>
      </c>
      <c r="BU88" s="10">
        <v>1.67492820987246E-6</v>
      </c>
      <c r="BV88" s="10">
        <v>6.19174006819631E-9</v>
      </c>
      <c r="BW88" s="10">
        <v>0</v>
      </c>
      <c r="BX88" s="10">
        <v>0</v>
      </c>
      <c r="BY88" s="10">
        <v>2.4207995688737799E-5</v>
      </c>
      <c r="BZ88" s="10">
        <v>1.16684033621996E-8</v>
      </c>
      <c r="CA88" s="10">
        <v>0</v>
      </c>
      <c r="CB88" s="10">
        <v>0</v>
      </c>
      <c r="CC88" s="10">
        <v>1.7977286584863601E-4</v>
      </c>
      <c r="CD88" s="10">
        <v>6.4135341623958103E-8</v>
      </c>
      <c r="CE88" s="10">
        <v>0</v>
      </c>
      <c r="CF88" s="10">
        <v>0</v>
      </c>
      <c r="CG88" s="10">
        <v>1.6570999999999999E-2</v>
      </c>
      <c r="CH88" s="10">
        <v>1.4407E-2</v>
      </c>
      <c r="CI88" s="10">
        <v>0</v>
      </c>
      <c r="CJ88" s="10">
        <v>0</v>
      </c>
      <c r="CK88" s="10">
        <v>1.0571000000000001E-2</v>
      </c>
      <c r="CL88" s="10">
        <v>1.1712E-2</v>
      </c>
      <c r="CM88" s="10">
        <v>0</v>
      </c>
      <c r="CN88" s="10">
        <v>0</v>
      </c>
      <c r="CO88" s="10">
        <v>1.0553E-2</v>
      </c>
      <c r="CP88" s="10">
        <v>1.1447000000000001E-2</v>
      </c>
      <c r="CQ88" s="10">
        <v>0</v>
      </c>
      <c r="CR88" s="10">
        <v>0</v>
      </c>
      <c r="CS88" s="10">
        <v>1.0525E-2</v>
      </c>
      <c r="CT88" s="10">
        <v>1.1252E-2</v>
      </c>
      <c r="CU88" s="10">
        <v>0</v>
      </c>
      <c r="CV88" s="10">
        <v>0</v>
      </c>
      <c r="CW88" s="10">
        <v>1.0462000000000001E-2</v>
      </c>
      <c r="CX88" s="10">
        <v>1.1587999999999999E-2</v>
      </c>
      <c r="CY88" s="10">
        <v>0</v>
      </c>
      <c r="CZ88" s="10">
        <v>0</v>
      </c>
      <c r="DA88" s="10">
        <v>1.0507000000000001E-2</v>
      </c>
      <c r="DB88" s="10">
        <v>1.1587999999999999E-2</v>
      </c>
      <c r="DC88" s="10">
        <v>0</v>
      </c>
      <c r="DD88" s="10">
        <v>0</v>
      </c>
      <c r="DE88" s="10">
        <v>1.0540000000000001E-2</v>
      </c>
      <c r="DF88" s="10">
        <v>1.1677E-2</v>
      </c>
      <c r="DG88" s="10">
        <v>0</v>
      </c>
      <c r="DH88" s="10">
        <v>0</v>
      </c>
      <c r="DI88" s="10">
        <v>1.6253E-2</v>
      </c>
      <c r="DJ88" s="10">
        <v>1.18E-2</v>
      </c>
      <c r="DK88" s="10">
        <v>0</v>
      </c>
      <c r="DL88" s="10">
        <v>0</v>
      </c>
      <c r="DM88" s="10">
        <v>1.0427000000000001E-2</v>
      </c>
      <c r="DN88" s="10">
        <v>1.1501000000000001E-2</v>
      </c>
      <c r="DO88" s="10">
        <v>0</v>
      </c>
      <c r="DP88" s="10">
        <v>0</v>
      </c>
      <c r="DQ88" s="10">
        <v>1.553E-2</v>
      </c>
      <c r="DR88" s="10">
        <v>1.1709000000000001E-2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1.0394834955018599E-6</v>
      </c>
      <c r="F89" s="10">
        <v>3.3197577242738397E-7</v>
      </c>
      <c r="G89" s="10">
        <v>0</v>
      </c>
      <c r="H89" s="10">
        <v>0</v>
      </c>
      <c r="I89" s="10">
        <v>0.39192386668947499</v>
      </c>
      <c r="J89" s="10">
        <v>1.46561530456634E-3</v>
      </c>
      <c r="K89" s="10">
        <v>0</v>
      </c>
      <c r="L89" s="10">
        <v>0</v>
      </c>
      <c r="M89" s="10">
        <v>7.0990230094380895E-7</v>
      </c>
      <c r="N89" s="10">
        <v>1.5001407893677701E-9</v>
      </c>
      <c r="O89" s="10">
        <v>0</v>
      </c>
      <c r="P89" s="10">
        <v>0</v>
      </c>
      <c r="Q89" s="10">
        <v>2.57571362016761E-7</v>
      </c>
      <c r="R89" s="10">
        <v>3.1959446200602299E-10</v>
      </c>
      <c r="S89" s="10">
        <v>0</v>
      </c>
      <c r="T89" s="10">
        <v>0</v>
      </c>
      <c r="U89" s="10">
        <v>9.7359068806923595E-8</v>
      </c>
      <c r="V89" s="10">
        <v>1.8613866004102399E-10</v>
      </c>
      <c r="W89" s="10">
        <v>0</v>
      </c>
      <c r="X89" s="10">
        <v>0</v>
      </c>
      <c r="Y89" s="10">
        <v>3.5784848417819101E-7</v>
      </c>
      <c r="Z89" s="10">
        <v>6.7342842413609095E-10</v>
      </c>
      <c r="AA89" s="10">
        <v>0</v>
      </c>
      <c r="AB89" s="10">
        <v>0</v>
      </c>
      <c r="AC89" s="10">
        <v>2.3795077834787199E-6</v>
      </c>
      <c r="AD89" s="10">
        <v>5.0933415263187904E-9</v>
      </c>
      <c r="AE89" s="10">
        <v>0</v>
      </c>
      <c r="AF89" s="10">
        <v>0</v>
      </c>
      <c r="AG89" s="10">
        <v>2.2775771300276301E-5</v>
      </c>
      <c r="AH89" s="10">
        <v>2.22503271363194E-8</v>
      </c>
      <c r="AI89" s="10">
        <v>0</v>
      </c>
      <c r="AJ89" s="10">
        <v>0</v>
      </c>
      <c r="AK89" s="10">
        <v>2.6400036832419002E-4</v>
      </c>
      <c r="AL89" s="10">
        <v>4.6207219717153599E-8</v>
      </c>
      <c r="AM89" s="10">
        <v>0</v>
      </c>
      <c r="AN89" s="10">
        <v>0</v>
      </c>
      <c r="AO89" s="10">
        <v>1.9977846533032399E-3</v>
      </c>
      <c r="AP89" s="10">
        <v>2.6132415831270303E-7</v>
      </c>
      <c r="AQ89" s="10">
        <v>0</v>
      </c>
      <c r="AR89" s="10">
        <v>0</v>
      </c>
      <c r="AS89" s="10">
        <v>2.2528668005436199E-7</v>
      </c>
      <c r="AT89" s="10">
        <v>7.6112290226945902E-8</v>
      </c>
      <c r="AU89" s="10">
        <v>0</v>
      </c>
      <c r="AV89" s="10">
        <v>0</v>
      </c>
      <c r="AW89" s="10">
        <v>8.6761187243540303E-2</v>
      </c>
      <c r="AX89" s="10">
        <v>3.2459818998054703E-4</v>
      </c>
      <c r="AY89" s="10">
        <v>0</v>
      </c>
      <c r="AZ89" s="10">
        <v>0</v>
      </c>
      <c r="BA89" s="10">
        <v>2.3162911036084E-7</v>
      </c>
      <c r="BB89" s="10">
        <v>5.2210178084068098E-10</v>
      </c>
      <c r="BC89" s="10">
        <v>0</v>
      </c>
      <c r="BD89" s="10">
        <v>0</v>
      </c>
      <c r="BE89" s="10">
        <v>9.5449450123559199E-8</v>
      </c>
      <c r="BF89" s="10">
        <v>1.1941256477229701E-10</v>
      </c>
      <c r="BG89" s="10">
        <v>0</v>
      </c>
      <c r="BH89" s="10">
        <v>0</v>
      </c>
      <c r="BI89" s="10">
        <v>3.41613555414927E-8</v>
      </c>
      <c r="BJ89" s="10">
        <v>4.2398596704897999E-11</v>
      </c>
      <c r="BK89" s="10">
        <v>0</v>
      </c>
      <c r="BL89" s="10">
        <v>0</v>
      </c>
      <c r="BM89" s="10">
        <v>1.0172643425533301E-7</v>
      </c>
      <c r="BN89" s="10">
        <v>1.8192197945427101E-10</v>
      </c>
      <c r="BO89" s="10">
        <v>0</v>
      </c>
      <c r="BP89" s="10">
        <v>0</v>
      </c>
      <c r="BQ89" s="10">
        <v>5.1370732180504895E-7</v>
      </c>
      <c r="BR89" s="10">
        <v>1.63315972405497E-9</v>
      </c>
      <c r="BS89" s="10">
        <v>0</v>
      </c>
      <c r="BT89" s="10">
        <v>0</v>
      </c>
      <c r="BU89" s="10">
        <v>5.2867560029062704E-6</v>
      </c>
      <c r="BV89" s="10">
        <v>6.1716733661040401E-9</v>
      </c>
      <c r="BW89" s="10">
        <v>0</v>
      </c>
      <c r="BX89" s="10">
        <v>0</v>
      </c>
      <c r="BY89" s="10">
        <v>5.6172945855072498E-5</v>
      </c>
      <c r="BZ89" s="10">
        <v>1.16652066157853E-8</v>
      </c>
      <c r="CA89" s="10">
        <v>0</v>
      </c>
      <c r="CB89" s="10">
        <v>0</v>
      </c>
      <c r="CC89" s="10">
        <v>5.09074053811923E-4</v>
      </c>
      <c r="CD89" s="10">
        <v>6.4098922234129004E-8</v>
      </c>
      <c r="CE89" s="10">
        <v>0</v>
      </c>
      <c r="CF89" s="10">
        <v>0</v>
      </c>
      <c r="CG89" s="10">
        <v>2.4185000000000002E-2</v>
      </c>
      <c r="CH89" s="10">
        <v>2.2356000000000001E-2</v>
      </c>
      <c r="CI89" s="10">
        <v>0</v>
      </c>
      <c r="CJ89" s="10">
        <v>0</v>
      </c>
      <c r="CK89" s="10">
        <v>1.2756E-2</v>
      </c>
      <c r="CL89" s="10">
        <v>1.4718999999999999E-2</v>
      </c>
      <c r="CM89" s="10">
        <v>0</v>
      </c>
      <c r="CN89" s="10">
        <v>0</v>
      </c>
      <c r="CO89" s="10">
        <v>1.2664999999999999E-2</v>
      </c>
      <c r="CP89" s="10">
        <v>1.4824E-2</v>
      </c>
      <c r="CQ89" s="10">
        <v>0</v>
      </c>
      <c r="CR89" s="10">
        <v>0</v>
      </c>
      <c r="CS89" s="10">
        <v>1.2393E-2</v>
      </c>
      <c r="CT89" s="10">
        <v>1.4519000000000001E-2</v>
      </c>
      <c r="CU89" s="10">
        <v>0</v>
      </c>
      <c r="CV89" s="10">
        <v>0</v>
      </c>
      <c r="CW89" s="10">
        <v>1.2756E-2</v>
      </c>
      <c r="CX89" s="10">
        <v>1.4898E-2</v>
      </c>
      <c r="CY89" s="10">
        <v>0</v>
      </c>
      <c r="CZ89" s="10">
        <v>0</v>
      </c>
      <c r="DA89" s="10">
        <v>1.2597000000000001E-2</v>
      </c>
      <c r="DB89" s="10">
        <v>1.4749999999999999E-2</v>
      </c>
      <c r="DC89" s="10">
        <v>0</v>
      </c>
      <c r="DD89" s="10">
        <v>0</v>
      </c>
      <c r="DE89" s="10">
        <v>1.2534E-2</v>
      </c>
      <c r="DF89" s="10">
        <v>1.4641E-2</v>
      </c>
      <c r="DG89" s="10">
        <v>0</v>
      </c>
      <c r="DH89" s="10">
        <v>0</v>
      </c>
      <c r="DI89" s="10">
        <v>2.0480999999999999E-2</v>
      </c>
      <c r="DJ89" s="10">
        <v>1.4942E-2</v>
      </c>
      <c r="DK89" s="10">
        <v>0</v>
      </c>
      <c r="DL89" s="10">
        <v>0</v>
      </c>
      <c r="DM89" s="10">
        <v>1.2572E-2</v>
      </c>
      <c r="DN89" s="10">
        <v>1.4821000000000001E-2</v>
      </c>
      <c r="DO89" s="10">
        <v>0</v>
      </c>
      <c r="DP89" s="10">
        <v>0</v>
      </c>
      <c r="DQ89" s="10">
        <v>2.2005E-2</v>
      </c>
      <c r="DR89" s="10">
        <v>1.4567999999999999E-2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9.3501693454456295E-7</v>
      </c>
      <c r="F90" s="10">
        <v>4.58635642575089E-7</v>
      </c>
      <c r="G90" s="10">
        <v>0</v>
      </c>
      <c r="H90" s="10">
        <v>0</v>
      </c>
      <c r="I90" s="10">
        <v>0.446353220381909</v>
      </c>
      <c r="J90" s="10">
        <v>3.4751651166943201E-3</v>
      </c>
      <c r="K90" s="10">
        <v>0</v>
      </c>
      <c r="L90" s="10">
        <v>0</v>
      </c>
      <c r="M90" s="10">
        <v>2.3492520240253601E-7</v>
      </c>
      <c r="N90" s="10">
        <v>3.0235036696524198E-11</v>
      </c>
      <c r="O90" s="10">
        <v>0</v>
      </c>
      <c r="P90" s="10">
        <v>0</v>
      </c>
      <c r="Q90" s="10">
        <v>9.4817492302112703E-8</v>
      </c>
      <c r="R90" s="10">
        <v>2.6797009056167498E-11</v>
      </c>
      <c r="S90" s="10">
        <v>0</v>
      </c>
      <c r="T90" s="10">
        <v>0</v>
      </c>
      <c r="U90" s="10">
        <v>7.5972500290788503E-8</v>
      </c>
      <c r="V90" s="10">
        <v>1.7003964902784201E-10</v>
      </c>
      <c r="W90" s="10">
        <v>0</v>
      </c>
      <c r="X90" s="10">
        <v>0</v>
      </c>
      <c r="Y90" s="10">
        <v>9.4416251406048701E-7</v>
      </c>
      <c r="Z90" s="10">
        <v>6.5762428835824897E-10</v>
      </c>
      <c r="AA90" s="10">
        <v>0</v>
      </c>
      <c r="AB90" s="10">
        <v>0</v>
      </c>
      <c r="AC90" s="10">
        <v>6.2158581481952499E-6</v>
      </c>
      <c r="AD90" s="10">
        <v>5.09296516071344E-9</v>
      </c>
      <c r="AE90" s="10">
        <v>0</v>
      </c>
      <c r="AF90" s="10">
        <v>0</v>
      </c>
      <c r="AG90" s="10">
        <v>7.1995264895874297E-5</v>
      </c>
      <c r="AH90" s="10">
        <v>2.2250232767362301E-8</v>
      </c>
      <c r="AI90" s="10">
        <v>0</v>
      </c>
      <c r="AJ90" s="10">
        <v>0</v>
      </c>
      <c r="AK90" s="10">
        <v>5.4093012953393405E-4</v>
      </c>
      <c r="AL90" s="10">
        <v>4.6208463388985797E-8</v>
      </c>
      <c r="AM90" s="10">
        <v>0</v>
      </c>
      <c r="AN90" s="10">
        <v>0</v>
      </c>
      <c r="AO90" s="10">
        <v>7.0587305133936696E-3</v>
      </c>
      <c r="AP90" s="10">
        <v>2.6128745589382099E-7</v>
      </c>
      <c r="AQ90" s="10">
        <v>0</v>
      </c>
      <c r="AR90" s="10">
        <v>0</v>
      </c>
      <c r="AS90" s="10">
        <v>3.3442688534649602E-7</v>
      </c>
      <c r="AT90" s="10">
        <v>1.46119521749182E-7</v>
      </c>
      <c r="AU90" s="10">
        <v>0</v>
      </c>
      <c r="AV90" s="10">
        <v>0</v>
      </c>
      <c r="AW90" s="10">
        <v>0.10810415964929899</v>
      </c>
      <c r="AX90" s="10">
        <v>7.1966821666848396E-4</v>
      </c>
      <c r="AY90" s="10">
        <v>0</v>
      </c>
      <c r="AZ90" s="10">
        <v>0</v>
      </c>
      <c r="BA90" s="10">
        <v>9.7270059869949396E-8</v>
      </c>
      <c r="BB90" s="10">
        <v>1.08699070290848E-11</v>
      </c>
      <c r="BC90" s="10">
        <v>0</v>
      </c>
      <c r="BD90" s="10">
        <v>0</v>
      </c>
      <c r="BE90" s="10">
        <v>4.2198676797162998E-8</v>
      </c>
      <c r="BF90" s="10">
        <v>6.70746064290071E-12</v>
      </c>
      <c r="BG90" s="10">
        <v>0</v>
      </c>
      <c r="BH90" s="10">
        <v>0</v>
      </c>
      <c r="BI90" s="10">
        <v>2.4106309485807899E-8</v>
      </c>
      <c r="BJ90" s="10">
        <v>4.2524972768232801E-11</v>
      </c>
      <c r="BK90" s="10">
        <v>0</v>
      </c>
      <c r="BL90" s="10">
        <v>0</v>
      </c>
      <c r="BM90" s="10">
        <v>2.26270941805888E-7</v>
      </c>
      <c r="BN90" s="10">
        <v>1.77014818236398E-10</v>
      </c>
      <c r="BO90" s="10">
        <v>0</v>
      </c>
      <c r="BP90" s="10">
        <v>0</v>
      </c>
      <c r="BQ90" s="10">
        <v>1.33923247139157E-6</v>
      </c>
      <c r="BR90" s="10">
        <v>1.6345018084768901E-9</v>
      </c>
      <c r="BS90" s="10">
        <v>0</v>
      </c>
      <c r="BT90" s="10">
        <v>0</v>
      </c>
      <c r="BU90" s="10">
        <v>1.7219963333079E-5</v>
      </c>
      <c r="BV90" s="10">
        <v>6.1715192708653104E-9</v>
      </c>
      <c r="BW90" s="10">
        <v>0</v>
      </c>
      <c r="BX90" s="10">
        <v>0</v>
      </c>
      <c r="BY90" s="10">
        <v>1.17796724088511E-4</v>
      </c>
      <c r="BZ90" s="10">
        <v>1.1664983543261201E-8</v>
      </c>
      <c r="CA90" s="10">
        <v>0</v>
      </c>
      <c r="CB90" s="10">
        <v>0</v>
      </c>
      <c r="CC90" s="10">
        <v>1.4883871734120699E-3</v>
      </c>
      <c r="CD90" s="10">
        <v>6.4053511377025798E-8</v>
      </c>
      <c r="CE90" s="10">
        <v>0</v>
      </c>
      <c r="CF90" s="10">
        <v>0</v>
      </c>
      <c r="CG90" s="10">
        <v>4.0240999999999999E-2</v>
      </c>
      <c r="CH90" s="10">
        <v>4.7767999999999998E-2</v>
      </c>
      <c r="CI90" s="10">
        <v>0</v>
      </c>
      <c r="CJ90" s="10">
        <v>0</v>
      </c>
      <c r="CK90" s="10">
        <v>3.5667999999999998E-2</v>
      </c>
      <c r="CL90" s="10">
        <v>2.3283000000000002E-2</v>
      </c>
      <c r="CM90" s="10">
        <v>0</v>
      </c>
      <c r="CN90" s="10">
        <v>0</v>
      </c>
      <c r="CO90" s="10">
        <v>1.7163000000000001E-2</v>
      </c>
      <c r="CP90" s="10">
        <v>2.3088999999999998E-2</v>
      </c>
      <c r="CQ90" s="10">
        <v>0</v>
      </c>
      <c r="CR90" s="10">
        <v>0</v>
      </c>
      <c r="CS90" s="10">
        <v>1.7181999999999999E-2</v>
      </c>
      <c r="CT90" s="10">
        <v>2.3165999999999999E-2</v>
      </c>
      <c r="CU90" s="10">
        <v>0</v>
      </c>
      <c r="CV90" s="10">
        <v>0</v>
      </c>
      <c r="CW90" s="10">
        <v>1.7528999999999999E-2</v>
      </c>
      <c r="CX90" s="10">
        <v>2.2962E-2</v>
      </c>
      <c r="CY90" s="10">
        <v>0</v>
      </c>
      <c r="CZ90" s="10">
        <v>0</v>
      </c>
      <c r="DA90" s="10">
        <v>1.7482999999999999E-2</v>
      </c>
      <c r="DB90" s="10">
        <v>2.3137999999999999E-2</v>
      </c>
      <c r="DC90" s="10">
        <v>0</v>
      </c>
      <c r="DD90" s="10">
        <v>0</v>
      </c>
      <c r="DE90" s="10">
        <v>1.7562000000000001E-2</v>
      </c>
      <c r="DF90" s="10">
        <v>2.3456000000000001E-2</v>
      </c>
      <c r="DG90" s="10">
        <v>0</v>
      </c>
      <c r="DH90" s="10">
        <v>0</v>
      </c>
      <c r="DI90" s="10">
        <v>1.7670000000000002E-2</v>
      </c>
      <c r="DJ90" s="10">
        <v>2.3824999999999999E-2</v>
      </c>
      <c r="DK90" s="10">
        <v>0</v>
      </c>
      <c r="DL90" s="10">
        <v>0</v>
      </c>
      <c r="DM90" s="10">
        <v>1.7389000000000002E-2</v>
      </c>
      <c r="DN90" s="10">
        <v>2.3030999999999999E-2</v>
      </c>
      <c r="DO90" s="10">
        <v>0</v>
      </c>
      <c r="DP90" s="10">
        <v>0</v>
      </c>
      <c r="DQ90" s="10">
        <v>3.6412E-2</v>
      </c>
      <c r="DR90" s="10">
        <v>2.3133999999999998E-2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1.2638766473615999E-5</v>
      </c>
      <c r="F91" s="10">
        <v>5.0431642564241401E-6</v>
      </c>
      <c r="G91" s="10">
        <v>0</v>
      </c>
      <c r="H91" s="10">
        <v>0</v>
      </c>
      <c r="I91" s="10">
        <v>0.84554188822031195</v>
      </c>
      <c r="J91" s="10">
        <v>5.4717165067069098E-2</v>
      </c>
      <c r="K91" s="10">
        <v>0</v>
      </c>
      <c r="L91" s="10">
        <v>0</v>
      </c>
      <c r="M91" s="10">
        <v>8.5661074455956001E-8</v>
      </c>
      <c r="N91" s="10">
        <v>6.4080962758339402E-12</v>
      </c>
      <c r="O91" s="10">
        <v>0</v>
      </c>
      <c r="P91" s="10">
        <v>0</v>
      </c>
      <c r="Q91" s="10">
        <v>3.7143689013419101E-8</v>
      </c>
      <c r="R91" s="10">
        <v>2.70736766339041E-11</v>
      </c>
      <c r="S91" s="10">
        <v>0</v>
      </c>
      <c r="T91" s="10">
        <v>0</v>
      </c>
      <c r="U91" s="10">
        <v>1.32133516905774E-7</v>
      </c>
      <c r="V91" s="10">
        <v>1.7051071665719E-10</v>
      </c>
      <c r="W91" s="10">
        <v>0</v>
      </c>
      <c r="X91" s="10">
        <v>0</v>
      </c>
      <c r="Y91" s="10">
        <v>1.29187025421639E-6</v>
      </c>
      <c r="Z91" s="10">
        <v>6.5746141864053698E-10</v>
      </c>
      <c r="AA91" s="10">
        <v>0</v>
      </c>
      <c r="AB91" s="10">
        <v>0</v>
      </c>
      <c r="AC91" s="10">
        <v>1.2594414022459799E-5</v>
      </c>
      <c r="AD91" s="10">
        <v>5.09296027573213E-9</v>
      </c>
      <c r="AE91" s="10">
        <v>0</v>
      </c>
      <c r="AF91" s="10">
        <v>0</v>
      </c>
      <c r="AG91" s="10">
        <v>1.4247338500472599E-4</v>
      </c>
      <c r="AH91" s="10">
        <v>2.22501657098916E-8</v>
      </c>
      <c r="AI91" s="10">
        <v>0</v>
      </c>
      <c r="AJ91" s="10">
        <v>0</v>
      </c>
      <c r="AK91" s="10">
        <v>1.62222627675212E-3</v>
      </c>
      <c r="AL91" s="10">
        <v>4.6205360981765798E-8</v>
      </c>
      <c r="AM91" s="10">
        <v>0</v>
      </c>
      <c r="AN91" s="10">
        <v>0</v>
      </c>
      <c r="AO91" s="10">
        <v>5.0639674730885001E-2</v>
      </c>
      <c r="AP91" s="10">
        <v>2.6088886873054598E-7</v>
      </c>
      <c r="AQ91" s="10">
        <v>0</v>
      </c>
      <c r="AR91" s="10">
        <v>0</v>
      </c>
      <c r="AS91" s="10">
        <v>6.9007726556696504E-6</v>
      </c>
      <c r="AT91" s="10">
        <v>4.0956011181192701E-6</v>
      </c>
      <c r="AU91" s="10">
        <v>0</v>
      </c>
      <c r="AV91" s="10">
        <v>0</v>
      </c>
      <c r="AW91" s="10">
        <v>0.33707996934102102</v>
      </c>
      <c r="AX91" s="10">
        <v>2.57810594078751E-2</v>
      </c>
      <c r="AY91" s="10">
        <v>0</v>
      </c>
      <c r="AZ91" s="10">
        <v>0</v>
      </c>
      <c r="BA91" s="10">
        <v>4.3439519408506897E-8</v>
      </c>
      <c r="BB91" s="10">
        <v>1.58536160877199E-12</v>
      </c>
      <c r="BC91" s="10">
        <v>0</v>
      </c>
      <c r="BD91" s="10">
        <v>0</v>
      </c>
      <c r="BE91" s="10">
        <v>1.5805741124230299E-8</v>
      </c>
      <c r="BF91" s="10">
        <v>6.9866541660543897E-12</v>
      </c>
      <c r="BG91" s="10">
        <v>0</v>
      </c>
      <c r="BH91" s="10">
        <v>0</v>
      </c>
      <c r="BI91" s="10">
        <v>3.1035359447634802E-8</v>
      </c>
      <c r="BJ91" s="10">
        <v>4.2721137840955599E-11</v>
      </c>
      <c r="BK91" s="10">
        <v>0</v>
      </c>
      <c r="BL91" s="10">
        <v>0</v>
      </c>
      <c r="BM91" s="10">
        <v>2.9970852174207001E-7</v>
      </c>
      <c r="BN91" s="10">
        <v>1.7694141825532999E-10</v>
      </c>
      <c r="BO91" s="10">
        <v>0</v>
      </c>
      <c r="BP91" s="10">
        <v>0</v>
      </c>
      <c r="BQ91" s="10">
        <v>2.8553266615547499E-6</v>
      </c>
      <c r="BR91" s="10">
        <v>1.6345209834691501E-9</v>
      </c>
      <c r="BS91" s="10">
        <v>0</v>
      </c>
      <c r="BT91" s="10">
        <v>0</v>
      </c>
      <c r="BU91" s="10">
        <v>3.2315722277139402E-5</v>
      </c>
      <c r="BV91" s="10">
        <v>6.1714837069619803E-9</v>
      </c>
      <c r="BW91" s="10">
        <v>0</v>
      </c>
      <c r="BX91" s="10">
        <v>0</v>
      </c>
      <c r="BY91" s="10">
        <v>4.2001851102311302E-4</v>
      </c>
      <c r="BZ91" s="10">
        <v>1.1664920027846E-8</v>
      </c>
      <c r="CA91" s="10">
        <v>0</v>
      </c>
      <c r="CB91" s="10">
        <v>0</v>
      </c>
      <c r="CC91" s="10">
        <v>1.81997088343527E-2</v>
      </c>
      <c r="CD91" s="10">
        <v>6.3933880145980103E-8</v>
      </c>
      <c r="CE91" s="10">
        <v>0</v>
      </c>
      <c r="CF91" s="10">
        <v>0</v>
      </c>
      <c r="CG91" s="10">
        <v>8.5856000000000002E-2</v>
      </c>
      <c r="CH91" s="10">
        <v>0.138849</v>
      </c>
      <c r="CI91" s="10">
        <v>0</v>
      </c>
      <c r="CJ91" s="10">
        <v>0</v>
      </c>
      <c r="CK91" s="10">
        <v>2.9930999999999999E-2</v>
      </c>
      <c r="CL91" s="10">
        <v>4.8696999999999997E-2</v>
      </c>
      <c r="CM91" s="10">
        <v>0</v>
      </c>
      <c r="CN91" s="10">
        <v>0</v>
      </c>
      <c r="CO91" s="10">
        <v>2.9543E-2</v>
      </c>
      <c r="CP91" s="10">
        <v>4.8222000000000001E-2</v>
      </c>
      <c r="CQ91" s="10">
        <v>0</v>
      </c>
      <c r="CR91" s="10">
        <v>0</v>
      </c>
      <c r="CS91" s="10">
        <v>2.9839999999999998E-2</v>
      </c>
      <c r="CT91" s="10">
        <v>4.8783E-2</v>
      </c>
      <c r="CU91" s="10">
        <v>0</v>
      </c>
      <c r="CV91" s="10">
        <v>0</v>
      </c>
      <c r="CW91" s="10">
        <v>2.9433000000000001E-2</v>
      </c>
      <c r="CX91" s="10">
        <v>4.8298000000000001E-2</v>
      </c>
      <c r="CY91" s="10">
        <v>0</v>
      </c>
      <c r="CZ91" s="10">
        <v>0</v>
      </c>
      <c r="DA91" s="10">
        <v>3.0009999999999998E-2</v>
      </c>
      <c r="DB91" s="10">
        <v>4.8273000000000003E-2</v>
      </c>
      <c r="DC91" s="10">
        <v>0</v>
      </c>
      <c r="DD91" s="10">
        <v>0</v>
      </c>
      <c r="DE91" s="10">
        <v>3.0571000000000001E-2</v>
      </c>
      <c r="DF91" s="10">
        <v>4.9398999999999998E-2</v>
      </c>
      <c r="DG91" s="10">
        <v>0</v>
      </c>
      <c r="DH91" s="10">
        <v>0</v>
      </c>
      <c r="DI91" s="10">
        <v>3.0877000000000002E-2</v>
      </c>
      <c r="DJ91" s="10">
        <v>5.0092999999999999E-2</v>
      </c>
      <c r="DK91" s="10">
        <v>0</v>
      </c>
      <c r="DL91" s="10">
        <v>0</v>
      </c>
      <c r="DM91" s="10">
        <v>3.0016999999999999E-2</v>
      </c>
      <c r="DN91" s="10">
        <v>4.8568E-2</v>
      </c>
      <c r="DO91" s="10">
        <v>0</v>
      </c>
      <c r="DP91" s="10">
        <v>0</v>
      </c>
      <c r="DQ91" s="10">
        <v>2.9492000000000001E-2</v>
      </c>
      <c r="DR91" s="10">
        <v>4.8342000000000003E-2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1.37412408899306E-5</v>
      </c>
      <c r="F92" s="10">
        <v>1.4588582565533399E-5</v>
      </c>
      <c r="G92" s="10">
        <v>0</v>
      </c>
      <c r="H92" s="10">
        <v>0</v>
      </c>
      <c r="I92" s="10">
        <v>0.10982807381974</v>
      </c>
      <c r="J92" s="10">
        <v>0.21263929481194099</v>
      </c>
      <c r="K92" s="10">
        <v>0</v>
      </c>
      <c r="L92" s="10">
        <v>0</v>
      </c>
      <c r="M92" s="10">
        <v>3.3931224274752401E-8</v>
      </c>
      <c r="N92" s="10">
        <v>6.1842753140694998E-12</v>
      </c>
      <c r="O92" s="10">
        <v>0</v>
      </c>
      <c r="P92" s="10">
        <v>0</v>
      </c>
      <c r="Q92" s="10">
        <v>4.4682081368208E-8</v>
      </c>
      <c r="R92" s="10">
        <v>2.7076341169163201E-11</v>
      </c>
      <c r="S92" s="10">
        <v>0</v>
      </c>
      <c r="T92" s="10">
        <v>0</v>
      </c>
      <c r="U92" s="10">
        <v>3.2974028219001602E-7</v>
      </c>
      <c r="V92" s="10">
        <v>1.70511382791005E-10</v>
      </c>
      <c r="W92" s="10">
        <v>0</v>
      </c>
      <c r="X92" s="10">
        <v>0</v>
      </c>
      <c r="Y92" s="10">
        <v>3.3083741411976599E-6</v>
      </c>
      <c r="Z92" s="10">
        <v>6.5745731081534504E-10</v>
      </c>
      <c r="AA92" s="10">
        <v>0</v>
      </c>
      <c r="AB92" s="10">
        <v>0</v>
      </c>
      <c r="AC92" s="10">
        <v>3.1887092279969603E-5</v>
      </c>
      <c r="AD92" s="10">
        <v>5.0929713779623803E-9</v>
      </c>
      <c r="AE92" s="10">
        <v>0</v>
      </c>
      <c r="AF92" s="10">
        <v>0</v>
      </c>
      <c r="AG92" s="10">
        <v>3.0379316658501999E-4</v>
      </c>
      <c r="AH92" s="10">
        <v>2.2250058240302899E-8</v>
      </c>
      <c r="AI92" s="10">
        <v>0</v>
      </c>
      <c r="AJ92" s="10">
        <v>0</v>
      </c>
      <c r="AK92" s="10">
        <v>0.101645248797831</v>
      </c>
      <c r="AL92" s="10">
        <v>4.6276878218343103E-8</v>
      </c>
      <c r="AM92" s="10">
        <v>0</v>
      </c>
      <c r="AN92" s="10">
        <v>0</v>
      </c>
      <c r="AO92" s="10">
        <v>0.10982807381974</v>
      </c>
      <c r="AP92" s="10">
        <v>2.7260013668595201E-7</v>
      </c>
      <c r="AQ92" s="10">
        <v>0</v>
      </c>
      <c r="AR92" s="10">
        <v>0</v>
      </c>
      <c r="AS92" s="10">
        <v>9.4735585737212094E-6</v>
      </c>
      <c r="AT92" s="10">
        <v>7.2708016904299598E-6</v>
      </c>
      <c r="AU92" s="10">
        <v>0</v>
      </c>
      <c r="AV92" s="10">
        <v>0</v>
      </c>
      <c r="AW92" s="10">
        <v>6.7073769961113597E-2</v>
      </c>
      <c r="AX92" s="10">
        <v>0.116936558006162</v>
      </c>
      <c r="AY92" s="10">
        <v>0</v>
      </c>
      <c r="AZ92" s="10">
        <v>0</v>
      </c>
      <c r="BA92" s="10">
        <v>1.9314731780029701E-8</v>
      </c>
      <c r="BB92" s="10">
        <v>1.51246390215374E-12</v>
      </c>
      <c r="BC92" s="10">
        <v>0</v>
      </c>
      <c r="BD92" s="10">
        <v>0</v>
      </c>
      <c r="BE92" s="10">
        <v>1.7446637182475601E-8</v>
      </c>
      <c r="BF92" s="10">
        <v>6.99373860942884E-12</v>
      </c>
      <c r="BG92" s="10">
        <v>0</v>
      </c>
      <c r="BH92" s="10">
        <v>0</v>
      </c>
      <c r="BI92" s="10">
        <v>8.8353025004884702E-8</v>
      </c>
      <c r="BJ92" s="10">
        <v>4.2721738998184E-11</v>
      </c>
      <c r="BK92" s="10">
        <v>0</v>
      </c>
      <c r="BL92" s="10">
        <v>0</v>
      </c>
      <c r="BM92" s="10">
        <v>7.0077740005621704E-7</v>
      </c>
      <c r="BN92" s="10">
        <v>1.7692826834018799E-10</v>
      </c>
      <c r="BO92" s="10">
        <v>0</v>
      </c>
      <c r="BP92" s="10">
        <v>0</v>
      </c>
      <c r="BQ92" s="10">
        <v>6.3509776436529296E-6</v>
      </c>
      <c r="BR92" s="10">
        <v>1.63460389037208E-9</v>
      </c>
      <c r="BS92" s="10">
        <v>0</v>
      </c>
      <c r="BT92" s="10">
        <v>0</v>
      </c>
      <c r="BU92" s="10">
        <v>6.27178928138916E-5</v>
      </c>
      <c r="BV92" s="10">
        <v>6.1714459197184499E-9</v>
      </c>
      <c r="BW92" s="10">
        <v>0</v>
      </c>
      <c r="BX92" s="10">
        <v>0</v>
      </c>
      <c r="BY92" s="10">
        <v>5.2950452851787899E-2</v>
      </c>
      <c r="BZ92" s="10">
        <v>1.1665731360940899E-8</v>
      </c>
      <c r="CA92" s="10">
        <v>0</v>
      </c>
      <c r="CB92" s="10">
        <v>0</v>
      </c>
      <c r="CC92" s="10">
        <v>6.7073769961113597E-2</v>
      </c>
      <c r="CD92" s="10">
        <v>7.2195783284120805E-8</v>
      </c>
      <c r="CE92" s="10">
        <v>0</v>
      </c>
      <c r="CF92" s="10">
        <v>0</v>
      </c>
      <c r="CG92" s="10">
        <v>0.166852</v>
      </c>
      <c r="CH92" s="10">
        <v>0.47643099999999999</v>
      </c>
      <c r="CI92" s="10">
        <v>0</v>
      </c>
      <c r="CJ92" s="10">
        <v>0</v>
      </c>
      <c r="CK92" s="10">
        <v>4.5600000000000002E-2</v>
      </c>
      <c r="CL92" s="10">
        <v>0.116997</v>
      </c>
      <c r="CM92" s="10">
        <v>0</v>
      </c>
      <c r="CN92" s="10">
        <v>0</v>
      </c>
      <c r="CO92" s="10">
        <v>4.5426000000000001E-2</v>
      </c>
      <c r="CP92" s="10">
        <v>0.115467</v>
      </c>
      <c r="CQ92" s="10">
        <v>0</v>
      </c>
      <c r="CR92" s="10">
        <v>0</v>
      </c>
      <c r="CS92" s="10">
        <v>4.5755999999999998E-2</v>
      </c>
      <c r="CT92" s="10">
        <v>0.116017</v>
      </c>
      <c r="CU92" s="10">
        <v>0</v>
      </c>
      <c r="CV92" s="10">
        <v>0</v>
      </c>
      <c r="CW92" s="10">
        <v>4.4720000000000003E-2</v>
      </c>
      <c r="CX92" s="10">
        <v>0.11654</v>
      </c>
      <c r="CY92" s="10">
        <v>0</v>
      </c>
      <c r="CZ92" s="10">
        <v>0</v>
      </c>
      <c r="DA92" s="10">
        <v>4.4339000000000003E-2</v>
      </c>
      <c r="DB92" s="10">
        <v>0.117272</v>
      </c>
      <c r="DC92" s="10">
        <v>0</v>
      </c>
      <c r="DD92" s="10">
        <v>0</v>
      </c>
      <c r="DE92" s="10">
        <v>4.7420999999999998E-2</v>
      </c>
      <c r="DF92" s="10">
        <v>0.118092</v>
      </c>
      <c r="DG92" s="10">
        <v>0</v>
      </c>
      <c r="DH92" s="10">
        <v>0</v>
      </c>
      <c r="DI92" s="10">
        <v>4.7744000000000002E-2</v>
      </c>
      <c r="DJ92" s="10">
        <v>0.11695999999999999</v>
      </c>
      <c r="DK92" s="10">
        <v>0</v>
      </c>
      <c r="DL92" s="10">
        <v>0</v>
      </c>
      <c r="DM92" s="10">
        <v>4.5005999999999997E-2</v>
      </c>
      <c r="DN92" s="10">
        <v>0.116997</v>
      </c>
      <c r="DO92" s="10">
        <v>0</v>
      </c>
      <c r="DP92" s="10">
        <v>0</v>
      </c>
      <c r="DQ92" s="10">
        <v>4.5456000000000003E-2</v>
      </c>
      <c r="DR92" s="10">
        <v>0.116357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1.4684903477885001E-3</v>
      </c>
      <c r="F93" s="10">
        <v>1.4684903477885001E-3</v>
      </c>
      <c r="G93" s="10">
        <v>0</v>
      </c>
      <c r="H93" s="10">
        <v>0</v>
      </c>
      <c r="I93" s="10">
        <v>1.4684928539251401E-3</v>
      </c>
      <c r="J93" s="10">
        <v>1.4684928539251401E-3</v>
      </c>
      <c r="K93" s="10">
        <v>0</v>
      </c>
      <c r="L93" s="10">
        <v>0</v>
      </c>
      <c r="M93" s="10">
        <v>1.9827527948441399E-2</v>
      </c>
      <c r="N93" s="10">
        <v>1.9827527948441399E-2</v>
      </c>
      <c r="O93" s="10">
        <v>0</v>
      </c>
      <c r="P93" s="10">
        <v>0</v>
      </c>
      <c r="Q93" s="10">
        <v>1.58649190635347E-2</v>
      </c>
      <c r="R93" s="10">
        <v>1.58649190635347E-2</v>
      </c>
      <c r="S93" s="10">
        <v>0</v>
      </c>
      <c r="T93" s="10">
        <v>0</v>
      </c>
      <c r="U93" s="10">
        <v>5.7644049732552497E-3</v>
      </c>
      <c r="V93" s="10">
        <v>5.7644049732552497E-3</v>
      </c>
      <c r="W93" s="10">
        <v>0</v>
      </c>
      <c r="X93" s="10">
        <v>0</v>
      </c>
      <c r="Y93" s="10">
        <v>1.9396503801238901E-3</v>
      </c>
      <c r="Z93" s="10">
        <v>1.9396503801238901E-3</v>
      </c>
      <c r="AA93" s="10">
        <v>0</v>
      </c>
      <c r="AB93" s="10">
        <v>0</v>
      </c>
      <c r="AC93" s="10">
        <v>1.5150296070474099E-3</v>
      </c>
      <c r="AD93" s="10">
        <v>1.5150296070474099E-3</v>
      </c>
      <c r="AE93" s="10">
        <v>0</v>
      </c>
      <c r="AF93" s="10">
        <v>0</v>
      </c>
      <c r="AG93" s="10">
        <v>1.4731392378651801E-3</v>
      </c>
      <c r="AH93" s="10">
        <v>1.4731392378651801E-3</v>
      </c>
      <c r="AI93" s="10">
        <v>0</v>
      </c>
      <c r="AJ93" s="10">
        <v>0</v>
      </c>
      <c r="AK93" s="10">
        <v>1.4689609162784601E-3</v>
      </c>
      <c r="AL93" s="10">
        <v>1.4689609162784601E-3</v>
      </c>
      <c r="AM93" s="10">
        <v>0</v>
      </c>
      <c r="AN93" s="10">
        <v>0</v>
      </c>
      <c r="AO93" s="10">
        <v>1.4685413461585899E-3</v>
      </c>
      <c r="AP93" s="10">
        <v>1.4685413461585899E-3</v>
      </c>
      <c r="AQ93" s="10">
        <v>0</v>
      </c>
      <c r="AR93" s="10">
        <v>0</v>
      </c>
      <c r="AS93" s="10">
        <v>8.5832979000752697E-4</v>
      </c>
      <c r="AT93" s="10">
        <v>8.5832979000752697E-4</v>
      </c>
      <c r="AU93" s="10">
        <v>0</v>
      </c>
      <c r="AV93" s="10">
        <v>0</v>
      </c>
      <c r="AW93" s="10">
        <v>8.5832843494425596E-4</v>
      </c>
      <c r="AX93" s="10">
        <v>8.5832843494425596E-4</v>
      </c>
      <c r="AY93" s="10">
        <v>0</v>
      </c>
      <c r="AZ93" s="10">
        <v>0</v>
      </c>
      <c r="BA93" s="10">
        <v>1.44707469544086E-2</v>
      </c>
      <c r="BB93" s="10">
        <v>1.44707469544086E-2</v>
      </c>
      <c r="BC93" s="10">
        <v>0</v>
      </c>
      <c r="BD93" s="10">
        <v>0</v>
      </c>
      <c r="BE93" s="10">
        <v>1.15637845102227E-2</v>
      </c>
      <c r="BF93" s="10">
        <v>1.15637845102227E-2</v>
      </c>
      <c r="BG93" s="10">
        <v>0</v>
      </c>
      <c r="BH93" s="10">
        <v>0</v>
      </c>
      <c r="BI93" s="10">
        <v>4.07647868548519E-3</v>
      </c>
      <c r="BJ93" s="10">
        <v>4.07647868548519E-3</v>
      </c>
      <c r="BK93" s="10">
        <v>0</v>
      </c>
      <c r="BL93" s="10">
        <v>0</v>
      </c>
      <c r="BM93" s="10">
        <v>1.1363891197616999E-3</v>
      </c>
      <c r="BN93" s="10">
        <v>1.1363891197616999E-3</v>
      </c>
      <c r="BO93" s="10">
        <v>0</v>
      </c>
      <c r="BP93" s="10">
        <v>0</v>
      </c>
      <c r="BQ93" s="10">
        <v>8.7939125233941703E-4</v>
      </c>
      <c r="BR93" s="10">
        <v>8.7939125233941703E-4</v>
      </c>
      <c r="BS93" s="10">
        <v>0</v>
      </c>
      <c r="BT93" s="10">
        <v>0</v>
      </c>
      <c r="BU93" s="10">
        <v>8.6034035260342597E-4</v>
      </c>
      <c r="BV93" s="10">
        <v>8.6034035260342597E-4</v>
      </c>
      <c r="BW93" s="10">
        <v>0</v>
      </c>
      <c r="BX93" s="10">
        <v>0</v>
      </c>
      <c r="BY93" s="10">
        <v>8.5852903520736504E-4</v>
      </c>
      <c r="BZ93" s="10">
        <v>8.5852903520736504E-4</v>
      </c>
      <c r="CA93" s="10">
        <v>0</v>
      </c>
      <c r="CB93" s="10">
        <v>0</v>
      </c>
      <c r="CC93" s="10">
        <v>8.5834871103243702E-4</v>
      </c>
      <c r="CD93" s="10">
        <v>8.5834871103243702E-4</v>
      </c>
      <c r="CE93" s="10">
        <v>0</v>
      </c>
      <c r="CF93" s="10">
        <v>0</v>
      </c>
      <c r="CG93" s="10">
        <v>9.9839999999999998E-3</v>
      </c>
      <c r="CH93" s="10">
        <v>9.2440000000000005E-3</v>
      </c>
      <c r="CI93" s="10">
        <v>0</v>
      </c>
      <c r="CJ93" s="10">
        <v>0</v>
      </c>
      <c r="CK93" s="10">
        <v>9.1610000000000007E-3</v>
      </c>
      <c r="CL93" s="10">
        <v>9.2259999999999998E-3</v>
      </c>
      <c r="CM93" s="10">
        <v>0</v>
      </c>
      <c r="CN93" s="10">
        <v>0</v>
      </c>
      <c r="CO93" s="10">
        <v>8.7969999999999993E-3</v>
      </c>
      <c r="CP93" s="10">
        <v>9.1629999999999993E-3</v>
      </c>
      <c r="CQ93" s="10">
        <v>0</v>
      </c>
      <c r="CR93" s="10">
        <v>0</v>
      </c>
      <c r="CS93" s="10">
        <v>8.7209999999999996E-3</v>
      </c>
      <c r="CT93" s="10">
        <v>8.9650000000000007E-3</v>
      </c>
      <c r="CU93" s="10">
        <v>0</v>
      </c>
      <c r="CV93" s="10">
        <v>0</v>
      </c>
      <c r="CW93" s="10">
        <v>9.5739999999999992E-3</v>
      </c>
      <c r="CX93" s="10">
        <v>9.1739999999999999E-3</v>
      </c>
      <c r="CY93" s="10">
        <v>0</v>
      </c>
      <c r="CZ93" s="10">
        <v>0</v>
      </c>
      <c r="DA93" s="10">
        <v>8.7320000000000002E-3</v>
      </c>
      <c r="DB93" s="10">
        <v>9.0699999999999999E-3</v>
      </c>
      <c r="DC93" s="10">
        <v>0</v>
      </c>
      <c r="DD93" s="10">
        <v>0</v>
      </c>
      <c r="DE93" s="10">
        <v>9.2910000000000006E-3</v>
      </c>
      <c r="DF93" s="10">
        <v>9.1389999999999996E-3</v>
      </c>
      <c r="DG93" s="10">
        <v>0</v>
      </c>
      <c r="DH93" s="10">
        <v>0</v>
      </c>
      <c r="DI93" s="10">
        <v>9.4680000000000007E-3</v>
      </c>
      <c r="DJ93" s="10">
        <v>9.1830000000000002E-3</v>
      </c>
      <c r="DK93" s="10">
        <v>0</v>
      </c>
      <c r="DL93" s="10">
        <v>0</v>
      </c>
      <c r="DM93" s="10">
        <v>9.6369999999999997E-3</v>
      </c>
      <c r="DN93" s="10">
        <v>9.2309999999999996E-3</v>
      </c>
      <c r="DO93" s="10">
        <v>0</v>
      </c>
      <c r="DP93" s="10">
        <v>0</v>
      </c>
      <c r="DQ93" s="10">
        <v>9.5460000000000007E-3</v>
      </c>
      <c r="DR93" s="10">
        <v>9.2519999999999998E-3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2.3522600718584E-5</v>
      </c>
      <c r="F94" s="10">
        <v>2.3392910546537999E-5</v>
      </c>
      <c r="G94" s="10">
        <v>0</v>
      </c>
      <c r="H94" s="10">
        <v>0</v>
      </c>
      <c r="I94" s="10">
        <v>3.7773902236226599E-4</v>
      </c>
      <c r="J94" s="10">
        <v>6.3844424630699005E-5</v>
      </c>
      <c r="K94" s="10">
        <v>0</v>
      </c>
      <c r="L94" s="10">
        <v>0</v>
      </c>
      <c r="M94" s="10">
        <v>6.3184627729271298E-3</v>
      </c>
      <c r="N94" s="10">
        <v>6.2011632871867804E-3</v>
      </c>
      <c r="O94" s="10">
        <v>0</v>
      </c>
      <c r="P94" s="10">
        <v>0</v>
      </c>
      <c r="Q94" s="10">
        <v>1.8460070064587599E-3</v>
      </c>
      <c r="R94" s="10">
        <v>1.63671915464269E-3</v>
      </c>
      <c r="S94" s="10">
        <v>0</v>
      </c>
      <c r="T94" s="10">
        <v>0</v>
      </c>
      <c r="U94" s="10">
        <v>1.1646067383174099E-3</v>
      </c>
      <c r="V94" s="10">
        <v>1.0469773777231899E-3</v>
      </c>
      <c r="W94" s="10">
        <v>0</v>
      </c>
      <c r="X94" s="10">
        <v>0</v>
      </c>
      <c r="Y94" s="10">
        <v>5.3281022559603598E-4</v>
      </c>
      <c r="Z94" s="10">
        <v>4.9101728425149295E-4</v>
      </c>
      <c r="AA94" s="10">
        <v>0</v>
      </c>
      <c r="AB94" s="10">
        <v>0</v>
      </c>
      <c r="AC94" s="10">
        <v>2.08640019027317E-4</v>
      </c>
      <c r="AD94" s="10">
        <v>1.94696372832869E-4</v>
      </c>
      <c r="AE94" s="10">
        <v>0</v>
      </c>
      <c r="AF94" s="10">
        <v>0</v>
      </c>
      <c r="AG94" s="10">
        <v>1.52595834773783E-4</v>
      </c>
      <c r="AH94" s="10">
        <v>1.43143298856784E-4</v>
      </c>
      <c r="AI94" s="10">
        <v>0</v>
      </c>
      <c r="AJ94" s="10">
        <v>0</v>
      </c>
      <c r="AK94" s="10">
        <v>9.5471075480912896E-5</v>
      </c>
      <c r="AL94" s="10">
        <v>8.9515330194189698E-5</v>
      </c>
      <c r="AM94" s="10">
        <v>0</v>
      </c>
      <c r="AN94" s="10">
        <v>0</v>
      </c>
      <c r="AO94" s="10">
        <v>4.3172653492185E-5</v>
      </c>
      <c r="AP94" s="10">
        <v>3.79574929424419E-5</v>
      </c>
      <c r="AQ94" s="10">
        <v>0</v>
      </c>
      <c r="AR94" s="10">
        <v>0</v>
      </c>
      <c r="AS94" s="10">
        <v>1.2344909647447499E-5</v>
      </c>
      <c r="AT94" s="10">
        <v>1.22917023317871E-5</v>
      </c>
      <c r="AU94" s="10">
        <v>0</v>
      </c>
      <c r="AV94" s="10">
        <v>0</v>
      </c>
      <c r="AW94" s="10">
        <v>1.0237361629488199E-4</v>
      </c>
      <c r="AX94" s="10">
        <v>2.0214413007681799E-5</v>
      </c>
      <c r="AY94" s="10">
        <v>0</v>
      </c>
      <c r="AZ94" s="10">
        <v>0</v>
      </c>
      <c r="BA94" s="10">
        <v>4.4732063463575602E-3</v>
      </c>
      <c r="BB94" s="10">
        <v>4.4090844859194303E-3</v>
      </c>
      <c r="BC94" s="10">
        <v>0</v>
      </c>
      <c r="BD94" s="10">
        <v>0</v>
      </c>
      <c r="BE94" s="10">
        <v>1.06528473405921E-3</v>
      </c>
      <c r="BF94" s="10">
        <v>9.4115732589539203E-4</v>
      </c>
      <c r="BG94" s="10">
        <v>0</v>
      </c>
      <c r="BH94" s="10">
        <v>0</v>
      </c>
      <c r="BI94" s="10">
        <v>7.1552714102919004E-4</v>
      </c>
      <c r="BJ94" s="10">
        <v>6.5701241559163999E-4</v>
      </c>
      <c r="BK94" s="10">
        <v>0</v>
      </c>
      <c r="BL94" s="10">
        <v>0</v>
      </c>
      <c r="BM94" s="10">
        <v>2.9918061208395299E-4</v>
      </c>
      <c r="BN94" s="10">
        <v>2.7653504620739702E-4</v>
      </c>
      <c r="BO94" s="10">
        <v>0</v>
      </c>
      <c r="BP94" s="10">
        <v>0</v>
      </c>
      <c r="BQ94" s="10">
        <v>1.115186733527E-4</v>
      </c>
      <c r="BR94" s="10">
        <v>1.0370180724583301E-4</v>
      </c>
      <c r="BS94" s="10">
        <v>0</v>
      </c>
      <c r="BT94" s="10">
        <v>0</v>
      </c>
      <c r="BU94" s="10">
        <v>9.3892334044297596E-5</v>
      </c>
      <c r="BV94" s="10">
        <v>8.7590947301521399E-5</v>
      </c>
      <c r="BW94" s="10">
        <v>0</v>
      </c>
      <c r="BX94" s="10">
        <v>0</v>
      </c>
      <c r="BY94" s="10">
        <v>5.6126035118965303E-5</v>
      </c>
      <c r="BZ94" s="10">
        <v>5.2645763263033101E-5</v>
      </c>
      <c r="CA94" s="10">
        <v>0</v>
      </c>
      <c r="CB94" s="10">
        <v>0</v>
      </c>
      <c r="CC94" s="10">
        <v>1.67576456587569E-5</v>
      </c>
      <c r="CD94" s="10">
        <v>1.80562272149864E-5</v>
      </c>
      <c r="CE94" s="10">
        <v>0</v>
      </c>
      <c r="CF94" s="10">
        <v>0</v>
      </c>
      <c r="CG94" s="10">
        <v>9.7990000000000004E-3</v>
      </c>
      <c r="CH94" s="10">
        <v>9.9480000000000002E-3</v>
      </c>
      <c r="CI94" s="10">
        <v>0</v>
      </c>
      <c r="CJ94" s="10">
        <v>0</v>
      </c>
      <c r="CK94" s="10">
        <v>1.0094000000000001E-2</v>
      </c>
      <c r="CL94" s="10">
        <v>9.6200000000000001E-3</v>
      </c>
      <c r="CM94" s="10">
        <v>0</v>
      </c>
      <c r="CN94" s="10">
        <v>0</v>
      </c>
      <c r="CO94" s="10">
        <v>9.1979999999999996E-3</v>
      </c>
      <c r="CP94" s="10">
        <v>9.4540000000000006E-3</v>
      </c>
      <c r="CQ94" s="10">
        <v>0</v>
      </c>
      <c r="CR94" s="10">
        <v>0</v>
      </c>
      <c r="CS94" s="10">
        <v>9.0270000000000003E-3</v>
      </c>
      <c r="CT94" s="10">
        <v>9.2479999999999993E-3</v>
      </c>
      <c r="CU94" s="10">
        <v>0</v>
      </c>
      <c r="CV94" s="10">
        <v>0</v>
      </c>
      <c r="CW94" s="10">
        <v>8.7600000000000004E-3</v>
      </c>
      <c r="CX94" s="10">
        <v>9.1990000000000006E-3</v>
      </c>
      <c r="CY94" s="10">
        <v>0</v>
      </c>
      <c r="CZ94" s="10">
        <v>0</v>
      </c>
      <c r="DA94" s="10">
        <v>9.0889999999999999E-3</v>
      </c>
      <c r="DB94" s="10">
        <v>9.2420000000000002E-3</v>
      </c>
      <c r="DC94" s="10">
        <v>0</v>
      </c>
      <c r="DD94" s="10">
        <v>0</v>
      </c>
      <c r="DE94" s="10">
        <v>8.8710000000000004E-3</v>
      </c>
      <c r="DF94" s="10">
        <v>9.2429999999999995E-3</v>
      </c>
      <c r="DG94" s="10">
        <v>0</v>
      </c>
      <c r="DH94" s="10">
        <v>0</v>
      </c>
      <c r="DI94" s="10">
        <v>8.914E-3</v>
      </c>
      <c r="DJ94" s="10">
        <v>9.325E-3</v>
      </c>
      <c r="DK94" s="10">
        <v>0</v>
      </c>
      <c r="DL94" s="10">
        <v>0</v>
      </c>
      <c r="DM94" s="10">
        <v>8.8120000000000004E-3</v>
      </c>
      <c r="DN94" s="10">
        <v>8.9800000000000001E-3</v>
      </c>
      <c r="DO94" s="10">
        <v>0</v>
      </c>
      <c r="DP94" s="10">
        <v>0</v>
      </c>
      <c r="DQ94" s="10">
        <v>8.9560000000000004E-3</v>
      </c>
      <c r="DR94" s="10">
        <v>9.3860000000000002E-3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1.9423415075392399E-4</v>
      </c>
      <c r="F95" s="10">
        <v>1.7578880234769801E-4</v>
      </c>
      <c r="G95" s="10">
        <v>0</v>
      </c>
      <c r="H95" s="10">
        <v>0</v>
      </c>
      <c r="I95" s="10">
        <v>14.3741885563889</v>
      </c>
      <c r="J95" s="10">
        <v>3.46695529511915E-2</v>
      </c>
      <c r="K95" s="10">
        <v>0</v>
      </c>
      <c r="L95" s="10">
        <v>0</v>
      </c>
      <c r="M95" s="10">
        <v>1.0591129119350499E-3</v>
      </c>
      <c r="N95" s="10">
        <v>7.4377924406832097E-4</v>
      </c>
      <c r="O95" s="10">
        <v>0</v>
      </c>
      <c r="P95" s="10">
        <v>0</v>
      </c>
      <c r="Q95" s="10">
        <v>2.9982695958441399E-4</v>
      </c>
      <c r="R95" s="10">
        <v>2.1737131317189901E-4</v>
      </c>
      <c r="S95" s="10">
        <v>0</v>
      </c>
      <c r="T95" s="10">
        <v>0</v>
      </c>
      <c r="U95" s="10">
        <v>1.20990938774601E-4</v>
      </c>
      <c r="V95" s="10">
        <v>8.9097361978818194E-5</v>
      </c>
      <c r="W95" s="10">
        <v>0</v>
      </c>
      <c r="X95" s="10">
        <v>0</v>
      </c>
      <c r="Y95" s="10">
        <v>4.7433337869051602E-5</v>
      </c>
      <c r="Z95" s="10">
        <v>3.4727945768975303E-5</v>
      </c>
      <c r="AA95" s="10">
        <v>0</v>
      </c>
      <c r="AB95" s="10">
        <v>0</v>
      </c>
      <c r="AC95" s="10">
        <v>1.7201664790134E-5</v>
      </c>
      <c r="AD95" s="10">
        <v>1.25633334403518E-5</v>
      </c>
      <c r="AE95" s="10">
        <v>0</v>
      </c>
      <c r="AF95" s="10">
        <v>0</v>
      </c>
      <c r="AG95" s="10">
        <v>9.7955002373861703E-6</v>
      </c>
      <c r="AH95" s="10">
        <v>7.1219793734700298E-6</v>
      </c>
      <c r="AI95" s="10">
        <v>0</v>
      </c>
      <c r="AJ95" s="10">
        <v>0</v>
      </c>
      <c r="AK95" s="10">
        <v>7.1849359336573198E-6</v>
      </c>
      <c r="AL95" s="10">
        <v>2.9892413897503101E-6</v>
      </c>
      <c r="AM95" s="10">
        <v>0</v>
      </c>
      <c r="AN95" s="10">
        <v>0</v>
      </c>
      <c r="AO95" s="10">
        <v>4.8546859299003398E-5</v>
      </c>
      <c r="AP95" s="10">
        <v>3.7149611245013101E-6</v>
      </c>
      <c r="AQ95" s="10">
        <v>0</v>
      </c>
      <c r="AR95" s="10">
        <v>0</v>
      </c>
      <c r="AS95" s="10">
        <v>5.2976625722643698E-5</v>
      </c>
      <c r="AT95" s="10">
        <v>4.30821722832878E-5</v>
      </c>
      <c r="AU95" s="10">
        <v>0</v>
      </c>
      <c r="AV95" s="10">
        <v>0</v>
      </c>
      <c r="AW95" s="10">
        <v>3.0188418701304101</v>
      </c>
      <c r="AX95" s="10">
        <v>7.37299085997633E-3</v>
      </c>
      <c r="AY95" s="10">
        <v>0</v>
      </c>
      <c r="AZ95" s="10">
        <v>0</v>
      </c>
      <c r="BA95" s="10">
        <v>6.5348269419867905E-4</v>
      </c>
      <c r="BB95" s="10">
        <v>4.6707627438737401E-4</v>
      </c>
      <c r="BC95" s="10">
        <v>0</v>
      </c>
      <c r="BD95" s="10">
        <v>0</v>
      </c>
      <c r="BE95" s="10">
        <v>1.5608539212820399E-4</v>
      </c>
      <c r="BF95" s="10">
        <v>1.12534706140124E-4</v>
      </c>
      <c r="BG95" s="10">
        <v>0</v>
      </c>
      <c r="BH95" s="10">
        <v>0</v>
      </c>
      <c r="BI95" s="10">
        <v>6.0597291434269E-5</v>
      </c>
      <c r="BJ95" s="10">
        <v>4.4875367559388802E-5</v>
      </c>
      <c r="BK95" s="10">
        <v>0</v>
      </c>
      <c r="BL95" s="10">
        <v>0</v>
      </c>
      <c r="BM95" s="10">
        <v>2.27088005669742E-5</v>
      </c>
      <c r="BN95" s="10">
        <v>1.6758207155361601E-5</v>
      </c>
      <c r="BO95" s="10">
        <v>0</v>
      </c>
      <c r="BP95" s="10">
        <v>0</v>
      </c>
      <c r="BQ95" s="10">
        <v>6.9783252476594003E-6</v>
      </c>
      <c r="BR95" s="10">
        <v>5.06418006874005E-6</v>
      </c>
      <c r="BS95" s="10">
        <v>0</v>
      </c>
      <c r="BT95" s="10">
        <v>0</v>
      </c>
      <c r="BU95" s="10">
        <v>4.1935208227592999E-6</v>
      </c>
      <c r="BV95" s="10">
        <v>3.0857494491224201E-6</v>
      </c>
      <c r="BW95" s="10">
        <v>0</v>
      </c>
      <c r="BX95" s="10">
        <v>0</v>
      </c>
      <c r="BY95" s="10">
        <v>1.7190028424234501E-6</v>
      </c>
      <c r="BZ95" s="10">
        <v>1.29630497401082E-6</v>
      </c>
      <c r="CA95" s="10">
        <v>0</v>
      </c>
      <c r="CB95" s="10">
        <v>0</v>
      </c>
      <c r="CC95" s="10">
        <v>1.2056963534151499E-5</v>
      </c>
      <c r="CD95" s="10">
        <v>1.4656969060884601E-6</v>
      </c>
      <c r="CE95" s="10">
        <v>0</v>
      </c>
      <c r="CF95" s="10">
        <v>0</v>
      </c>
      <c r="CG95" s="10">
        <v>1.1868E-2</v>
      </c>
      <c r="CH95" s="10">
        <v>1.1112E-2</v>
      </c>
      <c r="CI95" s="10">
        <v>0</v>
      </c>
      <c r="CJ95" s="10">
        <v>0</v>
      </c>
      <c r="CK95" s="10">
        <v>1.0838E-2</v>
      </c>
      <c r="CL95" s="10">
        <v>1.0189999999999999E-2</v>
      </c>
      <c r="CM95" s="10">
        <v>0</v>
      </c>
      <c r="CN95" s="10">
        <v>0</v>
      </c>
      <c r="CO95" s="10">
        <v>9.4680000000000007E-3</v>
      </c>
      <c r="CP95" s="10">
        <v>1.0174000000000001E-2</v>
      </c>
      <c r="CQ95" s="10">
        <v>0</v>
      </c>
      <c r="CR95" s="10">
        <v>0</v>
      </c>
      <c r="CS95" s="10">
        <v>9.1870000000000007E-3</v>
      </c>
      <c r="CT95" s="10">
        <v>1.0102E-2</v>
      </c>
      <c r="CU95" s="10">
        <v>0</v>
      </c>
      <c r="CV95" s="10">
        <v>0</v>
      </c>
      <c r="CW95" s="10">
        <v>9.1140000000000006E-3</v>
      </c>
      <c r="CX95" s="10">
        <v>9.8460000000000006E-3</v>
      </c>
      <c r="CY95" s="10">
        <v>0</v>
      </c>
      <c r="CZ95" s="10">
        <v>0</v>
      </c>
      <c r="DA95" s="10">
        <v>9.5650000000000006E-3</v>
      </c>
      <c r="DB95" s="10">
        <v>1.0038999999999999E-2</v>
      </c>
      <c r="DC95" s="10">
        <v>0</v>
      </c>
      <c r="DD95" s="10">
        <v>0</v>
      </c>
      <c r="DE95" s="10">
        <v>9.3290000000000005E-3</v>
      </c>
      <c r="DF95" s="10">
        <v>9.92E-3</v>
      </c>
      <c r="DG95" s="10">
        <v>0</v>
      </c>
      <c r="DH95" s="10">
        <v>0</v>
      </c>
      <c r="DI95" s="10">
        <v>9.4219999999999998E-3</v>
      </c>
      <c r="DJ95" s="10">
        <v>1.0267E-2</v>
      </c>
      <c r="DK95" s="10">
        <v>0</v>
      </c>
      <c r="DL95" s="10">
        <v>0</v>
      </c>
      <c r="DM95" s="10">
        <v>9.1109999999999993E-3</v>
      </c>
      <c r="DN95" s="10">
        <v>9.9609999999999994E-3</v>
      </c>
      <c r="DO95" s="10">
        <v>0</v>
      </c>
      <c r="DP95" s="10">
        <v>0</v>
      </c>
      <c r="DQ95" s="10">
        <v>9.5340000000000008E-3</v>
      </c>
      <c r="DR95" s="10">
        <v>1.0211E-2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5.9474687481353401E-5</v>
      </c>
      <c r="F96" s="10">
        <v>2.6566432123864499E-4</v>
      </c>
      <c r="G96" s="10">
        <v>0</v>
      </c>
      <c r="H96" s="10">
        <v>0</v>
      </c>
      <c r="I96" s="10">
        <v>10.7410075634302</v>
      </c>
      <c r="J96" s="10">
        <v>4.5901932081842199E-2</v>
      </c>
      <c r="K96" s="10">
        <v>0</v>
      </c>
      <c r="L96" s="10">
        <v>0</v>
      </c>
      <c r="M96" s="10">
        <v>8.1261267932064495E-5</v>
      </c>
      <c r="N96" s="10">
        <v>3.8460109274329698E-5</v>
      </c>
      <c r="O96" s="10">
        <v>0</v>
      </c>
      <c r="P96" s="10">
        <v>0</v>
      </c>
      <c r="Q96" s="10">
        <v>2.8280337592390099E-5</v>
      </c>
      <c r="R96" s="10">
        <v>1.10011100803442E-5</v>
      </c>
      <c r="S96" s="10">
        <v>0</v>
      </c>
      <c r="T96" s="10">
        <v>0</v>
      </c>
      <c r="U96" s="10">
        <v>9.2198202682469699E-6</v>
      </c>
      <c r="V96" s="10">
        <v>3.5825563291513801E-6</v>
      </c>
      <c r="W96" s="10">
        <v>0</v>
      </c>
      <c r="X96" s="10">
        <v>0</v>
      </c>
      <c r="Y96" s="10">
        <v>2.9554839720002899E-6</v>
      </c>
      <c r="Z96" s="10">
        <v>1.15555191249061E-6</v>
      </c>
      <c r="AA96" s="10">
        <v>0</v>
      </c>
      <c r="AB96" s="10">
        <v>0</v>
      </c>
      <c r="AC96" s="10">
        <v>1.1259507434191399E-6</v>
      </c>
      <c r="AD96" s="10">
        <v>3.9911346216836499E-7</v>
      </c>
      <c r="AE96" s="10">
        <v>0</v>
      </c>
      <c r="AF96" s="10">
        <v>0</v>
      </c>
      <c r="AG96" s="10">
        <v>2.0518390423385201E-6</v>
      </c>
      <c r="AH96" s="10">
        <v>1.82501697865156E-7</v>
      </c>
      <c r="AI96" s="10">
        <v>0</v>
      </c>
      <c r="AJ96" s="10">
        <v>0</v>
      </c>
      <c r="AK96" s="10">
        <v>2.1666449663837401E-5</v>
      </c>
      <c r="AL96" s="10">
        <v>2.4031527423584699E-7</v>
      </c>
      <c r="AM96" s="10">
        <v>0</v>
      </c>
      <c r="AN96" s="10">
        <v>0</v>
      </c>
      <c r="AO96" s="10">
        <v>1.8474585009087201E-4</v>
      </c>
      <c r="AP96" s="10">
        <v>2.2813581488367801E-6</v>
      </c>
      <c r="AQ96" s="10">
        <v>0</v>
      </c>
      <c r="AR96" s="10">
        <v>0</v>
      </c>
      <c r="AS96" s="10">
        <v>1.3756561809790601E-5</v>
      </c>
      <c r="AT96" s="10">
        <v>6.0536395176298197E-5</v>
      </c>
      <c r="AU96" s="10">
        <v>0</v>
      </c>
      <c r="AV96" s="10">
        <v>0</v>
      </c>
      <c r="AW96" s="10">
        <v>2.7978389666343499</v>
      </c>
      <c r="AX96" s="10">
        <v>1.0464693211539901E-2</v>
      </c>
      <c r="AY96" s="10">
        <v>0</v>
      </c>
      <c r="AZ96" s="10">
        <v>0</v>
      </c>
      <c r="BA96" s="10">
        <v>3.6989950699486699E-5</v>
      </c>
      <c r="BB96" s="10">
        <v>1.8769522170139101E-5</v>
      </c>
      <c r="BC96" s="10">
        <v>0</v>
      </c>
      <c r="BD96" s="10">
        <v>0</v>
      </c>
      <c r="BE96" s="10">
        <v>1.4485639075990499E-5</v>
      </c>
      <c r="BF96" s="10">
        <v>5.2823948697302902E-6</v>
      </c>
      <c r="BG96" s="10">
        <v>0</v>
      </c>
      <c r="BH96" s="10">
        <v>0</v>
      </c>
      <c r="BI96" s="10">
        <v>4.5992767017100298E-6</v>
      </c>
      <c r="BJ96" s="10">
        <v>1.61006715507199E-6</v>
      </c>
      <c r="BK96" s="10">
        <v>0</v>
      </c>
      <c r="BL96" s="10">
        <v>0</v>
      </c>
      <c r="BM96" s="10">
        <v>1.3214566390751201E-6</v>
      </c>
      <c r="BN96" s="10">
        <v>5.4414774581833704E-7</v>
      </c>
      <c r="BO96" s="10">
        <v>0</v>
      </c>
      <c r="BP96" s="10">
        <v>0</v>
      </c>
      <c r="BQ96" s="10">
        <v>4.1479685509172002E-7</v>
      </c>
      <c r="BR96" s="10">
        <v>1.6112727774740499E-7</v>
      </c>
      <c r="BS96" s="10">
        <v>0</v>
      </c>
      <c r="BT96" s="10">
        <v>0</v>
      </c>
      <c r="BU96" s="10">
        <v>5.0246446891163003E-7</v>
      </c>
      <c r="BV96" s="10">
        <v>6.6941274570060299E-8</v>
      </c>
      <c r="BW96" s="10">
        <v>0</v>
      </c>
      <c r="BX96" s="10">
        <v>0</v>
      </c>
      <c r="BY96" s="10">
        <v>5.0372873280646903E-6</v>
      </c>
      <c r="BZ96" s="10">
        <v>5.4602652334002003E-8</v>
      </c>
      <c r="CA96" s="10">
        <v>0</v>
      </c>
      <c r="CB96" s="10">
        <v>0</v>
      </c>
      <c r="CC96" s="10">
        <v>4.2648136124046797E-5</v>
      </c>
      <c r="CD96" s="10">
        <v>7.0471884317381303E-7</v>
      </c>
      <c r="CE96" s="10">
        <v>0</v>
      </c>
      <c r="CF96" s="10">
        <v>0</v>
      </c>
      <c r="CG96" s="10">
        <v>1.3602E-2</v>
      </c>
      <c r="CH96" s="10">
        <v>1.2285000000000001E-2</v>
      </c>
      <c r="CI96" s="10">
        <v>0</v>
      </c>
      <c r="CJ96" s="10">
        <v>0</v>
      </c>
      <c r="CK96" s="10">
        <v>1.0283E-2</v>
      </c>
      <c r="CL96" s="10">
        <v>1.0959999999999999E-2</v>
      </c>
      <c r="CM96" s="10">
        <v>0</v>
      </c>
      <c r="CN96" s="10">
        <v>0</v>
      </c>
      <c r="CO96" s="10">
        <v>1.0259000000000001E-2</v>
      </c>
      <c r="CP96" s="10">
        <v>1.0952999999999999E-2</v>
      </c>
      <c r="CQ96" s="10">
        <v>0</v>
      </c>
      <c r="CR96" s="10">
        <v>0</v>
      </c>
      <c r="CS96" s="10">
        <v>1.0047E-2</v>
      </c>
      <c r="CT96" s="10">
        <v>1.0748000000000001E-2</v>
      </c>
      <c r="CU96" s="10">
        <v>0</v>
      </c>
      <c r="CV96" s="10">
        <v>0</v>
      </c>
      <c r="CW96" s="10">
        <v>1.0151E-2</v>
      </c>
      <c r="CX96" s="10">
        <v>1.0718E-2</v>
      </c>
      <c r="CY96" s="10">
        <v>0</v>
      </c>
      <c r="CZ96" s="10">
        <v>0</v>
      </c>
      <c r="DA96" s="10">
        <v>1.0121E-2</v>
      </c>
      <c r="DB96" s="10">
        <v>1.0845E-2</v>
      </c>
      <c r="DC96" s="10">
        <v>0</v>
      </c>
      <c r="DD96" s="10">
        <v>0</v>
      </c>
      <c r="DE96" s="10">
        <v>1.0043E-2</v>
      </c>
      <c r="DF96" s="10">
        <v>1.0774000000000001E-2</v>
      </c>
      <c r="DG96" s="10">
        <v>0</v>
      </c>
      <c r="DH96" s="10">
        <v>0</v>
      </c>
      <c r="DI96" s="10">
        <v>1.0714E-2</v>
      </c>
      <c r="DJ96" s="10">
        <v>1.0994E-2</v>
      </c>
      <c r="DK96" s="10">
        <v>0</v>
      </c>
      <c r="DL96" s="10">
        <v>0</v>
      </c>
      <c r="DM96" s="10">
        <v>1.0200000000000001E-2</v>
      </c>
      <c r="DN96" s="10">
        <v>1.0791E-2</v>
      </c>
      <c r="DO96" s="10">
        <v>0</v>
      </c>
      <c r="DP96" s="10">
        <v>0</v>
      </c>
      <c r="DQ96" s="10">
        <v>1.0196999999999999E-2</v>
      </c>
      <c r="DR96" s="10">
        <v>1.0891E-2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4.1341683283402299E-6</v>
      </c>
      <c r="F97" s="10">
        <v>3.0692253684871902E-4</v>
      </c>
      <c r="G97" s="10">
        <v>0</v>
      </c>
      <c r="H97" s="10">
        <v>0</v>
      </c>
      <c r="I97" s="10">
        <v>8.6190696405941996</v>
      </c>
      <c r="J97" s="10">
        <v>9.8465426185281493E-2</v>
      </c>
      <c r="K97" s="10">
        <v>0</v>
      </c>
      <c r="L97" s="10">
        <v>0</v>
      </c>
      <c r="M97" s="10">
        <v>7.3000962892422101E-6</v>
      </c>
      <c r="N97" s="10">
        <v>1.19985362334595E-6</v>
      </c>
      <c r="O97" s="10">
        <v>0</v>
      </c>
      <c r="P97" s="10">
        <v>0</v>
      </c>
      <c r="Q97" s="10">
        <v>2.39817842795364E-6</v>
      </c>
      <c r="R97" s="10">
        <v>2.9743003149285098E-7</v>
      </c>
      <c r="S97" s="10">
        <v>0</v>
      </c>
      <c r="T97" s="10">
        <v>0</v>
      </c>
      <c r="U97" s="10">
        <v>6.2439943526726396E-7</v>
      </c>
      <c r="V97" s="10">
        <v>8.0963096671382493E-8</v>
      </c>
      <c r="W97" s="10">
        <v>0</v>
      </c>
      <c r="X97" s="10">
        <v>0</v>
      </c>
      <c r="Y97" s="10">
        <v>2.49926814022138E-7</v>
      </c>
      <c r="Z97" s="10">
        <v>2.0833491709559801E-8</v>
      </c>
      <c r="AA97" s="10">
        <v>0</v>
      </c>
      <c r="AB97" s="10">
        <v>0</v>
      </c>
      <c r="AC97" s="10">
        <v>6.5670125115602197E-7</v>
      </c>
      <c r="AD97" s="10">
        <v>1.4761910360761E-8</v>
      </c>
      <c r="AE97" s="10">
        <v>0</v>
      </c>
      <c r="AF97" s="10">
        <v>0</v>
      </c>
      <c r="AG97" s="10">
        <v>9.0303514761469404E-6</v>
      </c>
      <c r="AH97" s="10">
        <v>4.6195367198187398E-8</v>
      </c>
      <c r="AI97" s="10">
        <v>0</v>
      </c>
      <c r="AJ97" s="10">
        <v>0</v>
      </c>
      <c r="AK97" s="10">
        <v>8.3975635982502794E-5</v>
      </c>
      <c r="AL97" s="10">
        <v>2.2608515970468E-7</v>
      </c>
      <c r="AM97" s="10">
        <v>0</v>
      </c>
      <c r="AN97" s="10">
        <v>0</v>
      </c>
      <c r="AO97" s="10">
        <v>5.8211095361815303E-4</v>
      </c>
      <c r="AP97" s="10">
        <v>2.2636371401763E-6</v>
      </c>
      <c r="AQ97" s="10">
        <v>0</v>
      </c>
      <c r="AR97" s="10">
        <v>0</v>
      </c>
      <c r="AS97" s="10">
        <v>9.2349466085266798E-7</v>
      </c>
      <c r="AT97" s="10">
        <v>7.5492590537444996E-5</v>
      </c>
      <c r="AU97" s="10">
        <v>0</v>
      </c>
      <c r="AV97" s="10">
        <v>0</v>
      </c>
      <c r="AW97" s="10">
        <v>2.09544268402276</v>
      </c>
      <c r="AX97" s="10">
        <v>2.2715337937861901E-2</v>
      </c>
      <c r="AY97" s="10">
        <v>0</v>
      </c>
      <c r="AZ97" s="10">
        <v>0</v>
      </c>
      <c r="BA97" s="10">
        <v>3.1782651805579999E-6</v>
      </c>
      <c r="BB97" s="10">
        <v>5.1473232242838899E-7</v>
      </c>
      <c r="BC97" s="10">
        <v>0</v>
      </c>
      <c r="BD97" s="10">
        <v>0</v>
      </c>
      <c r="BE97" s="10">
        <v>1.2802456291467801E-6</v>
      </c>
      <c r="BF97" s="10">
        <v>1.29697325763893E-7</v>
      </c>
      <c r="BG97" s="10">
        <v>0</v>
      </c>
      <c r="BH97" s="10">
        <v>0</v>
      </c>
      <c r="BI97" s="10">
        <v>2.2524556266642501E-7</v>
      </c>
      <c r="BJ97" s="10">
        <v>3.7593251993396801E-8</v>
      </c>
      <c r="BK97" s="10">
        <v>0</v>
      </c>
      <c r="BL97" s="10">
        <v>0</v>
      </c>
      <c r="BM97" s="10">
        <v>9.4341729928289104E-8</v>
      </c>
      <c r="BN97" s="10">
        <v>8.0778513167996596E-9</v>
      </c>
      <c r="BO97" s="10">
        <v>0</v>
      </c>
      <c r="BP97" s="10">
        <v>0</v>
      </c>
      <c r="BQ97" s="10">
        <v>1.4502721630203899E-7</v>
      </c>
      <c r="BR97" s="10">
        <v>3.7257790494295999E-9</v>
      </c>
      <c r="BS97" s="10">
        <v>0</v>
      </c>
      <c r="BT97" s="10">
        <v>0</v>
      </c>
      <c r="BU97" s="10">
        <v>2.6307811662434698E-6</v>
      </c>
      <c r="BV97" s="10">
        <v>1.10261803839719E-8</v>
      </c>
      <c r="BW97" s="10">
        <v>0</v>
      </c>
      <c r="BX97" s="10">
        <v>0</v>
      </c>
      <c r="BY97" s="10">
        <v>1.83761007653757E-5</v>
      </c>
      <c r="BZ97" s="10">
        <v>5.22052317119805E-8</v>
      </c>
      <c r="CA97" s="10">
        <v>0</v>
      </c>
      <c r="CB97" s="10">
        <v>0</v>
      </c>
      <c r="CC97" s="10">
        <v>1.3441208108837E-4</v>
      </c>
      <c r="CD97" s="10">
        <v>6.9608029230192201E-7</v>
      </c>
      <c r="CE97" s="10">
        <v>0</v>
      </c>
      <c r="CF97" s="10">
        <v>0</v>
      </c>
      <c r="CG97" s="10">
        <v>1.6698999999999999E-2</v>
      </c>
      <c r="CH97" s="10">
        <v>1.4319E-2</v>
      </c>
      <c r="CI97" s="10">
        <v>0</v>
      </c>
      <c r="CJ97" s="10">
        <v>0</v>
      </c>
      <c r="CK97" s="10">
        <v>1.0784999999999999E-2</v>
      </c>
      <c r="CL97" s="10">
        <v>1.2063000000000001E-2</v>
      </c>
      <c r="CM97" s="10">
        <v>0</v>
      </c>
      <c r="CN97" s="10">
        <v>0</v>
      </c>
      <c r="CO97" s="10">
        <v>1.0633E-2</v>
      </c>
      <c r="CP97" s="10">
        <v>1.1715E-2</v>
      </c>
      <c r="CQ97" s="10">
        <v>0</v>
      </c>
      <c r="CR97" s="10">
        <v>0</v>
      </c>
      <c r="CS97" s="10">
        <v>1.0701E-2</v>
      </c>
      <c r="CT97" s="10">
        <v>1.1615E-2</v>
      </c>
      <c r="CU97" s="10">
        <v>0</v>
      </c>
      <c r="CV97" s="10">
        <v>0</v>
      </c>
      <c r="CW97" s="10">
        <v>1.0744E-2</v>
      </c>
      <c r="CX97" s="10">
        <v>1.1809999999999999E-2</v>
      </c>
      <c r="CY97" s="10">
        <v>0</v>
      </c>
      <c r="CZ97" s="10">
        <v>0</v>
      </c>
      <c r="DA97" s="10">
        <v>1.0562E-2</v>
      </c>
      <c r="DB97" s="10">
        <v>1.183E-2</v>
      </c>
      <c r="DC97" s="10">
        <v>0</v>
      </c>
      <c r="DD97" s="10">
        <v>0</v>
      </c>
      <c r="DE97" s="10">
        <v>1.0607999999999999E-2</v>
      </c>
      <c r="DF97" s="10">
        <v>1.1442000000000001E-2</v>
      </c>
      <c r="DG97" s="10">
        <v>0</v>
      </c>
      <c r="DH97" s="10">
        <v>0</v>
      </c>
      <c r="DI97" s="10">
        <v>1.0633999999999999E-2</v>
      </c>
      <c r="DJ97" s="10">
        <v>1.1507E-2</v>
      </c>
      <c r="DK97" s="10">
        <v>0</v>
      </c>
      <c r="DL97" s="10">
        <v>0</v>
      </c>
      <c r="DM97" s="10">
        <v>1.0598E-2</v>
      </c>
      <c r="DN97" s="10">
        <v>1.1809999999999999E-2</v>
      </c>
      <c r="DO97" s="10">
        <v>0</v>
      </c>
      <c r="DP97" s="10">
        <v>0</v>
      </c>
      <c r="DQ97" s="10">
        <v>1.076E-2</v>
      </c>
      <c r="DR97" s="10">
        <v>1.1697000000000001E-2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1.7130414650123799E-6</v>
      </c>
      <c r="F98" s="10">
        <v>4.3606988900690702E-4</v>
      </c>
      <c r="G98" s="10">
        <v>0</v>
      </c>
      <c r="H98" s="10">
        <v>0</v>
      </c>
      <c r="I98" s="10">
        <v>3.5357846759522502</v>
      </c>
      <c r="J98" s="10">
        <v>0.13211637728973799</v>
      </c>
      <c r="K98" s="10">
        <v>0</v>
      </c>
      <c r="L98" s="10">
        <v>0</v>
      </c>
      <c r="M98" s="10">
        <v>1.0725188461790899E-6</v>
      </c>
      <c r="N98" s="10">
        <v>2.4754206906507601E-8</v>
      </c>
      <c r="O98" s="10">
        <v>0</v>
      </c>
      <c r="P98" s="10">
        <v>0</v>
      </c>
      <c r="Q98" s="10">
        <v>2.91052757228627E-7</v>
      </c>
      <c r="R98" s="10">
        <v>4.8467466706725304E-9</v>
      </c>
      <c r="S98" s="10">
        <v>0</v>
      </c>
      <c r="T98" s="10">
        <v>0</v>
      </c>
      <c r="U98" s="10">
        <v>9.8866148601217594E-8</v>
      </c>
      <c r="V98" s="10">
        <v>1.24459809125454E-9</v>
      </c>
      <c r="W98" s="10">
        <v>0</v>
      </c>
      <c r="X98" s="10">
        <v>0</v>
      </c>
      <c r="Y98" s="10">
        <v>2.7823219705957998E-7</v>
      </c>
      <c r="Z98" s="10">
        <v>1.60113333702582E-9</v>
      </c>
      <c r="AA98" s="10">
        <v>0</v>
      </c>
      <c r="AB98" s="10">
        <v>0</v>
      </c>
      <c r="AC98" s="10">
        <v>1.75181487316322E-6</v>
      </c>
      <c r="AD98" s="10">
        <v>9.5253291920727096E-9</v>
      </c>
      <c r="AE98" s="10">
        <v>0</v>
      </c>
      <c r="AF98" s="10">
        <v>0</v>
      </c>
      <c r="AG98" s="10">
        <v>2.1116464989812099E-5</v>
      </c>
      <c r="AH98" s="10">
        <v>4.7762795052364E-8</v>
      </c>
      <c r="AI98" s="10">
        <v>0</v>
      </c>
      <c r="AJ98" s="10">
        <v>0</v>
      </c>
      <c r="AK98" s="10">
        <v>1.89808583292316E-4</v>
      </c>
      <c r="AL98" s="10">
        <v>2.2630022622482899E-7</v>
      </c>
      <c r="AM98" s="10">
        <v>0</v>
      </c>
      <c r="AN98" s="10">
        <v>0</v>
      </c>
      <c r="AO98" s="10">
        <v>1.56479468334636E-3</v>
      </c>
      <c r="AP98" s="10">
        <v>2.2638543835107298E-6</v>
      </c>
      <c r="AQ98" s="10">
        <v>0</v>
      </c>
      <c r="AR98" s="10">
        <v>0</v>
      </c>
      <c r="AS98" s="10">
        <v>4.07360881980552E-7</v>
      </c>
      <c r="AT98" s="10">
        <v>9.2665150863088306E-5</v>
      </c>
      <c r="AU98" s="10">
        <v>0</v>
      </c>
      <c r="AV98" s="10">
        <v>0</v>
      </c>
      <c r="AW98" s="10">
        <v>0.86605715737143396</v>
      </c>
      <c r="AX98" s="10">
        <v>3.0718666072120902E-2</v>
      </c>
      <c r="AY98" s="10">
        <v>0</v>
      </c>
      <c r="AZ98" s="10">
        <v>0</v>
      </c>
      <c r="BA98" s="10">
        <v>4.2495660109595901E-7</v>
      </c>
      <c r="BB98" s="10">
        <v>8.6888199207100099E-9</v>
      </c>
      <c r="BC98" s="10">
        <v>0</v>
      </c>
      <c r="BD98" s="10">
        <v>0</v>
      </c>
      <c r="BE98" s="10">
        <v>9.7501393945012494E-8</v>
      </c>
      <c r="BF98" s="10">
        <v>1.6402811397804E-9</v>
      </c>
      <c r="BG98" s="10">
        <v>0</v>
      </c>
      <c r="BH98" s="10">
        <v>0</v>
      </c>
      <c r="BI98" s="10">
        <v>3.5750263184412599E-8</v>
      </c>
      <c r="BJ98" s="10">
        <v>3.5483121653278701E-10</v>
      </c>
      <c r="BK98" s="10">
        <v>0</v>
      </c>
      <c r="BL98" s="10">
        <v>0</v>
      </c>
      <c r="BM98" s="10">
        <v>1.04354095516971E-7</v>
      </c>
      <c r="BN98" s="10">
        <v>4.3974868631588299E-10</v>
      </c>
      <c r="BO98" s="10">
        <v>0</v>
      </c>
      <c r="BP98" s="10">
        <v>0</v>
      </c>
      <c r="BQ98" s="10">
        <v>4.2727163298641098E-7</v>
      </c>
      <c r="BR98" s="10">
        <v>2.6159236684737498E-9</v>
      </c>
      <c r="BS98" s="10">
        <v>0</v>
      </c>
      <c r="BT98" s="10">
        <v>0</v>
      </c>
      <c r="BU98" s="10">
        <v>4.8431543336440998E-6</v>
      </c>
      <c r="BV98" s="10">
        <v>1.1333430826835501E-8</v>
      </c>
      <c r="BW98" s="10">
        <v>0</v>
      </c>
      <c r="BX98" s="10">
        <v>0</v>
      </c>
      <c r="BY98" s="10">
        <v>4.5053994101561801E-5</v>
      </c>
      <c r="BZ98" s="10">
        <v>5.2230424399761701E-8</v>
      </c>
      <c r="CA98" s="10">
        <v>0</v>
      </c>
      <c r="CB98" s="10">
        <v>0</v>
      </c>
      <c r="CC98" s="10">
        <v>3.8562892285177601E-4</v>
      </c>
      <c r="CD98" s="10">
        <v>6.96142644045769E-7</v>
      </c>
      <c r="CE98" s="10">
        <v>0</v>
      </c>
      <c r="CF98" s="10">
        <v>0</v>
      </c>
      <c r="CG98" s="10">
        <v>2.3904000000000002E-2</v>
      </c>
      <c r="CH98" s="10">
        <v>2.2214999999999999E-2</v>
      </c>
      <c r="CI98" s="10">
        <v>0</v>
      </c>
      <c r="CJ98" s="10">
        <v>0</v>
      </c>
      <c r="CK98" s="10">
        <v>1.2792E-2</v>
      </c>
      <c r="CL98" s="10">
        <v>1.4578000000000001E-2</v>
      </c>
      <c r="CM98" s="10">
        <v>0</v>
      </c>
      <c r="CN98" s="10">
        <v>0</v>
      </c>
      <c r="CO98" s="10">
        <v>1.2632000000000001E-2</v>
      </c>
      <c r="CP98" s="10">
        <v>1.4900999999999999E-2</v>
      </c>
      <c r="CQ98" s="10">
        <v>0</v>
      </c>
      <c r="CR98" s="10">
        <v>0</v>
      </c>
      <c r="CS98" s="10">
        <v>1.3035E-2</v>
      </c>
      <c r="CT98" s="10">
        <v>1.4465E-2</v>
      </c>
      <c r="CU98" s="10">
        <v>0</v>
      </c>
      <c r="CV98" s="10">
        <v>0</v>
      </c>
      <c r="CW98" s="10">
        <v>1.2751E-2</v>
      </c>
      <c r="CX98" s="10">
        <v>1.4859000000000001E-2</v>
      </c>
      <c r="CY98" s="10">
        <v>0</v>
      </c>
      <c r="CZ98" s="10">
        <v>0</v>
      </c>
      <c r="DA98" s="10">
        <v>1.2571000000000001E-2</v>
      </c>
      <c r="DB98" s="10">
        <v>1.4779E-2</v>
      </c>
      <c r="DC98" s="10">
        <v>0</v>
      </c>
      <c r="DD98" s="10">
        <v>0</v>
      </c>
      <c r="DE98" s="10">
        <v>1.2763999999999999E-2</v>
      </c>
      <c r="DF98" s="10">
        <v>1.4657E-2</v>
      </c>
      <c r="DG98" s="10">
        <v>0</v>
      </c>
      <c r="DH98" s="10">
        <v>0</v>
      </c>
      <c r="DI98" s="10">
        <v>1.2632000000000001E-2</v>
      </c>
      <c r="DJ98" s="10">
        <v>1.4728E-2</v>
      </c>
      <c r="DK98" s="10">
        <v>0</v>
      </c>
      <c r="DL98" s="10">
        <v>0</v>
      </c>
      <c r="DM98" s="10">
        <v>1.2763E-2</v>
      </c>
      <c r="DN98" s="10">
        <v>1.4841E-2</v>
      </c>
      <c r="DO98" s="10">
        <v>0</v>
      </c>
      <c r="DP98" s="10">
        <v>0</v>
      </c>
      <c r="DQ98" s="10">
        <v>1.2893999999999999E-2</v>
      </c>
      <c r="DR98" s="10">
        <v>1.4896E-2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2.3900604421145299E-6</v>
      </c>
      <c r="F99" s="10">
        <v>1.4036416205461799E-3</v>
      </c>
      <c r="G99" s="10">
        <v>0</v>
      </c>
      <c r="H99" s="10">
        <v>0</v>
      </c>
      <c r="I99" s="10">
        <v>0.96438918485307201</v>
      </c>
      <c r="J99" s="10">
        <v>0.17876137156063801</v>
      </c>
      <c r="K99" s="10">
        <v>0</v>
      </c>
      <c r="L99" s="10">
        <v>0</v>
      </c>
      <c r="M99" s="10">
        <v>2.6459891366847899E-7</v>
      </c>
      <c r="N99" s="10">
        <v>3.9315073419032801E-10</v>
      </c>
      <c r="O99" s="10">
        <v>0</v>
      </c>
      <c r="P99" s="10">
        <v>0</v>
      </c>
      <c r="Q99" s="10">
        <v>8.0920163680886503E-8</v>
      </c>
      <c r="R99" s="10">
        <v>8.2245765753441395E-11</v>
      </c>
      <c r="S99" s="10">
        <v>0</v>
      </c>
      <c r="T99" s="10">
        <v>0</v>
      </c>
      <c r="U99" s="10">
        <v>6.09037542620427E-8</v>
      </c>
      <c r="V99" s="10">
        <v>3.3591973647162299E-10</v>
      </c>
      <c r="W99" s="10">
        <v>0</v>
      </c>
      <c r="X99" s="10">
        <v>0</v>
      </c>
      <c r="Y99" s="10">
        <v>5.6832062222955596E-7</v>
      </c>
      <c r="Z99" s="10">
        <v>1.6065030417067299E-9</v>
      </c>
      <c r="AA99" s="10">
        <v>0</v>
      </c>
      <c r="AB99" s="10">
        <v>0</v>
      </c>
      <c r="AC99" s="10">
        <v>4.6652137432046104E-6</v>
      </c>
      <c r="AD99" s="10">
        <v>9.5272141287239199E-9</v>
      </c>
      <c r="AE99" s="10">
        <v>0</v>
      </c>
      <c r="AF99" s="10">
        <v>0</v>
      </c>
      <c r="AG99" s="10">
        <v>6.2011539078476994E-5</v>
      </c>
      <c r="AH99" s="10">
        <v>4.7762066524015201E-8</v>
      </c>
      <c r="AI99" s="10">
        <v>0</v>
      </c>
      <c r="AJ99" s="10">
        <v>0</v>
      </c>
      <c r="AK99" s="10">
        <v>6.0439500415165805E-4</v>
      </c>
      <c r="AL99" s="10">
        <v>2.2629926732520199E-7</v>
      </c>
      <c r="AM99" s="10">
        <v>0</v>
      </c>
      <c r="AN99" s="10">
        <v>0</v>
      </c>
      <c r="AO99" s="10">
        <v>4.6673977694913198E-3</v>
      </c>
      <c r="AP99" s="10">
        <v>2.2638679506581298E-6</v>
      </c>
      <c r="AQ99" s="10">
        <v>0</v>
      </c>
      <c r="AR99" s="10">
        <v>0</v>
      </c>
      <c r="AS99" s="10">
        <v>5.2571963406782698E-7</v>
      </c>
      <c r="AT99" s="10">
        <v>2.8834139460033001E-4</v>
      </c>
      <c r="AU99" s="10">
        <v>0</v>
      </c>
      <c r="AV99" s="10">
        <v>0</v>
      </c>
      <c r="AW99" s="10">
        <v>0.24915721430405899</v>
      </c>
      <c r="AX99" s="10">
        <v>3.7332902315434402E-2</v>
      </c>
      <c r="AY99" s="10">
        <v>0</v>
      </c>
      <c r="AZ99" s="10">
        <v>0</v>
      </c>
      <c r="BA99" s="10">
        <v>6.46764822929538E-8</v>
      </c>
      <c r="BB99" s="10">
        <v>1.00905392870503E-10</v>
      </c>
      <c r="BC99" s="10">
        <v>0</v>
      </c>
      <c r="BD99" s="10">
        <v>0</v>
      </c>
      <c r="BE99" s="10">
        <v>2.0730362343628099E-8</v>
      </c>
      <c r="BF99" s="10">
        <v>1.6499384292609899E-11</v>
      </c>
      <c r="BG99" s="10">
        <v>0</v>
      </c>
      <c r="BH99" s="10">
        <v>0</v>
      </c>
      <c r="BI99" s="10">
        <v>1.3904696607191001E-8</v>
      </c>
      <c r="BJ99" s="10">
        <v>9.1515367191787401E-11</v>
      </c>
      <c r="BK99" s="10">
        <v>0</v>
      </c>
      <c r="BL99" s="10">
        <v>0</v>
      </c>
      <c r="BM99" s="10">
        <v>1.47520162136674E-7</v>
      </c>
      <c r="BN99" s="10">
        <v>4.7237059329959703E-10</v>
      </c>
      <c r="BO99" s="10">
        <v>0</v>
      </c>
      <c r="BP99" s="10">
        <v>0</v>
      </c>
      <c r="BQ99" s="10">
        <v>1.0979031362627899E-6</v>
      </c>
      <c r="BR99" s="10">
        <v>2.61311854988731E-9</v>
      </c>
      <c r="BS99" s="10">
        <v>0</v>
      </c>
      <c r="BT99" s="10">
        <v>0</v>
      </c>
      <c r="BU99" s="10">
        <v>1.2703422767749501E-5</v>
      </c>
      <c r="BV99" s="10">
        <v>1.1335189030694801E-8</v>
      </c>
      <c r="BW99" s="10">
        <v>0</v>
      </c>
      <c r="BX99" s="10">
        <v>0</v>
      </c>
      <c r="BY99" s="10">
        <v>1.7914486206038201E-4</v>
      </c>
      <c r="BZ99" s="10">
        <v>5.22304706261757E-8</v>
      </c>
      <c r="CA99" s="10">
        <v>0</v>
      </c>
      <c r="CB99" s="10">
        <v>0</v>
      </c>
      <c r="CC99" s="10">
        <v>1.3712026220801699E-3</v>
      </c>
      <c r="CD99" s="10">
        <v>6.9614567245352195E-7</v>
      </c>
      <c r="CE99" s="10">
        <v>0</v>
      </c>
      <c r="CF99" s="10">
        <v>0</v>
      </c>
      <c r="CG99" s="10">
        <v>4.0413999999999999E-2</v>
      </c>
      <c r="CH99" s="10">
        <v>4.7486E-2</v>
      </c>
      <c r="CI99" s="10">
        <v>0</v>
      </c>
      <c r="CJ99" s="10">
        <v>0</v>
      </c>
      <c r="CK99" s="10">
        <v>3.5796000000000001E-2</v>
      </c>
      <c r="CL99" s="10">
        <v>2.3338000000000001E-2</v>
      </c>
      <c r="CM99" s="10">
        <v>0</v>
      </c>
      <c r="CN99" s="10">
        <v>0</v>
      </c>
      <c r="CO99" s="10">
        <v>1.7576000000000001E-2</v>
      </c>
      <c r="CP99" s="10">
        <v>2.3463000000000001E-2</v>
      </c>
      <c r="CQ99" s="10">
        <v>0</v>
      </c>
      <c r="CR99" s="10">
        <v>0</v>
      </c>
      <c r="CS99" s="10">
        <v>1.7283E-2</v>
      </c>
      <c r="CT99" s="10">
        <v>2.2853999999999999E-2</v>
      </c>
      <c r="CU99" s="10">
        <v>0</v>
      </c>
      <c r="CV99" s="10">
        <v>0</v>
      </c>
      <c r="CW99" s="10">
        <v>1.7479000000000001E-2</v>
      </c>
      <c r="CX99" s="10">
        <v>2.3380999999999999E-2</v>
      </c>
      <c r="CY99" s="10">
        <v>0</v>
      </c>
      <c r="CZ99" s="10">
        <v>0</v>
      </c>
      <c r="DA99" s="10">
        <v>1.7432E-2</v>
      </c>
      <c r="DB99" s="10">
        <v>2.2782E-2</v>
      </c>
      <c r="DC99" s="10">
        <v>0</v>
      </c>
      <c r="DD99" s="10">
        <v>0</v>
      </c>
      <c r="DE99" s="10">
        <v>1.7242E-2</v>
      </c>
      <c r="DF99" s="10">
        <v>2.3025E-2</v>
      </c>
      <c r="DG99" s="10">
        <v>0</v>
      </c>
      <c r="DH99" s="10">
        <v>0</v>
      </c>
      <c r="DI99" s="10">
        <v>1.7277000000000001E-2</v>
      </c>
      <c r="DJ99" s="10">
        <v>2.3158999999999999E-2</v>
      </c>
      <c r="DK99" s="10">
        <v>0</v>
      </c>
      <c r="DL99" s="10">
        <v>0</v>
      </c>
      <c r="DM99" s="10">
        <v>1.7600999999999999E-2</v>
      </c>
      <c r="DN99" s="10">
        <v>2.3137999999999999E-2</v>
      </c>
      <c r="DO99" s="10">
        <v>0</v>
      </c>
      <c r="DP99" s="10">
        <v>0</v>
      </c>
      <c r="DQ99" s="10">
        <v>1.7613E-2</v>
      </c>
      <c r="DR99" s="10">
        <v>2.3327000000000001E-2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1.12019680409414E-6</v>
      </c>
      <c r="F100" s="10">
        <v>4.2955063427655401E-3</v>
      </c>
      <c r="G100" s="10">
        <v>0</v>
      </c>
      <c r="H100" s="10">
        <v>0</v>
      </c>
      <c r="I100" s="10">
        <v>0.297495567779545</v>
      </c>
      <c r="J100" s="10">
        <v>0.23881009335230399</v>
      </c>
      <c r="K100" s="10">
        <v>0</v>
      </c>
      <c r="L100" s="10">
        <v>0</v>
      </c>
      <c r="M100" s="10">
        <v>7.2468639533695898E-8</v>
      </c>
      <c r="N100" s="10">
        <v>1.3506085139169899E-11</v>
      </c>
      <c r="O100" s="10">
        <v>0</v>
      </c>
      <c r="P100" s="10">
        <v>0</v>
      </c>
      <c r="Q100" s="10">
        <v>3.1814740841795697E-8</v>
      </c>
      <c r="R100" s="10">
        <v>5.3420490253586098E-11</v>
      </c>
      <c r="S100" s="10">
        <v>0</v>
      </c>
      <c r="T100" s="10">
        <v>0</v>
      </c>
      <c r="U100" s="10">
        <v>1.4598433750734301E-7</v>
      </c>
      <c r="V100" s="10">
        <v>3.3787062037049499E-10</v>
      </c>
      <c r="W100" s="10">
        <v>0</v>
      </c>
      <c r="X100" s="10">
        <v>0</v>
      </c>
      <c r="Y100" s="10">
        <v>1.19408145238253E-6</v>
      </c>
      <c r="Z100" s="10">
        <v>1.6068327779450401E-9</v>
      </c>
      <c r="AA100" s="10">
        <v>0</v>
      </c>
      <c r="AB100" s="10">
        <v>0</v>
      </c>
      <c r="AC100" s="10">
        <v>1.1406578184103201E-5</v>
      </c>
      <c r="AD100" s="10">
        <v>9.5271630584647904E-9</v>
      </c>
      <c r="AE100" s="10">
        <v>0</v>
      </c>
      <c r="AF100" s="10">
        <v>0</v>
      </c>
      <c r="AG100" s="10">
        <v>1.17683558803483E-4</v>
      </c>
      <c r="AH100" s="10">
        <v>4.7762600874357E-8</v>
      </c>
      <c r="AI100" s="10">
        <v>0</v>
      </c>
      <c r="AJ100" s="10">
        <v>0</v>
      </c>
      <c r="AK100" s="10">
        <v>1.2774561793815701E-3</v>
      </c>
      <c r="AL100" s="10">
        <v>2.2628463847151799E-7</v>
      </c>
      <c r="AM100" s="10">
        <v>0</v>
      </c>
      <c r="AN100" s="10">
        <v>0</v>
      </c>
      <c r="AO100" s="10">
        <v>2.7273816306686901E-2</v>
      </c>
      <c r="AP100" s="10">
        <v>2.2638459022950001E-6</v>
      </c>
      <c r="AQ100" s="10">
        <v>0</v>
      </c>
      <c r="AR100" s="10">
        <v>0</v>
      </c>
      <c r="AS100" s="10">
        <v>2.4659310815616798E-7</v>
      </c>
      <c r="AT100" s="10">
        <v>1.29741011624735E-3</v>
      </c>
      <c r="AU100" s="10">
        <v>0</v>
      </c>
      <c r="AV100" s="10">
        <v>0</v>
      </c>
      <c r="AW100" s="10">
        <v>7.3115833241871597E-2</v>
      </c>
      <c r="AX100" s="10">
        <v>4.7994042341891897E-2</v>
      </c>
      <c r="AY100" s="10">
        <v>0</v>
      </c>
      <c r="AZ100" s="10">
        <v>0</v>
      </c>
      <c r="BA100" s="10">
        <v>1.6784769573893201E-8</v>
      </c>
      <c r="BB100" s="10">
        <v>3.3156026761354298E-12</v>
      </c>
      <c r="BC100" s="10">
        <v>0</v>
      </c>
      <c r="BD100" s="10">
        <v>0</v>
      </c>
      <c r="BE100" s="10">
        <v>6.8867937504117402E-9</v>
      </c>
      <c r="BF100" s="10">
        <v>1.39697746446559E-11</v>
      </c>
      <c r="BG100" s="10">
        <v>0</v>
      </c>
      <c r="BH100" s="10">
        <v>0</v>
      </c>
      <c r="BI100" s="10">
        <v>3.0152659798061101E-8</v>
      </c>
      <c r="BJ100" s="10">
        <v>9.2851468238664305E-11</v>
      </c>
      <c r="BK100" s="10">
        <v>0</v>
      </c>
      <c r="BL100" s="10">
        <v>0</v>
      </c>
      <c r="BM100" s="10">
        <v>2.5741957925744099E-7</v>
      </c>
      <c r="BN100" s="10">
        <v>4.7276379484613797E-10</v>
      </c>
      <c r="BO100" s="10">
        <v>0</v>
      </c>
      <c r="BP100" s="10">
        <v>0</v>
      </c>
      <c r="BQ100" s="10">
        <v>2.5561274504624599E-6</v>
      </c>
      <c r="BR100" s="10">
        <v>2.6131159357289698E-9</v>
      </c>
      <c r="BS100" s="10">
        <v>0</v>
      </c>
      <c r="BT100" s="10">
        <v>0</v>
      </c>
      <c r="BU100" s="10">
        <v>2.63691764867597E-5</v>
      </c>
      <c r="BV100" s="10">
        <v>1.1335568080456501E-8</v>
      </c>
      <c r="BW100" s="10">
        <v>0</v>
      </c>
      <c r="BX100" s="10">
        <v>0</v>
      </c>
      <c r="BY100" s="10">
        <v>2.5897782589628297E-4</v>
      </c>
      <c r="BZ100" s="10">
        <v>5.2229484982128799E-8</v>
      </c>
      <c r="CA100" s="10">
        <v>0</v>
      </c>
      <c r="CB100" s="10">
        <v>0</v>
      </c>
      <c r="CC100" s="10">
        <v>6.0439873817787204E-3</v>
      </c>
      <c r="CD100" s="10">
        <v>6.9618302531777303E-7</v>
      </c>
      <c r="CE100" s="10">
        <v>0</v>
      </c>
      <c r="CF100" s="10">
        <v>0</v>
      </c>
      <c r="CG100" s="10">
        <v>8.6638000000000007E-2</v>
      </c>
      <c r="CH100" s="10">
        <v>0.13933100000000001</v>
      </c>
      <c r="CI100" s="10">
        <v>0</v>
      </c>
      <c r="CJ100" s="10">
        <v>0</v>
      </c>
      <c r="CK100" s="10">
        <v>3.0494E-2</v>
      </c>
      <c r="CL100" s="10">
        <v>4.9744999999999998E-2</v>
      </c>
      <c r="CM100" s="10">
        <v>0</v>
      </c>
      <c r="CN100" s="10">
        <v>0</v>
      </c>
      <c r="CO100" s="10">
        <v>3.0165999999999998E-2</v>
      </c>
      <c r="CP100" s="10">
        <v>4.8933999999999998E-2</v>
      </c>
      <c r="CQ100" s="10">
        <v>0</v>
      </c>
      <c r="CR100" s="10">
        <v>0</v>
      </c>
      <c r="CS100" s="10">
        <v>3.0671E-2</v>
      </c>
      <c r="CT100" s="10">
        <v>4.8780999999999998E-2</v>
      </c>
      <c r="CU100" s="10">
        <v>0</v>
      </c>
      <c r="CV100" s="10">
        <v>0</v>
      </c>
      <c r="CW100" s="10">
        <v>3.0237E-2</v>
      </c>
      <c r="CX100" s="10">
        <v>4.9369999999999997E-2</v>
      </c>
      <c r="CY100" s="10">
        <v>0</v>
      </c>
      <c r="CZ100" s="10">
        <v>0</v>
      </c>
      <c r="DA100" s="10">
        <v>2.9644E-2</v>
      </c>
      <c r="DB100" s="10">
        <v>4.9197999999999999E-2</v>
      </c>
      <c r="DC100" s="10">
        <v>0</v>
      </c>
      <c r="DD100" s="10">
        <v>0</v>
      </c>
      <c r="DE100" s="10">
        <v>2.9956E-2</v>
      </c>
      <c r="DF100" s="10">
        <v>4.8600999999999998E-2</v>
      </c>
      <c r="DG100" s="10">
        <v>0</v>
      </c>
      <c r="DH100" s="10">
        <v>0</v>
      </c>
      <c r="DI100" s="10">
        <v>3.0131999999999999E-2</v>
      </c>
      <c r="DJ100" s="10">
        <v>4.8554E-2</v>
      </c>
      <c r="DK100" s="10">
        <v>0</v>
      </c>
      <c r="DL100" s="10">
        <v>0</v>
      </c>
      <c r="DM100" s="10">
        <v>3.0609999999999998E-2</v>
      </c>
      <c r="DN100" s="10">
        <v>4.9475999999999999E-2</v>
      </c>
      <c r="DO100" s="10">
        <v>0</v>
      </c>
      <c r="DP100" s="10">
        <v>0</v>
      </c>
      <c r="DQ100" s="10">
        <v>3.0359000000000001E-2</v>
      </c>
      <c r="DR100" s="10">
        <v>4.8854000000000002E-2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3.38521075412545E-5</v>
      </c>
      <c r="F101" s="10">
        <v>0.14302113255548199</v>
      </c>
      <c r="G101" s="10">
        <v>0</v>
      </c>
      <c r="H101" s="10">
        <v>0</v>
      </c>
      <c r="I101" s="10">
        <v>0.24285322663282</v>
      </c>
      <c r="J101" s="10">
        <v>0.84755850987326897</v>
      </c>
      <c r="K101" s="10">
        <v>0</v>
      </c>
      <c r="L101" s="10">
        <v>0</v>
      </c>
      <c r="M101" s="10">
        <v>2.2952691525190899E-8</v>
      </c>
      <c r="N101" s="10">
        <v>1.02420294467719E-11</v>
      </c>
      <c r="O101" s="10">
        <v>0</v>
      </c>
      <c r="P101" s="10">
        <v>0</v>
      </c>
      <c r="Q101" s="10">
        <v>2.9622764796677299E-8</v>
      </c>
      <c r="R101" s="10">
        <v>5.3582582815181403E-11</v>
      </c>
      <c r="S101" s="10">
        <v>0</v>
      </c>
      <c r="T101" s="10">
        <v>0</v>
      </c>
      <c r="U101" s="10">
        <v>3.1350145079933601E-7</v>
      </c>
      <c r="V101" s="10">
        <v>3.3789127051875301E-10</v>
      </c>
      <c r="W101" s="10">
        <v>0</v>
      </c>
      <c r="X101" s="10">
        <v>0</v>
      </c>
      <c r="Y101" s="10">
        <v>2.8340774907986699E-6</v>
      </c>
      <c r="Z101" s="10">
        <v>1.6068566477400699E-9</v>
      </c>
      <c r="AA101" s="10">
        <v>0</v>
      </c>
      <c r="AB101" s="10">
        <v>0</v>
      </c>
      <c r="AC101" s="10">
        <v>2.6759988492330801E-5</v>
      </c>
      <c r="AD101" s="10">
        <v>9.5271768252302908E-9</v>
      </c>
      <c r="AE101" s="10">
        <v>0</v>
      </c>
      <c r="AF101" s="10">
        <v>0</v>
      </c>
      <c r="AG101" s="10">
        <v>3.1500923335203701E-4</v>
      </c>
      <c r="AH101" s="10">
        <v>4.7762594657108002E-8</v>
      </c>
      <c r="AI101" s="10">
        <v>0</v>
      </c>
      <c r="AJ101" s="10">
        <v>0</v>
      </c>
      <c r="AK101" s="10">
        <v>0.175584328985916</v>
      </c>
      <c r="AL101" s="10">
        <v>2.2636678620457899E-7</v>
      </c>
      <c r="AM101" s="10">
        <v>0</v>
      </c>
      <c r="AN101" s="10">
        <v>0</v>
      </c>
      <c r="AO101" s="10">
        <v>0.20667480981535899</v>
      </c>
      <c r="AP101" s="10">
        <v>2.2639907822918902E-6</v>
      </c>
      <c r="AQ101" s="10">
        <v>0</v>
      </c>
      <c r="AR101" s="10">
        <v>0</v>
      </c>
      <c r="AS101" s="10">
        <v>2.18869719186251E-5</v>
      </c>
      <c r="AT101" s="10">
        <v>7.2199803871988794E-2</v>
      </c>
      <c r="AU101" s="10">
        <v>0</v>
      </c>
      <c r="AV101" s="10">
        <v>0</v>
      </c>
      <c r="AW101" s="10">
        <v>8.6110411835134806E-2</v>
      </c>
      <c r="AX101" s="10">
        <v>0.144510406123595</v>
      </c>
      <c r="AY101" s="10">
        <v>0</v>
      </c>
      <c r="AZ101" s="10">
        <v>0</v>
      </c>
      <c r="BA101" s="10">
        <v>5.93649127011485E-9</v>
      </c>
      <c r="BB101" s="10">
        <v>2.5276716779836199E-12</v>
      </c>
      <c r="BC101" s="10">
        <v>0</v>
      </c>
      <c r="BD101" s="10">
        <v>0</v>
      </c>
      <c r="BE101" s="10">
        <v>6.3331248937271301E-9</v>
      </c>
      <c r="BF101" s="10">
        <v>1.40839760582474E-11</v>
      </c>
      <c r="BG101" s="10">
        <v>0</v>
      </c>
      <c r="BH101" s="10">
        <v>0</v>
      </c>
      <c r="BI101" s="10">
        <v>8.1509577329125101E-8</v>
      </c>
      <c r="BJ101" s="10">
        <v>9.2867364387227997E-11</v>
      </c>
      <c r="BK101" s="10">
        <v>0</v>
      </c>
      <c r="BL101" s="10">
        <v>0</v>
      </c>
      <c r="BM101" s="10">
        <v>6.3280244519452702E-7</v>
      </c>
      <c r="BN101" s="10">
        <v>4.7277911894785697E-10</v>
      </c>
      <c r="BO101" s="10">
        <v>0</v>
      </c>
      <c r="BP101" s="10">
        <v>0</v>
      </c>
      <c r="BQ101" s="10">
        <v>5.5819727208774103E-6</v>
      </c>
      <c r="BR101" s="10">
        <v>2.61310209419821E-9</v>
      </c>
      <c r="BS101" s="10">
        <v>0</v>
      </c>
      <c r="BT101" s="10">
        <v>0</v>
      </c>
      <c r="BU101" s="10">
        <v>7.5888782313594604E-5</v>
      </c>
      <c r="BV101" s="10">
        <v>1.13351409970733E-8</v>
      </c>
      <c r="BW101" s="10">
        <v>0</v>
      </c>
      <c r="BX101" s="10">
        <v>0</v>
      </c>
      <c r="BY101" s="10">
        <v>0.103383643063564</v>
      </c>
      <c r="BZ101" s="10">
        <v>5.2243368111984901E-8</v>
      </c>
      <c r="CA101" s="10">
        <v>0</v>
      </c>
      <c r="CB101" s="10">
        <v>0</v>
      </c>
      <c r="CC101" s="10">
        <v>8.9224175581499907E-2</v>
      </c>
      <c r="CD101" s="10">
        <v>6.9577692781594199E-7</v>
      </c>
      <c r="CE101" s="10">
        <v>0</v>
      </c>
      <c r="CF101" s="10">
        <v>0</v>
      </c>
      <c r="CG101" s="10">
        <v>0.16864999999999999</v>
      </c>
      <c r="CH101" s="10">
        <v>0.47653600000000002</v>
      </c>
      <c r="CI101" s="10">
        <v>0</v>
      </c>
      <c r="CJ101" s="10">
        <v>0</v>
      </c>
      <c r="CK101" s="10">
        <v>4.7139E-2</v>
      </c>
      <c r="CL101" s="10">
        <v>0.11705</v>
      </c>
      <c r="CM101" s="10">
        <v>0</v>
      </c>
      <c r="CN101" s="10">
        <v>0</v>
      </c>
      <c r="CO101" s="10">
        <v>4.6441000000000003E-2</v>
      </c>
      <c r="CP101" s="10">
        <v>0.11690200000000001</v>
      </c>
      <c r="CQ101" s="10">
        <v>0</v>
      </c>
      <c r="CR101" s="10">
        <v>0</v>
      </c>
      <c r="CS101" s="10">
        <v>4.6811999999999999E-2</v>
      </c>
      <c r="CT101" s="10">
        <v>0.115465</v>
      </c>
      <c r="CU101" s="10">
        <v>0</v>
      </c>
      <c r="CV101" s="10">
        <v>0</v>
      </c>
      <c r="CW101" s="10">
        <v>4.6898000000000002E-2</v>
      </c>
      <c r="CX101" s="10">
        <v>0.117024</v>
      </c>
      <c r="CY101" s="10">
        <v>0</v>
      </c>
      <c r="CZ101" s="10">
        <v>0</v>
      </c>
      <c r="DA101" s="10">
        <v>4.65E-2</v>
      </c>
      <c r="DB101" s="10">
        <v>0.11505600000000001</v>
      </c>
      <c r="DC101" s="10">
        <v>0</v>
      </c>
      <c r="DD101" s="10">
        <v>0</v>
      </c>
      <c r="DE101" s="10">
        <v>4.6181E-2</v>
      </c>
      <c r="DF101" s="10">
        <v>0.115603</v>
      </c>
      <c r="DG101" s="10">
        <v>0</v>
      </c>
      <c r="DH101" s="10">
        <v>0</v>
      </c>
      <c r="DI101" s="10">
        <v>4.5012999999999997E-2</v>
      </c>
      <c r="DJ101" s="10">
        <v>0.115757</v>
      </c>
      <c r="DK101" s="10">
        <v>0</v>
      </c>
      <c r="DL101" s="10">
        <v>0</v>
      </c>
      <c r="DM101" s="10">
        <v>4.6205000000000003E-2</v>
      </c>
      <c r="DN101" s="10">
        <v>0.11576599999999999</v>
      </c>
      <c r="DO101" s="10">
        <v>0</v>
      </c>
      <c r="DP101" s="10">
        <v>0</v>
      </c>
      <c r="DQ101" s="10">
        <v>4.6546999999999998E-2</v>
      </c>
      <c r="DR101" s="10">
        <v>0.116854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1.4397063898343701E-3</v>
      </c>
      <c r="F102" s="10">
        <v>1.4397063898343701E-3</v>
      </c>
      <c r="G102" s="10">
        <v>0</v>
      </c>
      <c r="H102" s="10">
        <v>0</v>
      </c>
      <c r="I102" s="10">
        <v>1.4403339785037301E-3</v>
      </c>
      <c r="J102" s="10">
        <v>1.4403339785037301E-3</v>
      </c>
      <c r="K102" s="10">
        <v>0</v>
      </c>
      <c r="L102" s="10">
        <v>0</v>
      </c>
      <c r="M102" s="10">
        <v>2.0459039522286501E-2</v>
      </c>
      <c r="N102" s="10">
        <v>2.0459039522286501E-2</v>
      </c>
      <c r="O102" s="10">
        <v>0</v>
      </c>
      <c r="P102" s="10">
        <v>0</v>
      </c>
      <c r="Q102" s="10">
        <v>2.0294137099824101E-2</v>
      </c>
      <c r="R102" s="10">
        <v>2.0294137099824101E-2</v>
      </c>
      <c r="S102" s="10">
        <v>0</v>
      </c>
      <c r="T102" s="10">
        <v>0</v>
      </c>
      <c r="U102" s="10">
        <v>1.8784822467222E-2</v>
      </c>
      <c r="V102" s="10">
        <v>1.8784822467222E-2</v>
      </c>
      <c r="W102" s="10">
        <v>0</v>
      </c>
      <c r="X102" s="10">
        <v>0</v>
      </c>
      <c r="Y102" s="10">
        <v>1.09311290376067E-2</v>
      </c>
      <c r="Z102" s="10">
        <v>1.09311290376067E-2</v>
      </c>
      <c r="AA102" s="10">
        <v>0</v>
      </c>
      <c r="AB102" s="10">
        <v>0</v>
      </c>
      <c r="AC102" s="10">
        <v>2.9597162520158499E-3</v>
      </c>
      <c r="AD102" s="10">
        <v>2.9597162520158499E-3</v>
      </c>
      <c r="AE102" s="10">
        <v>0</v>
      </c>
      <c r="AF102" s="10">
        <v>0</v>
      </c>
      <c r="AG102" s="10">
        <v>1.58991577426426E-3</v>
      </c>
      <c r="AH102" s="10">
        <v>1.58991577426426E-3</v>
      </c>
      <c r="AI102" s="10">
        <v>0</v>
      </c>
      <c r="AJ102" s="10">
        <v>0</v>
      </c>
      <c r="AK102" s="10">
        <v>1.45483248042055E-3</v>
      </c>
      <c r="AL102" s="10">
        <v>1.45483248042055E-3</v>
      </c>
      <c r="AM102" s="10">
        <v>0</v>
      </c>
      <c r="AN102" s="10">
        <v>0</v>
      </c>
      <c r="AO102" s="10">
        <v>1.44209633837311E-3</v>
      </c>
      <c r="AP102" s="10">
        <v>1.44209633837311E-3</v>
      </c>
      <c r="AQ102" s="10">
        <v>0</v>
      </c>
      <c r="AR102" s="10">
        <v>0</v>
      </c>
      <c r="AS102" s="10">
        <v>8.4149144651195695E-4</v>
      </c>
      <c r="AT102" s="10">
        <v>8.4149144651195695E-4</v>
      </c>
      <c r="AU102" s="10">
        <v>0</v>
      </c>
      <c r="AV102" s="10">
        <v>0</v>
      </c>
      <c r="AW102" s="10">
        <v>8.4153206963252E-4</v>
      </c>
      <c r="AX102" s="10">
        <v>8.4153206963252E-4</v>
      </c>
      <c r="AY102" s="10">
        <v>0</v>
      </c>
      <c r="AZ102" s="10">
        <v>0</v>
      </c>
      <c r="BA102" s="10">
        <v>1.49355380679639E-2</v>
      </c>
      <c r="BB102" s="10">
        <v>1.49355380679639E-2</v>
      </c>
      <c r="BC102" s="10">
        <v>0</v>
      </c>
      <c r="BD102" s="10">
        <v>0</v>
      </c>
      <c r="BE102" s="10">
        <v>1.48147098324536E-2</v>
      </c>
      <c r="BF102" s="10">
        <v>1.48147098324536E-2</v>
      </c>
      <c r="BG102" s="10">
        <v>0</v>
      </c>
      <c r="BH102" s="10">
        <v>0</v>
      </c>
      <c r="BI102" s="10">
        <v>1.3708465783149101E-2</v>
      </c>
      <c r="BJ102" s="10">
        <v>1.3708465783149101E-2</v>
      </c>
      <c r="BK102" s="10">
        <v>0</v>
      </c>
      <c r="BL102" s="10">
        <v>0</v>
      </c>
      <c r="BM102" s="10">
        <v>7.9343000414314295E-3</v>
      </c>
      <c r="BN102" s="10">
        <v>7.9343000414314295E-3</v>
      </c>
      <c r="BO102" s="10">
        <v>0</v>
      </c>
      <c r="BP102" s="10">
        <v>0</v>
      </c>
      <c r="BQ102" s="10">
        <v>1.91983513676299E-3</v>
      </c>
      <c r="BR102" s="10">
        <v>1.91983513676299E-3</v>
      </c>
      <c r="BS102" s="10">
        <v>0</v>
      </c>
      <c r="BT102" s="10">
        <v>0</v>
      </c>
      <c r="BU102" s="10">
        <v>9.1609798881064604E-4</v>
      </c>
      <c r="BV102" s="10">
        <v>9.1609798881064604E-4</v>
      </c>
      <c r="BW102" s="10">
        <v>0</v>
      </c>
      <c r="BX102" s="10">
        <v>0</v>
      </c>
      <c r="BY102" s="10">
        <v>8.4804411817320099E-4</v>
      </c>
      <c r="BZ102" s="10">
        <v>8.4804411817320099E-4</v>
      </c>
      <c r="CA102" s="10">
        <v>0</v>
      </c>
      <c r="CB102" s="10">
        <v>0</v>
      </c>
      <c r="CC102" s="10">
        <v>8.4229650651366497E-4</v>
      </c>
      <c r="CD102" s="10">
        <v>8.4229650651366497E-4</v>
      </c>
      <c r="CE102" s="10">
        <v>0</v>
      </c>
      <c r="CF102" s="10">
        <v>0</v>
      </c>
      <c r="CG102" s="10">
        <v>1.0213E-2</v>
      </c>
      <c r="CH102" s="10">
        <v>9.2449999999999997E-3</v>
      </c>
      <c r="CI102" s="10">
        <v>0</v>
      </c>
      <c r="CJ102" s="10">
        <v>0</v>
      </c>
      <c r="CK102" s="10">
        <v>8.9809999999999994E-3</v>
      </c>
      <c r="CL102" s="10">
        <v>9.1269999999999997E-3</v>
      </c>
      <c r="CM102" s="10">
        <v>0</v>
      </c>
      <c r="CN102" s="10">
        <v>0</v>
      </c>
      <c r="CO102" s="10">
        <v>8.8500000000000002E-3</v>
      </c>
      <c r="CP102" s="10">
        <v>9.0629999999999999E-3</v>
      </c>
      <c r="CQ102" s="10">
        <v>0</v>
      </c>
      <c r="CR102" s="10">
        <v>0</v>
      </c>
      <c r="CS102" s="10">
        <v>9.3720000000000001E-3</v>
      </c>
      <c r="CT102" s="10">
        <v>9.1140000000000006E-3</v>
      </c>
      <c r="CU102" s="10">
        <v>0</v>
      </c>
      <c r="CV102" s="10">
        <v>0</v>
      </c>
      <c r="CW102" s="10">
        <v>9.3270000000000002E-3</v>
      </c>
      <c r="CX102" s="10">
        <v>9.0159999999999997E-3</v>
      </c>
      <c r="CY102" s="10">
        <v>0</v>
      </c>
      <c r="CZ102" s="10">
        <v>0</v>
      </c>
      <c r="DA102" s="10">
        <v>8.8780000000000005E-3</v>
      </c>
      <c r="DB102" s="10">
        <v>9.0089999999999996E-3</v>
      </c>
      <c r="DC102" s="10">
        <v>0</v>
      </c>
      <c r="DD102" s="10">
        <v>0</v>
      </c>
      <c r="DE102" s="10">
        <v>8.8979999999999997E-3</v>
      </c>
      <c r="DF102" s="10">
        <v>8.9720000000000008E-3</v>
      </c>
      <c r="DG102" s="10">
        <v>0</v>
      </c>
      <c r="DH102" s="10">
        <v>0</v>
      </c>
      <c r="DI102" s="10">
        <v>8.6859999999999993E-3</v>
      </c>
      <c r="DJ102" s="10">
        <v>8.7950000000000007E-3</v>
      </c>
      <c r="DK102" s="10">
        <v>0</v>
      </c>
      <c r="DL102" s="10">
        <v>0</v>
      </c>
      <c r="DM102" s="10">
        <v>8.8880000000000001E-3</v>
      </c>
      <c r="DN102" s="10">
        <v>8.7049999999999992E-3</v>
      </c>
      <c r="DO102" s="10">
        <v>0</v>
      </c>
      <c r="DP102" s="10">
        <v>0</v>
      </c>
      <c r="DQ102" s="10">
        <v>8.6719999999999992E-3</v>
      </c>
      <c r="DR102" s="10">
        <v>8.7399999999999995E-3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3.7987099063330199E-5</v>
      </c>
      <c r="F103" s="10">
        <v>3.7755844460640697E-5</v>
      </c>
      <c r="G103" s="10">
        <v>0</v>
      </c>
      <c r="H103" s="10">
        <v>0</v>
      </c>
      <c r="I103" s="10">
        <v>0.36584532290903299</v>
      </c>
      <c r="J103" s="10">
        <v>3.8818450072528203E-2</v>
      </c>
      <c r="K103" s="10">
        <v>0</v>
      </c>
      <c r="L103" s="10">
        <v>0</v>
      </c>
      <c r="M103" s="10">
        <v>1.9003729038474401E-2</v>
      </c>
      <c r="N103" s="10">
        <v>1.90582688471303E-2</v>
      </c>
      <c r="O103" s="10">
        <v>0</v>
      </c>
      <c r="P103" s="10">
        <v>0</v>
      </c>
      <c r="Q103" s="10">
        <v>1.18279339511976E-2</v>
      </c>
      <c r="R103" s="10">
        <v>1.17635813349652E-2</v>
      </c>
      <c r="S103" s="10">
        <v>0</v>
      </c>
      <c r="T103" s="10">
        <v>0</v>
      </c>
      <c r="U103" s="10">
        <v>3.0582105815786199E-3</v>
      </c>
      <c r="V103" s="10">
        <v>2.8763585660838099E-3</v>
      </c>
      <c r="W103" s="10">
        <v>0</v>
      </c>
      <c r="X103" s="10">
        <v>0</v>
      </c>
      <c r="Y103" s="10">
        <v>1.37711131536777E-3</v>
      </c>
      <c r="Z103" s="10">
        <v>1.2693028562065199E-3</v>
      </c>
      <c r="AA103" s="10">
        <v>0</v>
      </c>
      <c r="AB103" s="10">
        <v>0</v>
      </c>
      <c r="AC103" s="10">
        <v>1.08179148561671E-3</v>
      </c>
      <c r="AD103" s="10">
        <v>1.0455605660504199E-3</v>
      </c>
      <c r="AE103" s="10">
        <v>0</v>
      </c>
      <c r="AF103" s="10">
        <v>0</v>
      </c>
      <c r="AG103" s="10">
        <v>5.5074561994750105E-4</v>
      </c>
      <c r="AH103" s="10">
        <v>5.3851082336075996E-4</v>
      </c>
      <c r="AI103" s="10">
        <v>0</v>
      </c>
      <c r="AJ103" s="10">
        <v>0</v>
      </c>
      <c r="AK103" s="10">
        <v>2.0739873216757399E-4</v>
      </c>
      <c r="AL103" s="10">
        <v>2.03107979953931E-4</v>
      </c>
      <c r="AM103" s="10">
        <v>0</v>
      </c>
      <c r="AN103" s="10">
        <v>0</v>
      </c>
      <c r="AO103" s="10">
        <v>1.5338185632962601E-4</v>
      </c>
      <c r="AP103" s="10">
        <v>1.5065799429991801E-4</v>
      </c>
      <c r="AQ103" s="10">
        <v>0</v>
      </c>
      <c r="AR103" s="10">
        <v>0</v>
      </c>
      <c r="AS103" s="10">
        <v>1.2273440474832601E-5</v>
      </c>
      <c r="AT103" s="10">
        <v>1.2237992411430999E-5</v>
      </c>
      <c r="AU103" s="10">
        <v>0</v>
      </c>
      <c r="AV103" s="10">
        <v>0</v>
      </c>
      <c r="AW103" s="10">
        <v>0.11997328734778299</v>
      </c>
      <c r="AX103" s="10">
        <v>9.8848518701511508E-3</v>
      </c>
      <c r="AY103" s="10">
        <v>0</v>
      </c>
      <c r="AZ103" s="10">
        <v>0</v>
      </c>
      <c r="BA103" s="10">
        <v>1.3866869451375999E-2</v>
      </c>
      <c r="BB103" s="10">
        <v>1.39089943712087E-2</v>
      </c>
      <c r="BC103" s="10">
        <v>0</v>
      </c>
      <c r="BD103" s="10">
        <v>0</v>
      </c>
      <c r="BE103" s="10">
        <v>8.5931707898835898E-3</v>
      </c>
      <c r="BF103" s="10">
        <v>8.5491129911665405E-3</v>
      </c>
      <c r="BG103" s="10">
        <v>0</v>
      </c>
      <c r="BH103" s="10">
        <v>0</v>
      </c>
      <c r="BI103" s="10">
        <v>1.98960488743443E-3</v>
      </c>
      <c r="BJ103" s="10">
        <v>1.85515160937349E-3</v>
      </c>
      <c r="BK103" s="10">
        <v>0</v>
      </c>
      <c r="BL103" s="10">
        <v>0</v>
      </c>
      <c r="BM103" s="10">
        <v>8.1753223579639103E-4</v>
      </c>
      <c r="BN103" s="10">
        <v>7.7649103498602095E-4</v>
      </c>
      <c r="BO103" s="10">
        <v>0</v>
      </c>
      <c r="BP103" s="10">
        <v>0</v>
      </c>
      <c r="BQ103" s="10">
        <v>6.8151883203358395E-4</v>
      </c>
      <c r="BR103" s="10">
        <v>6.6592835858374504E-4</v>
      </c>
      <c r="BS103" s="10">
        <v>0</v>
      </c>
      <c r="BT103" s="10">
        <v>0</v>
      </c>
      <c r="BU103" s="10">
        <v>3.1695862529800299E-4</v>
      </c>
      <c r="BV103" s="10">
        <v>3.1037527632535598E-4</v>
      </c>
      <c r="BW103" s="10">
        <v>0</v>
      </c>
      <c r="BX103" s="10">
        <v>0</v>
      </c>
      <c r="BY103" s="10">
        <v>1.08007933135855E-4</v>
      </c>
      <c r="BZ103" s="10">
        <v>1.06165392767759E-4</v>
      </c>
      <c r="CA103" s="10">
        <v>0</v>
      </c>
      <c r="CB103" s="10">
        <v>0</v>
      </c>
      <c r="CC103" s="10">
        <v>8.8471111601061495E-5</v>
      </c>
      <c r="CD103" s="10">
        <v>9.1414684132098793E-5</v>
      </c>
      <c r="CE103" s="10">
        <v>0</v>
      </c>
      <c r="CF103" s="10">
        <v>0</v>
      </c>
      <c r="CG103" s="10">
        <v>9.4979999999999995E-3</v>
      </c>
      <c r="CH103" s="10">
        <v>9.5949999999999994E-3</v>
      </c>
      <c r="CI103" s="10">
        <v>0</v>
      </c>
      <c r="CJ103" s="10">
        <v>0</v>
      </c>
      <c r="CK103" s="10">
        <v>9.6039999999999997E-3</v>
      </c>
      <c r="CL103" s="10">
        <v>9.3469999999999994E-3</v>
      </c>
      <c r="CM103" s="10">
        <v>0</v>
      </c>
      <c r="CN103" s="10">
        <v>0</v>
      </c>
      <c r="CO103" s="10">
        <v>8.9020000000000002E-3</v>
      </c>
      <c r="CP103" s="10">
        <v>9.4560000000000009E-3</v>
      </c>
      <c r="CQ103" s="10">
        <v>0</v>
      </c>
      <c r="CR103" s="10">
        <v>0</v>
      </c>
      <c r="CS103" s="10">
        <v>1.0033E-2</v>
      </c>
      <c r="CT103" s="10">
        <v>9.3299999999999998E-3</v>
      </c>
      <c r="CU103" s="10">
        <v>0</v>
      </c>
      <c r="CV103" s="10">
        <v>0</v>
      </c>
      <c r="CW103" s="10">
        <v>9.9030000000000003E-3</v>
      </c>
      <c r="CX103" s="10">
        <v>9.4540000000000006E-3</v>
      </c>
      <c r="CY103" s="10">
        <v>0</v>
      </c>
      <c r="CZ103" s="10">
        <v>0</v>
      </c>
      <c r="DA103" s="10">
        <v>9.2250000000000006E-3</v>
      </c>
      <c r="DB103" s="10">
        <v>9.3559999999999997E-3</v>
      </c>
      <c r="DC103" s="10">
        <v>0</v>
      </c>
      <c r="DD103" s="10">
        <v>0</v>
      </c>
      <c r="DE103" s="10">
        <v>1.0054E-2</v>
      </c>
      <c r="DF103" s="10">
        <v>9.3869999999999995E-3</v>
      </c>
      <c r="DG103" s="10">
        <v>0</v>
      </c>
      <c r="DH103" s="10">
        <v>0</v>
      </c>
      <c r="DI103" s="10">
        <v>8.7969999999999993E-3</v>
      </c>
      <c r="DJ103" s="10">
        <v>9.0410000000000004E-3</v>
      </c>
      <c r="DK103" s="10">
        <v>0</v>
      </c>
      <c r="DL103" s="10">
        <v>0</v>
      </c>
      <c r="DM103" s="10">
        <v>8.7799999999999996E-3</v>
      </c>
      <c r="DN103" s="10">
        <v>8.8800000000000007E-3</v>
      </c>
      <c r="DO103" s="10">
        <v>0</v>
      </c>
      <c r="DP103" s="10">
        <v>0</v>
      </c>
      <c r="DQ103" s="10">
        <v>8.6490000000000004E-3</v>
      </c>
      <c r="DR103" s="10">
        <v>8.9180000000000006E-3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1.78512087521518E-2</v>
      </c>
      <c r="F104" s="10">
        <v>1.7589635556262299E-2</v>
      </c>
      <c r="G104" s="10">
        <v>0</v>
      </c>
      <c r="H104" s="10">
        <v>0</v>
      </c>
      <c r="I104" s="10">
        <v>162.614446736453</v>
      </c>
      <c r="J104" s="10">
        <v>0.624215762414563</v>
      </c>
      <c r="K104" s="10">
        <v>0</v>
      </c>
      <c r="L104" s="10">
        <v>0</v>
      </c>
      <c r="M104" s="10">
        <v>3.8637234611711398E-3</v>
      </c>
      <c r="N104" s="10">
        <v>3.6305660066976398E-3</v>
      </c>
      <c r="O104" s="10">
        <v>0</v>
      </c>
      <c r="P104" s="10">
        <v>0</v>
      </c>
      <c r="Q104" s="10">
        <v>1.4417883291805099E-3</v>
      </c>
      <c r="R104" s="10">
        <v>1.22722208206937E-3</v>
      </c>
      <c r="S104" s="10">
        <v>0</v>
      </c>
      <c r="T104" s="10">
        <v>0</v>
      </c>
      <c r="U104" s="10">
        <v>8.5412418573160799E-4</v>
      </c>
      <c r="V104" s="10">
        <v>7.5735974777613104E-4</v>
      </c>
      <c r="W104" s="10">
        <v>0</v>
      </c>
      <c r="X104" s="10">
        <v>0</v>
      </c>
      <c r="Y104" s="10">
        <v>2.6332486393532102E-4</v>
      </c>
      <c r="Z104" s="10">
        <v>2.3629734777963401E-4</v>
      </c>
      <c r="AA104" s="10">
        <v>0</v>
      </c>
      <c r="AB104" s="10">
        <v>0</v>
      </c>
      <c r="AC104" s="10">
        <v>1.10397143028517E-4</v>
      </c>
      <c r="AD104" s="10">
        <v>9.8794682054648101E-5</v>
      </c>
      <c r="AE104" s="10">
        <v>0</v>
      </c>
      <c r="AF104" s="10">
        <v>0</v>
      </c>
      <c r="AG104" s="10">
        <v>7.02302576258695E-5</v>
      </c>
      <c r="AH104" s="10">
        <v>6.33030480060581E-5</v>
      </c>
      <c r="AI104" s="10">
        <v>0</v>
      </c>
      <c r="AJ104" s="10">
        <v>0</v>
      </c>
      <c r="AK104" s="10">
        <v>2.58108818214086E-5</v>
      </c>
      <c r="AL104" s="10">
        <v>2.2576088558712201E-5</v>
      </c>
      <c r="AM104" s="10">
        <v>0</v>
      </c>
      <c r="AN104" s="10">
        <v>0</v>
      </c>
      <c r="AO104" s="10">
        <v>3.9287754213246299E-5</v>
      </c>
      <c r="AP104" s="10">
        <v>1.2488670912635901E-5</v>
      </c>
      <c r="AQ104" s="10">
        <v>0</v>
      </c>
      <c r="AR104" s="10">
        <v>0</v>
      </c>
      <c r="AS104" s="10">
        <v>4.6175828167221E-3</v>
      </c>
      <c r="AT104" s="10">
        <v>4.6473955110705499E-3</v>
      </c>
      <c r="AU104" s="10">
        <v>0</v>
      </c>
      <c r="AV104" s="10">
        <v>0</v>
      </c>
      <c r="AW104" s="10">
        <v>39.623172474165003</v>
      </c>
      <c r="AX104" s="10">
        <v>0.19204813930088599</v>
      </c>
      <c r="AY104" s="10">
        <v>0</v>
      </c>
      <c r="AZ104" s="10">
        <v>0</v>
      </c>
      <c r="BA104" s="10">
        <v>2.58964423275658E-3</v>
      </c>
      <c r="BB104" s="10">
        <v>2.44769784886774E-3</v>
      </c>
      <c r="BC104" s="10">
        <v>0</v>
      </c>
      <c r="BD104" s="10">
        <v>0</v>
      </c>
      <c r="BE104" s="10">
        <v>8.5286988850976405E-4</v>
      </c>
      <c r="BF104" s="10">
        <v>7.4825560993518696E-4</v>
      </c>
      <c r="BG104" s="10">
        <v>0</v>
      </c>
      <c r="BH104" s="10">
        <v>0</v>
      </c>
      <c r="BI104" s="10">
        <v>5.4875017480020597E-4</v>
      </c>
      <c r="BJ104" s="10">
        <v>4.9723140572277503E-4</v>
      </c>
      <c r="BK104" s="10">
        <v>0</v>
      </c>
      <c r="BL104" s="10">
        <v>0</v>
      </c>
      <c r="BM104" s="10">
        <v>1.4271666616141201E-4</v>
      </c>
      <c r="BN104" s="10">
        <v>1.28203131856709E-4</v>
      </c>
      <c r="BO104" s="10">
        <v>0</v>
      </c>
      <c r="BP104" s="10">
        <v>0</v>
      </c>
      <c r="BQ104" s="10">
        <v>5.6136264666325998E-5</v>
      </c>
      <c r="BR104" s="10">
        <v>5.0726832333452901E-5</v>
      </c>
      <c r="BS104" s="10">
        <v>0</v>
      </c>
      <c r="BT104" s="10">
        <v>0</v>
      </c>
      <c r="BU104" s="10">
        <v>3.8587855176376702E-5</v>
      </c>
      <c r="BV104" s="10">
        <v>3.5190539947472598E-5</v>
      </c>
      <c r="BW104" s="10">
        <v>0</v>
      </c>
      <c r="BX104" s="10">
        <v>0</v>
      </c>
      <c r="BY104" s="10">
        <v>1.0884268803034599E-5</v>
      </c>
      <c r="BZ104" s="10">
        <v>1.01987725394868E-5</v>
      </c>
      <c r="CA104" s="10">
        <v>0</v>
      </c>
      <c r="CB104" s="10">
        <v>0</v>
      </c>
      <c r="CC104" s="10">
        <v>9.5972672662955104E-6</v>
      </c>
      <c r="CD104" s="10">
        <v>4.3088986380024597E-6</v>
      </c>
      <c r="CE104" s="10">
        <v>0</v>
      </c>
      <c r="CF104" s="10">
        <v>0</v>
      </c>
      <c r="CG104" s="10">
        <v>1.1271E-2</v>
      </c>
      <c r="CH104" s="10">
        <v>1.0749999999999999E-2</v>
      </c>
      <c r="CI104" s="10">
        <v>0</v>
      </c>
      <c r="CJ104" s="10">
        <v>0</v>
      </c>
      <c r="CK104" s="10">
        <v>1.0887000000000001E-2</v>
      </c>
      <c r="CL104" s="10">
        <v>9.6930000000000002E-3</v>
      </c>
      <c r="CM104" s="10">
        <v>0</v>
      </c>
      <c r="CN104" s="10">
        <v>0</v>
      </c>
      <c r="CO104" s="10">
        <v>9.5510000000000005E-3</v>
      </c>
      <c r="CP104" s="10">
        <v>1.0322E-2</v>
      </c>
      <c r="CQ104" s="10">
        <v>0</v>
      </c>
      <c r="CR104" s="10">
        <v>0</v>
      </c>
      <c r="CS104" s="10">
        <v>1.1114000000000001E-2</v>
      </c>
      <c r="CT104" s="10">
        <v>1.0475E-2</v>
      </c>
      <c r="CU104" s="10">
        <v>0</v>
      </c>
      <c r="CV104" s="10">
        <v>0</v>
      </c>
      <c r="CW104" s="10">
        <v>1.1141E-2</v>
      </c>
      <c r="CX104" s="10">
        <v>1.0436000000000001E-2</v>
      </c>
      <c r="CY104" s="10">
        <v>0</v>
      </c>
      <c r="CZ104" s="10">
        <v>0</v>
      </c>
      <c r="DA104" s="10">
        <v>9.7999999999999997E-3</v>
      </c>
      <c r="DB104" s="10">
        <v>1.0272999999999999E-2</v>
      </c>
      <c r="DC104" s="10">
        <v>0</v>
      </c>
      <c r="DD104" s="10">
        <v>0</v>
      </c>
      <c r="DE104" s="10">
        <v>9.5029999999999993E-3</v>
      </c>
      <c r="DF104" s="10">
        <v>1.0325000000000001E-2</v>
      </c>
      <c r="DG104" s="10">
        <v>0</v>
      </c>
      <c r="DH104" s="10">
        <v>0</v>
      </c>
      <c r="DI104" s="10">
        <v>9.3699999999999999E-3</v>
      </c>
      <c r="DJ104" s="10">
        <v>9.5259999999999997E-3</v>
      </c>
      <c r="DK104" s="10">
        <v>0</v>
      </c>
      <c r="DL104" s="10">
        <v>0</v>
      </c>
      <c r="DM104" s="10">
        <v>9.0589999999999993E-3</v>
      </c>
      <c r="DN104" s="10">
        <v>9.4879999999999999E-3</v>
      </c>
      <c r="DO104" s="10">
        <v>0</v>
      </c>
      <c r="DP104" s="10">
        <v>0</v>
      </c>
      <c r="DQ104" s="10">
        <v>9.11E-3</v>
      </c>
      <c r="DR104" s="10">
        <v>9.3930000000000003E-3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2.7629129269959299E-3</v>
      </c>
      <c r="F105" s="10">
        <v>2.4410924441769601E-2</v>
      </c>
      <c r="G105" s="10">
        <v>0</v>
      </c>
      <c r="H105" s="10">
        <v>0</v>
      </c>
      <c r="I105" s="10">
        <v>181.79680368403999</v>
      </c>
      <c r="J105" s="10">
        <v>0.89908605934428298</v>
      </c>
      <c r="K105" s="10">
        <v>0</v>
      </c>
      <c r="L105" s="10">
        <v>0</v>
      </c>
      <c r="M105" s="10">
        <v>7.1889460392782201E-4</v>
      </c>
      <c r="N105" s="10">
        <v>4.9527474774324599E-4</v>
      </c>
      <c r="O105" s="10">
        <v>0</v>
      </c>
      <c r="P105" s="10">
        <v>0</v>
      </c>
      <c r="Q105" s="10">
        <v>1.8565294353201E-4</v>
      </c>
      <c r="R105" s="10">
        <v>1.3283115519047099E-4</v>
      </c>
      <c r="S105" s="10">
        <v>0</v>
      </c>
      <c r="T105" s="10">
        <v>0</v>
      </c>
      <c r="U105" s="10">
        <v>7.9336923439199403E-5</v>
      </c>
      <c r="V105" s="10">
        <v>5.6915880350727402E-5</v>
      </c>
      <c r="W105" s="10">
        <v>0</v>
      </c>
      <c r="X105" s="10">
        <v>0</v>
      </c>
      <c r="Y105" s="10">
        <v>2.4011819795721698E-5</v>
      </c>
      <c r="Z105" s="10">
        <v>1.70880423074892E-5</v>
      </c>
      <c r="AA105" s="10">
        <v>0</v>
      </c>
      <c r="AB105" s="10">
        <v>0</v>
      </c>
      <c r="AC105" s="10">
        <v>9.8596295120545395E-6</v>
      </c>
      <c r="AD105" s="10">
        <v>6.8774941904825497E-6</v>
      </c>
      <c r="AE105" s="10">
        <v>0</v>
      </c>
      <c r="AF105" s="10">
        <v>0</v>
      </c>
      <c r="AG105" s="10">
        <v>5.0617423040799602E-6</v>
      </c>
      <c r="AH105" s="10">
        <v>2.91389472895087E-6</v>
      </c>
      <c r="AI105" s="10">
        <v>0</v>
      </c>
      <c r="AJ105" s="10">
        <v>0</v>
      </c>
      <c r="AK105" s="10">
        <v>1.29437595262071E-5</v>
      </c>
      <c r="AL105" s="10">
        <v>1.35704987536122E-6</v>
      </c>
      <c r="AM105" s="10">
        <v>0</v>
      </c>
      <c r="AN105" s="10">
        <v>0</v>
      </c>
      <c r="AO105" s="10">
        <v>1.2757381470951401E-4</v>
      </c>
      <c r="AP105" s="10">
        <v>3.5237064820447998E-6</v>
      </c>
      <c r="AQ105" s="10">
        <v>0</v>
      </c>
      <c r="AR105" s="10">
        <v>0</v>
      </c>
      <c r="AS105" s="10">
        <v>6.8171305785219604E-4</v>
      </c>
      <c r="AT105" s="10">
        <v>5.9269418850496497E-3</v>
      </c>
      <c r="AU105" s="10">
        <v>0</v>
      </c>
      <c r="AV105" s="10">
        <v>0</v>
      </c>
      <c r="AW105" s="10">
        <v>40.445861627053297</v>
      </c>
      <c r="AX105" s="10">
        <v>0.216429820597179</v>
      </c>
      <c r="AY105" s="10">
        <v>0</v>
      </c>
      <c r="AZ105" s="10">
        <v>0</v>
      </c>
      <c r="BA105" s="10">
        <v>4.4583295874837302E-4</v>
      </c>
      <c r="BB105" s="10">
        <v>3.1360113618269798E-4</v>
      </c>
      <c r="BC105" s="10">
        <v>0</v>
      </c>
      <c r="BD105" s="10">
        <v>0</v>
      </c>
      <c r="BE105" s="10">
        <v>9.5906708797118898E-5</v>
      </c>
      <c r="BF105" s="10">
        <v>6.9293935840811598E-5</v>
      </c>
      <c r="BG105" s="10">
        <v>0</v>
      </c>
      <c r="BH105" s="10">
        <v>0</v>
      </c>
      <c r="BI105" s="10">
        <v>4.6955802281051503E-5</v>
      </c>
      <c r="BJ105" s="10">
        <v>3.4552037721012698E-5</v>
      </c>
      <c r="BK105" s="10">
        <v>0</v>
      </c>
      <c r="BL105" s="10">
        <v>0</v>
      </c>
      <c r="BM105" s="10">
        <v>1.2411388638944699E-5</v>
      </c>
      <c r="BN105" s="10">
        <v>9.0155106875018906E-6</v>
      </c>
      <c r="BO105" s="10">
        <v>0</v>
      </c>
      <c r="BP105" s="10">
        <v>0</v>
      </c>
      <c r="BQ105" s="10">
        <v>5.4707526299656E-6</v>
      </c>
      <c r="BR105" s="10">
        <v>3.7909931747923E-6</v>
      </c>
      <c r="BS105" s="10">
        <v>0</v>
      </c>
      <c r="BT105" s="10">
        <v>0</v>
      </c>
      <c r="BU105" s="10">
        <v>2.3455724134799202E-6</v>
      </c>
      <c r="BV105" s="10">
        <v>1.56844735264366E-6</v>
      </c>
      <c r="BW105" s="10">
        <v>0</v>
      </c>
      <c r="BX105" s="10">
        <v>0</v>
      </c>
      <c r="BY105" s="10">
        <v>2.9404243868933699E-6</v>
      </c>
      <c r="BZ105" s="10">
        <v>5.5340741745564102E-7</v>
      </c>
      <c r="CA105" s="10">
        <v>0</v>
      </c>
      <c r="CB105" s="10">
        <v>0</v>
      </c>
      <c r="CC105" s="10">
        <v>3.16891860177715E-5</v>
      </c>
      <c r="CD105" s="10">
        <v>8.85621604973336E-7</v>
      </c>
      <c r="CE105" s="10">
        <v>0</v>
      </c>
      <c r="CF105" s="10">
        <v>0</v>
      </c>
      <c r="CG105" s="10">
        <v>1.3254E-2</v>
      </c>
      <c r="CH105" s="10">
        <v>1.2295E-2</v>
      </c>
      <c r="CI105" s="10">
        <v>0</v>
      </c>
      <c r="CJ105" s="10">
        <v>0</v>
      </c>
      <c r="CK105" s="10">
        <v>1.0338E-2</v>
      </c>
      <c r="CL105" s="10">
        <v>1.0770999999999999E-2</v>
      </c>
      <c r="CM105" s="10">
        <v>0</v>
      </c>
      <c r="CN105" s="10">
        <v>0</v>
      </c>
      <c r="CO105" s="10">
        <v>1.0501E-2</v>
      </c>
      <c r="CP105" s="10">
        <v>1.0892000000000001E-2</v>
      </c>
      <c r="CQ105" s="10">
        <v>0</v>
      </c>
      <c r="CR105" s="10">
        <v>0</v>
      </c>
      <c r="CS105" s="10">
        <v>1.159E-2</v>
      </c>
      <c r="CT105" s="10">
        <v>1.0853E-2</v>
      </c>
      <c r="CU105" s="10">
        <v>0</v>
      </c>
      <c r="CV105" s="10">
        <v>0</v>
      </c>
      <c r="CW105" s="10">
        <v>1.2984000000000001E-2</v>
      </c>
      <c r="CX105" s="10">
        <v>1.1047E-2</v>
      </c>
      <c r="CY105" s="10">
        <v>0</v>
      </c>
      <c r="CZ105" s="10">
        <v>0</v>
      </c>
      <c r="DA105" s="10">
        <v>1.0244E-2</v>
      </c>
      <c r="DB105" s="10">
        <v>1.0866000000000001E-2</v>
      </c>
      <c r="DC105" s="10">
        <v>0</v>
      </c>
      <c r="DD105" s="10">
        <v>0</v>
      </c>
      <c r="DE105" s="10">
        <v>1.2962E-2</v>
      </c>
      <c r="DF105" s="10">
        <v>1.081E-2</v>
      </c>
      <c r="DG105" s="10">
        <v>0</v>
      </c>
      <c r="DH105" s="10">
        <v>0</v>
      </c>
      <c r="DI105" s="10">
        <v>1.0214000000000001E-2</v>
      </c>
      <c r="DJ105" s="10">
        <v>1.0832E-2</v>
      </c>
      <c r="DK105" s="10">
        <v>0</v>
      </c>
      <c r="DL105" s="10">
        <v>0</v>
      </c>
      <c r="DM105" s="10">
        <v>9.8390000000000005E-3</v>
      </c>
      <c r="DN105" s="10">
        <v>1.0519000000000001E-2</v>
      </c>
      <c r="DO105" s="10">
        <v>0</v>
      </c>
      <c r="DP105" s="10">
        <v>0</v>
      </c>
      <c r="DQ105" s="10">
        <v>9.8560000000000002E-3</v>
      </c>
      <c r="DR105" s="10">
        <v>1.0246E-2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1.80109979668152E-3</v>
      </c>
      <c r="F106" s="10">
        <v>0.260753501683893</v>
      </c>
      <c r="G106" s="10">
        <v>0</v>
      </c>
      <c r="H106" s="10">
        <v>0</v>
      </c>
      <c r="I106" s="10">
        <v>48.8250683427962</v>
      </c>
      <c r="J106" s="10">
        <v>1.0596483534638901</v>
      </c>
      <c r="K106" s="10">
        <v>0</v>
      </c>
      <c r="L106" s="10">
        <v>0</v>
      </c>
      <c r="M106" s="10">
        <v>5.17800568222703E-5</v>
      </c>
      <c r="N106" s="10">
        <v>2.2706987414799999E-5</v>
      </c>
      <c r="O106" s="10">
        <v>0</v>
      </c>
      <c r="P106" s="10">
        <v>0</v>
      </c>
      <c r="Q106" s="10">
        <v>1.8750874393735899E-5</v>
      </c>
      <c r="R106" s="10">
        <v>6.8481993987789998E-6</v>
      </c>
      <c r="S106" s="10">
        <v>0</v>
      </c>
      <c r="T106" s="10">
        <v>0</v>
      </c>
      <c r="U106" s="10">
        <v>5.0844936065885804E-6</v>
      </c>
      <c r="V106" s="10">
        <v>1.94001217446171E-6</v>
      </c>
      <c r="W106" s="10">
        <v>0</v>
      </c>
      <c r="X106" s="10">
        <v>0</v>
      </c>
      <c r="Y106" s="10">
        <v>1.6319998733527101E-6</v>
      </c>
      <c r="Z106" s="10">
        <v>5.8625885923646497E-7</v>
      </c>
      <c r="AA106" s="10">
        <v>0</v>
      </c>
      <c r="AB106" s="10">
        <v>0</v>
      </c>
      <c r="AC106" s="10">
        <v>8.7905825463252498E-7</v>
      </c>
      <c r="AD106" s="10">
        <v>1.9426029240765501E-7</v>
      </c>
      <c r="AE106" s="10">
        <v>0</v>
      </c>
      <c r="AF106" s="10">
        <v>0</v>
      </c>
      <c r="AG106" s="10">
        <v>4.93996578110333E-6</v>
      </c>
      <c r="AH106" s="10">
        <v>1.1951359391026901E-7</v>
      </c>
      <c r="AI106" s="10">
        <v>0</v>
      </c>
      <c r="AJ106" s="10">
        <v>0</v>
      </c>
      <c r="AK106" s="10">
        <v>4.5718661135340998E-5</v>
      </c>
      <c r="AL106" s="10">
        <v>6.4626097984188296E-7</v>
      </c>
      <c r="AM106" s="10">
        <v>0</v>
      </c>
      <c r="AN106" s="10">
        <v>0</v>
      </c>
      <c r="AO106" s="10">
        <v>3.8163166061022598E-4</v>
      </c>
      <c r="AP106" s="10">
        <v>3.55725055523059E-6</v>
      </c>
      <c r="AQ106" s="10">
        <v>0</v>
      </c>
      <c r="AR106" s="10">
        <v>0</v>
      </c>
      <c r="AS106" s="10">
        <v>4.0209976195775199E-4</v>
      </c>
      <c r="AT106" s="10">
        <v>7.32802700928986E-2</v>
      </c>
      <c r="AU106" s="10">
        <v>0</v>
      </c>
      <c r="AV106" s="10">
        <v>0</v>
      </c>
      <c r="AW106" s="10">
        <v>11.634916102843199</v>
      </c>
      <c r="AX106" s="10">
        <v>0.278751351710675</v>
      </c>
      <c r="AY106" s="10">
        <v>0</v>
      </c>
      <c r="AZ106" s="10">
        <v>0</v>
      </c>
      <c r="BA106" s="10">
        <v>2.45983431905448E-5</v>
      </c>
      <c r="BB106" s="10">
        <v>1.16309810758304E-5</v>
      </c>
      <c r="BC106" s="10">
        <v>0</v>
      </c>
      <c r="BD106" s="10">
        <v>0</v>
      </c>
      <c r="BE106" s="10">
        <v>1.1354715547725999E-5</v>
      </c>
      <c r="BF106" s="10">
        <v>3.80299431983023E-6</v>
      </c>
      <c r="BG106" s="10">
        <v>0</v>
      </c>
      <c r="BH106" s="10">
        <v>0</v>
      </c>
      <c r="BI106" s="10">
        <v>2.6943230499478898E-6</v>
      </c>
      <c r="BJ106" s="10">
        <v>1.00423621289324E-6</v>
      </c>
      <c r="BK106" s="10">
        <v>0</v>
      </c>
      <c r="BL106" s="10">
        <v>0</v>
      </c>
      <c r="BM106" s="10">
        <v>8.7637824544030599E-7</v>
      </c>
      <c r="BN106" s="10">
        <v>3.2801932988257598E-7</v>
      </c>
      <c r="BO106" s="10">
        <v>0</v>
      </c>
      <c r="BP106" s="10">
        <v>0</v>
      </c>
      <c r="BQ106" s="10">
        <v>2.7100358675653099E-7</v>
      </c>
      <c r="BR106" s="10">
        <v>9.7208817344990198E-8</v>
      </c>
      <c r="BS106" s="10">
        <v>0</v>
      </c>
      <c r="BT106" s="10">
        <v>0</v>
      </c>
      <c r="BU106" s="10">
        <v>1.1342464263500299E-6</v>
      </c>
      <c r="BV106" s="10">
        <v>3.9742805952286103E-8</v>
      </c>
      <c r="BW106" s="10">
        <v>0</v>
      </c>
      <c r="BX106" s="10">
        <v>0</v>
      </c>
      <c r="BY106" s="10">
        <v>1.0850795821665301E-5</v>
      </c>
      <c r="BZ106" s="10">
        <v>1.9112743477318499E-7</v>
      </c>
      <c r="CA106" s="10">
        <v>0</v>
      </c>
      <c r="CB106" s="10">
        <v>0</v>
      </c>
      <c r="CC106" s="10">
        <v>9.0421563730442095E-5</v>
      </c>
      <c r="CD106" s="10">
        <v>8.2025444183766298E-7</v>
      </c>
      <c r="CE106" s="10">
        <v>0</v>
      </c>
      <c r="CF106" s="10">
        <v>0</v>
      </c>
      <c r="CG106" s="10">
        <v>1.6445000000000001E-2</v>
      </c>
      <c r="CH106" s="10">
        <v>1.4302E-2</v>
      </c>
      <c r="CI106" s="10">
        <v>0</v>
      </c>
      <c r="CJ106" s="10">
        <v>0</v>
      </c>
      <c r="CK106" s="10">
        <v>1.0663000000000001E-2</v>
      </c>
      <c r="CL106" s="10">
        <v>1.1566E-2</v>
      </c>
      <c r="CM106" s="10">
        <v>0</v>
      </c>
      <c r="CN106" s="10">
        <v>0</v>
      </c>
      <c r="CO106" s="10">
        <v>1.6039999999999999E-2</v>
      </c>
      <c r="CP106" s="10">
        <v>1.1612000000000001E-2</v>
      </c>
      <c r="CQ106" s="10">
        <v>0</v>
      </c>
      <c r="CR106" s="10">
        <v>0</v>
      </c>
      <c r="CS106" s="10">
        <v>1.5910000000000001E-2</v>
      </c>
      <c r="CT106" s="10">
        <v>1.1795E-2</v>
      </c>
      <c r="CU106" s="10">
        <v>0</v>
      </c>
      <c r="CV106" s="10">
        <v>0</v>
      </c>
      <c r="CW106" s="10">
        <v>1.6053999999999999E-2</v>
      </c>
      <c r="CX106" s="10">
        <v>1.1854999999999999E-2</v>
      </c>
      <c r="CY106" s="10">
        <v>0</v>
      </c>
      <c r="CZ106" s="10">
        <v>0</v>
      </c>
      <c r="DA106" s="10">
        <v>1.5668000000000001E-2</v>
      </c>
      <c r="DB106" s="10">
        <v>1.1674E-2</v>
      </c>
      <c r="DC106" s="10">
        <v>0</v>
      </c>
      <c r="DD106" s="10">
        <v>0</v>
      </c>
      <c r="DE106" s="10">
        <v>1.5907000000000001E-2</v>
      </c>
      <c r="DF106" s="10">
        <v>1.1786E-2</v>
      </c>
      <c r="DG106" s="10">
        <v>0</v>
      </c>
      <c r="DH106" s="10">
        <v>0</v>
      </c>
      <c r="DI106" s="10">
        <v>1.0524E-2</v>
      </c>
      <c r="DJ106" s="10">
        <v>1.1502999999999999E-2</v>
      </c>
      <c r="DK106" s="10">
        <v>0</v>
      </c>
      <c r="DL106" s="10">
        <v>0</v>
      </c>
      <c r="DM106" s="10">
        <v>1.0385999999999999E-2</v>
      </c>
      <c r="DN106" s="10">
        <v>1.1414000000000001E-2</v>
      </c>
      <c r="DO106" s="10">
        <v>0</v>
      </c>
      <c r="DP106" s="10">
        <v>0</v>
      </c>
      <c r="DQ106" s="10">
        <v>1.0307E-2</v>
      </c>
      <c r="DR106" s="10">
        <v>1.1273E-2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8.4918759029051199E-6</v>
      </c>
      <c r="F107" s="10">
        <v>1.0146569463447399</v>
      </c>
      <c r="G107" s="10">
        <v>0</v>
      </c>
      <c r="H107" s="10">
        <v>0</v>
      </c>
      <c r="I107" s="10">
        <v>70.243072177979101</v>
      </c>
      <c r="J107" s="10">
        <v>9.2199563493411496</v>
      </c>
      <c r="K107" s="10">
        <v>0</v>
      </c>
      <c r="L107" s="10">
        <v>0</v>
      </c>
      <c r="M107" s="10">
        <v>4.8497696869542699E-6</v>
      </c>
      <c r="N107" s="10">
        <v>6.8193021240947605E-7</v>
      </c>
      <c r="O107" s="10">
        <v>0</v>
      </c>
      <c r="P107" s="10">
        <v>0</v>
      </c>
      <c r="Q107" s="10">
        <v>1.3367542267550501E-6</v>
      </c>
      <c r="R107" s="10">
        <v>1.58806414352064E-7</v>
      </c>
      <c r="S107" s="10">
        <v>0</v>
      </c>
      <c r="T107" s="10">
        <v>0</v>
      </c>
      <c r="U107" s="10">
        <v>3.5341846293945798E-7</v>
      </c>
      <c r="V107" s="10">
        <v>4.0383588806314201E-8</v>
      </c>
      <c r="W107" s="10">
        <v>0</v>
      </c>
      <c r="X107" s="10">
        <v>0</v>
      </c>
      <c r="Y107" s="10">
        <v>2.4153467803600302E-7</v>
      </c>
      <c r="Z107" s="10">
        <v>1.1709175962160101E-8</v>
      </c>
      <c r="AA107" s="10">
        <v>0</v>
      </c>
      <c r="AB107" s="10">
        <v>0</v>
      </c>
      <c r="AC107" s="10">
        <v>1.59096019647364E-6</v>
      </c>
      <c r="AD107" s="10">
        <v>1.7354284898018999E-8</v>
      </c>
      <c r="AE107" s="10">
        <v>0</v>
      </c>
      <c r="AF107" s="10">
        <v>0</v>
      </c>
      <c r="AG107" s="10">
        <v>1.29617044305474E-5</v>
      </c>
      <c r="AH107" s="10">
        <v>9.1168381066708495E-8</v>
      </c>
      <c r="AI107" s="10">
        <v>0</v>
      </c>
      <c r="AJ107" s="10">
        <v>0</v>
      </c>
      <c r="AK107" s="10">
        <v>1.57856108375487E-4</v>
      </c>
      <c r="AL107" s="10">
        <v>6.45062352866432E-7</v>
      </c>
      <c r="AM107" s="10">
        <v>0</v>
      </c>
      <c r="AN107" s="10">
        <v>0</v>
      </c>
      <c r="AO107" s="10">
        <v>1.32322666797124E-3</v>
      </c>
      <c r="AP107" s="10">
        <v>3.5629354548927201E-6</v>
      </c>
      <c r="AQ107" s="10">
        <v>0</v>
      </c>
      <c r="AR107" s="10">
        <v>0</v>
      </c>
      <c r="AS107" s="10">
        <v>1.9358206292467199E-6</v>
      </c>
      <c r="AT107" s="10">
        <v>0.23953046512998799</v>
      </c>
      <c r="AU107" s="10">
        <v>0</v>
      </c>
      <c r="AV107" s="10">
        <v>0</v>
      </c>
      <c r="AW107" s="10">
        <v>17.126966194043899</v>
      </c>
      <c r="AX107" s="10">
        <v>2.6351529092748001</v>
      </c>
      <c r="AY107" s="10">
        <v>0</v>
      </c>
      <c r="AZ107" s="10">
        <v>0</v>
      </c>
      <c r="BA107" s="10">
        <v>2.6895345820250702E-6</v>
      </c>
      <c r="BB107" s="10">
        <v>3.4796525065225601E-7</v>
      </c>
      <c r="BC107" s="10">
        <v>0</v>
      </c>
      <c r="BD107" s="10">
        <v>0</v>
      </c>
      <c r="BE107" s="10">
        <v>7.4570472781135805E-7</v>
      </c>
      <c r="BF107" s="10">
        <v>7.67967817490032E-8</v>
      </c>
      <c r="BG107" s="10">
        <v>0</v>
      </c>
      <c r="BH107" s="10">
        <v>0</v>
      </c>
      <c r="BI107" s="10">
        <v>1.4103362723232699E-7</v>
      </c>
      <c r="BJ107" s="10">
        <v>2.1081673983648001E-8</v>
      </c>
      <c r="BK107" s="10">
        <v>0</v>
      </c>
      <c r="BL107" s="10">
        <v>0</v>
      </c>
      <c r="BM107" s="10">
        <v>8.1458676020331998E-8</v>
      </c>
      <c r="BN107" s="10">
        <v>4.9822418803720303E-9</v>
      </c>
      <c r="BO107" s="10">
        <v>0</v>
      </c>
      <c r="BP107" s="10">
        <v>0</v>
      </c>
      <c r="BQ107" s="10">
        <v>3.5005465216240801E-7</v>
      </c>
      <c r="BR107" s="10">
        <v>3.9072095599999399E-9</v>
      </c>
      <c r="BS107" s="10">
        <v>0</v>
      </c>
      <c r="BT107" s="10">
        <v>0</v>
      </c>
      <c r="BU107" s="10">
        <v>3.1198531956382899E-6</v>
      </c>
      <c r="BV107" s="10">
        <v>2.0639188247454601E-8</v>
      </c>
      <c r="BW107" s="10">
        <v>0</v>
      </c>
      <c r="BX107" s="10">
        <v>0</v>
      </c>
      <c r="BY107" s="10">
        <v>4.7380585925448598E-5</v>
      </c>
      <c r="BZ107" s="10">
        <v>1.88915910080294E-7</v>
      </c>
      <c r="CA107" s="10">
        <v>0</v>
      </c>
      <c r="CB107" s="10">
        <v>0</v>
      </c>
      <c r="CC107" s="10">
        <v>3.1071066217558001E-4</v>
      </c>
      <c r="CD107" s="10">
        <v>8.2145574202266995E-7</v>
      </c>
      <c r="CE107" s="10">
        <v>0</v>
      </c>
      <c r="CF107" s="10">
        <v>0</v>
      </c>
      <c r="CG107" s="10">
        <v>2.409E-2</v>
      </c>
      <c r="CH107" s="10">
        <v>2.2015E-2</v>
      </c>
      <c r="CI107" s="10">
        <v>0</v>
      </c>
      <c r="CJ107" s="10">
        <v>0</v>
      </c>
      <c r="CK107" s="10">
        <v>1.2810999999999999E-2</v>
      </c>
      <c r="CL107" s="10">
        <v>1.4768999999999999E-2</v>
      </c>
      <c r="CM107" s="10">
        <v>0</v>
      </c>
      <c r="CN107" s="10">
        <v>0</v>
      </c>
      <c r="CO107" s="10">
        <v>1.423E-2</v>
      </c>
      <c r="CP107" s="10">
        <v>1.4806E-2</v>
      </c>
      <c r="CQ107" s="10">
        <v>0</v>
      </c>
      <c r="CR107" s="10">
        <v>0</v>
      </c>
      <c r="CS107" s="10">
        <v>2.2515E-2</v>
      </c>
      <c r="CT107" s="10">
        <v>1.5094E-2</v>
      </c>
      <c r="CU107" s="10">
        <v>0</v>
      </c>
      <c r="CV107" s="10">
        <v>0</v>
      </c>
      <c r="CW107" s="10">
        <v>1.2912E-2</v>
      </c>
      <c r="CX107" s="10">
        <v>1.5018E-2</v>
      </c>
      <c r="CY107" s="10">
        <v>0</v>
      </c>
      <c r="CZ107" s="10">
        <v>0</v>
      </c>
      <c r="DA107" s="10">
        <v>1.4007E-2</v>
      </c>
      <c r="DB107" s="10">
        <v>1.4834E-2</v>
      </c>
      <c r="DC107" s="10">
        <v>0</v>
      </c>
      <c r="DD107" s="10">
        <v>0</v>
      </c>
      <c r="DE107" s="10">
        <v>2.2631999999999999E-2</v>
      </c>
      <c r="DF107" s="10">
        <v>1.4996000000000001E-2</v>
      </c>
      <c r="DG107" s="10">
        <v>0</v>
      </c>
      <c r="DH107" s="10">
        <v>0</v>
      </c>
      <c r="DI107" s="10">
        <v>1.2657E-2</v>
      </c>
      <c r="DJ107" s="10">
        <v>1.4781000000000001E-2</v>
      </c>
      <c r="DK107" s="10">
        <v>0</v>
      </c>
      <c r="DL107" s="10">
        <v>0</v>
      </c>
      <c r="DM107" s="10">
        <v>1.2531E-2</v>
      </c>
      <c r="DN107" s="10">
        <v>1.5061E-2</v>
      </c>
      <c r="DO107" s="10">
        <v>0</v>
      </c>
      <c r="DP107" s="10">
        <v>0</v>
      </c>
      <c r="DQ107" s="10">
        <v>1.2423E-2</v>
      </c>
      <c r="DR107" s="10">
        <v>1.4794E-2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4.8732735017375996E-6</v>
      </c>
      <c r="F108" s="10">
        <v>2.4579971001183001</v>
      </c>
      <c r="G108" s="10">
        <v>0</v>
      </c>
      <c r="H108" s="10">
        <v>0</v>
      </c>
      <c r="I108" s="10">
        <v>33.635571278982397</v>
      </c>
      <c r="J108" s="10">
        <v>361.17251157664901</v>
      </c>
      <c r="K108" s="10">
        <v>0</v>
      </c>
      <c r="L108" s="10">
        <v>0</v>
      </c>
      <c r="M108" s="10">
        <v>6.2173185355618401E-7</v>
      </c>
      <c r="N108" s="10">
        <v>1.21927232754615E-8</v>
      </c>
      <c r="O108" s="10">
        <v>0</v>
      </c>
      <c r="P108" s="10">
        <v>0</v>
      </c>
      <c r="Q108" s="10">
        <v>1.60965187845363E-7</v>
      </c>
      <c r="R108" s="10">
        <v>2.3308731611493202E-9</v>
      </c>
      <c r="S108" s="10">
        <v>0</v>
      </c>
      <c r="T108" s="10">
        <v>0</v>
      </c>
      <c r="U108" s="10">
        <v>8.7614905996957706E-8</v>
      </c>
      <c r="V108" s="10">
        <v>8.1902518100918004E-10</v>
      </c>
      <c r="W108" s="10">
        <v>0</v>
      </c>
      <c r="X108" s="10">
        <v>0</v>
      </c>
      <c r="Y108" s="10">
        <v>4.9356321918381198E-7</v>
      </c>
      <c r="Z108" s="10">
        <v>2.50407161672683E-9</v>
      </c>
      <c r="AA108" s="10">
        <v>0</v>
      </c>
      <c r="AB108" s="10">
        <v>0</v>
      </c>
      <c r="AC108" s="10">
        <v>5.0513249794104098E-6</v>
      </c>
      <c r="AD108" s="10">
        <v>1.5810449172093399E-8</v>
      </c>
      <c r="AE108" s="10">
        <v>0</v>
      </c>
      <c r="AF108" s="10">
        <v>0</v>
      </c>
      <c r="AG108" s="10">
        <v>4.1425149218787802E-5</v>
      </c>
      <c r="AH108" s="10">
        <v>9.1383868694450104E-8</v>
      </c>
      <c r="AI108" s="10">
        <v>0</v>
      </c>
      <c r="AJ108" s="10">
        <v>0</v>
      </c>
      <c r="AK108" s="10">
        <v>3.4657256372971901E-4</v>
      </c>
      <c r="AL108" s="10">
        <v>6.4498083007791199E-7</v>
      </c>
      <c r="AM108" s="10">
        <v>0</v>
      </c>
      <c r="AN108" s="10">
        <v>0</v>
      </c>
      <c r="AO108" s="10">
        <v>3.9260084644292502E-3</v>
      </c>
      <c r="AP108" s="10">
        <v>3.5628748193961002E-6</v>
      </c>
      <c r="AQ108" s="10">
        <v>0</v>
      </c>
      <c r="AR108" s="10">
        <v>0</v>
      </c>
      <c r="AS108" s="10">
        <v>1.13905766706896E-6</v>
      </c>
      <c r="AT108" s="10">
        <v>0.57101509970369502</v>
      </c>
      <c r="AU108" s="10">
        <v>0</v>
      </c>
      <c r="AV108" s="10">
        <v>0</v>
      </c>
      <c r="AW108" s="10">
        <v>10.115859796623701</v>
      </c>
      <c r="AX108" s="10">
        <v>93.752189931341505</v>
      </c>
      <c r="AY108" s="10">
        <v>0</v>
      </c>
      <c r="AZ108" s="10">
        <v>0</v>
      </c>
      <c r="BA108" s="10">
        <v>2.7871964249069103E-7</v>
      </c>
      <c r="BB108" s="10">
        <v>4.7130634356536898E-9</v>
      </c>
      <c r="BC108" s="10">
        <v>0</v>
      </c>
      <c r="BD108" s="10">
        <v>0</v>
      </c>
      <c r="BE108" s="10">
        <v>6.5589254686694296E-8</v>
      </c>
      <c r="BF108" s="10">
        <v>8.7864411937988196E-10</v>
      </c>
      <c r="BG108" s="10">
        <v>0</v>
      </c>
      <c r="BH108" s="10">
        <v>0</v>
      </c>
      <c r="BI108" s="10">
        <v>2.4289861492981301E-8</v>
      </c>
      <c r="BJ108" s="10">
        <v>2.01605735076003E-10</v>
      </c>
      <c r="BK108" s="10">
        <v>0</v>
      </c>
      <c r="BL108" s="10">
        <v>0</v>
      </c>
      <c r="BM108" s="10">
        <v>1.45460196717575E-7</v>
      </c>
      <c r="BN108" s="10">
        <v>6.6556461130166701E-10</v>
      </c>
      <c r="BO108" s="10">
        <v>0</v>
      </c>
      <c r="BP108" s="10">
        <v>0</v>
      </c>
      <c r="BQ108" s="10">
        <v>1.1881206518985101E-6</v>
      </c>
      <c r="BR108" s="10">
        <v>3.8144886370629396E-9</v>
      </c>
      <c r="BS108" s="10">
        <v>0</v>
      </c>
      <c r="BT108" s="10">
        <v>0</v>
      </c>
      <c r="BU108" s="10">
        <v>9.68565278916843E-6</v>
      </c>
      <c r="BV108" s="10">
        <v>2.0650040322381199E-8</v>
      </c>
      <c r="BW108" s="10">
        <v>0</v>
      </c>
      <c r="BX108" s="10">
        <v>0</v>
      </c>
      <c r="BY108" s="10">
        <v>8.2332675034883497E-5</v>
      </c>
      <c r="BZ108" s="10">
        <v>1.88831064919563E-7</v>
      </c>
      <c r="CA108" s="10">
        <v>0</v>
      </c>
      <c r="CB108" s="10">
        <v>0</v>
      </c>
      <c r="CC108" s="10">
        <v>9.5966562352617997E-4</v>
      </c>
      <c r="CD108" s="10">
        <v>8.2145551702063498E-7</v>
      </c>
      <c r="CE108" s="10">
        <v>0</v>
      </c>
      <c r="CF108" s="10">
        <v>0</v>
      </c>
      <c r="CG108" s="10">
        <v>4.0513E-2</v>
      </c>
      <c r="CH108" s="10">
        <v>4.6981000000000002E-2</v>
      </c>
      <c r="CI108" s="10">
        <v>0</v>
      </c>
      <c r="CJ108" s="10">
        <v>0</v>
      </c>
      <c r="CK108" s="10">
        <v>3.5862999999999999E-2</v>
      </c>
      <c r="CL108" s="10">
        <v>2.2967999999999999E-2</v>
      </c>
      <c r="CM108" s="10">
        <v>0</v>
      </c>
      <c r="CN108" s="10">
        <v>0</v>
      </c>
      <c r="CO108" s="10">
        <v>1.7461999999999998E-2</v>
      </c>
      <c r="CP108" s="10">
        <v>2.3408000000000002E-2</v>
      </c>
      <c r="CQ108" s="10">
        <v>0</v>
      </c>
      <c r="CR108" s="10">
        <v>0</v>
      </c>
      <c r="CS108" s="10">
        <v>1.7446E-2</v>
      </c>
      <c r="CT108" s="10">
        <v>2.3108E-2</v>
      </c>
      <c r="CU108" s="10">
        <v>0</v>
      </c>
      <c r="CV108" s="10">
        <v>0</v>
      </c>
      <c r="CW108" s="10">
        <v>1.7493999999999999E-2</v>
      </c>
      <c r="CX108" s="10">
        <v>2.3671999999999999E-2</v>
      </c>
      <c r="CY108" s="10">
        <v>0</v>
      </c>
      <c r="CZ108" s="10">
        <v>0</v>
      </c>
      <c r="DA108" s="10">
        <v>1.7486999999999999E-2</v>
      </c>
      <c r="DB108" s="10">
        <v>2.3185999999999998E-2</v>
      </c>
      <c r="DC108" s="10">
        <v>0</v>
      </c>
      <c r="DD108" s="10">
        <v>0</v>
      </c>
      <c r="DE108" s="10">
        <v>1.7333000000000001E-2</v>
      </c>
      <c r="DF108" s="10">
        <v>2.3050000000000001E-2</v>
      </c>
      <c r="DG108" s="10">
        <v>0</v>
      </c>
      <c r="DH108" s="10">
        <v>0</v>
      </c>
      <c r="DI108" s="10">
        <v>1.7287E-2</v>
      </c>
      <c r="DJ108" s="10">
        <v>2.3303000000000001E-2</v>
      </c>
      <c r="DK108" s="10">
        <v>0</v>
      </c>
      <c r="DL108" s="10">
        <v>0</v>
      </c>
      <c r="DM108" s="10">
        <v>1.7262E-2</v>
      </c>
      <c r="DN108" s="10">
        <v>2.2938E-2</v>
      </c>
      <c r="DO108" s="10">
        <v>0</v>
      </c>
      <c r="DP108" s="10">
        <v>0</v>
      </c>
      <c r="DQ108" s="10">
        <v>1.6951000000000001E-2</v>
      </c>
      <c r="DR108" s="10">
        <v>2.2674E-2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4.5045434223789303E-6</v>
      </c>
      <c r="F109" s="10">
        <v>28.3173940389884</v>
      </c>
      <c r="G109" s="10">
        <v>0</v>
      </c>
      <c r="H109" s="10">
        <v>0</v>
      </c>
      <c r="I109" s="10">
        <v>2.8345640696438701</v>
      </c>
      <c r="J109" s="10">
        <v>3088.3843401362901</v>
      </c>
      <c r="K109" s="10">
        <v>0</v>
      </c>
      <c r="L109" s="10">
        <v>0</v>
      </c>
      <c r="M109" s="10">
        <v>1.4604219100711101E-7</v>
      </c>
      <c r="N109" s="10">
        <v>1.70044867076057E-10</v>
      </c>
      <c r="O109" s="10">
        <v>0</v>
      </c>
      <c r="P109" s="10">
        <v>0</v>
      </c>
      <c r="Q109" s="10">
        <v>4.6601926539935301E-8</v>
      </c>
      <c r="R109" s="10">
        <v>9.1972651716787303E-11</v>
      </c>
      <c r="S109" s="10">
        <v>0</v>
      </c>
      <c r="T109" s="10">
        <v>0</v>
      </c>
      <c r="U109" s="10">
        <v>1.15351053819878E-7</v>
      </c>
      <c r="V109" s="10">
        <v>4.9206128061030003E-10</v>
      </c>
      <c r="W109" s="10">
        <v>0</v>
      </c>
      <c r="X109" s="10">
        <v>0</v>
      </c>
      <c r="Y109" s="10">
        <v>1.3474856163098101E-6</v>
      </c>
      <c r="Z109" s="10">
        <v>2.5095456823720402E-9</v>
      </c>
      <c r="AA109" s="10">
        <v>0</v>
      </c>
      <c r="AB109" s="10">
        <v>0</v>
      </c>
      <c r="AC109" s="10">
        <v>1.09821122512565E-5</v>
      </c>
      <c r="AD109" s="10">
        <v>1.5799655361803299E-8</v>
      </c>
      <c r="AE109" s="10">
        <v>0</v>
      </c>
      <c r="AF109" s="10">
        <v>0</v>
      </c>
      <c r="AG109" s="10">
        <v>1.2357460833378701E-4</v>
      </c>
      <c r="AH109" s="10">
        <v>9.1381673783530406E-8</v>
      </c>
      <c r="AI109" s="10">
        <v>0</v>
      </c>
      <c r="AJ109" s="10">
        <v>0</v>
      </c>
      <c r="AK109" s="10">
        <v>1.1776322843521901E-3</v>
      </c>
      <c r="AL109" s="10">
        <v>6.4497920493344896E-7</v>
      </c>
      <c r="AM109" s="10">
        <v>0</v>
      </c>
      <c r="AN109" s="10">
        <v>0</v>
      </c>
      <c r="AO109" s="10">
        <v>9.6727529926047204E-3</v>
      </c>
      <c r="AP109" s="10">
        <v>3.5627514780589501E-6</v>
      </c>
      <c r="AQ109" s="10">
        <v>0</v>
      </c>
      <c r="AR109" s="10">
        <v>0</v>
      </c>
      <c r="AS109" s="10">
        <v>8.7961412527173104E-7</v>
      </c>
      <c r="AT109" s="10">
        <v>6.7361590378865204</v>
      </c>
      <c r="AU109" s="10">
        <v>0</v>
      </c>
      <c r="AV109" s="10">
        <v>0</v>
      </c>
      <c r="AW109" s="10">
        <v>0.78789105338975296</v>
      </c>
      <c r="AX109" s="10">
        <v>681.70577068245802</v>
      </c>
      <c r="AY109" s="10">
        <v>0</v>
      </c>
      <c r="AZ109" s="10">
        <v>0</v>
      </c>
      <c r="BA109" s="10">
        <v>3.7813397327937302E-8</v>
      </c>
      <c r="BB109" s="10">
        <v>4.5411783674863797E-11</v>
      </c>
      <c r="BC109" s="10">
        <v>0</v>
      </c>
      <c r="BD109" s="10">
        <v>0</v>
      </c>
      <c r="BE109" s="10">
        <v>1.09335350042042E-8</v>
      </c>
      <c r="BF109" s="10">
        <v>2.0517590003209001E-11</v>
      </c>
      <c r="BG109" s="10">
        <v>0</v>
      </c>
      <c r="BH109" s="10">
        <v>0</v>
      </c>
      <c r="BI109" s="10">
        <v>2.8806095487147899E-8</v>
      </c>
      <c r="BJ109" s="10">
        <v>1.12777820799063E-10</v>
      </c>
      <c r="BK109" s="10">
        <v>0</v>
      </c>
      <c r="BL109" s="10">
        <v>0</v>
      </c>
      <c r="BM109" s="10">
        <v>3.4724859292493998E-7</v>
      </c>
      <c r="BN109" s="10">
        <v>6.6294395424088604E-10</v>
      </c>
      <c r="BO109" s="10">
        <v>0</v>
      </c>
      <c r="BP109" s="10">
        <v>0</v>
      </c>
      <c r="BQ109" s="10">
        <v>2.80573482783421E-6</v>
      </c>
      <c r="BR109" s="10">
        <v>3.8153387704164597E-9</v>
      </c>
      <c r="BS109" s="10">
        <v>0</v>
      </c>
      <c r="BT109" s="10">
        <v>0</v>
      </c>
      <c r="BU109" s="10">
        <v>3.3178609750135901E-5</v>
      </c>
      <c r="BV109" s="10">
        <v>2.06496542031381E-8</v>
      </c>
      <c r="BW109" s="10">
        <v>0</v>
      </c>
      <c r="BX109" s="10">
        <v>0</v>
      </c>
      <c r="BY109" s="10">
        <v>3.2731057676446099E-4</v>
      </c>
      <c r="BZ109" s="10">
        <v>1.88830505843028E-7</v>
      </c>
      <c r="CA109" s="10">
        <v>0</v>
      </c>
      <c r="CB109" s="10">
        <v>0</v>
      </c>
      <c r="CC109" s="10">
        <v>2.1586155479374502E-3</v>
      </c>
      <c r="CD109" s="10">
        <v>8.21464111580639E-7</v>
      </c>
      <c r="CE109" s="10">
        <v>0</v>
      </c>
      <c r="CF109" s="10">
        <v>0</v>
      </c>
      <c r="CG109" s="10">
        <v>8.6754999999999999E-2</v>
      </c>
      <c r="CH109" s="10">
        <v>0.13769999999999999</v>
      </c>
      <c r="CI109" s="10">
        <v>0</v>
      </c>
      <c r="CJ109" s="10">
        <v>0</v>
      </c>
      <c r="CK109" s="10">
        <v>2.9520000000000001E-2</v>
      </c>
      <c r="CL109" s="10">
        <v>4.8741E-2</v>
      </c>
      <c r="CM109" s="10">
        <v>0</v>
      </c>
      <c r="CN109" s="10">
        <v>0</v>
      </c>
      <c r="CO109" s="10">
        <v>3.1271E-2</v>
      </c>
      <c r="CP109" s="10">
        <v>4.9132000000000002E-2</v>
      </c>
      <c r="CQ109" s="10">
        <v>0</v>
      </c>
      <c r="CR109" s="10">
        <v>0</v>
      </c>
      <c r="CS109" s="10">
        <v>2.9662999999999998E-2</v>
      </c>
      <c r="CT109" s="10">
        <v>4.8205999999999999E-2</v>
      </c>
      <c r="CU109" s="10">
        <v>0</v>
      </c>
      <c r="CV109" s="10">
        <v>0</v>
      </c>
      <c r="CW109" s="10">
        <v>3.0391000000000001E-2</v>
      </c>
      <c r="CX109" s="10">
        <v>4.9971000000000002E-2</v>
      </c>
      <c r="CY109" s="10">
        <v>0</v>
      </c>
      <c r="CZ109" s="10">
        <v>0</v>
      </c>
      <c r="DA109" s="10">
        <v>3.0415000000000001E-2</v>
      </c>
      <c r="DB109" s="10">
        <v>4.9014000000000002E-2</v>
      </c>
      <c r="DC109" s="10">
        <v>0</v>
      </c>
      <c r="DD109" s="10">
        <v>0</v>
      </c>
      <c r="DE109" s="10">
        <v>3.0162999999999999E-2</v>
      </c>
      <c r="DF109" s="10">
        <v>4.8715000000000001E-2</v>
      </c>
      <c r="DG109" s="10">
        <v>0</v>
      </c>
      <c r="DH109" s="10">
        <v>0</v>
      </c>
      <c r="DI109" s="10">
        <v>3.0002999999999998E-2</v>
      </c>
      <c r="DJ109" s="10">
        <v>4.8681000000000002E-2</v>
      </c>
      <c r="DK109" s="10">
        <v>0</v>
      </c>
      <c r="DL109" s="10">
        <v>0</v>
      </c>
      <c r="DM109" s="10">
        <v>2.9153999999999999E-2</v>
      </c>
      <c r="DN109" s="10">
        <v>4.7995999999999997E-2</v>
      </c>
      <c r="DO109" s="10">
        <v>0</v>
      </c>
      <c r="DP109" s="10">
        <v>0</v>
      </c>
      <c r="DQ109" s="10">
        <v>2.9066000000000002E-2</v>
      </c>
      <c r="DR109" s="10">
        <v>4.7749E-2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2.6924283447193802E-6</v>
      </c>
      <c r="F110" s="10">
        <v>250.31934747803899</v>
      </c>
      <c r="G110" s="10">
        <v>0</v>
      </c>
      <c r="H110" s="10">
        <v>0</v>
      </c>
      <c r="I110" s="10">
        <v>0.56349170602124599</v>
      </c>
      <c r="J110" s="10">
        <v>13763.5414313697</v>
      </c>
      <c r="K110" s="10">
        <v>0</v>
      </c>
      <c r="L110" s="10">
        <v>0</v>
      </c>
      <c r="M110" s="10">
        <v>3.91535635024808E-8</v>
      </c>
      <c r="N110" s="10">
        <v>1.3265388787431199E-11</v>
      </c>
      <c r="O110" s="10">
        <v>0</v>
      </c>
      <c r="P110" s="10">
        <v>0</v>
      </c>
      <c r="Q110" s="10">
        <v>3.1092288521605798E-8</v>
      </c>
      <c r="R110" s="10">
        <v>8.5629170420986598E-11</v>
      </c>
      <c r="S110" s="10">
        <v>0</v>
      </c>
      <c r="T110" s="10">
        <v>0</v>
      </c>
      <c r="U110" s="10">
        <v>2.5508243384209E-7</v>
      </c>
      <c r="V110" s="10">
        <v>4.9279891278786098E-10</v>
      </c>
      <c r="W110" s="10">
        <v>0</v>
      </c>
      <c r="X110" s="10">
        <v>0</v>
      </c>
      <c r="Y110" s="10">
        <v>2.8437783641255202E-6</v>
      </c>
      <c r="Z110" s="10">
        <v>2.5095119315920998E-9</v>
      </c>
      <c r="AA110" s="10">
        <v>0</v>
      </c>
      <c r="AB110" s="10">
        <v>0</v>
      </c>
      <c r="AC110" s="10">
        <v>2.48945111089859E-5</v>
      </c>
      <c r="AD110" s="10">
        <v>1.579918651462E-8</v>
      </c>
      <c r="AE110" s="10">
        <v>0</v>
      </c>
      <c r="AF110" s="10">
        <v>0</v>
      </c>
      <c r="AG110" s="10">
        <v>2.7706855013587202E-4</v>
      </c>
      <c r="AH110" s="10">
        <v>9.1383729694527394E-8</v>
      </c>
      <c r="AI110" s="10">
        <v>0</v>
      </c>
      <c r="AJ110" s="10">
        <v>0</v>
      </c>
      <c r="AK110" s="10">
        <v>2.3643396149676198E-3</v>
      </c>
      <c r="AL110" s="10">
        <v>6.4496859519813601E-7</v>
      </c>
      <c r="AM110" s="10">
        <v>0</v>
      </c>
      <c r="AN110" s="10">
        <v>0</v>
      </c>
      <c r="AO110" s="10">
        <v>0.65643961657766403</v>
      </c>
      <c r="AP110" s="10">
        <v>3.5742734061372499E-6</v>
      </c>
      <c r="AQ110" s="10">
        <v>0</v>
      </c>
      <c r="AR110" s="10">
        <v>0</v>
      </c>
      <c r="AS110" s="10">
        <v>1.4819774294911501E-6</v>
      </c>
      <c r="AT110" s="10">
        <v>78.901901086183102</v>
      </c>
      <c r="AU110" s="10">
        <v>0</v>
      </c>
      <c r="AV110" s="10">
        <v>0</v>
      </c>
      <c r="AW110" s="10">
        <v>0.144844517962638</v>
      </c>
      <c r="AX110" s="10">
        <v>3340.06456717539</v>
      </c>
      <c r="AY110" s="10">
        <v>0</v>
      </c>
      <c r="AZ110" s="10">
        <v>0</v>
      </c>
      <c r="BA110" s="10">
        <v>7.5231659414201896E-9</v>
      </c>
      <c r="BB110" s="10">
        <v>3.1382632224441002E-12</v>
      </c>
      <c r="BC110" s="10">
        <v>0</v>
      </c>
      <c r="BD110" s="10">
        <v>0</v>
      </c>
      <c r="BE110" s="10">
        <v>6.1709942490906904E-9</v>
      </c>
      <c r="BF110" s="10">
        <v>2.0202023826127899E-11</v>
      </c>
      <c r="BG110" s="10">
        <v>0</v>
      </c>
      <c r="BH110" s="10">
        <v>0</v>
      </c>
      <c r="BI110" s="10">
        <v>5.9412174728876403E-8</v>
      </c>
      <c r="BJ110" s="10">
        <v>1.12872595810166E-10</v>
      </c>
      <c r="BK110" s="10">
        <v>0</v>
      </c>
      <c r="BL110" s="10">
        <v>0</v>
      </c>
      <c r="BM110" s="10">
        <v>6.5138344239288003E-7</v>
      </c>
      <c r="BN110" s="10">
        <v>6.6291936717850896E-10</v>
      </c>
      <c r="BO110" s="10">
        <v>0</v>
      </c>
      <c r="BP110" s="10">
        <v>0</v>
      </c>
      <c r="BQ110" s="10">
        <v>5.9458460916481796E-6</v>
      </c>
      <c r="BR110" s="10">
        <v>3.8152592307159604E-9</v>
      </c>
      <c r="BS110" s="10">
        <v>0</v>
      </c>
      <c r="BT110" s="10">
        <v>0</v>
      </c>
      <c r="BU110" s="10">
        <v>7.0315278015226204E-5</v>
      </c>
      <c r="BV110" s="10">
        <v>2.0650155974038198E-8</v>
      </c>
      <c r="BW110" s="10">
        <v>0</v>
      </c>
      <c r="BX110" s="10">
        <v>0</v>
      </c>
      <c r="BY110" s="10">
        <v>5.98255201811828E-4</v>
      </c>
      <c r="BZ110" s="10">
        <v>1.88831223184266E-7</v>
      </c>
      <c r="CA110" s="10">
        <v>0</v>
      </c>
      <c r="CB110" s="10">
        <v>0</v>
      </c>
      <c r="CC110" s="10">
        <v>0.207851630481244</v>
      </c>
      <c r="CD110" s="10">
        <v>8.2174736470754597E-7</v>
      </c>
      <c r="CE110" s="10">
        <v>0</v>
      </c>
      <c r="CF110" s="10">
        <v>0</v>
      </c>
      <c r="CG110" s="10">
        <v>0.16631899999999999</v>
      </c>
      <c r="CH110" s="10">
        <v>0.47475299999999998</v>
      </c>
      <c r="CI110" s="10">
        <v>0</v>
      </c>
      <c r="CJ110" s="10">
        <v>0</v>
      </c>
      <c r="CK110" s="10">
        <v>4.5496000000000002E-2</v>
      </c>
      <c r="CL110" s="10">
        <v>0.115868</v>
      </c>
      <c r="CM110" s="10">
        <v>0</v>
      </c>
      <c r="CN110" s="10">
        <v>0</v>
      </c>
      <c r="CO110" s="10">
        <v>4.7116999999999999E-2</v>
      </c>
      <c r="CP110" s="10">
        <v>0.11533599999999999</v>
      </c>
      <c r="CQ110" s="10">
        <v>0</v>
      </c>
      <c r="CR110" s="10">
        <v>0</v>
      </c>
      <c r="CS110" s="10">
        <v>4.5363000000000001E-2</v>
      </c>
      <c r="CT110" s="10">
        <v>0.11490599999999999</v>
      </c>
      <c r="CU110" s="10">
        <v>0</v>
      </c>
      <c r="CV110" s="10">
        <v>0</v>
      </c>
      <c r="CW110" s="10">
        <v>4.6421999999999998E-2</v>
      </c>
      <c r="CX110" s="10">
        <v>0.116635</v>
      </c>
      <c r="CY110" s="10">
        <v>0</v>
      </c>
      <c r="CZ110" s="10">
        <v>0</v>
      </c>
      <c r="DA110" s="10">
        <v>4.6079000000000002E-2</v>
      </c>
      <c r="DB110" s="10">
        <v>0.115023</v>
      </c>
      <c r="DC110" s="10">
        <v>0</v>
      </c>
      <c r="DD110" s="10">
        <v>0</v>
      </c>
      <c r="DE110" s="10">
        <v>4.7310999999999999E-2</v>
      </c>
      <c r="DF110" s="10">
        <v>0.117725</v>
      </c>
      <c r="DG110" s="10">
        <v>0</v>
      </c>
      <c r="DH110" s="10">
        <v>0</v>
      </c>
      <c r="DI110" s="10">
        <v>4.5621000000000002E-2</v>
      </c>
      <c r="DJ110" s="10">
        <v>0.115187</v>
      </c>
      <c r="DK110" s="10">
        <v>0</v>
      </c>
      <c r="DL110" s="10">
        <v>0</v>
      </c>
      <c r="DM110" s="10">
        <v>4.4350000000000001E-2</v>
      </c>
      <c r="DN110" s="10">
        <v>0.114257</v>
      </c>
      <c r="DO110" s="10">
        <v>0</v>
      </c>
      <c r="DP110" s="10">
        <v>0</v>
      </c>
      <c r="DQ110" s="10">
        <v>4.3990000000000001E-2</v>
      </c>
      <c r="DR110" s="10">
        <v>0.11409999999999999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1.43250540368744E-3</v>
      </c>
      <c r="F111" s="10">
        <v>1.43250540368744E-3</v>
      </c>
      <c r="G111" s="10">
        <v>0</v>
      </c>
      <c r="H111" s="10">
        <v>0</v>
      </c>
      <c r="I111" s="10">
        <v>1.4902592091510199E-3</v>
      </c>
      <c r="J111" s="10">
        <v>1.4902592091510199E-3</v>
      </c>
      <c r="K111" s="10">
        <v>0</v>
      </c>
      <c r="L111" s="10">
        <v>0</v>
      </c>
      <c r="M111" s="10">
        <v>2.0496420313278099E-2</v>
      </c>
      <c r="N111" s="10">
        <v>2.0496420313278099E-2</v>
      </c>
      <c r="O111" s="10">
        <v>0</v>
      </c>
      <c r="P111" s="10">
        <v>0</v>
      </c>
      <c r="Q111" s="10">
        <v>2.04912092486743E-2</v>
      </c>
      <c r="R111" s="10">
        <v>2.04912092486743E-2</v>
      </c>
      <c r="S111" s="10">
        <v>0</v>
      </c>
      <c r="T111" s="10">
        <v>0</v>
      </c>
      <c r="U111" s="10">
        <v>2.0439248972653298E-2</v>
      </c>
      <c r="V111" s="10">
        <v>2.0439248972653298E-2</v>
      </c>
      <c r="W111" s="10">
        <v>0</v>
      </c>
      <c r="X111" s="10">
        <v>0</v>
      </c>
      <c r="Y111" s="10">
        <v>1.9934258875467899E-2</v>
      </c>
      <c r="Z111" s="10">
        <v>1.9934258875467899E-2</v>
      </c>
      <c r="AA111" s="10">
        <v>0</v>
      </c>
      <c r="AB111" s="10">
        <v>0</v>
      </c>
      <c r="AC111" s="10">
        <v>1.6016477541327599E-2</v>
      </c>
      <c r="AD111" s="10">
        <v>1.6016477541327599E-2</v>
      </c>
      <c r="AE111" s="10">
        <v>0</v>
      </c>
      <c r="AF111" s="10">
        <v>0</v>
      </c>
      <c r="AG111" s="10">
        <v>5.8499721512958996E-3</v>
      </c>
      <c r="AH111" s="10">
        <v>5.8499721512958996E-3</v>
      </c>
      <c r="AI111" s="10">
        <v>0</v>
      </c>
      <c r="AJ111" s="10">
        <v>0</v>
      </c>
      <c r="AK111" s="10">
        <v>1.9184425375828799E-3</v>
      </c>
      <c r="AL111" s="10">
        <v>1.9184425375828799E-3</v>
      </c>
      <c r="AM111" s="10">
        <v>0</v>
      </c>
      <c r="AN111" s="10">
        <v>0</v>
      </c>
      <c r="AO111" s="10">
        <v>1.4811176229252399E-3</v>
      </c>
      <c r="AP111" s="10">
        <v>1.4811176229252399E-3</v>
      </c>
      <c r="AQ111" s="10">
        <v>0</v>
      </c>
      <c r="AR111" s="10">
        <v>0</v>
      </c>
      <c r="AS111" s="10">
        <v>8.3727570648925898E-4</v>
      </c>
      <c r="AT111" s="10">
        <v>8.3727570648925898E-4</v>
      </c>
      <c r="AU111" s="10">
        <v>0</v>
      </c>
      <c r="AV111" s="10">
        <v>0</v>
      </c>
      <c r="AW111" s="10">
        <v>8.4332821543354596E-4</v>
      </c>
      <c r="AX111" s="10">
        <v>8.4332821543354596E-4</v>
      </c>
      <c r="AY111" s="10">
        <v>0</v>
      </c>
      <c r="AZ111" s="10">
        <v>0</v>
      </c>
      <c r="BA111" s="10">
        <v>1.4963418320578599E-2</v>
      </c>
      <c r="BB111" s="10">
        <v>1.4963418320578599E-2</v>
      </c>
      <c r="BC111" s="10">
        <v>0</v>
      </c>
      <c r="BD111" s="10">
        <v>0</v>
      </c>
      <c r="BE111" s="10">
        <v>1.4959600257244901E-2</v>
      </c>
      <c r="BF111" s="10">
        <v>1.4959600257244901E-2</v>
      </c>
      <c r="BG111" s="10">
        <v>0</v>
      </c>
      <c r="BH111" s="10">
        <v>0</v>
      </c>
      <c r="BI111" s="10">
        <v>1.4921529440537901E-2</v>
      </c>
      <c r="BJ111" s="10">
        <v>1.4921529440537901E-2</v>
      </c>
      <c r="BK111" s="10">
        <v>0</v>
      </c>
      <c r="BL111" s="10">
        <v>0</v>
      </c>
      <c r="BM111" s="10">
        <v>1.4551493688787E-2</v>
      </c>
      <c r="BN111" s="10">
        <v>1.4551493688787E-2</v>
      </c>
      <c r="BO111" s="10">
        <v>0</v>
      </c>
      <c r="BP111" s="10">
        <v>0</v>
      </c>
      <c r="BQ111" s="10">
        <v>1.1678027011924001E-2</v>
      </c>
      <c r="BR111" s="10">
        <v>1.1678027011924001E-2</v>
      </c>
      <c r="BS111" s="10">
        <v>0</v>
      </c>
      <c r="BT111" s="10">
        <v>0</v>
      </c>
      <c r="BU111" s="10">
        <v>4.1486192923679702E-3</v>
      </c>
      <c r="BV111" s="10">
        <v>4.1486192923679702E-3</v>
      </c>
      <c r="BW111" s="10">
        <v>0</v>
      </c>
      <c r="BX111" s="10">
        <v>0</v>
      </c>
      <c r="BY111" s="10">
        <v>1.12689541728187E-3</v>
      </c>
      <c r="BZ111" s="10">
        <v>1.12689541728187E-3</v>
      </c>
      <c r="CA111" s="10">
        <v>0</v>
      </c>
      <c r="CB111" s="10">
        <v>0</v>
      </c>
      <c r="CC111" s="10">
        <v>8.5891630702474703E-4</v>
      </c>
      <c r="CD111" s="10">
        <v>8.5891630702474703E-4</v>
      </c>
      <c r="CE111" s="10">
        <v>0</v>
      </c>
      <c r="CF111" s="10">
        <v>0</v>
      </c>
      <c r="CG111" s="10">
        <v>1.0142999999999999E-2</v>
      </c>
      <c r="CH111" s="10">
        <v>9.2409999999999992E-3</v>
      </c>
      <c r="CI111" s="10">
        <v>0</v>
      </c>
      <c r="CJ111" s="10">
        <v>0</v>
      </c>
      <c r="CK111" s="10">
        <v>9.2320000000000006E-3</v>
      </c>
      <c r="CL111" s="10">
        <v>9.1940000000000008E-3</v>
      </c>
      <c r="CM111" s="10">
        <v>0</v>
      </c>
      <c r="CN111" s="10">
        <v>0</v>
      </c>
      <c r="CO111" s="10">
        <v>8.744E-3</v>
      </c>
      <c r="CP111" s="10">
        <v>8.7620000000000007E-3</v>
      </c>
      <c r="CQ111" s="10">
        <v>0</v>
      </c>
      <c r="CR111" s="10">
        <v>0</v>
      </c>
      <c r="CS111" s="10">
        <v>9.3589999999999993E-3</v>
      </c>
      <c r="CT111" s="10">
        <v>9.2329999999999999E-3</v>
      </c>
      <c r="CU111" s="10">
        <v>0</v>
      </c>
      <c r="CV111" s="10">
        <v>0</v>
      </c>
      <c r="CW111" s="10">
        <v>9.3989999999999994E-3</v>
      </c>
      <c r="CX111" s="10">
        <v>8.966E-3</v>
      </c>
      <c r="CY111" s="10">
        <v>0</v>
      </c>
      <c r="CZ111" s="10">
        <v>0</v>
      </c>
      <c r="DA111" s="10">
        <v>8.9709999999999998E-3</v>
      </c>
      <c r="DB111" s="10">
        <v>8.9040000000000005E-3</v>
      </c>
      <c r="DC111" s="10">
        <v>0</v>
      </c>
      <c r="DD111" s="10">
        <v>0</v>
      </c>
      <c r="DE111" s="10">
        <v>9.1929999999999998E-3</v>
      </c>
      <c r="DF111" s="10">
        <v>8.8749999999999992E-3</v>
      </c>
      <c r="DG111" s="10">
        <v>0</v>
      </c>
      <c r="DH111" s="10">
        <v>0</v>
      </c>
      <c r="DI111" s="10">
        <v>9.3620000000000005E-3</v>
      </c>
      <c r="DJ111" s="10">
        <v>8.9859999999999992E-3</v>
      </c>
      <c r="DK111" s="10">
        <v>0</v>
      </c>
      <c r="DL111" s="10">
        <v>0</v>
      </c>
      <c r="DM111" s="10">
        <v>9.2219999999999993E-3</v>
      </c>
      <c r="DN111" s="10">
        <v>8.8350000000000008E-3</v>
      </c>
      <c r="DO111" s="10">
        <v>0</v>
      </c>
      <c r="DP111" s="10">
        <v>0</v>
      </c>
      <c r="DQ111" s="10">
        <v>8.8310000000000003E-3</v>
      </c>
      <c r="DR111" s="10">
        <v>8.9490000000000004E-3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6.8213783315034197E-3</v>
      </c>
      <c r="F112" s="10">
        <v>6.5066950125619496E-3</v>
      </c>
      <c r="G112" s="10">
        <v>0</v>
      </c>
      <c r="H112" s="10">
        <v>0</v>
      </c>
      <c r="I112" s="10">
        <v>493.53716336122397</v>
      </c>
      <c r="J112" s="10">
        <v>90.461849818431901</v>
      </c>
      <c r="K112" s="10">
        <v>0</v>
      </c>
      <c r="L112" s="10">
        <v>0</v>
      </c>
      <c r="M112" s="10">
        <v>2.0430518084318498E-2</v>
      </c>
      <c r="N112" s="10">
        <v>2.04493563723997E-2</v>
      </c>
      <c r="O112" s="10">
        <v>0</v>
      </c>
      <c r="P112" s="10">
        <v>0</v>
      </c>
      <c r="Q112" s="10">
        <v>2.00170500521311E-2</v>
      </c>
      <c r="R112" s="10">
        <v>2.0030368949319002E-2</v>
      </c>
      <c r="S112" s="10">
        <v>0</v>
      </c>
      <c r="T112" s="10">
        <v>0</v>
      </c>
      <c r="U112" s="10">
        <v>1.66589145237174E-2</v>
      </c>
      <c r="V112" s="10">
        <v>1.6627540526500902E-2</v>
      </c>
      <c r="W112" s="10">
        <v>0</v>
      </c>
      <c r="X112" s="10">
        <v>0</v>
      </c>
      <c r="Y112" s="10">
        <v>6.45560840067105E-3</v>
      </c>
      <c r="Z112" s="10">
        <v>6.2962755628643797E-3</v>
      </c>
      <c r="AA112" s="10">
        <v>0</v>
      </c>
      <c r="AB112" s="10">
        <v>0</v>
      </c>
      <c r="AC112" s="10">
        <v>1.77695438980551E-3</v>
      </c>
      <c r="AD112" s="10">
        <v>1.6354343383339E-3</v>
      </c>
      <c r="AE112" s="10">
        <v>0</v>
      </c>
      <c r="AF112" s="10">
        <v>0</v>
      </c>
      <c r="AG112" s="10">
        <v>1.2351526040921201E-3</v>
      </c>
      <c r="AH112" s="10">
        <v>1.18756299661193E-3</v>
      </c>
      <c r="AI112" s="10">
        <v>0</v>
      </c>
      <c r="AJ112" s="10">
        <v>0</v>
      </c>
      <c r="AK112" s="10">
        <v>1.07820358445853E-3</v>
      </c>
      <c r="AL112" s="10">
        <v>1.06698238496516E-3</v>
      </c>
      <c r="AM112" s="10">
        <v>0</v>
      </c>
      <c r="AN112" s="10">
        <v>0</v>
      </c>
      <c r="AO112" s="10">
        <v>6.0564945065122401E-4</v>
      </c>
      <c r="AP112" s="10">
        <v>5.9957296745238799E-4</v>
      </c>
      <c r="AQ112" s="10">
        <v>0</v>
      </c>
      <c r="AR112" s="10">
        <v>0</v>
      </c>
      <c r="AS112" s="10">
        <v>1.7703970980722399E-3</v>
      </c>
      <c r="AT112" s="10">
        <v>1.70274145438247E-3</v>
      </c>
      <c r="AU112" s="10">
        <v>0</v>
      </c>
      <c r="AV112" s="10">
        <v>0</v>
      </c>
      <c r="AW112" s="10">
        <v>134.03071789549301</v>
      </c>
      <c r="AX112" s="10">
        <v>21.575993355529</v>
      </c>
      <c r="AY112" s="10">
        <v>0</v>
      </c>
      <c r="AZ112" s="10">
        <v>0</v>
      </c>
      <c r="BA112" s="10">
        <v>1.49146401594028E-2</v>
      </c>
      <c r="BB112" s="10">
        <v>1.49289355913637E-2</v>
      </c>
      <c r="BC112" s="10">
        <v>0</v>
      </c>
      <c r="BD112" s="10">
        <v>0</v>
      </c>
      <c r="BE112" s="10">
        <v>1.46116661471589E-2</v>
      </c>
      <c r="BF112" s="10">
        <v>1.46219290380425E-2</v>
      </c>
      <c r="BG112" s="10">
        <v>0</v>
      </c>
      <c r="BH112" s="10">
        <v>0</v>
      </c>
      <c r="BI112" s="10">
        <v>1.2149054609353701E-2</v>
      </c>
      <c r="BJ112" s="10">
        <v>1.2126631819771101E-2</v>
      </c>
      <c r="BK112" s="10">
        <v>0</v>
      </c>
      <c r="BL112" s="10">
        <v>0</v>
      </c>
      <c r="BM112" s="10">
        <v>4.6041825294469299E-3</v>
      </c>
      <c r="BN112" s="10">
        <v>4.48565902966723E-3</v>
      </c>
      <c r="BO112" s="10">
        <v>0</v>
      </c>
      <c r="BP112" s="10">
        <v>0</v>
      </c>
      <c r="BQ112" s="10">
        <v>1.0300202729286001E-3</v>
      </c>
      <c r="BR112" s="10">
        <v>9.4203050407205802E-4</v>
      </c>
      <c r="BS112" s="10">
        <v>0</v>
      </c>
      <c r="BT112" s="10">
        <v>0</v>
      </c>
      <c r="BU112" s="10">
        <v>7.70512045325978E-4</v>
      </c>
      <c r="BV112" s="10">
        <v>7.5964146962944604E-4</v>
      </c>
      <c r="BW112" s="10">
        <v>0</v>
      </c>
      <c r="BX112" s="10">
        <v>0</v>
      </c>
      <c r="BY112" s="10">
        <v>6.8683094139628995E-4</v>
      </c>
      <c r="BZ112" s="10">
        <v>6.8258151081609995E-4</v>
      </c>
      <c r="CA112" s="10">
        <v>0</v>
      </c>
      <c r="CB112" s="10">
        <v>0</v>
      </c>
      <c r="CC112" s="10">
        <v>3.5350009002862803E-4</v>
      </c>
      <c r="CD112" s="10">
        <v>3.51613605799155E-4</v>
      </c>
      <c r="CE112" s="10">
        <v>0</v>
      </c>
      <c r="CF112" s="10">
        <v>0</v>
      </c>
      <c r="CG112" s="10">
        <v>1.0004000000000001E-2</v>
      </c>
      <c r="CH112" s="10">
        <v>9.8390000000000005E-3</v>
      </c>
      <c r="CI112" s="10">
        <v>0</v>
      </c>
      <c r="CJ112" s="10">
        <v>0</v>
      </c>
      <c r="CK112" s="10">
        <v>9.6069999999999992E-3</v>
      </c>
      <c r="CL112" s="10">
        <v>9.1850000000000005E-3</v>
      </c>
      <c r="CM112" s="10">
        <v>0</v>
      </c>
      <c r="CN112" s="10">
        <v>0</v>
      </c>
      <c r="CO112" s="10">
        <v>8.9259999999999999E-3</v>
      </c>
      <c r="CP112" s="10">
        <v>8.9969999999999998E-3</v>
      </c>
      <c r="CQ112" s="10">
        <v>0</v>
      </c>
      <c r="CR112" s="10">
        <v>0</v>
      </c>
      <c r="CS112" s="10">
        <v>8.7860000000000004E-3</v>
      </c>
      <c r="CT112" s="10">
        <v>9.7190000000000002E-3</v>
      </c>
      <c r="CU112" s="10">
        <v>0</v>
      </c>
      <c r="CV112" s="10">
        <v>0</v>
      </c>
      <c r="CW112" s="10">
        <v>8.6650000000000008E-3</v>
      </c>
      <c r="CX112" s="10">
        <v>8.9840000000000007E-3</v>
      </c>
      <c r="CY112" s="10">
        <v>0</v>
      </c>
      <c r="CZ112" s="10">
        <v>0</v>
      </c>
      <c r="DA112" s="10">
        <v>8.9090000000000003E-3</v>
      </c>
      <c r="DB112" s="10">
        <v>9.0889999999999999E-3</v>
      </c>
      <c r="DC112" s="10">
        <v>0</v>
      </c>
      <c r="DD112" s="10">
        <v>0</v>
      </c>
      <c r="DE112" s="10">
        <v>8.8769999999999995E-3</v>
      </c>
      <c r="DF112" s="10">
        <v>9.2630000000000004E-3</v>
      </c>
      <c r="DG112" s="10">
        <v>0</v>
      </c>
      <c r="DH112" s="10">
        <v>0</v>
      </c>
      <c r="DI112" s="10">
        <v>9.8080000000000007E-3</v>
      </c>
      <c r="DJ112" s="10">
        <v>9.4129999999999995E-3</v>
      </c>
      <c r="DK112" s="10">
        <v>0</v>
      </c>
      <c r="DL112" s="10">
        <v>0</v>
      </c>
      <c r="DM112" s="10">
        <v>9.7219999999999997E-3</v>
      </c>
      <c r="DN112" s="10">
        <v>9.0989999999999994E-3</v>
      </c>
      <c r="DO112" s="10">
        <v>0</v>
      </c>
      <c r="DP112" s="10">
        <v>0</v>
      </c>
      <c r="DQ112" s="10">
        <v>9.5919999999999998E-3</v>
      </c>
      <c r="DR112" s="10">
        <v>9.3699999999999999E-3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1.10528762047082</v>
      </c>
      <c r="F113" s="10">
        <v>1.00215304418909</v>
      </c>
      <c r="G113" s="10">
        <v>0</v>
      </c>
      <c r="H113" s="10">
        <v>0</v>
      </c>
      <c r="I113" s="10">
        <v>1265.6245823281499</v>
      </c>
      <c r="J113" s="10">
        <v>139.83764706448599</v>
      </c>
      <c r="K113" s="10">
        <v>0</v>
      </c>
      <c r="L113" s="10">
        <v>0</v>
      </c>
      <c r="M113" s="10">
        <v>1.7663860167172502E-2</v>
      </c>
      <c r="N113" s="10">
        <v>1.7705262552989799E-2</v>
      </c>
      <c r="O113" s="10">
        <v>0</v>
      </c>
      <c r="P113" s="10">
        <v>0</v>
      </c>
      <c r="Q113" s="10">
        <v>8.1364308567171105E-3</v>
      </c>
      <c r="R113" s="10">
        <v>7.9861241584460105E-3</v>
      </c>
      <c r="S113" s="10">
        <v>0</v>
      </c>
      <c r="T113" s="10">
        <v>0</v>
      </c>
      <c r="U113" s="10">
        <v>2.0149866765291E-3</v>
      </c>
      <c r="V113" s="10">
        <v>1.8156042878104601E-3</v>
      </c>
      <c r="W113" s="10">
        <v>0</v>
      </c>
      <c r="X113" s="10">
        <v>0</v>
      </c>
      <c r="Y113" s="10">
        <v>1.1907634976102699E-3</v>
      </c>
      <c r="Z113" s="10">
        <v>1.1051268494119901E-3</v>
      </c>
      <c r="AA113" s="10">
        <v>0</v>
      </c>
      <c r="AB113" s="10">
        <v>0</v>
      </c>
      <c r="AC113" s="10">
        <v>8.3462750210205796E-4</v>
      </c>
      <c r="AD113" s="10">
        <v>8.0584749357326402E-4</v>
      </c>
      <c r="AE113" s="10">
        <v>0</v>
      </c>
      <c r="AF113" s="10">
        <v>0</v>
      </c>
      <c r="AG113" s="10">
        <v>2.7942987502926799E-4</v>
      </c>
      <c r="AH113" s="10">
        <v>2.6940693242916098E-4</v>
      </c>
      <c r="AI113" s="10">
        <v>0</v>
      </c>
      <c r="AJ113" s="10">
        <v>0</v>
      </c>
      <c r="AK113" s="10">
        <v>1.11530478641874E-4</v>
      </c>
      <c r="AL113" s="10">
        <v>1.04999575295527E-4</v>
      </c>
      <c r="AM113" s="10">
        <v>0</v>
      </c>
      <c r="AN113" s="10">
        <v>0</v>
      </c>
      <c r="AO113" s="10">
        <v>1.03793318470213E-4</v>
      </c>
      <c r="AP113" s="10">
        <v>8.2642257322906797E-5</v>
      </c>
      <c r="AQ113" s="10">
        <v>0</v>
      </c>
      <c r="AR113" s="10">
        <v>0</v>
      </c>
      <c r="AS113" s="10">
        <v>0.30449203634712502</v>
      </c>
      <c r="AT113" s="10">
        <v>0.25418560287236203</v>
      </c>
      <c r="AU113" s="10">
        <v>0</v>
      </c>
      <c r="AV113" s="10">
        <v>0</v>
      </c>
      <c r="AW113" s="10">
        <v>441.49296398255399</v>
      </c>
      <c r="AX113" s="10">
        <v>34.723846337017903</v>
      </c>
      <c r="AY113" s="10">
        <v>0</v>
      </c>
      <c r="AZ113" s="10">
        <v>0</v>
      </c>
      <c r="BA113" s="10">
        <v>1.2884230745034199E-2</v>
      </c>
      <c r="BB113" s="10">
        <v>1.29174729720558E-2</v>
      </c>
      <c r="BC113" s="10">
        <v>0</v>
      </c>
      <c r="BD113" s="10">
        <v>0</v>
      </c>
      <c r="BE113" s="10">
        <v>5.8579048255195101E-3</v>
      </c>
      <c r="BF113" s="10">
        <v>5.7518831572665298E-3</v>
      </c>
      <c r="BG113" s="10">
        <v>0</v>
      </c>
      <c r="BH113" s="10">
        <v>0</v>
      </c>
      <c r="BI113" s="10">
        <v>1.1905386144455E-3</v>
      </c>
      <c r="BJ113" s="10">
        <v>1.05646928430309E-3</v>
      </c>
      <c r="BK113" s="10">
        <v>0</v>
      </c>
      <c r="BL113" s="10">
        <v>0</v>
      </c>
      <c r="BM113" s="10">
        <v>7.5731304304283602E-4</v>
      </c>
      <c r="BN113" s="10">
        <v>7.3287127081966298E-4</v>
      </c>
      <c r="BO113" s="10">
        <v>0</v>
      </c>
      <c r="BP113" s="10">
        <v>0</v>
      </c>
      <c r="BQ113" s="10">
        <v>5.4937909993796297E-4</v>
      </c>
      <c r="BR113" s="10">
        <v>5.3505331352932497E-4</v>
      </c>
      <c r="BS113" s="10">
        <v>0</v>
      </c>
      <c r="BT113" s="10">
        <v>0</v>
      </c>
      <c r="BU113" s="10">
        <v>1.57365329550904E-4</v>
      </c>
      <c r="BV113" s="10">
        <v>1.51801021910784E-4</v>
      </c>
      <c r="BW113" s="10">
        <v>0</v>
      </c>
      <c r="BX113" s="10">
        <v>0</v>
      </c>
      <c r="BY113" s="10">
        <v>5.5132676743012899E-5</v>
      </c>
      <c r="BZ113" s="10">
        <v>5.30048013817996E-5</v>
      </c>
      <c r="CA113" s="10">
        <v>0</v>
      </c>
      <c r="CB113" s="10">
        <v>0</v>
      </c>
      <c r="CC113" s="10">
        <v>4.8675371874018101E-5</v>
      </c>
      <c r="CD113" s="10">
        <v>4.6221926605352699E-5</v>
      </c>
      <c r="CE113" s="10">
        <v>0</v>
      </c>
      <c r="CF113" s="10">
        <v>0</v>
      </c>
      <c r="CG113" s="10">
        <v>1.1205E-2</v>
      </c>
      <c r="CH113" s="10">
        <v>1.0710000000000001E-2</v>
      </c>
      <c r="CI113" s="10">
        <v>0</v>
      </c>
      <c r="CJ113" s="10">
        <v>0</v>
      </c>
      <c r="CK113" s="10">
        <v>1.0645E-2</v>
      </c>
      <c r="CL113" s="10">
        <v>9.8689999999999993E-3</v>
      </c>
      <c r="CM113" s="10">
        <v>0</v>
      </c>
      <c r="CN113" s="10">
        <v>0</v>
      </c>
      <c r="CO113" s="10">
        <v>9.0889999999999999E-3</v>
      </c>
      <c r="CP113" s="10">
        <v>9.5029999999999993E-3</v>
      </c>
      <c r="CQ113" s="10">
        <v>0</v>
      </c>
      <c r="CR113" s="10">
        <v>0</v>
      </c>
      <c r="CS113" s="10">
        <v>9.2160000000000002E-3</v>
      </c>
      <c r="CT113" s="10">
        <v>9.9939999999999994E-3</v>
      </c>
      <c r="CU113" s="10">
        <v>0</v>
      </c>
      <c r="CV113" s="10">
        <v>0</v>
      </c>
      <c r="CW113" s="10">
        <v>9.0900000000000009E-3</v>
      </c>
      <c r="CX113" s="10">
        <v>9.5759999999999994E-3</v>
      </c>
      <c r="CY113" s="10">
        <v>0</v>
      </c>
      <c r="CZ113" s="10">
        <v>0</v>
      </c>
      <c r="DA113" s="10">
        <v>9.1210000000000006E-3</v>
      </c>
      <c r="DB113" s="10">
        <v>9.8289999999999992E-3</v>
      </c>
      <c r="DC113" s="10">
        <v>0</v>
      </c>
      <c r="DD113" s="10">
        <v>0</v>
      </c>
      <c r="DE113" s="10">
        <v>1.0734E-2</v>
      </c>
      <c r="DF113" s="10">
        <v>1.0019999999999999E-2</v>
      </c>
      <c r="DG113" s="10">
        <v>0</v>
      </c>
      <c r="DH113" s="10">
        <v>0</v>
      </c>
      <c r="DI113" s="10">
        <v>1.0902E-2</v>
      </c>
      <c r="DJ113" s="10">
        <v>1.0215999999999999E-2</v>
      </c>
      <c r="DK113" s="10">
        <v>0</v>
      </c>
      <c r="DL113" s="10">
        <v>0</v>
      </c>
      <c r="DM113" s="10">
        <v>9.2010000000000008E-3</v>
      </c>
      <c r="DN113" s="10">
        <v>9.6839999999999999E-3</v>
      </c>
      <c r="DO113" s="10">
        <v>0</v>
      </c>
      <c r="DP113" s="10">
        <v>0</v>
      </c>
      <c r="DQ113" s="10">
        <v>9.4739999999999998E-3</v>
      </c>
      <c r="DR113" s="10">
        <v>1.0187999999999999E-2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0.51163683423042405</v>
      </c>
      <c r="F114" s="10">
        <v>4.75168003874996</v>
      </c>
      <c r="G114" s="10">
        <v>0</v>
      </c>
      <c r="H114" s="10">
        <v>0</v>
      </c>
      <c r="I114" s="10">
        <v>2008.00768475209</v>
      </c>
      <c r="J114" s="10">
        <v>641.18897278072802</v>
      </c>
      <c r="K114" s="10">
        <v>0</v>
      </c>
      <c r="L114" s="10">
        <v>0</v>
      </c>
      <c r="M114" s="10">
        <v>2.52927922028656E-3</v>
      </c>
      <c r="N114" s="10">
        <v>2.25431765341177E-3</v>
      </c>
      <c r="O114" s="10">
        <v>0</v>
      </c>
      <c r="P114" s="10">
        <v>0</v>
      </c>
      <c r="Q114" s="10">
        <v>1.2300253660576499E-3</v>
      </c>
      <c r="R114" s="10">
        <v>1.0489648396238001E-3</v>
      </c>
      <c r="S114" s="10">
        <v>0</v>
      </c>
      <c r="T114" s="10">
        <v>0</v>
      </c>
      <c r="U114" s="10">
        <v>6.0899370730260695E-4</v>
      </c>
      <c r="V114" s="10">
        <v>5.3996337391803897E-4</v>
      </c>
      <c r="W114" s="10">
        <v>0</v>
      </c>
      <c r="X114" s="10">
        <v>0</v>
      </c>
      <c r="Y114" s="10">
        <v>1.6261939472617099E-4</v>
      </c>
      <c r="Z114" s="10">
        <v>1.44242472440381E-4</v>
      </c>
      <c r="AA114" s="10">
        <v>0</v>
      </c>
      <c r="AB114" s="10">
        <v>0</v>
      </c>
      <c r="AC114" s="10">
        <v>8.3192284627386898E-5</v>
      </c>
      <c r="AD114" s="10">
        <v>7.3659029344530502E-5</v>
      </c>
      <c r="AE114" s="10">
        <v>0</v>
      </c>
      <c r="AF114" s="10">
        <v>0</v>
      </c>
      <c r="AG114" s="10">
        <v>4.3527383834840402E-5</v>
      </c>
      <c r="AH114" s="10">
        <v>3.8503270463063899E-5</v>
      </c>
      <c r="AI114" s="10">
        <v>0</v>
      </c>
      <c r="AJ114" s="10">
        <v>0</v>
      </c>
      <c r="AK114" s="10">
        <v>1.8974173937369399E-5</v>
      </c>
      <c r="AL114" s="10">
        <v>1.17843570557329E-5</v>
      </c>
      <c r="AM114" s="10">
        <v>0</v>
      </c>
      <c r="AN114" s="10">
        <v>0</v>
      </c>
      <c r="AO114" s="10">
        <v>8.4217527495544705E-5</v>
      </c>
      <c r="AP114" s="10">
        <v>1.14933958844654E-5</v>
      </c>
      <c r="AQ114" s="10">
        <v>0</v>
      </c>
      <c r="AR114" s="10">
        <v>0</v>
      </c>
      <c r="AS114" s="10">
        <v>0.12900465088295199</v>
      </c>
      <c r="AT114" s="10">
        <v>1.16435345022989</v>
      </c>
      <c r="AU114" s="10">
        <v>0</v>
      </c>
      <c r="AV114" s="10">
        <v>0</v>
      </c>
      <c r="AW114" s="10">
        <v>418.18350755982499</v>
      </c>
      <c r="AX114" s="10">
        <v>135.44301518672799</v>
      </c>
      <c r="AY114" s="10">
        <v>0</v>
      </c>
      <c r="AZ114" s="10">
        <v>0</v>
      </c>
      <c r="BA114" s="10">
        <v>1.55130672207514E-3</v>
      </c>
      <c r="BB114" s="10">
        <v>1.37679221397329E-3</v>
      </c>
      <c r="BC114" s="10">
        <v>0</v>
      </c>
      <c r="BD114" s="10">
        <v>0</v>
      </c>
      <c r="BE114" s="10">
        <v>7.6765818118914198E-4</v>
      </c>
      <c r="BF114" s="10">
        <v>6.8544052629248696E-4</v>
      </c>
      <c r="BG114" s="10">
        <v>0</v>
      </c>
      <c r="BH114" s="10">
        <v>0</v>
      </c>
      <c r="BI114" s="10">
        <v>3.9278741585842302E-4</v>
      </c>
      <c r="BJ114" s="10">
        <v>3.5407095995190801E-4</v>
      </c>
      <c r="BK114" s="10">
        <v>0</v>
      </c>
      <c r="BL114" s="10">
        <v>0</v>
      </c>
      <c r="BM114" s="10">
        <v>8.6400095939723599E-5</v>
      </c>
      <c r="BN114" s="10">
        <v>7.6825891242449399E-5</v>
      </c>
      <c r="BO114" s="10">
        <v>0</v>
      </c>
      <c r="BP114" s="10">
        <v>0</v>
      </c>
      <c r="BQ114" s="10">
        <v>5.1779256425793299E-5</v>
      </c>
      <c r="BR114" s="10">
        <v>4.6962266933776802E-5</v>
      </c>
      <c r="BS114" s="10">
        <v>0</v>
      </c>
      <c r="BT114" s="10">
        <v>0</v>
      </c>
      <c r="BU114" s="10">
        <v>2.7276936858152299E-5</v>
      </c>
      <c r="BV114" s="10">
        <v>2.4752044822801699E-5</v>
      </c>
      <c r="BW114" s="10">
        <v>0</v>
      </c>
      <c r="BX114" s="10">
        <v>0</v>
      </c>
      <c r="BY114" s="10">
        <v>6.8862833411300696E-6</v>
      </c>
      <c r="BZ114" s="10">
        <v>5.7248822621050103E-6</v>
      </c>
      <c r="CA114" s="10">
        <v>0</v>
      </c>
      <c r="CB114" s="10">
        <v>0</v>
      </c>
      <c r="CC114" s="10">
        <v>1.8385773098526099E-5</v>
      </c>
      <c r="CD114" s="10">
        <v>3.9514318125565699E-6</v>
      </c>
      <c r="CE114" s="10">
        <v>0</v>
      </c>
      <c r="CF114" s="10">
        <v>0</v>
      </c>
      <c r="CG114" s="10">
        <v>1.3141E-2</v>
      </c>
      <c r="CH114" s="10">
        <v>1.2050999999999999E-2</v>
      </c>
      <c r="CI114" s="10">
        <v>0</v>
      </c>
      <c r="CJ114" s="10">
        <v>0</v>
      </c>
      <c r="CK114" s="10">
        <v>9.9729999999999992E-3</v>
      </c>
      <c r="CL114" s="10">
        <v>1.0749999999999999E-2</v>
      </c>
      <c r="CM114" s="10">
        <v>0</v>
      </c>
      <c r="CN114" s="10">
        <v>0</v>
      </c>
      <c r="CO114" s="10">
        <v>1.2132E-2</v>
      </c>
      <c r="CP114" s="10">
        <v>1.0208E-2</v>
      </c>
      <c r="CQ114" s="10">
        <v>0</v>
      </c>
      <c r="CR114" s="10">
        <v>0</v>
      </c>
      <c r="CS114" s="10">
        <v>1.0175999999999999E-2</v>
      </c>
      <c r="CT114" s="10">
        <v>1.0961E-2</v>
      </c>
      <c r="CU114" s="10">
        <v>0</v>
      </c>
      <c r="CV114" s="10">
        <v>0</v>
      </c>
      <c r="CW114" s="10">
        <v>1.0312E-2</v>
      </c>
      <c r="CX114" s="10">
        <v>1.0710000000000001E-2</v>
      </c>
      <c r="CY114" s="10">
        <v>0</v>
      </c>
      <c r="CZ114" s="10">
        <v>0</v>
      </c>
      <c r="DA114" s="10">
        <v>1.2746E-2</v>
      </c>
      <c r="DB114" s="10">
        <v>1.0711E-2</v>
      </c>
      <c r="DC114" s="10">
        <v>0</v>
      </c>
      <c r="DD114" s="10">
        <v>0</v>
      </c>
      <c r="DE114" s="10">
        <v>1.0413E-2</v>
      </c>
      <c r="DF114" s="10">
        <v>1.0541999999999999E-2</v>
      </c>
      <c r="DG114" s="10">
        <v>0</v>
      </c>
      <c r="DH114" s="10">
        <v>0</v>
      </c>
      <c r="DI114" s="10">
        <v>1.3199000000000001E-2</v>
      </c>
      <c r="DJ114" s="10">
        <v>1.1183999999999999E-2</v>
      </c>
      <c r="DK114" s="10">
        <v>0</v>
      </c>
      <c r="DL114" s="10">
        <v>0</v>
      </c>
      <c r="DM114" s="10">
        <v>1.0155000000000001E-2</v>
      </c>
      <c r="DN114" s="10">
        <v>1.0704999999999999E-2</v>
      </c>
      <c r="DO114" s="10">
        <v>0</v>
      </c>
      <c r="DP114" s="10">
        <v>0</v>
      </c>
      <c r="DQ114" s="10">
        <v>1.306E-2</v>
      </c>
      <c r="DR114" s="10">
        <v>1.0994E-2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4.0700159660621502E-3</v>
      </c>
      <c r="F115" s="10">
        <v>5.2492002941472498</v>
      </c>
      <c r="G115" s="10">
        <v>0</v>
      </c>
      <c r="H115" s="10">
        <v>0</v>
      </c>
      <c r="I115" s="10">
        <v>148.81536220272901</v>
      </c>
      <c r="J115" s="10">
        <v>892.63075364722295</v>
      </c>
      <c r="K115" s="10">
        <v>0</v>
      </c>
      <c r="L115" s="10">
        <v>0</v>
      </c>
      <c r="M115" s="10">
        <v>4.6584567518625998E-4</v>
      </c>
      <c r="N115" s="10">
        <v>3.21898810328846E-4</v>
      </c>
      <c r="O115" s="10">
        <v>0</v>
      </c>
      <c r="P115" s="10">
        <v>0</v>
      </c>
      <c r="Q115" s="10">
        <v>1.3346356279586501E-4</v>
      </c>
      <c r="R115" s="10">
        <v>9.5416667213687995E-5</v>
      </c>
      <c r="S115" s="10">
        <v>0</v>
      </c>
      <c r="T115" s="10">
        <v>0</v>
      </c>
      <c r="U115" s="10">
        <v>5.4948494534356997E-5</v>
      </c>
      <c r="V115" s="10">
        <v>3.9066117411778998E-5</v>
      </c>
      <c r="W115" s="10">
        <v>0</v>
      </c>
      <c r="X115" s="10">
        <v>0</v>
      </c>
      <c r="Y115" s="10">
        <v>1.5426419510688999E-5</v>
      </c>
      <c r="Z115" s="10">
        <v>1.08509616644214E-5</v>
      </c>
      <c r="AA115" s="10">
        <v>0</v>
      </c>
      <c r="AB115" s="10">
        <v>0</v>
      </c>
      <c r="AC115" s="10">
        <v>7.8030992407551702E-6</v>
      </c>
      <c r="AD115" s="10">
        <v>5.2593431416614297E-6</v>
      </c>
      <c r="AE115" s="10">
        <v>0</v>
      </c>
      <c r="AF115" s="10">
        <v>0</v>
      </c>
      <c r="AG115" s="10">
        <v>4.9419656336091501E-6</v>
      </c>
      <c r="AH115" s="10">
        <v>1.70934761589691E-6</v>
      </c>
      <c r="AI115" s="10">
        <v>0</v>
      </c>
      <c r="AJ115" s="10">
        <v>0</v>
      </c>
      <c r="AK115" s="10">
        <v>2.96362334717414E-5</v>
      </c>
      <c r="AL115" s="10">
        <v>1.29804396176158E-6</v>
      </c>
      <c r="AM115" s="10">
        <v>0</v>
      </c>
      <c r="AN115" s="10">
        <v>0</v>
      </c>
      <c r="AO115" s="10">
        <v>3.05718032242996E-4</v>
      </c>
      <c r="AP115" s="10">
        <v>6.7998649868616897E-6</v>
      </c>
      <c r="AQ115" s="10">
        <v>0</v>
      </c>
      <c r="AR115" s="10">
        <v>0</v>
      </c>
      <c r="AS115" s="10">
        <v>9.8323499410589411E-4</v>
      </c>
      <c r="AT115" s="10">
        <v>1.2324617448714099</v>
      </c>
      <c r="AU115" s="10">
        <v>0</v>
      </c>
      <c r="AV115" s="10">
        <v>0</v>
      </c>
      <c r="AW115" s="10">
        <v>38.522165283544297</v>
      </c>
      <c r="AX115" s="10">
        <v>205.067777038061</v>
      </c>
      <c r="AY115" s="10">
        <v>0</v>
      </c>
      <c r="AZ115" s="10">
        <v>0</v>
      </c>
      <c r="BA115" s="10">
        <v>2.8030136055263999E-4</v>
      </c>
      <c r="BB115" s="10">
        <v>1.9671212221541399E-4</v>
      </c>
      <c r="BC115" s="10">
        <v>0</v>
      </c>
      <c r="BD115" s="10">
        <v>0</v>
      </c>
      <c r="BE115" s="10">
        <v>7.3476534430874405E-5</v>
      </c>
      <c r="BF115" s="10">
        <v>5.3938358973154903E-5</v>
      </c>
      <c r="BG115" s="10">
        <v>0</v>
      </c>
      <c r="BH115" s="10">
        <v>0</v>
      </c>
      <c r="BI115" s="10">
        <v>3.4503923110055299E-5</v>
      </c>
      <c r="BJ115" s="10">
        <v>2.5325355723181901E-5</v>
      </c>
      <c r="BK115" s="10">
        <v>0</v>
      </c>
      <c r="BL115" s="10">
        <v>0</v>
      </c>
      <c r="BM115" s="10">
        <v>8.3816449135357197E-6</v>
      </c>
      <c r="BN115" s="10">
        <v>6.0009245733429803E-6</v>
      </c>
      <c r="BO115" s="10">
        <v>0</v>
      </c>
      <c r="BP115" s="10">
        <v>0</v>
      </c>
      <c r="BQ115" s="10">
        <v>4.7682855240972302E-6</v>
      </c>
      <c r="BR115" s="10">
        <v>3.2464476564035799E-6</v>
      </c>
      <c r="BS115" s="10">
        <v>0</v>
      </c>
      <c r="BT115" s="10">
        <v>0</v>
      </c>
      <c r="BU115" s="10">
        <v>1.5793761334611499E-6</v>
      </c>
      <c r="BV115" s="10">
        <v>9.6120200061744091E-7</v>
      </c>
      <c r="BW115" s="10">
        <v>0</v>
      </c>
      <c r="BX115" s="10">
        <v>0</v>
      </c>
      <c r="BY115" s="10">
        <v>7.4316049596385798E-6</v>
      </c>
      <c r="BZ115" s="10">
        <v>4.0724350798622503E-7</v>
      </c>
      <c r="CA115" s="10">
        <v>0</v>
      </c>
      <c r="CB115" s="10">
        <v>0</v>
      </c>
      <c r="CC115" s="10">
        <v>9.5624385338813895E-5</v>
      </c>
      <c r="CD115" s="10">
        <v>1.75270296959116E-6</v>
      </c>
      <c r="CE115" s="10">
        <v>0</v>
      </c>
      <c r="CF115" s="10">
        <v>0</v>
      </c>
      <c r="CG115" s="10">
        <v>1.6454E-2</v>
      </c>
      <c r="CH115" s="10">
        <v>1.4277E-2</v>
      </c>
      <c r="CI115" s="10">
        <v>0</v>
      </c>
      <c r="CJ115" s="10">
        <v>0</v>
      </c>
      <c r="CK115" s="10">
        <v>1.0552000000000001E-2</v>
      </c>
      <c r="CL115" s="10">
        <v>1.1516999999999999E-2</v>
      </c>
      <c r="CM115" s="10">
        <v>0</v>
      </c>
      <c r="CN115" s="10">
        <v>0</v>
      </c>
      <c r="CO115" s="10">
        <v>1.0364999999999999E-2</v>
      </c>
      <c r="CP115" s="10">
        <v>1.1428000000000001E-2</v>
      </c>
      <c r="CQ115" s="10">
        <v>0</v>
      </c>
      <c r="CR115" s="10">
        <v>0</v>
      </c>
      <c r="CS115" s="10">
        <v>1.0548999999999999E-2</v>
      </c>
      <c r="CT115" s="10">
        <v>1.1689E-2</v>
      </c>
      <c r="CU115" s="10">
        <v>0</v>
      </c>
      <c r="CV115" s="10">
        <v>0</v>
      </c>
      <c r="CW115" s="10">
        <v>1.056E-2</v>
      </c>
      <c r="CX115" s="10">
        <v>1.1356E-2</v>
      </c>
      <c r="CY115" s="10">
        <v>0</v>
      </c>
      <c r="CZ115" s="10">
        <v>0</v>
      </c>
      <c r="DA115" s="10">
        <v>1.0612999999999999E-2</v>
      </c>
      <c r="DB115" s="10">
        <v>1.1486E-2</v>
      </c>
      <c r="DC115" s="10">
        <v>0</v>
      </c>
      <c r="DD115" s="10">
        <v>0</v>
      </c>
      <c r="DE115" s="10">
        <v>1.0458E-2</v>
      </c>
      <c r="DF115" s="10">
        <v>1.1419E-2</v>
      </c>
      <c r="DG115" s="10">
        <v>0</v>
      </c>
      <c r="DH115" s="10">
        <v>0</v>
      </c>
      <c r="DI115" s="10">
        <v>1.6209000000000001E-2</v>
      </c>
      <c r="DJ115" s="10">
        <v>1.1823999999999999E-2</v>
      </c>
      <c r="DK115" s="10">
        <v>0</v>
      </c>
      <c r="DL115" s="10">
        <v>0</v>
      </c>
      <c r="DM115" s="10">
        <v>1.0547000000000001E-2</v>
      </c>
      <c r="DN115" s="10">
        <v>1.1712E-2</v>
      </c>
      <c r="DO115" s="10">
        <v>0</v>
      </c>
      <c r="DP115" s="10">
        <v>0</v>
      </c>
      <c r="DQ115" s="10">
        <v>1.5606E-2</v>
      </c>
      <c r="DR115" s="10">
        <v>1.163E-2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8.7182953397712997E-5</v>
      </c>
      <c r="F116" s="10">
        <v>11.750898123877199</v>
      </c>
      <c r="G116" s="10">
        <v>0</v>
      </c>
      <c r="H116" s="10">
        <v>0</v>
      </c>
      <c r="I116" s="10">
        <v>40.201337315226802</v>
      </c>
      <c r="J116" s="10">
        <v>1328.6496003986199</v>
      </c>
      <c r="K116" s="10">
        <v>0</v>
      </c>
      <c r="L116" s="10">
        <v>0</v>
      </c>
      <c r="M116" s="10">
        <v>3.6263737131614301E-5</v>
      </c>
      <c r="N116" s="10">
        <v>1.47612376560912E-5</v>
      </c>
      <c r="O116" s="10">
        <v>0</v>
      </c>
      <c r="P116" s="10">
        <v>0</v>
      </c>
      <c r="Q116" s="10">
        <v>1.3070613374299699E-5</v>
      </c>
      <c r="R116" s="10">
        <v>4.5566544392139304E-6</v>
      </c>
      <c r="S116" s="10">
        <v>0</v>
      </c>
      <c r="T116" s="10">
        <v>0</v>
      </c>
      <c r="U116" s="10">
        <v>3.2836225217769402E-6</v>
      </c>
      <c r="V116" s="10">
        <v>1.3045485220963801E-6</v>
      </c>
      <c r="W116" s="10">
        <v>0</v>
      </c>
      <c r="X116" s="10">
        <v>0</v>
      </c>
      <c r="Y116" s="10">
        <v>1.18099878887445E-6</v>
      </c>
      <c r="Z116" s="10">
        <v>3.9837348186910701E-7</v>
      </c>
      <c r="AA116" s="10">
        <v>0</v>
      </c>
      <c r="AB116" s="10">
        <v>0</v>
      </c>
      <c r="AC116" s="10">
        <v>1.12114001227237E-6</v>
      </c>
      <c r="AD116" s="10">
        <v>1.5446890400116999E-7</v>
      </c>
      <c r="AE116" s="10">
        <v>0</v>
      </c>
      <c r="AF116" s="10">
        <v>0</v>
      </c>
      <c r="AG116" s="10">
        <v>1.1270228158277701E-5</v>
      </c>
      <c r="AH116" s="10">
        <v>1.4437812734246999E-7</v>
      </c>
      <c r="AI116" s="10">
        <v>0</v>
      </c>
      <c r="AJ116" s="10">
        <v>0</v>
      </c>
      <c r="AK116" s="10">
        <v>8.5438927277525697E-5</v>
      </c>
      <c r="AL116" s="10">
        <v>8.5627405987942495E-7</v>
      </c>
      <c r="AM116" s="10">
        <v>0</v>
      </c>
      <c r="AN116" s="10">
        <v>0</v>
      </c>
      <c r="AO116" s="10">
        <v>8.4646227106310802E-4</v>
      </c>
      <c r="AP116" s="10">
        <v>6.5415342220820299E-6</v>
      </c>
      <c r="AQ116" s="10">
        <v>0</v>
      </c>
      <c r="AR116" s="10">
        <v>0</v>
      </c>
      <c r="AS116" s="10">
        <v>2.0770249418588999E-5</v>
      </c>
      <c r="AT116" s="10">
        <v>2.65399059491671</v>
      </c>
      <c r="AU116" s="10">
        <v>0</v>
      </c>
      <c r="AV116" s="10">
        <v>0</v>
      </c>
      <c r="AW116" s="10">
        <v>8.7414539956879693</v>
      </c>
      <c r="AX116" s="10">
        <v>254.78245299415201</v>
      </c>
      <c r="AY116" s="10">
        <v>0</v>
      </c>
      <c r="AZ116" s="10">
        <v>0</v>
      </c>
      <c r="BA116" s="10">
        <v>1.88073177579787E-5</v>
      </c>
      <c r="BB116" s="10">
        <v>7.8487796083304494E-6</v>
      </c>
      <c r="BC116" s="10">
        <v>0</v>
      </c>
      <c r="BD116" s="10">
        <v>0</v>
      </c>
      <c r="BE116" s="10">
        <v>8.0227077156768594E-6</v>
      </c>
      <c r="BF116" s="10">
        <v>2.6120383147433502E-6</v>
      </c>
      <c r="BG116" s="10">
        <v>0</v>
      </c>
      <c r="BH116" s="10">
        <v>0</v>
      </c>
      <c r="BI116" s="10">
        <v>1.77508919802659E-6</v>
      </c>
      <c r="BJ116" s="10">
        <v>7.1616713742160697E-7</v>
      </c>
      <c r="BK116" s="10">
        <v>0</v>
      </c>
      <c r="BL116" s="10">
        <v>0</v>
      </c>
      <c r="BM116" s="10">
        <v>5.9748869696122905E-7</v>
      </c>
      <c r="BN116" s="10">
        <v>2.1592842739090201E-7</v>
      </c>
      <c r="BO116" s="10">
        <v>0</v>
      </c>
      <c r="BP116" s="10">
        <v>0</v>
      </c>
      <c r="BQ116" s="10">
        <v>2.9243022931315403E-7</v>
      </c>
      <c r="BR116" s="10">
        <v>7.6186400449332595E-8</v>
      </c>
      <c r="BS116" s="10">
        <v>0</v>
      </c>
      <c r="BT116" s="10">
        <v>0</v>
      </c>
      <c r="BU116" s="10">
        <v>2.8172873226050899E-6</v>
      </c>
      <c r="BV116" s="10">
        <v>3.4654496717587797E-8</v>
      </c>
      <c r="BW116" s="10">
        <v>0</v>
      </c>
      <c r="BX116" s="10">
        <v>0</v>
      </c>
      <c r="BY116" s="10">
        <v>1.9201205442922898E-5</v>
      </c>
      <c r="BZ116" s="10">
        <v>2.0323570781785899E-7</v>
      </c>
      <c r="CA116" s="10">
        <v>0</v>
      </c>
      <c r="CB116" s="10">
        <v>0</v>
      </c>
      <c r="CC116" s="10">
        <v>2.2674589468253101E-4</v>
      </c>
      <c r="CD116" s="10">
        <v>1.76981562928772E-6</v>
      </c>
      <c r="CE116" s="10">
        <v>0</v>
      </c>
      <c r="CF116" s="10">
        <v>0</v>
      </c>
      <c r="CG116" s="10">
        <v>2.4233000000000001E-2</v>
      </c>
      <c r="CH116" s="10">
        <v>2.2119E-2</v>
      </c>
      <c r="CI116" s="10">
        <v>0</v>
      </c>
      <c r="CJ116" s="10">
        <v>0</v>
      </c>
      <c r="CK116" s="10">
        <v>1.2836999999999999E-2</v>
      </c>
      <c r="CL116" s="10">
        <v>1.4703000000000001E-2</v>
      </c>
      <c r="CM116" s="10">
        <v>0</v>
      </c>
      <c r="CN116" s="10">
        <v>0</v>
      </c>
      <c r="CO116" s="10">
        <v>2.0906999999999999E-2</v>
      </c>
      <c r="CP116" s="10">
        <v>1.4622E-2</v>
      </c>
      <c r="CQ116" s="10">
        <v>0</v>
      </c>
      <c r="CR116" s="10">
        <v>0</v>
      </c>
      <c r="CS116" s="10">
        <v>1.2513E-2</v>
      </c>
      <c r="CT116" s="10">
        <v>1.4599000000000001E-2</v>
      </c>
      <c r="CU116" s="10">
        <v>0</v>
      </c>
      <c r="CV116" s="10">
        <v>0</v>
      </c>
      <c r="CW116" s="10">
        <v>1.2711999999999999E-2</v>
      </c>
      <c r="CX116" s="10">
        <v>1.4520999999999999E-2</v>
      </c>
      <c r="CY116" s="10">
        <v>0</v>
      </c>
      <c r="CZ116" s="10">
        <v>0</v>
      </c>
      <c r="DA116" s="10">
        <v>2.0662E-2</v>
      </c>
      <c r="DB116" s="10">
        <v>1.4836E-2</v>
      </c>
      <c r="DC116" s="10">
        <v>0</v>
      </c>
      <c r="DD116" s="10">
        <v>0</v>
      </c>
      <c r="DE116" s="10">
        <v>1.2593E-2</v>
      </c>
      <c r="DF116" s="10">
        <v>1.4527999999999999E-2</v>
      </c>
      <c r="DG116" s="10">
        <v>0</v>
      </c>
      <c r="DH116" s="10">
        <v>0</v>
      </c>
      <c r="DI116" s="10">
        <v>2.2814000000000001E-2</v>
      </c>
      <c r="DJ116" s="10">
        <v>1.4836E-2</v>
      </c>
      <c r="DK116" s="10">
        <v>0</v>
      </c>
      <c r="DL116" s="10">
        <v>0</v>
      </c>
      <c r="DM116" s="10">
        <v>1.2815E-2</v>
      </c>
      <c r="DN116" s="10">
        <v>1.4704999999999999E-2</v>
      </c>
      <c r="DO116" s="10">
        <v>0</v>
      </c>
      <c r="DP116" s="10">
        <v>0</v>
      </c>
      <c r="DQ116" s="10">
        <v>2.2213E-2</v>
      </c>
      <c r="DR116" s="10">
        <v>1.4819000000000001E-2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1.5614441161160202E-5</v>
      </c>
      <c r="F117" s="10">
        <v>33.751126908678103</v>
      </c>
      <c r="G117" s="10">
        <v>0</v>
      </c>
      <c r="H117" s="10">
        <v>0</v>
      </c>
      <c r="I117" s="10">
        <v>81.199978148742304</v>
      </c>
      <c r="J117" s="10">
        <v>13701.8779871324</v>
      </c>
      <c r="K117" s="10">
        <v>0</v>
      </c>
      <c r="L117" s="10">
        <v>0</v>
      </c>
      <c r="M117" s="10">
        <v>3.48607514821797E-6</v>
      </c>
      <c r="N117" s="10">
        <v>4.48736487634882E-7</v>
      </c>
      <c r="O117" s="10">
        <v>0</v>
      </c>
      <c r="P117" s="10">
        <v>0</v>
      </c>
      <c r="Q117" s="10">
        <v>8.3310384546564301E-7</v>
      </c>
      <c r="R117" s="10">
        <v>1.0875804135057599E-7</v>
      </c>
      <c r="S117" s="10">
        <v>0</v>
      </c>
      <c r="T117" s="10">
        <v>0</v>
      </c>
      <c r="U117" s="10">
        <v>2.7119645051865101E-7</v>
      </c>
      <c r="V117" s="10">
        <v>2.6200109304319501E-8</v>
      </c>
      <c r="W117" s="10">
        <v>0</v>
      </c>
      <c r="X117" s="10">
        <v>0</v>
      </c>
      <c r="Y117" s="10">
        <v>3.7813924880225597E-7</v>
      </c>
      <c r="Z117" s="10">
        <v>1.09261726333187E-8</v>
      </c>
      <c r="AA117" s="10">
        <v>0</v>
      </c>
      <c r="AB117" s="10">
        <v>0</v>
      </c>
      <c r="AC117" s="10">
        <v>3.0480269639365702E-6</v>
      </c>
      <c r="AD117" s="10">
        <v>3.2303024921631598E-8</v>
      </c>
      <c r="AE117" s="10">
        <v>0</v>
      </c>
      <c r="AF117" s="10">
        <v>0</v>
      </c>
      <c r="AG117" s="10">
        <v>2.9936575260292E-5</v>
      </c>
      <c r="AH117" s="10">
        <v>1.21972779987267E-7</v>
      </c>
      <c r="AI117" s="10">
        <v>0</v>
      </c>
      <c r="AJ117" s="10">
        <v>0</v>
      </c>
      <c r="AK117" s="10">
        <v>2.35062554091669E-4</v>
      </c>
      <c r="AL117" s="10">
        <v>8.6810226185285402E-7</v>
      </c>
      <c r="AM117" s="10">
        <v>0</v>
      </c>
      <c r="AN117" s="10">
        <v>0</v>
      </c>
      <c r="AO117" s="10">
        <v>2.47144818656885E-3</v>
      </c>
      <c r="AP117" s="10">
        <v>6.5412035024081601E-6</v>
      </c>
      <c r="AQ117" s="10">
        <v>0</v>
      </c>
      <c r="AR117" s="10">
        <v>0</v>
      </c>
      <c r="AS117" s="10">
        <v>3.8040053859916802E-6</v>
      </c>
      <c r="AT117" s="10">
        <v>7.9943386723320797</v>
      </c>
      <c r="AU117" s="10">
        <v>0</v>
      </c>
      <c r="AV117" s="10">
        <v>0</v>
      </c>
      <c r="AW117" s="10">
        <v>21.171007253794698</v>
      </c>
      <c r="AX117" s="10">
        <v>3332.7393522666298</v>
      </c>
      <c r="AY117" s="10">
        <v>0</v>
      </c>
      <c r="AZ117" s="10">
        <v>0</v>
      </c>
      <c r="BA117" s="10">
        <v>2.0963111408336798E-6</v>
      </c>
      <c r="BB117" s="10">
        <v>2.31039752972761E-7</v>
      </c>
      <c r="BC117" s="10">
        <v>0</v>
      </c>
      <c r="BD117" s="10">
        <v>0</v>
      </c>
      <c r="BE117" s="10">
        <v>4.17545523109552E-7</v>
      </c>
      <c r="BF117" s="10">
        <v>5.3497411530238199E-8</v>
      </c>
      <c r="BG117" s="10">
        <v>0</v>
      </c>
      <c r="BH117" s="10">
        <v>0</v>
      </c>
      <c r="BI117" s="10">
        <v>1.13321128178822E-7</v>
      </c>
      <c r="BJ117" s="10">
        <v>1.221850122027E-8</v>
      </c>
      <c r="BK117" s="10">
        <v>0</v>
      </c>
      <c r="BL117" s="10">
        <v>0</v>
      </c>
      <c r="BM117" s="10">
        <v>9.1250295014544599E-8</v>
      </c>
      <c r="BN117" s="10">
        <v>3.61730038169418E-9</v>
      </c>
      <c r="BO117" s="10">
        <v>0</v>
      </c>
      <c r="BP117" s="10">
        <v>0</v>
      </c>
      <c r="BQ117" s="10">
        <v>7.2957100137167405E-7</v>
      </c>
      <c r="BR117" s="10">
        <v>7.5865915006910805E-9</v>
      </c>
      <c r="BS117" s="10">
        <v>0</v>
      </c>
      <c r="BT117" s="10">
        <v>0</v>
      </c>
      <c r="BU117" s="10">
        <v>6.9808217757447402E-6</v>
      </c>
      <c r="BV117" s="10">
        <v>2.8271302785905401E-8</v>
      </c>
      <c r="BW117" s="10">
        <v>0</v>
      </c>
      <c r="BX117" s="10">
        <v>0</v>
      </c>
      <c r="BY117" s="10">
        <v>5.7195726759152598E-5</v>
      </c>
      <c r="BZ117" s="10">
        <v>2.0280482821858901E-7</v>
      </c>
      <c r="CA117" s="10">
        <v>0</v>
      </c>
      <c r="CB117" s="10">
        <v>0</v>
      </c>
      <c r="CC117" s="10">
        <v>5.8782249253838095E-4</v>
      </c>
      <c r="CD117" s="10">
        <v>1.76978837816742E-6</v>
      </c>
      <c r="CE117" s="10">
        <v>0</v>
      </c>
      <c r="CF117" s="10">
        <v>0</v>
      </c>
      <c r="CG117" s="10">
        <v>4.0542000000000002E-2</v>
      </c>
      <c r="CH117" s="10">
        <v>4.7502000000000003E-2</v>
      </c>
      <c r="CI117" s="10">
        <v>0</v>
      </c>
      <c r="CJ117" s="10">
        <v>0</v>
      </c>
      <c r="CK117" s="10">
        <v>3.5887000000000002E-2</v>
      </c>
      <c r="CL117" s="10">
        <v>2.3120000000000002E-2</v>
      </c>
      <c r="CM117" s="10">
        <v>0</v>
      </c>
      <c r="CN117" s="10">
        <v>0</v>
      </c>
      <c r="CO117" s="10">
        <v>3.6403999999999999E-2</v>
      </c>
      <c r="CP117" s="10">
        <v>2.3394000000000002E-2</v>
      </c>
      <c r="CQ117" s="10">
        <v>0</v>
      </c>
      <c r="CR117" s="10">
        <v>0</v>
      </c>
      <c r="CS117" s="10">
        <v>1.7211000000000001E-2</v>
      </c>
      <c r="CT117" s="10">
        <v>2.3331999999999999E-2</v>
      </c>
      <c r="CU117" s="10">
        <v>0</v>
      </c>
      <c r="CV117" s="10">
        <v>0</v>
      </c>
      <c r="CW117" s="10">
        <v>1.7425E-2</v>
      </c>
      <c r="CX117" s="10">
        <v>2.2985999999999999E-2</v>
      </c>
      <c r="CY117" s="10">
        <v>0</v>
      </c>
      <c r="CZ117" s="10">
        <v>0</v>
      </c>
      <c r="DA117" s="10">
        <v>3.5971999999999997E-2</v>
      </c>
      <c r="DB117" s="10">
        <v>2.2825000000000002E-2</v>
      </c>
      <c r="DC117" s="10">
        <v>0</v>
      </c>
      <c r="DD117" s="10">
        <v>0</v>
      </c>
      <c r="DE117" s="10">
        <v>1.7394E-2</v>
      </c>
      <c r="DF117" s="10">
        <v>2.2901999999999999E-2</v>
      </c>
      <c r="DG117" s="10">
        <v>0</v>
      </c>
      <c r="DH117" s="10">
        <v>0</v>
      </c>
      <c r="DI117" s="10">
        <v>3.0532E-2</v>
      </c>
      <c r="DJ117" s="10">
        <v>2.3380999999999999E-2</v>
      </c>
      <c r="DK117" s="10">
        <v>0</v>
      </c>
      <c r="DL117" s="10">
        <v>0</v>
      </c>
      <c r="DM117" s="10">
        <v>1.7696E-2</v>
      </c>
      <c r="DN117" s="10">
        <v>2.3514E-2</v>
      </c>
      <c r="DO117" s="10">
        <v>0</v>
      </c>
      <c r="DP117" s="10">
        <v>0</v>
      </c>
      <c r="DQ117" s="10">
        <v>3.5611999999999998E-2</v>
      </c>
      <c r="DR117" s="10">
        <v>2.3556000000000001E-2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2.1403611940584702E-6</v>
      </c>
      <c r="F118" s="10">
        <v>133.000913116589</v>
      </c>
      <c r="G118" s="10">
        <v>0</v>
      </c>
      <c r="H118" s="10">
        <v>0</v>
      </c>
      <c r="I118" s="10">
        <v>19.0055297949642</v>
      </c>
      <c r="J118" s="10">
        <v>1941772.72405591</v>
      </c>
      <c r="K118" s="10">
        <v>0</v>
      </c>
      <c r="L118" s="10">
        <v>0</v>
      </c>
      <c r="M118" s="10">
        <v>3.9467574541873699E-7</v>
      </c>
      <c r="N118" s="10">
        <v>7.4438407660082304E-9</v>
      </c>
      <c r="O118" s="10">
        <v>0</v>
      </c>
      <c r="P118" s="10">
        <v>0</v>
      </c>
      <c r="Q118" s="10">
        <v>1.20443888862453E-7</v>
      </c>
      <c r="R118" s="10">
        <v>1.52890100579838E-9</v>
      </c>
      <c r="S118" s="10">
        <v>0</v>
      </c>
      <c r="T118" s="10">
        <v>0</v>
      </c>
      <c r="U118" s="10">
        <v>8.9011552351081398E-8</v>
      </c>
      <c r="V118" s="10">
        <v>8.2258211353547402E-10</v>
      </c>
      <c r="W118" s="10">
        <v>0</v>
      </c>
      <c r="X118" s="10">
        <v>0</v>
      </c>
      <c r="Y118" s="10">
        <v>8.9909576339586199E-7</v>
      </c>
      <c r="Z118" s="10">
        <v>4.9501373000637702E-9</v>
      </c>
      <c r="AA118" s="10">
        <v>0</v>
      </c>
      <c r="AB118" s="10">
        <v>0</v>
      </c>
      <c r="AC118" s="10">
        <v>8.1641744724691904E-6</v>
      </c>
      <c r="AD118" s="10">
        <v>3.2232472912951902E-8</v>
      </c>
      <c r="AE118" s="10">
        <v>0</v>
      </c>
      <c r="AF118" s="10">
        <v>0</v>
      </c>
      <c r="AG118" s="10">
        <v>8.2703234833614303E-5</v>
      </c>
      <c r="AH118" s="10">
        <v>1.2154534378971901E-7</v>
      </c>
      <c r="AI118" s="10">
        <v>0</v>
      </c>
      <c r="AJ118" s="10">
        <v>0</v>
      </c>
      <c r="AK118" s="10">
        <v>7.6609871764476902E-4</v>
      </c>
      <c r="AL118" s="10">
        <v>8.6800467169467702E-7</v>
      </c>
      <c r="AM118" s="10">
        <v>0</v>
      </c>
      <c r="AN118" s="10">
        <v>0</v>
      </c>
      <c r="AO118" s="10">
        <v>7.7445369817095103E-3</v>
      </c>
      <c r="AP118" s="10">
        <v>6.5412548301280098E-6</v>
      </c>
      <c r="AQ118" s="10">
        <v>0</v>
      </c>
      <c r="AR118" s="10">
        <v>0</v>
      </c>
      <c r="AS118" s="10">
        <v>4.3831058555007401E-7</v>
      </c>
      <c r="AT118" s="10">
        <v>33.718446257050601</v>
      </c>
      <c r="AU118" s="10">
        <v>0</v>
      </c>
      <c r="AV118" s="10">
        <v>0</v>
      </c>
      <c r="AW118" s="10">
        <v>4.7029463641956299</v>
      </c>
      <c r="AX118" s="10">
        <v>449395.064422308</v>
      </c>
      <c r="AY118" s="10">
        <v>0</v>
      </c>
      <c r="AZ118" s="10">
        <v>0</v>
      </c>
      <c r="BA118" s="10">
        <v>1.6947619467489599E-7</v>
      </c>
      <c r="BB118" s="10">
        <v>2.6717760942286902E-9</v>
      </c>
      <c r="BC118" s="10">
        <v>0</v>
      </c>
      <c r="BD118" s="10">
        <v>0</v>
      </c>
      <c r="BE118" s="10">
        <v>5.0837515836370102E-8</v>
      </c>
      <c r="BF118" s="10">
        <v>5.2243841993252098E-10</v>
      </c>
      <c r="BG118" s="10">
        <v>0</v>
      </c>
      <c r="BH118" s="10">
        <v>0</v>
      </c>
      <c r="BI118" s="10">
        <v>2.2710130274602501E-8</v>
      </c>
      <c r="BJ118" s="10">
        <v>2.2228087014043599E-10</v>
      </c>
      <c r="BK118" s="10">
        <v>0</v>
      </c>
      <c r="BL118" s="10">
        <v>0</v>
      </c>
      <c r="BM118" s="10">
        <v>2.09672714707661E-7</v>
      </c>
      <c r="BN118" s="10">
        <v>1.4171981235156699E-9</v>
      </c>
      <c r="BO118" s="10">
        <v>0</v>
      </c>
      <c r="BP118" s="10">
        <v>0</v>
      </c>
      <c r="BQ118" s="10">
        <v>1.90205161901483E-6</v>
      </c>
      <c r="BR118" s="10">
        <v>7.55569873560792E-9</v>
      </c>
      <c r="BS118" s="10">
        <v>0</v>
      </c>
      <c r="BT118" s="10">
        <v>0</v>
      </c>
      <c r="BU118" s="10">
        <v>2.0901374867015002E-5</v>
      </c>
      <c r="BV118" s="10">
        <v>2.8269157270270201E-8</v>
      </c>
      <c r="BW118" s="10">
        <v>0</v>
      </c>
      <c r="BX118" s="10">
        <v>0</v>
      </c>
      <c r="BY118" s="10">
        <v>1.6850260188288501E-4</v>
      </c>
      <c r="BZ118" s="10">
        <v>2.02811751343198E-7</v>
      </c>
      <c r="CA118" s="10">
        <v>0</v>
      </c>
      <c r="CB118" s="10">
        <v>0</v>
      </c>
      <c r="CC118" s="10">
        <v>1.5717152136218301E-3</v>
      </c>
      <c r="CD118" s="10">
        <v>1.7695382696214001E-6</v>
      </c>
      <c r="CE118" s="10">
        <v>0</v>
      </c>
      <c r="CF118" s="10">
        <v>0</v>
      </c>
      <c r="CG118" s="10">
        <v>8.6624000000000007E-2</v>
      </c>
      <c r="CH118" s="10">
        <v>0.13853099999999999</v>
      </c>
      <c r="CI118" s="10">
        <v>0</v>
      </c>
      <c r="CJ118" s="10">
        <v>0</v>
      </c>
      <c r="CK118" s="10">
        <v>2.9815999999999999E-2</v>
      </c>
      <c r="CL118" s="10">
        <v>4.9405999999999999E-2</v>
      </c>
      <c r="CM118" s="10">
        <v>0</v>
      </c>
      <c r="CN118" s="10">
        <v>0</v>
      </c>
      <c r="CO118" s="10">
        <v>6.7125000000000004E-2</v>
      </c>
      <c r="CP118" s="10">
        <v>4.8529999999999997E-2</v>
      </c>
      <c r="CQ118" s="10">
        <v>0</v>
      </c>
      <c r="CR118" s="10">
        <v>0</v>
      </c>
      <c r="CS118" s="10">
        <v>2.9635000000000002E-2</v>
      </c>
      <c r="CT118" s="10">
        <v>4.8577000000000002E-2</v>
      </c>
      <c r="CU118" s="10">
        <v>0</v>
      </c>
      <c r="CV118" s="10">
        <v>0</v>
      </c>
      <c r="CW118" s="10">
        <v>3.0027000000000002E-2</v>
      </c>
      <c r="CX118" s="10">
        <v>4.8623E-2</v>
      </c>
      <c r="CY118" s="10">
        <v>0</v>
      </c>
      <c r="CZ118" s="10">
        <v>0</v>
      </c>
      <c r="DA118" s="10">
        <v>6.7285999999999999E-2</v>
      </c>
      <c r="DB118" s="10">
        <v>4.8149999999999998E-2</v>
      </c>
      <c r="DC118" s="10">
        <v>0</v>
      </c>
      <c r="DD118" s="10">
        <v>0</v>
      </c>
      <c r="DE118" s="10">
        <v>2.9734E-2</v>
      </c>
      <c r="DF118" s="10">
        <v>4.8034E-2</v>
      </c>
      <c r="DG118" s="10">
        <v>0</v>
      </c>
      <c r="DH118" s="10">
        <v>0</v>
      </c>
      <c r="DI118" s="10">
        <v>3.056E-2</v>
      </c>
      <c r="DJ118" s="10">
        <v>4.8841000000000002E-2</v>
      </c>
      <c r="DK118" s="10">
        <v>0</v>
      </c>
      <c r="DL118" s="10">
        <v>0</v>
      </c>
      <c r="DM118" s="10">
        <v>3.0258E-2</v>
      </c>
      <c r="DN118" s="10">
        <v>4.8309999999999999E-2</v>
      </c>
      <c r="DO118" s="10">
        <v>0</v>
      </c>
      <c r="DP118" s="10">
        <v>0</v>
      </c>
      <c r="DQ118" s="10">
        <v>3.0504E-2</v>
      </c>
      <c r="DR118" s="10">
        <v>4.9528999999999997E-2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1.4007781602654001E-5</v>
      </c>
      <c r="F119" s="10">
        <v>1784.7513476051499</v>
      </c>
      <c r="G119" s="10">
        <v>0</v>
      </c>
      <c r="H119" s="10">
        <v>0</v>
      </c>
      <c r="I119" s="10">
        <v>4.3295149799720098</v>
      </c>
      <c r="J119" s="10">
        <v>72649163.384575397</v>
      </c>
      <c r="K119" s="10">
        <v>0</v>
      </c>
      <c r="L119" s="10">
        <v>0</v>
      </c>
      <c r="M119" s="10">
        <v>9.9516001217381205E-8</v>
      </c>
      <c r="N119" s="10">
        <v>1.14426801367528E-10</v>
      </c>
      <c r="O119" s="10">
        <v>0</v>
      </c>
      <c r="P119" s="10">
        <v>0</v>
      </c>
      <c r="Q119" s="10">
        <v>4.3989021314416699E-8</v>
      </c>
      <c r="R119" s="10">
        <v>1.71897607259552E-10</v>
      </c>
      <c r="S119" s="10">
        <v>0</v>
      </c>
      <c r="T119" s="10">
        <v>0</v>
      </c>
      <c r="U119" s="10">
        <v>2.3196519483015199E-7</v>
      </c>
      <c r="V119" s="10">
        <v>7.82211850847147E-10</v>
      </c>
      <c r="W119" s="10">
        <v>0</v>
      </c>
      <c r="X119" s="10">
        <v>0</v>
      </c>
      <c r="Y119" s="10">
        <v>2.5901195409572198E-6</v>
      </c>
      <c r="Z119" s="10">
        <v>4.9479127461893296E-9</v>
      </c>
      <c r="AA119" s="10">
        <v>0</v>
      </c>
      <c r="AB119" s="10">
        <v>0</v>
      </c>
      <c r="AC119" s="10">
        <v>1.9682104897444899E-5</v>
      </c>
      <c r="AD119" s="10">
        <v>3.2233876678944198E-8</v>
      </c>
      <c r="AE119" s="10">
        <v>0</v>
      </c>
      <c r="AF119" s="10">
        <v>0</v>
      </c>
      <c r="AG119" s="10">
        <v>2.1903683682256099E-4</v>
      </c>
      <c r="AH119" s="10">
        <v>1.2154693584953601E-7</v>
      </c>
      <c r="AI119" s="10">
        <v>0</v>
      </c>
      <c r="AJ119" s="10">
        <v>0</v>
      </c>
      <c r="AK119" s="10">
        <v>1.8733824124939E-3</v>
      </c>
      <c r="AL119" s="10">
        <v>8.6799920828717305E-7</v>
      </c>
      <c r="AM119" s="10">
        <v>0</v>
      </c>
      <c r="AN119" s="10">
        <v>0</v>
      </c>
      <c r="AO119" s="10">
        <v>2.5496935535565399E-2</v>
      </c>
      <c r="AP119" s="10">
        <v>6.5414990002565702E-6</v>
      </c>
      <c r="AQ119" s="10">
        <v>0</v>
      </c>
      <c r="AR119" s="10">
        <v>0</v>
      </c>
      <c r="AS119" s="10">
        <v>4.2586061378189003E-6</v>
      </c>
      <c r="AT119" s="10">
        <v>410.80825604311298</v>
      </c>
      <c r="AU119" s="10">
        <v>0</v>
      </c>
      <c r="AV119" s="10">
        <v>0</v>
      </c>
      <c r="AW119" s="10">
        <v>1.05682116384111</v>
      </c>
      <c r="AX119" s="10">
        <v>15848530.972360199</v>
      </c>
      <c r="AY119" s="10">
        <v>0</v>
      </c>
      <c r="AZ119" s="10">
        <v>0</v>
      </c>
      <c r="BA119" s="10">
        <v>2.5340835088895901E-8</v>
      </c>
      <c r="BB119" s="10">
        <v>2.5246332659317599E-11</v>
      </c>
      <c r="BC119" s="10">
        <v>0</v>
      </c>
      <c r="BD119" s="10">
        <v>0</v>
      </c>
      <c r="BE119" s="10">
        <v>1.0527693845309999E-8</v>
      </c>
      <c r="BF119" s="10">
        <v>4.1202650467062798E-11</v>
      </c>
      <c r="BG119" s="10">
        <v>0</v>
      </c>
      <c r="BH119" s="10">
        <v>0</v>
      </c>
      <c r="BI119" s="10">
        <v>4.9645437487927998E-8</v>
      </c>
      <c r="BJ119" s="10">
        <v>1.9637460003976599E-10</v>
      </c>
      <c r="BK119" s="10">
        <v>0</v>
      </c>
      <c r="BL119" s="10">
        <v>0</v>
      </c>
      <c r="BM119" s="10">
        <v>6.6295547860806103E-7</v>
      </c>
      <c r="BN119" s="10">
        <v>1.4160682638034701E-9</v>
      </c>
      <c r="BO119" s="10">
        <v>0</v>
      </c>
      <c r="BP119" s="10">
        <v>0</v>
      </c>
      <c r="BQ119" s="10">
        <v>4.8315170107942703E-6</v>
      </c>
      <c r="BR119" s="10">
        <v>7.5559500740890196E-9</v>
      </c>
      <c r="BS119" s="10">
        <v>0</v>
      </c>
      <c r="BT119" s="10">
        <v>0</v>
      </c>
      <c r="BU119" s="10">
        <v>4.5912145459116103E-5</v>
      </c>
      <c r="BV119" s="10">
        <v>2.8268689695661301E-8</v>
      </c>
      <c r="BW119" s="10">
        <v>0</v>
      </c>
      <c r="BX119" s="10">
        <v>0</v>
      </c>
      <c r="BY119" s="10">
        <v>4.4272845353018501E-4</v>
      </c>
      <c r="BZ119" s="10">
        <v>2.02814206859032E-7</v>
      </c>
      <c r="CA119" s="10">
        <v>0</v>
      </c>
      <c r="CB119" s="10">
        <v>0</v>
      </c>
      <c r="CC119" s="10">
        <v>6.0118481458137502E-3</v>
      </c>
      <c r="CD119" s="10">
        <v>1.76971763628533E-6</v>
      </c>
      <c r="CE119" s="10">
        <v>0</v>
      </c>
      <c r="CF119" s="10">
        <v>0</v>
      </c>
      <c r="CG119" s="10">
        <v>0.167708</v>
      </c>
      <c r="CH119" s="10">
        <v>0.47123100000000001</v>
      </c>
      <c r="CI119" s="10">
        <v>0</v>
      </c>
      <c r="CJ119" s="10">
        <v>0</v>
      </c>
      <c r="CK119" s="10">
        <v>4.4928000000000003E-2</v>
      </c>
      <c r="CL119" s="10">
        <v>0.113695</v>
      </c>
      <c r="CM119" s="10">
        <v>0</v>
      </c>
      <c r="CN119" s="10">
        <v>0</v>
      </c>
      <c r="CO119" s="10">
        <v>4.5331999999999997E-2</v>
      </c>
      <c r="CP119" s="10">
        <v>0.114949</v>
      </c>
      <c r="CQ119" s="10">
        <v>0</v>
      </c>
      <c r="CR119" s="10">
        <v>0</v>
      </c>
      <c r="CS119" s="10">
        <v>4.5149000000000002E-2</v>
      </c>
      <c r="CT119" s="10">
        <v>0.113292</v>
      </c>
      <c r="CU119" s="10">
        <v>0</v>
      </c>
      <c r="CV119" s="10">
        <v>0</v>
      </c>
      <c r="CW119" s="10">
        <v>4.6869000000000001E-2</v>
      </c>
      <c r="CX119" s="10">
        <v>0.113618</v>
      </c>
      <c r="CY119" s="10">
        <v>0</v>
      </c>
      <c r="CZ119" s="10">
        <v>0</v>
      </c>
      <c r="DA119" s="10">
        <v>4.4250999999999999E-2</v>
      </c>
      <c r="DB119" s="10">
        <v>0.11368200000000001</v>
      </c>
      <c r="DC119" s="10">
        <v>0</v>
      </c>
      <c r="DD119" s="10">
        <v>0</v>
      </c>
      <c r="DE119" s="10">
        <v>4.5330000000000002E-2</v>
      </c>
      <c r="DF119" s="10">
        <v>0.114465</v>
      </c>
      <c r="DG119" s="10">
        <v>0</v>
      </c>
      <c r="DH119" s="10">
        <v>0</v>
      </c>
      <c r="DI119" s="10">
        <v>4.5573000000000002E-2</v>
      </c>
      <c r="DJ119" s="10">
        <v>0.11694300000000001</v>
      </c>
      <c r="DK119" s="10">
        <v>0</v>
      </c>
      <c r="DL119" s="10">
        <v>0</v>
      </c>
      <c r="DM119" s="10">
        <v>4.4032000000000002E-2</v>
      </c>
      <c r="DN119" s="10">
        <v>0.113528</v>
      </c>
      <c r="DO119" s="10">
        <v>0</v>
      </c>
      <c r="DP119" s="10">
        <v>0</v>
      </c>
      <c r="DQ119" s="10">
        <v>4.6278E-2</v>
      </c>
      <c r="DR119" s="10">
        <v>0.116073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5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438E1-3167-4A18-B6FE-14F7177EEBE9}">
  <sheetPr>
    <tabColor rgb="FFFF0000"/>
  </sheetPr>
  <dimension ref="A1:W77"/>
  <sheetViews>
    <sheetView showGridLines="0" topLeftCell="D3" zoomScale="66" zoomScaleNormal="85" workbookViewId="0">
      <selection activeCell="G19" sqref="G19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_xlfn.TEXTAFTER(CELL("filename",Example_4_Adap!A1),"]")&amp;"!"</f>
        <v>Example_4_Adap!</v>
      </c>
    </row>
    <row r="2" spans="1:14" ht="37.15" customHeight="1" thickBot="1" x14ac:dyDescent="0.5">
      <c r="B2" s="82" t="str">
        <f ca="1">_xlfn.TEXTAFTER(CELL("filename",Example_4_Adap!A1),"]")</f>
        <v>Example_4_Adap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SMALL(Example_4_Adap!$E$6:$AR$6,COUNTIF(Example_4_Adap!$E$6:$AR$6,0)+C7)</f>
        <v>3.2840397068412098E-12</v>
      </c>
      <c r="E7" s="1" cm="1">
        <f t="array" aca="1" ref="E7" ca="1">INDEX(Example_4_Adap!$AS$12:$CF$119,Analysis_4_Adap!$K7,MATCH(Analysis_4_Adap!$J7,Example_4_Adap!$AS$11:$CF$11,0))</f>
        <v>8.3876771153684699E-13</v>
      </c>
      <c r="F7" s="1" cm="1">
        <f t="array" aca="1" ref="F7" ca="1">INDEX(Example_4_Adap!$DU$12:$FD$119,Analysis_4_Adap!$K7,MATCH(Analysis_4_Adap!$L7,Example_4_Adap!$DU$11:$FD$11,0))</f>
        <v>709542.70715845295</v>
      </c>
      <c r="G7" s="1" cm="1">
        <f t="array" aca="1" ref="G7" ca="1">INDEX(Example_4_Adap!$CG$12:$DT$119,$K7,MATCH(Analysis_4_Adap!$J7,Example_4_Adap!$CG$11:$DT$11,0))</f>
        <v>0.117408</v>
      </c>
      <c r="H7" s="48" cm="1">
        <f t="array" aca="1" ref="H7" ca="1">INDEX(Example_4_Adap!$D$12:$D$119,K7,1)</f>
        <v>9</v>
      </c>
      <c r="I7" s="52" cm="1">
        <f t="array" aca="1" ref="I7" ca="1">INDEX(Example_4_Adap!$C$12:$C$119,K7,1)</f>
        <v>16</v>
      </c>
      <c r="J7" s="44" t="str">
        <f>INDEX(Example_4_Adap!$E$5:$AR$5,1,MATCH(D7,Example_4_Adap!$E$6:$AR$6,0))</f>
        <v>Mu_1E-6_CPLRBF_AD</v>
      </c>
      <c r="K7" s="48">
        <f ca="1">MATCH(D7,INDIRECT($A$1&amp;INDEX(Example_4_Adap!$E$1:$FD$1,1,MATCH(J7,Example_4_Adap!$E$11:$AR$11,0))&amp;ROW(Example_4_Adap!$E$12)&amp;":" &amp; INDEX(Example_4_Adap!$E$1:$FD$1,1,MATCH(J7,Example_4_Adap!$E$11:$AR$11,0))&amp;ROW(Example_4_Adap!$E$119)),0)</f>
        <v>72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SMALL(Example_4_Adap!$E$6:$AR$6,COUNTIF(Example_4_Adap!$E$6:$AR$6,0)+C8)</f>
        <v>1.11591846874148E-11</v>
      </c>
      <c r="E8" s="1" cm="1">
        <f t="array" aca="1" ref="E8" ca="1">INDEX(Example_4_Adap!$AS$12:$CF$119,Analysis_4_Adap!$K8,MATCH(Analysis_4_Adap!$J8,Example_4_Adap!$AS$11:$CF$11,0))</f>
        <v>5.1295672815609397E-12</v>
      </c>
      <c r="F8" s="1" cm="1">
        <f t="array" aca="1" ref="F8" ca="1">INDEX(Example_4_Adap!$DU$12:$FD$119,Analysis_4_Adap!$K8,MATCH(Analysis_4_Adap!$L8,Example_4_Adap!$DU$11:$FD$11,0))</f>
        <v>125744551.395054</v>
      </c>
      <c r="G8" s="1" cm="1">
        <f t="array" aca="1" ref="G8" ca="1">INDEX(Example_4_Adap!$CG$12:$DT$119,$K8,MATCH(Analysis_4_Adap!$J8,Example_4_Adap!$CG$11:$DT$11,0))</f>
        <v>0.48175699999999999</v>
      </c>
      <c r="H8" s="48" cm="1">
        <f t="array" aca="1" ref="H8" ca="1">INDEX(Example_4_Adap!$D$12:$D$119,K8,1)</f>
        <v>9</v>
      </c>
      <c r="I8" s="52" cm="1">
        <f t="array" aca="1" ref="I8" ca="1">INDEX(Example_4_Adap!$C$12:$C$119,K8,1)</f>
        <v>8</v>
      </c>
      <c r="J8" s="44" t="str">
        <f>INDEX(Example_4_Adap!$E$5:$AR$5,1,MATCH(D8,Example_4_Adap!$E$6:$AR$6,0))</f>
        <v>Mu_RBF_AD</v>
      </c>
      <c r="K8" s="48">
        <f ca="1">MATCH(D8,INDIRECT($A$1&amp;INDEX(Example_4_Adap!$E$1:$FD$1,1,MATCH(J8,Example_4_Adap!$E$11:$AR$11,0))&amp;ROW(Example_4_Adap!$E$12)&amp;":" &amp; INDEX(Example_4_Adap!$E$1:$FD$1,1,MATCH(J8,Example_4_Adap!$E$11:$AR$11,0))&amp;ROW(Example_4_Adap!$E$119)),0)</f>
        <v>63</v>
      </c>
      <c r="L8" s="25" t="str">
        <f t="shared" si="0"/>
        <v>St_RBF_AD</v>
      </c>
    </row>
    <row r="9" spans="1:14" ht="15" customHeight="1" x14ac:dyDescent="0.45">
      <c r="C9" s="46">
        <v>3</v>
      </c>
      <c r="D9" s="43">
        <f>SMALL(Example_4_Adap!$E$6:$AR$6,COUNTIF(Example_4_Adap!$E$6:$AR$6,0)+C9)</f>
        <v>1.1173839631339801E-11</v>
      </c>
      <c r="E9" s="1" cm="1">
        <f t="array" aca="1" ref="E9" ca="1">INDEX(Example_4_Adap!$AS$12:$CF$119,Analysis_4_Adap!$K9,MATCH(Analysis_4_Adap!$J9,Example_4_Adap!$AS$11:$CF$11,0))</f>
        <v>5.0995236914900597E-12</v>
      </c>
      <c r="F9" s="1" cm="1">
        <f t="array" aca="1" ref="F9" ca="1">INDEX(Example_4_Adap!$DU$12:$FD$119,Analysis_4_Adap!$K9,MATCH(Analysis_4_Adap!$L9,Example_4_Adap!$DU$11:$FD$11,0))</f>
        <v>125744958.47129101</v>
      </c>
      <c r="G9" s="1" cm="1">
        <f t="array" aca="1" ref="G9" ca="1">INDEX(Example_4_Adap!$CG$12:$DT$119,$K9,MATCH(Analysis_4_Adap!$J9,Example_4_Adap!$CG$11:$DT$11,0))</f>
        <v>0.119321</v>
      </c>
      <c r="H9" s="48" cm="1">
        <f t="array" aca="1" ref="H9" ca="1">INDEX(Example_4_Adap!$D$12:$D$119,K9,1)</f>
        <v>9</v>
      </c>
      <c r="I9" s="52" cm="1">
        <f t="array" aca="1" ref="I9" ca="1">INDEX(Example_4_Adap!$C$12:$C$119,K9,1)</f>
        <v>8</v>
      </c>
      <c r="J9" s="44" t="str">
        <f>INDEX(Example_4_Adap!$E$5:$AR$5,1,MATCH(D9,Example_4_Adap!$E$6:$AR$6,0))</f>
        <v>Mu_LRBF_AD</v>
      </c>
      <c r="K9" s="48">
        <f ca="1">MATCH(D9,INDIRECT($A$1&amp;INDEX(Example_4_Adap!$E$1:$FD$1,1,MATCH(J9,Example_4_Adap!$E$11:$AR$11,0))&amp;ROW(Example_4_Adap!$E$12)&amp;":" &amp; INDEX(Example_4_Adap!$E$1:$FD$1,1,MATCH(J9,Example_4_Adap!$E$11:$AR$11,0))&amp;ROW(Example_4_Adap!$E$119)),0)</f>
        <v>63</v>
      </c>
      <c r="L9" s="25" t="str">
        <f t="shared" si="0"/>
        <v>St_LRBF_AD</v>
      </c>
    </row>
    <row r="10" spans="1:14" ht="15" customHeight="1" x14ac:dyDescent="0.45">
      <c r="C10" s="46">
        <v>4</v>
      </c>
      <c r="D10" s="43">
        <f>SMALL(Example_4_Adap!$E$6:$AR$6,COUNTIF(Example_4_Adap!$E$6:$AR$6,0)+C10)</f>
        <v>1.11869402630304E-11</v>
      </c>
      <c r="E10" s="1" cm="1">
        <f t="array" aca="1" ref="E10" ca="1">INDEX(Example_4_Adap!$AS$12:$CF$119,Analysis_4_Adap!$K10,MATCH(Analysis_4_Adap!$J10,Example_4_Adap!$AS$11:$CF$11,0))</f>
        <v>5.0924453635109402E-12</v>
      </c>
      <c r="F10" s="1" cm="1">
        <f t="array" aca="1" ref="F10" ca="1">INDEX(Example_4_Adap!$DU$12:$FD$119,Analysis_4_Adap!$K10,MATCH(Analysis_4_Adap!$L10,Example_4_Adap!$DU$11:$FD$11,0))</f>
        <v>11213.5710142036</v>
      </c>
      <c r="G10" s="1" cm="1">
        <f t="array" aca="1" ref="G10" ca="1">INDEX(Example_4_Adap!$CG$12:$DT$119,$K10,MATCH(Analysis_4_Adap!$J10,Example_4_Adap!$CG$11:$DT$11,0))</f>
        <v>0.11738700000000001</v>
      </c>
      <c r="H10" s="48" cm="1">
        <f t="array" aca="1" ref="H10" ca="1">INDEX(Example_4_Adap!$D$12:$D$119,K10,1)</f>
        <v>9</v>
      </c>
      <c r="I10" s="52" cm="1">
        <f t="array" aca="1" ref="I10" ca="1">INDEX(Example_4_Adap!$C$12:$C$119,K10,1)</f>
        <v>8</v>
      </c>
      <c r="J10" s="44" t="str">
        <f>INDEX(Example_4_Adap!$E$5:$AR$5,1,MATCH(D10,Example_4_Adap!$E$6:$AR$6,0))</f>
        <v>Mu_1E-7_CPLRBF_AD</v>
      </c>
      <c r="K10" s="48">
        <f ca="1">MATCH(D10,INDIRECT($A$1&amp;INDEX(Example_4_Adap!$E$1:$FD$1,1,MATCH(J10,Example_4_Adap!$E$11:$AR$11,0))&amp;ROW(Example_4_Adap!$E$12)&amp;":" &amp; INDEX(Example_4_Adap!$E$1:$FD$1,1,MATCH(J10,Example_4_Adap!$E$11:$AR$11,0))&amp;ROW(Example_4_Adap!$E$119)),0)</f>
        <v>63</v>
      </c>
      <c r="L10" s="25" t="str">
        <f t="shared" si="0"/>
        <v>St_1E-7_CPLRBF_AD</v>
      </c>
    </row>
    <row r="11" spans="1:14" ht="15" customHeight="1" x14ac:dyDescent="0.45">
      <c r="C11" s="46">
        <v>5</v>
      </c>
      <c r="D11" s="43">
        <f>SMALL(Example_4_Adap!$E$6:$AR$6,COUNTIF(Example_4_Adap!$E$6:$AR$6,0)+C11)</f>
        <v>1.12109210803623E-11</v>
      </c>
      <c r="E11" s="1" cm="1">
        <f t="array" aca="1" ref="E11" ca="1">INDEX(Example_4_Adap!$AS$12:$CF$119,Analysis_4_Adap!$K11,MATCH(Analysis_4_Adap!$J11,Example_4_Adap!$AS$11:$CF$11,0))</f>
        <v>5.0936847352253002E-12</v>
      </c>
      <c r="F11" s="1" cm="1">
        <f t="array" aca="1" ref="F11" ca="1">INDEX(Example_4_Adap!$DU$12:$FD$119,Analysis_4_Adap!$K11,MATCH(Analysis_4_Adap!$L11,Example_4_Adap!$DU$11:$FD$11,0))</f>
        <v>11213.6059511518</v>
      </c>
      <c r="G11" s="1" cm="1">
        <f t="array" aca="1" ref="G11" ca="1">INDEX(Example_4_Adap!$CG$12:$DT$119,$K11,MATCH(Analysis_4_Adap!$J11,Example_4_Adap!$CG$11:$DT$11,0))</f>
        <v>0.12050900000000001</v>
      </c>
      <c r="H11" s="48" cm="1">
        <f t="array" aca="1" ref="H11" ca="1">INDEX(Example_4_Adap!$D$12:$D$119,K11,1)</f>
        <v>9</v>
      </c>
      <c r="I11" s="52" cm="1">
        <f t="array" aca="1" ref="I11" ca="1">INDEX(Example_4_Adap!$C$12:$C$119,K11,1)</f>
        <v>8</v>
      </c>
      <c r="J11" s="44" t="str">
        <f>INDEX(Example_4_Adap!$E$5:$AR$5,1,MATCH(D11,Example_4_Adap!$E$6:$AR$6,0))</f>
        <v>Mu_1E-13_CPLRBF_AD</v>
      </c>
      <c r="K11" s="48">
        <f ca="1">MATCH(D11,INDIRECT($A$1&amp;INDEX(Example_4_Adap!$E$1:$FD$1,1,MATCH(J11,Example_4_Adap!$E$11:$AR$11,0))&amp;ROW(Example_4_Adap!$E$12)&amp;":" &amp; INDEX(Example_4_Adap!$E$1:$FD$1,1,MATCH(J11,Example_4_Adap!$E$11:$AR$11,0))&amp;ROW(Example_4_Adap!$E$119)),0)</f>
        <v>63</v>
      </c>
      <c r="L11" s="25" t="str">
        <f t="shared" si="0"/>
        <v>St_1E-13_CPLRBF_AD</v>
      </c>
    </row>
    <row r="12" spans="1:14" ht="15" customHeight="1" x14ac:dyDescent="0.45">
      <c r="C12" s="46">
        <v>6</v>
      </c>
      <c r="D12" s="43">
        <f>SMALL(Example_4_Adap!$E$6:$AR$6,COUNTIF(Example_4_Adap!$E$6:$AR$6,0)+C12)</f>
        <v>1.12201359314667E-11</v>
      </c>
      <c r="E12" s="1" cm="1">
        <f t="array" aca="1" ref="E12" ca="1">INDEX(Example_4_Adap!$AS$12:$CF$119,Analysis_4_Adap!$K12,MATCH(Analysis_4_Adap!$J12,Example_4_Adap!$AS$11:$CF$11,0))</f>
        <v>5.1314331766550603E-12</v>
      </c>
      <c r="F12" s="1" cm="1">
        <f t="array" aca="1" ref="F12" ca="1">INDEX(Example_4_Adap!$DU$12:$FD$119,Analysis_4_Adap!$K12,MATCH(Analysis_4_Adap!$L12,Example_4_Adap!$DU$11:$FD$11,0))</f>
        <v>11213.6059511518</v>
      </c>
      <c r="G12" s="1" cm="1">
        <f t="array" aca="1" ref="G12" ca="1">INDEX(Example_4_Adap!$CG$12:$DT$119,$K12,MATCH(Analysis_4_Adap!$J12,Example_4_Adap!$CG$11:$DT$11,0))</f>
        <v>0.116367</v>
      </c>
      <c r="H12" s="48" cm="1">
        <f t="array" aca="1" ref="H12" ca="1">INDEX(Example_4_Adap!$D$12:$D$119,K12,1)</f>
        <v>9</v>
      </c>
      <c r="I12" s="52" cm="1">
        <f t="array" aca="1" ref="I12" ca="1">INDEX(Example_4_Adap!$C$12:$C$119,K12,1)</f>
        <v>8</v>
      </c>
      <c r="J12" s="44" t="str">
        <f>INDEX(Example_4_Adap!$E$5:$AR$5,1,MATCH(D12,Example_4_Adap!$E$6:$AR$6,0))</f>
        <v>Mu_1E-11_CPLRBF_AD</v>
      </c>
      <c r="K12" s="48">
        <f ca="1">MATCH(D12,INDIRECT($A$1&amp;INDEX(Example_4_Adap!$E$1:$FD$1,1,MATCH(J12,Example_4_Adap!$E$11:$AR$11,0))&amp;ROW(Example_4_Adap!$E$12)&amp;":" &amp; INDEX(Example_4_Adap!$E$1:$FD$1,1,MATCH(J12,Example_4_Adap!$E$11:$AR$11,0))&amp;ROW(Example_4_Adap!$E$119)),0)</f>
        <v>63</v>
      </c>
      <c r="L12" s="25" t="str">
        <f t="shared" si="0"/>
        <v>St_1E-11_CPLRBF_AD</v>
      </c>
    </row>
    <row r="13" spans="1:14" ht="15" customHeight="1" x14ac:dyDescent="0.6">
      <c r="C13" s="46">
        <v>7</v>
      </c>
      <c r="D13" s="43">
        <f>SMALL(Example_4_Adap!$E$6:$AR$6,COUNTIF(Example_4_Adap!$E$6:$AR$6,0)+C13)</f>
        <v>1.1242229369656701E-11</v>
      </c>
      <c r="E13" s="1" cm="1">
        <f t="array" aca="1" ref="E13" ca="1">INDEX(Example_4_Adap!$AS$12:$CF$119,Analysis_4_Adap!$K13,MATCH(Analysis_4_Adap!$J13,Example_4_Adap!$AS$11:$CF$11,0))</f>
        <v>5.1366722753864899E-12</v>
      </c>
      <c r="F13" s="1" cm="1">
        <f t="array" aca="1" ref="F13" ca="1">INDEX(Example_4_Adap!$DU$12:$FD$119,Analysis_4_Adap!$K13,MATCH(Analysis_4_Adap!$L13,Example_4_Adap!$DU$11:$FD$11,0))</f>
        <v>11213.605606475699</v>
      </c>
      <c r="G13" s="1" cm="1">
        <f t="array" aca="1" ref="G13" ca="1">INDEX(Example_4_Adap!$CG$12:$DT$119,$K13,MATCH(Analysis_4_Adap!$J13,Example_4_Adap!$CG$11:$DT$11,0))</f>
        <v>0.11722</v>
      </c>
      <c r="H13" s="48" cm="1">
        <f t="array" aca="1" ref="H13" ca="1">INDEX(Example_4_Adap!$D$12:$D$119,K13,1)</f>
        <v>9</v>
      </c>
      <c r="I13" s="52" cm="1">
        <f t="array" aca="1" ref="I13" ca="1">INDEX(Example_4_Adap!$C$12:$C$119,K13,1)</f>
        <v>8</v>
      </c>
      <c r="J13" s="44" t="str">
        <f>INDEX(Example_4_Adap!$E$5:$AR$5,1,MATCH(D13,Example_4_Adap!$E$6:$AR$6,0))</f>
        <v>Mu_1E-9_CPLRBF_AD</v>
      </c>
      <c r="K13" s="48">
        <f ca="1">MATCH(D13,INDIRECT($A$1&amp;INDEX(Example_4_Adap!$E$1:$FD$1,1,MATCH(J13,Example_4_Adap!$E$11:$AR$11,0))&amp;ROW(Example_4_Adap!$E$12)&amp;":" &amp; INDEX(Example_4_Adap!$E$1:$FD$1,1,MATCH(J13,Example_4_Adap!$E$11:$AR$11,0))&amp;ROW(Example_4_Adap!$E$119)),0)</f>
        <v>63</v>
      </c>
      <c r="L13" s="25" t="str">
        <f t="shared" si="0"/>
        <v>St_1E-9_CPLRBF_AD</v>
      </c>
      <c r="N13" s="47"/>
    </row>
    <row r="14" spans="1:14" ht="15" customHeight="1" x14ac:dyDescent="0.6">
      <c r="C14" s="46">
        <v>8</v>
      </c>
      <c r="D14" s="43">
        <f>SMALL(Example_4_Adap!$E$6:$AR$6,COUNTIF(Example_4_Adap!$E$6:$AR$6,0)+C14)</f>
        <v>1.12688747222478E-11</v>
      </c>
      <c r="E14" s="1" cm="1">
        <f t="array" aca="1" ref="E14" ca="1">INDEX(Example_4_Adap!$AS$12:$CF$119,Analysis_4_Adap!$K14,MATCH(Analysis_4_Adap!$J14,Example_4_Adap!$AS$11:$CF$11,0))</f>
        <v>5.1271030042194903E-12</v>
      </c>
      <c r="F14" s="1" cm="1">
        <f t="array" aca="1" ref="F14" ca="1">INDEX(Example_4_Adap!$DU$12:$FD$119,Analysis_4_Adap!$K14,MATCH(Analysis_4_Adap!$L14,Example_4_Adap!$DU$11:$FD$11,0))</f>
        <v>11213.6059511518</v>
      </c>
      <c r="G14" s="1" cm="1">
        <f t="array" aca="1" ref="G14" ca="1">INDEX(Example_4_Adap!$CG$12:$DT$119,$K14,MATCH(Analysis_4_Adap!$J14,Example_4_Adap!$CG$11:$DT$11,0))</f>
        <v>0.11784699999999999</v>
      </c>
      <c r="H14" s="48" cm="1">
        <f t="array" aca="1" ref="H14" ca="1">INDEX(Example_4_Adap!$D$12:$D$119,K14,1)</f>
        <v>9</v>
      </c>
      <c r="I14" s="52" cm="1">
        <f t="array" aca="1" ref="I14" ca="1">INDEX(Example_4_Adap!$C$12:$C$119,K14,1)</f>
        <v>8</v>
      </c>
      <c r="J14" s="44" t="str">
        <f>INDEX(Example_4_Adap!$E$5:$AR$5,1,MATCH(D14,Example_4_Adap!$E$6:$AR$6,0))</f>
        <v>Mu_1E-12_CPLRBF_AD</v>
      </c>
      <c r="K14" s="48">
        <f ca="1">MATCH(D14,INDIRECT($A$1&amp;INDEX(Example_4_Adap!$E$1:$FD$1,1,MATCH(J14,Example_4_Adap!$E$11:$AR$11,0))&amp;ROW(Example_4_Adap!$E$12)&amp;":" &amp; INDEX(Example_4_Adap!$E$1:$FD$1,1,MATCH(J14,Example_4_Adap!$E$11:$AR$11,0))&amp;ROW(Example_4_Adap!$E$119)),0)</f>
        <v>63</v>
      </c>
      <c r="L14" s="25" t="str">
        <f t="shared" si="0"/>
        <v>St_1E-12_CPLRBF_AD</v>
      </c>
      <c r="N14" s="47"/>
    </row>
    <row r="15" spans="1:14" ht="15" customHeight="1" x14ac:dyDescent="0.6">
      <c r="C15" s="46">
        <v>9</v>
      </c>
      <c r="D15" s="43">
        <f>SMALL(Example_4_Adap!$E$6:$AR$6,COUNTIF(Example_4_Adap!$E$6:$AR$6,0)+C15)</f>
        <v>1.12873044244565E-11</v>
      </c>
      <c r="E15" s="1" cm="1">
        <f t="array" aca="1" ref="E15" ca="1">INDEX(Example_4_Adap!$AS$12:$CF$119,Analysis_4_Adap!$K15,MATCH(Analysis_4_Adap!$J15,Example_4_Adap!$AS$11:$CF$11,0))</f>
        <v>5.1279772065866903E-12</v>
      </c>
      <c r="F15" s="1" cm="1">
        <f t="array" aca="1" ref="F15" ca="1">INDEX(Example_4_Adap!$DU$12:$FD$119,Analysis_4_Adap!$K15,MATCH(Analysis_4_Adap!$L15,Example_4_Adap!$DU$11:$FD$11,0))</f>
        <v>11213.602452773899</v>
      </c>
      <c r="G15" s="1" cm="1">
        <f t="array" aca="1" ref="G15" ca="1">INDEX(Example_4_Adap!$CG$12:$DT$119,$K15,MATCH(Analysis_4_Adap!$J15,Example_4_Adap!$CG$11:$DT$11,0))</f>
        <v>0.11752600000000001</v>
      </c>
      <c r="H15" s="48" cm="1">
        <f t="array" aca="1" ref="H15" ca="1">INDEX(Example_4_Adap!$D$12:$D$119,K15,1)</f>
        <v>9</v>
      </c>
      <c r="I15" s="52" cm="1">
        <f t="array" aca="1" ref="I15" ca="1">INDEX(Example_4_Adap!$C$12:$C$119,K15,1)</f>
        <v>8</v>
      </c>
      <c r="J15" s="44" t="str">
        <f>INDEX(Example_4_Adap!$E$5:$AR$5,1,MATCH(D15,Example_4_Adap!$E$6:$AR$6,0))</f>
        <v>Mu_1E-8_CPLRBF_AD</v>
      </c>
      <c r="K15" s="48">
        <f ca="1">MATCH(D15,INDIRECT($A$1&amp;INDEX(Example_4_Adap!$E$1:$FD$1,1,MATCH(J15,Example_4_Adap!$E$11:$AR$11,0))&amp;ROW(Example_4_Adap!$E$12)&amp;":" &amp; INDEX(Example_4_Adap!$E$1:$FD$1,1,MATCH(J15,Example_4_Adap!$E$11:$AR$11,0))&amp;ROW(Example_4_Adap!$E$119)),0)</f>
        <v>63</v>
      </c>
      <c r="L15" s="25" t="str">
        <f t="shared" si="0"/>
        <v>St_1E-8_CPLRBF_AD</v>
      </c>
      <c r="N15" s="47"/>
    </row>
    <row r="16" spans="1:14" ht="15" customHeight="1" x14ac:dyDescent="0.6">
      <c r="C16" s="46">
        <v>10</v>
      </c>
      <c r="D16" s="43">
        <f>SMALL(Example_4_Adap!$E$6:$AR$6,COUNTIF(Example_4_Adap!$E$6:$AR$6,0)+C16)</f>
        <v>1.1318501691448501E-11</v>
      </c>
      <c r="E16" s="1" cm="1">
        <f t="array" aca="1" ref="E16" ca="1">INDEX(Example_4_Adap!$AS$12:$CF$119,Analysis_4_Adap!$K16,MATCH(Analysis_4_Adap!$J16,Example_4_Adap!$AS$11:$CF$11,0))</f>
        <v>5.1330956903070002E-12</v>
      </c>
      <c r="F16" s="1" cm="1">
        <f t="array" aca="1" ref="F16" ca="1">INDEX(Example_4_Adap!$DU$12:$FD$119,Analysis_4_Adap!$K16,MATCH(Analysis_4_Adap!$L16,Example_4_Adap!$DU$11:$FD$11,0))</f>
        <v>11213.605905812999</v>
      </c>
      <c r="G16" s="1" cm="1">
        <f t="array" aca="1" ref="G16" ca="1">INDEX(Example_4_Adap!$CG$12:$DT$119,$K16,MATCH(Analysis_4_Adap!$J16,Example_4_Adap!$CG$11:$DT$11,0))</f>
        <v>0.11675000000000001</v>
      </c>
      <c r="H16" s="48" cm="1">
        <f t="array" aca="1" ref="H16" ca="1">INDEX(Example_4_Adap!$D$12:$D$119,K16,1)</f>
        <v>9</v>
      </c>
      <c r="I16" s="52" cm="1">
        <f t="array" aca="1" ref="I16" ca="1">INDEX(Example_4_Adap!$C$12:$C$119,K16,1)</f>
        <v>8</v>
      </c>
      <c r="J16" s="44" t="str">
        <f>INDEX(Example_4_Adap!$E$5:$AR$5,1,MATCH(D16,Example_4_Adap!$E$6:$AR$6,0))</f>
        <v>Mu_1E-10_CPLRBF_AD</v>
      </c>
      <c r="K16" s="48">
        <f ca="1">MATCH(D16,INDIRECT($A$1&amp;INDEX(Example_4_Adap!$E$1:$FD$1,1,MATCH(J16,Example_4_Adap!$E$11:$AR$11,0))&amp;ROW(Example_4_Adap!$E$12)&amp;":" &amp; INDEX(Example_4_Adap!$E$1:$FD$1,1,MATCH(J16,Example_4_Adap!$E$11:$AR$11,0))&amp;ROW(Example_4_Adap!$E$119)),0)</f>
        <v>63</v>
      </c>
      <c r="L16" s="25" t="str">
        <f t="shared" si="0"/>
        <v>St_1E-10_CPLRBF_AD</v>
      </c>
      <c r="N16" s="47"/>
    </row>
    <row r="17" spans="2:22" ht="15" customHeight="1" x14ac:dyDescent="0.6">
      <c r="C17" s="46">
        <v>11</v>
      </c>
      <c r="D17" s="43">
        <f>SMALL(Example_4_Adap!$E$6:$AR$6,COUNTIF(Example_4_Adap!$E$6:$AR$6,0)+C17)</f>
        <v>2.2952691525190899E-8</v>
      </c>
      <c r="E17" s="1" cm="1">
        <f t="array" aca="1" ref="E17" ca="1">INDEX(Example_4_Adap!$AS$12:$CF$119,Analysis_4_Adap!$K17,MATCH(Analysis_4_Adap!$J17,Example_4_Adap!$AS$11:$CF$11,0))</f>
        <v>5.93649127011485E-9</v>
      </c>
      <c r="F17" s="1" cm="1">
        <f t="array" aca="1" ref="F17" ca="1">INDEX(Example_4_Adap!$DU$12:$FD$119,Analysis_4_Adap!$K17,MATCH(Analysis_4_Adap!$L17,Example_4_Adap!$DU$11:$FD$11,0))</f>
        <v>174275.37536770801</v>
      </c>
      <c r="G17" s="1" cm="1">
        <f t="array" aca="1" ref="G17" ca="1">INDEX(Example_4_Adap!$CG$12:$DT$119,$K17,MATCH(Analysis_4_Adap!$J17,Example_4_Adap!$CG$11:$DT$11,0))</f>
        <v>4.6441000000000003E-2</v>
      </c>
      <c r="H17" s="48" cm="1">
        <f t="array" aca="1" ref="H17" ca="1">INDEX(Example_4_Adap!$D$12:$D$119,K17,1)</f>
        <v>9</v>
      </c>
      <c r="I17" s="52" cm="1">
        <f t="array" aca="1" ref="I17" ca="1">INDEX(Example_4_Adap!$C$12:$C$119,K17,1)</f>
        <v>64</v>
      </c>
      <c r="J17" s="44" t="str">
        <f>INDEX(Example_4_Adap!$E$5:$AR$5,1,MATCH(D17,Example_4_Adap!$E$6:$AR$6,0))</f>
        <v>St_1E-6_CPLRBF_AD</v>
      </c>
      <c r="K17" s="48">
        <f ca="1">MATCH(D17,INDIRECT($A$1&amp;INDEX(Example_4_Adap!$E$1:$FD$1,1,MATCH(J17,Example_4_Adap!$E$11:$AR$11,0))&amp;ROW(Example_4_Adap!$E$12)&amp;":" &amp; INDEX(Example_4_Adap!$E$1:$FD$1,1,MATCH(J17,Example_4_Adap!$E$11:$AR$11,0))&amp;ROW(Example_4_Adap!$E$119)),0)</f>
        <v>90</v>
      </c>
      <c r="L17" s="25" t="str">
        <f t="shared" si="0"/>
        <v>St_1E-6_CPLRBF_AD</v>
      </c>
      <c r="N17" s="47"/>
    </row>
    <row r="18" spans="2:22" ht="15" customHeight="1" x14ac:dyDescent="0.6">
      <c r="C18" s="46">
        <v>12</v>
      </c>
      <c r="D18" s="43">
        <f>SMALL(Example_4_Adap!$E$6:$AR$6,COUNTIF(Example_4_Adap!$E$6:$AR$6,0)+C18)</f>
        <v>2.9622764796677299E-8</v>
      </c>
      <c r="E18" s="1" cm="1">
        <f t="array" aca="1" ref="E18" ca="1">INDEX(Example_4_Adap!$AS$12:$CF$119,Analysis_4_Adap!$K18,MATCH(Analysis_4_Adap!$J18,Example_4_Adap!$AS$11:$CF$11,0))</f>
        <v>6.3331248937271301E-9</v>
      </c>
      <c r="F18" s="1" cm="1">
        <f t="array" aca="1" ref="F18" ca="1">INDEX(Example_4_Adap!$DU$12:$FD$119,Analysis_4_Adap!$K18,MATCH(Analysis_4_Adap!$L18,Example_4_Adap!$DU$11:$FD$11,0))</f>
        <v>551111.51287910203</v>
      </c>
      <c r="G18" s="1" cm="1">
        <f t="array" aca="1" ref="G18" ca="1">INDEX(Example_4_Adap!$CG$12:$DT$119,$K18,MATCH(Analysis_4_Adap!$J18,Example_4_Adap!$CG$11:$DT$11,0))</f>
        <v>4.6811999999999999E-2</v>
      </c>
      <c r="H18" s="48" cm="1">
        <f t="array" aca="1" ref="H18" ca="1">INDEX(Example_4_Adap!$D$12:$D$119,K18,1)</f>
        <v>9</v>
      </c>
      <c r="I18" s="52" cm="1">
        <f t="array" aca="1" ref="I18" ca="1">INDEX(Example_4_Adap!$C$12:$C$119,K18,1)</f>
        <v>64</v>
      </c>
      <c r="J18" s="44" t="str">
        <f>INDEX(Example_4_Adap!$E$5:$AR$5,1,MATCH(D18,Example_4_Adap!$E$6:$AR$6,0))</f>
        <v>St_1E-7_CPLRBF_AD</v>
      </c>
      <c r="K18" s="48">
        <f ca="1">MATCH(D18,INDIRECT($A$1&amp;INDEX(Example_4_Adap!$E$1:$FD$1,1,MATCH(J18,Example_4_Adap!$E$11:$AR$11,0))&amp;ROW(Example_4_Adap!$E$12)&amp;":" &amp; INDEX(Example_4_Adap!$E$1:$FD$1,1,MATCH(J18,Example_4_Adap!$E$11:$AR$11,0))&amp;ROW(Example_4_Adap!$E$119)),0)</f>
        <v>90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SMALL(Example_4_Adap!$E$6:$AR$6,COUNTIF(Example_4_Adap!$E$6:$AR$6,0)+C19)</f>
        <v>6.09037542620427E-8</v>
      </c>
      <c r="E19" s="1" cm="1">
        <f t="array" aca="1" ref="E19" ca="1">INDEX(Example_4_Adap!$AS$12:$CF$119,Analysis_4_Adap!$K19,MATCH(Analysis_4_Adap!$J19,Example_4_Adap!$AS$11:$CF$11,0))</f>
        <v>1.3904696607191001E-8</v>
      </c>
      <c r="F19" s="1" cm="1">
        <f t="array" aca="1" ref="F19" ca="1">INDEX(Example_4_Adap!$DU$12:$FD$119,Analysis_4_Adap!$K19,MATCH(Analysis_4_Adap!$L19,Example_4_Adap!$DU$11:$FD$11,0))</f>
        <v>190257.733329524</v>
      </c>
      <c r="G19" s="1" cm="1">
        <f t="array" aca="1" ref="G19" ca="1">INDEX(Example_4_Adap!$CG$12:$DT$119,$K19,MATCH(Analysis_4_Adap!$J19,Example_4_Adap!$CG$11:$DT$11,0))</f>
        <v>1.7479000000000001E-2</v>
      </c>
      <c r="H19" s="48" cm="1">
        <f t="array" aca="1" ref="H19" ca="1">INDEX(Example_4_Adap!$D$12:$D$119,K19,1)</f>
        <v>7</v>
      </c>
      <c r="I19" s="52" cm="1">
        <f t="array" aca="1" ref="I19" ca="1">INDEX(Example_4_Adap!$C$12:$C$119,K19,1)</f>
        <v>64</v>
      </c>
      <c r="J19" s="44" t="str">
        <f>INDEX(Example_4_Adap!$E$5:$AR$5,1,MATCH(D19,Example_4_Adap!$E$6:$AR$6,0))</f>
        <v>St_1E-8_CPLRBF_AD</v>
      </c>
      <c r="K19" s="48">
        <f ca="1">MATCH(D19,INDIRECT($A$1&amp;INDEX(Example_4_Adap!$E$1:$FD$1,1,MATCH(J19,Example_4_Adap!$E$11:$AR$11,0))&amp;ROW(Example_4_Adap!$E$12)&amp;":" &amp; INDEX(Example_4_Adap!$E$1:$FD$1,1,MATCH(J19,Example_4_Adap!$E$11:$AR$11,0))&amp;ROW(Example_4_Adap!$E$119)),0)</f>
        <v>88</v>
      </c>
      <c r="L19" s="25" t="str">
        <f t="shared" si="0"/>
        <v>St_1E-8_CPLRBF_AD</v>
      </c>
      <c r="N19" s="47"/>
    </row>
    <row r="20" spans="2:22" ht="16.5" x14ac:dyDescent="0.6">
      <c r="C20" s="46">
        <v>14</v>
      </c>
      <c r="D20" s="43">
        <f>SMALL(Example_4_Adap!$E$6:$AR$6,COUNTIF(Example_4_Adap!$E$6:$AR$6,0)+C20)</f>
        <v>1.7388206374757599E-7</v>
      </c>
      <c r="E20" s="1" cm="1">
        <f t="array" aca="1" ref="E20" ca="1">INDEX(Example_4_Adap!$AS$12:$CF$119,Analysis_4_Adap!$K20,MATCH(Analysis_4_Adap!$J20,Example_4_Adap!$AS$11:$CF$11,0))</f>
        <v>5.5712683940743397E-8</v>
      </c>
      <c r="F20" s="1" cm="1">
        <f t="array" aca="1" ref="F20" ca="1">INDEX(Example_4_Adap!$DU$12:$FD$119,Analysis_4_Adap!$K20,MATCH(Analysis_4_Adap!$L20,Example_4_Adap!$DU$11:$FD$11,0))</f>
        <v>140289.70421776001</v>
      </c>
      <c r="G20" s="1" cm="1">
        <f t="array" aca="1" ref="G20" ca="1">INDEX(Example_4_Adap!$CG$12:$DT$119,$K20,MATCH(Analysis_4_Adap!$J20,Example_4_Adap!$CG$11:$DT$11,0))</f>
        <v>1.0507000000000001E-2</v>
      </c>
      <c r="H20" s="48" cm="1">
        <f t="array" aca="1" ref="H20" ca="1">INDEX(Example_4_Adap!$D$12:$D$119,K20,1)</f>
        <v>5</v>
      </c>
      <c r="I20" s="52" cm="1">
        <f t="array" aca="1" ref="I20" ca="1">INDEX(Example_4_Adap!$C$12:$C$119,K20,1)</f>
        <v>32</v>
      </c>
      <c r="J20" s="44" t="str">
        <f>INDEX(Example_4_Adap!$E$5:$AR$5,1,MATCH(D20,Example_4_Adap!$E$6:$AR$6,0))</f>
        <v>St_1E-9_CPLRBF_AD</v>
      </c>
      <c r="K20" s="48">
        <f ca="1">MATCH(D20,INDIRECT($A$1&amp;INDEX(Example_4_Adap!$E$1:$FD$1,1,MATCH(J20,Example_4_Adap!$E$11:$AR$11,0))&amp;ROW(Example_4_Adap!$E$12)&amp;":" &amp; INDEX(Example_4_Adap!$E$1:$FD$1,1,MATCH(J20,Example_4_Adap!$E$11:$AR$11,0))&amp;ROW(Example_4_Adap!$E$119)),0)</f>
        <v>77</v>
      </c>
      <c r="L20" s="25" t="str">
        <f t="shared" si="0"/>
        <v>St_1E-9_CPLRBF_AD</v>
      </c>
      <c r="N20" s="47"/>
    </row>
    <row r="21" spans="2:22" ht="16.5" x14ac:dyDescent="0.6">
      <c r="C21" s="46">
        <v>15</v>
      </c>
      <c r="D21" s="43">
        <f>SMALL(Example_4_Adap!$E$6:$AR$6,COUNTIF(Example_4_Adap!$E$6:$AR$6,0)+C21)</f>
        <v>1.7500535842707099E-7</v>
      </c>
      <c r="E21" s="1" cm="1">
        <f t="array" aca="1" ref="E21" ca="1">INDEX(Example_4_Adap!$AS$12:$CF$119,Analysis_4_Adap!$K21,MATCH(Analysis_4_Adap!$J21,Example_4_Adap!$AS$11:$CF$11,0))</f>
        <v>8.1894610848571207E-8</v>
      </c>
      <c r="F21" s="1" cm="1">
        <f t="array" aca="1" ref="F21" ca="1">INDEX(Example_4_Adap!$DU$12:$FD$119,Analysis_4_Adap!$K21,MATCH(Analysis_4_Adap!$L21,Example_4_Adap!$DU$11:$FD$11,0))</f>
        <v>3.7774412528844704E+16</v>
      </c>
      <c r="G21" s="1" cm="1">
        <f t="array" aca="1" ref="G21" ca="1">INDEX(Example_4_Adap!$CG$12:$DT$119,$K21,MATCH(Analysis_4_Adap!$J21,Example_4_Adap!$CG$11:$DT$11,0))</f>
        <v>1.6660999999999999E-2</v>
      </c>
      <c r="H21" s="48" cm="1">
        <f t="array" aca="1" ref="H21" ca="1">INDEX(Example_4_Adap!$D$12:$D$119,K21,1)</f>
        <v>5</v>
      </c>
      <c r="I21" s="52" cm="1">
        <f t="array" aca="1" ref="I21" ca="1">INDEX(Example_4_Adap!$C$12:$C$119,K21,1)</f>
        <v>16</v>
      </c>
      <c r="J21" s="44" t="str">
        <f>INDEX(Example_4_Adap!$E$5:$AR$5,1,MATCH(D21,Example_4_Adap!$E$6:$AR$6,0))</f>
        <v>St_RBF_AD</v>
      </c>
      <c r="K21" s="48">
        <f ca="1">MATCH(D21,INDIRECT($A$1&amp;INDEX(Example_4_Adap!$E$1:$FD$1,1,MATCH(J21,Example_4_Adap!$E$11:$AR$11,0))&amp;ROW(Example_4_Adap!$E$12)&amp;":" &amp; INDEX(Example_4_Adap!$E$1:$FD$1,1,MATCH(J21,Example_4_Adap!$E$11:$AR$11,0))&amp;ROW(Example_4_Adap!$E$119)),0)</f>
        <v>68</v>
      </c>
      <c r="L21" s="25" t="str">
        <f t="shared" si="0"/>
        <v>St_RBF_AD</v>
      </c>
      <c r="N21" s="47"/>
    </row>
    <row r="22" spans="2:22" ht="16.5" x14ac:dyDescent="0.6">
      <c r="C22" s="46">
        <v>16</v>
      </c>
      <c r="D22" s="43">
        <f>SMALL(Example_4_Adap!$E$6:$AR$6,COUNTIF(Example_4_Adap!$E$6:$AR$6,0)+C22)</f>
        <v>4.7609016173844001E-7</v>
      </c>
      <c r="E22" s="1" cm="1">
        <f t="array" aca="1" ref="E22" ca="1">INDEX(Example_4_Adap!$AS$12:$CF$119,Analysis_4_Adap!$K22,MATCH(Analysis_4_Adap!$J22,Example_4_Adap!$AS$11:$CF$11,0))</f>
        <v>1.3819610922897101E-7</v>
      </c>
      <c r="F22" s="1" cm="1">
        <f t="array" aca="1" ref="F22" ca="1">INDEX(Example_4_Adap!$DU$12:$FD$119,Analysis_4_Adap!$K22,MATCH(Analysis_4_Adap!$L22,Example_4_Adap!$DU$11:$FD$11,0))</f>
        <v>133110.6190607</v>
      </c>
      <c r="G22" s="1" cm="1">
        <f t="array" aca="1" ref="G22" ca="1">INDEX(Example_4_Adap!$CG$12:$DT$119,$K22,MATCH(Analysis_4_Adap!$J22,Example_4_Adap!$CG$11:$DT$11,0))</f>
        <v>1.0128E-2</v>
      </c>
      <c r="H22" s="48" cm="1">
        <f t="array" aca="1" ref="H22" ca="1">INDEX(Example_4_Adap!$D$12:$D$119,K22,1)</f>
        <v>4</v>
      </c>
      <c r="I22" s="52" cm="1">
        <f t="array" aca="1" ref="I22" ca="1">INDEX(Example_4_Adap!$C$12:$C$119,K22,1)</f>
        <v>32</v>
      </c>
      <c r="J22" s="44" t="str">
        <f>INDEX(Example_4_Adap!$E$5:$AR$5,1,MATCH(D22,Example_4_Adap!$E$6:$AR$6,0))</f>
        <v>St_1E-10_CPLRBF_AD</v>
      </c>
      <c r="K22" s="48">
        <f ca="1">MATCH(D22,INDIRECT($A$1&amp;INDEX(Example_4_Adap!$E$1:$FD$1,1,MATCH(J22,Example_4_Adap!$E$11:$AR$11,0))&amp;ROW(Example_4_Adap!$E$12)&amp;":" &amp; INDEX(Example_4_Adap!$E$1:$FD$1,1,MATCH(J22,Example_4_Adap!$E$11:$AR$11,0))&amp;ROW(Example_4_Adap!$E$119)),0)</f>
        <v>76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SMALL(Example_4_Adap!$E$6:$AR$6,COUNTIF(Example_4_Adap!$E$6:$AR$6,0)+C23)</f>
        <v>2.0518390423385201E-6</v>
      </c>
      <c r="E23" s="1" cm="1">
        <f t="array" aca="1" ref="E23" ca="1">INDEX(Example_4_Adap!$AS$12:$CF$119,Analysis_4_Adap!$K23,MATCH(Analysis_4_Adap!$J23,Example_4_Adap!$AS$11:$CF$11,0))</f>
        <v>5.0246446891163003E-7</v>
      </c>
      <c r="F23" s="1" cm="1">
        <f t="array" aca="1" ref="F23" ca="1">INDEX(Example_4_Adap!$DU$12:$FD$119,Analysis_4_Adap!$K23,MATCH(Analysis_4_Adap!$L23,Example_4_Adap!$DU$11:$FD$11,0))</f>
        <v>158907.319228243</v>
      </c>
      <c r="G23" s="1" cm="1">
        <f t="array" aca="1" ref="G23" ca="1">INDEX(Example_4_Adap!$CG$12:$DT$119,$K23,MATCH(Analysis_4_Adap!$J23,Example_4_Adap!$CG$11:$DT$11,0))</f>
        <v>1.0714E-2</v>
      </c>
      <c r="H23" s="48" cm="1">
        <f t="array" aca="1" ref="H23" ca="1">INDEX(Example_4_Adap!$D$12:$D$119,K23,1)</f>
        <v>4</v>
      </c>
      <c r="I23" s="52" cm="1">
        <f t="array" aca="1" ref="I23" ca="1">INDEX(Example_4_Adap!$C$12:$C$119,K23,1)</f>
        <v>64</v>
      </c>
      <c r="J23" s="44" t="str">
        <f>INDEX(Example_4_Adap!$E$5:$AR$5,1,MATCH(D23,Example_4_Adap!$E$6:$AR$6,0))</f>
        <v>St_1E-11_CPLRBF_AD</v>
      </c>
      <c r="K23" s="48">
        <f ca="1">MATCH(D23,INDIRECT($A$1&amp;INDEX(Example_4_Adap!$E$1:$FD$1,1,MATCH(J23,Example_4_Adap!$E$11:$AR$11,0))&amp;ROW(Example_4_Adap!$E$12)&amp;":" &amp; INDEX(Example_4_Adap!$E$1:$FD$1,1,MATCH(J23,Example_4_Adap!$E$11:$AR$11,0))&amp;ROW(Example_4_Adap!$E$119)),0)</f>
        <v>85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SMALL(Example_4_Adap!$E$6:$AR$6,COUNTIF(Example_4_Adap!$E$6:$AR$6,0)+C24)</f>
        <v>3.3073686744877698E-6</v>
      </c>
      <c r="E24" s="1" cm="1">
        <f t="array" aca="1" ref="E24" ca="1">INDEX(Example_4_Adap!$AS$12:$CF$119,Analysis_4_Adap!$K24,MATCH(Analysis_4_Adap!$J24,Example_4_Adap!$AS$11:$CF$11,0))</f>
        <v>1.5881048909261101E-6</v>
      </c>
      <c r="F24" s="1" cm="1">
        <f t="array" aca="1" ref="F24" ca="1">INDEX(Example_4_Adap!$DU$12:$FD$119,Analysis_4_Adap!$K24,MATCH(Analysis_4_Adap!$L24,Example_4_Adap!$DU$11:$FD$11,0))</f>
        <v>193373.00274797299</v>
      </c>
      <c r="G24" s="1" cm="1">
        <f t="array" aca="1" ref="G24" ca="1">INDEX(Example_4_Adap!$CG$12:$DT$119,$K24,MATCH(Analysis_4_Adap!$J24,Example_4_Adap!$CG$11:$DT$11,0))</f>
        <v>9.2809999999999993E-3</v>
      </c>
      <c r="H24" s="48" cm="1">
        <f t="array" aca="1" ref="H24" ca="1">INDEX(Example_4_Adap!$D$12:$D$119,K24,1)</f>
        <v>3</v>
      </c>
      <c r="I24" s="52" cm="1">
        <f t="array" aca="1" ref="I24" ca="1">INDEX(Example_4_Adap!$C$12:$C$119,K24,1)</f>
        <v>16</v>
      </c>
      <c r="J24" s="44" t="str">
        <f>INDEX(Example_4_Adap!$E$5:$AR$5,1,MATCH(D24,Example_4_Adap!$E$6:$AR$6,0))</f>
        <v>St_1E-13_CPLRBF_AD</v>
      </c>
      <c r="K24" s="48">
        <f ca="1">MATCH(D24,INDIRECT($A$1&amp;INDEX(Example_4_Adap!$E$1:$FD$1,1,MATCH(J24,Example_4_Adap!$E$11:$AR$11,0))&amp;ROW(Example_4_Adap!$E$12)&amp;":" &amp; INDEX(Example_4_Adap!$E$1:$FD$1,1,MATCH(J24,Example_4_Adap!$E$11:$AR$11,0))&amp;ROW(Example_4_Adap!$E$119)),0)</f>
        <v>66</v>
      </c>
      <c r="L24" s="25" t="str">
        <f t="shared" si="0"/>
        <v>St_1E-13_CPLRBF_AD</v>
      </c>
    </row>
    <row r="25" spans="2:22" x14ac:dyDescent="0.45">
      <c r="C25" s="46">
        <v>19</v>
      </c>
      <c r="D25" s="43">
        <f>SMALL(Example_4_Adap!$E$6:$AR$6,COUNTIF(Example_4_Adap!$E$6:$AR$6,0)+C25)</f>
        <v>3.3136127577382201E-6</v>
      </c>
      <c r="E25" s="1" cm="1">
        <f t="array" aca="1" ref="E25" ca="1">INDEX(Example_4_Adap!$AS$12:$CF$119,Analysis_4_Adap!$K25,MATCH(Analysis_4_Adap!$J25,Example_4_Adap!$AS$11:$CF$11,0))</f>
        <v>1.609461558913E-6</v>
      </c>
      <c r="F25" s="1" cm="1">
        <f t="array" aca="1" ref="F25" ca="1">INDEX(Example_4_Adap!$DU$12:$FD$119,Analysis_4_Adap!$K25,MATCH(Analysis_4_Adap!$L25,Example_4_Adap!$DU$11:$FD$11,0))</f>
        <v>37545460446.116402</v>
      </c>
      <c r="G25" s="1" cm="1">
        <f t="array" aca="1" ref="G25" ca="1">INDEX(Example_4_Adap!$CG$12:$DT$119,$K25,MATCH(Analysis_4_Adap!$J25,Example_4_Adap!$CG$11:$DT$11,0))</f>
        <v>1.1068E-2</v>
      </c>
      <c r="H25" s="48" cm="1">
        <f t="array" aca="1" ref="H25" ca="1">INDEX(Example_4_Adap!$D$12:$D$119,K25,1)</f>
        <v>3</v>
      </c>
      <c r="I25" s="52" cm="1">
        <f t="array" aca="1" ref="I25" ca="1">INDEX(Example_4_Adap!$C$12:$C$119,K25,1)</f>
        <v>16</v>
      </c>
      <c r="J25" s="44" t="str">
        <f>INDEX(Example_4_Adap!$E$5:$AR$5,1,MATCH(D25,Example_4_Adap!$E$6:$AR$6,0))</f>
        <v>St_LRBF_AD</v>
      </c>
      <c r="K25" s="48">
        <f ca="1">MATCH(D25,INDIRECT($A$1&amp;INDEX(Example_4_Adap!$E$1:$FD$1,1,MATCH(J25,Example_4_Adap!$E$11:$AR$11,0))&amp;ROW(Example_4_Adap!$E$12)&amp;":" &amp; INDEX(Example_4_Adap!$E$1:$FD$1,1,MATCH(J25,Example_4_Adap!$E$11:$AR$11,0))&amp;ROW(Example_4_Adap!$E$119)),0)</f>
        <v>66</v>
      </c>
      <c r="L25" s="25" t="str">
        <f t="shared" si="0"/>
        <v>St_LRBF_AD</v>
      </c>
    </row>
    <row r="26" spans="2:22" x14ac:dyDescent="0.45">
      <c r="C26" s="46">
        <v>20</v>
      </c>
      <c r="D26" s="43">
        <f>SMALL(Example_4_Adap!$E$6:$AR$6,COUNTIF(Example_4_Adap!$E$6:$AR$6,0)+C26)</f>
        <v>3.3279059656887698E-6</v>
      </c>
      <c r="E26" s="1" cm="1">
        <f t="array" aca="1" ref="E26" ca="1">INDEX(Example_4_Adap!$AS$12:$CF$119,Analysis_4_Adap!$K26,MATCH(Analysis_4_Adap!$J26,Example_4_Adap!$AS$11:$CF$11,0))</f>
        <v>1.5900231461974901E-6</v>
      </c>
      <c r="F26" s="1" cm="1">
        <f t="array" aca="1" ref="F26" ca="1">INDEX(Example_4_Adap!$DU$12:$FD$119,Analysis_4_Adap!$K26,MATCH(Analysis_4_Adap!$L26,Example_4_Adap!$DU$11:$FD$11,0))</f>
        <v>189936.323599072</v>
      </c>
      <c r="G26" s="1" cm="1">
        <f t="array" aca="1" ref="G26" ca="1">INDEX(Example_4_Adap!$CG$12:$DT$119,$K26,MATCH(Analysis_4_Adap!$J26,Example_4_Adap!$CG$11:$DT$11,0))</f>
        <v>9.4660000000000005E-3</v>
      </c>
      <c r="H26" s="48" cm="1">
        <f t="array" aca="1" ref="H26" ca="1">INDEX(Example_4_Adap!$D$12:$D$119,K26,1)</f>
        <v>3</v>
      </c>
      <c r="I26" s="52" cm="1">
        <f t="array" aca="1" ref="I26" ca="1">INDEX(Example_4_Adap!$C$12:$C$119,K26,1)</f>
        <v>16</v>
      </c>
      <c r="J26" s="44" t="str">
        <f>INDEX(Example_4_Adap!$E$5:$AR$5,1,MATCH(D26,Example_4_Adap!$E$6:$AR$6,0))</f>
        <v>St_1E-12_CPLRBF_AD</v>
      </c>
      <c r="K26" s="48">
        <f ca="1">MATCH(D26,INDIRECT($A$1&amp;INDEX(Example_4_Adap!$E$1:$FD$1,1,MATCH(J26,Example_4_Adap!$E$11:$AR$11,0))&amp;ROW(Example_4_Adap!$E$12)&amp;":" &amp; INDEX(Example_4_Adap!$E$1:$FD$1,1,MATCH(J26,Example_4_Adap!$E$11:$AR$11,0))&amp;ROW(Example_4_Adap!$E$119)),0)</f>
        <v>66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101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INDEX(Example_4_Adap!$E$12:$AR$119,MATCH(Analysis_4_Adap!$C33,Example_4_Adap!$C$12:$C$119)+Analysis_4_Adap!$D33-COUNT($C$33:$C$41),MATCH(Analysis_4_Adap!E$32,Example_4_Adap!$E$11:$AR$11,0))</f>
        <v>0.15354263028503001</v>
      </c>
      <c r="F33" s="1" cm="1">
        <f t="array" ref="F33">INDEX(Example_4_Adap!$E$12:$AR$119,MATCH(Analysis_4_Adap!$C33,Example_4_Adap!$C$12:$C$119)+Analysis_4_Adap!$D33-COUNT($C$33:$C$41),MATCH(Analysis_4_Adap!F$32,Example_4_Adap!$E$11:$AR$11,0))</f>
        <v>0.15354263028503001</v>
      </c>
      <c r="G33" s="1" cm="1">
        <f t="array" ref="G33">INDEX(Example_4_Adap!$E$12:$AR$119,MATCH(Analysis_4_Adap!$C33,Example_4_Adap!$C$12:$C$119)+Analysis_4_Adap!$D33-COUNT($C$33:$C$41),MATCH(Analysis_4_Adap!G$32,Example_4_Adap!$E$11:$AR$11,0))</f>
        <v>0.15354263028503001</v>
      </c>
      <c r="H33" s="1" cm="1">
        <f t="array" ref="H33">INDEX(Example_4_Adap!$E$12:$AR$119,MATCH(Analysis_4_Adap!$C33,Example_4_Adap!$C$12:$C$119)+Analysis_4_Adap!$D33-COUNT($C$33:$C$41),MATCH(Analysis_4_Adap!H$32,Example_4_Adap!$E$11:$AR$11,0))</f>
        <v>0.15354263028503001</v>
      </c>
      <c r="I33" s="1" cm="1">
        <f t="array" ref="I33">INDEX(Example_4_Adap!$E$12:$AR$119,MATCH(Analysis_4_Adap!$C33,Example_4_Adap!$C$12:$C$119)+Analysis_4_Adap!$D33-COUNT($C$33:$C$41),MATCH(Analysis_4_Adap!I$32,Example_4_Adap!$E$11:$AR$11,0))</f>
        <v>0.15354263028666401</v>
      </c>
      <c r="J33" s="1" cm="1">
        <f t="array" ref="J33">INDEX(Example_4_Adap!$E$12:$AR$119,MATCH(Analysis_4_Adap!$C33,Example_4_Adap!$C$12:$C$119)+Analysis_4_Adap!$D33-COUNT($C$33:$C$41),MATCH(Analysis_4_Adap!J$32,Example_4_Adap!$E$11:$AR$11,0))</f>
        <v>0.15354263028666401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INDEX(Example_4_Adap!$E$12:$AR$119,MATCH(Analysis_4_Adap!$C34,Example_4_Adap!$C$12:$C$119)+Analysis_4_Adap!$D34-COUNT($C$33:$C$41),MATCH(Analysis_4_Adap!E$32,Example_4_Adap!$E$11:$AR$11,0))</f>
        <v>0.40553891625936</v>
      </c>
      <c r="F34" s="1" cm="1">
        <f t="array" ref="F34">INDEX(Example_4_Adap!$E$12:$AR$119,MATCH(Analysis_4_Adap!$C34,Example_4_Adap!$C$12:$C$119)+Analysis_4_Adap!$D34-COUNT($C$33:$C$41),MATCH(Analysis_4_Adap!F$32,Example_4_Adap!$E$11:$AR$11,0))</f>
        <v>0.114007389426907</v>
      </c>
      <c r="G34" s="1" cm="1">
        <f t="array" ref="G34">INDEX(Example_4_Adap!$E$12:$AR$119,MATCH(Analysis_4_Adap!$C34,Example_4_Adap!$C$12:$C$119)+Analysis_4_Adap!$D34-COUNT($C$33:$C$41),MATCH(Analysis_4_Adap!G$32,Example_4_Adap!$E$11:$AR$11,0))</f>
        <v>0.405538916259361</v>
      </c>
      <c r="H34" s="1" cm="1">
        <f t="array" ref="H34">INDEX(Example_4_Adap!$E$12:$AR$119,MATCH(Analysis_4_Adap!$C34,Example_4_Adap!$C$12:$C$119)+Analysis_4_Adap!$D34-COUNT($C$33:$C$41),MATCH(Analysis_4_Adap!H$32,Example_4_Adap!$E$11:$AR$11,0))</f>
        <v>0.114007389426907</v>
      </c>
      <c r="I34" s="1" cm="1">
        <f t="array" ref="I34">INDEX(Example_4_Adap!$E$12:$AR$119,MATCH(Analysis_4_Adap!$C34,Example_4_Adap!$C$12:$C$119)+Analysis_4_Adap!$D34-COUNT($C$33:$C$41),MATCH(Analysis_4_Adap!I$32,Example_4_Adap!$E$11:$AR$11,0))</f>
        <v>0.40553891625965499</v>
      </c>
      <c r="J34" s="1" cm="1">
        <f t="array" ref="J34">INDEX(Example_4_Adap!$E$12:$AR$119,MATCH(Analysis_4_Adap!$C34,Example_4_Adap!$C$12:$C$119)+Analysis_4_Adap!$D34-COUNT($C$33:$C$41),MATCH(Analysis_4_Adap!J$32,Example_4_Adap!$E$11:$AR$11,0))</f>
        <v>0.114007389428087</v>
      </c>
      <c r="P34" s="56">
        <f>LOG(E33/E34)/LOG(2)</f>
        <v>-1.4012010970255466</v>
      </c>
      <c r="Q34" s="56">
        <f t="shared" ref="Q34:U41" si="2">LOG(F33/F34)/LOG(2)</f>
        <v>0.42951193154636569</v>
      </c>
      <c r="R34" s="56">
        <f t="shared" si="2"/>
        <v>-1.4012010970255504</v>
      </c>
      <c r="S34" s="56">
        <f t="shared" si="2"/>
        <v>0.42951193154636569</v>
      </c>
      <c r="T34" s="56">
        <f t="shared" si="2"/>
        <v>-1.4012010970112432</v>
      </c>
      <c r="U34" s="56">
        <f t="shared" si="2"/>
        <v>0.42951193154678668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INDEX(Example_4_Adap!$E$12:$AR$119,MATCH(Analysis_4_Adap!$C35,Example_4_Adap!$C$12:$C$119)+Analysis_4_Adap!$D35-COUNT($C$33:$C$41),MATCH(Analysis_4_Adap!E$32,Example_4_Adap!$E$11:$AR$11,0))</f>
        <v>0.65170818157258503</v>
      </c>
      <c r="F35" s="1" cm="1">
        <f t="array" ref="F35">INDEX(Example_4_Adap!$E$12:$AR$119,MATCH(Analysis_4_Adap!$C35,Example_4_Adap!$C$12:$C$119)+Analysis_4_Adap!$D35-COUNT($C$33:$C$41),MATCH(Analysis_4_Adap!F$32,Example_4_Adap!$E$11:$AR$11,0))</f>
        <v>0.10251453732742299</v>
      </c>
      <c r="G35" s="1" cm="1">
        <f t="array" ref="G35">INDEX(Example_4_Adap!$E$12:$AR$119,MATCH(Analysis_4_Adap!$C35,Example_4_Adap!$C$12:$C$119)+Analysis_4_Adap!$D35-COUNT($C$33:$C$41),MATCH(Analysis_4_Adap!G$32,Example_4_Adap!$E$11:$AR$11,0))</f>
        <v>0.65170818157258503</v>
      </c>
      <c r="H35" s="1" cm="1">
        <f t="array" ref="H35">INDEX(Example_4_Adap!$E$12:$AR$119,MATCH(Analysis_4_Adap!$C35,Example_4_Adap!$C$12:$C$119)+Analysis_4_Adap!$D35-COUNT($C$33:$C$41),MATCH(Analysis_4_Adap!H$32,Example_4_Adap!$E$11:$AR$11,0))</f>
        <v>0.10251453732742299</v>
      </c>
      <c r="I35" s="1" cm="1">
        <f t="array" ref="I35">INDEX(Example_4_Adap!$E$12:$AR$119,MATCH(Analysis_4_Adap!$C35,Example_4_Adap!$C$12:$C$119)+Analysis_4_Adap!$D35-COUNT($C$33:$C$41),MATCH(Analysis_4_Adap!I$32,Example_4_Adap!$E$11:$AR$11,0))</f>
        <v>0.65170818157261001</v>
      </c>
      <c r="J35" s="1" cm="1">
        <f t="array" ref="J35">INDEX(Example_4_Adap!$E$12:$AR$119,MATCH(Analysis_4_Adap!$C35,Example_4_Adap!$C$12:$C$119)+Analysis_4_Adap!$D35-COUNT($C$33:$C$41),MATCH(Analysis_4_Adap!J$32,Example_4_Adap!$E$11:$AR$11,0))</f>
        <v>0.10251453732850099</v>
      </c>
      <c r="P35" s="56">
        <f t="shared" ref="P35:P41" si="4">LOG(E34/E35)/LOG(2)</f>
        <v>-0.6843857419717756</v>
      </c>
      <c r="Q35" s="56">
        <f t="shared" si="2"/>
        <v>0.15329882700487485</v>
      </c>
      <c r="R35" s="56">
        <f t="shared" si="2"/>
        <v>-0.68438574197177193</v>
      </c>
      <c r="S35" s="56">
        <f t="shared" si="2"/>
        <v>0.15329882700487485</v>
      </c>
      <c r="T35" s="56">
        <f t="shared" si="2"/>
        <v>-0.68438574197078139</v>
      </c>
      <c r="U35" s="56">
        <f t="shared" si="2"/>
        <v>0.15329882700463604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INDEX(Example_4_Adap!$E$12:$AR$119,MATCH(Analysis_4_Adap!$C36,Example_4_Adap!$C$12:$C$119)+Analysis_4_Adap!$D36-COUNT($C$33:$C$41),MATCH(Analysis_4_Adap!E$32,Example_4_Adap!$E$11:$AR$11,0))</f>
        <v>0.81451377432480299</v>
      </c>
      <c r="F36" s="1" cm="1">
        <f t="array" ref="F36">INDEX(Example_4_Adap!$E$12:$AR$119,MATCH(Analysis_4_Adap!$C36,Example_4_Adap!$C$12:$C$119)+Analysis_4_Adap!$D36-COUNT($C$33:$C$41),MATCH(Analysis_4_Adap!F$32,Example_4_Adap!$E$11:$AR$11,0))</f>
        <v>9.89288081711516E-2</v>
      </c>
      <c r="G36" s="1" cm="1">
        <f t="array" ref="G36">INDEX(Example_4_Adap!$E$12:$AR$119,MATCH(Analysis_4_Adap!$C36,Example_4_Adap!$C$12:$C$119)+Analysis_4_Adap!$D36-COUNT($C$33:$C$41),MATCH(Analysis_4_Adap!G$32,Example_4_Adap!$E$11:$AR$11,0))</f>
        <v>0.81451377432480199</v>
      </c>
      <c r="H36" s="1" cm="1">
        <f t="array" ref="H36">INDEX(Example_4_Adap!$E$12:$AR$119,MATCH(Analysis_4_Adap!$C36,Example_4_Adap!$C$12:$C$119)+Analysis_4_Adap!$D36-COUNT($C$33:$C$41),MATCH(Analysis_4_Adap!H$32,Example_4_Adap!$E$11:$AR$11,0))</f>
        <v>9.8928808171151794E-2</v>
      </c>
      <c r="I36" s="1" cm="1">
        <f t="array" ref="I36">INDEX(Example_4_Adap!$E$12:$AR$119,MATCH(Analysis_4_Adap!$C36,Example_4_Adap!$C$12:$C$119)+Analysis_4_Adap!$D36-COUNT($C$33:$C$41),MATCH(Analysis_4_Adap!I$32,Example_4_Adap!$E$11:$AR$11,0))</f>
        <v>0.81451377432480399</v>
      </c>
      <c r="J36" s="1" cm="1">
        <f t="array" ref="J36">INDEX(Example_4_Adap!$E$12:$AR$119,MATCH(Analysis_4_Adap!$C36,Example_4_Adap!$C$12:$C$119)+Analysis_4_Adap!$D36-COUNT($C$33:$C$41),MATCH(Analysis_4_Adap!J$32,Example_4_Adap!$E$11:$AR$11,0))</f>
        <v>9.8928808172187896E-2</v>
      </c>
      <c r="P36" s="56">
        <f t="shared" si="4"/>
        <v>-0.32171298979512603</v>
      </c>
      <c r="Q36" s="56">
        <f t="shared" si="2"/>
        <v>5.1365907610884352E-2</v>
      </c>
      <c r="R36" s="56">
        <f t="shared" si="2"/>
        <v>-0.32171298979512419</v>
      </c>
      <c r="S36" s="56">
        <f t="shared" si="2"/>
        <v>5.136590761088157E-2</v>
      </c>
      <c r="T36" s="56">
        <f t="shared" si="2"/>
        <v>-0.3217129897950724</v>
      </c>
      <c r="U36" s="56">
        <f t="shared" si="2"/>
        <v>5.1365907610942778E-2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INDEX(Example_4_Adap!$E$12:$AR$119,MATCH(Analysis_4_Adap!$C37,Example_4_Adap!$C$12:$C$119)+Analysis_4_Adap!$D37-COUNT($C$33:$C$41),MATCH(Analysis_4_Adap!E$32,Example_4_Adap!$E$11:$AR$11,0))</f>
        <v>0.91183050381974995</v>
      </c>
      <c r="F37" s="1" cm="1">
        <f t="array" ref="F37">INDEX(Example_4_Adap!$E$12:$AR$119,MATCH(Analysis_4_Adap!$C37,Example_4_Adap!$C$12:$C$119)+Analysis_4_Adap!$D37-COUNT($C$33:$C$41),MATCH(Analysis_4_Adap!F$32,Example_4_Adap!$E$11:$AR$11,0))</f>
        <v>9.7832675418785806E-2</v>
      </c>
      <c r="G37" s="1" cm="1">
        <f t="array" ref="G37">INDEX(Example_4_Adap!$E$12:$AR$119,MATCH(Analysis_4_Adap!$C37,Example_4_Adap!$C$12:$C$119)+Analysis_4_Adap!$D37-COUNT($C$33:$C$41),MATCH(Analysis_4_Adap!G$32,Example_4_Adap!$E$11:$AR$11,0))</f>
        <v>0.91183050381974995</v>
      </c>
      <c r="H37" s="1" cm="1">
        <f t="array" ref="H37">INDEX(Example_4_Adap!$E$12:$AR$119,MATCH(Analysis_4_Adap!$C37,Example_4_Adap!$C$12:$C$119)+Analysis_4_Adap!$D37-COUNT($C$33:$C$41),MATCH(Analysis_4_Adap!H$32,Example_4_Adap!$E$11:$AR$11,0))</f>
        <v>9.7832675418785806E-2</v>
      </c>
      <c r="I37" s="1" cm="1">
        <f t="array" ref="I37">INDEX(Example_4_Adap!$E$12:$AR$119,MATCH(Analysis_4_Adap!$C37,Example_4_Adap!$C$12:$C$119)+Analysis_4_Adap!$D37-COUNT($C$33:$C$41),MATCH(Analysis_4_Adap!I$32,Example_4_Adap!$E$11:$AR$11,0))</f>
        <v>0.91183050381974995</v>
      </c>
      <c r="J37" s="1" cm="1">
        <f t="array" ref="J37">INDEX(Example_4_Adap!$E$12:$AR$119,MATCH(Analysis_4_Adap!$C37,Example_4_Adap!$C$12:$C$119)+Analysis_4_Adap!$D37-COUNT($C$33:$C$41),MATCH(Analysis_4_Adap!J$32,Example_4_Adap!$E$11:$AR$11,0))</f>
        <v>9.7832675419809598E-2</v>
      </c>
      <c r="P37" s="56">
        <f t="shared" si="4"/>
        <v>-0.1628265765283132</v>
      </c>
      <c r="Q37" s="56">
        <f t="shared" si="2"/>
        <v>1.6074300891262161E-2</v>
      </c>
      <c r="R37" s="56">
        <f t="shared" si="2"/>
        <v>-0.162826576528315</v>
      </c>
      <c r="S37" s="56">
        <f t="shared" si="2"/>
        <v>1.6074300891265013E-2</v>
      </c>
      <c r="T37" s="56">
        <f t="shared" si="2"/>
        <v>-0.1628265765283114</v>
      </c>
      <c r="U37" s="56">
        <f t="shared" si="2"/>
        <v>1.6074300891277368E-2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INDEX(Example_4_Adap!$E$12:$AR$119,MATCH(Analysis_4_Adap!$C38,Example_4_Adap!$C$12:$C$119)+Analysis_4_Adap!$D38-COUNT($C$33:$C$41),MATCH(Analysis_4_Adap!E$32,Example_4_Adap!$E$11:$AR$11,0))</f>
        <v>0.97268648448238904</v>
      </c>
      <c r="F38" s="1" cm="1">
        <f t="array" ref="F38">INDEX(Example_4_Adap!$E$12:$AR$119,MATCH(Analysis_4_Adap!$C38,Example_4_Adap!$C$12:$C$119)+Analysis_4_Adap!$D38-COUNT($C$33:$C$41),MATCH(Analysis_4_Adap!F$32,Example_4_Adap!$E$11:$AR$11,0))</f>
        <v>9.7506904660424401E-2</v>
      </c>
      <c r="G38" s="1" cm="1">
        <f t="array" ref="G38">INDEX(Example_4_Adap!$E$12:$AR$119,MATCH(Analysis_4_Adap!$C38,Example_4_Adap!$C$12:$C$119)+Analysis_4_Adap!$D38-COUNT($C$33:$C$41),MATCH(Analysis_4_Adap!G$32,Example_4_Adap!$E$11:$AR$11,0))</f>
        <v>0.97268648448238904</v>
      </c>
      <c r="H38" s="1" cm="1">
        <f t="array" ref="H38">INDEX(Example_4_Adap!$E$12:$AR$119,MATCH(Analysis_4_Adap!$C38,Example_4_Adap!$C$12:$C$119)+Analysis_4_Adap!$D38-COUNT($C$33:$C$41),MATCH(Analysis_4_Adap!H$32,Example_4_Adap!$E$11:$AR$11,0))</f>
        <v>9.7506904660424207E-2</v>
      </c>
      <c r="I38" s="1" cm="1">
        <f t="array" ref="I38">INDEX(Example_4_Adap!$E$12:$AR$119,MATCH(Analysis_4_Adap!$C38,Example_4_Adap!$C$12:$C$119)+Analysis_4_Adap!$D38-COUNT($C$33:$C$41),MATCH(Analysis_4_Adap!I$32,Example_4_Adap!$E$11:$AR$11,0))</f>
        <v>0.97268648448238904</v>
      </c>
      <c r="J38" s="1" cm="1">
        <f t="array" ref="J38">INDEX(Example_4_Adap!$E$12:$AR$119,MATCH(Analysis_4_Adap!$C38,Example_4_Adap!$C$12:$C$119)+Analysis_4_Adap!$D38-COUNT($C$33:$C$41),MATCH(Analysis_4_Adap!J$32,Example_4_Adap!$E$11:$AR$11,0))</f>
        <v>9.75069046614436E-2</v>
      </c>
      <c r="P38" s="56">
        <f t="shared" si="4"/>
        <v>-9.3209198589960879E-2</v>
      </c>
      <c r="Q38" s="56">
        <f t="shared" si="2"/>
        <v>4.8120129375354911E-3</v>
      </c>
      <c r="R38" s="56">
        <f t="shared" si="2"/>
        <v>-9.3209198589960879E-2</v>
      </c>
      <c r="S38" s="56">
        <f t="shared" si="2"/>
        <v>4.8120129375383647E-3</v>
      </c>
      <c r="T38" s="56">
        <f t="shared" si="2"/>
        <v>-9.3209198589960879E-2</v>
      </c>
      <c r="U38" s="56">
        <f t="shared" si="2"/>
        <v>4.8120129375530509E-3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INDEX(Example_4_Adap!$E$12:$AR$119,MATCH(Analysis_4_Adap!$C39,Example_4_Adap!$C$12:$C$119)+Analysis_4_Adap!$D39-COUNT($C$33:$C$41),MATCH(Analysis_4_Adap!E$32,Example_4_Adap!$E$11:$AR$11,0))</f>
        <v>1.0123818081437701</v>
      </c>
      <c r="F39" s="1" cm="1">
        <f t="array" ref="F39">INDEX(Example_4_Adap!$E$12:$AR$119,MATCH(Analysis_4_Adap!$C39,Example_4_Adap!$C$12:$C$119)+Analysis_4_Adap!$D39-COUNT($C$33:$C$41),MATCH(Analysis_4_Adap!F$32,Example_4_Adap!$E$11:$AR$11,0))</f>
        <v>9.7419623090189797E-2</v>
      </c>
      <c r="G39" s="1" cm="1">
        <f t="array" ref="G39">INDEX(Example_4_Adap!$E$12:$AR$119,MATCH(Analysis_4_Adap!$C39,Example_4_Adap!$C$12:$C$119)+Analysis_4_Adap!$D39-COUNT($C$33:$C$41),MATCH(Analysis_4_Adap!G$32,Example_4_Adap!$E$11:$AR$11,0))</f>
        <v>1.0123818081437701</v>
      </c>
      <c r="H39" s="1" cm="1">
        <f t="array" ref="H39">INDEX(Example_4_Adap!$E$12:$AR$119,MATCH(Analysis_4_Adap!$C39,Example_4_Adap!$C$12:$C$119)+Analysis_4_Adap!$D39-COUNT($C$33:$C$41),MATCH(Analysis_4_Adap!H$32,Example_4_Adap!$E$11:$AR$11,0))</f>
        <v>9.7419623090189894E-2</v>
      </c>
      <c r="I39" s="1" cm="1">
        <f t="array" ref="I39">INDEX(Example_4_Adap!$E$12:$AR$119,MATCH(Analysis_4_Adap!$C39,Example_4_Adap!$C$12:$C$119)+Analysis_4_Adap!$D39-COUNT($C$33:$C$41),MATCH(Analysis_4_Adap!I$32,Example_4_Adap!$E$11:$AR$11,0))</f>
        <v>1.0123818081437701</v>
      </c>
      <c r="J39" s="1" cm="1">
        <f t="array" ref="J39">INDEX(Example_4_Adap!$E$12:$AR$119,MATCH(Analysis_4_Adap!$C39,Example_4_Adap!$C$12:$C$119)+Analysis_4_Adap!$D39-COUNT($C$33:$C$41),MATCH(Analysis_4_Adap!J$32,Example_4_Adap!$E$11:$AR$11,0))</f>
        <v>9.7419623091208093E-2</v>
      </c>
      <c r="P39" s="56">
        <f t="shared" si="4"/>
        <v>-5.7706711733503495E-2</v>
      </c>
      <c r="Q39" s="56">
        <f t="shared" si="2"/>
        <v>1.2919811213693675E-3</v>
      </c>
      <c r="R39" s="56">
        <f t="shared" si="2"/>
        <v>-5.7706711733503495E-2</v>
      </c>
      <c r="S39" s="56">
        <f t="shared" si="2"/>
        <v>1.2919811213652065E-3</v>
      </c>
      <c r="T39" s="56">
        <f t="shared" si="2"/>
        <v>-5.7706711733503495E-2</v>
      </c>
      <c r="U39" s="56">
        <f t="shared" si="2"/>
        <v>1.2919811213693675E-3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INDEX(Example_4_Adap!$E$12:$AR$119,MATCH(Analysis_4_Adap!$C40,Example_4_Adap!$C$12:$C$119)+Analysis_4_Adap!$D40-COUNT($C$33:$C$41),MATCH(Analysis_4_Adap!E$32,Example_4_Adap!$E$11:$AR$11,0))</f>
        <v>1.0389217071938499</v>
      </c>
      <c r="F40" s="1" cm="1">
        <f t="array" ref="F40">INDEX(Example_4_Adap!$E$12:$AR$119,MATCH(Analysis_4_Adap!$C40,Example_4_Adap!$C$12:$C$119)+Analysis_4_Adap!$D40-COUNT($C$33:$C$41),MATCH(Analysis_4_Adap!F$32,Example_4_Adap!$E$11:$AR$11,0))</f>
        <v>9.7394160167114399E-2</v>
      </c>
      <c r="G40" s="1" cm="1">
        <f t="array" ref="G40">INDEX(Example_4_Adap!$E$12:$AR$119,MATCH(Analysis_4_Adap!$C40,Example_4_Adap!$C$12:$C$119)+Analysis_4_Adap!$D40-COUNT($C$33:$C$41),MATCH(Analysis_4_Adap!G$32,Example_4_Adap!$E$11:$AR$11,0))</f>
        <v>1.0389217071938499</v>
      </c>
      <c r="H40" s="1" cm="1">
        <f t="array" ref="H40">INDEX(Example_4_Adap!$E$12:$AR$119,MATCH(Analysis_4_Adap!$C40,Example_4_Adap!$C$12:$C$119)+Analysis_4_Adap!$D40-COUNT($C$33:$C$41),MATCH(Analysis_4_Adap!H$32,Example_4_Adap!$E$11:$AR$11,0))</f>
        <v>9.7394160167114302E-2</v>
      </c>
      <c r="I40" s="1" cm="1">
        <f t="array" ref="I40">INDEX(Example_4_Adap!$E$12:$AR$119,MATCH(Analysis_4_Adap!$C40,Example_4_Adap!$C$12:$C$119)+Analysis_4_Adap!$D40-COUNT($C$33:$C$41),MATCH(Analysis_4_Adap!I$32,Example_4_Adap!$E$11:$AR$11,0))</f>
        <v>1.0389217071938499</v>
      </c>
      <c r="J40" s="1" cm="1">
        <f t="array" ref="J40">INDEX(Example_4_Adap!$E$12:$AR$119,MATCH(Analysis_4_Adap!$C40,Example_4_Adap!$C$12:$C$119)+Analysis_4_Adap!$D40-COUNT($C$33:$C$41),MATCH(Analysis_4_Adap!J$32,Example_4_Adap!$E$11:$AR$11,0))</f>
        <v>9.7394160168132099E-2</v>
      </c>
      <c r="P40" s="56">
        <f t="shared" si="4"/>
        <v>-3.7333448820395347E-2</v>
      </c>
      <c r="Q40" s="56">
        <f t="shared" si="2"/>
        <v>3.771317659600828E-4</v>
      </c>
      <c r="R40" s="56">
        <f t="shared" si="2"/>
        <v>-3.7333448820395347E-2</v>
      </c>
      <c r="S40" s="56">
        <f t="shared" si="2"/>
        <v>3.7713176596296515E-4</v>
      </c>
      <c r="T40" s="56">
        <f t="shared" si="2"/>
        <v>-3.7333448820395347E-2</v>
      </c>
      <c r="U40" s="56">
        <f t="shared" si="2"/>
        <v>3.7713176596488668E-4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INDEX(Example_4_Adap!$E$12:$AR$119,MATCH(Analysis_4_Adap!$C41,Example_4_Adap!$C$12:$C$119)+Analysis_4_Adap!$D41-COUNT($C$33:$C$41),MATCH(Analysis_4_Adap!E$32,Example_4_Adap!$E$11:$AR$11,0))</f>
        <v>1.0570132078958201</v>
      </c>
      <c r="F41" s="1" cm="1">
        <f t="array" ref="F41">INDEX(Example_4_Adap!$E$12:$AR$119,MATCH(Analysis_4_Adap!$C41,Example_4_Adap!$C$12:$C$119)+Analysis_4_Adap!$D41-COUNT($C$33:$C$41),MATCH(Analysis_4_Adap!F$32,Example_4_Adap!$E$11:$AR$11,0))</f>
        <v>9.7387022164240694E-2</v>
      </c>
      <c r="G41" s="1" cm="1">
        <f t="array" ref="G41">INDEX(Example_4_Adap!$E$12:$AR$119,MATCH(Analysis_4_Adap!$C41,Example_4_Adap!$C$12:$C$119)+Analysis_4_Adap!$D41-COUNT($C$33:$C$41),MATCH(Analysis_4_Adap!G$32,Example_4_Adap!$E$11:$AR$11,0))</f>
        <v>1.0570132078958201</v>
      </c>
      <c r="H41" s="1" cm="1">
        <f t="array" ref="H41">INDEX(Example_4_Adap!$E$12:$AR$119,MATCH(Analysis_4_Adap!$C41,Example_4_Adap!$C$12:$C$119)+Analysis_4_Adap!$D41-COUNT($C$33:$C$41),MATCH(Analysis_4_Adap!H$32,Example_4_Adap!$E$11:$AR$11,0))</f>
        <v>9.7387022164240694E-2</v>
      </c>
      <c r="I41" s="1" cm="1">
        <f t="array" ref="I41">INDEX(Example_4_Adap!$E$12:$AR$119,MATCH(Analysis_4_Adap!$C41,Example_4_Adap!$C$12:$C$119)+Analysis_4_Adap!$D41-COUNT($C$33:$C$41),MATCH(Analysis_4_Adap!I$32,Example_4_Adap!$E$11:$AR$11,0))</f>
        <v>1.0570132078958201</v>
      </c>
      <c r="J41" s="1" cm="1">
        <f t="array" ref="J41">INDEX(Example_4_Adap!$E$12:$AR$119,MATCH(Analysis_4_Adap!$C41,Example_4_Adap!$C$12:$C$119)+Analysis_4_Adap!$D41-COUNT($C$33:$C$41),MATCH(Analysis_4_Adap!J$32,Example_4_Adap!$E$11:$AR$11,0))</f>
        <v>9.7387022165258602E-2</v>
      </c>
      <c r="P41" s="56">
        <f t="shared" si="4"/>
        <v>-2.4906466708123721E-2</v>
      </c>
      <c r="Q41" s="56">
        <f t="shared" si="2"/>
        <v>1.0573877033799384E-4</v>
      </c>
      <c r="R41" s="56">
        <f t="shared" si="2"/>
        <v>-2.4906466708123721E-2</v>
      </c>
      <c r="S41" s="56">
        <f t="shared" si="2"/>
        <v>1.0573877033671256E-4</v>
      </c>
      <c r="T41" s="56">
        <f t="shared" si="2"/>
        <v>-2.4906466708123721E-2</v>
      </c>
      <c r="U41" s="56">
        <f t="shared" si="2"/>
        <v>1.0573877033382969E-4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INDEX(Example_4_Adap!$E$12:$AR$119,MATCH(Analysis_4_Adap!$C45,Example_4_Adap!$C$12:$C$119)+Analysis_4_Adap!$D45-COUNT($C$45:$C$53),MATCH(Analysis_4_Adap!E$44,Example_4_Adap!$E$11:$AR$11,0))</f>
        <v>1.5828934446937501E-3</v>
      </c>
      <c r="F45" s="1" cm="1">
        <f t="array" ref="F45">INDEX(Example_4_Adap!$E$12:$AR$119,MATCH(Analysis_4_Adap!$C45,Example_4_Adap!$C$12:$C$119)+Analysis_4_Adap!$D45-COUNT($C$45:$C$53),MATCH(Analysis_4_Adap!F$44,Example_4_Adap!$E$11:$AR$11,0))</f>
        <v>1.5828934446937501E-3</v>
      </c>
      <c r="G45" s="1" cm="1">
        <f t="array" ref="G45">INDEX(Example_4_Adap!$E$12:$AR$119,MATCH(Analysis_4_Adap!$C45,Example_4_Adap!$C$12:$C$119)+Analysis_4_Adap!$D45-COUNT($C$45:$C$53),MATCH(Analysis_4_Adap!G$44,Example_4_Adap!$E$11:$AR$11,0))</f>
        <v>1.58289358218988E-3</v>
      </c>
      <c r="H45" s="1" cm="1">
        <f t="array" ref="H45">INDEX(Example_4_Adap!$E$12:$AR$119,MATCH(Analysis_4_Adap!$C45,Example_4_Adap!$C$12:$C$119)+Analysis_4_Adap!$D45-COUNT($C$45:$C$53),MATCH(Analysis_4_Adap!H$44,Example_4_Adap!$E$11:$AR$11,0))</f>
        <v>1.58289358218988E-3</v>
      </c>
      <c r="I45" s="1" cm="1">
        <f t="array" ref="I45">INDEX(Example_4_Adap!$E$12:$AR$119,MATCH(Analysis_4_Adap!$C45,Example_4_Adap!$C$12:$C$119)+Analysis_4_Adap!$D45-COUNT($C$45:$C$53),MATCH(Analysis_4_Adap!I$44,Example_4_Adap!$E$11:$AR$11,0))</f>
        <v>1.7261357926148201E-3</v>
      </c>
      <c r="J45" s="1" cm="1">
        <f t="array" ref="J45">INDEX(Example_4_Adap!$E$12:$AR$119,MATCH(Analysis_4_Adap!$C45,Example_4_Adap!$C$12:$C$119)+Analysis_4_Adap!$D45-COUNT($C$45:$C$53),MATCH(Analysis_4_Adap!J$44,Example_4_Adap!$E$11:$AR$11,0))</f>
        <v>1.7261357926148201E-3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INDEX(Example_4_Adap!$E$12:$AR$119,MATCH(Analysis_4_Adap!$C46,Example_4_Adap!$C$12:$C$119)+Analysis_4_Adap!$D46-COUNT($C$45:$C$53),MATCH(Analysis_4_Adap!E$44,Example_4_Adap!$E$11:$AR$11,0))</f>
        <v>3.3537710879327701E-5</v>
      </c>
      <c r="F46" s="1" cm="1">
        <f t="array" ref="F46">INDEX(Example_4_Adap!$E$12:$AR$119,MATCH(Analysis_4_Adap!$C46,Example_4_Adap!$C$12:$C$119)+Analysis_4_Adap!$D46-COUNT($C$45:$C$53),MATCH(Analysis_4_Adap!F$44,Example_4_Adap!$E$11:$AR$11,0))</f>
        <v>3.1931010298746898E-5</v>
      </c>
      <c r="G46" s="1" cm="1">
        <f t="array" ref="G46">INDEX(Example_4_Adap!$E$12:$AR$119,MATCH(Analysis_4_Adap!$C46,Example_4_Adap!$C$12:$C$119)+Analysis_4_Adap!$D46-COUNT($C$45:$C$53),MATCH(Analysis_4_Adap!G$44,Example_4_Adap!$E$11:$AR$11,0))</f>
        <v>3.3843101960306898E-5</v>
      </c>
      <c r="H46" s="1" cm="1">
        <f t="array" ref="H46">INDEX(Example_4_Adap!$E$12:$AR$119,MATCH(Analysis_4_Adap!$C46,Example_4_Adap!$C$12:$C$119)+Analysis_4_Adap!$D46-COUNT($C$45:$C$53),MATCH(Analysis_4_Adap!H$44,Example_4_Adap!$E$11:$AR$11,0))</f>
        <v>3.1945944721334297E-5</v>
      </c>
      <c r="I46" s="1" cm="1">
        <f t="array" ref="I46">INDEX(Example_4_Adap!$E$12:$AR$119,MATCH(Analysis_4_Adap!$C46,Example_4_Adap!$C$12:$C$119)+Analysis_4_Adap!$D46-COUNT($C$45:$C$53),MATCH(Analysis_4_Adap!I$44,Example_4_Adap!$E$11:$AR$11,0))</f>
        <v>2.4895571727689899E-4</v>
      </c>
      <c r="J46" s="1" cm="1">
        <f t="array" ref="J46">INDEX(Example_4_Adap!$E$12:$AR$119,MATCH(Analysis_4_Adap!$C46,Example_4_Adap!$C$12:$C$119)+Analysis_4_Adap!$D46-COUNT($C$45:$C$53),MATCH(Analysis_4_Adap!J$44,Example_4_Adap!$E$11:$AR$11,0))</f>
        <v>2.00296948322353E-4</v>
      </c>
      <c r="P46" s="56">
        <f>LOG(E45/E46)/LOG(2)</f>
        <v>5.5606361099875015</v>
      </c>
      <c r="Q46" s="56">
        <f t="shared" ref="Q46:U53" si="6">LOG(F45/F46)/LOG(2)</f>
        <v>5.6314621303461232</v>
      </c>
      <c r="R46" s="56">
        <f t="shared" si="6"/>
        <v>5.5475586484865174</v>
      </c>
      <c r="S46" s="56">
        <f t="shared" si="6"/>
        <v>5.6307876518796292</v>
      </c>
      <c r="T46" s="56">
        <f t="shared" si="6"/>
        <v>2.7935849112808091</v>
      </c>
      <c r="U46" s="56">
        <f t="shared" si="6"/>
        <v>3.1073336178556343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INDEX(Example_4_Adap!$E$12:$AR$119,MATCH(Analysis_4_Adap!$C47,Example_4_Adap!$C$12:$C$119)+Analysis_4_Adap!$D47-COUNT($C$45:$C$53),MATCH(Analysis_4_Adap!E$44,Example_4_Adap!$E$11:$AR$11,0))</f>
        <v>3.3585170855499E-7</v>
      </c>
      <c r="F47" s="1" cm="1">
        <f t="array" ref="F47">INDEX(Example_4_Adap!$E$12:$AR$119,MATCH(Analysis_4_Adap!$C47,Example_4_Adap!$C$12:$C$119)+Analysis_4_Adap!$D47-COUNT($C$45:$C$53),MATCH(Analysis_4_Adap!F$44,Example_4_Adap!$E$11:$AR$11,0))</f>
        <v>2.0207303996766499E-7</v>
      </c>
      <c r="G47" s="1" cm="1">
        <f t="array" ref="G47">INDEX(Example_4_Adap!$E$12:$AR$119,MATCH(Analysis_4_Adap!$C47,Example_4_Adap!$C$12:$C$119)+Analysis_4_Adap!$D47-COUNT($C$45:$C$53),MATCH(Analysis_4_Adap!G$44,Example_4_Adap!$E$11:$AR$11,0))</f>
        <v>7.0033284438534904E-2</v>
      </c>
      <c r="H47" s="1" cm="1">
        <f t="array" ref="H47">INDEX(Example_4_Adap!$E$12:$AR$119,MATCH(Analysis_4_Adap!$C47,Example_4_Adap!$C$12:$C$119)+Analysis_4_Adap!$D47-COUNT($C$45:$C$53),MATCH(Analysis_4_Adap!H$44,Example_4_Adap!$E$11:$AR$11,0))</f>
        <v>1.7850130928786999E-4</v>
      </c>
      <c r="I47" s="1" cm="1">
        <f t="array" ref="I47">INDEX(Example_4_Adap!$E$12:$AR$119,MATCH(Analysis_4_Adap!$C47,Example_4_Adap!$C$12:$C$119)+Analysis_4_Adap!$D47-COUNT($C$45:$C$53),MATCH(Analysis_4_Adap!I$44,Example_4_Adap!$E$11:$AR$11,0))</f>
        <v>2.3489414434418801E-5</v>
      </c>
      <c r="J47" s="1" cm="1">
        <f t="array" ref="J47">INDEX(Example_4_Adap!$E$12:$AR$119,MATCH(Analysis_4_Adap!$C47,Example_4_Adap!$C$12:$C$119)+Analysis_4_Adap!$D47-COUNT($C$45:$C$53),MATCH(Analysis_4_Adap!J$44,Example_4_Adap!$E$11:$AR$11,0))</f>
        <v>9.9365458736677596E-6</v>
      </c>
      <c r="P47" s="56">
        <f t="shared" ref="P47:P53" si="8">LOG(E46/E47)/LOG(2)</f>
        <v>6.6418160424537627</v>
      </c>
      <c r="Q47" s="56">
        <f t="shared" si="6"/>
        <v>7.3039375362174708</v>
      </c>
      <c r="R47" s="56">
        <f t="shared" si="6"/>
        <v>-11.014963225849955</v>
      </c>
      <c r="S47" s="56">
        <f t="shared" si="6"/>
        <v>-2.4822299468360809</v>
      </c>
      <c r="T47" s="56">
        <f t="shared" si="6"/>
        <v>3.4058064932362075</v>
      </c>
      <c r="U47" s="56">
        <f t="shared" si="6"/>
        <v>4.3332521989574238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INDEX(Example_4_Adap!$E$12:$AR$119,MATCH(Analysis_4_Adap!$C48,Example_4_Adap!$C$12:$C$119)+Analysis_4_Adap!$D48-COUNT($C$45:$C$53),MATCH(Analysis_4_Adap!E$44,Example_4_Adap!$E$11:$AR$11,0))</f>
        <v>2.9858011998395901E-6</v>
      </c>
      <c r="F48" s="1" cm="1">
        <f t="array" ref="F48">INDEX(Example_4_Adap!$E$12:$AR$119,MATCH(Analysis_4_Adap!$C48,Example_4_Adap!$C$12:$C$119)+Analysis_4_Adap!$D48-COUNT($C$45:$C$53),MATCH(Analysis_4_Adap!F$44,Example_4_Adap!$E$11:$AR$11,0))</f>
        <v>2.8504244842242301E-7</v>
      </c>
      <c r="G48" s="1" cm="1">
        <f t="array" ref="G48">INDEX(Example_4_Adap!$E$12:$AR$119,MATCH(Analysis_4_Adap!$C48,Example_4_Adap!$C$12:$C$119)+Analysis_4_Adap!$D48-COUNT($C$45:$C$53),MATCH(Analysis_4_Adap!G$44,Example_4_Adap!$E$11:$AR$11,0))</f>
        <v>2.7537266491976502</v>
      </c>
      <c r="H48" s="1" cm="1">
        <f t="array" ref="H48">INDEX(Example_4_Adap!$E$12:$AR$119,MATCH(Analysis_4_Adap!$C48,Example_4_Adap!$C$12:$C$119)+Analysis_4_Adap!$D48-COUNT($C$45:$C$53),MATCH(Analysis_4_Adap!H$44,Example_4_Adap!$E$11:$AR$11,0))</f>
        <v>1.71733581718402E-4</v>
      </c>
      <c r="I48" s="1" cm="1">
        <f t="array" ref="I48">INDEX(Example_4_Adap!$E$12:$AR$119,MATCH(Analysis_4_Adap!$C48,Example_4_Adap!$C$12:$C$119)+Analysis_4_Adap!$D48-COUNT($C$45:$C$53),MATCH(Analysis_4_Adap!I$44,Example_4_Adap!$E$11:$AR$11,0))</f>
        <v>1.7546814626845301E-6</v>
      </c>
      <c r="J48" s="1" cm="1">
        <f t="array" ref="J48">INDEX(Example_4_Adap!$E$12:$AR$119,MATCH(Analysis_4_Adap!$C48,Example_4_Adap!$C$12:$C$119)+Analysis_4_Adap!$D48-COUNT($C$45:$C$53),MATCH(Analysis_4_Adap!J$44,Example_4_Adap!$E$11:$AR$11,0))</f>
        <v>2.65999866799759E-7</v>
      </c>
      <c r="P48" s="56">
        <f t="shared" si="8"/>
        <v>-3.152221838003916</v>
      </c>
      <c r="Q48" s="56">
        <f t="shared" si="6"/>
        <v>-0.4962999267908339</v>
      </c>
      <c r="R48" s="56">
        <f t="shared" si="6"/>
        <v>-5.2972007971796193</v>
      </c>
      <c r="S48" s="56">
        <f t="shared" si="6"/>
        <v>5.57624769461008E-2</v>
      </c>
      <c r="T48" s="56">
        <f t="shared" si="6"/>
        <v>3.7427296902108682</v>
      </c>
      <c r="U48" s="56">
        <f t="shared" si="6"/>
        <v>5.2232470031644258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INDEX(Example_4_Adap!$E$12:$AR$119,MATCH(Analysis_4_Adap!$C49,Example_4_Adap!$C$12:$C$119)+Analysis_4_Adap!$D49-COUNT($C$45:$C$53),MATCH(Analysis_4_Adap!E$44,Example_4_Adap!$E$11:$AR$11,0))</f>
        <v>2.6389919427494098E-7</v>
      </c>
      <c r="F49" s="1" cm="1">
        <f t="array" ref="F49">INDEX(Example_4_Adap!$E$12:$AR$119,MATCH(Analysis_4_Adap!$C49,Example_4_Adap!$C$12:$C$119)+Analysis_4_Adap!$D49-COUNT($C$45:$C$53),MATCH(Analysis_4_Adap!F$44,Example_4_Adap!$E$11:$AR$11,0))</f>
        <v>3.0217345003968803E-7</v>
      </c>
      <c r="G49" s="1" cm="1">
        <f t="array" ref="G49">INDEX(Example_4_Adap!$E$12:$AR$119,MATCH(Analysis_4_Adap!$C49,Example_4_Adap!$C$12:$C$119)+Analysis_4_Adap!$D49-COUNT($C$45:$C$53),MATCH(Analysis_4_Adap!G$44,Example_4_Adap!$E$11:$AR$11,0))</f>
        <v>47.038892277058103</v>
      </c>
      <c r="H49" s="1" cm="1">
        <f t="array" ref="H49">INDEX(Example_4_Adap!$E$12:$AR$119,MATCH(Analysis_4_Adap!$C49,Example_4_Adap!$C$12:$C$119)+Analysis_4_Adap!$D49-COUNT($C$45:$C$53),MATCH(Analysis_4_Adap!H$44,Example_4_Adap!$E$11:$AR$11,0))</f>
        <v>7.95644611288448E-4</v>
      </c>
      <c r="I49" s="1" cm="1">
        <f t="array" ref="I49">INDEX(Example_4_Adap!$E$12:$AR$119,MATCH(Analysis_4_Adap!$C49,Example_4_Adap!$C$12:$C$119)+Analysis_4_Adap!$D49-COUNT($C$45:$C$53),MATCH(Analysis_4_Adap!I$44,Example_4_Adap!$E$11:$AR$11,0))</f>
        <v>3.0117121574413301E-7</v>
      </c>
      <c r="J49" s="1" cm="1">
        <f t="array" ref="J49">INDEX(Example_4_Adap!$E$12:$AR$119,MATCH(Analysis_4_Adap!$C49,Example_4_Adap!$C$12:$C$119)+Analysis_4_Adap!$D49-COUNT($C$45:$C$53),MATCH(Analysis_4_Adap!J$44,Example_4_Adap!$E$11:$AR$11,0))</f>
        <v>4.8731819690672701E-9</v>
      </c>
      <c r="P49" s="56">
        <f t="shared" si="8"/>
        <v>3.50005926035639</v>
      </c>
      <c r="Q49" s="56">
        <f t="shared" si="6"/>
        <v>-8.4200125184996949E-2</v>
      </c>
      <c r="R49" s="56">
        <f t="shared" si="6"/>
        <v>-4.0943968249683751</v>
      </c>
      <c r="S49" s="56">
        <f t="shared" si="6"/>
        <v>-2.2119519900751627</v>
      </c>
      <c r="T49" s="56">
        <f t="shared" si="6"/>
        <v>2.5425533566453171</v>
      </c>
      <c r="U49" s="56">
        <f t="shared" si="6"/>
        <v>5.7704176179803941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INDEX(Example_4_Adap!$E$12:$AR$119,MATCH(Analysis_4_Adap!$C50,Example_4_Adap!$C$12:$C$119)+Analysis_4_Adap!$D50-COUNT($C$45:$C$53),MATCH(Analysis_4_Adap!E$44,Example_4_Adap!$E$11:$AR$11,0))</f>
        <v>1.0394834955018599E-6</v>
      </c>
      <c r="F50" s="1" cm="1">
        <f t="array" ref="F50">INDEX(Example_4_Adap!$E$12:$AR$119,MATCH(Analysis_4_Adap!$C50,Example_4_Adap!$C$12:$C$119)+Analysis_4_Adap!$D50-COUNT($C$45:$C$53),MATCH(Analysis_4_Adap!F$44,Example_4_Adap!$E$11:$AR$11,0))</f>
        <v>3.3197577242738397E-7</v>
      </c>
      <c r="G50" s="1" cm="1">
        <f t="array" ref="G50">INDEX(Example_4_Adap!$E$12:$AR$119,MATCH(Analysis_4_Adap!$C50,Example_4_Adap!$C$12:$C$119)+Analysis_4_Adap!$D50-COUNT($C$45:$C$53),MATCH(Analysis_4_Adap!G$44,Example_4_Adap!$E$11:$AR$11,0))</f>
        <v>0.39192386668947499</v>
      </c>
      <c r="H50" s="1" cm="1">
        <f t="array" ref="H50">INDEX(Example_4_Adap!$E$12:$AR$119,MATCH(Analysis_4_Adap!$C50,Example_4_Adap!$C$12:$C$119)+Analysis_4_Adap!$D50-COUNT($C$45:$C$53),MATCH(Analysis_4_Adap!H$44,Example_4_Adap!$E$11:$AR$11,0))</f>
        <v>1.46561530456634E-3</v>
      </c>
      <c r="I50" s="1" cm="1">
        <f t="array" ref="I50">INDEX(Example_4_Adap!$E$12:$AR$119,MATCH(Analysis_4_Adap!$C50,Example_4_Adap!$C$12:$C$119)+Analysis_4_Adap!$D50-COUNT($C$45:$C$53),MATCH(Analysis_4_Adap!I$44,Example_4_Adap!$E$11:$AR$11,0))</f>
        <v>9.7359068806923595E-8</v>
      </c>
      <c r="J50" s="1" cm="1">
        <f t="array" ref="J50">INDEX(Example_4_Adap!$E$12:$AR$119,MATCH(Analysis_4_Adap!$C50,Example_4_Adap!$C$12:$C$119)+Analysis_4_Adap!$D50-COUNT($C$45:$C$53),MATCH(Analysis_4_Adap!J$44,Example_4_Adap!$E$11:$AR$11,0))</f>
        <v>1.8613866004102399E-10</v>
      </c>
      <c r="P50" s="56">
        <f t="shared" si="8"/>
        <v>-1.977808000837868</v>
      </c>
      <c r="Q50" s="56">
        <f t="shared" si="6"/>
        <v>-0.13570105150778794</v>
      </c>
      <c r="R50" s="56">
        <f t="shared" si="6"/>
        <v>6.9071368458814257</v>
      </c>
      <c r="S50" s="56">
        <f t="shared" si="6"/>
        <v>-0.88131039930198229</v>
      </c>
      <c r="T50" s="56">
        <f t="shared" si="6"/>
        <v>1.6291966173569876</v>
      </c>
      <c r="U50" s="56">
        <f t="shared" si="6"/>
        <v>4.7104144631264582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INDEX(Example_4_Adap!$E$12:$AR$119,MATCH(Analysis_4_Adap!$C51,Example_4_Adap!$C$12:$C$119)+Analysis_4_Adap!$D51-COUNT($C$45:$C$53),MATCH(Analysis_4_Adap!E$44,Example_4_Adap!$E$11:$AR$11,0))</f>
        <v>9.3501693454456295E-7</v>
      </c>
      <c r="F51" s="1" cm="1">
        <f t="array" ref="F51">INDEX(Example_4_Adap!$E$12:$AR$119,MATCH(Analysis_4_Adap!$C51,Example_4_Adap!$C$12:$C$119)+Analysis_4_Adap!$D51-COUNT($C$45:$C$53),MATCH(Analysis_4_Adap!F$44,Example_4_Adap!$E$11:$AR$11,0))</f>
        <v>4.58635642575089E-7</v>
      </c>
      <c r="G51" s="1" cm="1">
        <f t="array" ref="G51">INDEX(Example_4_Adap!$E$12:$AR$119,MATCH(Analysis_4_Adap!$C51,Example_4_Adap!$C$12:$C$119)+Analysis_4_Adap!$D51-COUNT($C$45:$C$53),MATCH(Analysis_4_Adap!G$44,Example_4_Adap!$E$11:$AR$11,0))</f>
        <v>0.446353220381909</v>
      </c>
      <c r="H51" s="1" cm="1">
        <f t="array" ref="H51">INDEX(Example_4_Adap!$E$12:$AR$119,MATCH(Analysis_4_Adap!$C51,Example_4_Adap!$C$12:$C$119)+Analysis_4_Adap!$D51-COUNT($C$45:$C$53),MATCH(Analysis_4_Adap!H$44,Example_4_Adap!$E$11:$AR$11,0))</f>
        <v>3.4751651166943201E-3</v>
      </c>
      <c r="I51" s="1" cm="1">
        <f t="array" ref="I51">INDEX(Example_4_Adap!$E$12:$AR$119,MATCH(Analysis_4_Adap!$C51,Example_4_Adap!$C$12:$C$119)+Analysis_4_Adap!$D51-COUNT($C$45:$C$53),MATCH(Analysis_4_Adap!I$44,Example_4_Adap!$E$11:$AR$11,0))</f>
        <v>7.5972500290788503E-8</v>
      </c>
      <c r="J51" s="1" cm="1">
        <f t="array" ref="J51">INDEX(Example_4_Adap!$E$12:$AR$119,MATCH(Analysis_4_Adap!$C51,Example_4_Adap!$C$12:$C$119)+Analysis_4_Adap!$D51-COUNT($C$45:$C$53),MATCH(Analysis_4_Adap!J$44,Example_4_Adap!$E$11:$AR$11,0))</f>
        <v>1.7003964902784201E-10</v>
      </c>
      <c r="P51" s="56">
        <f t="shared" si="8"/>
        <v>0.15280245215213201</v>
      </c>
      <c r="Q51" s="56">
        <f t="shared" si="6"/>
        <v>-0.4662705197826536</v>
      </c>
      <c r="R51" s="56">
        <f t="shared" si="6"/>
        <v>-0.18761240451228228</v>
      </c>
      <c r="S51" s="56">
        <f t="shared" si="6"/>
        <v>-1.2455750528720224</v>
      </c>
      <c r="T51" s="56">
        <f t="shared" si="6"/>
        <v>0.35783806762862885</v>
      </c>
      <c r="U51" s="56">
        <f t="shared" si="6"/>
        <v>0.13050654056530309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INDEX(Example_4_Adap!$E$12:$AR$119,MATCH(Analysis_4_Adap!$C52,Example_4_Adap!$C$12:$C$119)+Analysis_4_Adap!$D52-COUNT($C$45:$C$53),MATCH(Analysis_4_Adap!E$44,Example_4_Adap!$E$11:$AR$11,0))</f>
        <v>1.2638766473615999E-5</v>
      </c>
      <c r="F52" s="1" cm="1">
        <f t="array" ref="F52">INDEX(Example_4_Adap!$E$12:$AR$119,MATCH(Analysis_4_Adap!$C52,Example_4_Adap!$C$12:$C$119)+Analysis_4_Adap!$D52-COUNT($C$45:$C$53),MATCH(Analysis_4_Adap!F$44,Example_4_Adap!$E$11:$AR$11,0))</f>
        <v>5.0431642564241401E-6</v>
      </c>
      <c r="G52" s="1" cm="1">
        <f t="array" ref="G52">INDEX(Example_4_Adap!$E$12:$AR$119,MATCH(Analysis_4_Adap!$C52,Example_4_Adap!$C$12:$C$119)+Analysis_4_Adap!$D52-COUNT($C$45:$C$53),MATCH(Analysis_4_Adap!G$44,Example_4_Adap!$E$11:$AR$11,0))</f>
        <v>0.84554188822031195</v>
      </c>
      <c r="H52" s="1" cm="1">
        <f t="array" ref="H52">INDEX(Example_4_Adap!$E$12:$AR$119,MATCH(Analysis_4_Adap!$C52,Example_4_Adap!$C$12:$C$119)+Analysis_4_Adap!$D52-COUNT($C$45:$C$53),MATCH(Analysis_4_Adap!H$44,Example_4_Adap!$E$11:$AR$11,0))</f>
        <v>5.4717165067069098E-2</v>
      </c>
      <c r="I52" s="1" cm="1">
        <f t="array" ref="I52">INDEX(Example_4_Adap!$E$12:$AR$119,MATCH(Analysis_4_Adap!$C52,Example_4_Adap!$C$12:$C$119)+Analysis_4_Adap!$D52-COUNT($C$45:$C$53),MATCH(Analysis_4_Adap!I$44,Example_4_Adap!$E$11:$AR$11,0))</f>
        <v>1.32133516905774E-7</v>
      </c>
      <c r="J52" s="1" cm="1">
        <f t="array" ref="J52">INDEX(Example_4_Adap!$E$12:$AR$119,MATCH(Analysis_4_Adap!$C52,Example_4_Adap!$C$12:$C$119)+Analysis_4_Adap!$D52-COUNT($C$45:$C$53),MATCH(Analysis_4_Adap!J$44,Example_4_Adap!$E$11:$AR$11,0))</f>
        <v>1.7051071665719E-10</v>
      </c>
      <c r="P52" s="56">
        <f t="shared" si="8"/>
        <v>-3.7567193605050355</v>
      </c>
      <c r="Q52" s="56">
        <f t="shared" si="6"/>
        <v>-3.4589088322905299</v>
      </c>
      <c r="R52" s="56">
        <f t="shared" si="6"/>
        <v>-0.92169039281663645</v>
      </c>
      <c r="S52" s="56">
        <f t="shared" si="6"/>
        <v>-3.9768400533305792</v>
      </c>
      <c r="T52" s="56">
        <f t="shared" si="6"/>
        <v>-0.79844725922232362</v>
      </c>
      <c r="U52" s="56">
        <f t="shared" si="6"/>
        <v>-3.9912296958980777E-3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INDEX(Example_4_Adap!$E$12:$AR$119,MATCH(Analysis_4_Adap!$C53,Example_4_Adap!$C$12:$C$119)+Analysis_4_Adap!$D53-COUNT($C$45:$C$53),MATCH(Analysis_4_Adap!E$44,Example_4_Adap!$E$11:$AR$11,0))</f>
        <v>1.37412408899306E-5</v>
      </c>
      <c r="F53" s="1" cm="1">
        <f t="array" ref="F53">INDEX(Example_4_Adap!$E$12:$AR$119,MATCH(Analysis_4_Adap!$C53,Example_4_Adap!$C$12:$C$119)+Analysis_4_Adap!$D53-COUNT($C$45:$C$53),MATCH(Analysis_4_Adap!F$44,Example_4_Adap!$E$11:$AR$11,0))</f>
        <v>1.4588582565533399E-5</v>
      </c>
      <c r="G53" s="1" cm="1">
        <f t="array" ref="G53">INDEX(Example_4_Adap!$E$12:$AR$119,MATCH(Analysis_4_Adap!$C53,Example_4_Adap!$C$12:$C$119)+Analysis_4_Adap!$D53-COUNT($C$45:$C$53),MATCH(Analysis_4_Adap!G$44,Example_4_Adap!$E$11:$AR$11,0))</f>
        <v>0.10982807381974</v>
      </c>
      <c r="H53" s="1" cm="1">
        <f t="array" ref="H53">INDEX(Example_4_Adap!$E$12:$AR$119,MATCH(Analysis_4_Adap!$C53,Example_4_Adap!$C$12:$C$119)+Analysis_4_Adap!$D53-COUNT($C$45:$C$53),MATCH(Analysis_4_Adap!H$44,Example_4_Adap!$E$11:$AR$11,0))</f>
        <v>0.21263929481194099</v>
      </c>
      <c r="I53" s="1" cm="1">
        <f t="array" ref="I53">INDEX(Example_4_Adap!$E$12:$AR$119,MATCH(Analysis_4_Adap!$C53,Example_4_Adap!$C$12:$C$119)+Analysis_4_Adap!$D53-COUNT($C$45:$C$53),MATCH(Analysis_4_Adap!I$44,Example_4_Adap!$E$11:$AR$11,0))</f>
        <v>3.2974028219001602E-7</v>
      </c>
      <c r="J53" s="1" cm="1">
        <f t="array" ref="J53">INDEX(Example_4_Adap!$E$12:$AR$119,MATCH(Analysis_4_Adap!$C53,Example_4_Adap!$C$12:$C$119)+Analysis_4_Adap!$D53-COUNT($C$45:$C$53),MATCH(Analysis_4_Adap!J$44,Example_4_Adap!$E$11:$AR$11,0))</f>
        <v>1.70511382791005E-10</v>
      </c>
      <c r="P53" s="56">
        <f t="shared" si="8"/>
        <v>-0.12065662595184534</v>
      </c>
      <c r="Q53" s="56">
        <f t="shared" si="6"/>
        <v>-1.5324385971329859</v>
      </c>
      <c r="R53" s="56">
        <f t="shared" si="6"/>
        <v>2.944629350137371</v>
      </c>
      <c r="S53" s="56">
        <f t="shared" si="6"/>
        <v>-1.9583428349637801</v>
      </c>
      <c r="T53" s="56">
        <f t="shared" si="6"/>
        <v>-1.3193336761547518</v>
      </c>
      <c r="U53" s="56">
        <f t="shared" si="6"/>
        <v>-5.6361623076085916E-6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INDEX(Example_4_Adap!$E$12:$AR$119,MATCH(Analysis_4_Adap!$C57,Example_4_Adap!$C$12:$C$119)+Analysis_4_Adap!$D57-COUNT($C$57:$C$65),MATCH(Analysis_4_Adap!E$56,Example_4_Adap!$E$11:$AR$11,0))</f>
        <v>5.1678421190177501E-2</v>
      </c>
      <c r="F57" s="1" cm="1">
        <f t="array" ref="F57">INDEX(Example_4_Adap!$E$12:$AR$119,MATCH(Analysis_4_Adap!$C57,Example_4_Adap!$C$12:$C$119)+Analysis_4_Adap!$D57-COUNT($C$57:$C$65),MATCH(Analysis_4_Adap!F$56,Example_4_Adap!$E$11:$AR$11,0))</f>
        <v>5.1678421190177501E-2</v>
      </c>
      <c r="G57" s="1" cm="1">
        <f t="array" ref="G57">INDEX(Example_4_Adap!$E$12:$AR$119,MATCH(Analysis_4_Adap!$C57,Example_4_Adap!$C$12:$C$119)+Analysis_4_Adap!$D57-COUNT($C$57:$C$65),MATCH(Analysis_4_Adap!G$56,Example_4_Adap!$E$11:$AR$11,0))</f>
        <v>5.1678421190177203E-2</v>
      </c>
      <c r="H57" s="1" cm="1">
        <f t="array" ref="H57">INDEX(Example_4_Adap!$E$12:$AR$119,MATCH(Analysis_4_Adap!$C57,Example_4_Adap!$C$12:$C$119)+Analysis_4_Adap!$D57-COUNT($C$57:$C$65),MATCH(Analysis_4_Adap!H$56,Example_4_Adap!$E$11:$AR$11,0))</f>
        <v>5.1678421190177203E-2</v>
      </c>
      <c r="I57" s="1" cm="1">
        <f t="array" ref="I57">INDEX(Example_4_Adap!$E$12:$AR$119,MATCH(Analysis_4_Adap!$C57,Example_4_Adap!$C$12:$C$119)+Analysis_4_Adap!$D57-COUNT($C$57:$C$65),MATCH(Analysis_4_Adap!I$56,Example_4_Adap!$E$11:$AR$11,0))</f>
        <v>5.1678421151812197E-2</v>
      </c>
      <c r="J57" s="1" cm="1">
        <f t="array" ref="J57">INDEX(Example_4_Adap!$E$12:$AR$119,MATCH(Analysis_4_Adap!$C57,Example_4_Adap!$C$12:$C$119)+Analysis_4_Adap!$D57-COUNT($C$57:$C$65),MATCH(Analysis_4_Adap!J$56,Example_4_Adap!$E$11:$AR$11,0))</f>
        <v>5.1678421151812197E-2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INDEX(Example_4_Adap!$E$12:$AR$119,MATCH(Analysis_4_Adap!$C58,Example_4_Adap!$C$12:$C$119)+Analysis_4_Adap!$D58-COUNT($C$57:$C$65),MATCH(Analysis_4_Adap!E$56,Example_4_Adap!$E$11:$AR$11,0))</f>
        <v>4.1052008745066697E-2</v>
      </c>
      <c r="F58" s="1" cm="1">
        <f t="array" ref="F58">INDEX(Example_4_Adap!$E$12:$AR$119,MATCH(Analysis_4_Adap!$C58,Example_4_Adap!$C$12:$C$119)+Analysis_4_Adap!$D58-COUNT($C$57:$C$65),MATCH(Analysis_4_Adap!F$56,Example_4_Adap!$E$11:$AR$11,0))</f>
        <v>3.12637753949127E-2</v>
      </c>
      <c r="G58" s="1" cm="1">
        <f t="array" ref="G58">INDEX(Example_4_Adap!$E$12:$AR$119,MATCH(Analysis_4_Adap!$C58,Example_4_Adap!$C$12:$C$119)+Analysis_4_Adap!$D58-COUNT($C$57:$C$65),MATCH(Analysis_4_Adap!G$56,Example_4_Adap!$E$11:$AR$11,0))</f>
        <v>4.1052008745067203E-2</v>
      </c>
      <c r="H58" s="1" cm="1">
        <f t="array" ref="H58">INDEX(Example_4_Adap!$E$12:$AR$119,MATCH(Analysis_4_Adap!$C58,Example_4_Adap!$C$12:$C$119)+Analysis_4_Adap!$D58-COUNT($C$57:$C$65),MATCH(Analysis_4_Adap!H$56,Example_4_Adap!$E$11:$AR$11,0))</f>
        <v>3.12637753949127E-2</v>
      </c>
      <c r="I58" s="1" cm="1">
        <f t="array" ref="I58">INDEX(Example_4_Adap!$E$12:$AR$119,MATCH(Analysis_4_Adap!$C58,Example_4_Adap!$C$12:$C$119)+Analysis_4_Adap!$D58-COUNT($C$57:$C$65),MATCH(Analysis_4_Adap!I$56,Example_4_Adap!$E$11:$AR$11,0))</f>
        <v>4.1052008733520801E-2</v>
      </c>
      <c r="J58" s="1" cm="1">
        <f t="array" ref="J58">INDEX(Example_4_Adap!$E$12:$AR$119,MATCH(Analysis_4_Adap!$C58,Example_4_Adap!$C$12:$C$119)+Analysis_4_Adap!$D58-COUNT($C$57:$C$65),MATCH(Analysis_4_Adap!J$56,Example_4_Adap!$E$11:$AR$11,0))</f>
        <v>3.1263775391166197E-2</v>
      </c>
      <c r="P58" s="56">
        <f>LOG(E57/E58)/LOG(2)</f>
        <v>0.33210917815244595</v>
      </c>
      <c r="Q58" s="56">
        <f t="shared" ref="Q58:U65" si="10">LOG(F57/F58)/LOG(2)</f>
        <v>0.72506998756852437</v>
      </c>
      <c r="R58" s="56">
        <f t="shared" si="10"/>
        <v>0.33210917815241975</v>
      </c>
      <c r="S58" s="56">
        <f t="shared" si="10"/>
        <v>0.72506998756851593</v>
      </c>
      <c r="T58" s="56">
        <f t="shared" si="10"/>
        <v>0.33210917748716895</v>
      </c>
      <c r="U58" s="56">
        <f t="shared" si="10"/>
        <v>0.72506998667037448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INDEX(Example_4_Adap!$E$12:$AR$119,MATCH(Analysis_4_Adap!$C59,Example_4_Adap!$C$12:$C$119)+Analysis_4_Adap!$D59-COUNT($C$57:$C$65),MATCH(Analysis_4_Adap!E$56,Example_4_Adap!$E$11:$AR$11,0))</f>
        <v>0.11443457100089199</v>
      </c>
      <c r="F59" s="1" cm="1">
        <f t="array" ref="F59">INDEX(Example_4_Adap!$E$12:$AR$119,MATCH(Analysis_4_Adap!$C59,Example_4_Adap!$C$12:$C$119)+Analysis_4_Adap!$D59-COUNT($C$57:$C$65),MATCH(Analysis_4_Adap!F$56,Example_4_Adap!$E$11:$AR$11,0))</f>
        <v>1.37231240908823E-2</v>
      </c>
      <c r="G59" s="1" cm="1">
        <f t="array" ref="G59">INDEX(Example_4_Adap!$E$12:$AR$119,MATCH(Analysis_4_Adap!$C59,Example_4_Adap!$C$12:$C$119)+Analysis_4_Adap!$D59-COUNT($C$57:$C$65),MATCH(Analysis_4_Adap!G$56,Example_4_Adap!$E$11:$AR$11,0))</f>
        <v>0.11443457100089099</v>
      </c>
      <c r="H59" s="1" cm="1">
        <f t="array" ref="H59">INDEX(Example_4_Adap!$E$12:$AR$119,MATCH(Analysis_4_Adap!$C59,Example_4_Adap!$C$12:$C$119)+Analysis_4_Adap!$D59-COUNT($C$57:$C$65),MATCH(Analysis_4_Adap!H$56,Example_4_Adap!$E$11:$AR$11,0))</f>
        <v>1.37231240908823E-2</v>
      </c>
      <c r="I59" s="1" cm="1">
        <f t="array" ref="I59">INDEX(Example_4_Adap!$E$12:$AR$119,MATCH(Analysis_4_Adap!$C59,Example_4_Adap!$C$12:$C$119)+Analysis_4_Adap!$D59-COUNT($C$57:$C$65),MATCH(Analysis_4_Adap!I$56,Example_4_Adap!$E$11:$AR$11,0))</f>
        <v>0.11443457101577501</v>
      </c>
      <c r="J59" s="1" cm="1">
        <f t="array" ref="J59">INDEX(Example_4_Adap!$E$12:$AR$119,MATCH(Analysis_4_Adap!$C59,Example_4_Adap!$C$12:$C$119)+Analysis_4_Adap!$D59-COUNT($C$57:$C$65),MATCH(Analysis_4_Adap!J$56,Example_4_Adap!$E$11:$AR$11,0))</f>
        <v>1.3723124089459001E-2</v>
      </c>
      <c r="P59" s="56">
        <f t="shared" ref="P59:P65" si="12">LOG(E58/E59)/LOG(2)</f>
        <v>-1.4789982377512858</v>
      </c>
      <c r="Q59" s="56">
        <f t="shared" si="10"/>
        <v>1.1878830571463792</v>
      </c>
      <c r="R59" s="56">
        <f t="shared" si="10"/>
        <v>-1.4789982377512554</v>
      </c>
      <c r="S59" s="56">
        <f t="shared" si="10"/>
        <v>1.1878830571463792</v>
      </c>
      <c r="T59" s="56">
        <f t="shared" si="10"/>
        <v>-1.4789982383446769</v>
      </c>
      <c r="U59" s="56">
        <f t="shared" si="10"/>
        <v>1.1878830571231231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INDEX(Example_4_Adap!$E$12:$AR$119,MATCH(Analysis_4_Adap!$C60,Example_4_Adap!$C$12:$C$119)+Analysis_4_Adap!$D60-COUNT($C$57:$C$65),MATCH(Analysis_4_Adap!E$56,Example_4_Adap!$E$11:$AR$11,0))</f>
        <v>0.33457741851637701</v>
      </c>
      <c r="F60" s="1" cm="1">
        <f t="array" ref="F60">INDEX(Example_4_Adap!$E$12:$AR$119,MATCH(Analysis_4_Adap!$C60,Example_4_Adap!$C$12:$C$119)+Analysis_4_Adap!$D60-COUNT($C$57:$C$65),MATCH(Analysis_4_Adap!F$56,Example_4_Adap!$E$11:$AR$11,0))</f>
        <v>6.0811222190897398E-3</v>
      </c>
      <c r="G60" s="1" cm="1">
        <f t="array" ref="G60">INDEX(Example_4_Adap!$E$12:$AR$119,MATCH(Analysis_4_Adap!$C60,Example_4_Adap!$C$12:$C$119)+Analysis_4_Adap!$D60-COUNT($C$57:$C$65),MATCH(Analysis_4_Adap!G$56,Example_4_Adap!$E$11:$AR$11,0))</f>
        <v>0.33457741851637701</v>
      </c>
      <c r="H60" s="1" cm="1">
        <f t="array" ref="H60">INDEX(Example_4_Adap!$E$12:$AR$119,MATCH(Analysis_4_Adap!$C60,Example_4_Adap!$C$12:$C$119)+Analysis_4_Adap!$D60-COUNT($C$57:$C$65),MATCH(Analysis_4_Adap!H$56,Example_4_Adap!$E$11:$AR$11,0))</f>
        <v>6.0811222190897398E-3</v>
      </c>
      <c r="I60" s="1" cm="1">
        <f t="array" ref="I60">INDEX(Example_4_Adap!$E$12:$AR$119,MATCH(Analysis_4_Adap!$C60,Example_4_Adap!$C$12:$C$119)+Analysis_4_Adap!$D60-COUNT($C$57:$C$65),MATCH(Analysis_4_Adap!I$56,Example_4_Adap!$E$11:$AR$11,0))</f>
        <v>0.33457741851961997</v>
      </c>
      <c r="J60" s="1" cm="1">
        <f t="array" ref="J60">INDEX(Example_4_Adap!$E$12:$AR$119,MATCH(Analysis_4_Adap!$C60,Example_4_Adap!$C$12:$C$119)+Analysis_4_Adap!$D60-COUNT($C$57:$C$65),MATCH(Analysis_4_Adap!J$56,Example_4_Adap!$E$11:$AR$11,0))</f>
        <v>6.0811222178827002E-3</v>
      </c>
      <c r="P60" s="56">
        <f t="shared" si="12"/>
        <v>-1.5478171173604449</v>
      </c>
      <c r="Q60" s="56">
        <f t="shared" si="10"/>
        <v>1.1741994603260846</v>
      </c>
      <c r="R60" s="56">
        <f t="shared" si="10"/>
        <v>-1.5478171173604578</v>
      </c>
      <c r="S60" s="56">
        <f t="shared" si="10"/>
        <v>1.1741994603260846</v>
      </c>
      <c r="T60" s="56">
        <f t="shared" si="10"/>
        <v>-1.547817117186796</v>
      </c>
      <c r="U60" s="56">
        <f t="shared" si="10"/>
        <v>1.174199460462815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INDEX(Example_4_Adap!$E$12:$AR$119,MATCH(Analysis_4_Adap!$C61,Example_4_Adap!$C$12:$C$119)+Analysis_4_Adap!$D61-COUNT($C$57:$C$65),MATCH(Analysis_4_Adap!E$56,Example_4_Adap!$E$11:$AR$11,0))</f>
        <v>0.61552059119467895</v>
      </c>
      <c r="F61" s="1" cm="1">
        <f t="array" ref="F61">INDEX(Example_4_Adap!$E$12:$AR$119,MATCH(Analysis_4_Adap!$C61,Example_4_Adap!$C$12:$C$119)+Analysis_4_Adap!$D61-COUNT($C$57:$C$65),MATCH(Analysis_4_Adap!F$56,Example_4_Adap!$E$11:$AR$11,0))</f>
        <v>4.2457358762274496E-3</v>
      </c>
      <c r="G61" s="1" cm="1">
        <f t="array" ref="G61">INDEX(Example_4_Adap!$E$12:$AR$119,MATCH(Analysis_4_Adap!$C61,Example_4_Adap!$C$12:$C$119)+Analysis_4_Adap!$D61-COUNT($C$57:$C$65),MATCH(Analysis_4_Adap!G$56,Example_4_Adap!$E$11:$AR$11,0))</f>
        <v>0.61552059119468105</v>
      </c>
      <c r="H61" s="1" cm="1">
        <f t="array" ref="H61">INDEX(Example_4_Adap!$E$12:$AR$119,MATCH(Analysis_4_Adap!$C61,Example_4_Adap!$C$12:$C$119)+Analysis_4_Adap!$D61-COUNT($C$57:$C$65),MATCH(Analysis_4_Adap!H$56,Example_4_Adap!$E$11:$AR$11,0))</f>
        <v>4.2457358762274496E-3</v>
      </c>
      <c r="I61" s="1" cm="1">
        <f t="array" ref="I61">INDEX(Example_4_Adap!$E$12:$AR$119,MATCH(Analysis_4_Adap!$C61,Example_4_Adap!$C$12:$C$119)+Analysis_4_Adap!$D61-COUNT($C$57:$C$65),MATCH(Analysis_4_Adap!I$56,Example_4_Adap!$E$11:$AR$11,0))</f>
        <v>0.61552059119503999</v>
      </c>
      <c r="J61" s="1" cm="1">
        <f t="array" ref="J61">INDEX(Example_4_Adap!$E$12:$AR$119,MATCH(Analysis_4_Adap!$C61,Example_4_Adap!$C$12:$C$119)+Analysis_4_Adap!$D61-COUNT($C$57:$C$65),MATCH(Analysis_4_Adap!J$56,Example_4_Adap!$E$11:$AR$11,0))</f>
        <v>4.2457358750139697E-3</v>
      </c>
      <c r="P61" s="56">
        <f t="shared" si="12"/>
        <v>-0.87946704293349942</v>
      </c>
      <c r="Q61" s="56">
        <f t="shared" si="10"/>
        <v>0.51832296011652113</v>
      </c>
      <c r="R61" s="56">
        <f t="shared" si="10"/>
        <v>-0.8794670429335042</v>
      </c>
      <c r="S61" s="56">
        <f t="shared" si="10"/>
        <v>0.51832296011652113</v>
      </c>
      <c r="T61" s="56">
        <f t="shared" si="10"/>
        <v>-0.87946704292036204</v>
      </c>
      <c r="U61" s="56">
        <f t="shared" si="10"/>
        <v>0.51832296024249969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INDEX(Example_4_Adap!$E$12:$AR$119,MATCH(Analysis_4_Adap!$C62,Example_4_Adap!$C$12:$C$119)+Analysis_4_Adap!$D62-COUNT($C$57:$C$65),MATCH(Analysis_4_Adap!E$56,Example_4_Adap!$E$11:$AR$11,0))</f>
        <v>0.81381090367883602</v>
      </c>
      <c r="F62" s="1" cm="1">
        <f t="array" ref="F62">INDEX(Example_4_Adap!$E$12:$AR$119,MATCH(Analysis_4_Adap!$C62,Example_4_Adap!$C$12:$C$119)+Analysis_4_Adap!$D62-COUNT($C$57:$C$65),MATCH(Analysis_4_Adap!F$56,Example_4_Adap!$E$11:$AR$11,0))</f>
        <v>3.7399373917890101E-3</v>
      </c>
      <c r="G62" s="1" cm="1">
        <f t="array" ref="G62">INDEX(Example_4_Adap!$E$12:$AR$119,MATCH(Analysis_4_Adap!$C62,Example_4_Adap!$C$12:$C$119)+Analysis_4_Adap!$D62-COUNT($C$57:$C$65),MATCH(Analysis_4_Adap!G$56,Example_4_Adap!$E$11:$AR$11,0))</f>
        <v>0.81381090367883602</v>
      </c>
      <c r="H62" s="1" cm="1">
        <f t="array" ref="H62">INDEX(Example_4_Adap!$E$12:$AR$119,MATCH(Analysis_4_Adap!$C62,Example_4_Adap!$C$12:$C$119)+Analysis_4_Adap!$D62-COUNT($C$57:$C$65),MATCH(Analysis_4_Adap!H$56,Example_4_Adap!$E$11:$AR$11,0))</f>
        <v>3.7399373917889E-3</v>
      </c>
      <c r="I62" s="1" cm="1">
        <f t="array" ref="I62">INDEX(Example_4_Adap!$E$12:$AR$119,MATCH(Analysis_4_Adap!$C62,Example_4_Adap!$C$12:$C$119)+Analysis_4_Adap!$D62-COUNT($C$57:$C$65),MATCH(Analysis_4_Adap!I$56,Example_4_Adap!$E$11:$AR$11,0))</f>
        <v>0.813810903678858</v>
      </c>
      <c r="J62" s="1" cm="1">
        <f t="array" ref="J62">INDEX(Example_4_Adap!$E$12:$AR$119,MATCH(Analysis_4_Adap!$C62,Example_4_Adap!$C$12:$C$119)+Analysis_4_Adap!$D62-COUNT($C$57:$C$65),MATCH(Analysis_4_Adap!J$56,Example_4_Adap!$E$11:$AR$11,0))</f>
        <v>3.7399373906074002E-3</v>
      </c>
      <c r="P62" s="56">
        <f t="shared" si="12"/>
        <v>-0.40288648976905417</v>
      </c>
      <c r="Q62" s="56">
        <f t="shared" si="10"/>
        <v>0.18300050619064082</v>
      </c>
      <c r="R62" s="56">
        <f t="shared" si="10"/>
        <v>-0.40288648976904934</v>
      </c>
      <c r="S62" s="56">
        <f t="shared" si="10"/>
        <v>0.18300050619068314</v>
      </c>
      <c r="T62" s="56">
        <f t="shared" si="10"/>
        <v>-0.40288648976824692</v>
      </c>
      <c r="U62" s="56">
        <f t="shared" si="10"/>
        <v>0.1830005062341126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INDEX(Example_4_Adap!$E$12:$AR$119,MATCH(Analysis_4_Adap!$C63,Example_4_Adap!$C$12:$C$119)+Analysis_4_Adap!$D63-COUNT($C$57:$C$65),MATCH(Analysis_4_Adap!E$56,Example_4_Adap!$E$11:$AR$11,0))</f>
        <v>0.92007397251608403</v>
      </c>
      <c r="F63" s="1" cm="1">
        <f t="array" ref="F63">INDEX(Example_4_Adap!$E$12:$AR$119,MATCH(Analysis_4_Adap!$C63,Example_4_Adap!$C$12:$C$119)+Analysis_4_Adap!$D63-COUNT($C$57:$C$65),MATCH(Analysis_4_Adap!F$56,Example_4_Adap!$E$11:$AR$11,0))</f>
        <v>3.5929119501227902E-3</v>
      </c>
      <c r="G63" s="1" cm="1">
        <f t="array" ref="G63">INDEX(Example_4_Adap!$E$12:$AR$119,MATCH(Analysis_4_Adap!$C63,Example_4_Adap!$C$12:$C$119)+Analysis_4_Adap!$D63-COUNT($C$57:$C$65),MATCH(Analysis_4_Adap!G$56,Example_4_Adap!$E$11:$AR$11,0))</f>
        <v>0.92007397251608503</v>
      </c>
      <c r="H63" s="1" cm="1">
        <f t="array" ref="H63">INDEX(Example_4_Adap!$E$12:$AR$119,MATCH(Analysis_4_Adap!$C63,Example_4_Adap!$C$12:$C$119)+Analysis_4_Adap!$D63-COUNT($C$57:$C$65),MATCH(Analysis_4_Adap!H$56,Example_4_Adap!$E$11:$AR$11,0))</f>
        <v>3.5929119501227902E-3</v>
      </c>
      <c r="I63" s="1" cm="1">
        <f t="array" ref="I63">INDEX(Example_4_Adap!$E$12:$AR$119,MATCH(Analysis_4_Adap!$C63,Example_4_Adap!$C$12:$C$119)+Analysis_4_Adap!$D63-COUNT($C$57:$C$65),MATCH(Analysis_4_Adap!I$56,Example_4_Adap!$E$11:$AR$11,0))</f>
        <v>0.92007397251608602</v>
      </c>
      <c r="J63" s="1" cm="1">
        <f t="array" ref="J63">INDEX(Example_4_Adap!$E$12:$AR$119,MATCH(Analysis_4_Adap!$C63,Example_4_Adap!$C$12:$C$119)+Analysis_4_Adap!$D63-COUNT($C$57:$C$65),MATCH(Analysis_4_Adap!J$56,Example_4_Adap!$E$11:$AR$11,0))</f>
        <v>3.59291194895738E-3</v>
      </c>
      <c r="P63" s="56">
        <f t="shared" si="12"/>
        <v>-0.17705624607423942</v>
      </c>
      <c r="Q63" s="56">
        <f t="shared" si="10"/>
        <v>5.7860538665300762E-2</v>
      </c>
      <c r="R63" s="56">
        <f t="shared" si="10"/>
        <v>-0.17705624607424103</v>
      </c>
      <c r="S63" s="56">
        <f t="shared" si="10"/>
        <v>5.7860538665258289E-2</v>
      </c>
      <c r="T63" s="56">
        <f t="shared" si="10"/>
        <v>-0.17705624607420356</v>
      </c>
      <c r="U63" s="56">
        <f t="shared" si="10"/>
        <v>5.7860538677447927E-2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INDEX(Example_4_Adap!$E$12:$AR$119,MATCH(Analysis_4_Adap!$C64,Example_4_Adap!$C$12:$C$119)+Analysis_4_Adap!$D64-COUNT($C$57:$C$65),MATCH(Analysis_4_Adap!E$56,Example_4_Adap!$E$11:$AR$11,0))</f>
        <v>0.98194289175343996</v>
      </c>
      <c r="F64" s="1" cm="1">
        <f t="array" ref="F64">INDEX(Example_4_Adap!$E$12:$AR$119,MATCH(Analysis_4_Adap!$C64,Example_4_Adap!$C$12:$C$119)+Analysis_4_Adap!$D64-COUNT($C$57:$C$65),MATCH(Analysis_4_Adap!F$56,Example_4_Adap!$E$11:$AR$11,0))</f>
        <v>3.5503996844832202E-3</v>
      </c>
      <c r="G64" s="1" cm="1">
        <f t="array" ref="G64">INDEX(Example_4_Adap!$E$12:$AR$119,MATCH(Analysis_4_Adap!$C64,Example_4_Adap!$C$12:$C$119)+Analysis_4_Adap!$D64-COUNT($C$57:$C$65),MATCH(Analysis_4_Adap!G$56,Example_4_Adap!$E$11:$AR$11,0))</f>
        <v>0.98194289175343996</v>
      </c>
      <c r="H64" s="1" cm="1">
        <f t="array" ref="H64">INDEX(Example_4_Adap!$E$12:$AR$119,MATCH(Analysis_4_Adap!$C64,Example_4_Adap!$C$12:$C$119)+Analysis_4_Adap!$D64-COUNT($C$57:$C$65),MATCH(Analysis_4_Adap!H$56,Example_4_Adap!$E$11:$AR$11,0))</f>
        <v>3.5503996844832202E-3</v>
      </c>
      <c r="I64" s="1" cm="1">
        <f t="array" ref="I64">INDEX(Example_4_Adap!$E$12:$AR$119,MATCH(Analysis_4_Adap!$C64,Example_4_Adap!$C$12:$C$119)+Analysis_4_Adap!$D64-COUNT($C$57:$C$65),MATCH(Analysis_4_Adap!I$56,Example_4_Adap!$E$11:$AR$11,0))</f>
        <v>0.98194289175343996</v>
      </c>
      <c r="J64" s="1" cm="1">
        <f t="array" ref="J64">INDEX(Example_4_Adap!$E$12:$AR$119,MATCH(Analysis_4_Adap!$C64,Example_4_Adap!$C$12:$C$119)+Analysis_4_Adap!$D64-COUNT($C$57:$C$65),MATCH(Analysis_4_Adap!J$56,Example_4_Adap!$E$11:$AR$11,0))</f>
        <v>3.5503996833233702E-3</v>
      </c>
      <c r="P64" s="56">
        <f t="shared" si="12"/>
        <v>-9.3889265846860345E-2</v>
      </c>
      <c r="Q64" s="56">
        <f t="shared" si="10"/>
        <v>1.7172135856590116E-2</v>
      </c>
      <c r="R64" s="56">
        <f t="shared" si="10"/>
        <v>-9.3889265846858805E-2</v>
      </c>
      <c r="S64" s="56">
        <f t="shared" si="10"/>
        <v>1.7172135856590116E-2</v>
      </c>
      <c r="T64" s="56">
        <f t="shared" si="10"/>
        <v>-9.3889265846857278E-2</v>
      </c>
      <c r="U64" s="56">
        <f t="shared" si="10"/>
        <v>1.7172135859933858E-2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INDEX(Example_4_Adap!$E$12:$AR$119,MATCH(Analysis_4_Adap!$C65,Example_4_Adap!$C$12:$C$119)+Analysis_4_Adap!$D65-COUNT($C$57:$C$65),MATCH(Analysis_4_Adap!E$56,Example_4_Adap!$E$11:$AR$11,0))</f>
        <v>1.02040800143182</v>
      </c>
      <c r="F65" s="1" cm="1">
        <f t="array" ref="F65">INDEX(Example_4_Adap!$E$12:$AR$119,MATCH(Analysis_4_Adap!$C65,Example_4_Adap!$C$12:$C$119)+Analysis_4_Adap!$D65-COUNT($C$57:$C$65),MATCH(Analysis_4_Adap!F$56,Example_4_Adap!$E$11:$AR$11,0))</f>
        <v>3.5383499970319502E-3</v>
      </c>
      <c r="G65" s="1" cm="1">
        <f t="array" ref="G65">INDEX(Example_4_Adap!$E$12:$AR$119,MATCH(Analysis_4_Adap!$C65,Example_4_Adap!$C$12:$C$119)+Analysis_4_Adap!$D65-COUNT($C$57:$C$65),MATCH(Analysis_4_Adap!G$56,Example_4_Adap!$E$11:$AR$11,0))</f>
        <v>1.02040800143182</v>
      </c>
      <c r="H65" s="1" cm="1">
        <f t="array" ref="H65">INDEX(Example_4_Adap!$E$12:$AR$119,MATCH(Analysis_4_Adap!$C65,Example_4_Adap!$C$12:$C$119)+Analysis_4_Adap!$D65-COUNT($C$57:$C$65),MATCH(Analysis_4_Adap!H$56,Example_4_Adap!$E$11:$AR$11,0))</f>
        <v>3.5383499970319502E-3</v>
      </c>
      <c r="I65" s="1" cm="1">
        <f t="array" ref="I65">INDEX(Example_4_Adap!$E$12:$AR$119,MATCH(Analysis_4_Adap!$C65,Example_4_Adap!$C$12:$C$119)+Analysis_4_Adap!$D65-COUNT($C$57:$C$65),MATCH(Analysis_4_Adap!I$56,Example_4_Adap!$E$11:$AR$11,0))</f>
        <v>1.02040800143182</v>
      </c>
      <c r="J65" s="1" cm="1">
        <f t="array" ref="J65">INDEX(Example_4_Adap!$E$12:$AR$119,MATCH(Analysis_4_Adap!$C65,Example_4_Adap!$C$12:$C$119)+Analysis_4_Adap!$D65-COUNT($C$57:$C$65),MATCH(Analysis_4_Adap!J$56,Example_4_Adap!$E$11:$AR$11,0))</f>
        <v>3.5383499958730998E-3</v>
      </c>
      <c r="P65" s="56">
        <f t="shared" si="12"/>
        <v>-5.543508962356445E-2</v>
      </c>
      <c r="Q65" s="56">
        <f t="shared" si="10"/>
        <v>4.9046847059308592E-3</v>
      </c>
      <c r="R65" s="56">
        <f t="shared" si="10"/>
        <v>-5.543508962356445E-2</v>
      </c>
      <c r="S65" s="56">
        <f t="shared" si="10"/>
        <v>4.9046847059308592E-3</v>
      </c>
      <c r="T65" s="56">
        <f t="shared" si="10"/>
        <v>-5.543508962356445E-2</v>
      </c>
      <c r="U65" s="56">
        <f t="shared" si="10"/>
        <v>4.9046847071280673E-3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INDEX(Example_4_Adap!$AS$12:$CF$119,MATCH(Analysis_4_Adap!$C69,Example_4_Adap!$C$12:$C$119)+Analysis_4_Adap!$D69-COUNT($C$69:$C$77),MATCH(Analysis_4_Adap!E$68,Example_4_Adap!$AS$11:$CF$11,0))</f>
        <v>0.110425237602333</v>
      </c>
      <c r="F69" s="1" cm="1">
        <f t="array" ref="F69">INDEX(Example_4_Adap!$AS$12:$CF$119,MATCH(Analysis_4_Adap!$C69,Example_4_Adap!$C$12:$C$119)+Analysis_4_Adap!$D69-COUNT($C$69:$C$77),MATCH(Analysis_4_Adap!F$68,Example_4_Adap!$AS$11:$CF$11,0))</f>
        <v>0.110425237602333</v>
      </c>
      <c r="G69" s="1" cm="1">
        <f t="array" ref="G69">INDEX(Example_4_Adap!$AS$12:$CF$119,MATCH(Analysis_4_Adap!$C69,Example_4_Adap!$C$12:$C$119)+Analysis_4_Adap!$D69-COUNT($C$69:$C$77),MATCH(Analysis_4_Adap!G$68,Example_4_Adap!$AS$11:$CF$11,0))</f>
        <v>0.110425237602333</v>
      </c>
      <c r="H69" s="1" cm="1">
        <f t="array" ref="H69">INDEX(Example_4_Adap!$AS$12:$CF$119,MATCH(Analysis_4_Adap!$C69,Example_4_Adap!$C$12:$C$119)+Analysis_4_Adap!$D69-COUNT($C$69:$C$77),MATCH(Analysis_4_Adap!H$68,Example_4_Adap!$AS$11:$CF$11,0))</f>
        <v>0.110425237602333</v>
      </c>
      <c r="I69" s="1" cm="1">
        <f t="array" ref="I69">INDEX(Example_4_Adap!$AS$12:$CF$119,MATCH(Analysis_4_Adap!$C69,Example_4_Adap!$C$12:$C$119)+Analysis_4_Adap!$D69-COUNT($C$69:$C$77),MATCH(Analysis_4_Adap!I$68,Example_4_Adap!$AS$11:$CF$11,0))</f>
        <v>0.11042523760335</v>
      </c>
      <c r="J69" s="1" cm="1">
        <f t="array" ref="J69">INDEX(Example_4_Adap!$AS$12:$CF$119,MATCH(Analysis_4_Adap!$C69,Example_4_Adap!$C$12:$C$119)+Analysis_4_Adap!$D69-COUNT($C$69:$C$77),MATCH(Analysis_4_Adap!J$68,Example_4_Adap!$AS$11:$CF$11,0))</f>
        <v>0.11042523760335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INDEX(Example_4_Adap!$AS$12:$CF$119,MATCH(Analysis_4_Adap!$C70,Example_4_Adap!$C$12:$C$119)+Analysis_4_Adap!$D70-COUNT($C$69:$C$77),MATCH(Analysis_4_Adap!E$68,Example_4_Adap!$AS$11:$CF$11,0))</f>
        <v>0.29477572618293402</v>
      </c>
      <c r="F70" s="1" cm="1">
        <f t="array" ref="F70">INDEX(Example_4_Adap!$AS$12:$CF$119,MATCH(Analysis_4_Adap!$C70,Example_4_Adap!$C$12:$C$119)+Analysis_4_Adap!$D70-COUNT($C$69:$C$77),MATCH(Analysis_4_Adap!F$68,Example_4_Adap!$AS$11:$CF$11,0))</f>
        <v>7.6746732744590304E-2</v>
      </c>
      <c r="G70" s="1" cm="1">
        <f t="array" ref="G70">INDEX(Example_4_Adap!$AS$12:$CF$119,MATCH(Analysis_4_Adap!$C70,Example_4_Adap!$C$12:$C$119)+Analysis_4_Adap!$D70-COUNT($C$69:$C$77),MATCH(Analysis_4_Adap!G$68,Example_4_Adap!$AS$11:$CF$11,0))</f>
        <v>0.29477572618293402</v>
      </c>
      <c r="H70" s="1" cm="1">
        <f t="array" ref="H70">INDEX(Example_4_Adap!$AS$12:$CF$119,MATCH(Analysis_4_Adap!$C70,Example_4_Adap!$C$12:$C$119)+Analysis_4_Adap!$D70-COUNT($C$69:$C$77),MATCH(Analysis_4_Adap!H$68,Example_4_Adap!$AS$11:$CF$11,0))</f>
        <v>7.6746732744590304E-2</v>
      </c>
      <c r="I70" s="1" cm="1">
        <f t="array" ref="I70">INDEX(Example_4_Adap!$AS$12:$CF$119,MATCH(Analysis_4_Adap!$C70,Example_4_Adap!$C$12:$C$119)+Analysis_4_Adap!$D70-COUNT($C$69:$C$77),MATCH(Analysis_4_Adap!I$68,Example_4_Adap!$AS$11:$CF$11,0))</f>
        <v>0.294775726183158</v>
      </c>
      <c r="J70" s="1" cm="1">
        <f t="array" ref="J70">INDEX(Example_4_Adap!$AS$12:$CF$119,MATCH(Analysis_4_Adap!$C70,Example_4_Adap!$C$12:$C$119)+Analysis_4_Adap!$D70-COUNT($C$69:$C$77),MATCH(Analysis_4_Adap!J$68,Example_4_Adap!$AS$11:$CF$11,0))</f>
        <v>7.67467327453695E-2</v>
      </c>
      <c r="P70" s="56">
        <f>LOG(E69/E70)/LOG(2)</f>
        <v>-1.4165477914726028</v>
      </c>
      <c r="Q70" s="56">
        <f t="shared" ref="Q70:U77" si="14">LOG(F69/F70)/LOG(2)</f>
        <v>0.52489269802127836</v>
      </c>
      <c r="R70" s="56">
        <f t="shared" si="14"/>
        <v>-1.4165477914726028</v>
      </c>
      <c r="S70" s="56">
        <f t="shared" si="14"/>
        <v>0.52489269802127836</v>
      </c>
      <c r="T70" s="56">
        <f t="shared" si="14"/>
        <v>-1.4165477914604121</v>
      </c>
      <c r="U70" s="56">
        <f t="shared" si="14"/>
        <v>0.524892698019918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INDEX(Example_4_Adap!$AS$12:$CF$119,MATCH(Analysis_4_Adap!$C71,Example_4_Adap!$C$12:$C$119)+Analysis_4_Adap!$D71-COUNT($C$69:$C$77),MATCH(Analysis_4_Adap!E$68,Example_4_Adap!$AS$11:$CF$11,0))</f>
        <v>0.50595612681601998</v>
      </c>
      <c r="F71" s="1" cm="1">
        <f t="array" ref="F71">INDEX(Example_4_Adap!$AS$12:$CF$119,MATCH(Analysis_4_Adap!$C71,Example_4_Adap!$C$12:$C$119)+Analysis_4_Adap!$D71-COUNT($C$69:$C$77),MATCH(Analysis_4_Adap!F$68,Example_4_Adap!$AS$11:$CF$11,0))</f>
        <v>6.8678531462756695E-2</v>
      </c>
      <c r="G71" s="1" cm="1">
        <f t="array" ref="G71">INDEX(Example_4_Adap!$AS$12:$CF$119,MATCH(Analysis_4_Adap!$C71,Example_4_Adap!$C$12:$C$119)+Analysis_4_Adap!$D71-COUNT($C$69:$C$77),MATCH(Analysis_4_Adap!G$68,Example_4_Adap!$AS$11:$CF$11,0))</f>
        <v>0.50595612681601998</v>
      </c>
      <c r="H71" s="1" cm="1">
        <f t="array" ref="H71">INDEX(Example_4_Adap!$AS$12:$CF$119,MATCH(Analysis_4_Adap!$C71,Example_4_Adap!$C$12:$C$119)+Analysis_4_Adap!$D71-COUNT($C$69:$C$77),MATCH(Analysis_4_Adap!H$68,Example_4_Adap!$AS$11:$CF$11,0))</f>
        <v>6.8678531462756695E-2</v>
      </c>
      <c r="I71" s="1" cm="1">
        <f t="array" ref="I71">INDEX(Example_4_Adap!$AS$12:$CF$119,MATCH(Analysis_4_Adap!$C71,Example_4_Adap!$C$12:$C$119)+Analysis_4_Adap!$D71-COUNT($C$69:$C$77),MATCH(Analysis_4_Adap!I$68,Example_4_Adap!$AS$11:$CF$11,0))</f>
        <v>0.50595612681604196</v>
      </c>
      <c r="J71" s="1" cm="1">
        <f t="array" ref="J71">INDEX(Example_4_Adap!$AS$12:$CF$119,MATCH(Analysis_4_Adap!$C71,Example_4_Adap!$C$12:$C$119)+Analysis_4_Adap!$D71-COUNT($C$69:$C$77),MATCH(Analysis_4_Adap!J$68,Example_4_Adap!$AS$11:$CF$11,0))</f>
        <v>6.8678531463464004E-2</v>
      </c>
      <c r="P71" s="56">
        <f t="shared" ref="P71:P77" si="16">LOG(E70/E71)/LOG(2)</f>
        <v>-0.77939456122285578</v>
      </c>
      <c r="Q71" s="56">
        <f t="shared" si="14"/>
        <v>0.1602461426453759</v>
      </c>
      <c r="R71" s="56">
        <f t="shared" si="14"/>
        <v>-0.77939456122285578</v>
      </c>
      <c r="S71" s="56">
        <f t="shared" si="14"/>
        <v>0.1602461426453759</v>
      </c>
      <c r="T71" s="56">
        <f t="shared" si="14"/>
        <v>-0.77939456122182238</v>
      </c>
      <c r="U71" s="56">
        <f t="shared" si="14"/>
        <v>0.16024614264516518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INDEX(Example_4_Adap!$AS$12:$CF$119,MATCH(Analysis_4_Adap!$C72,Example_4_Adap!$C$12:$C$119)+Analysis_4_Adap!$D72-COUNT($C$69:$C$77),MATCH(Analysis_4_Adap!E$68,Example_4_Adap!$AS$11:$CF$11,0))</f>
        <v>0.66846657414648603</v>
      </c>
      <c r="F72" s="1" cm="1">
        <f t="array" ref="F72">INDEX(Example_4_Adap!$AS$12:$CF$119,MATCH(Analysis_4_Adap!$C72,Example_4_Adap!$C$12:$C$119)+Analysis_4_Adap!$D72-COUNT($C$69:$C$77),MATCH(Analysis_4_Adap!F$68,Example_4_Adap!$AS$11:$CF$11,0))</f>
        <v>6.60530175739764E-2</v>
      </c>
      <c r="G72" s="1" cm="1">
        <f t="array" ref="G72">INDEX(Example_4_Adap!$AS$12:$CF$119,MATCH(Analysis_4_Adap!$C72,Example_4_Adap!$C$12:$C$119)+Analysis_4_Adap!$D72-COUNT($C$69:$C$77),MATCH(Analysis_4_Adap!G$68,Example_4_Adap!$AS$11:$CF$11,0))</f>
        <v>0.66846657414648603</v>
      </c>
      <c r="H72" s="1" cm="1">
        <f t="array" ref="H72">INDEX(Example_4_Adap!$AS$12:$CF$119,MATCH(Analysis_4_Adap!$C72,Example_4_Adap!$C$12:$C$119)+Analysis_4_Adap!$D72-COUNT($C$69:$C$77),MATCH(Analysis_4_Adap!H$68,Example_4_Adap!$AS$11:$CF$11,0))</f>
        <v>6.60530175739764E-2</v>
      </c>
      <c r="I72" s="1" cm="1">
        <f t="array" ref="I72">INDEX(Example_4_Adap!$AS$12:$CF$119,MATCH(Analysis_4_Adap!$C72,Example_4_Adap!$C$12:$C$119)+Analysis_4_Adap!$D72-COUNT($C$69:$C$77),MATCH(Analysis_4_Adap!I$68,Example_4_Adap!$AS$11:$CF$11,0))</f>
        <v>0.66846657414648802</v>
      </c>
      <c r="J72" s="1" cm="1">
        <f t="array" ref="J72">INDEX(Example_4_Adap!$AS$12:$CF$119,MATCH(Analysis_4_Adap!$C72,Example_4_Adap!$C$12:$C$119)+Analysis_4_Adap!$D72-COUNT($C$69:$C$77),MATCH(Analysis_4_Adap!J$68,Example_4_Adap!$AS$11:$CF$11,0))</f>
        <v>6.6053017574659603E-2</v>
      </c>
      <c r="P72" s="56">
        <f t="shared" si="16"/>
        <v>-0.4018431325927404</v>
      </c>
      <c r="Q72" s="56">
        <f t="shared" si="14"/>
        <v>5.623471962270106E-2</v>
      </c>
      <c r="R72" s="56">
        <f t="shared" si="14"/>
        <v>-0.4018431325927404</v>
      </c>
      <c r="S72" s="56">
        <f t="shared" si="14"/>
        <v>5.623471962270106E-2</v>
      </c>
      <c r="T72" s="56">
        <f t="shared" si="14"/>
        <v>-0.40184313259268195</v>
      </c>
      <c r="U72" s="56">
        <f t="shared" si="14"/>
        <v>5.6234719622636965E-2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INDEX(Example_4_Adap!$AS$12:$CF$119,MATCH(Analysis_4_Adap!$C73,Example_4_Adap!$C$12:$C$119)+Analysis_4_Adap!$D73-COUNT($C$69:$C$77),MATCH(Analysis_4_Adap!E$68,Example_4_Adap!$AS$11:$CF$11,0))</f>
        <v>0.77228916929833402</v>
      </c>
      <c r="F73" s="1" cm="1">
        <f t="array" ref="F73">INDEX(Example_4_Adap!$AS$12:$CF$119,MATCH(Analysis_4_Adap!$C73,Example_4_Adap!$C$12:$C$119)+Analysis_4_Adap!$D73-COUNT($C$69:$C$77),MATCH(Analysis_4_Adap!F$68,Example_4_Adap!$AS$11:$CF$11,0))</f>
        <v>6.5256609156957704E-2</v>
      </c>
      <c r="G73" s="1" cm="1">
        <f t="array" ref="G73">INDEX(Example_4_Adap!$AS$12:$CF$119,MATCH(Analysis_4_Adap!$C73,Example_4_Adap!$C$12:$C$119)+Analysis_4_Adap!$D73-COUNT($C$69:$C$77),MATCH(Analysis_4_Adap!G$68,Example_4_Adap!$AS$11:$CF$11,0))</f>
        <v>0.77228916929833402</v>
      </c>
      <c r="H73" s="1" cm="1">
        <f t="array" ref="H73">INDEX(Example_4_Adap!$AS$12:$CF$119,MATCH(Analysis_4_Adap!$C73,Example_4_Adap!$C$12:$C$119)+Analysis_4_Adap!$D73-COUNT($C$69:$C$77),MATCH(Analysis_4_Adap!H$68,Example_4_Adap!$AS$11:$CF$11,0))</f>
        <v>6.5256609156957801E-2</v>
      </c>
      <c r="I73" s="1" cm="1">
        <f t="array" ref="I73">INDEX(Example_4_Adap!$AS$12:$CF$119,MATCH(Analysis_4_Adap!$C73,Example_4_Adap!$C$12:$C$119)+Analysis_4_Adap!$D73-COUNT($C$69:$C$77),MATCH(Analysis_4_Adap!I$68,Example_4_Adap!$AS$11:$CF$11,0))</f>
        <v>0.77228916929833402</v>
      </c>
      <c r="J73" s="1" cm="1">
        <f t="array" ref="J73">INDEX(Example_4_Adap!$AS$12:$CF$119,MATCH(Analysis_4_Adap!$C73,Example_4_Adap!$C$12:$C$119)+Analysis_4_Adap!$D73-COUNT($C$69:$C$77),MATCH(Analysis_4_Adap!J$68,Example_4_Adap!$AS$11:$CF$11,0))</f>
        <v>6.5256609157634399E-2</v>
      </c>
      <c r="P73" s="56">
        <f t="shared" si="16"/>
        <v>-0.20828571702266965</v>
      </c>
      <c r="Q73" s="56">
        <f t="shared" si="14"/>
        <v>1.7500446711574698E-2</v>
      </c>
      <c r="R73" s="56">
        <f t="shared" si="14"/>
        <v>-0.20828571702266965</v>
      </c>
      <c r="S73" s="56">
        <f t="shared" si="14"/>
        <v>1.7500446711572484E-2</v>
      </c>
      <c r="T73" s="56">
        <f t="shared" si="14"/>
        <v>-0.20828571702266541</v>
      </c>
      <c r="U73" s="56">
        <f t="shared" si="14"/>
        <v>1.7500446711536402E-2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INDEX(Example_4_Adap!$AS$12:$CF$119,MATCH(Analysis_4_Adap!$C74,Example_4_Adap!$C$12:$C$119)+Analysis_4_Adap!$D74-COUNT($C$69:$C$77),MATCH(Analysis_4_Adap!E$68,Example_4_Adap!$AS$11:$CF$11,0))</f>
        <v>0.83434840203371996</v>
      </c>
      <c r="F74" s="1" cm="1">
        <f t="array" ref="F74">INDEX(Example_4_Adap!$AS$12:$CF$119,MATCH(Analysis_4_Adap!$C74,Example_4_Adap!$C$12:$C$119)+Analysis_4_Adap!$D74-COUNT($C$69:$C$77),MATCH(Analysis_4_Adap!F$68,Example_4_Adap!$AS$11:$CF$11,0))</f>
        <v>6.5019839180282299E-2</v>
      </c>
      <c r="G74" s="1" cm="1">
        <f t="array" ref="G74">INDEX(Example_4_Adap!$AS$12:$CF$119,MATCH(Analysis_4_Adap!$C74,Example_4_Adap!$C$12:$C$119)+Analysis_4_Adap!$D74-COUNT($C$69:$C$77),MATCH(Analysis_4_Adap!G$68,Example_4_Adap!$AS$11:$CF$11,0))</f>
        <v>0.83434840203371996</v>
      </c>
      <c r="H74" s="1" cm="1">
        <f t="array" ref="H74">INDEX(Example_4_Adap!$AS$12:$CF$119,MATCH(Analysis_4_Adap!$C74,Example_4_Adap!$C$12:$C$119)+Analysis_4_Adap!$D74-COUNT($C$69:$C$77),MATCH(Analysis_4_Adap!H$68,Example_4_Adap!$AS$11:$CF$11,0))</f>
        <v>6.5019839180282396E-2</v>
      </c>
      <c r="I74" s="1" cm="1">
        <f t="array" ref="I74">INDEX(Example_4_Adap!$AS$12:$CF$119,MATCH(Analysis_4_Adap!$C74,Example_4_Adap!$C$12:$C$119)+Analysis_4_Adap!$D74-COUNT($C$69:$C$77),MATCH(Analysis_4_Adap!I$68,Example_4_Adap!$AS$11:$CF$11,0))</f>
        <v>0.83434840203371996</v>
      </c>
      <c r="J74" s="1" cm="1">
        <f t="array" ref="J74">INDEX(Example_4_Adap!$AS$12:$CF$119,MATCH(Analysis_4_Adap!$C74,Example_4_Adap!$C$12:$C$119)+Analysis_4_Adap!$D74-COUNT($C$69:$C$77),MATCH(Analysis_4_Adap!J$68,Example_4_Adap!$AS$11:$CF$11,0))</f>
        <v>6.5019839180956704E-2</v>
      </c>
      <c r="P74" s="56">
        <f t="shared" si="16"/>
        <v>-0.11150880219316812</v>
      </c>
      <c r="Q74" s="56">
        <f t="shared" si="14"/>
        <v>5.2440368407309845E-3</v>
      </c>
      <c r="R74" s="56">
        <f t="shared" si="14"/>
        <v>-0.11150880219316812</v>
      </c>
      <c r="S74" s="56">
        <f t="shared" si="14"/>
        <v>5.2440368407309845E-3</v>
      </c>
      <c r="T74" s="56">
        <f t="shared" si="14"/>
        <v>-0.11150880219316812</v>
      </c>
      <c r="U74" s="56">
        <f t="shared" si="14"/>
        <v>5.2440368407274734E-3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INDEX(Example_4_Adap!$AS$12:$CF$119,MATCH(Analysis_4_Adap!$C75,Example_4_Adap!$C$12:$C$119)+Analysis_4_Adap!$D75-COUNT($C$69:$C$77),MATCH(Analysis_4_Adap!E$68,Example_4_Adap!$AS$11:$CF$11,0))</f>
        <v>0.87041172432147595</v>
      </c>
      <c r="F75" s="1" cm="1">
        <f t="array" ref="F75">INDEX(Example_4_Adap!$AS$12:$CF$119,MATCH(Analysis_4_Adap!$C75,Example_4_Adap!$C$12:$C$119)+Analysis_4_Adap!$D75-COUNT($C$69:$C$77),MATCH(Analysis_4_Adap!F$68,Example_4_Adap!$AS$11:$CF$11,0))</f>
        <v>6.4950600852882595E-2</v>
      </c>
      <c r="G75" s="1" cm="1">
        <f t="array" ref="G75">INDEX(Example_4_Adap!$AS$12:$CF$119,MATCH(Analysis_4_Adap!$C75,Example_4_Adap!$C$12:$C$119)+Analysis_4_Adap!$D75-COUNT($C$69:$C$77),MATCH(Analysis_4_Adap!G$68,Example_4_Adap!$AS$11:$CF$11,0))</f>
        <v>0.87041172432147595</v>
      </c>
      <c r="H75" s="1" cm="1">
        <f t="array" ref="H75">INDEX(Example_4_Adap!$AS$12:$CF$119,MATCH(Analysis_4_Adap!$C75,Example_4_Adap!$C$12:$C$119)+Analysis_4_Adap!$D75-COUNT($C$69:$C$77),MATCH(Analysis_4_Adap!H$68,Example_4_Adap!$AS$11:$CF$11,0))</f>
        <v>6.4950600852882706E-2</v>
      </c>
      <c r="I75" s="1" cm="1">
        <f t="array" ref="I75">INDEX(Example_4_Adap!$AS$12:$CF$119,MATCH(Analysis_4_Adap!$C75,Example_4_Adap!$C$12:$C$119)+Analysis_4_Adap!$D75-COUNT($C$69:$C$77),MATCH(Analysis_4_Adap!I$68,Example_4_Adap!$AS$11:$CF$11,0))</f>
        <v>0.87041172432147595</v>
      </c>
      <c r="J75" s="1" cm="1">
        <f t="array" ref="J75">INDEX(Example_4_Adap!$AS$12:$CF$119,MATCH(Analysis_4_Adap!$C75,Example_4_Adap!$C$12:$C$119)+Analysis_4_Adap!$D75-COUNT($C$69:$C$77),MATCH(Analysis_4_Adap!J$68,Example_4_Adap!$AS$11:$CF$11,0))</f>
        <v>6.4950600853556695E-2</v>
      </c>
      <c r="P75" s="56">
        <f t="shared" si="16"/>
        <v>-6.1048048478132999E-2</v>
      </c>
      <c r="Q75" s="56">
        <f t="shared" si="14"/>
        <v>1.5371156857343479E-3</v>
      </c>
      <c r="R75" s="56">
        <f t="shared" si="14"/>
        <v>-6.1048048478132999E-2</v>
      </c>
      <c r="S75" s="56">
        <f t="shared" si="14"/>
        <v>1.5371156857340279E-3</v>
      </c>
      <c r="T75" s="56">
        <f t="shared" si="14"/>
        <v>-6.1048048478132999E-2</v>
      </c>
      <c r="U75" s="56">
        <f t="shared" si="14"/>
        <v>1.5371156857253879E-3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INDEX(Example_4_Adap!$AS$12:$CF$119,MATCH(Analysis_4_Adap!$C76,Example_4_Adap!$C$12:$C$119)+Analysis_4_Adap!$D76-COUNT($C$69:$C$77),MATCH(Analysis_4_Adap!E$68,Example_4_Adap!$AS$11:$CF$11,0))</f>
        <v>0.89101479547794304</v>
      </c>
      <c r="F76" s="1" cm="1">
        <f t="array" ref="F76">INDEX(Example_4_Adap!$AS$12:$CF$119,MATCH(Analysis_4_Adap!$C76,Example_4_Adap!$C$12:$C$119)+Analysis_4_Adap!$D76-COUNT($C$69:$C$77),MATCH(Analysis_4_Adap!F$68,Example_4_Adap!$AS$11:$CF$11,0))</f>
        <v>6.4930640887828503E-2</v>
      </c>
      <c r="G76" s="1" cm="1">
        <f t="array" ref="G76">INDEX(Example_4_Adap!$AS$12:$CF$119,MATCH(Analysis_4_Adap!$C76,Example_4_Adap!$C$12:$C$119)+Analysis_4_Adap!$D76-COUNT($C$69:$C$77),MATCH(Analysis_4_Adap!G$68,Example_4_Adap!$AS$11:$CF$11,0))</f>
        <v>0.89101479547794304</v>
      </c>
      <c r="H76" s="1" cm="1">
        <f t="array" ref="H76">INDEX(Example_4_Adap!$AS$12:$CF$119,MATCH(Analysis_4_Adap!$C76,Example_4_Adap!$C$12:$C$119)+Analysis_4_Adap!$D76-COUNT($C$69:$C$77),MATCH(Analysis_4_Adap!H$68,Example_4_Adap!$AS$11:$CF$11,0))</f>
        <v>6.49306408878286E-2</v>
      </c>
      <c r="I76" s="1" cm="1">
        <f t="array" ref="I76">INDEX(Example_4_Adap!$AS$12:$CF$119,MATCH(Analysis_4_Adap!$C76,Example_4_Adap!$C$12:$C$119)+Analysis_4_Adap!$D76-COUNT($C$69:$C$77),MATCH(Analysis_4_Adap!I$68,Example_4_Adap!$AS$11:$CF$11,0))</f>
        <v>0.89101479547794304</v>
      </c>
      <c r="J76" s="1" cm="1">
        <f t="array" ref="J76">INDEX(Example_4_Adap!$AS$12:$CF$119,MATCH(Analysis_4_Adap!$C76,Example_4_Adap!$C$12:$C$119)+Analysis_4_Adap!$D76-COUNT($C$69:$C$77),MATCH(Analysis_4_Adap!J$68,Example_4_Adap!$AS$11:$CF$11,0))</f>
        <v>6.4930640888502297E-2</v>
      </c>
      <c r="P76" s="56">
        <f t="shared" si="16"/>
        <v>-3.3751398569213088E-2</v>
      </c>
      <c r="Q76" s="56">
        <f t="shared" si="14"/>
        <v>4.4342265966388445E-4</v>
      </c>
      <c r="R76" s="56">
        <f t="shared" si="14"/>
        <v>-3.3751398569213088E-2</v>
      </c>
      <c r="S76" s="56">
        <f t="shared" si="14"/>
        <v>4.4342265966420473E-4</v>
      </c>
      <c r="T76" s="56">
        <f t="shared" si="14"/>
        <v>-3.3751398569213088E-2</v>
      </c>
      <c r="U76" s="56">
        <f t="shared" si="14"/>
        <v>4.4342265966580593E-4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INDEX(Example_4_Adap!$AS$12:$CF$119,MATCH(Analysis_4_Adap!$C77,Example_4_Adap!$C$12:$C$119)+Analysis_4_Adap!$D77-COUNT($C$69:$C$77),MATCH(Analysis_4_Adap!E$68,Example_4_Adap!$AS$11:$CF$11,0))</f>
        <v>0.90263487073911797</v>
      </c>
      <c r="F77" s="1" cm="1">
        <f t="array" ref="F77">INDEX(Example_4_Adap!$AS$12:$CF$119,MATCH(Analysis_4_Adap!$C77,Example_4_Adap!$C$12:$C$119)+Analysis_4_Adap!$D77-COUNT($C$69:$C$77),MATCH(Analysis_4_Adap!F$68,Example_4_Adap!$AS$11:$CF$11,0))</f>
        <v>6.4924963367427299E-2</v>
      </c>
      <c r="G77" s="1" cm="1">
        <f t="array" ref="G77">INDEX(Example_4_Adap!$AS$12:$CF$119,MATCH(Analysis_4_Adap!$C77,Example_4_Adap!$C$12:$C$119)+Analysis_4_Adap!$D77-COUNT($C$69:$C$77),MATCH(Analysis_4_Adap!G$68,Example_4_Adap!$AS$11:$CF$11,0))</f>
        <v>0.90263487073911797</v>
      </c>
      <c r="H77" s="1" cm="1">
        <f t="array" ref="H77">INDEX(Example_4_Adap!$AS$12:$CF$119,MATCH(Analysis_4_Adap!$C77,Example_4_Adap!$C$12:$C$119)+Analysis_4_Adap!$D77-COUNT($C$69:$C$77),MATCH(Analysis_4_Adap!H$68,Example_4_Adap!$AS$11:$CF$11,0))</f>
        <v>6.4924963367427396E-2</v>
      </c>
      <c r="I77" s="1" cm="1">
        <f t="array" ref="I77">INDEX(Example_4_Adap!$AS$12:$CF$119,MATCH(Analysis_4_Adap!$C77,Example_4_Adap!$C$12:$C$119)+Analysis_4_Adap!$D77-COUNT($C$69:$C$77),MATCH(Analysis_4_Adap!I$68,Example_4_Adap!$AS$11:$CF$11,0))</f>
        <v>0.90263487073911797</v>
      </c>
      <c r="J77" s="1" cm="1">
        <f t="array" ref="J77">INDEX(Example_4_Adap!$AS$12:$CF$119,MATCH(Analysis_4_Adap!$C77,Example_4_Adap!$C$12:$C$119)+Analysis_4_Adap!$D77-COUNT($C$69:$C$77),MATCH(Analysis_4_Adap!J$68,Example_4_Adap!$AS$11:$CF$11,0))</f>
        <v>6.4924963368101093E-2</v>
      </c>
      <c r="P77" s="56">
        <f t="shared" si="16"/>
        <v>-1.8693125875362898E-2</v>
      </c>
      <c r="Q77" s="56">
        <f t="shared" si="14"/>
        <v>1.2615444022687398E-4</v>
      </c>
      <c r="R77" s="56">
        <f t="shared" si="14"/>
        <v>-1.8693125875362898E-2</v>
      </c>
      <c r="S77" s="56">
        <f t="shared" si="14"/>
        <v>1.2615444022687398E-4</v>
      </c>
      <c r="T77" s="56">
        <f t="shared" si="14"/>
        <v>-1.8693125875362898E-2</v>
      </c>
      <c r="U77" s="56">
        <f t="shared" si="14"/>
        <v>1.2615444022559273E-4</v>
      </c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5DB89545-0F8F-4017-9CBB-B572D6BADC7B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EF71-22E7-4BA8-A466-E55912FEA96C}">
  <sheetPr>
    <tabColor theme="4" tint="0.79998168889431442"/>
  </sheetPr>
  <dimension ref="A1:FD119"/>
  <sheetViews>
    <sheetView showGridLines="0" topLeftCell="A95" zoomScaleNormal="100" workbookViewId="0">
      <selection activeCell="A13" sqref="A13:A119"/>
    </sheetView>
  </sheetViews>
  <sheetFormatPr defaultRowHeight="14.25" outlineLevelCol="1" x14ac:dyDescent="0.45"/>
  <cols>
    <col min="1" max="1" width="4.332031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8.9192445162922198E-7</v>
      </c>
      <c r="F6" s="6">
        <f t="shared" si="6"/>
        <v>9.4699359465266701E-11</v>
      </c>
      <c r="G6" s="6">
        <f t="shared" si="6"/>
        <v>0</v>
      </c>
      <c r="H6" s="6">
        <f t="shared" si="6"/>
        <v>0</v>
      </c>
      <c r="I6" s="6">
        <f t="shared" si="6"/>
        <v>2.5971086351272899E-5</v>
      </c>
      <c r="J6" s="6">
        <f t="shared" si="6"/>
        <v>9.4940055817005396E-11</v>
      </c>
      <c r="K6" s="6">
        <f t="shared" si="6"/>
        <v>0</v>
      </c>
      <c r="L6" s="6">
        <f t="shared" si="6"/>
        <v>0</v>
      </c>
      <c r="M6" s="6">
        <f t="shared" si="6"/>
        <v>9.3367859221871106E-8</v>
      </c>
      <c r="N6" s="6">
        <f t="shared" si="6"/>
        <v>3.5400127273987801E-11</v>
      </c>
      <c r="O6" s="6">
        <f t="shared" si="6"/>
        <v>0</v>
      </c>
      <c r="P6" s="6">
        <f t="shared" si="6"/>
        <v>0</v>
      </c>
      <c r="Q6" s="6">
        <f t="shared" si="6"/>
        <v>1.98782920790563E-7</v>
      </c>
      <c r="R6" s="6">
        <f t="shared" si="6"/>
        <v>9.5348617890067505E-11</v>
      </c>
      <c r="S6" s="6">
        <f t="shared" si="6"/>
        <v>0</v>
      </c>
      <c r="T6" s="6">
        <f t="shared" si="6"/>
        <v>0</v>
      </c>
      <c r="U6" s="6">
        <f t="shared" si="6"/>
        <v>6.1848882904058602E-7</v>
      </c>
      <c r="V6" s="6">
        <f t="shared" si="6"/>
        <v>9.5375707331868398E-11</v>
      </c>
      <c r="W6" s="6">
        <f t="shared" si="6"/>
        <v>0</v>
      </c>
      <c r="X6" s="6">
        <f t="shared" si="6"/>
        <v>0</v>
      </c>
      <c r="Y6" s="6">
        <f t="shared" si="6"/>
        <v>2.0035607972701499E-6</v>
      </c>
      <c r="Z6" s="6">
        <f t="shared" si="6"/>
        <v>9.5232266517086802E-11</v>
      </c>
      <c r="AA6" s="6">
        <f t="shared" si="6"/>
        <v>0</v>
      </c>
      <c r="AB6" s="6">
        <f t="shared" si="6"/>
        <v>0</v>
      </c>
      <c r="AC6" s="6">
        <f t="shared" si="6"/>
        <v>4.9818405507551199E-6</v>
      </c>
      <c r="AD6" s="6">
        <f t="shared" si="6"/>
        <v>9.4803720429581504E-11</v>
      </c>
      <c r="AE6" s="6">
        <f t="shared" si="6"/>
        <v>0</v>
      </c>
      <c r="AF6" s="6">
        <f t="shared" si="6"/>
        <v>0</v>
      </c>
      <c r="AG6" s="6">
        <f t="shared" si="6"/>
        <v>2.1437616468222801E-5</v>
      </c>
      <c r="AH6" s="6">
        <f t="shared" si="6"/>
        <v>9.6046282038741902E-11</v>
      </c>
      <c r="AI6" s="6">
        <f t="shared" si="6"/>
        <v>0</v>
      </c>
      <c r="AJ6" s="6">
        <f t="shared" si="6"/>
        <v>0</v>
      </c>
      <c r="AK6" s="6">
        <f t="shared" si="6"/>
        <v>2.7387033705306101E-5</v>
      </c>
      <c r="AL6" s="6">
        <f t="shared" si="6"/>
        <v>9.5200736183187396E-11</v>
      </c>
      <c r="AM6" s="6">
        <f t="shared" si="6"/>
        <v>0</v>
      </c>
      <c r="AN6" s="6">
        <f t="shared" si="6"/>
        <v>0</v>
      </c>
      <c r="AO6" s="6">
        <f t="shared" si="6"/>
        <v>2.72732932939945E-5</v>
      </c>
      <c r="AP6" s="6">
        <f t="shared" si="6"/>
        <v>9.5749630446562099E-11</v>
      </c>
      <c r="AQ6" s="6">
        <f t="shared" si="6"/>
        <v>0</v>
      </c>
      <c r="AR6" s="6">
        <f t="shared" si="6"/>
        <v>0</v>
      </c>
      <c r="AS6" s="6">
        <f t="shared" si="6"/>
        <v>3.7692752968045001E-7</v>
      </c>
      <c r="AT6" s="6">
        <f t="shared" si="6"/>
        <v>4.3902400422993199E-11</v>
      </c>
      <c r="AU6" s="6">
        <f t="shared" si="6"/>
        <v>0</v>
      </c>
      <c r="AV6" s="6">
        <f t="shared" si="6"/>
        <v>0</v>
      </c>
      <c r="AW6" s="6">
        <f t="shared" si="6"/>
        <v>1.1652045114343901E-5</v>
      </c>
      <c r="AX6" s="6">
        <f t="shared" si="6"/>
        <v>4.3791624365812999E-11</v>
      </c>
      <c r="AY6" s="6">
        <f t="shared" si="6"/>
        <v>0</v>
      </c>
      <c r="AZ6" s="6">
        <f t="shared" si="6"/>
        <v>0</v>
      </c>
      <c r="BA6" s="6">
        <f t="shared" si="6"/>
        <v>2.18084037800891E-8</v>
      </c>
      <c r="BB6" s="6">
        <f t="shared" si="6"/>
        <v>8.4978141428684394E-12</v>
      </c>
      <c r="BC6" s="6">
        <f t="shared" si="6"/>
        <v>0</v>
      </c>
      <c r="BD6" s="6">
        <f t="shared" si="6"/>
        <v>0</v>
      </c>
      <c r="BE6" s="6">
        <f t="shared" si="6"/>
        <v>3.6280844108013597E-8</v>
      </c>
      <c r="BF6" s="6">
        <f t="shared" si="6"/>
        <v>3.9617910662486203E-11</v>
      </c>
      <c r="BG6" s="6">
        <f t="shared" si="6"/>
        <v>0</v>
      </c>
      <c r="BH6" s="6">
        <f t="shared" si="6"/>
        <v>0</v>
      </c>
      <c r="BI6" s="6">
        <f t="shared" si="6"/>
        <v>1.46803496309924E-7</v>
      </c>
      <c r="BJ6" s="6">
        <f t="shared" si="6"/>
        <v>4.3927508875781002E-11</v>
      </c>
      <c r="BK6" s="6">
        <f t="shared" si="6"/>
        <v>0</v>
      </c>
      <c r="BL6" s="6">
        <f t="shared" si="6"/>
        <v>0</v>
      </c>
      <c r="BM6" s="6">
        <f t="shared" si="6"/>
        <v>6.4052102838730199E-7</v>
      </c>
      <c r="BN6" s="6">
        <f t="shared" si="6"/>
        <v>4.3745706692553698E-11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1.4010791037928799E-6</v>
      </c>
      <c r="BR6" s="6">
        <f t="shared" si="7"/>
        <v>4.3642195844912901E-11</v>
      </c>
      <c r="BS6" s="6">
        <f t="shared" si="7"/>
        <v>0</v>
      </c>
      <c r="BT6" s="6">
        <f t="shared" si="7"/>
        <v>0</v>
      </c>
      <c r="BU6" s="6">
        <f t="shared" si="7"/>
        <v>5.8991603051844301E-6</v>
      </c>
      <c r="BV6" s="6">
        <f t="shared" si="7"/>
        <v>4.4195848963092999E-11</v>
      </c>
      <c r="BW6" s="6">
        <f t="shared" si="7"/>
        <v>0</v>
      </c>
      <c r="BX6" s="6">
        <f t="shared" si="7"/>
        <v>0</v>
      </c>
      <c r="BY6" s="6">
        <f t="shared" si="7"/>
        <v>1.2542619096092499E-5</v>
      </c>
      <c r="BZ6" s="6">
        <f t="shared" si="7"/>
        <v>4.39529118981332E-11</v>
      </c>
      <c r="CA6" s="6">
        <f t="shared" si="7"/>
        <v>0</v>
      </c>
      <c r="CB6" s="6">
        <f t="shared" si="7"/>
        <v>0</v>
      </c>
      <c r="CC6" s="6">
        <f t="shared" si="7"/>
        <v>1.2171945925129799E-5</v>
      </c>
      <c r="CD6" s="6">
        <f t="shared" si="7"/>
        <v>4.4239240613843199E-11</v>
      </c>
      <c r="CE6" s="6">
        <f t="shared" si="7"/>
        <v>0</v>
      </c>
      <c r="CF6" s="6">
        <f t="shared" si="7"/>
        <v>0</v>
      </c>
      <c r="CG6" s="6">
        <f t="shared" si="7"/>
        <v>9.1719999999999996E-3</v>
      </c>
      <c r="CH6" s="6">
        <f t="shared" si="7"/>
        <v>9.332E-3</v>
      </c>
      <c r="CI6" s="6">
        <f t="shared" si="7"/>
        <v>0</v>
      </c>
      <c r="CJ6" s="6">
        <f t="shared" si="7"/>
        <v>0</v>
      </c>
      <c r="CK6" s="6">
        <f t="shared" si="7"/>
        <v>8.7980000000000003E-3</v>
      </c>
      <c r="CL6" s="6">
        <f t="shared" si="7"/>
        <v>9.1850000000000005E-3</v>
      </c>
      <c r="CM6" s="6">
        <f t="shared" si="7"/>
        <v>0</v>
      </c>
      <c r="CN6" s="6">
        <f t="shared" si="7"/>
        <v>0</v>
      </c>
      <c r="CO6" s="6">
        <f t="shared" si="7"/>
        <v>8.8260000000000005E-3</v>
      </c>
      <c r="CP6" s="6">
        <f t="shared" si="7"/>
        <v>8.8419999999999992E-3</v>
      </c>
      <c r="CQ6" s="6">
        <f t="shared" si="7"/>
        <v>0</v>
      </c>
      <c r="CR6" s="6">
        <f t="shared" si="7"/>
        <v>0</v>
      </c>
      <c r="CS6" s="6">
        <f t="shared" si="7"/>
        <v>8.8009999999999998E-3</v>
      </c>
      <c r="CT6" s="6">
        <f t="shared" si="7"/>
        <v>8.7159999999999998E-3</v>
      </c>
      <c r="CU6" s="6">
        <f t="shared" si="7"/>
        <v>0</v>
      </c>
      <c r="CV6" s="6">
        <f t="shared" si="7"/>
        <v>0</v>
      </c>
      <c r="CW6" s="6">
        <f t="shared" si="7"/>
        <v>8.7849999999999994E-3</v>
      </c>
      <c r="CX6" s="6">
        <f t="shared" si="7"/>
        <v>8.7510000000000001E-3</v>
      </c>
      <c r="CY6" s="6">
        <f t="shared" si="7"/>
        <v>0</v>
      </c>
      <c r="CZ6" s="6">
        <f t="shared" si="7"/>
        <v>0</v>
      </c>
      <c r="DA6" s="6">
        <f t="shared" si="7"/>
        <v>8.8249999999999995E-3</v>
      </c>
      <c r="DB6" s="6">
        <f t="shared" si="7"/>
        <v>8.7720000000000003E-3</v>
      </c>
      <c r="DC6" s="6">
        <f t="shared" si="7"/>
        <v>0</v>
      </c>
      <c r="DD6" s="6">
        <f t="shared" si="7"/>
        <v>0</v>
      </c>
      <c r="DE6" s="6">
        <f t="shared" si="7"/>
        <v>8.7919999999999995E-3</v>
      </c>
      <c r="DF6" s="6">
        <f t="shared" si="7"/>
        <v>8.8730000000000007E-3</v>
      </c>
      <c r="DG6" s="6">
        <f t="shared" si="7"/>
        <v>0</v>
      </c>
      <c r="DH6" s="6">
        <f t="shared" si="7"/>
        <v>0</v>
      </c>
      <c r="DI6" s="6">
        <f t="shared" si="7"/>
        <v>8.9339999999999992E-3</v>
      </c>
      <c r="DJ6" s="6">
        <f t="shared" si="7"/>
        <v>8.8749999999999992E-3</v>
      </c>
      <c r="DK6" s="6">
        <f t="shared" si="7"/>
        <v>0</v>
      </c>
      <c r="DL6" s="6">
        <f t="shared" si="7"/>
        <v>0</v>
      </c>
      <c r="DM6" s="6">
        <f t="shared" si="7"/>
        <v>8.848E-3</v>
      </c>
      <c r="DN6" s="6">
        <f t="shared" si="7"/>
        <v>8.7749999999999998E-3</v>
      </c>
      <c r="DO6" s="6">
        <f t="shared" si="7"/>
        <v>0</v>
      </c>
      <c r="DP6" s="6">
        <f t="shared" si="7"/>
        <v>0</v>
      </c>
      <c r="DQ6" s="6">
        <f t="shared" si="7"/>
        <v>8.796E-3</v>
      </c>
      <c r="DR6" s="6">
        <f t="shared" si="7"/>
        <v>8.8000000000000005E-3</v>
      </c>
      <c r="DS6" s="6">
        <f t="shared" si="7"/>
        <v>0</v>
      </c>
      <c r="DT6" s="6">
        <f t="shared" si="7"/>
        <v>0</v>
      </c>
      <c r="DU6" s="6">
        <f t="shared" si="7"/>
        <v>7.5576714768350701</v>
      </c>
      <c r="DV6" s="6">
        <f t="shared" si="7"/>
        <v>0</v>
      </c>
      <c r="DW6" s="6">
        <f t="shared" si="7"/>
        <v>1.01061508250887</v>
      </c>
      <c r="DX6" s="6">
        <f t="shared" si="7"/>
        <v>0</v>
      </c>
      <c r="DY6" s="6">
        <f t="shared" si="7"/>
        <v>1.0106150825062601</v>
      </c>
      <c r="DZ6" s="6">
        <f t="shared" si="7"/>
        <v>0</v>
      </c>
      <c r="EA6" s="6">
        <f t="shared" si="7"/>
        <v>1.00529353052044</v>
      </c>
      <c r="EB6" s="6">
        <f t="shared" si="7"/>
        <v>0</v>
      </c>
      <c r="EC6" s="6">
        <f t="shared" ref="EC6:FD6" si="8">MIN(EC12:EC119)</f>
        <v>1.01061508250861</v>
      </c>
      <c r="ED6" s="6">
        <f t="shared" si="8"/>
        <v>0</v>
      </c>
      <c r="EE6" s="6">
        <f t="shared" si="8"/>
        <v>1.00529353052161</v>
      </c>
      <c r="EF6" s="6">
        <f t="shared" si="8"/>
        <v>0</v>
      </c>
      <c r="EG6" s="6">
        <f t="shared" si="8"/>
        <v>1.01061508250884</v>
      </c>
      <c r="EH6" s="6">
        <f t="shared" si="8"/>
        <v>0</v>
      </c>
      <c r="EI6" s="6">
        <f t="shared" si="8"/>
        <v>1.0052935305217301</v>
      </c>
      <c r="EJ6" s="6">
        <f t="shared" si="8"/>
        <v>0</v>
      </c>
      <c r="EK6" s="6">
        <f t="shared" si="8"/>
        <v>1.01061508250887</v>
      </c>
      <c r="EL6" s="6">
        <f t="shared" si="8"/>
        <v>0</v>
      </c>
      <c r="EM6" s="6">
        <f t="shared" si="8"/>
        <v>1.0052935305217401</v>
      </c>
      <c r="EN6" s="6">
        <f t="shared" si="8"/>
        <v>0</v>
      </c>
      <c r="EO6" s="6">
        <f t="shared" si="8"/>
        <v>1.01061508250887</v>
      </c>
      <c r="EP6" s="6">
        <f t="shared" si="8"/>
        <v>0</v>
      </c>
      <c r="EQ6" s="6">
        <f t="shared" si="8"/>
        <v>1.0052935305217401</v>
      </c>
      <c r="ER6" s="6">
        <f t="shared" si="8"/>
        <v>0</v>
      </c>
      <c r="ES6" s="6">
        <f t="shared" si="8"/>
        <v>1.01061508250887</v>
      </c>
      <c r="ET6" s="6">
        <f t="shared" si="8"/>
        <v>0</v>
      </c>
      <c r="EU6" s="6">
        <f t="shared" si="8"/>
        <v>1.0052935305217401</v>
      </c>
      <c r="EV6" s="6">
        <f t="shared" si="8"/>
        <v>0</v>
      </c>
      <c r="EW6" s="6">
        <f t="shared" si="8"/>
        <v>1.01061508250887</v>
      </c>
      <c r="EX6" s="6">
        <f t="shared" si="8"/>
        <v>0</v>
      </c>
      <c r="EY6" s="6">
        <f t="shared" si="8"/>
        <v>1.0052935305217401</v>
      </c>
      <c r="EZ6" s="6">
        <f t="shared" si="8"/>
        <v>0</v>
      </c>
      <c r="FA6" s="6">
        <f t="shared" si="8"/>
        <v>1.01061508250887</v>
      </c>
      <c r="FB6" s="6">
        <f t="shared" si="8"/>
        <v>0</v>
      </c>
      <c r="FC6" s="6">
        <f t="shared" si="8"/>
        <v>1.0052935305217401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3.8698216091409599</v>
      </c>
      <c r="F7" s="6">
        <f t="shared" si="9"/>
        <v>1640.4970343687701</v>
      </c>
      <c r="G7" s="6">
        <f t="shared" si="9"/>
        <v>0</v>
      </c>
      <c r="H7" s="6">
        <f t="shared" si="9"/>
        <v>0</v>
      </c>
      <c r="I7" s="6">
        <f t="shared" si="9"/>
        <v>20361.9170745993</v>
      </c>
      <c r="J7" s="6">
        <f t="shared" si="9"/>
        <v>744472767.50513804</v>
      </c>
      <c r="K7" s="6">
        <f t="shared" si="9"/>
        <v>0</v>
      </c>
      <c r="L7" s="6">
        <f t="shared" si="9"/>
        <v>0</v>
      </c>
      <c r="M7" s="6">
        <f t="shared" si="9"/>
        <v>2.6331980843873999</v>
      </c>
      <c r="N7" s="6">
        <f t="shared" si="9"/>
        <v>1.40134365577259</v>
      </c>
      <c r="O7" s="6">
        <f t="shared" si="9"/>
        <v>0</v>
      </c>
      <c r="P7" s="6">
        <f t="shared" si="9"/>
        <v>0</v>
      </c>
      <c r="Q7" s="6">
        <f t="shared" si="9"/>
        <v>2.6331980843873999</v>
      </c>
      <c r="R7" s="6">
        <f t="shared" si="9"/>
        <v>1.40134365577227</v>
      </c>
      <c r="S7" s="6">
        <f t="shared" si="9"/>
        <v>0</v>
      </c>
      <c r="T7" s="6">
        <f t="shared" si="9"/>
        <v>0</v>
      </c>
      <c r="U7" s="6">
        <f t="shared" si="9"/>
        <v>2.6331980843873999</v>
      </c>
      <c r="V7" s="6">
        <f t="shared" si="9"/>
        <v>1.4013436557722401</v>
      </c>
      <c r="W7" s="6">
        <f t="shared" si="9"/>
        <v>0</v>
      </c>
      <c r="X7" s="6">
        <f t="shared" si="9"/>
        <v>0</v>
      </c>
      <c r="Y7" s="6">
        <f t="shared" si="9"/>
        <v>2.6331980843873999</v>
      </c>
      <c r="Z7" s="6">
        <f t="shared" si="9"/>
        <v>1.4013436557722301</v>
      </c>
      <c r="AA7" s="6">
        <f t="shared" si="9"/>
        <v>0</v>
      </c>
      <c r="AB7" s="6">
        <f t="shared" si="9"/>
        <v>0</v>
      </c>
      <c r="AC7" s="6">
        <f t="shared" si="9"/>
        <v>2.6331980843873999</v>
      </c>
      <c r="AD7" s="6">
        <f t="shared" si="9"/>
        <v>1.4013436557722301</v>
      </c>
      <c r="AE7" s="6">
        <f t="shared" si="9"/>
        <v>0</v>
      </c>
      <c r="AF7" s="6">
        <f t="shared" si="9"/>
        <v>0</v>
      </c>
      <c r="AG7" s="6">
        <f t="shared" si="9"/>
        <v>2.6331980843873999</v>
      </c>
      <c r="AH7" s="6">
        <f t="shared" si="9"/>
        <v>1.4013436557722301</v>
      </c>
      <c r="AI7" s="6">
        <f t="shared" si="9"/>
        <v>0</v>
      </c>
      <c r="AJ7" s="6">
        <f t="shared" si="9"/>
        <v>0</v>
      </c>
      <c r="AK7" s="6">
        <f t="shared" si="9"/>
        <v>2.6331980843873999</v>
      </c>
      <c r="AL7" s="6">
        <f t="shared" si="9"/>
        <v>1.4013436557722301</v>
      </c>
      <c r="AM7" s="6">
        <f t="shared" si="9"/>
        <v>0</v>
      </c>
      <c r="AN7" s="6">
        <f t="shared" si="9"/>
        <v>0</v>
      </c>
      <c r="AO7" s="6">
        <f t="shared" si="9"/>
        <v>6.0789203883757397</v>
      </c>
      <c r="AP7" s="6">
        <f t="shared" si="9"/>
        <v>1.4013436557722301</v>
      </c>
      <c r="AQ7" s="6">
        <f t="shared" si="9"/>
        <v>0</v>
      </c>
      <c r="AR7" s="6">
        <f t="shared" si="9"/>
        <v>0</v>
      </c>
      <c r="AS7" s="6">
        <f t="shared" si="9"/>
        <v>1.7784534468487301</v>
      </c>
      <c r="AT7" s="6">
        <f t="shared" si="9"/>
        <v>406.30789630208602</v>
      </c>
      <c r="AU7" s="6">
        <f t="shared" si="9"/>
        <v>0</v>
      </c>
      <c r="AV7" s="6">
        <f t="shared" si="9"/>
        <v>0</v>
      </c>
      <c r="AW7" s="6">
        <f t="shared" si="9"/>
        <v>4114.0414155052204</v>
      </c>
      <c r="AX7" s="6">
        <f t="shared" si="9"/>
        <v>162418675.20095399</v>
      </c>
      <c r="AY7" s="6">
        <f t="shared" si="9"/>
        <v>0</v>
      </c>
      <c r="AZ7" s="6">
        <f t="shared" si="9"/>
        <v>0</v>
      </c>
      <c r="BA7" s="6">
        <f t="shared" si="9"/>
        <v>1.7784534468487301</v>
      </c>
      <c r="BB7" s="6">
        <f t="shared" si="9"/>
        <v>1.03931169383136</v>
      </c>
      <c r="BC7" s="6">
        <f t="shared" si="9"/>
        <v>0</v>
      </c>
      <c r="BD7" s="6">
        <f t="shared" si="9"/>
        <v>0</v>
      </c>
      <c r="BE7" s="6">
        <f t="shared" si="9"/>
        <v>1.7784534468487301</v>
      </c>
      <c r="BF7" s="6">
        <f t="shared" si="9"/>
        <v>1.0393116938308899</v>
      </c>
      <c r="BG7" s="6">
        <f t="shared" si="9"/>
        <v>0</v>
      </c>
      <c r="BH7" s="6">
        <f t="shared" si="9"/>
        <v>0</v>
      </c>
      <c r="BI7" s="6">
        <f t="shared" si="9"/>
        <v>1.7784534468487301</v>
      </c>
      <c r="BJ7" s="6">
        <f t="shared" si="9"/>
        <v>1.03931169383084</v>
      </c>
      <c r="BK7" s="6">
        <f t="shared" si="9"/>
        <v>0</v>
      </c>
      <c r="BL7" s="6">
        <f t="shared" si="9"/>
        <v>0</v>
      </c>
      <c r="BM7" s="6">
        <f t="shared" si="9"/>
        <v>1.7784534468487301</v>
      </c>
      <c r="BN7" s="6">
        <f t="shared" si="9"/>
        <v>1.03931169383083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1.7784534468487301</v>
      </c>
      <c r="BR7" s="6">
        <f t="shared" si="10"/>
        <v>1.03931169383083</v>
      </c>
      <c r="BS7" s="6">
        <f t="shared" si="10"/>
        <v>0</v>
      </c>
      <c r="BT7" s="6">
        <f t="shared" si="10"/>
        <v>0</v>
      </c>
      <c r="BU7" s="6">
        <f t="shared" si="10"/>
        <v>1.7784534468487301</v>
      </c>
      <c r="BV7" s="6">
        <f t="shared" si="10"/>
        <v>1.03931169383083</v>
      </c>
      <c r="BW7" s="6">
        <f t="shared" si="10"/>
        <v>0</v>
      </c>
      <c r="BX7" s="6">
        <f t="shared" si="10"/>
        <v>0</v>
      </c>
      <c r="BY7" s="6">
        <f t="shared" si="10"/>
        <v>1.7784534468487301</v>
      </c>
      <c r="BZ7" s="6">
        <f t="shared" si="10"/>
        <v>1.03931169383083</v>
      </c>
      <c r="CA7" s="6">
        <f t="shared" si="10"/>
        <v>0</v>
      </c>
      <c r="CB7" s="6">
        <f t="shared" si="10"/>
        <v>0</v>
      </c>
      <c r="CC7" s="6">
        <f t="shared" si="10"/>
        <v>2.0990757867853098</v>
      </c>
      <c r="CD7" s="6">
        <f t="shared" si="10"/>
        <v>1.03931169383083</v>
      </c>
      <c r="CE7" s="6">
        <f t="shared" si="10"/>
        <v>0</v>
      </c>
      <c r="CF7" s="6">
        <f t="shared" si="10"/>
        <v>0</v>
      </c>
      <c r="CG7" s="6">
        <f t="shared" si="10"/>
        <v>0.213702</v>
      </c>
      <c r="CH7" s="6">
        <f t="shared" si="10"/>
        <v>0.84831500000000004</v>
      </c>
      <c r="CI7" s="6">
        <f t="shared" si="10"/>
        <v>0</v>
      </c>
      <c r="CJ7" s="6">
        <f t="shared" si="10"/>
        <v>0</v>
      </c>
      <c r="CK7" s="6">
        <f t="shared" si="10"/>
        <v>7.6853000000000005E-2</v>
      </c>
      <c r="CL7" s="6">
        <f t="shared" si="10"/>
        <v>0.20461399999999999</v>
      </c>
      <c r="CM7" s="6">
        <f t="shared" si="10"/>
        <v>0</v>
      </c>
      <c r="CN7" s="6">
        <f t="shared" si="10"/>
        <v>0</v>
      </c>
      <c r="CO7" s="6">
        <f t="shared" si="10"/>
        <v>6.6758999999999999E-2</v>
      </c>
      <c r="CP7" s="6">
        <f t="shared" si="10"/>
        <v>0.119093</v>
      </c>
      <c r="CQ7" s="6">
        <f t="shared" si="10"/>
        <v>0</v>
      </c>
      <c r="CR7" s="6">
        <f t="shared" si="10"/>
        <v>0</v>
      </c>
      <c r="CS7" s="6">
        <f t="shared" si="10"/>
        <v>9.8912E-2</v>
      </c>
      <c r="CT7" s="6">
        <f t="shared" si="10"/>
        <v>0.119783</v>
      </c>
      <c r="CU7" s="6">
        <f t="shared" si="10"/>
        <v>0</v>
      </c>
      <c r="CV7" s="6">
        <f t="shared" si="10"/>
        <v>0</v>
      </c>
      <c r="CW7" s="6">
        <f t="shared" si="10"/>
        <v>4.8044000000000003E-2</v>
      </c>
      <c r="CX7" s="6">
        <f t="shared" si="10"/>
        <v>0.120071</v>
      </c>
      <c r="CY7" s="6">
        <f t="shared" si="10"/>
        <v>0</v>
      </c>
      <c r="CZ7" s="6">
        <f t="shared" si="10"/>
        <v>0</v>
      </c>
      <c r="DA7" s="6">
        <f t="shared" si="10"/>
        <v>0.118745</v>
      </c>
      <c r="DB7" s="6">
        <f t="shared" si="10"/>
        <v>0.235289</v>
      </c>
      <c r="DC7" s="6">
        <f t="shared" si="10"/>
        <v>0</v>
      </c>
      <c r="DD7" s="6">
        <f t="shared" si="10"/>
        <v>0</v>
      </c>
      <c r="DE7" s="6">
        <f t="shared" si="10"/>
        <v>6.8525000000000003E-2</v>
      </c>
      <c r="DF7" s="6">
        <f t="shared" si="10"/>
        <v>0.121514</v>
      </c>
      <c r="DG7" s="6">
        <f t="shared" si="10"/>
        <v>0</v>
      </c>
      <c r="DH7" s="6">
        <f t="shared" si="10"/>
        <v>0</v>
      </c>
      <c r="DI7" s="6">
        <f t="shared" si="10"/>
        <v>0.106919</v>
      </c>
      <c r="DJ7" s="6">
        <f t="shared" si="10"/>
        <v>0.118821</v>
      </c>
      <c r="DK7" s="6">
        <f t="shared" si="10"/>
        <v>0</v>
      </c>
      <c r="DL7" s="6">
        <f t="shared" si="10"/>
        <v>0</v>
      </c>
      <c r="DM7" s="6">
        <f t="shared" si="10"/>
        <v>4.7239999999999997E-2</v>
      </c>
      <c r="DN7" s="6">
        <f t="shared" si="10"/>
        <v>0.11952400000000001</v>
      </c>
      <c r="DO7" s="6">
        <f t="shared" si="10"/>
        <v>0</v>
      </c>
      <c r="DP7" s="6">
        <f t="shared" si="10"/>
        <v>0</v>
      </c>
      <c r="DQ7" s="6">
        <f t="shared" si="10"/>
        <v>0.10682</v>
      </c>
      <c r="DR7" s="6">
        <f t="shared" si="10"/>
        <v>0.119534</v>
      </c>
      <c r="DS7" s="6">
        <f t="shared" si="10"/>
        <v>0</v>
      </c>
      <c r="DT7" s="6">
        <f t="shared" si="10"/>
        <v>0</v>
      </c>
      <c r="DU7" s="6">
        <f t="shared" si="10"/>
        <v>1.13466928583478E+21</v>
      </c>
      <c r="DV7" s="6">
        <f t="shared" si="10"/>
        <v>0</v>
      </c>
      <c r="DW7" s="6">
        <f t="shared" si="10"/>
        <v>2.6377984544625E+20</v>
      </c>
      <c r="DX7" s="6">
        <f t="shared" si="10"/>
        <v>0</v>
      </c>
      <c r="DY7" s="6">
        <f t="shared" si="10"/>
        <v>503484449964.34198</v>
      </c>
      <c r="DZ7" s="6">
        <f t="shared" si="10"/>
        <v>0</v>
      </c>
      <c r="EA7" s="6">
        <f t="shared" si="10"/>
        <v>709542.70715845295</v>
      </c>
      <c r="EB7" s="6">
        <f t="shared" si="10"/>
        <v>0</v>
      </c>
      <c r="EC7" s="6">
        <f t="shared" ref="EC7:FD7" si="11">MAX(EC12:EC119)</f>
        <v>5036934104037.9697</v>
      </c>
      <c r="ED7" s="6">
        <f t="shared" si="11"/>
        <v>0</v>
      </c>
      <c r="EE7" s="6">
        <f t="shared" si="11"/>
        <v>2243826.7460939302</v>
      </c>
      <c r="EF7" s="6">
        <f t="shared" si="11"/>
        <v>0</v>
      </c>
      <c r="EG7" s="6">
        <f t="shared" si="11"/>
        <v>50679704950779.297</v>
      </c>
      <c r="EH7" s="6">
        <f t="shared" si="11"/>
        <v>0</v>
      </c>
      <c r="EI7" s="6">
        <f t="shared" si="11"/>
        <v>7098460.4985199701</v>
      </c>
      <c r="EJ7" s="6">
        <f t="shared" si="11"/>
        <v>0</v>
      </c>
      <c r="EK7" s="6">
        <f t="shared" si="11"/>
        <v>532543099443318</v>
      </c>
      <c r="EL7" s="6">
        <f t="shared" si="11"/>
        <v>0</v>
      </c>
      <c r="EM7" s="6">
        <f t="shared" si="11"/>
        <v>22541468.0898556</v>
      </c>
      <c r="EN7" s="6">
        <f t="shared" si="11"/>
        <v>0</v>
      </c>
      <c r="EO7" s="6">
        <f t="shared" si="11"/>
        <v>1.03385703659316E+16</v>
      </c>
      <c r="EP7" s="6">
        <f t="shared" si="11"/>
        <v>0</v>
      </c>
      <c r="EQ7" s="6">
        <f t="shared" si="11"/>
        <v>73687238.8349327</v>
      </c>
      <c r="ER7" s="6">
        <f t="shared" si="11"/>
        <v>0</v>
      </c>
      <c r="ES7" s="6">
        <f t="shared" si="11"/>
        <v>1.82942806334673E+18</v>
      </c>
      <c r="ET7" s="6">
        <f t="shared" si="11"/>
        <v>0</v>
      </c>
      <c r="EU7" s="6">
        <f t="shared" si="11"/>
        <v>1.82942806334673E+18</v>
      </c>
      <c r="EV7" s="6">
        <f t="shared" si="11"/>
        <v>0</v>
      </c>
      <c r="EW7" s="6">
        <f t="shared" si="11"/>
        <v>6.9180032451603603E+19</v>
      </c>
      <c r="EX7" s="6">
        <f t="shared" si="11"/>
        <v>0</v>
      </c>
      <c r="EY7" s="6">
        <f t="shared" si="11"/>
        <v>6.9180032451603603E+19</v>
      </c>
      <c r="EZ7" s="6">
        <f t="shared" si="11"/>
        <v>0</v>
      </c>
      <c r="FA7" s="6">
        <f t="shared" si="11"/>
        <v>2.3729131100821399E+20</v>
      </c>
      <c r="FB7" s="6">
        <f t="shared" si="11"/>
        <v>0</v>
      </c>
      <c r="FC7" s="6">
        <f t="shared" si="11"/>
        <v>2.3729131100821399E+20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1.4013436557722301</v>
      </c>
      <c r="F12" s="10">
        <v>1.4013436557722301</v>
      </c>
      <c r="G12" s="10">
        <v>0</v>
      </c>
      <c r="H12" s="10">
        <v>0</v>
      </c>
      <c r="I12" s="10">
        <v>1.4013436557722301</v>
      </c>
      <c r="J12" s="10">
        <v>1.4013436557722301</v>
      </c>
      <c r="K12" s="10">
        <v>0</v>
      </c>
      <c r="L12" s="10">
        <v>0</v>
      </c>
      <c r="M12" s="10">
        <v>1.40134365577259</v>
      </c>
      <c r="N12" s="10">
        <v>1.40134365577259</v>
      </c>
      <c r="O12" s="10">
        <v>0</v>
      </c>
      <c r="P12" s="10">
        <v>0</v>
      </c>
      <c r="Q12" s="10">
        <v>1.40134365577227</v>
      </c>
      <c r="R12" s="10">
        <v>1.40134365577227</v>
      </c>
      <c r="S12" s="10">
        <v>0</v>
      </c>
      <c r="T12" s="10">
        <v>0</v>
      </c>
      <c r="U12" s="10">
        <v>1.4013436557722401</v>
      </c>
      <c r="V12" s="10">
        <v>1.4013436557722401</v>
      </c>
      <c r="W12" s="10">
        <v>0</v>
      </c>
      <c r="X12" s="10">
        <v>0</v>
      </c>
      <c r="Y12" s="10">
        <v>1.4013436557722301</v>
      </c>
      <c r="Z12" s="10">
        <v>1.4013436557722301</v>
      </c>
      <c r="AA12" s="10">
        <v>0</v>
      </c>
      <c r="AB12" s="10">
        <v>0</v>
      </c>
      <c r="AC12" s="10">
        <v>1.4013436557722301</v>
      </c>
      <c r="AD12" s="10">
        <v>1.4013436557722301</v>
      </c>
      <c r="AE12" s="10">
        <v>0</v>
      </c>
      <c r="AF12" s="10">
        <v>0</v>
      </c>
      <c r="AG12" s="10">
        <v>1.4013436557722301</v>
      </c>
      <c r="AH12" s="10">
        <v>1.4013436557722301</v>
      </c>
      <c r="AI12" s="10">
        <v>0</v>
      </c>
      <c r="AJ12" s="10">
        <v>0</v>
      </c>
      <c r="AK12" s="10">
        <v>1.4013436557722301</v>
      </c>
      <c r="AL12" s="10">
        <v>1.4013436557722301</v>
      </c>
      <c r="AM12" s="10">
        <v>0</v>
      </c>
      <c r="AN12" s="10">
        <v>0</v>
      </c>
      <c r="AO12" s="10">
        <v>1.4013436557722301</v>
      </c>
      <c r="AP12" s="10">
        <v>1.4013436557722301</v>
      </c>
      <c r="AQ12" s="10">
        <v>0</v>
      </c>
      <c r="AR12" s="10">
        <v>0</v>
      </c>
      <c r="AS12" s="10">
        <v>1.03931169383083</v>
      </c>
      <c r="AT12" s="10">
        <v>1.03931169383083</v>
      </c>
      <c r="AU12" s="10">
        <v>0</v>
      </c>
      <c r="AV12" s="10">
        <v>0</v>
      </c>
      <c r="AW12" s="10">
        <v>1.03931169383083</v>
      </c>
      <c r="AX12" s="10">
        <v>1.03931169383083</v>
      </c>
      <c r="AY12" s="10">
        <v>0</v>
      </c>
      <c r="AZ12" s="10">
        <v>0</v>
      </c>
      <c r="BA12" s="10">
        <v>1.03931169383136</v>
      </c>
      <c r="BB12" s="10">
        <v>1.03931169383136</v>
      </c>
      <c r="BC12" s="10">
        <v>0</v>
      </c>
      <c r="BD12" s="10">
        <v>0</v>
      </c>
      <c r="BE12" s="10">
        <v>1.0393116938308899</v>
      </c>
      <c r="BF12" s="10">
        <v>1.0393116938308899</v>
      </c>
      <c r="BG12" s="10">
        <v>0</v>
      </c>
      <c r="BH12" s="10">
        <v>0</v>
      </c>
      <c r="BI12" s="10">
        <v>1.03931169383084</v>
      </c>
      <c r="BJ12" s="10">
        <v>1.03931169383084</v>
      </c>
      <c r="BK12" s="10">
        <v>0</v>
      </c>
      <c r="BL12" s="10">
        <v>0</v>
      </c>
      <c r="BM12" s="10">
        <v>1.03931169383083</v>
      </c>
      <c r="BN12" s="10">
        <v>1.03931169383083</v>
      </c>
      <c r="BO12" s="10">
        <v>0</v>
      </c>
      <c r="BP12" s="10">
        <v>0</v>
      </c>
      <c r="BQ12" s="10">
        <v>1.03931169383083</v>
      </c>
      <c r="BR12" s="10">
        <v>1.03931169383083</v>
      </c>
      <c r="BS12" s="10">
        <v>0</v>
      </c>
      <c r="BT12" s="10">
        <v>0</v>
      </c>
      <c r="BU12" s="10">
        <v>1.03931169383083</v>
      </c>
      <c r="BV12" s="10">
        <v>1.03931169383083</v>
      </c>
      <c r="BW12" s="10">
        <v>0</v>
      </c>
      <c r="BX12" s="10">
        <v>0</v>
      </c>
      <c r="BY12" s="10">
        <v>1.03931169383083</v>
      </c>
      <c r="BZ12" s="10">
        <v>1.03931169383083</v>
      </c>
      <c r="CA12" s="10">
        <v>0</v>
      </c>
      <c r="CB12" s="10">
        <v>0</v>
      </c>
      <c r="CC12" s="10">
        <v>1.03931169383083</v>
      </c>
      <c r="CD12" s="10">
        <v>1.03931169383083</v>
      </c>
      <c r="CE12" s="10">
        <v>0</v>
      </c>
      <c r="CF12" s="10">
        <v>0</v>
      </c>
      <c r="CG12" s="10">
        <v>9.5822000000000004E-2</v>
      </c>
      <c r="CH12" s="10">
        <v>6.8701999999999999E-2</v>
      </c>
      <c r="CI12" s="10">
        <v>0</v>
      </c>
      <c r="CJ12" s="10">
        <v>0</v>
      </c>
      <c r="CK12" s="10">
        <v>7.6853000000000005E-2</v>
      </c>
      <c r="CL12" s="10">
        <v>6.2174E-2</v>
      </c>
      <c r="CM12" s="10">
        <v>0</v>
      </c>
      <c r="CN12" s="10">
        <v>0</v>
      </c>
      <c r="CO12" s="10">
        <v>9.6369999999999997E-3</v>
      </c>
      <c r="CP12" s="10">
        <v>9.4579999999999994E-3</v>
      </c>
      <c r="CQ12" s="10">
        <v>0</v>
      </c>
      <c r="CR12" s="10">
        <v>0</v>
      </c>
      <c r="CS12" s="10">
        <v>8.9189999999999998E-3</v>
      </c>
      <c r="CT12" s="10">
        <v>8.9599999999999992E-3</v>
      </c>
      <c r="CU12" s="10">
        <v>0</v>
      </c>
      <c r="CV12" s="10">
        <v>0</v>
      </c>
      <c r="CW12" s="10">
        <v>8.8330000000000006E-3</v>
      </c>
      <c r="CX12" s="10">
        <v>8.9040000000000005E-3</v>
      </c>
      <c r="CY12" s="10">
        <v>0</v>
      </c>
      <c r="CZ12" s="10">
        <v>0</v>
      </c>
      <c r="DA12" s="10">
        <v>8.8249999999999995E-3</v>
      </c>
      <c r="DB12" s="10">
        <v>8.8350000000000008E-3</v>
      </c>
      <c r="DC12" s="10">
        <v>0</v>
      </c>
      <c r="DD12" s="10">
        <v>0</v>
      </c>
      <c r="DE12" s="10">
        <v>8.9560000000000004E-3</v>
      </c>
      <c r="DF12" s="10">
        <v>9.1000000000000004E-3</v>
      </c>
      <c r="DG12" s="10">
        <v>0</v>
      </c>
      <c r="DH12" s="10">
        <v>0</v>
      </c>
      <c r="DI12" s="10">
        <v>9.0340000000000004E-3</v>
      </c>
      <c r="DJ12" s="10">
        <v>9.1269999999999997E-3</v>
      </c>
      <c r="DK12" s="10">
        <v>0</v>
      </c>
      <c r="DL12" s="10">
        <v>0</v>
      </c>
      <c r="DM12" s="10">
        <v>8.8839999999999995E-3</v>
      </c>
      <c r="DN12" s="10">
        <v>8.94E-3</v>
      </c>
      <c r="DO12" s="10">
        <v>0</v>
      </c>
      <c r="DP12" s="10">
        <v>0</v>
      </c>
      <c r="DQ12" s="10">
        <v>8.8780000000000005E-3</v>
      </c>
      <c r="DR12" s="10">
        <v>8.9460000000000008E-3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1.77263483534481</v>
      </c>
      <c r="F13" s="10">
        <v>1.38864481868865</v>
      </c>
      <c r="G13" s="10">
        <v>0</v>
      </c>
      <c r="H13" s="10">
        <v>0</v>
      </c>
      <c r="I13" s="10">
        <v>1.77263483534481</v>
      </c>
      <c r="J13" s="10">
        <v>1.38864481868865</v>
      </c>
      <c r="K13" s="10">
        <v>0</v>
      </c>
      <c r="L13" s="10">
        <v>0</v>
      </c>
      <c r="M13" s="10">
        <v>1.77263483534491</v>
      </c>
      <c r="N13" s="10">
        <v>1.3886448186893401</v>
      </c>
      <c r="O13" s="10">
        <v>0</v>
      </c>
      <c r="P13" s="10">
        <v>0</v>
      </c>
      <c r="Q13" s="10">
        <v>1.77263483534482</v>
      </c>
      <c r="R13" s="10">
        <v>1.3886448186887199</v>
      </c>
      <c r="S13" s="10">
        <v>0</v>
      </c>
      <c r="T13" s="10">
        <v>0</v>
      </c>
      <c r="U13" s="10">
        <v>1.77263483534481</v>
      </c>
      <c r="V13" s="10">
        <v>1.38864481868866</v>
      </c>
      <c r="W13" s="10">
        <v>0</v>
      </c>
      <c r="X13" s="10">
        <v>0</v>
      </c>
      <c r="Y13" s="10">
        <v>1.77263483534481</v>
      </c>
      <c r="Z13" s="10">
        <v>1.38864481868865</v>
      </c>
      <c r="AA13" s="10">
        <v>0</v>
      </c>
      <c r="AB13" s="10">
        <v>0</v>
      </c>
      <c r="AC13" s="10">
        <v>1.77263483534481</v>
      </c>
      <c r="AD13" s="10">
        <v>1.38864481868865</v>
      </c>
      <c r="AE13" s="10">
        <v>0</v>
      </c>
      <c r="AF13" s="10">
        <v>0</v>
      </c>
      <c r="AG13" s="10">
        <v>1.77263483534481</v>
      </c>
      <c r="AH13" s="10">
        <v>1.38864481868865</v>
      </c>
      <c r="AI13" s="10">
        <v>0</v>
      </c>
      <c r="AJ13" s="10">
        <v>0</v>
      </c>
      <c r="AK13" s="10">
        <v>1.77263483534481</v>
      </c>
      <c r="AL13" s="10">
        <v>1.38864481868865</v>
      </c>
      <c r="AM13" s="10">
        <v>0</v>
      </c>
      <c r="AN13" s="10">
        <v>0</v>
      </c>
      <c r="AO13" s="10">
        <v>1.77263483534481</v>
      </c>
      <c r="AP13" s="10">
        <v>1.38864481868865</v>
      </c>
      <c r="AQ13" s="10">
        <v>0</v>
      </c>
      <c r="AR13" s="10">
        <v>0</v>
      </c>
      <c r="AS13" s="10">
        <v>1.32464882052524</v>
      </c>
      <c r="AT13" s="10">
        <v>1.0349729521661799</v>
      </c>
      <c r="AU13" s="10">
        <v>0</v>
      </c>
      <c r="AV13" s="10">
        <v>0</v>
      </c>
      <c r="AW13" s="10">
        <v>1.32464882052524</v>
      </c>
      <c r="AX13" s="10">
        <v>1.0349729521661799</v>
      </c>
      <c r="AY13" s="10">
        <v>0</v>
      </c>
      <c r="AZ13" s="10">
        <v>0</v>
      </c>
      <c r="BA13" s="10">
        <v>1.32464882052531</v>
      </c>
      <c r="BB13" s="10">
        <v>1.0349729521667499</v>
      </c>
      <c r="BC13" s="10">
        <v>0</v>
      </c>
      <c r="BD13" s="10">
        <v>0</v>
      </c>
      <c r="BE13" s="10">
        <v>1.32464882052524</v>
      </c>
      <c r="BF13" s="10">
        <v>1.0349729521662401</v>
      </c>
      <c r="BG13" s="10">
        <v>0</v>
      </c>
      <c r="BH13" s="10">
        <v>0</v>
      </c>
      <c r="BI13" s="10">
        <v>1.32464882052524</v>
      </c>
      <c r="BJ13" s="10">
        <v>1.0349729521661899</v>
      </c>
      <c r="BK13" s="10">
        <v>0</v>
      </c>
      <c r="BL13" s="10">
        <v>0</v>
      </c>
      <c r="BM13" s="10">
        <v>1.32464882052524</v>
      </c>
      <c r="BN13" s="10">
        <v>1.0349729521661799</v>
      </c>
      <c r="BO13" s="10">
        <v>0</v>
      </c>
      <c r="BP13" s="10">
        <v>0</v>
      </c>
      <c r="BQ13" s="10">
        <v>1.32464882052524</v>
      </c>
      <c r="BR13" s="10">
        <v>1.0349729521661799</v>
      </c>
      <c r="BS13" s="10">
        <v>0</v>
      </c>
      <c r="BT13" s="10">
        <v>0</v>
      </c>
      <c r="BU13" s="10">
        <v>1.32464882052524</v>
      </c>
      <c r="BV13" s="10">
        <v>1.0349729521661799</v>
      </c>
      <c r="BW13" s="10">
        <v>0</v>
      </c>
      <c r="BX13" s="10">
        <v>0</v>
      </c>
      <c r="BY13" s="10">
        <v>1.32464882052524</v>
      </c>
      <c r="BZ13" s="10">
        <v>1.0349729521661799</v>
      </c>
      <c r="CA13" s="10">
        <v>0</v>
      </c>
      <c r="CB13" s="10">
        <v>0</v>
      </c>
      <c r="CC13" s="10">
        <v>1.32464882052524</v>
      </c>
      <c r="CD13" s="10">
        <v>1.0349729521661799</v>
      </c>
      <c r="CE13" s="10">
        <v>0</v>
      </c>
      <c r="CF13" s="10">
        <v>0</v>
      </c>
      <c r="CG13" s="10">
        <v>3.5168999999999999E-2</v>
      </c>
      <c r="CH13" s="10">
        <v>1.7434000000000002E-2</v>
      </c>
      <c r="CI13" s="10">
        <v>0</v>
      </c>
      <c r="CJ13" s="10">
        <v>0</v>
      </c>
      <c r="CK13" s="10">
        <v>1.2101000000000001E-2</v>
      </c>
      <c r="CL13" s="10">
        <v>1.5004E-2</v>
      </c>
      <c r="CM13" s="10">
        <v>0</v>
      </c>
      <c r="CN13" s="10">
        <v>0</v>
      </c>
      <c r="CO13" s="10">
        <v>9.2510000000000005E-3</v>
      </c>
      <c r="CP13" s="10">
        <v>9.5329999999999998E-3</v>
      </c>
      <c r="CQ13" s="10">
        <v>0</v>
      </c>
      <c r="CR13" s="10">
        <v>0</v>
      </c>
      <c r="CS13" s="10">
        <v>9.0329999999999994E-3</v>
      </c>
      <c r="CT13" s="10">
        <v>9.2049999999999996E-3</v>
      </c>
      <c r="CU13" s="10">
        <v>0</v>
      </c>
      <c r="CV13" s="10">
        <v>0</v>
      </c>
      <c r="CW13" s="10">
        <v>8.8999999999999999E-3</v>
      </c>
      <c r="CX13" s="10">
        <v>9.1420000000000008E-3</v>
      </c>
      <c r="CY13" s="10">
        <v>0</v>
      </c>
      <c r="CZ13" s="10">
        <v>0</v>
      </c>
      <c r="DA13" s="10">
        <v>8.8769999999999995E-3</v>
      </c>
      <c r="DB13" s="10">
        <v>9.3679999999999996E-3</v>
      </c>
      <c r="DC13" s="10">
        <v>0</v>
      </c>
      <c r="DD13" s="10">
        <v>0</v>
      </c>
      <c r="DE13" s="10">
        <v>9.2350000000000002E-3</v>
      </c>
      <c r="DF13" s="10">
        <v>9.6200000000000001E-3</v>
      </c>
      <c r="DG13" s="10">
        <v>0</v>
      </c>
      <c r="DH13" s="10">
        <v>0</v>
      </c>
      <c r="DI13" s="10">
        <v>9.1219999999999999E-3</v>
      </c>
      <c r="DJ13" s="10">
        <v>9.3650000000000001E-3</v>
      </c>
      <c r="DK13" s="10">
        <v>0</v>
      </c>
      <c r="DL13" s="10">
        <v>0</v>
      </c>
      <c r="DM13" s="10">
        <v>8.9300000000000004E-3</v>
      </c>
      <c r="DN13" s="10">
        <v>9.1090000000000008E-3</v>
      </c>
      <c r="DO13" s="10">
        <v>0</v>
      </c>
      <c r="DP13" s="10">
        <v>0</v>
      </c>
      <c r="DQ13" s="10">
        <v>8.9529999999999992E-3</v>
      </c>
      <c r="DR13" s="10">
        <v>9.3170000000000006E-3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2.0390696735799101</v>
      </c>
      <c r="F14" s="10">
        <v>1.3863443327259399</v>
      </c>
      <c r="G14" s="10">
        <v>0</v>
      </c>
      <c r="H14" s="10">
        <v>0</v>
      </c>
      <c r="I14" s="10">
        <v>2.0390696735799101</v>
      </c>
      <c r="J14" s="10">
        <v>1.3863443327259399</v>
      </c>
      <c r="K14" s="10">
        <v>0</v>
      </c>
      <c r="L14" s="10">
        <v>0</v>
      </c>
      <c r="M14" s="10">
        <v>2.0390696735799398</v>
      </c>
      <c r="N14" s="10">
        <v>1.3863443327265701</v>
      </c>
      <c r="O14" s="10">
        <v>0</v>
      </c>
      <c r="P14" s="10">
        <v>0</v>
      </c>
      <c r="Q14" s="10">
        <v>2.0390696735799101</v>
      </c>
      <c r="R14" s="10">
        <v>1.3863443327260001</v>
      </c>
      <c r="S14" s="10">
        <v>0</v>
      </c>
      <c r="T14" s="10">
        <v>0</v>
      </c>
      <c r="U14" s="10">
        <v>2.0390696735799101</v>
      </c>
      <c r="V14" s="10">
        <v>1.3863443327259399</v>
      </c>
      <c r="W14" s="10">
        <v>0</v>
      </c>
      <c r="X14" s="10">
        <v>0</v>
      </c>
      <c r="Y14" s="10">
        <v>2.0390696735799101</v>
      </c>
      <c r="Z14" s="10">
        <v>1.3863443327259399</v>
      </c>
      <c r="AA14" s="10">
        <v>0</v>
      </c>
      <c r="AB14" s="10">
        <v>0</v>
      </c>
      <c r="AC14" s="10">
        <v>2.0390696735799101</v>
      </c>
      <c r="AD14" s="10">
        <v>1.3863443327259399</v>
      </c>
      <c r="AE14" s="10">
        <v>0</v>
      </c>
      <c r="AF14" s="10">
        <v>0</v>
      </c>
      <c r="AG14" s="10">
        <v>2.0390696735799101</v>
      </c>
      <c r="AH14" s="10">
        <v>1.3863443327259399</v>
      </c>
      <c r="AI14" s="10">
        <v>0</v>
      </c>
      <c r="AJ14" s="10">
        <v>0</v>
      </c>
      <c r="AK14" s="10">
        <v>2.0390696735799101</v>
      </c>
      <c r="AL14" s="10">
        <v>1.3863443327259399</v>
      </c>
      <c r="AM14" s="10">
        <v>0</v>
      </c>
      <c r="AN14" s="10">
        <v>0</v>
      </c>
      <c r="AO14" s="10">
        <v>2.0390696735799101</v>
      </c>
      <c r="AP14" s="10">
        <v>1.3863443327259399</v>
      </c>
      <c r="AQ14" s="10">
        <v>0</v>
      </c>
      <c r="AR14" s="10">
        <v>0</v>
      </c>
      <c r="AS14" s="10">
        <v>1.51088553805659</v>
      </c>
      <c r="AT14" s="10">
        <v>1.03195735917555</v>
      </c>
      <c r="AU14" s="10">
        <v>0</v>
      </c>
      <c r="AV14" s="10">
        <v>0</v>
      </c>
      <c r="AW14" s="10">
        <v>1.51088553805659</v>
      </c>
      <c r="AX14" s="10">
        <v>1.03195735917555</v>
      </c>
      <c r="AY14" s="10">
        <v>0</v>
      </c>
      <c r="AZ14" s="10">
        <v>0</v>
      </c>
      <c r="BA14" s="10">
        <v>1.51088553805659</v>
      </c>
      <c r="BB14" s="10">
        <v>1.03195735917611</v>
      </c>
      <c r="BC14" s="10">
        <v>0</v>
      </c>
      <c r="BD14" s="10">
        <v>0</v>
      </c>
      <c r="BE14" s="10">
        <v>1.51088553805659</v>
      </c>
      <c r="BF14" s="10">
        <v>1.0319573591755999</v>
      </c>
      <c r="BG14" s="10">
        <v>0</v>
      </c>
      <c r="BH14" s="10">
        <v>0</v>
      </c>
      <c r="BI14" s="10">
        <v>1.51088553805659</v>
      </c>
      <c r="BJ14" s="10">
        <v>1.03195735917555</v>
      </c>
      <c r="BK14" s="10">
        <v>0</v>
      </c>
      <c r="BL14" s="10">
        <v>0</v>
      </c>
      <c r="BM14" s="10">
        <v>1.51088553805659</v>
      </c>
      <c r="BN14" s="10">
        <v>1.03195735917555</v>
      </c>
      <c r="BO14" s="10">
        <v>0</v>
      </c>
      <c r="BP14" s="10">
        <v>0</v>
      </c>
      <c r="BQ14" s="10">
        <v>1.51088553805659</v>
      </c>
      <c r="BR14" s="10">
        <v>1.03195735917555</v>
      </c>
      <c r="BS14" s="10">
        <v>0</v>
      </c>
      <c r="BT14" s="10">
        <v>0</v>
      </c>
      <c r="BU14" s="10">
        <v>1.51088553805659</v>
      </c>
      <c r="BV14" s="10">
        <v>1.03195735917555</v>
      </c>
      <c r="BW14" s="10">
        <v>0</v>
      </c>
      <c r="BX14" s="10">
        <v>0</v>
      </c>
      <c r="BY14" s="10">
        <v>1.51088553805659</v>
      </c>
      <c r="BZ14" s="10">
        <v>1.03195735917555</v>
      </c>
      <c r="CA14" s="10">
        <v>0</v>
      </c>
      <c r="CB14" s="10">
        <v>0</v>
      </c>
      <c r="CC14" s="10">
        <v>1.51088553805659</v>
      </c>
      <c r="CD14" s="10">
        <v>1.03195735917555</v>
      </c>
      <c r="CE14" s="10">
        <v>0</v>
      </c>
      <c r="CF14" s="10">
        <v>0</v>
      </c>
      <c r="CG14" s="10">
        <v>1.4134000000000001E-2</v>
      </c>
      <c r="CH14" s="10">
        <v>1.8366E-2</v>
      </c>
      <c r="CI14" s="10">
        <v>0</v>
      </c>
      <c r="CJ14" s="10">
        <v>0</v>
      </c>
      <c r="CK14" s="10">
        <v>1.2781000000000001E-2</v>
      </c>
      <c r="CL14" s="10">
        <v>2.0095999999999999E-2</v>
      </c>
      <c r="CM14" s="10">
        <v>0</v>
      </c>
      <c r="CN14" s="10">
        <v>0</v>
      </c>
      <c r="CO14" s="10">
        <v>9.5910000000000006E-3</v>
      </c>
      <c r="CP14" s="10">
        <v>9.9799999999999993E-3</v>
      </c>
      <c r="CQ14" s="10">
        <v>0</v>
      </c>
      <c r="CR14" s="10">
        <v>0</v>
      </c>
      <c r="CS14" s="10">
        <v>9.3130000000000001E-3</v>
      </c>
      <c r="CT14" s="10">
        <v>9.6939999999999995E-3</v>
      </c>
      <c r="CU14" s="10">
        <v>0</v>
      </c>
      <c r="CV14" s="10">
        <v>0</v>
      </c>
      <c r="CW14" s="10">
        <v>9.4299999999999991E-3</v>
      </c>
      <c r="CX14" s="10">
        <v>9.6869999999999994E-3</v>
      </c>
      <c r="CY14" s="10">
        <v>0</v>
      </c>
      <c r="CZ14" s="10">
        <v>0</v>
      </c>
      <c r="DA14" s="10">
        <v>9.391E-3</v>
      </c>
      <c r="DB14" s="10">
        <v>9.8840000000000004E-3</v>
      </c>
      <c r="DC14" s="10">
        <v>0</v>
      </c>
      <c r="DD14" s="10">
        <v>0</v>
      </c>
      <c r="DE14" s="10">
        <v>9.5320000000000005E-3</v>
      </c>
      <c r="DF14" s="10">
        <v>1.0076E-2</v>
      </c>
      <c r="DG14" s="10">
        <v>0</v>
      </c>
      <c r="DH14" s="10">
        <v>0</v>
      </c>
      <c r="DI14" s="10">
        <v>9.4129999999999995E-3</v>
      </c>
      <c r="DJ14" s="10">
        <v>9.8150000000000008E-3</v>
      </c>
      <c r="DK14" s="10">
        <v>0</v>
      </c>
      <c r="DL14" s="10">
        <v>0</v>
      </c>
      <c r="DM14" s="10">
        <v>9.5239999999999995E-3</v>
      </c>
      <c r="DN14" s="10">
        <v>9.7269999999999995E-3</v>
      </c>
      <c r="DO14" s="10">
        <v>0</v>
      </c>
      <c r="DP14" s="10">
        <v>0</v>
      </c>
      <c r="DQ14" s="10">
        <v>9.4660000000000005E-3</v>
      </c>
      <c r="DR14" s="10">
        <v>9.6249999999999999E-3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2.2388513370003298</v>
      </c>
      <c r="F15" s="10">
        <v>1.38570726559525</v>
      </c>
      <c r="G15" s="10">
        <v>0</v>
      </c>
      <c r="H15" s="10">
        <v>0</v>
      </c>
      <c r="I15" s="10">
        <v>2.2388513370003298</v>
      </c>
      <c r="J15" s="10">
        <v>1.38570726559525</v>
      </c>
      <c r="K15" s="10">
        <v>0</v>
      </c>
      <c r="L15" s="10">
        <v>0</v>
      </c>
      <c r="M15" s="10">
        <v>2.2388513370003298</v>
      </c>
      <c r="N15" s="10">
        <v>1.38570726559589</v>
      </c>
      <c r="O15" s="10">
        <v>0</v>
      </c>
      <c r="P15" s="10">
        <v>0</v>
      </c>
      <c r="Q15" s="10">
        <v>2.2388513370003298</v>
      </c>
      <c r="R15" s="10">
        <v>1.38570726559532</v>
      </c>
      <c r="S15" s="10">
        <v>0</v>
      </c>
      <c r="T15" s="10">
        <v>0</v>
      </c>
      <c r="U15" s="10">
        <v>2.2388513370003298</v>
      </c>
      <c r="V15" s="10">
        <v>1.38570726559526</v>
      </c>
      <c r="W15" s="10">
        <v>0</v>
      </c>
      <c r="X15" s="10">
        <v>0</v>
      </c>
      <c r="Y15" s="10">
        <v>2.2388513370003298</v>
      </c>
      <c r="Z15" s="10">
        <v>1.38570726559525</v>
      </c>
      <c r="AA15" s="10">
        <v>0</v>
      </c>
      <c r="AB15" s="10">
        <v>0</v>
      </c>
      <c r="AC15" s="10">
        <v>2.2388513370003298</v>
      </c>
      <c r="AD15" s="10">
        <v>1.38570726559525</v>
      </c>
      <c r="AE15" s="10">
        <v>0</v>
      </c>
      <c r="AF15" s="10">
        <v>0</v>
      </c>
      <c r="AG15" s="10">
        <v>2.2388513370003298</v>
      </c>
      <c r="AH15" s="10">
        <v>1.38570726559525</v>
      </c>
      <c r="AI15" s="10">
        <v>0</v>
      </c>
      <c r="AJ15" s="10">
        <v>0</v>
      </c>
      <c r="AK15" s="10">
        <v>2.2388513370003298</v>
      </c>
      <c r="AL15" s="10">
        <v>1.38570726559525</v>
      </c>
      <c r="AM15" s="10">
        <v>0</v>
      </c>
      <c r="AN15" s="10">
        <v>0</v>
      </c>
      <c r="AO15" s="10">
        <v>2.2388513370003298</v>
      </c>
      <c r="AP15" s="10">
        <v>1.38570726559525</v>
      </c>
      <c r="AQ15" s="10">
        <v>0</v>
      </c>
      <c r="AR15" s="10">
        <v>0</v>
      </c>
      <c r="AS15" s="10">
        <v>1.6259987321273801</v>
      </c>
      <c r="AT15" s="10">
        <v>1.0312239763144799</v>
      </c>
      <c r="AU15" s="10">
        <v>0</v>
      </c>
      <c r="AV15" s="10">
        <v>0</v>
      </c>
      <c r="AW15" s="10">
        <v>1.6259987321273801</v>
      </c>
      <c r="AX15" s="10">
        <v>1.0312239763144799</v>
      </c>
      <c r="AY15" s="10">
        <v>0</v>
      </c>
      <c r="AZ15" s="10">
        <v>0</v>
      </c>
      <c r="BA15" s="10">
        <v>1.6259987321273801</v>
      </c>
      <c r="BB15" s="10">
        <v>1.0312239763150599</v>
      </c>
      <c r="BC15" s="10">
        <v>0</v>
      </c>
      <c r="BD15" s="10">
        <v>0</v>
      </c>
      <c r="BE15" s="10">
        <v>1.6259987321273801</v>
      </c>
      <c r="BF15" s="10">
        <v>1.0312239763145401</v>
      </c>
      <c r="BG15" s="10">
        <v>0</v>
      </c>
      <c r="BH15" s="10">
        <v>0</v>
      </c>
      <c r="BI15" s="10">
        <v>1.6259987321273801</v>
      </c>
      <c r="BJ15" s="10">
        <v>1.0312239763144899</v>
      </c>
      <c r="BK15" s="10">
        <v>0</v>
      </c>
      <c r="BL15" s="10">
        <v>0</v>
      </c>
      <c r="BM15" s="10">
        <v>1.6259987321273801</v>
      </c>
      <c r="BN15" s="10">
        <v>1.0312239763144799</v>
      </c>
      <c r="BO15" s="10">
        <v>0</v>
      </c>
      <c r="BP15" s="10">
        <v>0</v>
      </c>
      <c r="BQ15" s="10">
        <v>1.6259987321273801</v>
      </c>
      <c r="BR15" s="10">
        <v>1.0312239763144799</v>
      </c>
      <c r="BS15" s="10">
        <v>0</v>
      </c>
      <c r="BT15" s="10">
        <v>0</v>
      </c>
      <c r="BU15" s="10">
        <v>1.6259987321273801</v>
      </c>
      <c r="BV15" s="10">
        <v>1.0312239763144799</v>
      </c>
      <c r="BW15" s="10">
        <v>0</v>
      </c>
      <c r="BX15" s="10">
        <v>0</v>
      </c>
      <c r="BY15" s="10">
        <v>1.6259987321273801</v>
      </c>
      <c r="BZ15" s="10">
        <v>1.0312239763144799</v>
      </c>
      <c r="CA15" s="10">
        <v>0</v>
      </c>
      <c r="CB15" s="10">
        <v>0</v>
      </c>
      <c r="CC15" s="10">
        <v>1.6259987321273801</v>
      </c>
      <c r="CD15" s="10">
        <v>1.0312239763144799</v>
      </c>
      <c r="CE15" s="10">
        <v>0</v>
      </c>
      <c r="CF15" s="10">
        <v>0</v>
      </c>
      <c r="CG15" s="10">
        <v>1.3528999999999999E-2</v>
      </c>
      <c r="CH15" s="10">
        <v>1.2966E-2</v>
      </c>
      <c r="CI15" s="10">
        <v>0</v>
      </c>
      <c r="CJ15" s="10">
        <v>0</v>
      </c>
      <c r="CK15" s="10">
        <v>1.0874E-2</v>
      </c>
      <c r="CL15" s="10">
        <v>1.1519E-2</v>
      </c>
      <c r="CM15" s="10">
        <v>0</v>
      </c>
      <c r="CN15" s="10">
        <v>0</v>
      </c>
      <c r="CO15" s="10">
        <v>1.0211E-2</v>
      </c>
      <c r="CP15" s="10">
        <v>1.0529E-2</v>
      </c>
      <c r="CQ15" s="10">
        <v>0</v>
      </c>
      <c r="CR15" s="10">
        <v>0</v>
      </c>
      <c r="CS15" s="10">
        <v>1.0309E-2</v>
      </c>
      <c r="CT15" s="10">
        <v>1.0611000000000001E-2</v>
      </c>
      <c r="CU15" s="10">
        <v>0</v>
      </c>
      <c r="CV15" s="10">
        <v>0</v>
      </c>
      <c r="CW15" s="10">
        <v>1.014E-2</v>
      </c>
      <c r="CX15" s="10">
        <v>1.0717000000000001E-2</v>
      </c>
      <c r="CY15" s="10">
        <v>0</v>
      </c>
      <c r="CZ15" s="10">
        <v>0</v>
      </c>
      <c r="DA15" s="10">
        <v>1.017E-2</v>
      </c>
      <c r="DB15" s="10">
        <v>1.0624E-2</v>
      </c>
      <c r="DC15" s="10">
        <v>0</v>
      </c>
      <c r="DD15" s="10">
        <v>0</v>
      </c>
      <c r="DE15" s="10">
        <v>1.0387E-2</v>
      </c>
      <c r="DF15" s="10">
        <v>1.0926E-2</v>
      </c>
      <c r="DG15" s="10">
        <v>0</v>
      </c>
      <c r="DH15" s="10">
        <v>0</v>
      </c>
      <c r="DI15" s="10">
        <v>1.0317E-2</v>
      </c>
      <c r="DJ15" s="10">
        <v>1.0529999999999999E-2</v>
      </c>
      <c r="DK15" s="10">
        <v>0</v>
      </c>
      <c r="DL15" s="10">
        <v>0</v>
      </c>
      <c r="DM15" s="10">
        <v>1.0047E-2</v>
      </c>
      <c r="DN15" s="10">
        <v>1.0659999999999999E-2</v>
      </c>
      <c r="DO15" s="10">
        <v>0</v>
      </c>
      <c r="DP15" s="10">
        <v>0</v>
      </c>
      <c r="DQ15" s="10">
        <v>1.0108000000000001E-2</v>
      </c>
      <c r="DR15" s="10">
        <v>1.0703000000000001E-2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2.3780636036651002</v>
      </c>
      <c r="F16" s="10">
        <v>1.3854302490180199</v>
      </c>
      <c r="G16" s="10">
        <v>0</v>
      </c>
      <c r="H16" s="10">
        <v>0</v>
      </c>
      <c r="I16" s="10">
        <v>2.3780636036651002</v>
      </c>
      <c r="J16" s="10">
        <v>1.3854302490180199</v>
      </c>
      <c r="K16" s="10">
        <v>0</v>
      </c>
      <c r="L16" s="10">
        <v>0</v>
      </c>
      <c r="M16" s="10">
        <v>2.3780636036651002</v>
      </c>
      <c r="N16" s="10">
        <v>1.3854302490186601</v>
      </c>
      <c r="O16" s="10">
        <v>0</v>
      </c>
      <c r="P16" s="10">
        <v>0</v>
      </c>
      <c r="Q16" s="10">
        <v>2.3780636036651002</v>
      </c>
      <c r="R16" s="10">
        <v>1.3854302490180901</v>
      </c>
      <c r="S16" s="10">
        <v>0</v>
      </c>
      <c r="T16" s="10">
        <v>0</v>
      </c>
      <c r="U16" s="10">
        <v>2.3780636036651002</v>
      </c>
      <c r="V16" s="10">
        <v>1.3854302490180299</v>
      </c>
      <c r="W16" s="10">
        <v>0</v>
      </c>
      <c r="X16" s="10">
        <v>0</v>
      </c>
      <c r="Y16" s="10">
        <v>2.3780636036651002</v>
      </c>
      <c r="Z16" s="10">
        <v>1.3854302490180199</v>
      </c>
      <c r="AA16" s="10">
        <v>0</v>
      </c>
      <c r="AB16" s="10">
        <v>0</v>
      </c>
      <c r="AC16" s="10">
        <v>2.3780636036651002</v>
      </c>
      <c r="AD16" s="10">
        <v>1.3854302490180199</v>
      </c>
      <c r="AE16" s="10">
        <v>0</v>
      </c>
      <c r="AF16" s="10">
        <v>0</v>
      </c>
      <c r="AG16" s="10">
        <v>2.3780636036651002</v>
      </c>
      <c r="AH16" s="10">
        <v>1.3854302490180199</v>
      </c>
      <c r="AI16" s="10">
        <v>0</v>
      </c>
      <c r="AJ16" s="10">
        <v>0</v>
      </c>
      <c r="AK16" s="10">
        <v>2.3780636036651002</v>
      </c>
      <c r="AL16" s="10">
        <v>1.3854302490180199</v>
      </c>
      <c r="AM16" s="10">
        <v>0</v>
      </c>
      <c r="AN16" s="10">
        <v>0</v>
      </c>
      <c r="AO16" s="10">
        <v>2.3780636036651002</v>
      </c>
      <c r="AP16" s="10">
        <v>1.3854302490180199</v>
      </c>
      <c r="AQ16" s="10">
        <v>0</v>
      </c>
      <c r="AR16" s="10">
        <v>0</v>
      </c>
      <c r="AS16" s="10">
        <v>1.69481815474181</v>
      </c>
      <c r="AT16" s="10">
        <v>1.0310867376403301</v>
      </c>
      <c r="AU16" s="10">
        <v>0</v>
      </c>
      <c r="AV16" s="10">
        <v>0</v>
      </c>
      <c r="AW16" s="10">
        <v>1.69481815474181</v>
      </c>
      <c r="AX16" s="10">
        <v>1.0310867376403301</v>
      </c>
      <c r="AY16" s="10">
        <v>0</v>
      </c>
      <c r="AZ16" s="10">
        <v>0</v>
      </c>
      <c r="BA16" s="10">
        <v>1.69481815474181</v>
      </c>
      <c r="BB16" s="10">
        <v>1.0310867376409101</v>
      </c>
      <c r="BC16" s="10">
        <v>0</v>
      </c>
      <c r="BD16" s="10">
        <v>0</v>
      </c>
      <c r="BE16" s="10">
        <v>1.69481815474181</v>
      </c>
      <c r="BF16" s="10">
        <v>1.03108673764039</v>
      </c>
      <c r="BG16" s="10">
        <v>0</v>
      </c>
      <c r="BH16" s="10">
        <v>0</v>
      </c>
      <c r="BI16" s="10">
        <v>1.69481815474181</v>
      </c>
      <c r="BJ16" s="10">
        <v>1.0310867376403301</v>
      </c>
      <c r="BK16" s="10">
        <v>0</v>
      </c>
      <c r="BL16" s="10">
        <v>0</v>
      </c>
      <c r="BM16" s="10">
        <v>1.69481815474181</v>
      </c>
      <c r="BN16" s="10">
        <v>1.0310867376403301</v>
      </c>
      <c r="BO16" s="10">
        <v>0</v>
      </c>
      <c r="BP16" s="10">
        <v>0</v>
      </c>
      <c r="BQ16" s="10">
        <v>1.69481815474181</v>
      </c>
      <c r="BR16" s="10">
        <v>1.0310867376403301</v>
      </c>
      <c r="BS16" s="10">
        <v>0</v>
      </c>
      <c r="BT16" s="10">
        <v>0</v>
      </c>
      <c r="BU16" s="10">
        <v>1.69481815474181</v>
      </c>
      <c r="BV16" s="10">
        <v>1.0310867376403301</v>
      </c>
      <c r="BW16" s="10">
        <v>0</v>
      </c>
      <c r="BX16" s="10">
        <v>0</v>
      </c>
      <c r="BY16" s="10">
        <v>1.69481815474181</v>
      </c>
      <c r="BZ16" s="10">
        <v>1.0310867376403301</v>
      </c>
      <c r="CA16" s="10">
        <v>0</v>
      </c>
      <c r="CB16" s="10">
        <v>0</v>
      </c>
      <c r="CC16" s="10">
        <v>1.69481815474181</v>
      </c>
      <c r="CD16" s="10">
        <v>1.0310867376403301</v>
      </c>
      <c r="CE16" s="10">
        <v>0</v>
      </c>
      <c r="CF16" s="10">
        <v>0</v>
      </c>
      <c r="CG16" s="10">
        <v>5.4015000000000001E-2</v>
      </c>
      <c r="CH16" s="10">
        <v>7.0916999999999994E-2</v>
      </c>
      <c r="CI16" s="10">
        <v>0</v>
      </c>
      <c r="CJ16" s="10">
        <v>0</v>
      </c>
      <c r="CK16" s="10">
        <v>2.0937999999999998E-2</v>
      </c>
      <c r="CL16" s="10">
        <v>6.5542000000000003E-2</v>
      </c>
      <c r="CM16" s="10">
        <v>0</v>
      </c>
      <c r="CN16" s="10">
        <v>0</v>
      </c>
      <c r="CO16" s="10">
        <v>1.2846E-2</v>
      </c>
      <c r="CP16" s="10">
        <v>1.3604E-2</v>
      </c>
      <c r="CQ16" s="10">
        <v>0</v>
      </c>
      <c r="CR16" s="10">
        <v>0</v>
      </c>
      <c r="CS16" s="10">
        <v>1.0629E-2</v>
      </c>
      <c r="CT16" s="10">
        <v>1.1362000000000001E-2</v>
      </c>
      <c r="CU16" s="10">
        <v>0</v>
      </c>
      <c r="CV16" s="10">
        <v>0</v>
      </c>
      <c r="CW16" s="10">
        <v>1.0701E-2</v>
      </c>
      <c r="CX16" s="10">
        <v>1.1474E-2</v>
      </c>
      <c r="CY16" s="10">
        <v>0</v>
      </c>
      <c r="CZ16" s="10">
        <v>0</v>
      </c>
      <c r="DA16" s="10">
        <v>1.0649E-2</v>
      </c>
      <c r="DB16" s="10">
        <v>1.1556E-2</v>
      </c>
      <c r="DC16" s="10">
        <v>0</v>
      </c>
      <c r="DD16" s="10">
        <v>0</v>
      </c>
      <c r="DE16" s="10">
        <v>1.0769000000000001E-2</v>
      </c>
      <c r="DF16" s="10">
        <v>1.1753E-2</v>
      </c>
      <c r="DG16" s="10">
        <v>0</v>
      </c>
      <c r="DH16" s="10">
        <v>0</v>
      </c>
      <c r="DI16" s="10">
        <v>1.0735E-2</v>
      </c>
      <c r="DJ16" s="10">
        <v>1.1613999999999999E-2</v>
      </c>
      <c r="DK16" s="10">
        <v>0</v>
      </c>
      <c r="DL16" s="10">
        <v>0</v>
      </c>
      <c r="DM16" s="10">
        <v>1.0661E-2</v>
      </c>
      <c r="DN16" s="10">
        <v>1.1369000000000001E-2</v>
      </c>
      <c r="DO16" s="10">
        <v>0</v>
      </c>
      <c r="DP16" s="10">
        <v>0</v>
      </c>
      <c r="DQ16" s="10">
        <v>1.0774000000000001E-2</v>
      </c>
      <c r="DR16" s="10">
        <v>1.1474E-2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2.4777386198608902</v>
      </c>
      <c r="F17" s="10">
        <v>1.3854006260604901</v>
      </c>
      <c r="G17" s="10">
        <v>0</v>
      </c>
      <c r="H17" s="10">
        <v>0</v>
      </c>
      <c r="I17" s="10">
        <v>2.4777386198608902</v>
      </c>
      <c r="J17" s="10">
        <v>1.3854006260604901</v>
      </c>
      <c r="K17" s="10">
        <v>0</v>
      </c>
      <c r="L17" s="10">
        <v>0</v>
      </c>
      <c r="M17" s="10">
        <v>2.4777386198608902</v>
      </c>
      <c r="N17" s="10">
        <v>1.38540062606113</v>
      </c>
      <c r="O17" s="10">
        <v>0</v>
      </c>
      <c r="P17" s="10">
        <v>0</v>
      </c>
      <c r="Q17" s="10">
        <v>2.4777386198608902</v>
      </c>
      <c r="R17" s="10">
        <v>1.38540062606056</v>
      </c>
      <c r="S17" s="10">
        <v>0</v>
      </c>
      <c r="T17" s="10">
        <v>0</v>
      </c>
      <c r="U17" s="10">
        <v>2.4777386198608902</v>
      </c>
      <c r="V17" s="10">
        <v>1.3854006260605001</v>
      </c>
      <c r="W17" s="10">
        <v>0</v>
      </c>
      <c r="X17" s="10">
        <v>0</v>
      </c>
      <c r="Y17" s="10">
        <v>2.4777386198608902</v>
      </c>
      <c r="Z17" s="10">
        <v>1.3854006260604901</v>
      </c>
      <c r="AA17" s="10">
        <v>0</v>
      </c>
      <c r="AB17" s="10">
        <v>0</v>
      </c>
      <c r="AC17" s="10">
        <v>2.4777386198608902</v>
      </c>
      <c r="AD17" s="10">
        <v>1.3854006260604901</v>
      </c>
      <c r="AE17" s="10">
        <v>0</v>
      </c>
      <c r="AF17" s="10">
        <v>0</v>
      </c>
      <c r="AG17" s="10">
        <v>2.4777386198608902</v>
      </c>
      <c r="AH17" s="10">
        <v>1.3854006260604901</v>
      </c>
      <c r="AI17" s="10">
        <v>0</v>
      </c>
      <c r="AJ17" s="10">
        <v>0</v>
      </c>
      <c r="AK17" s="10">
        <v>2.4777386198608902</v>
      </c>
      <c r="AL17" s="10">
        <v>1.3854006260604901</v>
      </c>
      <c r="AM17" s="10">
        <v>0</v>
      </c>
      <c r="AN17" s="10">
        <v>0</v>
      </c>
      <c r="AO17" s="10">
        <v>2.4777386198608902</v>
      </c>
      <c r="AP17" s="10">
        <v>1.3854006260604901</v>
      </c>
      <c r="AQ17" s="10">
        <v>0</v>
      </c>
      <c r="AR17" s="10">
        <v>0</v>
      </c>
      <c r="AS17" s="10">
        <v>1.7350209092358599</v>
      </c>
      <c r="AT17" s="10">
        <v>1.0310442439965</v>
      </c>
      <c r="AU17" s="10">
        <v>0</v>
      </c>
      <c r="AV17" s="10">
        <v>0</v>
      </c>
      <c r="AW17" s="10">
        <v>1.7350209092358599</v>
      </c>
      <c r="AX17" s="10">
        <v>1.0310442439965</v>
      </c>
      <c r="AY17" s="10">
        <v>0</v>
      </c>
      <c r="AZ17" s="10">
        <v>0</v>
      </c>
      <c r="BA17" s="10">
        <v>1.7350209092358599</v>
      </c>
      <c r="BB17" s="10">
        <v>1.03104424399706</v>
      </c>
      <c r="BC17" s="10">
        <v>0</v>
      </c>
      <c r="BD17" s="10">
        <v>0</v>
      </c>
      <c r="BE17" s="10">
        <v>1.7350209092358599</v>
      </c>
      <c r="BF17" s="10">
        <v>1.0310442439965499</v>
      </c>
      <c r="BG17" s="10">
        <v>0</v>
      </c>
      <c r="BH17" s="10">
        <v>0</v>
      </c>
      <c r="BI17" s="10">
        <v>1.7350209092358599</v>
      </c>
      <c r="BJ17" s="10">
        <v>1.0310442439965</v>
      </c>
      <c r="BK17" s="10">
        <v>0</v>
      </c>
      <c r="BL17" s="10">
        <v>0</v>
      </c>
      <c r="BM17" s="10">
        <v>1.7350209092358599</v>
      </c>
      <c r="BN17" s="10">
        <v>1.0310442439965</v>
      </c>
      <c r="BO17" s="10">
        <v>0</v>
      </c>
      <c r="BP17" s="10">
        <v>0</v>
      </c>
      <c r="BQ17" s="10">
        <v>1.7350209092358599</v>
      </c>
      <c r="BR17" s="10">
        <v>1.0310442439965</v>
      </c>
      <c r="BS17" s="10">
        <v>0</v>
      </c>
      <c r="BT17" s="10">
        <v>0</v>
      </c>
      <c r="BU17" s="10">
        <v>1.7350209092358599</v>
      </c>
      <c r="BV17" s="10">
        <v>1.0310442439965</v>
      </c>
      <c r="BW17" s="10">
        <v>0</v>
      </c>
      <c r="BX17" s="10">
        <v>0</v>
      </c>
      <c r="BY17" s="10">
        <v>1.7350209092358599</v>
      </c>
      <c r="BZ17" s="10">
        <v>1.0310442439965</v>
      </c>
      <c r="CA17" s="10">
        <v>0</v>
      </c>
      <c r="CB17" s="10">
        <v>0</v>
      </c>
      <c r="CC17" s="10">
        <v>1.7350209092358599</v>
      </c>
      <c r="CD17" s="10">
        <v>1.0310442439965</v>
      </c>
      <c r="CE17" s="10">
        <v>0</v>
      </c>
      <c r="CF17" s="10">
        <v>0</v>
      </c>
      <c r="CG17" s="10">
        <v>5.8653999999999998E-2</v>
      </c>
      <c r="CH17" s="10">
        <v>6.5722000000000003E-2</v>
      </c>
      <c r="CI17" s="10">
        <v>0</v>
      </c>
      <c r="CJ17" s="10">
        <v>0</v>
      </c>
      <c r="CK17" s="10">
        <v>2.5974000000000001E-2</v>
      </c>
      <c r="CL17" s="10">
        <v>4.1095E-2</v>
      </c>
      <c r="CM17" s="10">
        <v>0</v>
      </c>
      <c r="CN17" s="10">
        <v>0</v>
      </c>
      <c r="CO17" s="10">
        <v>1.2903E-2</v>
      </c>
      <c r="CP17" s="10">
        <v>1.4651000000000001E-2</v>
      </c>
      <c r="CQ17" s="10">
        <v>0</v>
      </c>
      <c r="CR17" s="10">
        <v>0</v>
      </c>
      <c r="CS17" s="10">
        <v>1.2866000000000001E-2</v>
      </c>
      <c r="CT17" s="10">
        <v>1.4710000000000001E-2</v>
      </c>
      <c r="CU17" s="10">
        <v>0</v>
      </c>
      <c r="CV17" s="10">
        <v>0</v>
      </c>
      <c r="CW17" s="10">
        <v>1.255E-2</v>
      </c>
      <c r="CX17" s="10">
        <v>1.4664E-2</v>
      </c>
      <c r="CY17" s="10">
        <v>0</v>
      </c>
      <c r="CZ17" s="10">
        <v>0</v>
      </c>
      <c r="DA17" s="10">
        <v>1.2847000000000001E-2</v>
      </c>
      <c r="DB17" s="10">
        <v>1.4671E-2</v>
      </c>
      <c r="DC17" s="10">
        <v>0</v>
      </c>
      <c r="DD17" s="10">
        <v>0</v>
      </c>
      <c r="DE17" s="10">
        <v>1.2947999999999999E-2</v>
      </c>
      <c r="DF17" s="10">
        <v>1.4815E-2</v>
      </c>
      <c r="DG17" s="10">
        <v>0</v>
      </c>
      <c r="DH17" s="10">
        <v>0</v>
      </c>
      <c r="DI17" s="10">
        <v>1.2848E-2</v>
      </c>
      <c r="DJ17" s="10">
        <v>1.4574999999999999E-2</v>
      </c>
      <c r="DK17" s="10">
        <v>0</v>
      </c>
      <c r="DL17" s="10">
        <v>0</v>
      </c>
      <c r="DM17" s="10">
        <v>1.2789999999999999E-2</v>
      </c>
      <c r="DN17" s="10">
        <v>1.4571000000000001E-2</v>
      </c>
      <c r="DO17" s="10">
        <v>0</v>
      </c>
      <c r="DP17" s="10">
        <v>0</v>
      </c>
      <c r="DQ17" s="10">
        <v>1.2966999999999999E-2</v>
      </c>
      <c r="DR17" s="10">
        <v>1.4836999999999999E-2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2.5481404220166302</v>
      </c>
      <c r="F18" s="10">
        <v>1.3853915880467</v>
      </c>
      <c r="G18" s="10">
        <v>0</v>
      </c>
      <c r="H18" s="10">
        <v>0</v>
      </c>
      <c r="I18" s="10">
        <v>2.5481404220166302</v>
      </c>
      <c r="J18" s="10">
        <v>1.3853915880467</v>
      </c>
      <c r="K18" s="10">
        <v>0</v>
      </c>
      <c r="L18" s="10">
        <v>0</v>
      </c>
      <c r="M18" s="10">
        <v>2.5481404220166302</v>
      </c>
      <c r="N18" s="10">
        <v>1.38539158804734</v>
      </c>
      <c r="O18" s="10">
        <v>0</v>
      </c>
      <c r="P18" s="10">
        <v>0</v>
      </c>
      <c r="Q18" s="10">
        <v>2.5481404220166302</v>
      </c>
      <c r="R18" s="10">
        <v>1.38539158804677</v>
      </c>
      <c r="S18" s="10">
        <v>0</v>
      </c>
      <c r="T18" s="10">
        <v>0</v>
      </c>
      <c r="U18" s="10">
        <v>2.5481404220166302</v>
      </c>
      <c r="V18" s="10">
        <v>1.38539158804671</v>
      </c>
      <c r="W18" s="10">
        <v>0</v>
      </c>
      <c r="X18" s="10">
        <v>0</v>
      </c>
      <c r="Y18" s="10">
        <v>2.5481404220166302</v>
      </c>
      <c r="Z18" s="10">
        <v>1.3853915880467</v>
      </c>
      <c r="AA18" s="10">
        <v>0</v>
      </c>
      <c r="AB18" s="10">
        <v>0</v>
      </c>
      <c r="AC18" s="10">
        <v>2.5481404220166302</v>
      </c>
      <c r="AD18" s="10">
        <v>1.3853915880467</v>
      </c>
      <c r="AE18" s="10">
        <v>0</v>
      </c>
      <c r="AF18" s="10">
        <v>0</v>
      </c>
      <c r="AG18" s="10">
        <v>2.5481404220166302</v>
      </c>
      <c r="AH18" s="10">
        <v>1.3853915880467</v>
      </c>
      <c r="AI18" s="10">
        <v>0</v>
      </c>
      <c r="AJ18" s="10">
        <v>0</v>
      </c>
      <c r="AK18" s="10">
        <v>2.5481404220166302</v>
      </c>
      <c r="AL18" s="10">
        <v>1.3853915880467</v>
      </c>
      <c r="AM18" s="10">
        <v>0</v>
      </c>
      <c r="AN18" s="10">
        <v>0</v>
      </c>
      <c r="AO18" s="10">
        <v>2.5481404220166302</v>
      </c>
      <c r="AP18" s="10">
        <v>1.3853915880467</v>
      </c>
      <c r="AQ18" s="10">
        <v>0</v>
      </c>
      <c r="AR18" s="10">
        <v>0</v>
      </c>
      <c r="AS18" s="10">
        <v>1.7580964460885</v>
      </c>
      <c r="AT18" s="10">
        <v>1.03103254785162</v>
      </c>
      <c r="AU18" s="10">
        <v>0</v>
      </c>
      <c r="AV18" s="10">
        <v>0</v>
      </c>
      <c r="AW18" s="10">
        <v>1.7580964460885</v>
      </c>
      <c r="AX18" s="10">
        <v>1.03103254785162</v>
      </c>
      <c r="AY18" s="10">
        <v>0</v>
      </c>
      <c r="AZ18" s="10">
        <v>0</v>
      </c>
      <c r="BA18" s="10">
        <v>1.7580964460885</v>
      </c>
      <c r="BB18" s="10">
        <v>1.03103254785219</v>
      </c>
      <c r="BC18" s="10">
        <v>0</v>
      </c>
      <c r="BD18" s="10">
        <v>0</v>
      </c>
      <c r="BE18" s="10">
        <v>1.7580964460885</v>
      </c>
      <c r="BF18" s="10">
        <v>1.03103254785168</v>
      </c>
      <c r="BG18" s="10">
        <v>0</v>
      </c>
      <c r="BH18" s="10">
        <v>0</v>
      </c>
      <c r="BI18" s="10">
        <v>1.7580964460885</v>
      </c>
      <c r="BJ18" s="10">
        <v>1.03103254785163</v>
      </c>
      <c r="BK18" s="10">
        <v>0</v>
      </c>
      <c r="BL18" s="10">
        <v>0</v>
      </c>
      <c r="BM18" s="10">
        <v>1.7580964460885</v>
      </c>
      <c r="BN18" s="10">
        <v>1.03103254785163</v>
      </c>
      <c r="BO18" s="10">
        <v>0</v>
      </c>
      <c r="BP18" s="10">
        <v>0</v>
      </c>
      <c r="BQ18" s="10">
        <v>1.7580964460885</v>
      </c>
      <c r="BR18" s="10">
        <v>1.03103254785163</v>
      </c>
      <c r="BS18" s="10">
        <v>0</v>
      </c>
      <c r="BT18" s="10">
        <v>0</v>
      </c>
      <c r="BU18" s="10">
        <v>1.7580964460885</v>
      </c>
      <c r="BV18" s="10">
        <v>1.03103254785162</v>
      </c>
      <c r="BW18" s="10">
        <v>0</v>
      </c>
      <c r="BX18" s="10">
        <v>0</v>
      </c>
      <c r="BY18" s="10">
        <v>1.7580964460885</v>
      </c>
      <c r="BZ18" s="10">
        <v>1.03103254785162</v>
      </c>
      <c r="CA18" s="10">
        <v>0</v>
      </c>
      <c r="CB18" s="10">
        <v>0</v>
      </c>
      <c r="CC18" s="10">
        <v>1.7580964460885</v>
      </c>
      <c r="CD18" s="10">
        <v>1.03103254785162</v>
      </c>
      <c r="CE18" s="10">
        <v>0</v>
      </c>
      <c r="CF18" s="10">
        <v>0</v>
      </c>
      <c r="CG18" s="10">
        <v>8.1342999999999999E-2</v>
      </c>
      <c r="CH18" s="10">
        <v>0.15536</v>
      </c>
      <c r="CI18" s="10">
        <v>0</v>
      </c>
      <c r="CJ18" s="10">
        <v>0</v>
      </c>
      <c r="CK18" s="10">
        <v>2.1680000000000001E-2</v>
      </c>
      <c r="CL18" s="10">
        <v>8.7014999999999995E-2</v>
      </c>
      <c r="CM18" s="10">
        <v>0</v>
      </c>
      <c r="CN18" s="10">
        <v>0</v>
      </c>
      <c r="CO18" s="10">
        <v>1.7541999999999999E-2</v>
      </c>
      <c r="CP18" s="10">
        <v>2.2867999999999999E-2</v>
      </c>
      <c r="CQ18" s="10">
        <v>0</v>
      </c>
      <c r="CR18" s="10">
        <v>0</v>
      </c>
      <c r="CS18" s="10">
        <v>1.7658E-2</v>
      </c>
      <c r="CT18" s="10">
        <v>2.3094E-2</v>
      </c>
      <c r="CU18" s="10">
        <v>0</v>
      </c>
      <c r="CV18" s="10">
        <v>0</v>
      </c>
      <c r="CW18" s="10">
        <v>1.7586000000000001E-2</v>
      </c>
      <c r="CX18" s="10">
        <v>2.3185000000000001E-2</v>
      </c>
      <c r="CY18" s="10">
        <v>0</v>
      </c>
      <c r="CZ18" s="10">
        <v>0</v>
      </c>
      <c r="DA18" s="10">
        <v>1.7256000000000001E-2</v>
      </c>
      <c r="DB18" s="10">
        <v>2.3323E-2</v>
      </c>
      <c r="DC18" s="10">
        <v>0</v>
      </c>
      <c r="DD18" s="10">
        <v>0</v>
      </c>
      <c r="DE18" s="10">
        <v>1.7901E-2</v>
      </c>
      <c r="DF18" s="10">
        <v>2.3504000000000001E-2</v>
      </c>
      <c r="DG18" s="10">
        <v>0</v>
      </c>
      <c r="DH18" s="10">
        <v>0</v>
      </c>
      <c r="DI18" s="10">
        <v>1.7342E-2</v>
      </c>
      <c r="DJ18" s="10">
        <v>2.29E-2</v>
      </c>
      <c r="DK18" s="10">
        <v>0</v>
      </c>
      <c r="DL18" s="10">
        <v>0</v>
      </c>
      <c r="DM18" s="10">
        <v>1.7273E-2</v>
      </c>
      <c r="DN18" s="10">
        <v>2.2901000000000001E-2</v>
      </c>
      <c r="DO18" s="10">
        <v>0</v>
      </c>
      <c r="DP18" s="10">
        <v>0</v>
      </c>
      <c r="DQ18" s="10">
        <v>1.7536E-2</v>
      </c>
      <c r="DR18" s="10">
        <v>2.3508999999999999E-2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2.5979853399680701</v>
      </c>
      <c r="F19" s="10">
        <v>1.38538844538036</v>
      </c>
      <c r="G19" s="10">
        <v>0</v>
      </c>
      <c r="H19" s="10">
        <v>0</v>
      </c>
      <c r="I19" s="10">
        <v>2.5979853399680701</v>
      </c>
      <c r="J19" s="10">
        <v>1.38538844538036</v>
      </c>
      <c r="K19" s="10">
        <v>0</v>
      </c>
      <c r="L19" s="10">
        <v>0</v>
      </c>
      <c r="M19" s="10">
        <v>2.5979853399680701</v>
      </c>
      <c r="N19" s="10">
        <v>1.3853884453809999</v>
      </c>
      <c r="O19" s="10">
        <v>0</v>
      </c>
      <c r="P19" s="10">
        <v>0</v>
      </c>
      <c r="Q19" s="10">
        <v>2.5979853399680701</v>
      </c>
      <c r="R19" s="10">
        <v>1.3853884453804299</v>
      </c>
      <c r="S19" s="10">
        <v>0</v>
      </c>
      <c r="T19" s="10">
        <v>0</v>
      </c>
      <c r="U19" s="10">
        <v>2.5979853399680701</v>
      </c>
      <c r="V19" s="10">
        <v>1.38538844538037</v>
      </c>
      <c r="W19" s="10">
        <v>0</v>
      </c>
      <c r="X19" s="10">
        <v>0</v>
      </c>
      <c r="Y19" s="10">
        <v>2.5979853399680701</v>
      </c>
      <c r="Z19" s="10">
        <v>1.38538844538036</v>
      </c>
      <c r="AA19" s="10">
        <v>0</v>
      </c>
      <c r="AB19" s="10">
        <v>0</v>
      </c>
      <c r="AC19" s="10">
        <v>2.5979853399680701</v>
      </c>
      <c r="AD19" s="10">
        <v>1.38538844538036</v>
      </c>
      <c r="AE19" s="10">
        <v>0</v>
      </c>
      <c r="AF19" s="10">
        <v>0</v>
      </c>
      <c r="AG19" s="10">
        <v>2.5979853399680701</v>
      </c>
      <c r="AH19" s="10">
        <v>1.38538844538036</v>
      </c>
      <c r="AI19" s="10">
        <v>0</v>
      </c>
      <c r="AJ19" s="10">
        <v>0</v>
      </c>
      <c r="AK19" s="10">
        <v>2.5979853399680701</v>
      </c>
      <c r="AL19" s="10">
        <v>1.38538844538036</v>
      </c>
      <c r="AM19" s="10">
        <v>0</v>
      </c>
      <c r="AN19" s="10">
        <v>0</v>
      </c>
      <c r="AO19" s="10">
        <v>2.5979853399680701</v>
      </c>
      <c r="AP19" s="10">
        <v>1.38538844538036</v>
      </c>
      <c r="AQ19" s="10">
        <v>0</v>
      </c>
      <c r="AR19" s="10">
        <v>0</v>
      </c>
      <c r="AS19" s="10">
        <v>1.7711537656081999</v>
      </c>
      <c r="AT19" s="10">
        <v>1.03102933275471</v>
      </c>
      <c r="AU19" s="10">
        <v>0</v>
      </c>
      <c r="AV19" s="10">
        <v>0</v>
      </c>
      <c r="AW19" s="10">
        <v>1.7711537656081999</v>
      </c>
      <c r="AX19" s="10">
        <v>1.03102933275472</v>
      </c>
      <c r="AY19" s="10">
        <v>0</v>
      </c>
      <c r="AZ19" s="10">
        <v>0</v>
      </c>
      <c r="BA19" s="10">
        <v>1.7711537656081999</v>
      </c>
      <c r="BB19" s="10">
        <v>1.03102933275529</v>
      </c>
      <c r="BC19" s="10">
        <v>0</v>
      </c>
      <c r="BD19" s="10">
        <v>0</v>
      </c>
      <c r="BE19" s="10">
        <v>1.7711537656081999</v>
      </c>
      <c r="BF19" s="10">
        <v>1.0310293327547699</v>
      </c>
      <c r="BG19" s="10">
        <v>0</v>
      </c>
      <c r="BH19" s="10">
        <v>0</v>
      </c>
      <c r="BI19" s="10">
        <v>1.7711537656081999</v>
      </c>
      <c r="BJ19" s="10">
        <v>1.03102933275472</v>
      </c>
      <c r="BK19" s="10">
        <v>0</v>
      </c>
      <c r="BL19" s="10">
        <v>0</v>
      </c>
      <c r="BM19" s="10">
        <v>1.7711537656081999</v>
      </c>
      <c r="BN19" s="10">
        <v>1.03102933275472</v>
      </c>
      <c r="BO19" s="10">
        <v>0</v>
      </c>
      <c r="BP19" s="10">
        <v>0</v>
      </c>
      <c r="BQ19" s="10">
        <v>1.7711537656081999</v>
      </c>
      <c r="BR19" s="10">
        <v>1.03102933275472</v>
      </c>
      <c r="BS19" s="10">
        <v>0</v>
      </c>
      <c r="BT19" s="10">
        <v>0</v>
      </c>
      <c r="BU19" s="10">
        <v>1.7711537656081999</v>
      </c>
      <c r="BV19" s="10">
        <v>1.03102933275472</v>
      </c>
      <c r="BW19" s="10">
        <v>0</v>
      </c>
      <c r="BX19" s="10">
        <v>0</v>
      </c>
      <c r="BY19" s="10">
        <v>1.7711537656081999</v>
      </c>
      <c r="BZ19" s="10">
        <v>1.03102933275472</v>
      </c>
      <c r="CA19" s="10">
        <v>0</v>
      </c>
      <c r="CB19" s="10">
        <v>0</v>
      </c>
      <c r="CC19" s="10">
        <v>1.7711537656081999</v>
      </c>
      <c r="CD19" s="10">
        <v>1.03102933275472</v>
      </c>
      <c r="CE19" s="10">
        <v>0</v>
      </c>
      <c r="CF19" s="10">
        <v>0</v>
      </c>
      <c r="CG19" s="10">
        <v>0.213702</v>
      </c>
      <c r="CH19" s="10">
        <v>0.163189</v>
      </c>
      <c r="CI19" s="10">
        <v>0</v>
      </c>
      <c r="CJ19" s="10">
        <v>0</v>
      </c>
      <c r="CK19" s="10">
        <v>2.9402999999999999E-2</v>
      </c>
      <c r="CL19" s="10">
        <v>4.9397999999999997E-2</v>
      </c>
      <c r="CM19" s="10">
        <v>0</v>
      </c>
      <c r="CN19" s="10">
        <v>0</v>
      </c>
      <c r="CO19" s="10">
        <v>2.9849000000000001E-2</v>
      </c>
      <c r="CP19" s="10">
        <v>4.7828000000000002E-2</v>
      </c>
      <c r="CQ19" s="10">
        <v>0</v>
      </c>
      <c r="CR19" s="10">
        <v>0</v>
      </c>
      <c r="CS19" s="10">
        <v>3.0141999999999999E-2</v>
      </c>
      <c r="CT19" s="10">
        <v>4.9423000000000002E-2</v>
      </c>
      <c r="CU19" s="10">
        <v>0</v>
      </c>
      <c r="CV19" s="10">
        <v>0</v>
      </c>
      <c r="CW19" s="10">
        <v>3.0318000000000001E-2</v>
      </c>
      <c r="CX19" s="10">
        <v>4.9341000000000003E-2</v>
      </c>
      <c r="CY19" s="10">
        <v>0</v>
      </c>
      <c r="CZ19" s="10">
        <v>0</v>
      </c>
      <c r="DA19" s="10">
        <v>2.9665E-2</v>
      </c>
      <c r="DB19" s="10">
        <v>4.8492E-2</v>
      </c>
      <c r="DC19" s="10">
        <v>0</v>
      </c>
      <c r="DD19" s="10">
        <v>0</v>
      </c>
      <c r="DE19" s="10">
        <v>3.0464000000000001E-2</v>
      </c>
      <c r="DF19" s="10">
        <v>4.9098000000000003E-2</v>
      </c>
      <c r="DG19" s="10">
        <v>0</v>
      </c>
      <c r="DH19" s="10">
        <v>0</v>
      </c>
      <c r="DI19" s="10">
        <v>2.9441999999999999E-2</v>
      </c>
      <c r="DJ19" s="10">
        <v>4.9535999999999997E-2</v>
      </c>
      <c r="DK19" s="10">
        <v>0</v>
      </c>
      <c r="DL19" s="10">
        <v>0</v>
      </c>
      <c r="DM19" s="10">
        <v>2.9225000000000001E-2</v>
      </c>
      <c r="DN19" s="10">
        <v>4.8176999999999998E-2</v>
      </c>
      <c r="DO19" s="10">
        <v>0</v>
      </c>
      <c r="DP19" s="10">
        <v>0</v>
      </c>
      <c r="DQ19" s="10">
        <v>2.9926000000000001E-2</v>
      </c>
      <c r="DR19" s="10">
        <v>4.9258000000000003E-2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2.6331980843873999</v>
      </c>
      <c r="F20" s="10">
        <v>1.38538765637035</v>
      </c>
      <c r="G20" s="10">
        <v>0</v>
      </c>
      <c r="H20" s="10">
        <v>0</v>
      </c>
      <c r="I20" s="10">
        <v>2.6331980843873999</v>
      </c>
      <c r="J20" s="10">
        <v>1.38538765637035</v>
      </c>
      <c r="K20" s="10">
        <v>0</v>
      </c>
      <c r="L20" s="10">
        <v>0</v>
      </c>
      <c r="M20" s="10">
        <v>2.6331980843873999</v>
      </c>
      <c r="N20" s="10">
        <v>1.3853876563709899</v>
      </c>
      <c r="O20" s="10">
        <v>0</v>
      </c>
      <c r="P20" s="10">
        <v>0</v>
      </c>
      <c r="Q20" s="10">
        <v>2.6331980843873999</v>
      </c>
      <c r="R20" s="10">
        <v>1.3853876563704099</v>
      </c>
      <c r="S20" s="10">
        <v>0</v>
      </c>
      <c r="T20" s="10">
        <v>0</v>
      </c>
      <c r="U20" s="10">
        <v>2.6331980843873999</v>
      </c>
      <c r="V20" s="10">
        <v>1.38538765637036</v>
      </c>
      <c r="W20" s="10">
        <v>0</v>
      </c>
      <c r="X20" s="10">
        <v>0</v>
      </c>
      <c r="Y20" s="10">
        <v>2.6331980843873999</v>
      </c>
      <c r="Z20" s="10">
        <v>1.38538765637035</v>
      </c>
      <c r="AA20" s="10">
        <v>0</v>
      </c>
      <c r="AB20" s="10">
        <v>0</v>
      </c>
      <c r="AC20" s="10">
        <v>2.6331980843873999</v>
      </c>
      <c r="AD20" s="10">
        <v>1.38538765637035</v>
      </c>
      <c r="AE20" s="10">
        <v>0</v>
      </c>
      <c r="AF20" s="10">
        <v>0</v>
      </c>
      <c r="AG20" s="10">
        <v>2.6331980843873999</v>
      </c>
      <c r="AH20" s="10">
        <v>1.38538765637035</v>
      </c>
      <c r="AI20" s="10">
        <v>0</v>
      </c>
      <c r="AJ20" s="10">
        <v>0</v>
      </c>
      <c r="AK20" s="10">
        <v>2.6331980843873999</v>
      </c>
      <c r="AL20" s="10">
        <v>1.38538765637035</v>
      </c>
      <c r="AM20" s="10">
        <v>0</v>
      </c>
      <c r="AN20" s="10">
        <v>0</v>
      </c>
      <c r="AO20" s="10">
        <v>2.6331980843873999</v>
      </c>
      <c r="AP20" s="10">
        <v>1.38538765637035</v>
      </c>
      <c r="AQ20" s="10">
        <v>0</v>
      </c>
      <c r="AR20" s="10">
        <v>0</v>
      </c>
      <c r="AS20" s="10">
        <v>1.7784534468487301</v>
      </c>
      <c r="AT20" s="10">
        <v>1.0310284356176</v>
      </c>
      <c r="AU20" s="10">
        <v>0</v>
      </c>
      <c r="AV20" s="10">
        <v>0</v>
      </c>
      <c r="AW20" s="10">
        <v>1.7784534468487301</v>
      </c>
      <c r="AX20" s="10">
        <v>1.0310284356176</v>
      </c>
      <c r="AY20" s="10">
        <v>0</v>
      </c>
      <c r="AZ20" s="10">
        <v>0</v>
      </c>
      <c r="BA20" s="10">
        <v>1.7784534468487301</v>
      </c>
      <c r="BB20" s="10">
        <v>1.03102843561817</v>
      </c>
      <c r="BC20" s="10">
        <v>0</v>
      </c>
      <c r="BD20" s="10">
        <v>0</v>
      </c>
      <c r="BE20" s="10">
        <v>1.7784534468487301</v>
      </c>
      <c r="BF20" s="10">
        <v>1.03102843561766</v>
      </c>
      <c r="BG20" s="10">
        <v>0</v>
      </c>
      <c r="BH20" s="10">
        <v>0</v>
      </c>
      <c r="BI20" s="10">
        <v>1.7784534468487301</v>
      </c>
      <c r="BJ20" s="10">
        <v>1.03102843561761</v>
      </c>
      <c r="BK20" s="10">
        <v>0</v>
      </c>
      <c r="BL20" s="10">
        <v>0</v>
      </c>
      <c r="BM20" s="10">
        <v>1.7784534468487301</v>
      </c>
      <c r="BN20" s="10">
        <v>1.0310284356176</v>
      </c>
      <c r="BO20" s="10">
        <v>0</v>
      </c>
      <c r="BP20" s="10">
        <v>0</v>
      </c>
      <c r="BQ20" s="10">
        <v>1.7784534468487301</v>
      </c>
      <c r="BR20" s="10">
        <v>1.0310284356176</v>
      </c>
      <c r="BS20" s="10">
        <v>0</v>
      </c>
      <c r="BT20" s="10">
        <v>0</v>
      </c>
      <c r="BU20" s="10">
        <v>1.7784534468487301</v>
      </c>
      <c r="BV20" s="10">
        <v>1.0310284356176</v>
      </c>
      <c r="BW20" s="10">
        <v>0</v>
      </c>
      <c r="BX20" s="10">
        <v>0</v>
      </c>
      <c r="BY20" s="10">
        <v>1.7784534468487301</v>
      </c>
      <c r="BZ20" s="10">
        <v>1.0310284356176</v>
      </c>
      <c r="CA20" s="10">
        <v>0</v>
      </c>
      <c r="CB20" s="10">
        <v>0</v>
      </c>
      <c r="CC20" s="10">
        <v>1.7784534468487301</v>
      </c>
      <c r="CD20" s="10">
        <v>1.0310284356176</v>
      </c>
      <c r="CE20" s="10">
        <v>0</v>
      </c>
      <c r="CF20" s="10">
        <v>0</v>
      </c>
      <c r="CG20" s="10">
        <v>0.162022</v>
      </c>
      <c r="CH20" s="10">
        <v>0.84831500000000004</v>
      </c>
      <c r="CI20" s="10">
        <v>0</v>
      </c>
      <c r="CJ20" s="10">
        <v>0</v>
      </c>
      <c r="CK20" s="10">
        <v>5.9797999999999997E-2</v>
      </c>
      <c r="CL20" s="10">
        <v>0.20461399999999999</v>
      </c>
      <c r="CM20" s="10">
        <v>0</v>
      </c>
      <c r="CN20" s="10">
        <v>0</v>
      </c>
      <c r="CO20" s="10">
        <v>4.6814000000000001E-2</v>
      </c>
      <c r="CP20" s="10">
        <v>0.116119</v>
      </c>
      <c r="CQ20" s="10">
        <v>0</v>
      </c>
      <c r="CR20" s="10">
        <v>0</v>
      </c>
      <c r="CS20" s="10">
        <v>4.7273999999999997E-2</v>
      </c>
      <c r="CT20" s="10">
        <v>0.119653</v>
      </c>
      <c r="CU20" s="10">
        <v>0</v>
      </c>
      <c r="CV20" s="10">
        <v>0</v>
      </c>
      <c r="CW20" s="10">
        <v>4.7338999999999999E-2</v>
      </c>
      <c r="CX20" s="10">
        <v>0.116637</v>
      </c>
      <c r="CY20" s="10">
        <v>0</v>
      </c>
      <c r="CZ20" s="10">
        <v>0</v>
      </c>
      <c r="DA20" s="10">
        <v>4.5433000000000001E-2</v>
      </c>
      <c r="DB20" s="10">
        <v>0.116269</v>
      </c>
      <c r="DC20" s="10">
        <v>0</v>
      </c>
      <c r="DD20" s="10">
        <v>0</v>
      </c>
      <c r="DE20" s="10">
        <v>4.7327000000000001E-2</v>
      </c>
      <c r="DF20" s="10">
        <v>0.120754</v>
      </c>
      <c r="DG20" s="10">
        <v>0</v>
      </c>
      <c r="DH20" s="10">
        <v>0</v>
      </c>
      <c r="DI20" s="10">
        <v>4.5620000000000001E-2</v>
      </c>
      <c r="DJ20" s="10">
        <v>0.11872099999999999</v>
      </c>
      <c r="DK20" s="10">
        <v>0</v>
      </c>
      <c r="DL20" s="10">
        <v>0</v>
      </c>
      <c r="DM20" s="10">
        <v>4.4341999999999999E-2</v>
      </c>
      <c r="DN20" s="10">
        <v>0.116461</v>
      </c>
      <c r="DO20" s="10">
        <v>0</v>
      </c>
      <c r="DP20" s="10">
        <v>0</v>
      </c>
      <c r="DQ20" s="10">
        <v>4.6831999999999999E-2</v>
      </c>
      <c r="DR20" s="10">
        <v>0.118384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0.87083294336232597</v>
      </c>
      <c r="F21" s="10">
        <v>0.87083294336232597</v>
      </c>
      <c r="G21" s="10">
        <v>0</v>
      </c>
      <c r="H21" s="10">
        <v>0</v>
      </c>
      <c r="I21" s="10">
        <v>0.87083294336232597</v>
      </c>
      <c r="J21" s="10">
        <v>0.87083294336232597</v>
      </c>
      <c r="K21" s="10">
        <v>0</v>
      </c>
      <c r="L21" s="10">
        <v>0</v>
      </c>
      <c r="M21" s="10">
        <v>0.87083294342251605</v>
      </c>
      <c r="N21" s="10">
        <v>0.87083294342251605</v>
      </c>
      <c r="O21" s="10">
        <v>0</v>
      </c>
      <c r="P21" s="10">
        <v>0</v>
      </c>
      <c r="Q21" s="10">
        <v>0.87083294336834505</v>
      </c>
      <c r="R21" s="10">
        <v>0.87083294336834505</v>
      </c>
      <c r="S21" s="10">
        <v>0</v>
      </c>
      <c r="T21" s="10">
        <v>0</v>
      </c>
      <c r="U21" s="10">
        <v>0.87083294336292805</v>
      </c>
      <c r="V21" s="10">
        <v>0.87083294336292805</v>
      </c>
      <c r="W21" s="10">
        <v>0</v>
      </c>
      <c r="X21" s="10">
        <v>0</v>
      </c>
      <c r="Y21" s="10">
        <v>0.87083294336238604</v>
      </c>
      <c r="Z21" s="10">
        <v>0.87083294336238604</v>
      </c>
      <c r="AA21" s="10">
        <v>0</v>
      </c>
      <c r="AB21" s="10">
        <v>0</v>
      </c>
      <c r="AC21" s="10">
        <v>0.87083294336233197</v>
      </c>
      <c r="AD21" s="10">
        <v>0.87083294336233197</v>
      </c>
      <c r="AE21" s="10">
        <v>0</v>
      </c>
      <c r="AF21" s="10">
        <v>0</v>
      </c>
      <c r="AG21" s="10">
        <v>0.87083294336232697</v>
      </c>
      <c r="AH21" s="10">
        <v>0.87083294336232697</v>
      </c>
      <c r="AI21" s="10">
        <v>0</v>
      </c>
      <c r="AJ21" s="10">
        <v>0</v>
      </c>
      <c r="AK21" s="10">
        <v>0.87083294336232597</v>
      </c>
      <c r="AL21" s="10">
        <v>0.87083294336232597</v>
      </c>
      <c r="AM21" s="10">
        <v>0</v>
      </c>
      <c r="AN21" s="10">
        <v>0</v>
      </c>
      <c r="AO21" s="10">
        <v>0.87083294336232597</v>
      </c>
      <c r="AP21" s="10">
        <v>0.87083294336232597</v>
      </c>
      <c r="AQ21" s="10">
        <v>0</v>
      </c>
      <c r="AR21" s="10">
        <v>0</v>
      </c>
      <c r="AS21" s="10">
        <v>0.61762439098445698</v>
      </c>
      <c r="AT21" s="10">
        <v>0.61762439098445698</v>
      </c>
      <c r="AU21" s="10">
        <v>0</v>
      </c>
      <c r="AV21" s="10">
        <v>0</v>
      </c>
      <c r="AW21" s="10">
        <v>0.61762439098445698</v>
      </c>
      <c r="AX21" s="10">
        <v>0.61762439098445698</v>
      </c>
      <c r="AY21" s="10">
        <v>0</v>
      </c>
      <c r="AZ21" s="10">
        <v>0</v>
      </c>
      <c r="BA21" s="10">
        <v>0.61762439103459799</v>
      </c>
      <c r="BB21" s="10">
        <v>0.61762439103459799</v>
      </c>
      <c r="BC21" s="10">
        <v>0</v>
      </c>
      <c r="BD21" s="10">
        <v>0</v>
      </c>
      <c r="BE21" s="10">
        <v>0.61762439098946997</v>
      </c>
      <c r="BF21" s="10">
        <v>0.61762439098946997</v>
      </c>
      <c r="BG21" s="10">
        <v>0</v>
      </c>
      <c r="BH21" s="10">
        <v>0</v>
      </c>
      <c r="BI21" s="10">
        <v>0.61762439098495603</v>
      </c>
      <c r="BJ21" s="10">
        <v>0.61762439098495603</v>
      </c>
      <c r="BK21" s="10">
        <v>0</v>
      </c>
      <c r="BL21" s="10">
        <v>0</v>
      </c>
      <c r="BM21" s="10">
        <v>0.61762439098450805</v>
      </c>
      <c r="BN21" s="10">
        <v>0.61762439098450805</v>
      </c>
      <c r="BO21" s="10">
        <v>0</v>
      </c>
      <c r="BP21" s="10">
        <v>0</v>
      </c>
      <c r="BQ21" s="10">
        <v>0.61762439098446298</v>
      </c>
      <c r="BR21" s="10">
        <v>0.61762439098446298</v>
      </c>
      <c r="BS21" s="10">
        <v>0</v>
      </c>
      <c r="BT21" s="10">
        <v>0</v>
      </c>
      <c r="BU21" s="10">
        <v>0.61762439098445798</v>
      </c>
      <c r="BV21" s="10">
        <v>0.61762439098445798</v>
      </c>
      <c r="BW21" s="10">
        <v>0</v>
      </c>
      <c r="BX21" s="10">
        <v>0</v>
      </c>
      <c r="BY21" s="10">
        <v>0.61762439098445698</v>
      </c>
      <c r="BZ21" s="10">
        <v>0.61762439098445698</v>
      </c>
      <c r="CA21" s="10">
        <v>0</v>
      </c>
      <c r="CB21" s="10">
        <v>0</v>
      </c>
      <c r="CC21" s="10">
        <v>0.61762439098445698</v>
      </c>
      <c r="CD21" s="10">
        <v>0.61762439098445698</v>
      </c>
      <c r="CE21" s="10">
        <v>0</v>
      </c>
      <c r="CF21" s="10">
        <v>0</v>
      </c>
      <c r="CG21" s="10">
        <v>1.0848999999999999E-2</v>
      </c>
      <c r="CH21" s="10">
        <v>1.0382000000000001E-2</v>
      </c>
      <c r="CI21" s="10">
        <v>0</v>
      </c>
      <c r="CJ21" s="10">
        <v>0</v>
      </c>
      <c r="CK21" s="10">
        <v>9.7280000000000005E-3</v>
      </c>
      <c r="CL21" s="10">
        <v>1.0886E-2</v>
      </c>
      <c r="CM21" s="10">
        <v>0</v>
      </c>
      <c r="CN21" s="10">
        <v>0</v>
      </c>
      <c r="CO21" s="10">
        <v>9.4979999999999995E-3</v>
      </c>
      <c r="CP21" s="10">
        <v>9.5519999999999997E-3</v>
      </c>
      <c r="CQ21" s="10">
        <v>0</v>
      </c>
      <c r="CR21" s="10">
        <v>0</v>
      </c>
      <c r="CS21" s="10">
        <v>9.0060000000000001E-3</v>
      </c>
      <c r="CT21" s="10">
        <v>9.1090000000000008E-3</v>
      </c>
      <c r="CU21" s="10">
        <v>0</v>
      </c>
      <c r="CV21" s="10">
        <v>0</v>
      </c>
      <c r="CW21" s="10">
        <v>8.9060000000000007E-3</v>
      </c>
      <c r="CX21" s="10">
        <v>9.018E-3</v>
      </c>
      <c r="CY21" s="10">
        <v>0</v>
      </c>
      <c r="CZ21" s="10">
        <v>0</v>
      </c>
      <c r="DA21" s="10">
        <v>8.9409999999999993E-3</v>
      </c>
      <c r="DB21" s="10">
        <v>8.9409999999999993E-3</v>
      </c>
      <c r="DC21" s="10">
        <v>0</v>
      </c>
      <c r="DD21" s="10">
        <v>0</v>
      </c>
      <c r="DE21" s="10">
        <v>9.1839999999999995E-3</v>
      </c>
      <c r="DF21" s="10">
        <v>9.1350000000000008E-3</v>
      </c>
      <c r="DG21" s="10">
        <v>0</v>
      </c>
      <c r="DH21" s="10">
        <v>0</v>
      </c>
      <c r="DI21" s="10">
        <v>8.9429999999999996E-3</v>
      </c>
      <c r="DJ21" s="10">
        <v>8.9460000000000008E-3</v>
      </c>
      <c r="DK21" s="10">
        <v>0</v>
      </c>
      <c r="DL21" s="10">
        <v>0</v>
      </c>
      <c r="DM21" s="10">
        <v>8.8859999999999998E-3</v>
      </c>
      <c r="DN21" s="10">
        <v>9.0170000000000007E-3</v>
      </c>
      <c r="DO21" s="10">
        <v>0</v>
      </c>
      <c r="DP21" s="10">
        <v>0</v>
      </c>
      <c r="DQ21" s="10">
        <v>8.8669999999999999E-3</v>
      </c>
      <c r="DR21" s="10">
        <v>8.8489999999999992E-3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1.3466053398255899</v>
      </c>
      <c r="F22" s="10">
        <v>0.83276637934838604</v>
      </c>
      <c r="G22" s="10">
        <v>0</v>
      </c>
      <c r="H22" s="10">
        <v>0</v>
      </c>
      <c r="I22" s="10">
        <v>1.3466053398255899</v>
      </c>
      <c r="J22" s="10">
        <v>0.83276637934838604</v>
      </c>
      <c r="K22" s="10">
        <v>0</v>
      </c>
      <c r="L22" s="10">
        <v>0</v>
      </c>
      <c r="M22" s="10">
        <v>1.346605339838</v>
      </c>
      <c r="N22" s="10">
        <v>0.83276637941395404</v>
      </c>
      <c r="O22" s="10">
        <v>0</v>
      </c>
      <c r="P22" s="10">
        <v>0</v>
      </c>
      <c r="Q22" s="10">
        <v>1.3466053398268301</v>
      </c>
      <c r="R22" s="10">
        <v>0.83276637935494302</v>
      </c>
      <c r="S22" s="10">
        <v>0</v>
      </c>
      <c r="T22" s="10">
        <v>0</v>
      </c>
      <c r="U22" s="10">
        <v>1.3466053398257201</v>
      </c>
      <c r="V22" s="10">
        <v>0.83276637934904196</v>
      </c>
      <c r="W22" s="10">
        <v>0</v>
      </c>
      <c r="X22" s="10">
        <v>0</v>
      </c>
      <c r="Y22" s="10">
        <v>1.3466053398255999</v>
      </c>
      <c r="Z22" s="10">
        <v>0.83276637934845099</v>
      </c>
      <c r="AA22" s="10">
        <v>0</v>
      </c>
      <c r="AB22" s="10">
        <v>0</v>
      </c>
      <c r="AC22" s="10">
        <v>1.3466053398255899</v>
      </c>
      <c r="AD22" s="10">
        <v>0.83276637934839304</v>
      </c>
      <c r="AE22" s="10">
        <v>0</v>
      </c>
      <c r="AF22" s="10">
        <v>0</v>
      </c>
      <c r="AG22" s="10">
        <v>1.3466053398255899</v>
      </c>
      <c r="AH22" s="10">
        <v>0.83276637934838704</v>
      </c>
      <c r="AI22" s="10">
        <v>0</v>
      </c>
      <c r="AJ22" s="10">
        <v>0</v>
      </c>
      <c r="AK22" s="10">
        <v>1.3466053398255899</v>
      </c>
      <c r="AL22" s="10">
        <v>0.83276637934838604</v>
      </c>
      <c r="AM22" s="10">
        <v>0</v>
      </c>
      <c r="AN22" s="10">
        <v>0</v>
      </c>
      <c r="AO22" s="10">
        <v>1.3466053398255899</v>
      </c>
      <c r="AP22" s="10">
        <v>0.83276637934838604</v>
      </c>
      <c r="AQ22" s="10">
        <v>0</v>
      </c>
      <c r="AR22" s="10">
        <v>0</v>
      </c>
      <c r="AS22" s="10">
        <v>1.0144551186931601</v>
      </c>
      <c r="AT22" s="10">
        <v>0.58790265962883004</v>
      </c>
      <c r="AU22" s="10">
        <v>0</v>
      </c>
      <c r="AV22" s="10">
        <v>0</v>
      </c>
      <c r="AW22" s="10">
        <v>1.0144551186931601</v>
      </c>
      <c r="AX22" s="10">
        <v>0.58790265962883004</v>
      </c>
      <c r="AY22" s="10">
        <v>0</v>
      </c>
      <c r="AZ22" s="10">
        <v>0</v>
      </c>
      <c r="BA22" s="10">
        <v>1.01445511869992</v>
      </c>
      <c r="BB22" s="10">
        <v>0.58790265967772604</v>
      </c>
      <c r="BC22" s="10">
        <v>0</v>
      </c>
      <c r="BD22" s="10">
        <v>0</v>
      </c>
      <c r="BE22" s="10">
        <v>1.01445511869384</v>
      </c>
      <c r="BF22" s="10">
        <v>0.58790265963371902</v>
      </c>
      <c r="BG22" s="10">
        <v>0</v>
      </c>
      <c r="BH22" s="10">
        <v>0</v>
      </c>
      <c r="BI22" s="10">
        <v>1.01445511869323</v>
      </c>
      <c r="BJ22" s="10">
        <v>0.58790265962931598</v>
      </c>
      <c r="BK22" s="10">
        <v>0</v>
      </c>
      <c r="BL22" s="10">
        <v>0</v>
      </c>
      <c r="BM22" s="10">
        <v>1.0144551186931701</v>
      </c>
      <c r="BN22" s="10">
        <v>0.587902659628877</v>
      </c>
      <c r="BO22" s="10">
        <v>0</v>
      </c>
      <c r="BP22" s="10">
        <v>0</v>
      </c>
      <c r="BQ22" s="10">
        <v>1.0144551186931601</v>
      </c>
      <c r="BR22" s="10">
        <v>0.58790265962883503</v>
      </c>
      <c r="BS22" s="10">
        <v>0</v>
      </c>
      <c r="BT22" s="10">
        <v>0</v>
      </c>
      <c r="BU22" s="10">
        <v>1.0144551186931601</v>
      </c>
      <c r="BV22" s="10">
        <v>0.58790265962883104</v>
      </c>
      <c r="BW22" s="10">
        <v>0</v>
      </c>
      <c r="BX22" s="10">
        <v>0</v>
      </c>
      <c r="BY22" s="10">
        <v>1.0144551186931601</v>
      </c>
      <c r="BZ22" s="10">
        <v>0.58790265962883004</v>
      </c>
      <c r="CA22" s="10">
        <v>0</v>
      </c>
      <c r="CB22" s="10">
        <v>0</v>
      </c>
      <c r="CC22" s="10">
        <v>1.0144551186931601</v>
      </c>
      <c r="CD22" s="10">
        <v>0.58790265962883004</v>
      </c>
      <c r="CE22" s="10">
        <v>0</v>
      </c>
      <c r="CF22" s="10">
        <v>0</v>
      </c>
      <c r="CG22" s="10">
        <v>1.0017E-2</v>
      </c>
      <c r="CH22" s="10">
        <v>1.0581999999999999E-2</v>
      </c>
      <c r="CI22" s="10">
        <v>0</v>
      </c>
      <c r="CJ22" s="10">
        <v>0</v>
      </c>
      <c r="CK22" s="10">
        <v>9.1990000000000006E-3</v>
      </c>
      <c r="CL22" s="10">
        <v>1.1357000000000001E-2</v>
      </c>
      <c r="CM22" s="10">
        <v>0</v>
      </c>
      <c r="CN22" s="10">
        <v>0</v>
      </c>
      <c r="CO22" s="10">
        <v>9.0519999999999993E-3</v>
      </c>
      <c r="CP22" s="10">
        <v>9.2659999999999999E-3</v>
      </c>
      <c r="CQ22" s="10">
        <v>0</v>
      </c>
      <c r="CR22" s="10">
        <v>0</v>
      </c>
      <c r="CS22" s="10">
        <v>9.2320000000000006E-3</v>
      </c>
      <c r="CT22" s="10">
        <v>9.2309999999999996E-3</v>
      </c>
      <c r="CU22" s="10">
        <v>0</v>
      </c>
      <c r="CV22" s="10">
        <v>0</v>
      </c>
      <c r="CW22" s="10">
        <v>9.0880000000000006E-3</v>
      </c>
      <c r="CX22" s="10">
        <v>9.2879999999999994E-3</v>
      </c>
      <c r="CY22" s="10">
        <v>0</v>
      </c>
      <c r="CZ22" s="10">
        <v>0</v>
      </c>
      <c r="DA22" s="10">
        <v>9.7520000000000003E-3</v>
      </c>
      <c r="DB22" s="10">
        <v>9.3279999999999995E-3</v>
      </c>
      <c r="DC22" s="10">
        <v>0</v>
      </c>
      <c r="DD22" s="10">
        <v>0</v>
      </c>
      <c r="DE22" s="10">
        <v>9.1540000000000007E-3</v>
      </c>
      <c r="DF22" s="10">
        <v>9.2879999999999994E-3</v>
      </c>
      <c r="DG22" s="10">
        <v>0</v>
      </c>
      <c r="DH22" s="10">
        <v>0</v>
      </c>
      <c r="DI22" s="10">
        <v>9.7070000000000004E-3</v>
      </c>
      <c r="DJ22" s="10">
        <v>9.1940000000000008E-3</v>
      </c>
      <c r="DK22" s="10">
        <v>0</v>
      </c>
      <c r="DL22" s="10">
        <v>0</v>
      </c>
      <c r="DM22" s="10">
        <v>9.0209999999999995E-3</v>
      </c>
      <c r="DN22" s="10">
        <v>9.3089999999999996E-3</v>
      </c>
      <c r="DO22" s="10">
        <v>0</v>
      </c>
      <c r="DP22" s="10">
        <v>0</v>
      </c>
      <c r="DQ22" s="10">
        <v>9.639E-3</v>
      </c>
      <c r="DR22" s="10">
        <v>9.0500000000000008E-3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1.74494953635253</v>
      </c>
      <c r="F23" s="10">
        <v>0.81803883420299495</v>
      </c>
      <c r="G23" s="10">
        <v>0</v>
      </c>
      <c r="H23" s="10">
        <v>0</v>
      </c>
      <c r="I23" s="10">
        <v>1.74494953635253</v>
      </c>
      <c r="J23" s="10">
        <v>0.81803883420299495</v>
      </c>
      <c r="K23" s="10">
        <v>0</v>
      </c>
      <c r="L23" s="10">
        <v>0</v>
      </c>
      <c r="M23" s="10">
        <v>1.7449495363534799</v>
      </c>
      <c r="N23" s="10">
        <v>0.81803883426691704</v>
      </c>
      <c r="O23" s="10">
        <v>0</v>
      </c>
      <c r="P23" s="10">
        <v>0</v>
      </c>
      <c r="Q23" s="10">
        <v>1.7449495363526299</v>
      </c>
      <c r="R23" s="10">
        <v>0.81803883420938694</v>
      </c>
      <c r="S23" s="10">
        <v>0</v>
      </c>
      <c r="T23" s="10">
        <v>0</v>
      </c>
      <c r="U23" s="10">
        <v>1.74494953635254</v>
      </c>
      <c r="V23" s="10">
        <v>0.81803883420363399</v>
      </c>
      <c r="W23" s="10">
        <v>0</v>
      </c>
      <c r="X23" s="10">
        <v>0</v>
      </c>
      <c r="Y23" s="10">
        <v>1.74494953635253</v>
      </c>
      <c r="Z23" s="10">
        <v>0.81803883420305901</v>
      </c>
      <c r="AA23" s="10">
        <v>0</v>
      </c>
      <c r="AB23" s="10">
        <v>0</v>
      </c>
      <c r="AC23" s="10">
        <v>1.74494953635253</v>
      </c>
      <c r="AD23" s="10">
        <v>0.81803883420300205</v>
      </c>
      <c r="AE23" s="10">
        <v>0</v>
      </c>
      <c r="AF23" s="10">
        <v>0</v>
      </c>
      <c r="AG23" s="10">
        <v>1.74494953635253</v>
      </c>
      <c r="AH23" s="10">
        <v>0.81803883420299595</v>
      </c>
      <c r="AI23" s="10">
        <v>0</v>
      </c>
      <c r="AJ23" s="10">
        <v>0</v>
      </c>
      <c r="AK23" s="10">
        <v>1.74494953635253</v>
      </c>
      <c r="AL23" s="10">
        <v>0.81803883420299495</v>
      </c>
      <c r="AM23" s="10">
        <v>0</v>
      </c>
      <c r="AN23" s="10">
        <v>0</v>
      </c>
      <c r="AO23" s="10">
        <v>1.74494953635253</v>
      </c>
      <c r="AP23" s="10">
        <v>0.81803883420299495</v>
      </c>
      <c r="AQ23" s="10">
        <v>0</v>
      </c>
      <c r="AR23" s="10">
        <v>0</v>
      </c>
      <c r="AS23" s="10">
        <v>1.30854896333028</v>
      </c>
      <c r="AT23" s="10">
        <v>0.57928354483035804</v>
      </c>
      <c r="AU23" s="10">
        <v>0</v>
      </c>
      <c r="AV23" s="10">
        <v>0</v>
      </c>
      <c r="AW23" s="10">
        <v>1.30854896333028</v>
      </c>
      <c r="AX23" s="10">
        <v>0.57928354483035804</v>
      </c>
      <c r="AY23" s="10">
        <v>0</v>
      </c>
      <c r="AZ23" s="10">
        <v>0</v>
      </c>
      <c r="BA23" s="10">
        <v>1.30854896333086</v>
      </c>
      <c r="BB23" s="10">
        <v>0.579283544878754</v>
      </c>
      <c r="BC23" s="10">
        <v>0</v>
      </c>
      <c r="BD23" s="10">
        <v>0</v>
      </c>
      <c r="BE23" s="10">
        <v>1.30854896333033</v>
      </c>
      <c r="BF23" s="10">
        <v>0.57928354483519795</v>
      </c>
      <c r="BG23" s="10">
        <v>0</v>
      </c>
      <c r="BH23" s="10">
        <v>0</v>
      </c>
      <c r="BI23" s="10">
        <v>1.30854896333028</v>
      </c>
      <c r="BJ23" s="10">
        <v>0.57928354483084499</v>
      </c>
      <c r="BK23" s="10">
        <v>0</v>
      </c>
      <c r="BL23" s="10">
        <v>0</v>
      </c>
      <c r="BM23" s="10">
        <v>1.30854896333028</v>
      </c>
      <c r="BN23" s="10">
        <v>0.579283544830407</v>
      </c>
      <c r="BO23" s="10">
        <v>0</v>
      </c>
      <c r="BP23" s="10">
        <v>0</v>
      </c>
      <c r="BQ23" s="10">
        <v>1.30854896333028</v>
      </c>
      <c r="BR23" s="10">
        <v>0.57928354483036304</v>
      </c>
      <c r="BS23" s="10">
        <v>0</v>
      </c>
      <c r="BT23" s="10">
        <v>0</v>
      </c>
      <c r="BU23" s="10">
        <v>1.30854896333028</v>
      </c>
      <c r="BV23" s="10">
        <v>0.57928354483035904</v>
      </c>
      <c r="BW23" s="10">
        <v>0</v>
      </c>
      <c r="BX23" s="10">
        <v>0</v>
      </c>
      <c r="BY23" s="10">
        <v>1.30854896333028</v>
      </c>
      <c r="BZ23" s="10">
        <v>0.57928354483035804</v>
      </c>
      <c r="CA23" s="10">
        <v>0</v>
      </c>
      <c r="CB23" s="10">
        <v>0</v>
      </c>
      <c r="CC23" s="10">
        <v>1.30854896333028</v>
      </c>
      <c r="CD23" s="10">
        <v>0.57928354483035804</v>
      </c>
      <c r="CE23" s="10">
        <v>0</v>
      </c>
      <c r="CF23" s="10">
        <v>0</v>
      </c>
      <c r="CG23" s="10">
        <v>1.1322E-2</v>
      </c>
      <c r="CH23" s="10">
        <v>1.0442999999999999E-2</v>
      </c>
      <c r="CI23" s="10">
        <v>0</v>
      </c>
      <c r="CJ23" s="10">
        <v>0</v>
      </c>
      <c r="CK23" s="10">
        <v>9.7640000000000001E-3</v>
      </c>
      <c r="CL23" s="10">
        <v>1.0116E-2</v>
      </c>
      <c r="CM23" s="10">
        <v>0</v>
      </c>
      <c r="CN23" s="10">
        <v>0</v>
      </c>
      <c r="CO23" s="10">
        <v>9.3209999999999994E-3</v>
      </c>
      <c r="CP23" s="10">
        <v>9.6799999999999994E-3</v>
      </c>
      <c r="CQ23" s="10">
        <v>0</v>
      </c>
      <c r="CR23" s="10">
        <v>0</v>
      </c>
      <c r="CS23" s="10">
        <v>9.4940000000000007E-3</v>
      </c>
      <c r="CT23" s="10">
        <v>9.8980000000000005E-3</v>
      </c>
      <c r="CU23" s="10">
        <v>0</v>
      </c>
      <c r="CV23" s="10">
        <v>0</v>
      </c>
      <c r="CW23" s="10">
        <v>9.5320000000000005E-3</v>
      </c>
      <c r="CX23" s="10">
        <v>9.7859999999999996E-3</v>
      </c>
      <c r="CY23" s="10">
        <v>0</v>
      </c>
      <c r="CZ23" s="10">
        <v>0</v>
      </c>
      <c r="DA23" s="10">
        <v>1.0913000000000001E-2</v>
      </c>
      <c r="DB23" s="10">
        <v>9.8440000000000003E-3</v>
      </c>
      <c r="DC23" s="10">
        <v>0</v>
      </c>
      <c r="DD23" s="10">
        <v>0</v>
      </c>
      <c r="DE23" s="10">
        <v>9.5860000000000008E-3</v>
      </c>
      <c r="DF23" s="10">
        <v>9.8989999999999998E-3</v>
      </c>
      <c r="DG23" s="10">
        <v>0</v>
      </c>
      <c r="DH23" s="10">
        <v>0</v>
      </c>
      <c r="DI23" s="10">
        <v>1.1032999999999999E-2</v>
      </c>
      <c r="DJ23" s="10">
        <v>9.7579999999999993E-3</v>
      </c>
      <c r="DK23" s="10">
        <v>0</v>
      </c>
      <c r="DL23" s="10">
        <v>0</v>
      </c>
      <c r="DM23" s="10">
        <v>9.4769999999999993E-3</v>
      </c>
      <c r="DN23" s="10">
        <v>9.7319999999999993E-3</v>
      </c>
      <c r="DO23" s="10">
        <v>0</v>
      </c>
      <c r="DP23" s="10">
        <v>0</v>
      </c>
      <c r="DQ23" s="10">
        <v>1.0945E-2</v>
      </c>
      <c r="DR23" s="10">
        <v>9.7509999999999993E-3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2.0247508661368898</v>
      </c>
      <c r="F24" s="10">
        <v>0.81575922951137203</v>
      </c>
      <c r="G24" s="10">
        <v>0</v>
      </c>
      <c r="H24" s="10">
        <v>0</v>
      </c>
      <c r="I24" s="10">
        <v>2.0247508661368898</v>
      </c>
      <c r="J24" s="10">
        <v>0.81575922951137203</v>
      </c>
      <c r="K24" s="10">
        <v>0</v>
      </c>
      <c r="L24" s="10">
        <v>0</v>
      </c>
      <c r="M24" s="10">
        <v>2.0247508661369702</v>
      </c>
      <c r="N24" s="10">
        <v>0.81575922957563196</v>
      </c>
      <c r="O24" s="10">
        <v>0</v>
      </c>
      <c r="P24" s="10">
        <v>0</v>
      </c>
      <c r="Q24" s="10">
        <v>2.0247508661369</v>
      </c>
      <c r="R24" s="10">
        <v>0.815759229517798</v>
      </c>
      <c r="S24" s="10">
        <v>0</v>
      </c>
      <c r="T24" s="10">
        <v>0</v>
      </c>
      <c r="U24" s="10">
        <v>2.0247508661368898</v>
      </c>
      <c r="V24" s="10">
        <v>0.81575922951201496</v>
      </c>
      <c r="W24" s="10">
        <v>0</v>
      </c>
      <c r="X24" s="10">
        <v>0</v>
      </c>
      <c r="Y24" s="10">
        <v>2.0247508661368898</v>
      </c>
      <c r="Z24" s="10">
        <v>0.81575922951143598</v>
      </c>
      <c r="AA24" s="10">
        <v>0</v>
      </c>
      <c r="AB24" s="10">
        <v>0</v>
      </c>
      <c r="AC24" s="10">
        <v>2.0247508661368898</v>
      </c>
      <c r="AD24" s="10">
        <v>0.81575922951137803</v>
      </c>
      <c r="AE24" s="10">
        <v>0</v>
      </c>
      <c r="AF24" s="10">
        <v>0</v>
      </c>
      <c r="AG24" s="10">
        <v>2.0247508661368898</v>
      </c>
      <c r="AH24" s="10">
        <v>0.81575922951137203</v>
      </c>
      <c r="AI24" s="10">
        <v>0</v>
      </c>
      <c r="AJ24" s="10">
        <v>0</v>
      </c>
      <c r="AK24" s="10">
        <v>2.0247508661368898</v>
      </c>
      <c r="AL24" s="10">
        <v>0.81575922951137203</v>
      </c>
      <c r="AM24" s="10">
        <v>0</v>
      </c>
      <c r="AN24" s="10">
        <v>0</v>
      </c>
      <c r="AO24" s="10">
        <v>2.0247508661368898</v>
      </c>
      <c r="AP24" s="10">
        <v>0.81575922951137103</v>
      </c>
      <c r="AQ24" s="10">
        <v>0</v>
      </c>
      <c r="AR24" s="10">
        <v>0</v>
      </c>
      <c r="AS24" s="10">
        <v>1.50146558539032</v>
      </c>
      <c r="AT24" s="10">
        <v>0.57736208804421196</v>
      </c>
      <c r="AU24" s="10">
        <v>0</v>
      </c>
      <c r="AV24" s="10">
        <v>0</v>
      </c>
      <c r="AW24" s="10">
        <v>1.50146558539032</v>
      </c>
      <c r="AX24" s="10">
        <v>0.57736208804421196</v>
      </c>
      <c r="AY24" s="10">
        <v>0</v>
      </c>
      <c r="AZ24" s="10">
        <v>0</v>
      </c>
      <c r="BA24" s="10">
        <v>1.50146558539037</v>
      </c>
      <c r="BB24" s="10">
        <v>0.57736208809248701</v>
      </c>
      <c r="BC24" s="10">
        <v>0</v>
      </c>
      <c r="BD24" s="10">
        <v>0</v>
      </c>
      <c r="BE24" s="10">
        <v>1.50146558539033</v>
      </c>
      <c r="BF24" s="10">
        <v>0.57736208804904199</v>
      </c>
      <c r="BG24" s="10">
        <v>0</v>
      </c>
      <c r="BH24" s="10">
        <v>0</v>
      </c>
      <c r="BI24" s="10">
        <v>1.50146558539032</v>
      </c>
      <c r="BJ24" s="10">
        <v>0.57736208804469702</v>
      </c>
      <c r="BK24" s="10">
        <v>0</v>
      </c>
      <c r="BL24" s="10">
        <v>0</v>
      </c>
      <c r="BM24" s="10">
        <v>1.50146558539032</v>
      </c>
      <c r="BN24" s="10">
        <v>0.57736208804426103</v>
      </c>
      <c r="BO24" s="10">
        <v>0</v>
      </c>
      <c r="BP24" s="10">
        <v>0</v>
      </c>
      <c r="BQ24" s="10">
        <v>1.50146558539032</v>
      </c>
      <c r="BR24" s="10">
        <v>0.57736208804421696</v>
      </c>
      <c r="BS24" s="10">
        <v>0</v>
      </c>
      <c r="BT24" s="10">
        <v>0</v>
      </c>
      <c r="BU24" s="10">
        <v>1.50146558539032</v>
      </c>
      <c r="BV24" s="10">
        <v>0.57736208804421296</v>
      </c>
      <c r="BW24" s="10">
        <v>0</v>
      </c>
      <c r="BX24" s="10">
        <v>0</v>
      </c>
      <c r="BY24" s="10">
        <v>1.50146558539032</v>
      </c>
      <c r="BZ24" s="10">
        <v>0.57736208804421196</v>
      </c>
      <c r="CA24" s="10">
        <v>0</v>
      </c>
      <c r="CB24" s="10">
        <v>0</v>
      </c>
      <c r="CC24" s="10">
        <v>1.50146558539032</v>
      </c>
      <c r="CD24" s="10">
        <v>0.57736208804421196</v>
      </c>
      <c r="CE24" s="10">
        <v>0</v>
      </c>
      <c r="CF24" s="10">
        <v>0</v>
      </c>
      <c r="CG24" s="10">
        <v>1.3113E-2</v>
      </c>
      <c r="CH24" s="10">
        <v>1.1690000000000001E-2</v>
      </c>
      <c r="CI24" s="10">
        <v>0</v>
      </c>
      <c r="CJ24" s="10">
        <v>0</v>
      </c>
      <c r="CK24" s="10">
        <v>1.0340999999999999E-2</v>
      </c>
      <c r="CL24" s="10">
        <v>1.0897E-2</v>
      </c>
      <c r="CM24" s="10">
        <v>0</v>
      </c>
      <c r="CN24" s="10">
        <v>0</v>
      </c>
      <c r="CO24" s="10">
        <v>1.0064999999999999E-2</v>
      </c>
      <c r="CP24" s="10">
        <v>1.0503999999999999E-2</v>
      </c>
      <c r="CQ24" s="10">
        <v>0</v>
      </c>
      <c r="CR24" s="10">
        <v>0</v>
      </c>
      <c r="CS24" s="10">
        <v>1.2030000000000001E-2</v>
      </c>
      <c r="CT24" s="10">
        <v>1.0489999999999999E-2</v>
      </c>
      <c r="CU24" s="10">
        <v>0</v>
      </c>
      <c r="CV24" s="10">
        <v>0</v>
      </c>
      <c r="CW24" s="10">
        <v>1.0151E-2</v>
      </c>
      <c r="CX24" s="10">
        <v>1.0625000000000001E-2</v>
      </c>
      <c r="CY24" s="10">
        <v>0</v>
      </c>
      <c r="CZ24" s="10">
        <v>0</v>
      </c>
      <c r="DA24" s="10">
        <v>1.2751999999999999E-2</v>
      </c>
      <c r="DB24" s="10">
        <v>1.0756E-2</v>
      </c>
      <c r="DC24" s="10">
        <v>0</v>
      </c>
      <c r="DD24" s="10">
        <v>0</v>
      </c>
      <c r="DE24" s="10">
        <v>1.3219E-2</v>
      </c>
      <c r="DF24" s="10">
        <v>1.106E-2</v>
      </c>
      <c r="DG24" s="10">
        <v>0</v>
      </c>
      <c r="DH24" s="10">
        <v>0</v>
      </c>
      <c r="DI24" s="10">
        <v>1.3016E-2</v>
      </c>
      <c r="DJ24" s="10">
        <v>1.0603E-2</v>
      </c>
      <c r="DK24" s="10">
        <v>0</v>
      </c>
      <c r="DL24" s="10">
        <v>0</v>
      </c>
      <c r="DM24" s="10">
        <v>1.0355E-2</v>
      </c>
      <c r="DN24" s="10">
        <v>1.0692E-2</v>
      </c>
      <c r="DO24" s="10">
        <v>0</v>
      </c>
      <c r="DP24" s="10">
        <v>0</v>
      </c>
      <c r="DQ24" s="10">
        <v>1.2793000000000001E-2</v>
      </c>
      <c r="DR24" s="10">
        <v>1.0500000000000001E-2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2.22768365694083</v>
      </c>
      <c r="F25" s="10">
        <v>0.81499967884698599</v>
      </c>
      <c r="G25" s="10">
        <v>0</v>
      </c>
      <c r="H25" s="10">
        <v>0</v>
      </c>
      <c r="I25" s="10">
        <v>2.22768365694083</v>
      </c>
      <c r="J25" s="10">
        <v>0.81499967884698599</v>
      </c>
      <c r="K25" s="10">
        <v>0</v>
      </c>
      <c r="L25" s="10">
        <v>0</v>
      </c>
      <c r="M25" s="10">
        <v>2.2276836569408398</v>
      </c>
      <c r="N25" s="10">
        <v>0.81499967891162095</v>
      </c>
      <c r="O25" s="10">
        <v>0</v>
      </c>
      <c r="P25" s="10">
        <v>0</v>
      </c>
      <c r="Q25" s="10">
        <v>2.22768365694083</v>
      </c>
      <c r="R25" s="10">
        <v>0.81499967885345004</v>
      </c>
      <c r="S25" s="10">
        <v>0</v>
      </c>
      <c r="T25" s="10">
        <v>0</v>
      </c>
      <c r="U25" s="10">
        <v>2.22768365694083</v>
      </c>
      <c r="V25" s="10">
        <v>0.81499967884763203</v>
      </c>
      <c r="W25" s="10">
        <v>0</v>
      </c>
      <c r="X25" s="10">
        <v>0</v>
      </c>
      <c r="Y25" s="10">
        <v>2.22768365694083</v>
      </c>
      <c r="Z25" s="10">
        <v>0.81499967884705105</v>
      </c>
      <c r="AA25" s="10">
        <v>0</v>
      </c>
      <c r="AB25" s="10">
        <v>0</v>
      </c>
      <c r="AC25" s="10">
        <v>2.22768365694083</v>
      </c>
      <c r="AD25" s="10">
        <v>0.81499967884699298</v>
      </c>
      <c r="AE25" s="10">
        <v>0</v>
      </c>
      <c r="AF25" s="10">
        <v>0</v>
      </c>
      <c r="AG25" s="10">
        <v>2.22768365694083</v>
      </c>
      <c r="AH25" s="10">
        <v>0.81499967884698699</v>
      </c>
      <c r="AI25" s="10">
        <v>0</v>
      </c>
      <c r="AJ25" s="10">
        <v>0</v>
      </c>
      <c r="AK25" s="10">
        <v>2.22768365694083</v>
      </c>
      <c r="AL25" s="10">
        <v>0.81499967884698599</v>
      </c>
      <c r="AM25" s="10">
        <v>0</v>
      </c>
      <c r="AN25" s="10">
        <v>0</v>
      </c>
      <c r="AO25" s="10">
        <v>2.22768365694083</v>
      </c>
      <c r="AP25" s="10">
        <v>0.81499967884698599</v>
      </c>
      <c r="AQ25" s="10">
        <v>0</v>
      </c>
      <c r="AR25" s="10">
        <v>0</v>
      </c>
      <c r="AS25" s="10">
        <v>1.62069159220502</v>
      </c>
      <c r="AT25" s="10">
        <v>0.57678031624147696</v>
      </c>
      <c r="AU25" s="10">
        <v>0</v>
      </c>
      <c r="AV25" s="10">
        <v>0</v>
      </c>
      <c r="AW25" s="10">
        <v>1.62069159220502</v>
      </c>
      <c r="AX25" s="10">
        <v>0.57678031624147696</v>
      </c>
      <c r="AY25" s="10">
        <v>0</v>
      </c>
      <c r="AZ25" s="10">
        <v>0</v>
      </c>
      <c r="BA25" s="10">
        <v>1.62069159220502</v>
      </c>
      <c r="BB25" s="10">
        <v>0.57678031628971205</v>
      </c>
      <c r="BC25" s="10">
        <v>0</v>
      </c>
      <c r="BD25" s="10">
        <v>0</v>
      </c>
      <c r="BE25" s="10">
        <v>1.62069159220502</v>
      </c>
      <c r="BF25" s="10">
        <v>0.57678031624630199</v>
      </c>
      <c r="BG25" s="10">
        <v>0</v>
      </c>
      <c r="BH25" s="10">
        <v>0</v>
      </c>
      <c r="BI25" s="10">
        <v>1.62069159220502</v>
      </c>
      <c r="BJ25" s="10">
        <v>0.57678031624195802</v>
      </c>
      <c r="BK25" s="10">
        <v>0</v>
      </c>
      <c r="BL25" s="10">
        <v>0</v>
      </c>
      <c r="BM25" s="10">
        <v>1.62069159220502</v>
      </c>
      <c r="BN25" s="10">
        <v>0.57678031624152404</v>
      </c>
      <c r="BO25" s="10">
        <v>0</v>
      </c>
      <c r="BP25" s="10">
        <v>0</v>
      </c>
      <c r="BQ25" s="10">
        <v>1.62069159220502</v>
      </c>
      <c r="BR25" s="10">
        <v>0.57678031624148196</v>
      </c>
      <c r="BS25" s="10">
        <v>0</v>
      </c>
      <c r="BT25" s="10">
        <v>0</v>
      </c>
      <c r="BU25" s="10">
        <v>1.62069159220502</v>
      </c>
      <c r="BV25" s="10">
        <v>0.57678031624147796</v>
      </c>
      <c r="BW25" s="10">
        <v>0</v>
      </c>
      <c r="BX25" s="10">
        <v>0</v>
      </c>
      <c r="BY25" s="10">
        <v>1.62069159220502</v>
      </c>
      <c r="BZ25" s="10">
        <v>0.57678031624147696</v>
      </c>
      <c r="CA25" s="10">
        <v>0</v>
      </c>
      <c r="CB25" s="10">
        <v>0</v>
      </c>
      <c r="CC25" s="10">
        <v>1.62069159220502</v>
      </c>
      <c r="CD25" s="10">
        <v>0.57678031624147696</v>
      </c>
      <c r="CE25" s="10">
        <v>0</v>
      </c>
      <c r="CF25" s="10">
        <v>0</v>
      </c>
      <c r="CG25" s="10">
        <v>1.6414999999999999E-2</v>
      </c>
      <c r="CH25" s="10">
        <v>1.3858000000000001E-2</v>
      </c>
      <c r="CI25" s="10">
        <v>0</v>
      </c>
      <c r="CJ25" s="10">
        <v>0</v>
      </c>
      <c r="CK25" s="10">
        <v>1.0791E-2</v>
      </c>
      <c r="CL25" s="10">
        <v>1.2037000000000001E-2</v>
      </c>
      <c r="CM25" s="10">
        <v>0</v>
      </c>
      <c r="CN25" s="10">
        <v>0</v>
      </c>
      <c r="CO25" s="10">
        <v>1.0756999999999999E-2</v>
      </c>
      <c r="CP25" s="10">
        <v>1.1828999999999999E-2</v>
      </c>
      <c r="CQ25" s="10">
        <v>0</v>
      </c>
      <c r="CR25" s="10">
        <v>0</v>
      </c>
      <c r="CS25" s="10">
        <v>1.5955E-2</v>
      </c>
      <c r="CT25" s="10">
        <v>1.1377999999999999E-2</v>
      </c>
      <c r="CU25" s="10">
        <v>0</v>
      </c>
      <c r="CV25" s="10">
        <v>0</v>
      </c>
      <c r="CW25" s="10">
        <v>1.0633E-2</v>
      </c>
      <c r="CX25" s="10">
        <v>1.1527000000000001E-2</v>
      </c>
      <c r="CY25" s="10">
        <v>0</v>
      </c>
      <c r="CZ25" s="10">
        <v>0</v>
      </c>
      <c r="DA25" s="10">
        <v>1.5591000000000001E-2</v>
      </c>
      <c r="DB25" s="10">
        <v>1.1757999999999999E-2</v>
      </c>
      <c r="DC25" s="10">
        <v>0</v>
      </c>
      <c r="DD25" s="10">
        <v>0</v>
      </c>
      <c r="DE25" s="10">
        <v>1.5698E-2</v>
      </c>
      <c r="DF25" s="10">
        <v>1.1682E-2</v>
      </c>
      <c r="DG25" s="10">
        <v>0</v>
      </c>
      <c r="DH25" s="10">
        <v>0</v>
      </c>
      <c r="DI25" s="10">
        <v>1.5556E-2</v>
      </c>
      <c r="DJ25" s="10">
        <v>1.1771E-2</v>
      </c>
      <c r="DK25" s="10">
        <v>0</v>
      </c>
      <c r="DL25" s="10">
        <v>0</v>
      </c>
      <c r="DM25" s="10">
        <v>1.1191E-2</v>
      </c>
      <c r="DN25" s="10">
        <v>1.1743E-2</v>
      </c>
      <c r="DO25" s="10">
        <v>0</v>
      </c>
      <c r="DP25" s="10">
        <v>0</v>
      </c>
      <c r="DQ25" s="10">
        <v>1.584E-2</v>
      </c>
      <c r="DR25" s="10">
        <v>1.1912000000000001E-2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2.3723651004272601</v>
      </c>
      <c r="F26" s="10">
        <v>0.81477893188796102</v>
      </c>
      <c r="G26" s="10">
        <v>0</v>
      </c>
      <c r="H26" s="10">
        <v>0</v>
      </c>
      <c r="I26" s="10">
        <v>2.3723651004272601</v>
      </c>
      <c r="J26" s="10">
        <v>0.81477893188796002</v>
      </c>
      <c r="K26" s="10">
        <v>0</v>
      </c>
      <c r="L26" s="10">
        <v>0</v>
      </c>
      <c r="M26" s="10">
        <v>2.3723651004272601</v>
      </c>
      <c r="N26" s="10">
        <v>0.81477893195288797</v>
      </c>
      <c r="O26" s="10">
        <v>0</v>
      </c>
      <c r="P26" s="10">
        <v>0</v>
      </c>
      <c r="Q26" s="10">
        <v>2.3723651004272601</v>
      </c>
      <c r="R26" s="10">
        <v>0.81477893189445305</v>
      </c>
      <c r="S26" s="10">
        <v>0</v>
      </c>
      <c r="T26" s="10">
        <v>0</v>
      </c>
      <c r="U26" s="10">
        <v>2.3723651004272601</v>
      </c>
      <c r="V26" s="10">
        <v>0.81477893188860995</v>
      </c>
      <c r="W26" s="10">
        <v>0</v>
      </c>
      <c r="X26" s="10">
        <v>0</v>
      </c>
      <c r="Y26" s="10">
        <v>2.3723651004272601</v>
      </c>
      <c r="Z26" s="10">
        <v>0.81477893188802497</v>
      </c>
      <c r="AA26" s="10">
        <v>0</v>
      </c>
      <c r="AB26" s="10">
        <v>0</v>
      </c>
      <c r="AC26" s="10">
        <v>2.3723651004272601</v>
      </c>
      <c r="AD26" s="10">
        <v>0.81477893188796702</v>
      </c>
      <c r="AE26" s="10">
        <v>0</v>
      </c>
      <c r="AF26" s="10">
        <v>0</v>
      </c>
      <c r="AG26" s="10">
        <v>2.3723651004272601</v>
      </c>
      <c r="AH26" s="10">
        <v>0.81477893188796102</v>
      </c>
      <c r="AI26" s="10">
        <v>0</v>
      </c>
      <c r="AJ26" s="10">
        <v>0</v>
      </c>
      <c r="AK26" s="10">
        <v>2.3723651004272601</v>
      </c>
      <c r="AL26" s="10">
        <v>0.81477893188796102</v>
      </c>
      <c r="AM26" s="10">
        <v>0</v>
      </c>
      <c r="AN26" s="10">
        <v>0</v>
      </c>
      <c r="AO26" s="10">
        <v>2.3723651004272601</v>
      </c>
      <c r="AP26" s="10">
        <v>0.81477893188796102</v>
      </c>
      <c r="AQ26" s="10">
        <v>0</v>
      </c>
      <c r="AR26" s="10">
        <v>0</v>
      </c>
      <c r="AS26" s="10">
        <v>1.6918834486694601</v>
      </c>
      <c r="AT26" s="10">
        <v>0.57661631954595904</v>
      </c>
      <c r="AU26" s="10">
        <v>0</v>
      </c>
      <c r="AV26" s="10">
        <v>0</v>
      </c>
      <c r="AW26" s="10">
        <v>1.69188344866947</v>
      </c>
      <c r="AX26" s="10">
        <v>0.57661631954595904</v>
      </c>
      <c r="AY26" s="10">
        <v>0</v>
      </c>
      <c r="AZ26" s="10">
        <v>0</v>
      </c>
      <c r="BA26" s="10">
        <v>1.69188344866947</v>
      </c>
      <c r="BB26" s="10">
        <v>0.57661631959418602</v>
      </c>
      <c r="BC26" s="10">
        <v>0</v>
      </c>
      <c r="BD26" s="10">
        <v>0</v>
      </c>
      <c r="BE26" s="10">
        <v>1.69188344866947</v>
      </c>
      <c r="BF26" s="10">
        <v>0.57661631955078496</v>
      </c>
      <c r="BG26" s="10">
        <v>0</v>
      </c>
      <c r="BH26" s="10">
        <v>0</v>
      </c>
      <c r="BI26" s="10">
        <v>1.69188344866947</v>
      </c>
      <c r="BJ26" s="10">
        <v>0.57661631954644299</v>
      </c>
      <c r="BK26" s="10">
        <v>0</v>
      </c>
      <c r="BL26" s="10">
        <v>0</v>
      </c>
      <c r="BM26" s="10">
        <v>1.69188344866947</v>
      </c>
      <c r="BN26" s="10">
        <v>0.57661631954600601</v>
      </c>
      <c r="BO26" s="10">
        <v>0</v>
      </c>
      <c r="BP26" s="10">
        <v>0</v>
      </c>
      <c r="BQ26" s="10">
        <v>1.69188344866947</v>
      </c>
      <c r="BR26" s="10">
        <v>0.57661631954596404</v>
      </c>
      <c r="BS26" s="10">
        <v>0</v>
      </c>
      <c r="BT26" s="10">
        <v>0</v>
      </c>
      <c r="BU26" s="10">
        <v>1.69188344866947</v>
      </c>
      <c r="BV26" s="10">
        <v>0.57661631954596004</v>
      </c>
      <c r="BW26" s="10">
        <v>0</v>
      </c>
      <c r="BX26" s="10">
        <v>0</v>
      </c>
      <c r="BY26" s="10">
        <v>1.69188344866947</v>
      </c>
      <c r="BZ26" s="10">
        <v>0.57661631954596004</v>
      </c>
      <c r="CA26" s="10">
        <v>0</v>
      </c>
      <c r="CB26" s="10">
        <v>0</v>
      </c>
      <c r="CC26" s="10">
        <v>1.69188344866947</v>
      </c>
      <c r="CD26" s="10">
        <v>0.57661631954595904</v>
      </c>
      <c r="CE26" s="10">
        <v>0</v>
      </c>
      <c r="CF26" s="10">
        <v>0</v>
      </c>
      <c r="CG26" s="10">
        <v>2.3741000000000002E-2</v>
      </c>
      <c r="CH26" s="10">
        <v>2.1899999999999999E-2</v>
      </c>
      <c r="CI26" s="10">
        <v>0</v>
      </c>
      <c r="CJ26" s="10">
        <v>0</v>
      </c>
      <c r="CK26" s="10">
        <v>1.2843E-2</v>
      </c>
      <c r="CL26" s="10">
        <v>1.4636E-2</v>
      </c>
      <c r="CM26" s="10">
        <v>0</v>
      </c>
      <c r="CN26" s="10">
        <v>0</v>
      </c>
      <c r="CO26" s="10">
        <v>1.2721E-2</v>
      </c>
      <c r="CP26" s="10">
        <v>1.4618000000000001E-2</v>
      </c>
      <c r="CQ26" s="10">
        <v>0</v>
      </c>
      <c r="CR26" s="10">
        <v>0</v>
      </c>
      <c r="CS26" s="10">
        <v>1.2683E-2</v>
      </c>
      <c r="CT26" s="10">
        <v>1.4683E-2</v>
      </c>
      <c r="CU26" s="10">
        <v>0</v>
      </c>
      <c r="CV26" s="10">
        <v>0</v>
      </c>
      <c r="CW26" s="10">
        <v>1.2683E-2</v>
      </c>
      <c r="CX26" s="10">
        <v>1.4602E-2</v>
      </c>
      <c r="CY26" s="10">
        <v>0</v>
      </c>
      <c r="CZ26" s="10">
        <v>0</v>
      </c>
      <c r="DA26" s="10">
        <v>2.2107000000000002E-2</v>
      </c>
      <c r="DB26" s="10">
        <v>1.4592000000000001E-2</v>
      </c>
      <c r="DC26" s="10">
        <v>0</v>
      </c>
      <c r="DD26" s="10">
        <v>0</v>
      </c>
      <c r="DE26" s="10">
        <v>1.3017000000000001E-2</v>
      </c>
      <c r="DF26" s="10">
        <v>1.4862999999999999E-2</v>
      </c>
      <c r="DG26" s="10">
        <v>0</v>
      </c>
      <c r="DH26" s="10">
        <v>0</v>
      </c>
      <c r="DI26" s="10">
        <v>2.0423E-2</v>
      </c>
      <c r="DJ26" s="10">
        <v>1.4636E-2</v>
      </c>
      <c r="DK26" s="10">
        <v>0</v>
      </c>
      <c r="DL26" s="10">
        <v>0</v>
      </c>
      <c r="DM26" s="10">
        <v>1.2854000000000001E-2</v>
      </c>
      <c r="DN26" s="10">
        <v>1.4765E-2</v>
      </c>
      <c r="DO26" s="10">
        <v>0</v>
      </c>
      <c r="DP26" s="10">
        <v>0</v>
      </c>
      <c r="DQ26" s="10">
        <v>2.2450999999999999E-2</v>
      </c>
      <c r="DR26" s="10">
        <v>1.4625000000000001E-2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2.47396967633648</v>
      </c>
      <c r="F27" s="10">
        <v>0.81471219824379204</v>
      </c>
      <c r="G27" s="10">
        <v>0</v>
      </c>
      <c r="H27" s="10">
        <v>0</v>
      </c>
      <c r="I27" s="10">
        <v>2.47396967633648</v>
      </c>
      <c r="J27" s="10">
        <v>0.81471219824379204</v>
      </c>
      <c r="K27" s="10">
        <v>0</v>
      </c>
      <c r="L27" s="10">
        <v>0</v>
      </c>
      <c r="M27" s="10">
        <v>2.47396967633648</v>
      </c>
      <c r="N27" s="10">
        <v>0.81471219830891695</v>
      </c>
      <c r="O27" s="10">
        <v>0</v>
      </c>
      <c r="P27" s="10">
        <v>0</v>
      </c>
      <c r="Q27" s="10">
        <v>2.47396967633648</v>
      </c>
      <c r="R27" s="10">
        <v>0.81471219825030405</v>
      </c>
      <c r="S27" s="10">
        <v>0</v>
      </c>
      <c r="T27" s="10">
        <v>0</v>
      </c>
      <c r="U27" s="10">
        <v>2.47396967633648</v>
      </c>
      <c r="V27" s="10">
        <v>0.81471219824444296</v>
      </c>
      <c r="W27" s="10">
        <v>0</v>
      </c>
      <c r="X27" s="10">
        <v>0</v>
      </c>
      <c r="Y27" s="10">
        <v>2.47396967633648</v>
      </c>
      <c r="Z27" s="10">
        <v>0.81471219824385699</v>
      </c>
      <c r="AA27" s="10">
        <v>0</v>
      </c>
      <c r="AB27" s="10">
        <v>0</v>
      </c>
      <c r="AC27" s="10">
        <v>2.47396967633648</v>
      </c>
      <c r="AD27" s="10">
        <v>0.81471219824379904</v>
      </c>
      <c r="AE27" s="10">
        <v>0</v>
      </c>
      <c r="AF27" s="10">
        <v>0</v>
      </c>
      <c r="AG27" s="10">
        <v>2.47396967633648</v>
      </c>
      <c r="AH27" s="10">
        <v>0.81471219824379304</v>
      </c>
      <c r="AI27" s="10">
        <v>0</v>
      </c>
      <c r="AJ27" s="10">
        <v>0</v>
      </c>
      <c r="AK27" s="10">
        <v>2.47396967633648</v>
      </c>
      <c r="AL27" s="10">
        <v>0.81471219824379204</v>
      </c>
      <c r="AM27" s="10">
        <v>0</v>
      </c>
      <c r="AN27" s="10">
        <v>0</v>
      </c>
      <c r="AO27" s="10">
        <v>2.47396967633648</v>
      </c>
      <c r="AP27" s="10">
        <v>0.81471219824379204</v>
      </c>
      <c r="AQ27" s="10">
        <v>0</v>
      </c>
      <c r="AR27" s="10">
        <v>0</v>
      </c>
      <c r="AS27" s="10">
        <v>1.7334160889328101</v>
      </c>
      <c r="AT27" s="10">
        <v>0.57656936273066905</v>
      </c>
      <c r="AU27" s="10">
        <v>0</v>
      </c>
      <c r="AV27" s="10">
        <v>0</v>
      </c>
      <c r="AW27" s="10">
        <v>1.7334160889328101</v>
      </c>
      <c r="AX27" s="10">
        <v>0.57656936273066905</v>
      </c>
      <c r="AY27" s="10">
        <v>0</v>
      </c>
      <c r="AZ27" s="10">
        <v>0</v>
      </c>
      <c r="BA27" s="10">
        <v>1.7334160889328101</v>
      </c>
      <c r="BB27" s="10">
        <v>0.57656936277889204</v>
      </c>
      <c r="BC27" s="10">
        <v>0</v>
      </c>
      <c r="BD27" s="10">
        <v>0</v>
      </c>
      <c r="BE27" s="10">
        <v>1.7334160889328101</v>
      </c>
      <c r="BF27" s="10">
        <v>0.57656936273549697</v>
      </c>
      <c r="BG27" s="10">
        <v>0</v>
      </c>
      <c r="BH27" s="10">
        <v>0</v>
      </c>
      <c r="BI27" s="10">
        <v>1.7334160889328101</v>
      </c>
      <c r="BJ27" s="10">
        <v>0.576569362731154</v>
      </c>
      <c r="BK27" s="10">
        <v>0</v>
      </c>
      <c r="BL27" s="10">
        <v>0</v>
      </c>
      <c r="BM27" s="10">
        <v>1.7334160889328101</v>
      </c>
      <c r="BN27" s="10">
        <v>0.57656936273071702</v>
      </c>
      <c r="BO27" s="10">
        <v>0</v>
      </c>
      <c r="BP27" s="10">
        <v>0</v>
      </c>
      <c r="BQ27" s="10">
        <v>1.7334160889328101</v>
      </c>
      <c r="BR27" s="10">
        <v>0.57656936273067305</v>
      </c>
      <c r="BS27" s="10">
        <v>0</v>
      </c>
      <c r="BT27" s="10">
        <v>0</v>
      </c>
      <c r="BU27" s="10">
        <v>1.7334160889328101</v>
      </c>
      <c r="BV27" s="10">
        <v>0.57656936273066905</v>
      </c>
      <c r="BW27" s="10">
        <v>0</v>
      </c>
      <c r="BX27" s="10">
        <v>0</v>
      </c>
      <c r="BY27" s="10">
        <v>1.7334160889328101</v>
      </c>
      <c r="BZ27" s="10">
        <v>0.57656936273066905</v>
      </c>
      <c r="CA27" s="10">
        <v>0</v>
      </c>
      <c r="CB27" s="10">
        <v>0</v>
      </c>
      <c r="CC27" s="10">
        <v>1.7334160889328101</v>
      </c>
      <c r="CD27" s="10">
        <v>0.57656936273066905</v>
      </c>
      <c r="CE27" s="10">
        <v>0</v>
      </c>
      <c r="CF27" s="10">
        <v>0</v>
      </c>
      <c r="CG27" s="10">
        <v>4.0287000000000003E-2</v>
      </c>
      <c r="CH27" s="10">
        <v>4.7005999999999999E-2</v>
      </c>
      <c r="CI27" s="10">
        <v>0</v>
      </c>
      <c r="CJ27" s="10">
        <v>0</v>
      </c>
      <c r="CK27" s="10">
        <v>1.7562999999999999E-2</v>
      </c>
      <c r="CL27" s="10">
        <v>2.3233E-2</v>
      </c>
      <c r="CM27" s="10">
        <v>0</v>
      </c>
      <c r="CN27" s="10">
        <v>0</v>
      </c>
      <c r="CO27" s="10">
        <v>1.7207E-2</v>
      </c>
      <c r="CP27" s="10">
        <v>2.3016999999999999E-2</v>
      </c>
      <c r="CQ27" s="10">
        <v>0</v>
      </c>
      <c r="CR27" s="10">
        <v>0</v>
      </c>
      <c r="CS27" s="10">
        <v>1.7368000000000001E-2</v>
      </c>
      <c r="CT27" s="10">
        <v>2.3047000000000002E-2</v>
      </c>
      <c r="CU27" s="10">
        <v>0</v>
      </c>
      <c r="CV27" s="10">
        <v>0</v>
      </c>
      <c r="CW27" s="10">
        <v>1.7382999999999999E-2</v>
      </c>
      <c r="CX27" s="10">
        <v>2.2867999999999999E-2</v>
      </c>
      <c r="CY27" s="10">
        <v>0</v>
      </c>
      <c r="CZ27" s="10">
        <v>0</v>
      </c>
      <c r="DA27" s="10">
        <v>1.7645000000000001E-2</v>
      </c>
      <c r="DB27" s="10">
        <v>2.3224999999999999E-2</v>
      </c>
      <c r="DC27" s="10">
        <v>0</v>
      </c>
      <c r="DD27" s="10">
        <v>0</v>
      </c>
      <c r="DE27" s="10">
        <v>1.7722999999999999E-2</v>
      </c>
      <c r="DF27" s="10">
        <v>2.3408000000000002E-2</v>
      </c>
      <c r="DG27" s="10">
        <v>0</v>
      </c>
      <c r="DH27" s="10">
        <v>0</v>
      </c>
      <c r="DI27" s="10">
        <v>1.7302999999999999E-2</v>
      </c>
      <c r="DJ27" s="10">
        <v>2.3033000000000001E-2</v>
      </c>
      <c r="DK27" s="10">
        <v>0</v>
      </c>
      <c r="DL27" s="10">
        <v>0</v>
      </c>
      <c r="DM27" s="10">
        <v>1.7679E-2</v>
      </c>
      <c r="DN27" s="10">
        <v>2.3376999999999998E-2</v>
      </c>
      <c r="DO27" s="10">
        <v>0</v>
      </c>
      <c r="DP27" s="10">
        <v>0</v>
      </c>
      <c r="DQ27" s="10">
        <v>2.8483000000000001E-2</v>
      </c>
      <c r="DR27" s="10">
        <v>2.3626999999999999E-2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2.54579849185403</v>
      </c>
      <c r="F28" s="10">
        <v>0.81469846986563699</v>
      </c>
      <c r="G28" s="10">
        <v>0</v>
      </c>
      <c r="H28" s="10">
        <v>0</v>
      </c>
      <c r="I28" s="10">
        <v>2.54579849185403</v>
      </c>
      <c r="J28" s="10">
        <v>0.81469846986563699</v>
      </c>
      <c r="K28" s="10">
        <v>0</v>
      </c>
      <c r="L28" s="10">
        <v>0</v>
      </c>
      <c r="M28" s="10">
        <v>2.54579849185403</v>
      </c>
      <c r="N28" s="10">
        <v>0.814698469930768</v>
      </c>
      <c r="O28" s="10">
        <v>0</v>
      </c>
      <c r="P28" s="10">
        <v>0</v>
      </c>
      <c r="Q28" s="10">
        <v>2.54579849185403</v>
      </c>
      <c r="R28" s="10">
        <v>0.81469846987215</v>
      </c>
      <c r="S28" s="10">
        <v>0</v>
      </c>
      <c r="T28" s="10">
        <v>0</v>
      </c>
      <c r="U28" s="10">
        <v>2.54579849185403</v>
      </c>
      <c r="V28" s="10">
        <v>0.81469846986628802</v>
      </c>
      <c r="W28" s="10">
        <v>0</v>
      </c>
      <c r="X28" s="10">
        <v>0</v>
      </c>
      <c r="Y28" s="10">
        <v>2.54579849185403</v>
      </c>
      <c r="Z28" s="10">
        <v>0.81469846986570205</v>
      </c>
      <c r="AA28" s="10">
        <v>0</v>
      </c>
      <c r="AB28" s="10">
        <v>0</v>
      </c>
      <c r="AC28" s="10">
        <v>2.54579849185403</v>
      </c>
      <c r="AD28" s="10">
        <v>0.81469846986564298</v>
      </c>
      <c r="AE28" s="10">
        <v>0</v>
      </c>
      <c r="AF28" s="10">
        <v>0</v>
      </c>
      <c r="AG28" s="10">
        <v>2.54579849185403</v>
      </c>
      <c r="AH28" s="10">
        <v>0.81469846986563699</v>
      </c>
      <c r="AI28" s="10">
        <v>0</v>
      </c>
      <c r="AJ28" s="10">
        <v>0</v>
      </c>
      <c r="AK28" s="10">
        <v>2.54579849185403</v>
      </c>
      <c r="AL28" s="10">
        <v>0.81469846986563699</v>
      </c>
      <c r="AM28" s="10">
        <v>0</v>
      </c>
      <c r="AN28" s="10">
        <v>0</v>
      </c>
      <c r="AO28" s="10">
        <v>2.54579849185403</v>
      </c>
      <c r="AP28" s="10">
        <v>0.81469846986563699</v>
      </c>
      <c r="AQ28" s="10">
        <v>0</v>
      </c>
      <c r="AR28" s="10">
        <v>0</v>
      </c>
      <c r="AS28" s="10">
        <v>1.75722557993198</v>
      </c>
      <c r="AT28" s="10">
        <v>0.57655604475306099</v>
      </c>
      <c r="AU28" s="10">
        <v>0</v>
      </c>
      <c r="AV28" s="10">
        <v>0</v>
      </c>
      <c r="AW28" s="10">
        <v>1.75722557993198</v>
      </c>
      <c r="AX28" s="10">
        <v>0.57655604475306099</v>
      </c>
      <c r="AY28" s="10">
        <v>0</v>
      </c>
      <c r="AZ28" s="10">
        <v>0</v>
      </c>
      <c r="BA28" s="10">
        <v>1.75722557993198</v>
      </c>
      <c r="BB28" s="10">
        <v>0.57655604480128098</v>
      </c>
      <c r="BC28" s="10">
        <v>0</v>
      </c>
      <c r="BD28" s="10">
        <v>0</v>
      </c>
      <c r="BE28" s="10">
        <v>1.75722557993198</v>
      </c>
      <c r="BF28" s="10">
        <v>0.57655604475788502</v>
      </c>
      <c r="BG28" s="10">
        <v>0</v>
      </c>
      <c r="BH28" s="10">
        <v>0</v>
      </c>
      <c r="BI28" s="10">
        <v>1.75722557993198</v>
      </c>
      <c r="BJ28" s="10">
        <v>0.57655604475354605</v>
      </c>
      <c r="BK28" s="10">
        <v>0</v>
      </c>
      <c r="BL28" s="10">
        <v>0</v>
      </c>
      <c r="BM28" s="10">
        <v>1.75722557993198</v>
      </c>
      <c r="BN28" s="10">
        <v>0.57655604475310795</v>
      </c>
      <c r="BO28" s="10">
        <v>0</v>
      </c>
      <c r="BP28" s="10">
        <v>0</v>
      </c>
      <c r="BQ28" s="10">
        <v>1.75722557993198</v>
      </c>
      <c r="BR28" s="10">
        <v>0.57655604475306599</v>
      </c>
      <c r="BS28" s="10">
        <v>0</v>
      </c>
      <c r="BT28" s="10">
        <v>0</v>
      </c>
      <c r="BU28" s="10">
        <v>1.75722557993198</v>
      </c>
      <c r="BV28" s="10">
        <v>0.57655604475306199</v>
      </c>
      <c r="BW28" s="10">
        <v>0</v>
      </c>
      <c r="BX28" s="10">
        <v>0</v>
      </c>
      <c r="BY28" s="10">
        <v>1.75722557993198</v>
      </c>
      <c r="BZ28" s="10">
        <v>0.57655604475306099</v>
      </c>
      <c r="CA28" s="10">
        <v>0</v>
      </c>
      <c r="CB28" s="10">
        <v>0</v>
      </c>
      <c r="CC28" s="10">
        <v>1.75722557993198</v>
      </c>
      <c r="CD28" s="10">
        <v>0.57655604475306099</v>
      </c>
      <c r="CE28" s="10">
        <v>0</v>
      </c>
      <c r="CF28" s="10">
        <v>0</v>
      </c>
      <c r="CG28" s="10">
        <v>5.5677999999999998E-2</v>
      </c>
      <c r="CH28" s="10">
        <v>0.13847000000000001</v>
      </c>
      <c r="CI28" s="10">
        <v>0</v>
      </c>
      <c r="CJ28" s="10">
        <v>0</v>
      </c>
      <c r="CK28" s="10">
        <v>2.9406999999999999E-2</v>
      </c>
      <c r="CL28" s="10">
        <v>4.8751000000000003E-2</v>
      </c>
      <c r="CM28" s="10">
        <v>0</v>
      </c>
      <c r="CN28" s="10">
        <v>0</v>
      </c>
      <c r="CO28" s="10">
        <v>2.9655999999999998E-2</v>
      </c>
      <c r="CP28" s="10">
        <v>4.9098000000000003E-2</v>
      </c>
      <c r="CQ28" s="10">
        <v>0</v>
      </c>
      <c r="CR28" s="10">
        <v>0</v>
      </c>
      <c r="CS28" s="10">
        <v>2.9571E-2</v>
      </c>
      <c r="CT28" s="10">
        <v>4.8594999999999999E-2</v>
      </c>
      <c r="CU28" s="10">
        <v>0</v>
      </c>
      <c r="CV28" s="10">
        <v>0</v>
      </c>
      <c r="CW28" s="10">
        <v>2.9585E-2</v>
      </c>
      <c r="CX28" s="10">
        <v>4.8334000000000002E-2</v>
      </c>
      <c r="CY28" s="10">
        <v>0</v>
      </c>
      <c r="CZ28" s="10">
        <v>0</v>
      </c>
      <c r="DA28" s="10">
        <v>2.9859E-2</v>
      </c>
      <c r="DB28" s="10">
        <v>4.9249000000000001E-2</v>
      </c>
      <c r="DC28" s="10">
        <v>0</v>
      </c>
      <c r="DD28" s="10">
        <v>0</v>
      </c>
      <c r="DE28" s="10">
        <v>2.9706E-2</v>
      </c>
      <c r="DF28" s="10">
        <v>4.8710000000000003E-2</v>
      </c>
      <c r="DG28" s="10">
        <v>0</v>
      </c>
      <c r="DH28" s="10">
        <v>0</v>
      </c>
      <c r="DI28" s="10">
        <v>2.9422E-2</v>
      </c>
      <c r="DJ28" s="10">
        <v>4.8626000000000003E-2</v>
      </c>
      <c r="DK28" s="10">
        <v>0</v>
      </c>
      <c r="DL28" s="10">
        <v>0</v>
      </c>
      <c r="DM28" s="10">
        <v>3.0096999999999999E-2</v>
      </c>
      <c r="DN28" s="10">
        <v>4.9398999999999998E-2</v>
      </c>
      <c r="DO28" s="10">
        <v>0</v>
      </c>
      <c r="DP28" s="10">
        <v>0</v>
      </c>
      <c r="DQ28" s="10">
        <v>3.0630000000000001E-2</v>
      </c>
      <c r="DR28" s="10">
        <v>4.9286999999999997E-2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2.5964167743441799</v>
      </c>
      <c r="F29" s="10">
        <v>0.81469422540252601</v>
      </c>
      <c r="G29" s="10">
        <v>0</v>
      </c>
      <c r="H29" s="10">
        <v>0</v>
      </c>
      <c r="I29" s="10">
        <v>2.5964167743441799</v>
      </c>
      <c r="J29" s="10">
        <v>0.81469422540252601</v>
      </c>
      <c r="K29" s="10">
        <v>0</v>
      </c>
      <c r="L29" s="10">
        <v>0</v>
      </c>
      <c r="M29" s="10">
        <v>2.5964167743441799</v>
      </c>
      <c r="N29" s="10">
        <v>0.81469422546763204</v>
      </c>
      <c r="O29" s="10">
        <v>0</v>
      </c>
      <c r="P29" s="10">
        <v>0</v>
      </c>
      <c r="Q29" s="10">
        <v>2.5964167743441799</v>
      </c>
      <c r="R29" s="10">
        <v>0.81469422540903702</v>
      </c>
      <c r="S29" s="10">
        <v>0</v>
      </c>
      <c r="T29" s="10">
        <v>0</v>
      </c>
      <c r="U29" s="10">
        <v>2.5964167743441799</v>
      </c>
      <c r="V29" s="10">
        <v>0.81469422540317704</v>
      </c>
      <c r="W29" s="10">
        <v>0</v>
      </c>
      <c r="X29" s="10">
        <v>0</v>
      </c>
      <c r="Y29" s="10">
        <v>2.5964167743441799</v>
      </c>
      <c r="Z29" s="10">
        <v>0.81469422540259095</v>
      </c>
      <c r="AA29" s="10">
        <v>0</v>
      </c>
      <c r="AB29" s="10">
        <v>0</v>
      </c>
      <c r="AC29" s="10">
        <v>2.5964167743441799</v>
      </c>
      <c r="AD29" s="10">
        <v>0.814694225402532</v>
      </c>
      <c r="AE29" s="10">
        <v>0</v>
      </c>
      <c r="AF29" s="10">
        <v>0</v>
      </c>
      <c r="AG29" s="10">
        <v>2.5964167743441799</v>
      </c>
      <c r="AH29" s="10">
        <v>0.81469422540252601</v>
      </c>
      <c r="AI29" s="10">
        <v>0</v>
      </c>
      <c r="AJ29" s="10">
        <v>0</v>
      </c>
      <c r="AK29" s="10">
        <v>2.5964167743441799</v>
      </c>
      <c r="AL29" s="10">
        <v>0.81469422540252601</v>
      </c>
      <c r="AM29" s="10">
        <v>0</v>
      </c>
      <c r="AN29" s="10">
        <v>0</v>
      </c>
      <c r="AO29" s="10">
        <v>2.5964167743441799</v>
      </c>
      <c r="AP29" s="10">
        <v>0.81469422540252601</v>
      </c>
      <c r="AQ29" s="10">
        <v>0</v>
      </c>
      <c r="AR29" s="10">
        <v>0</v>
      </c>
      <c r="AS29" s="10">
        <v>1.77068402572373</v>
      </c>
      <c r="AT29" s="10">
        <v>0.57655229634766003</v>
      </c>
      <c r="AU29" s="10">
        <v>0</v>
      </c>
      <c r="AV29" s="10">
        <v>0</v>
      </c>
      <c r="AW29" s="10">
        <v>1.77068402572373</v>
      </c>
      <c r="AX29" s="10">
        <v>0.57655229634766003</v>
      </c>
      <c r="AY29" s="10">
        <v>0</v>
      </c>
      <c r="AZ29" s="10">
        <v>0</v>
      </c>
      <c r="BA29" s="10">
        <v>1.77068402572373</v>
      </c>
      <c r="BB29" s="10">
        <v>0.57655229639587402</v>
      </c>
      <c r="BC29" s="10">
        <v>0</v>
      </c>
      <c r="BD29" s="10">
        <v>0</v>
      </c>
      <c r="BE29" s="10">
        <v>1.77068402572373</v>
      </c>
      <c r="BF29" s="10">
        <v>0.57655229635248195</v>
      </c>
      <c r="BG29" s="10">
        <v>0</v>
      </c>
      <c r="BH29" s="10">
        <v>0</v>
      </c>
      <c r="BI29" s="10">
        <v>1.77068402572373</v>
      </c>
      <c r="BJ29" s="10">
        <v>0.57655229634814298</v>
      </c>
      <c r="BK29" s="10">
        <v>0</v>
      </c>
      <c r="BL29" s="10">
        <v>0</v>
      </c>
      <c r="BM29" s="10">
        <v>1.77068402572373</v>
      </c>
      <c r="BN29" s="10">
        <v>0.57655229634770699</v>
      </c>
      <c r="BO29" s="10">
        <v>0</v>
      </c>
      <c r="BP29" s="10">
        <v>0</v>
      </c>
      <c r="BQ29" s="10">
        <v>1.77068402572373</v>
      </c>
      <c r="BR29" s="10">
        <v>0.57655229634766503</v>
      </c>
      <c r="BS29" s="10">
        <v>0</v>
      </c>
      <c r="BT29" s="10">
        <v>0</v>
      </c>
      <c r="BU29" s="10">
        <v>1.77068402572373</v>
      </c>
      <c r="BV29" s="10">
        <v>0.57655229634766003</v>
      </c>
      <c r="BW29" s="10">
        <v>0</v>
      </c>
      <c r="BX29" s="10">
        <v>0</v>
      </c>
      <c r="BY29" s="10">
        <v>1.77068402572373</v>
      </c>
      <c r="BZ29" s="10">
        <v>0.57655229634766003</v>
      </c>
      <c r="CA29" s="10">
        <v>0</v>
      </c>
      <c r="CB29" s="10">
        <v>0</v>
      </c>
      <c r="CC29" s="10">
        <v>1.77068402572373</v>
      </c>
      <c r="CD29" s="10">
        <v>0.57655229634765903</v>
      </c>
      <c r="CE29" s="10">
        <v>0</v>
      </c>
      <c r="CF29" s="10">
        <v>0</v>
      </c>
      <c r="CG29" s="10">
        <v>0.143071</v>
      </c>
      <c r="CH29" s="10">
        <v>0.48372399999999999</v>
      </c>
      <c r="CI29" s="10">
        <v>0</v>
      </c>
      <c r="CJ29" s="10">
        <v>0</v>
      </c>
      <c r="CK29" s="10">
        <v>4.6937E-2</v>
      </c>
      <c r="CL29" s="10">
        <v>0.116591</v>
      </c>
      <c r="CM29" s="10">
        <v>0</v>
      </c>
      <c r="CN29" s="10">
        <v>0</v>
      </c>
      <c r="CO29" s="10">
        <v>4.5224E-2</v>
      </c>
      <c r="CP29" s="10">
        <v>0.118421</v>
      </c>
      <c r="CQ29" s="10">
        <v>0</v>
      </c>
      <c r="CR29" s="10">
        <v>0</v>
      </c>
      <c r="CS29" s="10">
        <v>4.5282999999999997E-2</v>
      </c>
      <c r="CT29" s="10">
        <v>0.116975</v>
      </c>
      <c r="CU29" s="10">
        <v>0</v>
      </c>
      <c r="CV29" s="10">
        <v>0</v>
      </c>
      <c r="CW29" s="10">
        <v>4.4837000000000002E-2</v>
      </c>
      <c r="CX29" s="10">
        <v>0.116725</v>
      </c>
      <c r="CY29" s="10">
        <v>0</v>
      </c>
      <c r="CZ29" s="10">
        <v>0</v>
      </c>
      <c r="DA29" s="10">
        <v>4.5617999999999999E-2</v>
      </c>
      <c r="DB29" s="10">
        <v>0.1177</v>
      </c>
      <c r="DC29" s="10">
        <v>0</v>
      </c>
      <c r="DD29" s="10">
        <v>0</v>
      </c>
      <c r="DE29" s="10">
        <v>4.5782999999999997E-2</v>
      </c>
      <c r="DF29" s="10">
        <v>0.11708</v>
      </c>
      <c r="DG29" s="10">
        <v>0</v>
      </c>
      <c r="DH29" s="10">
        <v>0</v>
      </c>
      <c r="DI29" s="10">
        <v>4.4419E-2</v>
      </c>
      <c r="DJ29" s="10">
        <v>0.11629200000000001</v>
      </c>
      <c r="DK29" s="10">
        <v>0</v>
      </c>
      <c r="DL29" s="10">
        <v>0</v>
      </c>
      <c r="DM29" s="10">
        <v>4.6300000000000001E-2</v>
      </c>
      <c r="DN29" s="10">
        <v>0.11811199999999999</v>
      </c>
      <c r="DO29" s="10">
        <v>0</v>
      </c>
      <c r="DP29" s="10">
        <v>0</v>
      </c>
      <c r="DQ29" s="10">
        <v>4.7501000000000002E-2</v>
      </c>
      <c r="DR29" s="10">
        <v>0.11934699999999999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0.142287915427523</v>
      </c>
      <c r="F30" s="10">
        <v>0.142287915427523</v>
      </c>
      <c r="G30" s="10">
        <v>0</v>
      </c>
      <c r="H30" s="10">
        <v>0</v>
      </c>
      <c r="I30" s="10">
        <v>0.142287915427523</v>
      </c>
      <c r="J30" s="10">
        <v>0.142287915427523</v>
      </c>
      <c r="K30" s="10">
        <v>0</v>
      </c>
      <c r="L30" s="10">
        <v>0</v>
      </c>
      <c r="M30" s="10">
        <v>0.14228791778286301</v>
      </c>
      <c r="N30" s="10">
        <v>0.14228791778286301</v>
      </c>
      <c r="O30" s="10">
        <v>0</v>
      </c>
      <c r="P30" s="10">
        <v>0</v>
      </c>
      <c r="Q30" s="10">
        <v>0.14228791566305701</v>
      </c>
      <c r="R30" s="10">
        <v>0.14228791566305701</v>
      </c>
      <c r="S30" s="10">
        <v>0</v>
      </c>
      <c r="T30" s="10">
        <v>0</v>
      </c>
      <c r="U30" s="10">
        <v>0.142287915451077</v>
      </c>
      <c r="V30" s="10">
        <v>0.142287915451077</v>
      </c>
      <c r="W30" s="10">
        <v>0</v>
      </c>
      <c r="X30" s="10">
        <v>0</v>
      </c>
      <c r="Y30" s="10">
        <v>0.14228791542987801</v>
      </c>
      <c r="Z30" s="10">
        <v>0.14228791542987801</v>
      </c>
      <c r="AA30" s="10">
        <v>0</v>
      </c>
      <c r="AB30" s="10">
        <v>0</v>
      </c>
      <c r="AC30" s="10">
        <v>0.14228791542775901</v>
      </c>
      <c r="AD30" s="10">
        <v>0.14228791542775901</v>
      </c>
      <c r="AE30" s="10">
        <v>0</v>
      </c>
      <c r="AF30" s="10">
        <v>0</v>
      </c>
      <c r="AG30" s="10">
        <v>0.14228791542754701</v>
      </c>
      <c r="AH30" s="10">
        <v>0.14228791542754701</v>
      </c>
      <c r="AI30" s="10">
        <v>0</v>
      </c>
      <c r="AJ30" s="10">
        <v>0</v>
      </c>
      <c r="AK30" s="10">
        <v>0.142287915427526</v>
      </c>
      <c r="AL30" s="10">
        <v>0.142287915427526</v>
      </c>
      <c r="AM30" s="10">
        <v>0</v>
      </c>
      <c r="AN30" s="10">
        <v>0</v>
      </c>
      <c r="AO30" s="10">
        <v>0.142287915427524</v>
      </c>
      <c r="AP30" s="10">
        <v>0.142287915427524</v>
      </c>
      <c r="AQ30" s="10">
        <v>0</v>
      </c>
      <c r="AR30" s="10">
        <v>0</v>
      </c>
      <c r="AS30" s="10">
        <v>0.10337807274874999</v>
      </c>
      <c r="AT30" s="10">
        <v>0.10337807274874999</v>
      </c>
      <c r="AU30" s="10">
        <v>0</v>
      </c>
      <c r="AV30" s="10">
        <v>0</v>
      </c>
      <c r="AW30" s="10">
        <v>0.10337807274874999</v>
      </c>
      <c r="AX30" s="10">
        <v>0.10337807274874999</v>
      </c>
      <c r="AY30" s="10">
        <v>0</v>
      </c>
      <c r="AZ30" s="10">
        <v>0</v>
      </c>
      <c r="BA30" s="10">
        <v>0.10337807405161401</v>
      </c>
      <c r="BB30" s="10">
        <v>0.10337807405161401</v>
      </c>
      <c r="BC30" s="10">
        <v>0</v>
      </c>
      <c r="BD30" s="10">
        <v>0</v>
      </c>
      <c r="BE30" s="10">
        <v>0.103378072879036</v>
      </c>
      <c r="BF30" s="10">
        <v>0.103378072879036</v>
      </c>
      <c r="BG30" s="10">
        <v>0</v>
      </c>
      <c r="BH30" s="10">
        <v>0</v>
      </c>
      <c r="BI30" s="10">
        <v>0.103378072761778</v>
      </c>
      <c r="BJ30" s="10">
        <v>0.103378072761778</v>
      </c>
      <c r="BK30" s="10">
        <v>0</v>
      </c>
      <c r="BL30" s="10">
        <v>0</v>
      </c>
      <c r="BM30" s="10">
        <v>0.10337807275005199</v>
      </c>
      <c r="BN30" s="10">
        <v>0.10337807275005199</v>
      </c>
      <c r="BO30" s="10">
        <v>0</v>
      </c>
      <c r="BP30" s="10">
        <v>0</v>
      </c>
      <c r="BQ30" s="10">
        <v>0.10337807274888</v>
      </c>
      <c r="BR30" s="10">
        <v>0.10337807274888</v>
      </c>
      <c r="BS30" s="10">
        <v>0</v>
      </c>
      <c r="BT30" s="10">
        <v>0</v>
      </c>
      <c r="BU30" s="10">
        <v>0.103378072748763</v>
      </c>
      <c r="BV30" s="10">
        <v>0.103378072748763</v>
      </c>
      <c r="BW30" s="10">
        <v>0</v>
      </c>
      <c r="BX30" s="10">
        <v>0</v>
      </c>
      <c r="BY30" s="10">
        <v>0.10337807274875099</v>
      </c>
      <c r="BZ30" s="10">
        <v>0.10337807274875099</v>
      </c>
      <c r="CA30" s="10">
        <v>0</v>
      </c>
      <c r="CB30" s="10">
        <v>0</v>
      </c>
      <c r="CC30" s="10">
        <v>0.10337807274874999</v>
      </c>
      <c r="CD30" s="10">
        <v>0.10337807274874999</v>
      </c>
      <c r="CE30" s="10">
        <v>0</v>
      </c>
      <c r="CF30" s="10">
        <v>0</v>
      </c>
      <c r="CG30" s="10">
        <v>9.9979999999999999E-3</v>
      </c>
      <c r="CH30" s="10">
        <v>1.0357E-2</v>
      </c>
      <c r="CI30" s="10">
        <v>0</v>
      </c>
      <c r="CJ30" s="10">
        <v>0</v>
      </c>
      <c r="CK30" s="10">
        <v>8.8950000000000001E-3</v>
      </c>
      <c r="CL30" s="10">
        <v>0.01</v>
      </c>
      <c r="CM30" s="10">
        <v>0</v>
      </c>
      <c r="CN30" s="10">
        <v>0</v>
      </c>
      <c r="CO30" s="10">
        <v>1.0161999999999999E-2</v>
      </c>
      <c r="CP30" s="10">
        <v>9.5429999999999994E-3</v>
      </c>
      <c r="CQ30" s="10">
        <v>0</v>
      </c>
      <c r="CR30" s="10">
        <v>0</v>
      </c>
      <c r="CS30" s="10">
        <v>8.9809999999999994E-3</v>
      </c>
      <c r="CT30" s="10">
        <v>9.0659999999999994E-3</v>
      </c>
      <c r="CU30" s="10">
        <v>0</v>
      </c>
      <c r="CV30" s="10">
        <v>0</v>
      </c>
      <c r="CW30" s="10">
        <v>8.9720000000000008E-3</v>
      </c>
      <c r="CX30" s="10">
        <v>9.0629999999999999E-3</v>
      </c>
      <c r="CY30" s="10">
        <v>0</v>
      </c>
      <c r="CZ30" s="10">
        <v>0</v>
      </c>
      <c r="DA30" s="10">
        <v>1.0064999999999999E-2</v>
      </c>
      <c r="DB30" s="10">
        <v>9.3670000000000003E-3</v>
      </c>
      <c r="DC30" s="10">
        <v>0</v>
      </c>
      <c r="DD30" s="10">
        <v>0</v>
      </c>
      <c r="DE30" s="10">
        <v>8.9650000000000007E-3</v>
      </c>
      <c r="DF30" s="10">
        <v>9.0989999999999994E-3</v>
      </c>
      <c r="DG30" s="10">
        <v>0</v>
      </c>
      <c r="DH30" s="10">
        <v>0</v>
      </c>
      <c r="DI30" s="10">
        <v>1.0214000000000001E-2</v>
      </c>
      <c r="DJ30" s="10">
        <v>9.4389999999999995E-3</v>
      </c>
      <c r="DK30" s="10">
        <v>0</v>
      </c>
      <c r="DL30" s="10">
        <v>0</v>
      </c>
      <c r="DM30" s="10">
        <v>8.9160000000000003E-3</v>
      </c>
      <c r="DN30" s="10">
        <v>9.0039999999999999E-3</v>
      </c>
      <c r="DO30" s="10">
        <v>0</v>
      </c>
      <c r="DP30" s="10">
        <v>0</v>
      </c>
      <c r="DQ30" s="10">
        <v>1.0055E-2</v>
      </c>
      <c r="DR30" s="10">
        <v>9.3710000000000009E-3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0.66484213265736902</v>
      </c>
      <c r="F31" s="10">
        <v>0.133589901386448</v>
      </c>
      <c r="G31" s="10">
        <v>0</v>
      </c>
      <c r="H31" s="10">
        <v>0</v>
      </c>
      <c r="I31" s="10">
        <v>0.66484213265736902</v>
      </c>
      <c r="J31" s="10">
        <v>0.133589901386447</v>
      </c>
      <c r="K31" s="10">
        <v>0</v>
      </c>
      <c r="L31" s="10">
        <v>0</v>
      </c>
      <c r="M31" s="10">
        <v>0.66484213317340801</v>
      </c>
      <c r="N31" s="10">
        <v>0.13358990109180899</v>
      </c>
      <c r="O31" s="10">
        <v>0</v>
      </c>
      <c r="P31" s="10">
        <v>0</v>
      </c>
      <c r="Q31" s="10">
        <v>0.66484213270897297</v>
      </c>
      <c r="R31" s="10">
        <v>0.13358990135698501</v>
      </c>
      <c r="S31" s="10">
        <v>0</v>
      </c>
      <c r="T31" s="10">
        <v>0</v>
      </c>
      <c r="U31" s="10">
        <v>0.66484213266253001</v>
      </c>
      <c r="V31" s="10">
        <v>0.13358990138350099</v>
      </c>
      <c r="W31" s="10">
        <v>0</v>
      </c>
      <c r="X31" s="10">
        <v>0</v>
      </c>
      <c r="Y31" s="10">
        <v>0.66484213265788505</v>
      </c>
      <c r="Z31" s="10">
        <v>0.13358990138615401</v>
      </c>
      <c r="AA31" s="10">
        <v>0</v>
      </c>
      <c r="AB31" s="10">
        <v>0</v>
      </c>
      <c r="AC31" s="10">
        <v>0.66484213265742098</v>
      </c>
      <c r="AD31" s="10">
        <v>0.13358990138641899</v>
      </c>
      <c r="AE31" s="10">
        <v>0</v>
      </c>
      <c r="AF31" s="10">
        <v>0</v>
      </c>
      <c r="AG31" s="10">
        <v>0.66484213265737402</v>
      </c>
      <c r="AH31" s="10">
        <v>0.133589901386445</v>
      </c>
      <c r="AI31" s="10">
        <v>0</v>
      </c>
      <c r="AJ31" s="10">
        <v>0</v>
      </c>
      <c r="AK31" s="10">
        <v>0.66484213265737002</v>
      </c>
      <c r="AL31" s="10">
        <v>0.133589901386448</v>
      </c>
      <c r="AM31" s="10">
        <v>0</v>
      </c>
      <c r="AN31" s="10">
        <v>0</v>
      </c>
      <c r="AO31" s="10">
        <v>0.66484213265737002</v>
      </c>
      <c r="AP31" s="10">
        <v>0.133589901386448</v>
      </c>
      <c r="AQ31" s="10">
        <v>0</v>
      </c>
      <c r="AR31" s="10">
        <v>0</v>
      </c>
      <c r="AS31" s="10">
        <v>0.46797447818225202</v>
      </c>
      <c r="AT31" s="10">
        <v>7.4912508085714202E-2</v>
      </c>
      <c r="AU31" s="10">
        <v>0</v>
      </c>
      <c r="AV31" s="10">
        <v>0</v>
      </c>
      <c r="AW31" s="10">
        <v>0.46797447818225202</v>
      </c>
      <c r="AX31" s="10">
        <v>7.4912508085714105E-2</v>
      </c>
      <c r="AY31" s="10">
        <v>0</v>
      </c>
      <c r="AZ31" s="10">
        <v>0</v>
      </c>
      <c r="BA31" s="10">
        <v>0.46797447856636498</v>
      </c>
      <c r="BB31" s="10">
        <v>7.4912508752767906E-2</v>
      </c>
      <c r="BC31" s="10">
        <v>0</v>
      </c>
      <c r="BD31" s="10">
        <v>0</v>
      </c>
      <c r="BE31" s="10">
        <v>0.46797447822066401</v>
      </c>
      <c r="BF31" s="10">
        <v>7.4912508152420093E-2</v>
      </c>
      <c r="BG31" s="10">
        <v>0</v>
      </c>
      <c r="BH31" s="10">
        <v>0</v>
      </c>
      <c r="BI31" s="10">
        <v>0.467974478186095</v>
      </c>
      <c r="BJ31" s="10">
        <v>7.4912508092385394E-2</v>
      </c>
      <c r="BK31" s="10">
        <v>0</v>
      </c>
      <c r="BL31" s="10">
        <v>0</v>
      </c>
      <c r="BM31" s="10">
        <v>0.46797447818263399</v>
      </c>
      <c r="BN31" s="10">
        <v>7.4912508086381502E-2</v>
      </c>
      <c r="BO31" s="10">
        <v>0</v>
      </c>
      <c r="BP31" s="10">
        <v>0</v>
      </c>
      <c r="BQ31" s="10">
        <v>0.46797447818228999</v>
      </c>
      <c r="BR31" s="10">
        <v>7.4912508085781093E-2</v>
      </c>
      <c r="BS31" s="10">
        <v>0</v>
      </c>
      <c r="BT31" s="10">
        <v>0</v>
      </c>
      <c r="BU31" s="10">
        <v>0.46797447818225602</v>
      </c>
      <c r="BV31" s="10">
        <v>7.4912508085720794E-2</v>
      </c>
      <c r="BW31" s="10">
        <v>0</v>
      </c>
      <c r="BX31" s="10">
        <v>0</v>
      </c>
      <c r="BY31" s="10">
        <v>0.46797447818225202</v>
      </c>
      <c r="BZ31" s="10">
        <v>7.4912508085714799E-2</v>
      </c>
      <c r="CA31" s="10">
        <v>0</v>
      </c>
      <c r="CB31" s="10">
        <v>0</v>
      </c>
      <c r="CC31" s="10">
        <v>0.46797447818225202</v>
      </c>
      <c r="CD31" s="10">
        <v>7.4912508085714202E-2</v>
      </c>
      <c r="CE31" s="10">
        <v>0</v>
      </c>
      <c r="CF31" s="10">
        <v>0</v>
      </c>
      <c r="CG31" s="10">
        <v>9.8279999999999999E-3</v>
      </c>
      <c r="CH31" s="10">
        <v>9.6209999999999993E-3</v>
      </c>
      <c r="CI31" s="10">
        <v>0</v>
      </c>
      <c r="CJ31" s="10">
        <v>0</v>
      </c>
      <c r="CK31" s="10">
        <v>9.018E-3</v>
      </c>
      <c r="CL31" s="10">
        <v>9.4610000000000007E-3</v>
      </c>
      <c r="CM31" s="10">
        <v>0</v>
      </c>
      <c r="CN31" s="10">
        <v>0</v>
      </c>
      <c r="CO31" s="10">
        <v>9.1929999999999998E-3</v>
      </c>
      <c r="CP31" s="10">
        <v>9.5899999999999996E-3</v>
      </c>
      <c r="CQ31" s="10">
        <v>0</v>
      </c>
      <c r="CR31" s="10">
        <v>0</v>
      </c>
      <c r="CS31" s="10">
        <v>9.3469999999999994E-3</v>
      </c>
      <c r="CT31" s="10">
        <v>9.469E-3</v>
      </c>
      <c r="CU31" s="10">
        <v>0</v>
      </c>
      <c r="CV31" s="10">
        <v>0</v>
      </c>
      <c r="CW31" s="10">
        <v>9.0580000000000001E-3</v>
      </c>
      <c r="CX31" s="10">
        <v>9.3290000000000005E-3</v>
      </c>
      <c r="CY31" s="10">
        <v>0</v>
      </c>
      <c r="CZ31" s="10">
        <v>0</v>
      </c>
      <c r="DA31" s="10">
        <v>9.1319999999999995E-3</v>
      </c>
      <c r="DB31" s="10">
        <v>9.3679999999999996E-3</v>
      </c>
      <c r="DC31" s="10">
        <v>0</v>
      </c>
      <c r="DD31" s="10">
        <v>0</v>
      </c>
      <c r="DE31" s="10">
        <v>9.3460000000000001E-3</v>
      </c>
      <c r="DF31" s="10">
        <v>9.5499999999999995E-3</v>
      </c>
      <c r="DG31" s="10">
        <v>0</v>
      </c>
      <c r="DH31" s="10">
        <v>0</v>
      </c>
      <c r="DI31" s="10">
        <v>9.2619999999999994E-3</v>
      </c>
      <c r="DJ31" s="10">
        <v>9.4979999999999995E-3</v>
      </c>
      <c r="DK31" s="10">
        <v>0</v>
      </c>
      <c r="DL31" s="10">
        <v>0</v>
      </c>
      <c r="DM31" s="10">
        <v>9.0449999999999992E-3</v>
      </c>
      <c r="DN31" s="10">
        <v>9.2479999999999993E-3</v>
      </c>
      <c r="DO31" s="10">
        <v>0</v>
      </c>
      <c r="DP31" s="10">
        <v>0</v>
      </c>
      <c r="DQ31" s="10">
        <v>8.8240000000000002E-3</v>
      </c>
      <c r="DR31" s="10">
        <v>9.3229999999999997E-3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1.2077309968288099</v>
      </c>
      <c r="F32" s="10">
        <v>0.108616933959978</v>
      </c>
      <c r="G32" s="10">
        <v>0</v>
      </c>
      <c r="H32" s="10">
        <v>0</v>
      </c>
      <c r="I32" s="10">
        <v>1.2077309968288099</v>
      </c>
      <c r="J32" s="10">
        <v>0.108616933959978</v>
      </c>
      <c r="K32" s="10">
        <v>0</v>
      </c>
      <c r="L32" s="10">
        <v>0</v>
      </c>
      <c r="M32" s="10">
        <v>1.2077309968866501</v>
      </c>
      <c r="N32" s="10">
        <v>0.108616933733548</v>
      </c>
      <c r="O32" s="10">
        <v>0</v>
      </c>
      <c r="P32" s="10">
        <v>0</v>
      </c>
      <c r="Q32" s="10">
        <v>1.2077309968345999</v>
      </c>
      <c r="R32" s="10">
        <v>0.108616933937335</v>
      </c>
      <c r="S32" s="10">
        <v>0</v>
      </c>
      <c r="T32" s="10">
        <v>0</v>
      </c>
      <c r="U32" s="10">
        <v>1.2077309968293899</v>
      </c>
      <c r="V32" s="10">
        <v>0.108616933957713</v>
      </c>
      <c r="W32" s="10">
        <v>0</v>
      </c>
      <c r="X32" s="10">
        <v>0</v>
      </c>
      <c r="Y32" s="10">
        <v>1.2077309968288701</v>
      </c>
      <c r="Z32" s="10">
        <v>0.108616933959752</v>
      </c>
      <c r="AA32" s="10">
        <v>0</v>
      </c>
      <c r="AB32" s="10">
        <v>0</v>
      </c>
      <c r="AC32" s="10">
        <v>1.2077309968288199</v>
      </c>
      <c r="AD32" s="10">
        <v>0.108616933959954</v>
      </c>
      <c r="AE32" s="10">
        <v>0</v>
      </c>
      <c r="AF32" s="10">
        <v>0</v>
      </c>
      <c r="AG32" s="10">
        <v>1.2077309968288199</v>
      </c>
      <c r="AH32" s="10">
        <v>0.108616933959975</v>
      </c>
      <c r="AI32" s="10">
        <v>0</v>
      </c>
      <c r="AJ32" s="10">
        <v>0</v>
      </c>
      <c r="AK32" s="10">
        <v>1.2077309968288099</v>
      </c>
      <c r="AL32" s="10">
        <v>0.108616933959977</v>
      </c>
      <c r="AM32" s="10">
        <v>0</v>
      </c>
      <c r="AN32" s="10">
        <v>0</v>
      </c>
      <c r="AO32" s="10">
        <v>1.2077309968288099</v>
      </c>
      <c r="AP32" s="10">
        <v>0.108616933959978</v>
      </c>
      <c r="AQ32" s="10">
        <v>0</v>
      </c>
      <c r="AR32" s="10">
        <v>0</v>
      </c>
      <c r="AS32" s="10">
        <v>0.896004747675202</v>
      </c>
      <c r="AT32" s="10">
        <v>6.24003903069194E-2</v>
      </c>
      <c r="AU32" s="10">
        <v>0</v>
      </c>
      <c r="AV32" s="10">
        <v>0</v>
      </c>
      <c r="AW32" s="10">
        <v>0.896004747675202</v>
      </c>
      <c r="AX32" s="10">
        <v>6.24003903069194E-2</v>
      </c>
      <c r="AY32" s="10">
        <v>0</v>
      </c>
      <c r="AZ32" s="10">
        <v>0</v>
      </c>
      <c r="BA32" s="10">
        <v>0.89600474771988003</v>
      </c>
      <c r="BB32" s="10">
        <v>6.2400390937539102E-2</v>
      </c>
      <c r="BC32" s="10">
        <v>0</v>
      </c>
      <c r="BD32" s="10">
        <v>0</v>
      </c>
      <c r="BE32" s="10">
        <v>0.89600474767967297</v>
      </c>
      <c r="BF32" s="10">
        <v>6.2400390369981198E-2</v>
      </c>
      <c r="BG32" s="10">
        <v>0</v>
      </c>
      <c r="BH32" s="10">
        <v>0</v>
      </c>
      <c r="BI32" s="10">
        <v>0.89600474767564298</v>
      </c>
      <c r="BJ32" s="10">
        <v>6.2400390313225397E-2</v>
      </c>
      <c r="BK32" s="10">
        <v>0</v>
      </c>
      <c r="BL32" s="10">
        <v>0</v>
      </c>
      <c r="BM32" s="10">
        <v>0.89600474767524596</v>
      </c>
      <c r="BN32" s="10">
        <v>6.2400390307549999E-2</v>
      </c>
      <c r="BO32" s="10">
        <v>0</v>
      </c>
      <c r="BP32" s="10">
        <v>0</v>
      </c>
      <c r="BQ32" s="10">
        <v>0.89600474767520599</v>
      </c>
      <c r="BR32" s="10">
        <v>6.2400390306982301E-2</v>
      </c>
      <c r="BS32" s="10">
        <v>0</v>
      </c>
      <c r="BT32" s="10">
        <v>0</v>
      </c>
      <c r="BU32" s="10">
        <v>0.896004747675202</v>
      </c>
      <c r="BV32" s="10">
        <v>6.24003903069257E-2</v>
      </c>
      <c r="BW32" s="10">
        <v>0</v>
      </c>
      <c r="BX32" s="10">
        <v>0</v>
      </c>
      <c r="BY32" s="10">
        <v>0.896004747675202</v>
      </c>
      <c r="BZ32" s="10">
        <v>6.24003903069201E-2</v>
      </c>
      <c r="CA32" s="10">
        <v>0</v>
      </c>
      <c r="CB32" s="10">
        <v>0</v>
      </c>
      <c r="CC32" s="10">
        <v>0.896004747675202</v>
      </c>
      <c r="CD32" s="10">
        <v>6.2400390306919497E-2</v>
      </c>
      <c r="CE32" s="10">
        <v>0</v>
      </c>
      <c r="CF32" s="10">
        <v>0</v>
      </c>
      <c r="CG32" s="10">
        <v>1.0954E-2</v>
      </c>
      <c r="CH32" s="10">
        <v>1.0057999999999999E-2</v>
      </c>
      <c r="CI32" s="10">
        <v>0</v>
      </c>
      <c r="CJ32" s="10">
        <v>0</v>
      </c>
      <c r="CK32" s="10">
        <v>9.2549999999999993E-3</v>
      </c>
      <c r="CL32" s="10">
        <v>9.8560000000000002E-3</v>
      </c>
      <c r="CM32" s="10">
        <v>0</v>
      </c>
      <c r="CN32" s="10">
        <v>0</v>
      </c>
      <c r="CO32" s="10">
        <v>9.8320000000000005E-3</v>
      </c>
      <c r="CP32" s="10">
        <v>1.0070000000000001E-2</v>
      </c>
      <c r="CQ32" s="10">
        <v>0</v>
      </c>
      <c r="CR32" s="10">
        <v>0</v>
      </c>
      <c r="CS32" s="10">
        <v>9.4369999999999992E-3</v>
      </c>
      <c r="CT32" s="10">
        <v>9.9290000000000003E-3</v>
      </c>
      <c r="CU32" s="10">
        <v>0</v>
      </c>
      <c r="CV32" s="10">
        <v>0</v>
      </c>
      <c r="CW32" s="10">
        <v>9.4299999999999991E-3</v>
      </c>
      <c r="CX32" s="10">
        <v>9.9120000000000007E-3</v>
      </c>
      <c r="CY32" s="10">
        <v>0</v>
      </c>
      <c r="CZ32" s="10">
        <v>0</v>
      </c>
      <c r="DA32" s="10">
        <v>9.4260000000000004E-3</v>
      </c>
      <c r="DB32" s="10">
        <v>9.9600000000000001E-3</v>
      </c>
      <c r="DC32" s="10">
        <v>0</v>
      </c>
      <c r="DD32" s="10">
        <v>0</v>
      </c>
      <c r="DE32" s="10">
        <v>9.6839999999999999E-3</v>
      </c>
      <c r="DF32" s="10">
        <v>1.0185E-2</v>
      </c>
      <c r="DG32" s="10">
        <v>0</v>
      </c>
      <c r="DH32" s="10">
        <v>0</v>
      </c>
      <c r="DI32" s="10">
        <v>9.6989999999999993E-3</v>
      </c>
      <c r="DJ32" s="10">
        <v>1.0044000000000001E-2</v>
      </c>
      <c r="DK32" s="10">
        <v>0</v>
      </c>
      <c r="DL32" s="10">
        <v>0</v>
      </c>
      <c r="DM32" s="10">
        <v>9.4439999999999993E-3</v>
      </c>
      <c r="DN32" s="10">
        <v>9.8779999999999996E-3</v>
      </c>
      <c r="DO32" s="10">
        <v>0</v>
      </c>
      <c r="DP32" s="10">
        <v>0</v>
      </c>
      <c r="DQ32" s="10">
        <v>9.6530000000000001E-3</v>
      </c>
      <c r="DR32" s="10">
        <v>9.8689999999999993E-3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1.6414017332632</v>
      </c>
      <c r="F33" s="10">
        <v>8.7437139763289304E-2</v>
      </c>
      <c r="G33" s="10">
        <v>0</v>
      </c>
      <c r="H33" s="10">
        <v>0</v>
      </c>
      <c r="I33" s="10">
        <v>1.6414017332632</v>
      </c>
      <c r="J33" s="10">
        <v>8.7437139763288402E-2</v>
      </c>
      <c r="K33" s="10">
        <v>0</v>
      </c>
      <c r="L33" s="10">
        <v>0</v>
      </c>
      <c r="M33" s="10">
        <v>1.6414017332684501</v>
      </c>
      <c r="N33" s="10">
        <v>8.7437139486491594E-2</v>
      </c>
      <c r="O33" s="10">
        <v>0</v>
      </c>
      <c r="P33" s="10">
        <v>0</v>
      </c>
      <c r="Q33" s="10">
        <v>1.6414017332637201</v>
      </c>
      <c r="R33" s="10">
        <v>8.7437139735609695E-2</v>
      </c>
      <c r="S33" s="10">
        <v>0</v>
      </c>
      <c r="T33" s="10">
        <v>0</v>
      </c>
      <c r="U33" s="10">
        <v>1.64140173326325</v>
      </c>
      <c r="V33" s="10">
        <v>8.7437139760520893E-2</v>
      </c>
      <c r="W33" s="10">
        <v>0</v>
      </c>
      <c r="X33" s="10">
        <v>0</v>
      </c>
      <c r="Y33" s="10">
        <v>1.6414017332632</v>
      </c>
      <c r="Z33" s="10">
        <v>8.7437139763013094E-2</v>
      </c>
      <c r="AA33" s="10">
        <v>0</v>
      </c>
      <c r="AB33" s="10">
        <v>0</v>
      </c>
      <c r="AC33" s="10">
        <v>1.6414017332632</v>
      </c>
      <c r="AD33" s="10">
        <v>8.7437139763261396E-2</v>
      </c>
      <c r="AE33" s="10">
        <v>0</v>
      </c>
      <c r="AF33" s="10">
        <v>0</v>
      </c>
      <c r="AG33" s="10">
        <v>1.6414017332632</v>
      </c>
      <c r="AH33" s="10">
        <v>8.7437139763286195E-2</v>
      </c>
      <c r="AI33" s="10">
        <v>0</v>
      </c>
      <c r="AJ33" s="10">
        <v>0</v>
      </c>
      <c r="AK33" s="10">
        <v>1.6414017332632</v>
      </c>
      <c r="AL33" s="10">
        <v>8.7437139763288402E-2</v>
      </c>
      <c r="AM33" s="10">
        <v>0</v>
      </c>
      <c r="AN33" s="10">
        <v>0</v>
      </c>
      <c r="AO33" s="10">
        <v>1.6414017332632</v>
      </c>
      <c r="AP33" s="10">
        <v>8.7437139763288901E-2</v>
      </c>
      <c r="AQ33" s="10">
        <v>0</v>
      </c>
      <c r="AR33" s="10">
        <v>0</v>
      </c>
      <c r="AS33" s="10">
        <v>1.2348197936435199</v>
      </c>
      <c r="AT33" s="10">
        <v>5.6573829082936997E-2</v>
      </c>
      <c r="AU33" s="10">
        <v>0</v>
      </c>
      <c r="AV33" s="10">
        <v>0</v>
      </c>
      <c r="AW33" s="10">
        <v>1.2348197936435199</v>
      </c>
      <c r="AX33" s="10">
        <v>5.6573829082936997E-2</v>
      </c>
      <c r="AY33" s="10">
        <v>0</v>
      </c>
      <c r="AZ33" s="10">
        <v>0</v>
      </c>
      <c r="BA33" s="10">
        <v>1.2348197936471701</v>
      </c>
      <c r="BB33" s="10">
        <v>5.6573829727870201E-2</v>
      </c>
      <c r="BC33" s="10">
        <v>0</v>
      </c>
      <c r="BD33" s="10">
        <v>0</v>
      </c>
      <c r="BE33" s="10">
        <v>1.2348197936438801</v>
      </c>
      <c r="BF33" s="10">
        <v>5.6573829147430497E-2</v>
      </c>
      <c r="BG33" s="10">
        <v>0</v>
      </c>
      <c r="BH33" s="10">
        <v>0</v>
      </c>
      <c r="BI33" s="10">
        <v>1.2348197936435501</v>
      </c>
      <c r="BJ33" s="10">
        <v>5.6573829089386601E-2</v>
      </c>
      <c r="BK33" s="10">
        <v>0</v>
      </c>
      <c r="BL33" s="10">
        <v>0</v>
      </c>
      <c r="BM33" s="10">
        <v>1.2348197936435199</v>
      </c>
      <c r="BN33" s="10">
        <v>5.65738290835823E-2</v>
      </c>
      <c r="BO33" s="10">
        <v>0</v>
      </c>
      <c r="BP33" s="10">
        <v>0</v>
      </c>
      <c r="BQ33" s="10">
        <v>1.2348197936435199</v>
      </c>
      <c r="BR33" s="10">
        <v>5.6573829083001702E-2</v>
      </c>
      <c r="BS33" s="10">
        <v>0</v>
      </c>
      <c r="BT33" s="10">
        <v>0</v>
      </c>
      <c r="BU33" s="10">
        <v>1.2348197936435199</v>
      </c>
      <c r="BV33" s="10">
        <v>5.6573829082943498E-2</v>
      </c>
      <c r="BW33" s="10">
        <v>0</v>
      </c>
      <c r="BX33" s="10">
        <v>0</v>
      </c>
      <c r="BY33" s="10">
        <v>1.2348197936435199</v>
      </c>
      <c r="BZ33" s="10">
        <v>5.6573829082937503E-2</v>
      </c>
      <c r="CA33" s="10">
        <v>0</v>
      </c>
      <c r="CB33" s="10">
        <v>0</v>
      </c>
      <c r="CC33" s="10">
        <v>1.2348197936435199</v>
      </c>
      <c r="CD33" s="10">
        <v>5.6573829082936997E-2</v>
      </c>
      <c r="CE33" s="10">
        <v>0</v>
      </c>
      <c r="CF33" s="10">
        <v>0</v>
      </c>
      <c r="CG33" s="10">
        <v>1.3068E-2</v>
      </c>
      <c r="CH33" s="10">
        <v>1.1375E-2</v>
      </c>
      <c r="CI33" s="10">
        <v>0</v>
      </c>
      <c r="CJ33" s="10">
        <v>0</v>
      </c>
      <c r="CK33" s="10">
        <v>1.0151E-2</v>
      </c>
      <c r="CL33" s="10">
        <v>1.0843999999999999E-2</v>
      </c>
      <c r="CM33" s="10">
        <v>0</v>
      </c>
      <c r="CN33" s="10">
        <v>0</v>
      </c>
      <c r="CO33" s="10">
        <v>1.0487E-2</v>
      </c>
      <c r="CP33" s="10">
        <v>1.0973E-2</v>
      </c>
      <c r="CQ33" s="10">
        <v>0</v>
      </c>
      <c r="CR33" s="10">
        <v>0</v>
      </c>
      <c r="CS33" s="10">
        <v>1.0995E-2</v>
      </c>
      <c r="CT33" s="10">
        <v>1.073E-2</v>
      </c>
      <c r="CU33" s="10">
        <v>0</v>
      </c>
      <c r="CV33" s="10">
        <v>0</v>
      </c>
      <c r="CW33" s="10">
        <v>1.0201999999999999E-2</v>
      </c>
      <c r="CX33" s="10">
        <v>1.0799E-2</v>
      </c>
      <c r="CY33" s="10">
        <v>0</v>
      </c>
      <c r="CZ33" s="10">
        <v>0</v>
      </c>
      <c r="DA33" s="10">
        <v>1.0217E-2</v>
      </c>
      <c r="DB33" s="10">
        <v>1.0741000000000001E-2</v>
      </c>
      <c r="DC33" s="10">
        <v>0</v>
      </c>
      <c r="DD33" s="10">
        <v>0</v>
      </c>
      <c r="DE33" s="10">
        <v>1.027E-2</v>
      </c>
      <c r="DF33" s="10">
        <v>1.0838E-2</v>
      </c>
      <c r="DG33" s="10">
        <v>0</v>
      </c>
      <c r="DH33" s="10">
        <v>0</v>
      </c>
      <c r="DI33" s="10">
        <v>1.0352E-2</v>
      </c>
      <c r="DJ33" s="10">
        <v>1.0697E-2</v>
      </c>
      <c r="DK33" s="10">
        <v>0</v>
      </c>
      <c r="DL33" s="10">
        <v>0</v>
      </c>
      <c r="DM33" s="10">
        <v>1.0264000000000001E-2</v>
      </c>
      <c r="DN33" s="10">
        <v>1.0744E-2</v>
      </c>
      <c r="DO33" s="10">
        <v>0</v>
      </c>
      <c r="DP33" s="10">
        <v>0</v>
      </c>
      <c r="DQ33" s="10">
        <v>1.001E-2</v>
      </c>
      <c r="DR33" s="10">
        <v>1.0410000000000001E-2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1.9590325038738701</v>
      </c>
      <c r="F34" s="10">
        <v>7.8274465124806097E-2</v>
      </c>
      <c r="G34" s="10">
        <v>0</v>
      </c>
      <c r="H34" s="10">
        <v>0</v>
      </c>
      <c r="I34" s="10">
        <v>1.9590325038738701</v>
      </c>
      <c r="J34" s="10">
        <v>7.8274465124805695E-2</v>
      </c>
      <c r="K34" s="10">
        <v>0</v>
      </c>
      <c r="L34" s="10">
        <v>0</v>
      </c>
      <c r="M34" s="10">
        <v>1.95903250387428</v>
      </c>
      <c r="N34" s="10">
        <v>7.8274464850842607E-2</v>
      </c>
      <c r="O34" s="10">
        <v>0</v>
      </c>
      <c r="P34" s="10">
        <v>0</v>
      </c>
      <c r="Q34" s="10">
        <v>1.95903250387391</v>
      </c>
      <c r="R34" s="10">
        <v>7.8274465097409804E-2</v>
      </c>
      <c r="S34" s="10">
        <v>0</v>
      </c>
      <c r="T34" s="10">
        <v>0</v>
      </c>
      <c r="U34" s="10">
        <v>1.9590325038738701</v>
      </c>
      <c r="V34" s="10">
        <v>7.8274465122066594E-2</v>
      </c>
      <c r="W34" s="10">
        <v>0</v>
      </c>
      <c r="X34" s="10">
        <v>0</v>
      </c>
      <c r="Y34" s="10">
        <v>1.9590325038738701</v>
      </c>
      <c r="Z34" s="10">
        <v>7.8274465124532594E-2</v>
      </c>
      <c r="AA34" s="10">
        <v>0</v>
      </c>
      <c r="AB34" s="10">
        <v>0</v>
      </c>
      <c r="AC34" s="10">
        <v>1.9590325038738701</v>
      </c>
      <c r="AD34" s="10">
        <v>7.8274465124778994E-2</v>
      </c>
      <c r="AE34" s="10">
        <v>0</v>
      </c>
      <c r="AF34" s="10">
        <v>0</v>
      </c>
      <c r="AG34" s="10">
        <v>1.9590325038738701</v>
      </c>
      <c r="AH34" s="10">
        <v>7.8274465124803003E-2</v>
      </c>
      <c r="AI34" s="10">
        <v>0</v>
      </c>
      <c r="AJ34" s="10">
        <v>0</v>
      </c>
      <c r="AK34" s="10">
        <v>1.9590325038738701</v>
      </c>
      <c r="AL34" s="10">
        <v>7.8274465124805195E-2</v>
      </c>
      <c r="AM34" s="10">
        <v>0</v>
      </c>
      <c r="AN34" s="10">
        <v>0</v>
      </c>
      <c r="AO34" s="10">
        <v>1.9590325038738701</v>
      </c>
      <c r="AP34" s="10">
        <v>7.8274465124805695E-2</v>
      </c>
      <c r="AQ34" s="10">
        <v>0</v>
      </c>
      <c r="AR34" s="10">
        <v>0</v>
      </c>
      <c r="AS34" s="10">
        <v>1.45887288298499</v>
      </c>
      <c r="AT34" s="10">
        <v>5.4444810328823902E-2</v>
      </c>
      <c r="AU34" s="10">
        <v>0</v>
      </c>
      <c r="AV34" s="10">
        <v>0</v>
      </c>
      <c r="AW34" s="10">
        <v>1.45887288298499</v>
      </c>
      <c r="AX34" s="10">
        <v>5.4444810328823902E-2</v>
      </c>
      <c r="AY34" s="10">
        <v>0</v>
      </c>
      <c r="AZ34" s="10">
        <v>0</v>
      </c>
      <c r="BA34" s="10">
        <v>1.45887288298526</v>
      </c>
      <c r="BB34" s="10">
        <v>5.4444810985015801E-2</v>
      </c>
      <c r="BC34" s="10">
        <v>0</v>
      </c>
      <c r="BD34" s="10">
        <v>0</v>
      </c>
      <c r="BE34" s="10">
        <v>1.4588728829850199</v>
      </c>
      <c r="BF34" s="10">
        <v>5.4444810394443002E-2</v>
      </c>
      <c r="BG34" s="10">
        <v>0</v>
      </c>
      <c r="BH34" s="10">
        <v>0</v>
      </c>
      <c r="BI34" s="10">
        <v>1.458872882985</v>
      </c>
      <c r="BJ34" s="10">
        <v>5.4444810335386E-2</v>
      </c>
      <c r="BK34" s="10">
        <v>0</v>
      </c>
      <c r="BL34" s="10">
        <v>0</v>
      </c>
      <c r="BM34" s="10">
        <v>1.45887288298499</v>
      </c>
      <c r="BN34" s="10">
        <v>5.4444810329480703E-2</v>
      </c>
      <c r="BO34" s="10">
        <v>0</v>
      </c>
      <c r="BP34" s="10">
        <v>0</v>
      </c>
      <c r="BQ34" s="10">
        <v>1.45887288298499</v>
      </c>
      <c r="BR34" s="10">
        <v>5.4444810328889801E-2</v>
      </c>
      <c r="BS34" s="10">
        <v>0</v>
      </c>
      <c r="BT34" s="10">
        <v>0</v>
      </c>
      <c r="BU34" s="10">
        <v>1.45887288298499</v>
      </c>
      <c r="BV34" s="10">
        <v>5.4444810328830598E-2</v>
      </c>
      <c r="BW34" s="10">
        <v>0</v>
      </c>
      <c r="BX34" s="10">
        <v>0</v>
      </c>
      <c r="BY34" s="10">
        <v>1.45887288298499</v>
      </c>
      <c r="BZ34" s="10">
        <v>5.4444810328824603E-2</v>
      </c>
      <c r="CA34" s="10">
        <v>0</v>
      </c>
      <c r="CB34" s="10">
        <v>0</v>
      </c>
      <c r="CC34" s="10">
        <v>1.45887288298499</v>
      </c>
      <c r="CD34" s="10">
        <v>5.4444810328823999E-2</v>
      </c>
      <c r="CE34" s="10">
        <v>0</v>
      </c>
      <c r="CF34" s="10">
        <v>0</v>
      </c>
      <c r="CG34" s="10">
        <v>1.618E-2</v>
      </c>
      <c r="CH34" s="10">
        <v>1.375E-2</v>
      </c>
      <c r="CI34" s="10">
        <v>0</v>
      </c>
      <c r="CJ34" s="10">
        <v>0</v>
      </c>
      <c r="CK34" s="10">
        <v>1.1088000000000001E-2</v>
      </c>
      <c r="CL34" s="10">
        <v>1.1677999999999999E-2</v>
      </c>
      <c r="CM34" s="10">
        <v>0</v>
      </c>
      <c r="CN34" s="10">
        <v>0</v>
      </c>
      <c r="CO34" s="10">
        <v>1.0718999999999999E-2</v>
      </c>
      <c r="CP34" s="10">
        <v>1.1735000000000001E-2</v>
      </c>
      <c r="CQ34" s="10">
        <v>0</v>
      </c>
      <c r="CR34" s="10">
        <v>0</v>
      </c>
      <c r="CS34" s="10">
        <v>1.085E-2</v>
      </c>
      <c r="CT34" s="10">
        <v>1.1554E-2</v>
      </c>
      <c r="CU34" s="10">
        <v>0</v>
      </c>
      <c r="CV34" s="10">
        <v>0</v>
      </c>
      <c r="CW34" s="10">
        <v>1.0808999999999999E-2</v>
      </c>
      <c r="CX34" s="10">
        <v>1.1719E-2</v>
      </c>
      <c r="CY34" s="10">
        <v>0</v>
      </c>
      <c r="CZ34" s="10">
        <v>0</v>
      </c>
      <c r="DA34" s="10">
        <v>1.0715000000000001E-2</v>
      </c>
      <c r="DB34" s="10">
        <v>1.1641E-2</v>
      </c>
      <c r="DC34" s="10">
        <v>0</v>
      </c>
      <c r="DD34" s="10">
        <v>0</v>
      </c>
      <c r="DE34" s="10">
        <v>1.0893E-2</v>
      </c>
      <c r="DF34" s="10">
        <v>1.1658E-2</v>
      </c>
      <c r="DG34" s="10">
        <v>0</v>
      </c>
      <c r="DH34" s="10">
        <v>0</v>
      </c>
      <c r="DI34" s="10">
        <v>1.0940999999999999E-2</v>
      </c>
      <c r="DJ34" s="10">
        <v>1.1476E-2</v>
      </c>
      <c r="DK34" s="10">
        <v>0</v>
      </c>
      <c r="DL34" s="10">
        <v>0</v>
      </c>
      <c r="DM34" s="10">
        <v>1.0669E-2</v>
      </c>
      <c r="DN34" s="10">
        <v>1.153E-2</v>
      </c>
      <c r="DO34" s="10">
        <v>0</v>
      </c>
      <c r="DP34" s="10">
        <v>0</v>
      </c>
      <c r="DQ34" s="10">
        <v>1.09E-2</v>
      </c>
      <c r="DR34" s="10">
        <v>1.1354E-2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2.1867368243378702</v>
      </c>
      <c r="F35" s="10">
        <v>7.56400802079331E-2</v>
      </c>
      <c r="G35" s="10">
        <v>0</v>
      </c>
      <c r="H35" s="10">
        <v>0</v>
      </c>
      <c r="I35" s="10">
        <v>2.1867368243378702</v>
      </c>
      <c r="J35" s="10">
        <v>7.5640080207932198E-2</v>
      </c>
      <c r="K35" s="10">
        <v>0</v>
      </c>
      <c r="L35" s="10">
        <v>0</v>
      </c>
      <c r="M35" s="10">
        <v>2.1867368243379</v>
      </c>
      <c r="N35" s="10">
        <v>7.5640079904245303E-2</v>
      </c>
      <c r="O35" s="10">
        <v>0</v>
      </c>
      <c r="P35" s="10">
        <v>0</v>
      </c>
      <c r="Q35" s="10">
        <v>2.1867368243378702</v>
      </c>
      <c r="R35" s="10">
        <v>7.5640080177564004E-2</v>
      </c>
      <c r="S35" s="10">
        <v>0</v>
      </c>
      <c r="T35" s="10">
        <v>0</v>
      </c>
      <c r="U35" s="10">
        <v>2.1867368243378702</v>
      </c>
      <c r="V35" s="10">
        <v>7.5640080204895099E-2</v>
      </c>
      <c r="W35" s="10">
        <v>0</v>
      </c>
      <c r="X35" s="10">
        <v>0</v>
      </c>
      <c r="Y35" s="10">
        <v>2.1867368243378702</v>
      </c>
      <c r="Z35" s="10">
        <v>7.5640080207629301E-2</v>
      </c>
      <c r="AA35" s="10">
        <v>0</v>
      </c>
      <c r="AB35" s="10">
        <v>0</v>
      </c>
      <c r="AC35" s="10">
        <v>2.1867368243378702</v>
      </c>
      <c r="AD35" s="10">
        <v>7.5640080207902402E-2</v>
      </c>
      <c r="AE35" s="10">
        <v>0</v>
      </c>
      <c r="AF35" s="10">
        <v>0</v>
      </c>
      <c r="AG35" s="10">
        <v>2.1867368243378702</v>
      </c>
      <c r="AH35" s="10">
        <v>7.5640080207929103E-2</v>
      </c>
      <c r="AI35" s="10">
        <v>0</v>
      </c>
      <c r="AJ35" s="10">
        <v>0</v>
      </c>
      <c r="AK35" s="10">
        <v>2.1867368243378702</v>
      </c>
      <c r="AL35" s="10">
        <v>7.56400802079326E-2</v>
      </c>
      <c r="AM35" s="10">
        <v>0</v>
      </c>
      <c r="AN35" s="10">
        <v>0</v>
      </c>
      <c r="AO35" s="10">
        <v>2.1867368243378702</v>
      </c>
      <c r="AP35" s="10">
        <v>7.56400802079326E-2</v>
      </c>
      <c r="AQ35" s="10">
        <v>0</v>
      </c>
      <c r="AR35" s="10">
        <v>0</v>
      </c>
      <c r="AS35" s="10">
        <v>1.5967463412010501</v>
      </c>
      <c r="AT35" s="10">
        <v>5.3732948595767903E-2</v>
      </c>
      <c r="AU35" s="10">
        <v>0</v>
      </c>
      <c r="AV35" s="10">
        <v>0</v>
      </c>
      <c r="AW35" s="10">
        <v>1.5967463412010501</v>
      </c>
      <c r="AX35" s="10">
        <v>5.3732948595767903E-2</v>
      </c>
      <c r="AY35" s="10">
        <v>0</v>
      </c>
      <c r="AZ35" s="10">
        <v>0</v>
      </c>
      <c r="BA35" s="10">
        <v>1.5967463412010701</v>
      </c>
      <c r="BB35" s="10">
        <v>5.37329492566909E-2</v>
      </c>
      <c r="BC35" s="10">
        <v>0</v>
      </c>
      <c r="BD35" s="10">
        <v>0</v>
      </c>
      <c r="BE35" s="10">
        <v>1.5967463412010501</v>
      </c>
      <c r="BF35" s="10">
        <v>5.3732948661860201E-2</v>
      </c>
      <c r="BG35" s="10">
        <v>0</v>
      </c>
      <c r="BH35" s="10">
        <v>0</v>
      </c>
      <c r="BI35" s="10">
        <v>1.5967463412010501</v>
      </c>
      <c r="BJ35" s="10">
        <v>5.3732948602376901E-2</v>
      </c>
      <c r="BK35" s="10">
        <v>0</v>
      </c>
      <c r="BL35" s="10">
        <v>0</v>
      </c>
      <c r="BM35" s="10">
        <v>1.5967463412010501</v>
      </c>
      <c r="BN35" s="10">
        <v>5.3732948596428402E-2</v>
      </c>
      <c r="BO35" s="10">
        <v>0</v>
      </c>
      <c r="BP35" s="10">
        <v>0</v>
      </c>
      <c r="BQ35" s="10">
        <v>1.5967463412010501</v>
      </c>
      <c r="BR35" s="10">
        <v>5.37329485958336E-2</v>
      </c>
      <c r="BS35" s="10">
        <v>0</v>
      </c>
      <c r="BT35" s="10">
        <v>0</v>
      </c>
      <c r="BU35" s="10">
        <v>1.5967463412010501</v>
      </c>
      <c r="BV35" s="10">
        <v>5.3732948595774599E-2</v>
      </c>
      <c r="BW35" s="10">
        <v>0</v>
      </c>
      <c r="BX35" s="10">
        <v>0</v>
      </c>
      <c r="BY35" s="10">
        <v>1.5967463412010501</v>
      </c>
      <c r="BZ35" s="10">
        <v>5.37329485957685E-2</v>
      </c>
      <c r="CA35" s="10">
        <v>0</v>
      </c>
      <c r="CB35" s="10">
        <v>0</v>
      </c>
      <c r="CC35" s="10">
        <v>1.5967463412010501</v>
      </c>
      <c r="CD35" s="10">
        <v>5.3732948595767903E-2</v>
      </c>
      <c r="CE35" s="10">
        <v>0</v>
      </c>
      <c r="CF35" s="10">
        <v>0</v>
      </c>
      <c r="CG35" s="10">
        <v>2.3555E-2</v>
      </c>
      <c r="CH35" s="10">
        <v>2.1739000000000001E-2</v>
      </c>
      <c r="CI35" s="10">
        <v>0</v>
      </c>
      <c r="CJ35" s="10">
        <v>0</v>
      </c>
      <c r="CK35" s="10">
        <v>1.2864E-2</v>
      </c>
      <c r="CL35" s="10">
        <v>1.4722000000000001E-2</v>
      </c>
      <c r="CM35" s="10">
        <v>0</v>
      </c>
      <c r="CN35" s="10">
        <v>0</v>
      </c>
      <c r="CO35" s="10">
        <v>1.3365999999999999E-2</v>
      </c>
      <c r="CP35" s="10">
        <v>2.2623999999999998E-2</v>
      </c>
      <c r="CQ35" s="10">
        <v>0</v>
      </c>
      <c r="CR35" s="10">
        <v>0</v>
      </c>
      <c r="CS35" s="10">
        <v>2.2710999999999999E-2</v>
      </c>
      <c r="CT35" s="10">
        <v>1.4697E-2</v>
      </c>
      <c r="CU35" s="10">
        <v>0</v>
      </c>
      <c r="CV35" s="10">
        <v>0</v>
      </c>
      <c r="CW35" s="10">
        <v>1.2841E-2</v>
      </c>
      <c r="CX35" s="10">
        <v>1.4623000000000001E-2</v>
      </c>
      <c r="CY35" s="10">
        <v>0</v>
      </c>
      <c r="CZ35" s="10">
        <v>0</v>
      </c>
      <c r="DA35" s="10">
        <v>1.2970000000000001E-2</v>
      </c>
      <c r="DB35" s="10">
        <v>1.4671999999999999E-2</v>
      </c>
      <c r="DC35" s="10">
        <v>0</v>
      </c>
      <c r="DD35" s="10">
        <v>0</v>
      </c>
      <c r="DE35" s="10">
        <v>2.2811999999999999E-2</v>
      </c>
      <c r="DF35" s="10">
        <v>1.4824E-2</v>
      </c>
      <c r="DG35" s="10">
        <v>0</v>
      </c>
      <c r="DH35" s="10">
        <v>0</v>
      </c>
      <c r="DI35" s="10">
        <v>1.2930000000000001E-2</v>
      </c>
      <c r="DJ35" s="10">
        <v>1.4947999999999999E-2</v>
      </c>
      <c r="DK35" s="10">
        <v>0</v>
      </c>
      <c r="DL35" s="10">
        <v>0</v>
      </c>
      <c r="DM35" s="10">
        <v>1.2999E-2</v>
      </c>
      <c r="DN35" s="10">
        <v>1.477E-2</v>
      </c>
      <c r="DO35" s="10">
        <v>0</v>
      </c>
      <c r="DP35" s="10">
        <v>0</v>
      </c>
      <c r="DQ35" s="10">
        <v>1.2788000000000001E-2</v>
      </c>
      <c r="DR35" s="10">
        <v>1.4775E-2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2.3464991119704699</v>
      </c>
      <c r="F36" s="10">
        <v>7.5042234160802093E-2</v>
      </c>
      <c r="G36" s="10">
        <v>0</v>
      </c>
      <c r="H36" s="10">
        <v>0</v>
      </c>
      <c r="I36" s="10">
        <v>2.3464991119704699</v>
      </c>
      <c r="J36" s="10">
        <v>7.5042234160802093E-2</v>
      </c>
      <c r="K36" s="10">
        <v>0</v>
      </c>
      <c r="L36" s="10">
        <v>0</v>
      </c>
      <c r="M36" s="10">
        <v>2.3464991119704699</v>
      </c>
      <c r="N36" s="10">
        <v>7.5042235542962493E-2</v>
      </c>
      <c r="O36" s="10">
        <v>0</v>
      </c>
      <c r="P36" s="10">
        <v>0</v>
      </c>
      <c r="Q36" s="10">
        <v>2.3464991119704699</v>
      </c>
      <c r="R36" s="10">
        <v>7.5042234299018407E-2</v>
      </c>
      <c r="S36" s="10">
        <v>0</v>
      </c>
      <c r="T36" s="10">
        <v>0</v>
      </c>
      <c r="U36" s="10">
        <v>2.3464991119704699</v>
      </c>
      <c r="V36" s="10">
        <v>7.5042234174623898E-2</v>
      </c>
      <c r="W36" s="10">
        <v>0</v>
      </c>
      <c r="X36" s="10">
        <v>0</v>
      </c>
      <c r="Y36" s="10">
        <v>2.3464991119704699</v>
      </c>
      <c r="Z36" s="10">
        <v>7.5042234162183696E-2</v>
      </c>
      <c r="AA36" s="10">
        <v>0</v>
      </c>
      <c r="AB36" s="10">
        <v>0</v>
      </c>
      <c r="AC36" s="10">
        <v>2.3464991119704699</v>
      </c>
      <c r="AD36" s="10">
        <v>7.5042234160940594E-2</v>
      </c>
      <c r="AE36" s="10">
        <v>0</v>
      </c>
      <c r="AF36" s="10">
        <v>0</v>
      </c>
      <c r="AG36" s="10">
        <v>2.3464991119704699</v>
      </c>
      <c r="AH36" s="10">
        <v>7.5042234160816304E-2</v>
      </c>
      <c r="AI36" s="10">
        <v>0</v>
      </c>
      <c r="AJ36" s="10">
        <v>0</v>
      </c>
      <c r="AK36" s="10">
        <v>2.3464991119704699</v>
      </c>
      <c r="AL36" s="10">
        <v>7.5042234160803203E-2</v>
      </c>
      <c r="AM36" s="10">
        <v>0</v>
      </c>
      <c r="AN36" s="10">
        <v>0</v>
      </c>
      <c r="AO36" s="10">
        <v>2.3464991119704699</v>
      </c>
      <c r="AP36" s="10">
        <v>7.5042234160802093E-2</v>
      </c>
      <c r="AQ36" s="10">
        <v>0</v>
      </c>
      <c r="AR36" s="10">
        <v>0</v>
      </c>
      <c r="AS36" s="10">
        <v>1.67861401448543</v>
      </c>
      <c r="AT36" s="10">
        <v>5.3508652095445502E-2</v>
      </c>
      <c r="AU36" s="10">
        <v>0</v>
      </c>
      <c r="AV36" s="10">
        <v>0</v>
      </c>
      <c r="AW36" s="10">
        <v>1.67861401448543</v>
      </c>
      <c r="AX36" s="10">
        <v>5.3508652095445502E-2</v>
      </c>
      <c r="AY36" s="10">
        <v>0</v>
      </c>
      <c r="AZ36" s="10">
        <v>0</v>
      </c>
      <c r="BA36" s="10">
        <v>1.67861401448543</v>
      </c>
      <c r="BB36" s="10">
        <v>5.3508652757995503E-2</v>
      </c>
      <c r="BC36" s="10">
        <v>0</v>
      </c>
      <c r="BD36" s="10">
        <v>0</v>
      </c>
      <c r="BE36" s="10">
        <v>1.67861401448543</v>
      </c>
      <c r="BF36" s="10">
        <v>5.3508652161700802E-2</v>
      </c>
      <c r="BG36" s="10">
        <v>0</v>
      </c>
      <c r="BH36" s="10">
        <v>0</v>
      </c>
      <c r="BI36" s="10">
        <v>1.67861401448543</v>
      </c>
      <c r="BJ36" s="10">
        <v>5.3508652102071202E-2</v>
      </c>
      <c r="BK36" s="10">
        <v>0</v>
      </c>
      <c r="BL36" s="10">
        <v>0</v>
      </c>
      <c r="BM36" s="10">
        <v>1.67861401448543</v>
      </c>
      <c r="BN36" s="10">
        <v>5.3508652096108403E-2</v>
      </c>
      <c r="BO36" s="10">
        <v>0</v>
      </c>
      <c r="BP36" s="10">
        <v>0</v>
      </c>
      <c r="BQ36" s="10">
        <v>1.67861401448543</v>
      </c>
      <c r="BR36" s="10">
        <v>5.3508652095511602E-2</v>
      </c>
      <c r="BS36" s="10">
        <v>0</v>
      </c>
      <c r="BT36" s="10">
        <v>0</v>
      </c>
      <c r="BU36" s="10">
        <v>1.67861401448543</v>
      </c>
      <c r="BV36" s="10">
        <v>5.3508652095452199E-2</v>
      </c>
      <c r="BW36" s="10">
        <v>0</v>
      </c>
      <c r="BX36" s="10">
        <v>0</v>
      </c>
      <c r="BY36" s="10">
        <v>1.67861401448543</v>
      </c>
      <c r="BZ36" s="10">
        <v>5.3508652095446203E-2</v>
      </c>
      <c r="CA36" s="10">
        <v>0</v>
      </c>
      <c r="CB36" s="10">
        <v>0</v>
      </c>
      <c r="CC36" s="10">
        <v>1.67861401448543</v>
      </c>
      <c r="CD36" s="10">
        <v>5.35086520954456E-2</v>
      </c>
      <c r="CE36" s="10">
        <v>0</v>
      </c>
      <c r="CF36" s="10">
        <v>0</v>
      </c>
      <c r="CG36" s="10">
        <v>2.4135E-2</v>
      </c>
      <c r="CH36" s="10">
        <v>4.6691999999999997E-2</v>
      </c>
      <c r="CI36" s="10">
        <v>0</v>
      </c>
      <c r="CJ36" s="10">
        <v>0</v>
      </c>
      <c r="CK36" s="10">
        <v>1.7543E-2</v>
      </c>
      <c r="CL36" s="10">
        <v>2.3005000000000001E-2</v>
      </c>
      <c r="CM36" s="10">
        <v>0</v>
      </c>
      <c r="CN36" s="10">
        <v>0</v>
      </c>
      <c r="CO36" s="10">
        <v>5.6004999999999999E-2</v>
      </c>
      <c r="CP36" s="10">
        <v>3.6448000000000001E-2</v>
      </c>
      <c r="CQ36" s="10">
        <v>0</v>
      </c>
      <c r="CR36" s="10">
        <v>0</v>
      </c>
      <c r="CS36" s="10">
        <v>3.7149000000000001E-2</v>
      </c>
      <c r="CT36" s="10">
        <v>2.333E-2</v>
      </c>
      <c r="CU36" s="10">
        <v>0</v>
      </c>
      <c r="CV36" s="10">
        <v>0</v>
      </c>
      <c r="CW36" s="10">
        <v>1.7384E-2</v>
      </c>
      <c r="CX36" s="10">
        <v>2.2832000000000002E-2</v>
      </c>
      <c r="CY36" s="10">
        <v>0</v>
      </c>
      <c r="CZ36" s="10">
        <v>0</v>
      </c>
      <c r="DA36" s="10">
        <v>1.7708999999999999E-2</v>
      </c>
      <c r="DB36" s="10">
        <v>2.3269999999999999E-2</v>
      </c>
      <c r="DC36" s="10">
        <v>0</v>
      </c>
      <c r="DD36" s="10">
        <v>0</v>
      </c>
      <c r="DE36" s="10">
        <v>3.7350000000000001E-2</v>
      </c>
      <c r="DF36" s="10">
        <v>2.3576E-2</v>
      </c>
      <c r="DG36" s="10">
        <v>0</v>
      </c>
      <c r="DH36" s="10">
        <v>0</v>
      </c>
      <c r="DI36" s="10">
        <v>1.7714000000000001E-2</v>
      </c>
      <c r="DJ36" s="10">
        <v>2.3383000000000001E-2</v>
      </c>
      <c r="DK36" s="10">
        <v>0</v>
      </c>
      <c r="DL36" s="10">
        <v>0</v>
      </c>
      <c r="DM36" s="10">
        <v>1.7448999999999999E-2</v>
      </c>
      <c r="DN36" s="10">
        <v>2.3185999999999998E-2</v>
      </c>
      <c r="DO36" s="10">
        <v>0</v>
      </c>
      <c r="DP36" s="10">
        <v>0</v>
      </c>
      <c r="DQ36" s="10">
        <v>1.7462999999999999E-2</v>
      </c>
      <c r="DR36" s="10">
        <v>2.3347E-2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2.4575353340334898</v>
      </c>
      <c r="F37" s="10">
        <v>7.5015493260566807E-2</v>
      </c>
      <c r="G37" s="10">
        <v>0</v>
      </c>
      <c r="H37" s="10">
        <v>0</v>
      </c>
      <c r="I37" s="10">
        <v>2.4575353340334898</v>
      </c>
      <c r="J37" s="10">
        <v>7.5015493260567306E-2</v>
      </c>
      <c r="K37" s="10">
        <v>0</v>
      </c>
      <c r="L37" s="10">
        <v>0</v>
      </c>
      <c r="M37" s="10">
        <v>2.4575353340334898</v>
      </c>
      <c r="N37" s="10">
        <v>7.5015494643473304E-2</v>
      </c>
      <c r="O37" s="10">
        <v>0</v>
      </c>
      <c r="P37" s="10">
        <v>0</v>
      </c>
      <c r="Q37" s="10">
        <v>2.4575353340334898</v>
      </c>
      <c r="R37" s="10">
        <v>7.5015493398857797E-2</v>
      </c>
      <c r="S37" s="10">
        <v>0</v>
      </c>
      <c r="T37" s="10">
        <v>0</v>
      </c>
      <c r="U37" s="10">
        <v>2.4575353340334898</v>
      </c>
      <c r="V37" s="10">
        <v>7.5015493274396203E-2</v>
      </c>
      <c r="W37" s="10">
        <v>0</v>
      </c>
      <c r="X37" s="10">
        <v>0</v>
      </c>
      <c r="Y37" s="10">
        <v>2.4575353340334898</v>
      </c>
      <c r="Z37" s="10">
        <v>7.5015493261949701E-2</v>
      </c>
      <c r="AA37" s="10">
        <v>0</v>
      </c>
      <c r="AB37" s="10">
        <v>0</v>
      </c>
      <c r="AC37" s="10">
        <v>2.4575353340334898</v>
      </c>
      <c r="AD37" s="10">
        <v>7.5015493260705599E-2</v>
      </c>
      <c r="AE37" s="10">
        <v>0</v>
      </c>
      <c r="AF37" s="10">
        <v>0</v>
      </c>
      <c r="AG37" s="10">
        <v>2.4575353340334898</v>
      </c>
      <c r="AH37" s="10">
        <v>7.5015493260580796E-2</v>
      </c>
      <c r="AI37" s="10">
        <v>0</v>
      </c>
      <c r="AJ37" s="10">
        <v>0</v>
      </c>
      <c r="AK37" s="10">
        <v>2.4575353340334898</v>
      </c>
      <c r="AL37" s="10">
        <v>7.5015493260568403E-2</v>
      </c>
      <c r="AM37" s="10">
        <v>0</v>
      </c>
      <c r="AN37" s="10">
        <v>0</v>
      </c>
      <c r="AO37" s="10">
        <v>2.4575353340334898</v>
      </c>
      <c r="AP37" s="10">
        <v>7.5015493260567306E-2</v>
      </c>
      <c r="AQ37" s="10">
        <v>0</v>
      </c>
      <c r="AR37" s="10">
        <v>0</v>
      </c>
      <c r="AS37" s="10">
        <v>1.72613236197363</v>
      </c>
      <c r="AT37" s="10">
        <v>5.3440826067687901E-2</v>
      </c>
      <c r="AU37" s="10">
        <v>0</v>
      </c>
      <c r="AV37" s="10">
        <v>0</v>
      </c>
      <c r="AW37" s="10">
        <v>1.72613236197364</v>
      </c>
      <c r="AX37" s="10">
        <v>5.3440826067687998E-2</v>
      </c>
      <c r="AY37" s="10">
        <v>0</v>
      </c>
      <c r="AZ37" s="10">
        <v>0</v>
      </c>
      <c r="BA37" s="10">
        <v>1.72613236197364</v>
      </c>
      <c r="BB37" s="10">
        <v>5.3440826730746502E-2</v>
      </c>
      <c r="BC37" s="10">
        <v>0</v>
      </c>
      <c r="BD37" s="10">
        <v>0</v>
      </c>
      <c r="BE37" s="10">
        <v>1.72613236197364</v>
      </c>
      <c r="BF37" s="10">
        <v>5.3440826133993799E-2</v>
      </c>
      <c r="BG37" s="10">
        <v>0</v>
      </c>
      <c r="BH37" s="10">
        <v>0</v>
      </c>
      <c r="BI37" s="10">
        <v>1.72613236197364</v>
      </c>
      <c r="BJ37" s="10">
        <v>5.3440826074318701E-2</v>
      </c>
      <c r="BK37" s="10">
        <v>0</v>
      </c>
      <c r="BL37" s="10">
        <v>0</v>
      </c>
      <c r="BM37" s="10">
        <v>1.72613236197364</v>
      </c>
      <c r="BN37" s="10">
        <v>5.3440826068351002E-2</v>
      </c>
      <c r="BO37" s="10">
        <v>0</v>
      </c>
      <c r="BP37" s="10">
        <v>0</v>
      </c>
      <c r="BQ37" s="10">
        <v>1.72613236197364</v>
      </c>
      <c r="BR37" s="10">
        <v>5.3440826067754299E-2</v>
      </c>
      <c r="BS37" s="10">
        <v>0</v>
      </c>
      <c r="BT37" s="10">
        <v>0</v>
      </c>
      <c r="BU37" s="10">
        <v>1.72613236197364</v>
      </c>
      <c r="BV37" s="10">
        <v>5.34408260676945E-2</v>
      </c>
      <c r="BW37" s="10">
        <v>0</v>
      </c>
      <c r="BX37" s="10">
        <v>0</v>
      </c>
      <c r="BY37" s="10">
        <v>1.72613236197364</v>
      </c>
      <c r="BZ37" s="10">
        <v>5.3440826067688602E-2</v>
      </c>
      <c r="CA37" s="10">
        <v>0</v>
      </c>
      <c r="CB37" s="10">
        <v>0</v>
      </c>
      <c r="CC37" s="10">
        <v>1.72613236197364</v>
      </c>
      <c r="CD37" s="10">
        <v>5.3440826067688102E-2</v>
      </c>
      <c r="CE37" s="10">
        <v>0</v>
      </c>
      <c r="CF37" s="10">
        <v>0</v>
      </c>
      <c r="CG37" s="10">
        <v>4.9703999999999998E-2</v>
      </c>
      <c r="CH37" s="10">
        <v>0.13819500000000001</v>
      </c>
      <c r="CI37" s="10">
        <v>0</v>
      </c>
      <c r="CJ37" s="10">
        <v>0</v>
      </c>
      <c r="CK37" s="10">
        <v>2.9656999999999999E-2</v>
      </c>
      <c r="CL37" s="10">
        <v>4.8599999999999997E-2</v>
      </c>
      <c r="CM37" s="10">
        <v>0</v>
      </c>
      <c r="CN37" s="10">
        <v>0</v>
      </c>
      <c r="CO37" s="10">
        <v>6.1353999999999999E-2</v>
      </c>
      <c r="CP37" s="10">
        <v>4.9919999999999999E-2</v>
      </c>
      <c r="CQ37" s="10">
        <v>0</v>
      </c>
      <c r="CR37" s="10">
        <v>0</v>
      </c>
      <c r="CS37" s="10">
        <v>6.6517000000000007E-2</v>
      </c>
      <c r="CT37" s="10">
        <v>5.0112999999999998E-2</v>
      </c>
      <c r="CU37" s="10">
        <v>0</v>
      </c>
      <c r="CV37" s="10">
        <v>0</v>
      </c>
      <c r="CW37" s="10">
        <v>2.9451999999999999E-2</v>
      </c>
      <c r="CX37" s="10">
        <v>4.8745999999999998E-2</v>
      </c>
      <c r="CY37" s="10">
        <v>0</v>
      </c>
      <c r="CZ37" s="10">
        <v>0</v>
      </c>
      <c r="DA37" s="10">
        <v>2.9885999999999999E-2</v>
      </c>
      <c r="DB37" s="10">
        <v>4.8668999999999997E-2</v>
      </c>
      <c r="DC37" s="10">
        <v>0</v>
      </c>
      <c r="DD37" s="10">
        <v>0</v>
      </c>
      <c r="DE37" s="10">
        <v>6.8525000000000003E-2</v>
      </c>
      <c r="DF37" s="10">
        <v>5.0636E-2</v>
      </c>
      <c r="DG37" s="10">
        <v>0</v>
      </c>
      <c r="DH37" s="10">
        <v>0</v>
      </c>
      <c r="DI37" s="10">
        <v>2.9562000000000001E-2</v>
      </c>
      <c r="DJ37" s="10">
        <v>4.8797E-2</v>
      </c>
      <c r="DK37" s="10">
        <v>0</v>
      </c>
      <c r="DL37" s="10">
        <v>0</v>
      </c>
      <c r="DM37" s="10">
        <v>2.9811000000000001E-2</v>
      </c>
      <c r="DN37" s="10">
        <v>4.9221000000000001E-2</v>
      </c>
      <c r="DO37" s="10">
        <v>0</v>
      </c>
      <c r="DP37" s="10">
        <v>0</v>
      </c>
      <c r="DQ37" s="10">
        <v>3.0412999999999999E-2</v>
      </c>
      <c r="DR37" s="10">
        <v>4.9091999999999997E-2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2.53505904589001</v>
      </c>
      <c r="F38" s="10">
        <v>7.5007784978777498E-2</v>
      </c>
      <c r="G38" s="10">
        <v>0</v>
      </c>
      <c r="H38" s="10">
        <v>0</v>
      </c>
      <c r="I38" s="10">
        <v>2.53505904589001</v>
      </c>
      <c r="J38" s="10">
        <v>7.5007784978777803E-2</v>
      </c>
      <c r="K38" s="10">
        <v>0</v>
      </c>
      <c r="L38" s="10">
        <v>0</v>
      </c>
      <c r="M38" s="10">
        <v>2.53505904589001</v>
      </c>
      <c r="N38" s="10">
        <v>7.5007786361072706E-2</v>
      </c>
      <c r="O38" s="10">
        <v>0</v>
      </c>
      <c r="P38" s="10">
        <v>0</v>
      </c>
      <c r="Q38" s="10">
        <v>2.53505904589001</v>
      </c>
      <c r="R38" s="10">
        <v>7.5007785117006995E-2</v>
      </c>
      <c r="S38" s="10">
        <v>0</v>
      </c>
      <c r="T38" s="10">
        <v>0</v>
      </c>
      <c r="U38" s="10">
        <v>2.53505904589001</v>
      </c>
      <c r="V38" s="10">
        <v>7.5007784992600704E-2</v>
      </c>
      <c r="W38" s="10">
        <v>0</v>
      </c>
      <c r="X38" s="10">
        <v>0</v>
      </c>
      <c r="Y38" s="10">
        <v>2.53505904589001</v>
      </c>
      <c r="Z38" s="10">
        <v>7.5007784980159795E-2</v>
      </c>
      <c r="AA38" s="10">
        <v>0</v>
      </c>
      <c r="AB38" s="10">
        <v>0</v>
      </c>
      <c r="AC38" s="10">
        <v>2.53505904589001</v>
      </c>
      <c r="AD38" s="10">
        <v>7.5007784978915595E-2</v>
      </c>
      <c r="AE38" s="10">
        <v>0</v>
      </c>
      <c r="AF38" s="10">
        <v>0</v>
      </c>
      <c r="AG38" s="10">
        <v>2.53505904589001</v>
      </c>
      <c r="AH38" s="10">
        <v>7.5007784978791694E-2</v>
      </c>
      <c r="AI38" s="10">
        <v>0</v>
      </c>
      <c r="AJ38" s="10">
        <v>0</v>
      </c>
      <c r="AK38" s="10">
        <v>2.53505904589001</v>
      </c>
      <c r="AL38" s="10">
        <v>7.5007784978779302E-2</v>
      </c>
      <c r="AM38" s="10">
        <v>0</v>
      </c>
      <c r="AN38" s="10">
        <v>0</v>
      </c>
      <c r="AO38" s="10">
        <v>2.53505904589001</v>
      </c>
      <c r="AP38" s="10">
        <v>7.5007784978777997E-2</v>
      </c>
      <c r="AQ38" s="10">
        <v>0</v>
      </c>
      <c r="AR38" s="10">
        <v>0</v>
      </c>
      <c r="AS38" s="10">
        <v>1.75325613550559</v>
      </c>
      <c r="AT38" s="10">
        <v>5.3420935551479802E-2</v>
      </c>
      <c r="AU38" s="10">
        <v>0</v>
      </c>
      <c r="AV38" s="10">
        <v>0</v>
      </c>
      <c r="AW38" s="10">
        <v>1.75325613550559</v>
      </c>
      <c r="AX38" s="10">
        <v>5.3420935551479802E-2</v>
      </c>
      <c r="AY38" s="10">
        <v>0</v>
      </c>
      <c r="AZ38" s="10">
        <v>0</v>
      </c>
      <c r="BA38" s="10">
        <v>1.75325613550559</v>
      </c>
      <c r="BB38" s="10">
        <v>5.34209362146887E-2</v>
      </c>
      <c r="BC38" s="10">
        <v>0</v>
      </c>
      <c r="BD38" s="10">
        <v>0</v>
      </c>
      <c r="BE38" s="10">
        <v>1.75325613550559</v>
      </c>
      <c r="BF38" s="10">
        <v>5.3420935617800501E-2</v>
      </c>
      <c r="BG38" s="10">
        <v>0</v>
      </c>
      <c r="BH38" s="10">
        <v>0</v>
      </c>
      <c r="BI38" s="10">
        <v>1.75325613550559</v>
      </c>
      <c r="BJ38" s="10">
        <v>5.34209355581119E-2</v>
      </c>
      <c r="BK38" s="10">
        <v>0</v>
      </c>
      <c r="BL38" s="10">
        <v>0</v>
      </c>
      <c r="BM38" s="10">
        <v>1.75325613550559</v>
      </c>
      <c r="BN38" s="10">
        <v>5.3420935552143299E-2</v>
      </c>
      <c r="BO38" s="10">
        <v>0</v>
      </c>
      <c r="BP38" s="10">
        <v>0</v>
      </c>
      <c r="BQ38" s="10">
        <v>1.75325613550559</v>
      </c>
      <c r="BR38" s="10">
        <v>5.3420935551546402E-2</v>
      </c>
      <c r="BS38" s="10">
        <v>0</v>
      </c>
      <c r="BT38" s="10">
        <v>0</v>
      </c>
      <c r="BU38" s="10">
        <v>1.75325613550559</v>
      </c>
      <c r="BV38" s="10">
        <v>5.3420935551486401E-2</v>
      </c>
      <c r="BW38" s="10">
        <v>0</v>
      </c>
      <c r="BX38" s="10">
        <v>0</v>
      </c>
      <c r="BY38" s="10">
        <v>1.75325613550559</v>
      </c>
      <c r="BZ38" s="10">
        <v>5.3420935551480503E-2</v>
      </c>
      <c r="CA38" s="10">
        <v>0</v>
      </c>
      <c r="CB38" s="10">
        <v>0</v>
      </c>
      <c r="CC38" s="10">
        <v>1.75325613550559</v>
      </c>
      <c r="CD38" s="10">
        <v>5.3420935551479899E-2</v>
      </c>
      <c r="CE38" s="10">
        <v>0</v>
      </c>
      <c r="CF38" s="10">
        <v>0</v>
      </c>
      <c r="CG38" s="10">
        <v>0.14594099999999999</v>
      </c>
      <c r="CH38" s="10">
        <v>0.48213899999999998</v>
      </c>
      <c r="CI38" s="10">
        <v>0</v>
      </c>
      <c r="CJ38" s="10">
        <v>0</v>
      </c>
      <c r="CK38" s="10">
        <v>4.4796999999999997E-2</v>
      </c>
      <c r="CL38" s="10">
        <v>0.11756900000000001</v>
      </c>
      <c r="CM38" s="10">
        <v>0</v>
      </c>
      <c r="CN38" s="10">
        <v>0</v>
      </c>
      <c r="CO38" s="10">
        <v>4.7740999999999999E-2</v>
      </c>
      <c r="CP38" s="10">
        <v>0.117865</v>
      </c>
      <c r="CQ38" s="10">
        <v>0</v>
      </c>
      <c r="CR38" s="10">
        <v>0</v>
      </c>
      <c r="CS38" s="10">
        <v>4.7368E-2</v>
      </c>
      <c r="CT38" s="10">
        <v>0.119783</v>
      </c>
      <c r="CU38" s="10">
        <v>0</v>
      </c>
      <c r="CV38" s="10">
        <v>0</v>
      </c>
      <c r="CW38" s="10">
        <v>4.5351000000000002E-2</v>
      </c>
      <c r="CX38" s="10">
        <v>0.11661199999999999</v>
      </c>
      <c r="CY38" s="10">
        <v>0</v>
      </c>
      <c r="CZ38" s="10">
        <v>0</v>
      </c>
      <c r="DA38" s="10">
        <v>4.5074999999999997E-2</v>
      </c>
      <c r="DB38" s="10">
        <v>0.11727799999999999</v>
      </c>
      <c r="DC38" s="10">
        <v>0</v>
      </c>
      <c r="DD38" s="10">
        <v>0</v>
      </c>
      <c r="DE38" s="10">
        <v>4.8223000000000002E-2</v>
      </c>
      <c r="DF38" s="10">
        <v>0.121514</v>
      </c>
      <c r="DG38" s="10">
        <v>0</v>
      </c>
      <c r="DH38" s="10">
        <v>0</v>
      </c>
      <c r="DI38" s="10">
        <v>4.6559000000000003E-2</v>
      </c>
      <c r="DJ38" s="10">
        <v>0.118073</v>
      </c>
      <c r="DK38" s="10">
        <v>0</v>
      </c>
      <c r="DL38" s="10">
        <v>0</v>
      </c>
      <c r="DM38" s="10">
        <v>4.6343000000000002E-2</v>
      </c>
      <c r="DN38" s="10">
        <v>0.117992</v>
      </c>
      <c r="DO38" s="10">
        <v>0</v>
      </c>
      <c r="DP38" s="10">
        <v>0</v>
      </c>
      <c r="DQ38" s="10">
        <v>4.5957999999999999E-2</v>
      </c>
      <c r="DR38" s="10">
        <v>0.118287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0.279326791297699</v>
      </c>
      <c r="F39" s="10">
        <v>0.279326791297699</v>
      </c>
      <c r="G39" s="10">
        <v>0</v>
      </c>
      <c r="H39" s="10">
        <v>0</v>
      </c>
      <c r="I39" s="10">
        <v>0.279326791297699</v>
      </c>
      <c r="J39" s="10">
        <v>0.279326791297699</v>
      </c>
      <c r="K39" s="10">
        <v>0</v>
      </c>
      <c r="L39" s="10">
        <v>0</v>
      </c>
      <c r="M39" s="10">
        <v>0.27932679059881099</v>
      </c>
      <c r="N39" s="10">
        <v>0.27932679059881099</v>
      </c>
      <c r="O39" s="10">
        <v>0</v>
      </c>
      <c r="P39" s="10">
        <v>0</v>
      </c>
      <c r="Q39" s="10">
        <v>0.27932679122781101</v>
      </c>
      <c r="R39" s="10">
        <v>0.27932679122781101</v>
      </c>
      <c r="S39" s="10">
        <v>0</v>
      </c>
      <c r="T39" s="10">
        <v>0</v>
      </c>
      <c r="U39" s="10">
        <v>0.27932679129070997</v>
      </c>
      <c r="V39" s="10">
        <v>0.27932679129070997</v>
      </c>
      <c r="W39" s="10">
        <v>0</v>
      </c>
      <c r="X39" s="10">
        <v>0</v>
      </c>
      <c r="Y39" s="10">
        <v>0.279326791297001</v>
      </c>
      <c r="Z39" s="10">
        <v>0.279326791297001</v>
      </c>
      <c r="AA39" s="10">
        <v>0</v>
      </c>
      <c r="AB39" s="10">
        <v>0</v>
      </c>
      <c r="AC39" s="10">
        <v>0.27932679129762999</v>
      </c>
      <c r="AD39" s="10">
        <v>0.27932679129762999</v>
      </c>
      <c r="AE39" s="10">
        <v>0</v>
      </c>
      <c r="AF39" s="10">
        <v>0</v>
      </c>
      <c r="AG39" s="10">
        <v>0.279326791297693</v>
      </c>
      <c r="AH39" s="10">
        <v>0.279326791297693</v>
      </c>
      <c r="AI39" s="10">
        <v>0</v>
      </c>
      <c r="AJ39" s="10">
        <v>0</v>
      </c>
      <c r="AK39" s="10">
        <v>0.279326791297698</v>
      </c>
      <c r="AL39" s="10">
        <v>0.279326791297698</v>
      </c>
      <c r="AM39" s="10">
        <v>0</v>
      </c>
      <c r="AN39" s="10">
        <v>0</v>
      </c>
      <c r="AO39" s="10">
        <v>0.279326791297699</v>
      </c>
      <c r="AP39" s="10">
        <v>0.279326791297699</v>
      </c>
      <c r="AQ39" s="10">
        <v>0</v>
      </c>
      <c r="AR39" s="10">
        <v>0</v>
      </c>
      <c r="AS39" s="10">
        <v>0.17206120299104199</v>
      </c>
      <c r="AT39" s="10">
        <v>0.17206120299104199</v>
      </c>
      <c r="AU39" s="10">
        <v>0</v>
      </c>
      <c r="AV39" s="10">
        <v>0</v>
      </c>
      <c r="AW39" s="10">
        <v>0.17206120299104199</v>
      </c>
      <c r="AX39" s="10">
        <v>0.17206120299104199</v>
      </c>
      <c r="AY39" s="10">
        <v>0</v>
      </c>
      <c r="AZ39" s="10">
        <v>0</v>
      </c>
      <c r="BA39" s="10">
        <v>0.17206120233694999</v>
      </c>
      <c r="BB39" s="10">
        <v>0.17206120233694999</v>
      </c>
      <c r="BC39" s="10">
        <v>0</v>
      </c>
      <c r="BD39" s="10">
        <v>0</v>
      </c>
      <c r="BE39" s="10">
        <v>0.17206120292563301</v>
      </c>
      <c r="BF39" s="10">
        <v>0.17206120292563301</v>
      </c>
      <c r="BG39" s="10">
        <v>0</v>
      </c>
      <c r="BH39" s="10">
        <v>0</v>
      </c>
      <c r="BI39" s="10">
        <v>0.172061202984502</v>
      </c>
      <c r="BJ39" s="10">
        <v>0.172061202984502</v>
      </c>
      <c r="BK39" s="10">
        <v>0</v>
      </c>
      <c r="BL39" s="10">
        <v>0</v>
      </c>
      <c r="BM39" s="10">
        <v>0.17206120299038899</v>
      </c>
      <c r="BN39" s="10">
        <v>0.17206120299038899</v>
      </c>
      <c r="BO39" s="10">
        <v>0</v>
      </c>
      <c r="BP39" s="10">
        <v>0</v>
      </c>
      <c r="BQ39" s="10">
        <v>0.17206120299097699</v>
      </c>
      <c r="BR39" s="10">
        <v>0.17206120299097699</v>
      </c>
      <c r="BS39" s="10">
        <v>0</v>
      </c>
      <c r="BT39" s="10">
        <v>0</v>
      </c>
      <c r="BU39" s="10">
        <v>0.172061202991036</v>
      </c>
      <c r="BV39" s="10">
        <v>0.172061202991036</v>
      </c>
      <c r="BW39" s="10">
        <v>0</v>
      </c>
      <c r="BX39" s="10">
        <v>0</v>
      </c>
      <c r="BY39" s="10">
        <v>0.172061202991041</v>
      </c>
      <c r="BZ39" s="10">
        <v>0.172061202991041</v>
      </c>
      <c r="CA39" s="10">
        <v>0</v>
      </c>
      <c r="CB39" s="10">
        <v>0</v>
      </c>
      <c r="CC39" s="10">
        <v>0.17206120299104199</v>
      </c>
      <c r="CD39" s="10">
        <v>0.17206120299104199</v>
      </c>
      <c r="CE39" s="10">
        <v>0</v>
      </c>
      <c r="CF39" s="10">
        <v>0</v>
      </c>
      <c r="CG39" s="10">
        <v>1.0026E-2</v>
      </c>
      <c r="CH39" s="10">
        <v>9.4310000000000001E-3</v>
      </c>
      <c r="CI39" s="10">
        <v>0</v>
      </c>
      <c r="CJ39" s="10">
        <v>0</v>
      </c>
      <c r="CK39" s="10">
        <v>8.9049999999999997E-3</v>
      </c>
      <c r="CL39" s="10">
        <v>9.5200000000000007E-3</v>
      </c>
      <c r="CM39" s="10">
        <v>0</v>
      </c>
      <c r="CN39" s="10">
        <v>0</v>
      </c>
      <c r="CO39" s="10">
        <v>8.8660000000000006E-3</v>
      </c>
      <c r="CP39" s="10">
        <v>8.9800000000000001E-3</v>
      </c>
      <c r="CQ39" s="10">
        <v>0</v>
      </c>
      <c r="CR39" s="10">
        <v>0</v>
      </c>
      <c r="CS39" s="10">
        <v>9.1540000000000007E-3</v>
      </c>
      <c r="CT39" s="10">
        <v>9.0430000000000007E-3</v>
      </c>
      <c r="CU39" s="10">
        <v>0</v>
      </c>
      <c r="CV39" s="10">
        <v>0</v>
      </c>
      <c r="CW39" s="10">
        <v>1.0329E-2</v>
      </c>
      <c r="CX39" s="10">
        <v>9.5420000000000001E-3</v>
      </c>
      <c r="CY39" s="10">
        <v>0</v>
      </c>
      <c r="CZ39" s="10">
        <v>0</v>
      </c>
      <c r="DA39" s="10">
        <v>8.8319999999999996E-3</v>
      </c>
      <c r="DB39" s="10">
        <v>8.7720000000000003E-3</v>
      </c>
      <c r="DC39" s="10">
        <v>0</v>
      </c>
      <c r="DD39" s="10">
        <v>0</v>
      </c>
      <c r="DE39" s="10">
        <v>9.0910000000000001E-3</v>
      </c>
      <c r="DF39" s="10">
        <v>8.8730000000000007E-3</v>
      </c>
      <c r="DG39" s="10">
        <v>0</v>
      </c>
      <c r="DH39" s="10">
        <v>0</v>
      </c>
      <c r="DI39" s="10">
        <v>8.9490000000000004E-3</v>
      </c>
      <c r="DJ39" s="10">
        <v>8.9060000000000007E-3</v>
      </c>
      <c r="DK39" s="10">
        <v>0</v>
      </c>
      <c r="DL39" s="10">
        <v>0</v>
      </c>
      <c r="DM39" s="10">
        <v>9.979E-3</v>
      </c>
      <c r="DN39" s="10">
        <v>9.2599999999999991E-3</v>
      </c>
      <c r="DO39" s="10">
        <v>0</v>
      </c>
      <c r="DP39" s="10">
        <v>0</v>
      </c>
      <c r="DQ39" s="10">
        <v>8.8850000000000005E-3</v>
      </c>
      <c r="DR39" s="10">
        <v>8.8889999999999993E-3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0.18613723901297799</v>
      </c>
      <c r="F40" s="10">
        <v>0.14991692145029401</v>
      </c>
      <c r="G40" s="10">
        <v>0</v>
      </c>
      <c r="H40" s="10">
        <v>0</v>
      </c>
      <c r="I40" s="10">
        <v>0.18613723901297799</v>
      </c>
      <c r="J40" s="10">
        <v>0.14991692145029201</v>
      </c>
      <c r="K40" s="10">
        <v>0</v>
      </c>
      <c r="L40" s="10">
        <v>0</v>
      </c>
      <c r="M40" s="10">
        <v>0.18613723685439601</v>
      </c>
      <c r="N40" s="10">
        <v>0.14991692283414901</v>
      </c>
      <c r="O40" s="10">
        <v>0</v>
      </c>
      <c r="P40" s="10">
        <v>0</v>
      </c>
      <c r="Q40" s="10">
        <v>0.18613723879711999</v>
      </c>
      <c r="R40" s="10">
        <v>0.149916921588681</v>
      </c>
      <c r="S40" s="10">
        <v>0</v>
      </c>
      <c r="T40" s="10">
        <v>0</v>
      </c>
      <c r="U40" s="10">
        <v>0.18613723899139201</v>
      </c>
      <c r="V40" s="10">
        <v>0.14991692146413199</v>
      </c>
      <c r="W40" s="10">
        <v>0</v>
      </c>
      <c r="X40" s="10">
        <v>0</v>
      </c>
      <c r="Y40" s="10">
        <v>0.18613723901081999</v>
      </c>
      <c r="Z40" s="10">
        <v>0.14991692145167801</v>
      </c>
      <c r="AA40" s="10">
        <v>0</v>
      </c>
      <c r="AB40" s="10">
        <v>0</v>
      </c>
      <c r="AC40" s="10">
        <v>0.186137239012761</v>
      </c>
      <c r="AD40" s="10">
        <v>0.149916921450433</v>
      </c>
      <c r="AE40" s="10">
        <v>0</v>
      </c>
      <c r="AF40" s="10">
        <v>0</v>
      </c>
      <c r="AG40" s="10">
        <v>0.18613723901295701</v>
      </c>
      <c r="AH40" s="10">
        <v>0.14991692145030799</v>
      </c>
      <c r="AI40" s="10">
        <v>0</v>
      </c>
      <c r="AJ40" s="10">
        <v>0</v>
      </c>
      <c r="AK40" s="10">
        <v>0.18613723901297599</v>
      </c>
      <c r="AL40" s="10">
        <v>0.149916921450295</v>
      </c>
      <c r="AM40" s="10">
        <v>0</v>
      </c>
      <c r="AN40" s="10">
        <v>0</v>
      </c>
      <c r="AO40" s="10">
        <v>0.18613723901297799</v>
      </c>
      <c r="AP40" s="10">
        <v>0.14991692145029401</v>
      </c>
      <c r="AQ40" s="10">
        <v>0</v>
      </c>
      <c r="AR40" s="10">
        <v>0</v>
      </c>
      <c r="AS40" s="10">
        <v>9.0591390866897895E-2</v>
      </c>
      <c r="AT40" s="10">
        <v>8.5330810755706601E-2</v>
      </c>
      <c r="AU40" s="10">
        <v>0</v>
      </c>
      <c r="AV40" s="10">
        <v>0</v>
      </c>
      <c r="AW40" s="10">
        <v>9.0591390866898103E-2</v>
      </c>
      <c r="AX40" s="10">
        <v>8.5330810755706296E-2</v>
      </c>
      <c r="AY40" s="10">
        <v>0</v>
      </c>
      <c r="AZ40" s="10">
        <v>0</v>
      </c>
      <c r="BA40" s="10">
        <v>9.0591388160699698E-2</v>
      </c>
      <c r="BB40" s="10">
        <v>8.5330811918856206E-2</v>
      </c>
      <c r="BC40" s="10">
        <v>0</v>
      </c>
      <c r="BD40" s="10">
        <v>0</v>
      </c>
      <c r="BE40" s="10">
        <v>9.0591390596278798E-2</v>
      </c>
      <c r="BF40" s="10">
        <v>8.53308108720226E-2</v>
      </c>
      <c r="BG40" s="10">
        <v>0</v>
      </c>
      <c r="BH40" s="10">
        <v>0</v>
      </c>
      <c r="BI40" s="10">
        <v>9.0591390839836805E-2</v>
      </c>
      <c r="BJ40" s="10">
        <v>8.5330810767339504E-2</v>
      </c>
      <c r="BK40" s="10">
        <v>0</v>
      </c>
      <c r="BL40" s="10">
        <v>0</v>
      </c>
      <c r="BM40" s="10">
        <v>9.0591390864192906E-2</v>
      </c>
      <c r="BN40" s="10">
        <v>8.5330810756870296E-2</v>
      </c>
      <c r="BO40" s="10">
        <v>0</v>
      </c>
      <c r="BP40" s="10">
        <v>0</v>
      </c>
      <c r="BQ40" s="10">
        <v>9.0591390866627597E-2</v>
      </c>
      <c r="BR40" s="10">
        <v>8.5330810755822703E-2</v>
      </c>
      <c r="BS40" s="10">
        <v>0</v>
      </c>
      <c r="BT40" s="10">
        <v>0</v>
      </c>
      <c r="BU40" s="10">
        <v>9.0591390866871693E-2</v>
      </c>
      <c r="BV40" s="10">
        <v>8.5330810755718897E-2</v>
      </c>
      <c r="BW40" s="10">
        <v>0</v>
      </c>
      <c r="BX40" s="10">
        <v>0</v>
      </c>
      <c r="BY40" s="10">
        <v>9.0591390866895397E-2</v>
      </c>
      <c r="BZ40" s="10">
        <v>8.5330810755708003E-2</v>
      </c>
      <c r="CA40" s="10">
        <v>0</v>
      </c>
      <c r="CB40" s="10">
        <v>0</v>
      </c>
      <c r="CC40" s="10">
        <v>9.0591390866897603E-2</v>
      </c>
      <c r="CD40" s="10">
        <v>8.5330810755706699E-2</v>
      </c>
      <c r="CE40" s="10">
        <v>0</v>
      </c>
      <c r="CF40" s="10">
        <v>0</v>
      </c>
      <c r="CG40" s="10">
        <v>9.8180000000000003E-3</v>
      </c>
      <c r="CH40" s="10">
        <v>9.4900000000000002E-3</v>
      </c>
      <c r="CI40" s="10">
        <v>0</v>
      </c>
      <c r="CJ40" s="10">
        <v>0</v>
      </c>
      <c r="CK40" s="10">
        <v>9.2440000000000005E-3</v>
      </c>
      <c r="CL40" s="10">
        <v>9.2200000000000008E-3</v>
      </c>
      <c r="CM40" s="10">
        <v>0</v>
      </c>
      <c r="CN40" s="10">
        <v>0</v>
      </c>
      <c r="CO40" s="10">
        <v>9.0690000000000007E-3</v>
      </c>
      <c r="CP40" s="10">
        <v>9.2110000000000004E-3</v>
      </c>
      <c r="CQ40" s="10">
        <v>0</v>
      </c>
      <c r="CR40" s="10">
        <v>0</v>
      </c>
      <c r="CS40" s="10">
        <v>9.1710000000000003E-3</v>
      </c>
      <c r="CT40" s="10">
        <v>9.5270000000000007E-3</v>
      </c>
      <c r="CU40" s="10">
        <v>0</v>
      </c>
      <c r="CV40" s="10">
        <v>0</v>
      </c>
      <c r="CW40" s="10">
        <v>9.2709999999999997E-3</v>
      </c>
      <c r="CX40" s="10">
        <v>9.4929999999999997E-3</v>
      </c>
      <c r="CY40" s="10">
        <v>0</v>
      </c>
      <c r="CZ40" s="10">
        <v>0</v>
      </c>
      <c r="DA40" s="10">
        <v>9.0119999999999992E-3</v>
      </c>
      <c r="DB40" s="10">
        <v>8.9689999999999995E-3</v>
      </c>
      <c r="DC40" s="10">
        <v>0</v>
      </c>
      <c r="DD40" s="10">
        <v>0</v>
      </c>
      <c r="DE40" s="10">
        <v>9.5409999999999991E-3</v>
      </c>
      <c r="DF40" s="10">
        <v>9.2599999999999991E-3</v>
      </c>
      <c r="DG40" s="10">
        <v>0</v>
      </c>
      <c r="DH40" s="10">
        <v>0</v>
      </c>
      <c r="DI40" s="10">
        <v>9.2130000000000007E-3</v>
      </c>
      <c r="DJ40" s="10">
        <v>9.4450000000000003E-3</v>
      </c>
      <c r="DK40" s="10">
        <v>0</v>
      </c>
      <c r="DL40" s="10">
        <v>0</v>
      </c>
      <c r="DM40" s="10">
        <v>9.384E-3</v>
      </c>
      <c r="DN40" s="10">
        <v>9.4520000000000003E-3</v>
      </c>
      <c r="DO40" s="10">
        <v>0</v>
      </c>
      <c r="DP40" s="10">
        <v>0</v>
      </c>
      <c r="DQ40" s="10">
        <v>8.796E-3</v>
      </c>
      <c r="DR40" s="10">
        <v>8.9519999999999999E-3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0.15528571052732901</v>
      </c>
      <c r="F41" s="10">
        <v>6.5323285032708706E-2</v>
      </c>
      <c r="G41" s="10">
        <v>0</v>
      </c>
      <c r="H41" s="10">
        <v>0</v>
      </c>
      <c r="I41" s="10">
        <v>0.15528571052732801</v>
      </c>
      <c r="J41" s="10">
        <v>6.5323285032707901E-2</v>
      </c>
      <c r="K41" s="10">
        <v>0</v>
      </c>
      <c r="L41" s="10">
        <v>0</v>
      </c>
      <c r="M41" s="10">
        <v>0.15528571303710301</v>
      </c>
      <c r="N41" s="10">
        <v>6.5323285362555605E-2</v>
      </c>
      <c r="O41" s="10">
        <v>0</v>
      </c>
      <c r="P41" s="10">
        <v>0</v>
      </c>
      <c r="Q41" s="10">
        <v>0.155285710778306</v>
      </c>
      <c r="R41" s="10">
        <v>6.5323285065694806E-2</v>
      </c>
      <c r="S41" s="10">
        <v>0</v>
      </c>
      <c r="T41" s="10">
        <v>0</v>
      </c>
      <c r="U41" s="10">
        <v>0.15528571055242599</v>
      </c>
      <c r="V41" s="10">
        <v>6.53232850360079E-2</v>
      </c>
      <c r="W41" s="10">
        <v>0</v>
      </c>
      <c r="X41" s="10">
        <v>0</v>
      </c>
      <c r="Y41" s="10">
        <v>0.155285710529837</v>
      </c>
      <c r="Z41" s="10">
        <v>6.5323285033038705E-2</v>
      </c>
      <c r="AA41" s="10">
        <v>0</v>
      </c>
      <c r="AB41" s="10">
        <v>0</v>
      </c>
      <c r="AC41" s="10">
        <v>0.15528571052758</v>
      </c>
      <c r="AD41" s="10">
        <v>6.5323285032741193E-2</v>
      </c>
      <c r="AE41" s="10">
        <v>0</v>
      </c>
      <c r="AF41" s="10">
        <v>0</v>
      </c>
      <c r="AG41" s="10">
        <v>0.15528571052735299</v>
      </c>
      <c r="AH41" s="10">
        <v>6.53232850327123E-2</v>
      </c>
      <c r="AI41" s="10">
        <v>0</v>
      </c>
      <c r="AJ41" s="10">
        <v>0</v>
      </c>
      <c r="AK41" s="10">
        <v>0.15528571052733101</v>
      </c>
      <c r="AL41" s="10">
        <v>6.5323285032708303E-2</v>
      </c>
      <c r="AM41" s="10">
        <v>0</v>
      </c>
      <c r="AN41" s="10">
        <v>0</v>
      </c>
      <c r="AO41" s="10">
        <v>0.15528571052732901</v>
      </c>
      <c r="AP41" s="10">
        <v>6.5323285032708303E-2</v>
      </c>
      <c r="AQ41" s="10">
        <v>0</v>
      </c>
      <c r="AR41" s="10">
        <v>0</v>
      </c>
      <c r="AS41" s="10">
        <v>0.10707109325974699</v>
      </c>
      <c r="AT41" s="10">
        <v>3.9524480640789998E-2</v>
      </c>
      <c r="AU41" s="10">
        <v>0</v>
      </c>
      <c r="AV41" s="10">
        <v>0</v>
      </c>
      <c r="AW41" s="10">
        <v>0.107071093259745</v>
      </c>
      <c r="AX41" s="10">
        <v>3.9524480640789297E-2</v>
      </c>
      <c r="AY41" s="10">
        <v>0</v>
      </c>
      <c r="AZ41" s="10">
        <v>0</v>
      </c>
      <c r="BA41" s="10">
        <v>0.10707109487698201</v>
      </c>
      <c r="BB41" s="10">
        <v>3.9524481080606202E-2</v>
      </c>
      <c r="BC41" s="10">
        <v>0</v>
      </c>
      <c r="BD41" s="10">
        <v>0</v>
      </c>
      <c r="BE41" s="10">
        <v>0.10707109342146801</v>
      </c>
      <c r="BF41" s="10">
        <v>3.9524480684772399E-2</v>
      </c>
      <c r="BG41" s="10">
        <v>0</v>
      </c>
      <c r="BH41" s="10">
        <v>0</v>
      </c>
      <c r="BI41" s="10">
        <v>0.107071093275917</v>
      </c>
      <c r="BJ41" s="10">
        <v>3.9524480645188403E-2</v>
      </c>
      <c r="BK41" s="10">
        <v>0</v>
      </c>
      <c r="BL41" s="10">
        <v>0</v>
      </c>
      <c r="BM41" s="10">
        <v>0.10707109326136099</v>
      </c>
      <c r="BN41" s="10">
        <v>3.952448064123E-2</v>
      </c>
      <c r="BO41" s="10">
        <v>0</v>
      </c>
      <c r="BP41" s="10">
        <v>0</v>
      </c>
      <c r="BQ41" s="10">
        <v>0.107071093259907</v>
      </c>
      <c r="BR41" s="10">
        <v>3.9524480640833998E-2</v>
      </c>
      <c r="BS41" s="10">
        <v>0</v>
      </c>
      <c r="BT41" s="10">
        <v>0</v>
      </c>
      <c r="BU41" s="10">
        <v>0.107071093259761</v>
      </c>
      <c r="BV41" s="10">
        <v>3.9524480640794502E-2</v>
      </c>
      <c r="BW41" s="10">
        <v>0</v>
      </c>
      <c r="BX41" s="10">
        <v>0</v>
      </c>
      <c r="BY41" s="10">
        <v>0.10707109325974699</v>
      </c>
      <c r="BZ41" s="10">
        <v>3.9524480640790297E-2</v>
      </c>
      <c r="CA41" s="10">
        <v>0</v>
      </c>
      <c r="CB41" s="10">
        <v>0</v>
      </c>
      <c r="CC41" s="10">
        <v>0.10707109325974599</v>
      </c>
      <c r="CD41" s="10">
        <v>3.95244806407897E-2</v>
      </c>
      <c r="CE41" s="10">
        <v>0</v>
      </c>
      <c r="CF41" s="10">
        <v>0</v>
      </c>
      <c r="CG41" s="10">
        <v>1.0977000000000001E-2</v>
      </c>
      <c r="CH41" s="10">
        <v>1.0331E-2</v>
      </c>
      <c r="CI41" s="10">
        <v>0</v>
      </c>
      <c r="CJ41" s="10">
        <v>0</v>
      </c>
      <c r="CK41" s="10">
        <v>9.3570000000000007E-3</v>
      </c>
      <c r="CL41" s="10">
        <v>9.8829999999999994E-3</v>
      </c>
      <c r="CM41" s="10">
        <v>0</v>
      </c>
      <c r="CN41" s="10">
        <v>0</v>
      </c>
      <c r="CO41" s="10">
        <v>9.3679999999999996E-3</v>
      </c>
      <c r="CP41" s="10">
        <v>9.7660000000000004E-3</v>
      </c>
      <c r="CQ41" s="10">
        <v>0</v>
      </c>
      <c r="CR41" s="10">
        <v>0</v>
      </c>
      <c r="CS41" s="10">
        <v>9.9600000000000001E-3</v>
      </c>
      <c r="CT41" s="10">
        <v>1.0070000000000001E-2</v>
      </c>
      <c r="CU41" s="10">
        <v>0</v>
      </c>
      <c r="CV41" s="10">
        <v>0</v>
      </c>
      <c r="CW41" s="10">
        <v>9.4109999999999992E-3</v>
      </c>
      <c r="CX41" s="10">
        <v>1.0272E-2</v>
      </c>
      <c r="CY41" s="10">
        <v>0</v>
      </c>
      <c r="CZ41" s="10">
        <v>0</v>
      </c>
      <c r="DA41" s="10">
        <v>9.2110000000000004E-3</v>
      </c>
      <c r="DB41" s="10">
        <v>9.8969999999999995E-3</v>
      </c>
      <c r="DC41" s="10">
        <v>0</v>
      </c>
      <c r="DD41" s="10">
        <v>0</v>
      </c>
      <c r="DE41" s="10">
        <v>1.0612999999999999E-2</v>
      </c>
      <c r="DF41" s="10">
        <v>9.3650000000000001E-3</v>
      </c>
      <c r="DG41" s="10">
        <v>0</v>
      </c>
      <c r="DH41" s="10">
        <v>0</v>
      </c>
      <c r="DI41" s="10">
        <v>9.3519999999999992E-3</v>
      </c>
      <c r="DJ41" s="10">
        <v>9.9369999999999997E-3</v>
      </c>
      <c r="DK41" s="10">
        <v>0</v>
      </c>
      <c r="DL41" s="10">
        <v>0</v>
      </c>
      <c r="DM41" s="10">
        <v>9.4529999999999996E-3</v>
      </c>
      <c r="DN41" s="10">
        <v>1.0045E-2</v>
      </c>
      <c r="DO41" s="10">
        <v>0</v>
      </c>
      <c r="DP41" s="10">
        <v>0</v>
      </c>
      <c r="DQ41" s="10">
        <v>9.332E-3</v>
      </c>
      <c r="DR41" s="10">
        <v>9.6039999999999997E-3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0.57702535885607997</v>
      </c>
      <c r="F42" s="10">
        <v>2.9717043733112E-2</v>
      </c>
      <c r="G42" s="10">
        <v>0</v>
      </c>
      <c r="H42" s="10">
        <v>0</v>
      </c>
      <c r="I42" s="10">
        <v>0.57702535885608397</v>
      </c>
      <c r="J42" s="10">
        <v>2.9717043733112E-2</v>
      </c>
      <c r="K42" s="10">
        <v>0</v>
      </c>
      <c r="L42" s="10">
        <v>0</v>
      </c>
      <c r="M42" s="10">
        <v>0.57702535945548405</v>
      </c>
      <c r="N42" s="10">
        <v>2.9717044024444701E-2</v>
      </c>
      <c r="O42" s="10">
        <v>0</v>
      </c>
      <c r="P42" s="10">
        <v>0</v>
      </c>
      <c r="Q42" s="10">
        <v>0.57702535891602402</v>
      </c>
      <c r="R42" s="10">
        <v>2.97170437622469E-2</v>
      </c>
      <c r="S42" s="10">
        <v>0</v>
      </c>
      <c r="T42" s="10">
        <v>0</v>
      </c>
      <c r="U42" s="10">
        <v>0.57702535886207795</v>
      </c>
      <c r="V42" s="10">
        <v>2.97170437360256E-2</v>
      </c>
      <c r="W42" s="10">
        <v>0</v>
      </c>
      <c r="X42" s="10">
        <v>0</v>
      </c>
      <c r="Y42" s="10">
        <v>0.57702535885668405</v>
      </c>
      <c r="Z42" s="10">
        <v>2.9717043733403701E-2</v>
      </c>
      <c r="AA42" s="10">
        <v>0</v>
      </c>
      <c r="AB42" s="10">
        <v>0</v>
      </c>
      <c r="AC42" s="10">
        <v>0.57702535885614403</v>
      </c>
      <c r="AD42" s="10">
        <v>2.97170437331413E-2</v>
      </c>
      <c r="AE42" s="10">
        <v>0</v>
      </c>
      <c r="AF42" s="10">
        <v>0</v>
      </c>
      <c r="AG42" s="10">
        <v>0.57702535885608996</v>
      </c>
      <c r="AH42" s="10">
        <v>2.9717043733115501E-2</v>
      </c>
      <c r="AI42" s="10">
        <v>0</v>
      </c>
      <c r="AJ42" s="10">
        <v>0</v>
      </c>
      <c r="AK42" s="10">
        <v>0.57702535885608397</v>
      </c>
      <c r="AL42" s="10">
        <v>2.9717043733112399E-2</v>
      </c>
      <c r="AM42" s="10">
        <v>0</v>
      </c>
      <c r="AN42" s="10">
        <v>0</v>
      </c>
      <c r="AO42" s="10">
        <v>0.57702535885608397</v>
      </c>
      <c r="AP42" s="10">
        <v>2.9717043733111501E-2</v>
      </c>
      <c r="AQ42" s="10">
        <v>0</v>
      </c>
      <c r="AR42" s="10">
        <v>0</v>
      </c>
      <c r="AS42" s="10">
        <v>0.41397743853737501</v>
      </c>
      <c r="AT42" s="10">
        <v>2.1671324487978001E-2</v>
      </c>
      <c r="AU42" s="10">
        <v>0</v>
      </c>
      <c r="AV42" s="10">
        <v>0</v>
      </c>
      <c r="AW42" s="10">
        <v>0.41397743853737901</v>
      </c>
      <c r="AX42" s="10">
        <v>2.1671324487977799E-2</v>
      </c>
      <c r="AY42" s="10">
        <v>0</v>
      </c>
      <c r="AZ42" s="10">
        <v>0</v>
      </c>
      <c r="BA42" s="10">
        <v>0.413977438983478</v>
      </c>
      <c r="BB42" s="10">
        <v>2.1671324708937199E-2</v>
      </c>
      <c r="BC42" s="10">
        <v>0</v>
      </c>
      <c r="BD42" s="10">
        <v>0</v>
      </c>
      <c r="BE42" s="10">
        <v>0.41397743858198599</v>
      </c>
      <c r="BF42" s="10">
        <v>2.1671324510074801E-2</v>
      </c>
      <c r="BG42" s="10">
        <v>0</v>
      </c>
      <c r="BH42" s="10">
        <v>0</v>
      </c>
      <c r="BI42" s="10">
        <v>0.41397743854183899</v>
      </c>
      <c r="BJ42" s="10">
        <v>2.1671324490188101E-2</v>
      </c>
      <c r="BK42" s="10">
        <v>0</v>
      </c>
      <c r="BL42" s="10">
        <v>0</v>
      </c>
      <c r="BM42" s="10">
        <v>0.41397743853782798</v>
      </c>
      <c r="BN42" s="10">
        <v>2.16713244881995E-2</v>
      </c>
      <c r="BO42" s="10">
        <v>0</v>
      </c>
      <c r="BP42" s="10">
        <v>0</v>
      </c>
      <c r="BQ42" s="10">
        <v>0.41397743853742303</v>
      </c>
      <c r="BR42" s="10">
        <v>2.1671324488000202E-2</v>
      </c>
      <c r="BS42" s="10">
        <v>0</v>
      </c>
      <c r="BT42" s="10">
        <v>0</v>
      </c>
      <c r="BU42" s="10">
        <v>0.413977438537384</v>
      </c>
      <c r="BV42" s="10">
        <v>2.16713244879808E-2</v>
      </c>
      <c r="BW42" s="10">
        <v>0</v>
      </c>
      <c r="BX42" s="10">
        <v>0</v>
      </c>
      <c r="BY42" s="10">
        <v>0.41397743853737901</v>
      </c>
      <c r="BZ42" s="10">
        <v>2.16713244879785E-2</v>
      </c>
      <c r="CA42" s="10">
        <v>0</v>
      </c>
      <c r="CB42" s="10">
        <v>0</v>
      </c>
      <c r="CC42" s="10">
        <v>0.41397743853737901</v>
      </c>
      <c r="CD42" s="10">
        <v>2.1671324487978198E-2</v>
      </c>
      <c r="CE42" s="10">
        <v>0</v>
      </c>
      <c r="CF42" s="10">
        <v>0</v>
      </c>
      <c r="CG42" s="10">
        <v>1.3162E-2</v>
      </c>
      <c r="CH42" s="10">
        <v>1.1450999999999999E-2</v>
      </c>
      <c r="CI42" s="10">
        <v>0</v>
      </c>
      <c r="CJ42" s="10">
        <v>0</v>
      </c>
      <c r="CK42" s="10">
        <v>1.0071999999999999E-2</v>
      </c>
      <c r="CL42" s="10">
        <v>1.0658000000000001E-2</v>
      </c>
      <c r="CM42" s="10">
        <v>0</v>
      </c>
      <c r="CN42" s="10">
        <v>0</v>
      </c>
      <c r="CO42" s="10">
        <v>1.0831E-2</v>
      </c>
      <c r="CP42" s="10">
        <v>1.078E-2</v>
      </c>
      <c r="CQ42" s="10">
        <v>0</v>
      </c>
      <c r="CR42" s="10">
        <v>0</v>
      </c>
      <c r="CS42" s="10">
        <v>1.0238000000000001E-2</v>
      </c>
      <c r="CT42" s="10">
        <v>1.0527E-2</v>
      </c>
      <c r="CU42" s="10">
        <v>0</v>
      </c>
      <c r="CV42" s="10">
        <v>0</v>
      </c>
      <c r="CW42" s="10">
        <v>1.0303E-2</v>
      </c>
      <c r="CX42" s="10">
        <v>1.0831E-2</v>
      </c>
      <c r="CY42" s="10">
        <v>0</v>
      </c>
      <c r="CZ42" s="10">
        <v>0</v>
      </c>
      <c r="DA42" s="10">
        <v>1.0008E-2</v>
      </c>
      <c r="DB42" s="10">
        <v>1.0043E-2</v>
      </c>
      <c r="DC42" s="10">
        <v>0</v>
      </c>
      <c r="DD42" s="10">
        <v>0</v>
      </c>
      <c r="DE42" s="10">
        <v>1.0023000000000001E-2</v>
      </c>
      <c r="DF42" s="10">
        <v>1.0128E-2</v>
      </c>
      <c r="DG42" s="10">
        <v>0</v>
      </c>
      <c r="DH42" s="10">
        <v>0</v>
      </c>
      <c r="DI42" s="10">
        <v>1.0156E-2</v>
      </c>
      <c r="DJ42" s="10">
        <v>1.0415000000000001E-2</v>
      </c>
      <c r="DK42" s="10">
        <v>0</v>
      </c>
      <c r="DL42" s="10">
        <v>0</v>
      </c>
      <c r="DM42" s="10">
        <v>1.0442E-2</v>
      </c>
      <c r="DN42" s="10">
        <v>1.0817999999999999E-2</v>
      </c>
      <c r="DO42" s="10">
        <v>0</v>
      </c>
      <c r="DP42" s="10">
        <v>0</v>
      </c>
      <c r="DQ42" s="10">
        <v>9.9080000000000001E-3</v>
      </c>
      <c r="DR42" s="10">
        <v>1.0055E-2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1.1407589424895199</v>
      </c>
      <c r="F43" s="10">
        <v>2.1113829348878999E-2</v>
      </c>
      <c r="G43" s="10">
        <v>0</v>
      </c>
      <c r="H43" s="10">
        <v>0</v>
      </c>
      <c r="I43" s="10">
        <v>1.1407589424895199</v>
      </c>
      <c r="J43" s="10">
        <v>2.1113829348878999E-2</v>
      </c>
      <c r="K43" s="10">
        <v>0</v>
      </c>
      <c r="L43" s="10">
        <v>0</v>
      </c>
      <c r="M43" s="10">
        <v>1.1407589425642899</v>
      </c>
      <c r="N43" s="10">
        <v>2.1113829576910801E-2</v>
      </c>
      <c r="O43" s="10">
        <v>0</v>
      </c>
      <c r="P43" s="10">
        <v>0</v>
      </c>
      <c r="Q43" s="10">
        <v>1.1407589424969999</v>
      </c>
      <c r="R43" s="10">
        <v>2.1113829371683001E-2</v>
      </c>
      <c r="S43" s="10">
        <v>0</v>
      </c>
      <c r="T43" s="10">
        <v>0</v>
      </c>
      <c r="U43" s="10">
        <v>1.14075894249027</v>
      </c>
      <c r="V43" s="10">
        <v>2.1113829351160299E-2</v>
      </c>
      <c r="W43" s="10">
        <v>0</v>
      </c>
      <c r="X43" s="10">
        <v>0</v>
      </c>
      <c r="Y43" s="10">
        <v>1.1407589424896001</v>
      </c>
      <c r="Z43" s="10">
        <v>2.1113829349107702E-2</v>
      </c>
      <c r="AA43" s="10">
        <v>0</v>
      </c>
      <c r="AB43" s="10">
        <v>0</v>
      </c>
      <c r="AC43" s="10">
        <v>1.1407589424895299</v>
      </c>
      <c r="AD43" s="10">
        <v>2.1113829348902099E-2</v>
      </c>
      <c r="AE43" s="10">
        <v>0</v>
      </c>
      <c r="AF43" s="10">
        <v>0</v>
      </c>
      <c r="AG43" s="10">
        <v>1.1407589424895199</v>
      </c>
      <c r="AH43" s="10">
        <v>2.1113829348881199E-2</v>
      </c>
      <c r="AI43" s="10">
        <v>0</v>
      </c>
      <c r="AJ43" s="10">
        <v>0</v>
      </c>
      <c r="AK43" s="10">
        <v>1.1407589424895199</v>
      </c>
      <c r="AL43" s="10">
        <v>2.11138293488786E-2</v>
      </c>
      <c r="AM43" s="10">
        <v>0</v>
      </c>
      <c r="AN43" s="10">
        <v>0</v>
      </c>
      <c r="AO43" s="10">
        <v>1.1407589424895199</v>
      </c>
      <c r="AP43" s="10">
        <v>2.1113829348879499E-2</v>
      </c>
      <c r="AQ43" s="10">
        <v>0</v>
      </c>
      <c r="AR43" s="10">
        <v>0</v>
      </c>
      <c r="AS43" s="10">
        <v>0.85030688632294305</v>
      </c>
      <c r="AT43" s="10">
        <v>1.54335630220167E-2</v>
      </c>
      <c r="AU43" s="10">
        <v>0</v>
      </c>
      <c r="AV43" s="10">
        <v>0</v>
      </c>
      <c r="AW43" s="10">
        <v>0.85030688632294904</v>
      </c>
      <c r="AX43" s="10">
        <v>1.5433563022016501E-2</v>
      </c>
      <c r="AY43" s="10">
        <v>0</v>
      </c>
      <c r="AZ43" s="10">
        <v>0</v>
      </c>
      <c r="BA43" s="10">
        <v>0.85030688638186402</v>
      </c>
      <c r="BB43" s="10">
        <v>1.54335631845482E-2</v>
      </c>
      <c r="BC43" s="10">
        <v>0</v>
      </c>
      <c r="BD43" s="10">
        <v>0</v>
      </c>
      <c r="BE43" s="10">
        <v>0.85030688632884599</v>
      </c>
      <c r="BF43" s="10">
        <v>1.5433563038270599E-2</v>
      </c>
      <c r="BG43" s="10">
        <v>0</v>
      </c>
      <c r="BH43" s="10">
        <v>0</v>
      </c>
      <c r="BI43" s="10">
        <v>0.85030688632354301</v>
      </c>
      <c r="BJ43" s="10">
        <v>1.5433563023642301E-2</v>
      </c>
      <c r="BK43" s="10">
        <v>0</v>
      </c>
      <c r="BL43" s="10">
        <v>0</v>
      </c>
      <c r="BM43" s="10">
        <v>0.85030688632300699</v>
      </c>
      <c r="BN43" s="10">
        <v>1.5433563022179599E-2</v>
      </c>
      <c r="BO43" s="10">
        <v>0</v>
      </c>
      <c r="BP43" s="10">
        <v>0</v>
      </c>
      <c r="BQ43" s="10">
        <v>0.85030688632295504</v>
      </c>
      <c r="BR43" s="10">
        <v>1.54335630220331E-2</v>
      </c>
      <c r="BS43" s="10">
        <v>0</v>
      </c>
      <c r="BT43" s="10">
        <v>0</v>
      </c>
      <c r="BU43" s="10">
        <v>0.85030688632294904</v>
      </c>
      <c r="BV43" s="10">
        <v>1.5433563022018801E-2</v>
      </c>
      <c r="BW43" s="10">
        <v>0</v>
      </c>
      <c r="BX43" s="10">
        <v>0</v>
      </c>
      <c r="BY43" s="10">
        <v>0.85030688632294904</v>
      </c>
      <c r="BZ43" s="10">
        <v>1.5433563022017101E-2</v>
      </c>
      <c r="CA43" s="10">
        <v>0</v>
      </c>
      <c r="CB43" s="10">
        <v>0</v>
      </c>
      <c r="CC43" s="10">
        <v>0.85030688632294904</v>
      </c>
      <c r="CD43" s="10">
        <v>1.54335630220169E-2</v>
      </c>
      <c r="CE43" s="10">
        <v>0</v>
      </c>
      <c r="CF43" s="10">
        <v>0</v>
      </c>
      <c r="CG43" s="10">
        <v>1.6482E-2</v>
      </c>
      <c r="CH43" s="10">
        <v>1.3832000000000001E-2</v>
      </c>
      <c r="CI43" s="10">
        <v>0</v>
      </c>
      <c r="CJ43" s="10">
        <v>0</v>
      </c>
      <c r="CK43" s="10">
        <v>1.5573E-2</v>
      </c>
      <c r="CL43" s="10">
        <v>1.1689E-2</v>
      </c>
      <c r="CM43" s="10">
        <v>0</v>
      </c>
      <c r="CN43" s="10">
        <v>0</v>
      </c>
      <c r="CO43" s="10">
        <v>1.6039999999999999E-2</v>
      </c>
      <c r="CP43" s="10">
        <v>1.1636000000000001E-2</v>
      </c>
      <c r="CQ43" s="10">
        <v>0</v>
      </c>
      <c r="CR43" s="10">
        <v>0</v>
      </c>
      <c r="CS43" s="10">
        <v>1.0636E-2</v>
      </c>
      <c r="CT43" s="10">
        <v>1.1764999999999999E-2</v>
      </c>
      <c r="CU43" s="10">
        <v>0</v>
      </c>
      <c r="CV43" s="10">
        <v>0</v>
      </c>
      <c r="CW43" s="10">
        <v>1.0847000000000001E-2</v>
      </c>
      <c r="CX43" s="10">
        <v>1.1575E-2</v>
      </c>
      <c r="CY43" s="10">
        <v>0</v>
      </c>
      <c r="CZ43" s="10">
        <v>0</v>
      </c>
      <c r="DA43" s="10">
        <v>1.0455000000000001E-2</v>
      </c>
      <c r="DB43" s="10">
        <v>1.1095000000000001E-2</v>
      </c>
      <c r="DC43" s="10">
        <v>0</v>
      </c>
      <c r="DD43" s="10">
        <v>0</v>
      </c>
      <c r="DE43" s="10">
        <v>1.0544E-2</v>
      </c>
      <c r="DF43" s="10">
        <v>1.1272000000000001E-2</v>
      </c>
      <c r="DG43" s="10">
        <v>0</v>
      </c>
      <c r="DH43" s="10">
        <v>0</v>
      </c>
      <c r="DI43" s="10">
        <v>1.0902E-2</v>
      </c>
      <c r="DJ43" s="10">
        <v>1.1506000000000001E-2</v>
      </c>
      <c r="DK43" s="10">
        <v>0</v>
      </c>
      <c r="DL43" s="10">
        <v>0</v>
      </c>
      <c r="DM43" s="10">
        <v>1.0940999999999999E-2</v>
      </c>
      <c r="DN43" s="10">
        <v>1.1572000000000001E-2</v>
      </c>
      <c r="DO43" s="10">
        <v>0</v>
      </c>
      <c r="DP43" s="10">
        <v>0</v>
      </c>
      <c r="DQ43" s="10">
        <v>1.0614E-2</v>
      </c>
      <c r="DR43" s="10">
        <v>1.1571E-2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1.61506372212824</v>
      </c>
      <c r="F44" s="10">
        <v>1.8714197591694199E-2</v>
      </c>
      <c r="G44" s="10">
        <v>0</v>
      </c>
      <c r="H44" s="10">
        <v>0</v>
      </c>
      <c r="I44" s="10">
        <v>1.61506372212823</v>
      </c>
      <c r="J44" s="10">
        <v>1.8714197591693502E-2</v>
      </c>
      <c r="K44" s="10">
        <v>0</v>
      </c>
      <c r="L44" s="10">
        <v>0</v>
      </c>
      <c r="M44" s="10">
        <v>1.6150637221347499</v>
      </c>
      <c r="N44" s="10">
        <v>1.8714197797850801E-2</v>
      </c>
      <c r="O44" s="10">
        <v>0</v>
      </c>
      <c r="P44" s="10">
        <v>0</v>
      </c>
      <c r="Q44" s="10">
        <v>1.6150637221288899</v>
      </c>
      <c r="R44" s="10">
        <v>1.87141976123101E-2</v>
      </c>
      <c r="S44" s="10">
        <v>0</v>
      </c>
      <c r="T44" s="10">
        <v>0</v>
      </c>
      <c r="U44" s="10">
        <v>1.6150637221283</v>
      </c>
      <c r="V44" s="10">
        <v>1.87141975937559E-2</v>
      </c>
      <c r="W44" s="10">
        <v>0</v>
      </c>
      <c r="X44" s="10">
        <v>0</v>
      </c>
      <c r="Y44" s="10">
        <v>1.61506372212824</v>
      </c>
      <c r="Z44" s="10">
        <v>1.8714197591899601E-2</v>
      </c>
      <c r="AA44" s="10">
        <v>0</v>
      </c>
      <c r="AB44" s="10">
        <v>0</v>
      </c>
      <c r="AC44" s="10">
        <v>1.61506372212824</v>
      </c>
      <c r="AD44" s="10">
        <v>1.8714197591713701E-2</v>
      </c>
      <c r="AE44" s="10">
        <v>0</v>
      </c>
      <c r="AF44" s="10">
        <v>0</v>
      </c>
      <c r="AG44" s="10">
        <v>1.61506372212823</v>
      </c>
      <c r="AH44" s="10">
        <v>1.8714197591696201E-2</v>
      </c>
      <c r="AI44" s="10">
        <v>0</v>
      </c>
      <c r="AJ44" s="10">
        <v>0</v>
      </c>
      <c r="AK44" s="10">
        <v>1.61506372212823</v>
      </c>
      <c r="AL44" s="10">
        <v>1.87141975916944E-2</v>
      </c>
      <c r="AM44" s="10">
        <v>0</v>
      </c>
      <c r="AN44" s="10">
        <v>0</v>
      </c>
      <c r="AO44" s="10">
        <v>1.61506372212823</v>
      </c>
      <c r="AP44" s="10">
        <v>1.8714197591693699E-2</v>
      </c>
      <c r="AQ44" s="10">
        <v>0</v>
      </c>
      <c r="AR44" s="10">
        <v>0</v>
      </c>
      <c r="AS44" s="10">
        <v>1.2227666477450301</v>
      </c>
      <c r="AT44" s="10">
        <v>1.3442130208366701E-2</v>
      </c>
      <c r="AU44" s="10">
        <v>0</v>
      </c>
      <c r="AV44" s="10">
        <v>0</v>
      </c>
      <c r="AW44" s="10">
        <v>1.2227666477450201</v>
      </c>
      <c r="AX44" s="10">
        <v>1.3442130208366401E-2</v>
      </c>
      <c r="AY44" s="10">
        <v>0</v>
      </c>
      <c r="AZ44" s="10">
        <v>0</v>
      </c>
      <c r="BA44" s="10">
        <v>1.2227666477499299</v>
      </c>
      <c r="BB44" s="10">
        <v>1.34421303542074E-2</v>
      </c>
      <c r="BC44" s="10">
        <v>0</v>
      </c>
      <c r="BD44" s="10">
        <v>0</v>
      </c>
      <c r="BE44" s="10">
        <v>1.2227666477455099</v>
      </c>
      <c r="BF44" s="10">
        <v>1.34421302229516E-2</v>
      </c>
      <c r="BG44" s="10">
        <v>0</v>
      </c>
      <c r="BH44" s="10">
        <v>0</v>
      </c>
      <c r="BI44" s="10">
        <v>1.22276664774507</v>
      </c>
      <c r="BJ44" s="10">
        <v>1.34421302098254E-2</v>
      </c>
      <c r="BK44" s="10">
        <v>0</v>
      </c>
      <c r="BL44" s="10">
        <v>0</v>
      </c>
      <c r="BM44" s="10">
        <v>1.2227666477450301</v>
      </c>
      <c r="BN44" s="10">
        <v>1.3442130208513E-2</v>
      </c>
      <c r="BO44" s="10">
        <v>0</v>
      </c>
      <c r="BP44" s="10">
        <v>0</v>
      </c>
      <c r="BQ44" s="10">
        <v>1.2227666477450201</v>
      </c>
      <c r="BR44" s="10">
        <v>1.3442130208381401E-2</v>
      </c>
      <c r="BS44" s="10">
        <v>0</v>
      </c>
      <c r="BT44" s="10">
        <v>0</v>
      </c>
      <c r="BU44" s="10">
        <v>1.2227666477450201</v>
      </c>
      <c r="BV44" s="10">
        <v>1.34421302083686E-2</v>
      </c>
      <c r="BW44" s="10">
        <v>0</v>
      </c>
      <c r="BX44" s="10">
        <v>0</v>
      </c>
      <c r="BY44" s="10">
        <v>1.2227666477450201</v>
      </c>
      <c r="BZ44" s="10">
        <v>1.34421302083671E-2</v>
      </c>
      <c r="CA44" s="10">
        <v>0</v>
      </c>
      <c r="CB44" s="10">
        <v>0</v>
      </c>
      <c r="CC44" s="10">
        <v>1.2227666477450201</v>
      </c>
      <c r="CD44" s="10">
        <v>1.34421302083668E-2</v>
      </c>
      <c r="CE44" s="10">
        <v>0</v>
      </c>
      <c r="CF44" s="10">
        <v>0</v>
      </c>
      <c r="CG44" s="10">
        <v>2.3809E-2</v>
      </c>
      <c r="CH44" s="10">
        <v>2.1588E-2</v>
      </c>
      <c r="CI44" s="10">
        <v>0</v>
      </c>
      <c r="CJ44" s="10">
        <v>0</v>
      </c>
      <c r="CK44" s="10">
        <v>1.2781000000000001E-2</v>
      </c>
      <c r="CL44" s="10">
        <v>1.4654E-2</v>
      </c>
      <c r="CM44" s="10">
        <v>0</v>
      </c>
      <c r="CN44" s="10">
        <v>0</v>
      </c>
      <c r="CO44" s="10">
        <v>1.2637000000000001E-2</v>
      </c>
      <c r="CP44" s="10">
        <v>1.4733E-2</v>
      </c>
      <c r="CQ44" s="10">
        <v>0</v>
      </c>
      <c r="CR44" s="10">
        <v>0</v>
      </c>
      <c r="CS44" s="10">
        <v>1.2749E-2</v>
      </c>
      <c r="CT44" s="10">
        <v>1.4652999999999999E-2</v>
      </c>
      <c r="CU44" s="10">
        <v>0</v>
      </c>
      <c r="CV44" s="10">
        <v>0</v>
      </c>
      <c r="CW44" s="10">
        <v>1.2862E-2</v>
      </c>
      <c r="CX44" s="10">
        <v>1.4880000000000001E-2</v>
      </c>
      <c r="CY44" s="10">
        <v>0</v>
      </c>
      <c r="CZ44" s="10">
        <v>0</v>
      </c>
      <c r="DA44" s="10">
        <v>1.259E-2</v>
      </c>
      <c r="DB44" s="10">
        <v>1.485E-2</v>
      </c>
      <c r="DC44" s="10">
        <v>0</v>
      </c>
      <c r="DD44" s="10">
        <v>0</v>
      </c>
      <c r="DE44" s="10">
        <v>1.2795000000000001E-2</v>
      </c>
      <c r="DF44" s="10">
        <v>1.4659E-2</v>
      </c>
      <c r="DG44" s="10">
        <v>0</v>
      </c>
      <c r="DH44" s="10">
        <v>0</v>
      </c>
      <c r="DI44" s="10">
        <v>1.2763999999999999E-2</v>
      </c>
      <c r="DJ44" s="10">
        <v>1.4538000000000001E-2</v>
      </c>
      <c r="DK44" s="10">
        <v>0</v>
      </c>
      <c r="DL44" s="10">
        <v>0</v>
      </c>
      <c r="DM44" s="10">
        <v>1.312E-2</v>
      </c>
      <c r="DN44" s="10">
        <v>1.4811E-2</v>
      </c>
      <c r="DO44" s="10">
        <v>0</v>
      </c>
      <c r="DP44" s="10">
        <v>0</v>
      </c>
      <c r="DQ44" s="10">
        <v>1.2994E-2</v>
      </c>
      <c r="DR44" s="10">
        <v>1.4867E-2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1.9577567766956501</v>
      </c>
      <c r="F45" s="10">
        <v>1.8009821984934199E-2</v>
      </c>
      <c r="G45" s="10">
        <v>0</v>
      </c>
      <c r="H45" s="10">
        <v>0</v>
      </c>
      <c r="I45" s="10">
        <v>1.9577567766956501</v>
      </c>
      <c r="J45" s="10">
        <v>1.8009821984934199E-2</v>
      </c>
      <c r="K45" s="10">
        <v>0</v>
      </c>
      <c r="L45" s="10">
        <v>0</v>
      </c>
      <c r="M45" s="10">
        <v>1.9577567766962101</v>
      </c>
      <c r="N45" s="10">
        <v>1.8009822184867401E-2</v>
      </c>
      <c r="O45" s="10">
        <v>0</v>
      </c>
      <c r="P45" s="10">
        <v>0</v>
      </c>
      <c r="Q45" s="10">
        <v>1.95775677669571</v>
      </c>
      <c r="R45" s="10">
        <v>1.8009822004928198E-2</v>
      </c>
      <c r="S45" s="10">
        <v>0</v>
      </c>
      <c r="T45" s="10">
        <v>0</v>
      </c>
      <c r="U45" s="10">
        <v>1.9577567766956601</v>
      </c>
      <c r="V45" s="10">
        <v>1.80098219869353E-2</v>
      </c>
      <c r="W45" s="10">
        <v>0</v>
      </c>
      <c r="X45" s="10">
        <v>0</v>
      </c>
      <c r="Y45" s="10">
        <v>1.9577567766956501</v>
      </c>
      <c r="Z45" s="10">
        <v>1.8009821985135201E-2</v>
      </c>
      <c r="AA45" s="10">
        <v>0</v>
      </c>
      <c r="AB45" s="10">
        <v>0</v>
      </c>
      <c r="AC45" s="10">
        <v>1.9577567766956501</v>
      </c>
      <c r="AD45" s="10">
        <v>1.8009821984954402E-2</v>
      </c>
      <c r="AE45" s="10">
        <v>0</v>
      </c>
      <c r="AF45" s="10">
        <v>0</v>
      </c>
      <c r="AG45" s="10">
        <v>1.9577567766956501</v>
      </c>
      <c r="AH45" s="10">
        <v>1.8009821984937301E-2</v>
      </c>
      <c r="AI45" s="10">
        <v>0</v>
      </c>
      <c r="AJ45" s="10">
        <v>0</v>
      </c>
      <c r="AK45" s="10">
        <v>1.9577567766956501</v>
      </c>
      <c r="AL45" s="10">
        <v>1.8009821984934501E-2</v>
      </c>
      <c r="AM45" s="10">
        <v>0</v>
      </c>
      <c r="AN45" s="10">
        <v>0</v>
      </c>
      <c r="AO45" s="10">
        <v>1.9577567766956501</v>
      </c>
      <c r="AP45" s="10">
        <v>1.8009821984934501E-2</v>
      </c>
      <c r="AQ45" s="10">
        <v>0</v>
      </c>
      <c r="AR45" s="10">
        <v>0</v>
      </c>
      <c r="AS45" s="10">
        <v>1.46226480465943</v>
      </c>
      <c r="AT45" s="10">
        <v>1.28396713774705E-2</v>
      </c>
      <c r="AU45" s="10">
        <v>0</v>
      </c>
      <c r="AV45" s="10">
        <v>0</v>
      </c>
      <c r="AW45" s="10">
        <v>1.46226480465943</v>
      </c>
      <c r="AX45" s="10">
        <v>1.28396713774702E-2</v>
      </c>
      <c r="AY45" s="10">
        <v>0</v>
      </c>
      <c r="AZ45" s="10">
        <v>0</v>
      </c>
      <c r="BA45" s="10">
        <v>1.4622648046597899</v>
      </c>
      <c r="BB45" s="10">
        <v>1.2839671518414E-2</v>
      </c>
      <c r="BC45" s="10">
        <v>0</v>
      </c>
      <c r="BD45" s="10">
        <v>0</v>
      </c>
      <c r="BE45" s="10">
        <v>1.46226480465947</v>
      </c>
      <c r="BF45" s="10">
        <v>1.2839671391565499E-2</v>
      </c>
      <c r="BG45" s="10">
        <v>0</v>
      </c>
      <c r="BH45" s="10">
        <v>0</v>
      </c>
      <c r="BI45" s="10">
        <v>1.46226480465944</v>
      </c>
      <c r="BJ45" s="10">
        <v>1.28396713788802E-2</v>
      </c>
      <c r="BK45" s="10">
        <v>0</v>
      </c>
      <c r="BL45" s="10">
        <v>0</v>
      </c>
      <c r="BM45" s="10">
        <v>1.46226480465943</v>
      </c>
      <c r="BN45" s="10">
        <v>1.2839671377611999E-2</v>
      </c>
      <c r="BO45" s="10">
        <v>0</v>
      </c>
      <c r="BP45" s="10">
        <v>0</v>
      </c>
      <c r="BQ45" s="10">
        <v>1.46226480465943</v>
      </c>
      <c r="BR45" s="10">
        <v>1.2839671377484801E-2</v>
      </c>
      <c r="BS45" s="10">
        <v>0</v>
      </c>
      <c r="BT45" s="10">
        <v>0</v>
      </c>
      <c r="BU45" s="10">
        <v>1.46226480465943</v>
      </c>
      <c r="BV45" s="10">
        <v>1.2839671377472399E-2</v>
      </c>
      <c r="BW45" s="10">
        <v>0</v>
      </c>
      <c r="BX45" s="10">
        <v>0</v>
      </c>
      <c r="BY45" s="10">
        <v>1.46226480465943</v>
      </c>
      <c r="BZ45" s="10">
        <v>1.28396713774709E-2</v>
      </c>
      <c r="CA45" s="10">
        <v>0</v>
      </c>
      <c r="CB45" s="10">
        <v>0</v>
      </c>
      <c r="CC45" s="10">
        <v>1.46226480465943</v>
      </c>
      <c r="CD45" s="10">
        <v>1.28396713774706E-2</v>
      </c>
      <c r="CE45" s="10">
        <v>0</v>
      </c>
      <c r="CF45" s="10">
        <v>0</v>
      </c>
      <c r="CG45" s="10">
        <v>3.3183999999999998E-2</v>
      </c>
      <c r="CH45" s="10">
        <v>4.7074999999999999E-2</v>
      </c>
      <c r="CI45" s="10">
        <v>0</v>
      </c>
      <c r="CJ45" s="10">
        <v>0</v>
      </c>
      <c r="CK45" s="10">
        <v>1.7069999999999998E-2</v>
      </c>
      <c r="CL45" s="10">
        <v>2.3212E-2</v>
      </c>
      <c r="CM45" s="10">
        <v>0</v>
      </c>
      <c r="CN45" s="10">
        <v>0</v>
      </c>
      <c r="CO45" s="10">
        <v>1.7263000000000001E-2</v>
      </c>
      <c r="CP45" s="10">
        <v>2.3064999999999999E-2</v>
      </c>
      <c r="CQ45" s="10">
        <v>0</v>
      </c>
      <c r="CR45" s="10">
        <v>0</v>
      </c>
      <c r="CS45" s="10">
        <v>1.7458999999999999E-2</v>
      </c>
      <c r="CT45" s="10">
        <v>2.3282000000000001E-2</v>
      </c>
      <c r="CU45" s="10">
        <v>0</v>
      </c>
      <c r="CV45" s="10">
        <v>0</v>
      </c>
      <c r="CW45" s="10">
        <v>1.7655000000000001E-2</v>
      </c>
      <c r="CX45" s="10">
        <v>2.3318999999999999E-2</v>
      </c>
      <c r="CY45" s="10">
        <v>0</v>
      </c>
      <c r="CZ45" s="10">
        <v>0</v>
      </c>
      <c r="DA45" s="10">
        <v>1.7502E-2</v>
      </c>
      <c r="DB45" s="10">
        <v>2.3341000000000001E-2</v>
      </c>
      <c r="DC45" s="10">
        <v>0</v>
      </c>
      <c r="DD45" s="10">
        <v>0</v>
      </c>
      <c r="DE45" s="10">
        <v>1.7107000000000001E-2</v>
      </c>
      <c r="DF45" s="10">
        <v>2.3265000000000001E-2</v>
      </c>
      <c r="DG45" s="10">
        <v>0</v>
      </c>
      <c r="DH45" s="10">
        <v>0</v>
      </c>
      <c r="DI45" s="10">
        <v>1.7312000000000001E-2</v>
      </c>
      <c r="DJ45" s="10">
        <v>2.3092999999999999E-2</v>
      </c>
      <c r="DK45" s="10">
        <v>0</v>
      </c>
      <c r="DL45" s="10">
        <v>0</v>
      </c>
      <c r="DM45" s="10">
        <v>1.8029E-2</v>
      </c>
      <c r="DN45" s="10">
        <v>2.3702000000000001E-2</v>
      </c>
      <c r="DO45" s="10">
        <v>0</v>
      </c>
      <c r="DP45" s="10">
        <v>0</v>
      </c>
      <c r="DQ45" s="10">
        <v>1.7503000000000001E-2</v>
      </c>
      <c r="DR45" s="10">
        <v>2.3224000000000002E-2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2.1999564385601502</v>
      </c>
      <c r="F46" s="10">
        <v>1.7806533375763899E-2</v>
      </c>
      <c r="G46" s="10">
        <v>0</v>
      </c>
      <c r="H46" s="10">
        <v>0</v>
      </c>
      <c r="I46" s="10">
        <v>2.1999564385601502</v>
      </c>
      <c r="J46" s="10">
        <v>1.7806533375764599E-2</v>
      </c>
      <c r="K46" s="10">
        <v>0</v>
      </c>
      <c r="L46" s="10">
        <v>0</v>
      </c>
      <c r="M46" s="10">
        <v>2.1999564385602</v>
      </c>
      <c r="N46" s="10">
        <v>1.7806533573392999E-2</v>
      </c>
      <c r="O46" s="10">
        <v>0</v>
      </c>
      <c r="P46" s="10">
        <v>0</v>
      </c>
      <c r="Q46" s="10">
        <v>2.19995643856016</v>
      </c>
      <c r="R46" s="10">
        <v>1.7806533395529501E-2</v>
      </c>
      <c r="S46" s="10">
        <v>0</v>
      </c>
      <c r="T46" s="10">
        <v>0</v>
      </c>
      <c r="U46" s="10">
        <v>2.1999564385601502</v>
      </c>
      <c r="V46" s="10">
        <v>1.7806533377741199E-2</v>
      </c>
      <c r="W46" s="10">
        <v>0</v>
      </c>
      <c r="X46" s="10">
        <v>0</v>
      </c>
      <c r="Y46" s="10">
        <v>2.1999564385601502</v>
      </c>
      <c r="Z46" s="10">
        <v>1.7806533375962202E-2</v>
      </c>
      <c r="AA46" s="10">
        <v>0</v>
      </c>
      <c r="AB46" s="10">
        <v>0</v>
      </c>
      <c r="AC46" s="10">
        <v>2.1999564385601502</v>
      </c>
      <c r="AD46" s="10">
        <v>1.7806533375784601E-2</v>
      </c>
      <c r="AE46" s="10">
        <v>0</v>
      </c>
      <c r="AF46" s="10">
        <v>0</v>
      </c>
      <c r="AG46" s="10">
        <v>2.1999564385601502</v>
      </c>
      <c r="AH46" s="10">
        <v>1.7806533375766799E-2</v>
      </c>
      <c r="AI46" s="10">
        <v>0</v>
      </c>
      <c r="AJ46" s="10">
        <v>0</v>
      </c>
      <c r="AK46" s="10">
        <v>2.1999564385601502</v>
      </c>
      <c r="AL46" s="10">
        <v>1.7806533375764599E-2</v>
      </c>
      <c r="AM46" s="10">
        <v>0</v>
      </c>
      <c r="AN46" s="10">
        <v>0</v>
      </c>
      <c r="AO46" s="10">
        <v>2.1999564385601502</v>
      </c>
      <c r="AP46" s="10">
        <v>1.7806533375763899E-2</v>
      </c>
      <c r="AQ46" s="10">
        <v>0</v>
      </c>
      <c r="AR46" s="10">
        <v>0</v>
      </c>
      <c r="AS46" s="10">
        <v>1.60372336570506</v>
      </c>
      <c r="AT46" s="10">
        <v>1.26627763686118E-2</v>
      </c>
      <c r="AU46" s="10">
        <v>0</v>
      </c>
      <c r="AV46" s="10">
        <v>0</v>
      </c>
      <c r="AW46" s="10">
        <v>1.60372336570506</v>
      </c>
      <c r="AX46" s="10">
        <v>1.26627763686115E-2</v>
      </c>
      <c r="AY46" s="10">
        <v>0</v>
      </c>
      <c r="AZ46" s="10">
        <v>0</v>
      </c>
      <c r="BA46" s="10">
        <v>1.60372336570508</v>
      </c>
      <c r="BB46" s="10">
        <v>1.26627765081358E-2</v>
      </c>
      <c r="BC46" s="10">
        <v>0</v>
      </c>
      <c r="BD46" s="10">
        <v>0</v>
      </c>
      <c r="BE46" s="10">
        <v>1.60372336570506</v>
      </c>
      <c r="BF46" s="10">
        <v>1.26627763825648E-2</v>
      </c>
      <c r="BG46" s="10">
        <v>0</v>
      </c>
      <c r="BH46" s="10">
        <v>0</v>
      </c>
      <c r="BI46" s="10">
        <v>1.60372336570506</v>
      </c>
      <c r="BJ46" s="10">
        <v>1.26627763700073E-2</v>
      </c>
      <c r="BK46" s="10">
        <v>0</v>
      </c>
      <c r="BL46" s="10">
        <v>0</v>
      </c>
      <c r="BM46" s="10">
        <v>1.60372336570506</v>
      </c>
      <c r="BN46" s="10">
        <v>1.2662776368751801E-2</v>
      </c>
      <c r="BO46" s="10">
        <v>0</v>
      </c>
      <c r="BP46" s="10">
        <v>0</v>
      </c>
      <c r="BQ46" s="10">
        <v>1.60372336570506</v>
      </c>
      <c r="BR46" s="10">
        <v>1.2662776368625801E-2</v>
      </c>
      <c r="BS46" s="10">
        <v>0</v>
      </c>
      <c r="BT46" s="10">
        <v>0</v>
      </c>
      <c r="BU46" s="10">
        <v>1.60372336570506</v>
      </c>
      <c r="BV46" s="10">
        <v>1.26627763686136E-2</v>
      </c>
      <c r="BW46" s="10">
        <v>0</v>
      </c>
      <c r="BX46" s="10">
        <v>0</v>
      </c>
      <c r="BY46" s="10">
        <v>1.60372336570506</v>
      </c>
      <c r="BZ46" s="10">
        <v>1.26627763686121E-2</v>
      </c>
      <c r="CA46" s="10">
        <v>0</v>
      </c>
      <c r="CB46" s="10">
        <v>0</v>
      </c>
      <c r="CC46" s="10">
        <v>1.60372336570506</v>
      </c>
      <c r="CD46" s="10">
        <v>1.26627763686119E-2</v>
      </c>
      <c r="CE46" s="10">
        <v>0</v>
      </c>
      <c r="CF46" s="10">
        <v>0</v>
      </c>
      <c r="CG46" s="10">
        <v>4.9112000000000003E-2</v>
      </c>
      <c r="CH46" s="10">
        <v>0.137299</v>
      </c>
      <c r="CI46" s="10">
        <v>0</v>
      </c>
      <c r="CJ46" s="10">
        <v>0</v>
      </c>
      <c r="CK46" s="10">
        <v>2.9488E-2</v>
      </c>
      <c r="CL46" s="10">
        <v>4.7927999999999998E-2</v>
      </c>
      <c r="CM46" s="10">
        <v>0</v>
      </c>
      <c r="CN46" s="10">
        <v>0</v>
      </c>
      <c r="CO46" s="10">
        <v>2.9477E-2</v>
      </c>
      <c r="CP46" s="10">
        <v>4.8993000000000002E-2</v>
      </c>
      <c r="CQ46" s="10">
        <v>0</v>
      </c>
      <c r="CR46" s="10">
        <v>0</v>
      </c>
      <c r="CS46" s="10">
        <v>2.9415E-2</v>
      </c>
      <c r="CT46" s="10">
        <v>4.8822999999999998E-2</v>
      </c>
      <c r="CU46" s="10">
        <v>0</v>
      </c>
      <c r="CV46" s="10">
        <v>0</v>
      </c>
      <c r="CW46" s="10">
        <v>2.9756000000000001E-2</v>
      </c>
      <c r="CX46" s="10">
        <v>4.8439000000000003E-2</v>
      </c>
      <c r="CY46" s="10">
        <v>0</v>
      </c>
      <c r="CZ46" s="10">
        <v>0</v>
      </c>
      <c r="DA46" s="10">
        <v>3.0269999999999998E-2</v>
      </c>
      <c r="DB46" s="10">
        <v>4.9001999999999997E-2</v>
      </c>
      <c r="DC46" s="10">
        <v>0</v>
      </c>
      <c r="DD46" s="10">
        <v>0</v>
      </c>
      <c r="DE46" s="10">
        <v>2.9590000000000002E-2</v>
      </c>
      <c r="DF46" s="10">
        <v>4.8633999999999997E-2</v>
      </c>
      <c r="DG46" s="10">
        <v>0</v>
      </c>
      <c r="DH46" s="10">
        <v>0</v>
      </c>
      <c r="DI46" s="10">
        <v>2.9314E-2</v>
      </c>
      <c r="DJ46" s="10">
        <v>4.8341000000000002E-2</v>
      </c>
      <c r="DK46" s="10">
        <v>0</v>
      </c>
      <c r="DL46" s="10">
        <v>0</v>
      </c>
      <c r="DM46" s="10">
        <v>3.1352999999999999E-2</v>
      </c>
      <c r="DN46" s="10">
        <v>5.0651000000000002E-2</v>
      </c>
      <c r="DO46" s="10">
        <v>0</v>
      </c>
      <c r="DP46" s="10">
        <v>0</v>
      </c>
      <c r="DQ46" s="10">
        <v>3.0653E-2</v>
      </c>
      <c r="DR46" s="10">
        <v>4.8655999999999998E-2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2.3658480705804799</v>
      </c>
      <c r="F47" s="10">
        <v>1.7748952101147498E-2</v>
      </c>
      <c r="G47" s="10">
        <v>0</v>
      </c>
      <c r="H47" s="10">
        <v>0</v>
      </c>
      <c r="I47" s="10">
        <v>2.3658480705804799</v>
      </c>
      <c r="J47" s="10">
        <v>1.77489521011477E-2</v>
      </c>
      <c r="K47" s="10">
        <v>0</v>
      </c>
      <c r="L47" s="10">
        <v>0</v>
      </c>
      <c r="M47" s="10">
        <v>2.3658480705804901</v>
      </c>
      <c r="N47" s="10">
        <v>1.7748952298311801E-2</v>
      </c>
      <c r="O47" s="10">
        <v>0</v>
      </c>
      <c r="P47" s="10">
        <v>0</v>
      </c>
      <c r="Q47" s="10">
        <v>2.3658480705804901</v>
      </c>
      <c r="R47" s="10">
        <v>1.7748952120865299E-2</v>
      </c>
      <c r="S47" s="10">
        <v>0</v>
      </c>
      <c r="T47" s="10">
        <v>0</v>
      </c>
      <c r="U47" s="10">
        <v>2.3658480705804799</v>
      </c>
      <c r="V47" s="10">
        <v>1.77489521031199E-2</v>
      </c>
      <c r="W47" s="10">
        <v>0</v>
      </c>
      <c r="X47" s="10">
        <v>0</v>
      </c>
      <c r="Y47" s="10">
        <v>2.3658480705804799</v>
      </c>
      <c r="Z47" s="10">
        <v>1.7748952101345399E-2</v>
      </c>
      <c r="AA47" s="10">
        <v>0</v>
      </c>
      <c r="AB47" s="10">
        <v>0</v>
      </c>
      <c r="AC47" s="10">
        <v>2.3658480705804799</v>
      </c>
      <c r="AD47" s="10">
        <v>1.7748952101167101E-2</v>
      </c>
      <c r="AE47" s="10">
        <v>0</v>
      </c>
      <c r="AF47" s="10">
        <v>0</v>
      </c>
      <c r="AG47" s="10">
        <v>2.3658480705804799</v>
      </c>
      <c r="AH47" s="10">
        <v>1.7748952101150201E-2</v>
      </c>
      <c r="AI47" s="10">
        <v>0</v>
      </c>
      <c r="AJ47" s="10">
        <v>0</v>
      </c>
      <c r="AK47" s="10">
        <v>2.3658480705804799</v>
      </c>
      <c r="AL47" s="10">
        <v>1.7748952101148002E-2</v>
      </c>
      <c r="AM47" s="10">
        <v>0</v>
      </c>
      <c r="AN47" s="10">
        <v>0</v>
      </c>
      <c r="AO47" s="10">
        <v>2.3658480705804799</v>
      </c>
      <c r="AP47" s="10">
        <v>1.7748952101147498E-2</v>
      </c>
      <c r="AQ47" s="10">
        <v>0</v>
      </c>
      <c r="AR47" s="10">
        <v>0</v>
      </c>
      <c r="AS47" s="10">
        <v>1.6849626398308599</v>
      </c>
      <c r="AT47" s="10">
        <v>1.26119781053826E-2</v>
      </c>
      <c r="AU47" s="10">
        <v>0</v>
      </c>
      <c r="AV47" s="10">
        <v>0</v>
      </c>
      <c r="AW47" s="10">
        <v>1.6849626398308599</v>
      </c>
      <c r="AX47" s="10">
        <v>1.2611978105382299E-2</v>
      </c>
      <c r="AY47" s="10">
        <v>0</v>
      </c>
      <c r="AZ47" s="10">
        <v>0</v>
      </c>
      <c r="BA47" s="10">
        <v>1.6849626398308599</v>
      </c>
      <c r="BB47" s="10">
        <v>1.26119782445035E-2</v>
      </c>
      <c r="BC47" s="10">
        <v>0</v>
      </c>
      <c r="BD47" s="10">
        <v>0</v>
      </c>
      <c r="BE47" s="10">
        <v>1.6849626398308599</v>
      </c>
      <c r="BF47" s="10">
        <v>1.2611978119295601E-2</v>
      </c>
      <c r="BG47" s="10">
        <v>0</v>
      </c>
      <c r="BH47" s="10">
        <v>0</v>
      </c>
      <c r="BI47" s="10">
        <v>1.6849626398308599</v>
      </c>
      <c r="BJ47" s="10">
        <v>1.26119781067742E-2</v>
      </c>
      <c r="BK47" s="10">
        <v>0</v>
      </c>
      <c r="BL47" s="10">
        <v>0</v>
      </c>
      <c r="BM47" s="10">
        <v>1.6849626398308599</v>
      </c>
      <c r="BN47" s="10">
        <v>1.26119781055223E-2</v>
      </c>
      <c r="BO47" s="10">
        <v>0</v>
      </c>
      <c r="BP47" s="10">
        <v>0</v>
      </c>
      <c r="BQ47" s="10">
        <v>1.6849626398308599</v>
      </c>
      <c r="BR47" s="10">
        <v>1.2611978105396699E-2</v>
      </c>
      <c r="BS47" s="10">
        <v>0</v>
      </c>
      <c r="BT47" s="10">
        <v>0</v>
      </c>
      <c r="BU47" s="10">
        <v>1.6849626398308599</v>
      </c>
      <c r="BV47" s="10">
        <v>1.2611978105384501E-2</v>
      </c>
      <c r="BW47" s="10">
        <v>0</v>
      </c>
      <c r="BX47" s="10">
        <v>0</v>
      </c>
      <c r="BY47" s="10">
        <v>1.6849626398308599</v>
      </c>
      <c r="BZ47" s="10">
        <v>1.2611978105383E-2</v>
      </c>
      <c r="CA47" s="10">
        <v>0</v>
      </c>
      <c r="CB47" s="10">
        <v>0</v>
      </c>
      <c r="CC47" s="10">
        <v>1.6849626398308599</v>
      </c>
      <c r="CD47" s="10">
        <v>1.26119781053827E-2</v>
      </c>
      <c r="CE47" s="10">
        <v>0</v>
      </c>
      <c r="CF47" s="10">
        <v>0</v>
      </c>
      <c r="CG47" s="10">
        <v>0.14363799999999999</v>
      </c>
      <c r="CH47" s="10">
        <v>0.48235899999999998</v>
      </c>
      <c r="CI47" s="10">
        <v>0</v>
      </c>
      <c r="CJ47" s="10">
        <v>0</v>
      </c>
      <c r="CK47" s="10">
        <v>4.5423999999999999E-2</v>
      </c>
      <c r="CL47" s="10">
        <v>0.115698</v>
      </c>
      <c r="CM47" s="10">
        <v>0</v>
      </c>
      <c r="CN47" s="10">
        <v>0</v>
      </c>
      <c r="CO47" s="10">
        <v>4.6153E-2</v>
      </c>
      <c r="CP47" s="10">
        <v>0.117131</v>
      </c>
      <c r="CQ47" s="10">
        <v>0</v>
      </c>
      <c r="CR47" s="10">
        <v>0</v>
      </c>
      <c r="CS47" s="10">
        <v>4.5839999999999999E-2</v>
      </c>
      <c r="CT47" s="10">
        <v>0.11761000000000001</v>
      </c>
      <c r="CU47" s="10">
        <v>0</v>
      </c>
      <c r="CV47" s="10">
        <v>0</v>
      </c>
      <c r="CW47" s="10">
        <v>4.5777999999999999E-2</v>
      </c>
      <c r="CX47" s="10">
        <v>0.11799</v>
      </c>
      <c r="CY47" s="10">
        <v>0</v>
      </c>
      <c r="CZ47" s="10">
        <v>0</v>
      </c>
      <c r="DA47" s="10">
        <v>4.7390000000000002E-2</v>
      </c>
      <c r="DB47" s="10">
        <v>0.119363</v>
      </c>
      <c r="DC47" s="10">
        <v>0</v>
      </c>
      <c r="DD47" s="10">
        <v>0</v>
      </c>
      <c r="DE47" s="10">
        <v>4.5789999999999997E-2</v>
      </c>
      <c r="DF47" s="10">
        <v>0.115831</v>
      </c>
      <c r="DG47" s="10">
        <v>0</v>
      </c>
      <c r="DH47" s="10">
        <v>0</v>
      </c>
      <c r="DI47" s="10">
        <v>4.5204000000000001E-2</v>
      </c>
      <c r="DJ47" s="10">
        <v>0.11661299999999999</v>
      </c>
      <c r="DK47" s="10">
        <v>0</v>
      </c>
      <c r="DL47" s="10">
        <v>0</v>
      </c>
      <c r="DM47" s="10">
        <v>4.7098000000000001E-2</v>
      </c>
      <c r="DN47" s="10">
        <v>0.11952400000000001</v>
      </c>
      <c r="DO47" s="10">
        <v>0</v>
      </c>
      <c r="DP47" s="10">
        <v>0</v>
      </c>
      <c r="DQ47" s="10">
        <v>4.4942999999999997E-2</v>
      </c>
      <c r="DR47" s="10">
        <v>0.115666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0.171348290422597</v>
      </c>
      <c r="F48" s="10">
        <v>0.171348290422597</v>
      </c>
      <c r="G48" s="10">
        <v>0</v>
      </c>
      <c r="H48" s="10">
        <v>0</v>
      </c>
      <c r="I48" s="10">
        <v>0.171348290422596</v>
      </c>
      <c r="J48" s="10">
        <v>0.171348290422596</v>
      </c>
      <c r="K48" s="10">
        <v>0</v>
      </c>
      <c r="L48" s="10">
        <v>0</v>
      </c>
      <c r="M48" s="10">
        <v>0.17134849082289999</v>
      </c>
      <c r="N48" s="10">
        <v>0.17134849082289999</v>
      </c>
      <c r="O48" s="10">
        <v>0</v>
      </c>
      <c r="P48" s="10">
        <v>0</v>
      </c>
      <c r="Q48" s="10">
        <v>0.171348310462654</v>
      </c>
      <c r="R48" s="10">
        <v>0.171348310462654</v>
      </c>
      <c r="S48" s="10">
        <v>0</v>
      </c>
      <c r="T48" s="10">
        <v>0</v>
      </c>
      <c r="U48" s="10">
        <v>0.17134829242660199</v>
      </c>
      <c r="V48" s="10">
        <v>0.17134829242660199</v>
      </c>
      <c r="W48" s="10">
        <v>0</v>
      </c>
      <c r="X48" s="10">
        <v>0</v>
      </c>
      <c r="Y48" s="10">
        <v>0.171348290622996</v>
      </c>
      <c r="Z48" s="10">
        <v>0.171348290622996</v>
      </c>
      <c r="AA48" s="10">
        <v>0</v>
      </c>
      <c r="AB48" s="10">
        <v>0</v>
      </c>
      <c r="AC48" s="10">
        <v>0.171348290442638</v>
      </c>
      <c r="AD48" s="10">
        <v>0.171348290442638</v>
      </c>
      <c r="AE48" s="10">
        <v>0</v>
      </c>
      <c r="AF48" s="10">
        <v>0</v>
      </c>
      <c r="AG48" s="10">
        <v>0.17134829042460001</v>
      </c>
      <c r="AH48" s="10">
        <v>0.17134829042460001</v>
      </c>
      <c r="AI48" s="10">
        <v>0</v>
      </c>
      <c r="AJ48" s="10">
        <v>0</v>
      </c>
      <c r="AK48" s="10">
        <v>0.17134829042279601</v>
      </c>
      <c r="AL48" s="10">
        <v>0.17134829042279601</v>
      </c>
      <c r="AM48" s="10">
        <v>0</v>
      </c>
      <c r="AN48" s="10">
        <v>0</v>
      </c>
      <c r="AO48" s="10">
        <v>0.17134829042261701</v>
      </c>
      <c r="AP48" s="10">
        <v>0.17134829042261701</v>
      </c>
      <c r="AQ48" s="10">
        <v>0</v>
      </c>
      <c r="AR48" s="10">
        <v>0</v>
      </c>
      <c r="AS48" s="10">
        <v>0.100071028708966</v>
      </c>
      <c r="AT48" s="10">
        <v>0.100071028708966</v>
      </c>
      <c r="AU48" s="10">
        <v>0</v>
      </c>
      <c r="AV48" s="10">
        <v>0</v>
      </c>
      <c r="AW48" s="10">
        <v>0.100071028708966</v>
      </c>
      <c r="AX48" s="10">
        <v>0.100071028708966</v>
      </c>
      <c r="AY48" s="10">
        <v>0</v>
      </c>
      <c r="AZ48" s="10">
        <v>0</v>
      </c>
      <c r="BA48" s="10">
        <v>0.10007118681307001</v>
      </c>
      <c r="BB48" s="10">
        <v>0.10007118681307001</v>
      </c>
      <c r="BC48" s="10">
        <v>0</v>
      </c>
      <c r="BD48" s="10">
        <v>0</v>
      </c>
      <c r="BE48" s="10">
        <v>0.10007104451939</v>
      </c>
      <c r="BF48" s="10">
        <v>0.10007104451939</v>
      </c>
      <c r="BG48" s="10">
        <v>0</v>
      </c>
      <c r="BH48" s="10">
        <v>0</v>
      </c>
      <c r="BI48" s="10">
        <v>0.10007103029000899</v>
      </c>
      <c r="BJ48" s="10">
        <v>0.10007103029000899</v>
      </c>
      <c r="BK48" s="10">
        <v>0</v>
      </c>
      <c r="BL48" s="10">
        <v>0</v>
      </c>
      <c r="BM48" s="10">
        <v>0.10007102886707001</v>
      </c>
      <c r="BN48" s="10">
        <v>0.10007102886707001</v>
      </c>
      <c r="BO48" s="10">
        <v>0</v>
      </c>
      <c r="BP48" s="10">
        <v>0</v>
      </c>
      <c r="BQ48" s="10">
        <v>0.10007102872477699</v>
      </c>
      <c r="BR48" s="10">
        <v>0.10007102872477699</v>
      </c>
      <c r="BS48" s="10">
        <v>0</v>
      </c>
      <c r="BT48" s="10">
        <v>0</v>
      </c>
      <c r="BU48" s="10">
        <v>0.100071028710547</v>
      </c>
      <c r="BV48" s="10">
        <v>0.100071028710547</v>
      </c>
      <c r="BW48" s="10">
        <v>0</v>
      </c>
      <c r="BX48" s="10">
        <v>0</v>
      </c>
      <c r="BY48" s="10">
        <v>0.100071028709123</v>
      </c>
      <c r="BZ48" s="10">
        <v>0.100071028709123</v>
      </c>
      <c r="CA48" s="10">
        <v>0</v>
      </c>
      <c r="CB48" s="10">
        <v>0</v>
      </c>
      <c r="CC48" s="10">
        <v>0.100071028708982</v>
      </c>
      <c r="CD48" s="10">
        <v>0.100071028708982</v>
      </c>
      <c r="CE48" s="10">
        <v>0</v>
      </c>
      <c r="CF48" s="10">
        <v>0</v>
      </c>
      <c r="CG48" s="10">
        <v>1.0184E-2</v>
      </c>
      <c r="CH48" s="10">
        <v>1.0049000000000001E-2</v>
      </c>
      <c r="CI48" s="10">
        <v>0</v>
      </c>
      <c r="CJ48" s="10">
        <v>0</v>
      </c>
      <c r="CK48" s="10">
        <v>9.1479999999999999E-3</v>
      </c>
      <c r="CL48" s="10">
        <v>1.0070000000000001E-2</v>
      </c>
      <c r="CM48" s="10">
        <v>0</v>
      </c>
      <c r="CN48" s="10">
        <v>0</v>
      </c>
      <c r="CO48" s="10">
        <v>9.2189999999999998E-3</v>
      </c>
      <c r="CP48" s="10">
        <v>9.2669999999999992E-3</v>
      </c>
      <c r="CQ48" s="10">
        <v>0</v>
      </c>
      <c r="CR48" s="10">
        <v>0</v>
      </c>
      <c r="CS48" s="10">
        <v>9.1129999999999996E-3</v>
      </c>
      <c r="CT48" s="10">
        <v>8.9589999999999999E-3</v>
      </c>
      <c r="CU48" s="10">
        <v>0</v>
      </c>
      <c r="CV48" s="10">
        <v>0</v>
      </c>
      <c r="CW48" s="10">
        <v>8.8140000000000007E-3</v>
      </c>
      <c r="CX48" s="10">
        <v>8.8389999999999996E-3</v>
      </c>
      <c r="CY48" s="10">
        <v>0</v>
      </c>
      <c r="CZ48" s="10">
        <v>0</v>
      </c>
      <c r="DA48" s="10">
        <v>8.8660000000000006E-3</v>
      </c>
      <c r="DB48" s="10">
        <v>8.8719999999999997E-3</v>
      </c>
      <c r="DC48" s="10">
        <v>0</v>
      </c>
      <c r="DD48" s="10">
        <v>0</v>
      </c>
      <c r="DE48" s="10">
        <v>1.0122000000000001E-2</v>
      </c>
      <c r="DF48" s="10">
        <v>9.5700000000000004E-3</v>
      </c>
      <c r="DG48" s="10">
        <v>0</v>
      </c>
      <c r="DH48" s="10">
        <v>0</v>
      </c>
      <c r="DI48" s="10">
        <v>9.0539999999999995E-3</v>
      </c>
      <c r="DJ48" s="10">
        <v>8.907E-3</v>
      </c>
      <c r="DK48" s="10">
        <v>0</v>
      </c>
      <c r="DL48" s="10">
        <v>0</v>
      </c>
      <c r="DM48" s="10">
        <v>8.848E-3</v>
      </c>
      <c r="DN48" s="10">
        <v>8.7749999999999998E-3</v>
      </c>
      <c r="DO48" s="10">
        <v>0</v>
      </c>
      <c r="DP48" s="10">
        <v>0</v>
      </c>
      <c r="DQ48" s="10">
        <v>8.9840000000000007E-3</v>
      </c>
      <c r="DR48" s="10">
        <v>9.0670000000000004E-3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0.11071086525997299</v>
      </c>
      <c r="F49" s="10">
        <v>5.6182262913250403E-2</v>
      </c>
      <c r="G49" s="10">
        <v>0</v>
      </c>
      <c r="H49" s="10">
        <v>0</v>
      </c>
      <c r="I49" s="10">
        <v>0.11071086525997299</v>
      </c>
      <c r="J49" s="10">
        <v>5.6182262913252602E-2</v>
      </c>
      <c r="K49" s="10">
        <v>0</v>
      </c>
      <c r="L49" s="10">
        <v>0</v>
      </c>
      <c r="M49" s="10">
        <v>0.110710884169688</v>
      </c>
      <c r="N49" s="10">
        <v>5.6182289340764399E-2</v>
      </c>
      <c r="O49" s="10">
        <v>0</v>
      </c>
      <c r="P49" s="10">
        <v>0</v>
      </c>
      <c r="Q49" s="10">
        <v>0.110710867150944</v>
      </c>
      <c r="R49" s="10">
        <v>5.6182265556004002E-2</v>
      </c>
      <c r="S49" s="10">
        <v>0</v>
      </c>
      <c r="T49" s="10">
        <v>0</v>
      </c>
      <c r="U49" s="10">
        <v>0.110710865449069</v>
      </c>
      <c r="V49" s="10">
        <v>5.6182263177526601E-2</v>
      </c>
      <c r="W49" s="10">
        <v>0</v>
      </c>
      <c r="X49" s="10">
        <v>0</v>
      </c>
      <c r="Y49" s="10">
        <v>0.11071086527888201</v>
      </c>
      <c r="Z49" s="10">
        <v>5.61822629396782E-2</v>
      </c>
      <c r="AA49" s="10">
        <v>0</v>
      </c>
      <c r="AB49" s="10">
        <v>0</v>
      </c>
      <c r="AC49" s="10">
        <v>0.11071086526186399</v>
      </c>
      <c r="AD49" s="10">
        <v>5.6182262915895897E-2</v>
      </c>
      <c r="AE49" s="10">
        <v>0</v>
      </c>
      <c r="AF49" s="10">
        <v>0</v>
      </c>
      <c r="AG49" s="10">
        <v>0.110710865260161</v>
      </c>
      <c r="AH49" s="10">
        <v>5.6182262913515101E-2</v>
      </c>
      <c r="AI49" s="10">
        <v>0</v>
      </c>
      <c r="AJ49" s="10">
        <v>0</v>
      </c>
      <c r="AK49" s="10">
        <v>0.11071086525999201</v>
      </c>
      <c r="AL49" s="10">
        <v>5.6182262913277499E-2</v>
      </c>
      <c r="AM49" s="10">
        <v>0</v>
      </c>
      <c r="AN49" s="10">
        <v>0</v>
      </c>
      <c r="AO49" s="10">
        <v>0.11071086525997501</v>
      </c>
      <c r="AP49" s="10">
        <v>5.6182262913254399E-2</v>
      </c>
      <c r="AQ49" s="10">
        <v>0</v>
      </c>
      <c r="AR49" s="10">
        <v>0</v>
      </c>
      <c r="AS49" s="10">
        <v>5.6916412869883803E-2</v>
      </c>
      <c r="AT49" s="10">
        <v>2.8571813646856199E-2</v>
      </c>
      <c r="AU49" s="10">
        <v>0</v>
      </c>
      <c r="AV49" s="10">
        <v>0</v>
      </c>
      <c r="AW49" s="10">
        <v>5.6916412869883401E-2</v>
      </c>
      <c r="AX49" s="10">
        <v>2.8571813646856702E-2</v>
      </c>
      <c r="AY49" s="10">
        <v>0</v>
      </c>
      <c r="AZ49" s="10">
        <v>0</v>
      </c>
      <c r="BA49" s="10">
        <v>5.6916425053596197E-2</v>
      </c>
      <c r="BB49" s="10">
        <v>2.8571830673336199E-2</v>
      </c>
      <c r="BC49" s="10">
        <v>0</v>
      </c>
      <c r="BD49" s="10">
        <v>0</v>
      </c>
      <c r="BE49" s="10">
        <v>5.69164140882552E-2</v>
      </c>
      <c r="BF49" s="10">
        <v>2.85718153495053E-2</v>
      </c>
      <c r="BG49" s="10">
        <v>0</v>
      </c>
      <c r="BH49" s="10">
        <v>0</v>
      </c>
      <c r="BI49" s="10">
        <v>5.6916412991721101E-2</v>
      </c>
      <c r="BJ49" s="10">
        <v>2.8571813817121601E-2</v>
      </c>
      <c r="BK49" s="10">
        <v>0</v>
      </c>
      <c r="BL49" s="10">
        <v>0</v>
      </c>
      <c r="BM49" s="10">
        <v>5.6916412882067599E-2</v>
      </c>
      <c r="BN49" s="10">
        <v>2.85718136638826E-2</v>
      </c>
      <c r="BO49" s="10">
        <v>0</v>
      </c>
      <c r="BP49" s="10">
        <v>0</v>
      </c>
      <c r="BQ49" s="10">
        <v>5.69164128711021E-2</v>
      </c>
      <c r="BR49" s="10">
        <v>2.8571813648559999E-2</v>
      </c>
      <c r="BS49" s="10">
        <v>0</v>
      </c>
      <c r="BT49" s="10">
        <v>0</v>
      </c>
      <c r="BU49" s="10">
        <v>5.6916412870006199E-2</v>
      </c>
      <c r="BV49" s="10">
        <v>2.8571813647026802E-2</v>
      </c>
      <c r="BW49" s="10">
        <v>0</v>
      </c>
      <c r="BX49" s="10">
        <v>0</v>
      </c>
      <c r="BY49" s="10">
        <v>5.6916412869895898E-2</v>
      </c>
      <c r="BZ49" s="10">
        <v>2.8571813646873698E-2</v>
      </c>
      <c r="CA49" s="10">
        <v>0</v>
      </c>
      <c r="CB49" s="10">
        <v>0</v>
      </c>
      <c r="CC49" s="10">
        <v>5.6916412869884601E-2</v>
      </c>
      <c r="CD49" s="10">
        <v>2.8571813646858301E-2</v>
      </c>
      <c r="CE49" s="10">
        <v>0</v>
      </c>
      <c r="CF49" s="10">
        <v>0</v>
      </c>
      <c r="CG49" s="10">
        <v>1.0222E-2</v>
      </c>
      <c r="CH49" s="10">
        <v>9.5600000000000008E-3</v>
      </c>
      <c r="CI49" s="10">
        <v>0</v>
      </c>
      <c r="CJ49" s="10">
        <v>0</v>
      </c>
      <c r="CK49" s="10">
        <v>9.4339999999999997E-3</v>
      </c>
      <c r="CL49" s="10">
        <v>9.5390000000000006E-3</v>
      </c>
      <c r="CM49" s="10">
        <v>0</v>
      </c>
      <c r="CN49" s="10">
        <v>0</v>
      </c>
      <c r="CO49" s="10">
        <v>9.9229999999999995E-3</v>
      </c>
      <c r="CP49" s="10">
        <v>9.5530000000000007E-3</v>
      </c>
      <c r="CQ49" s="10">
        <v>0</v>
      </c>
      <c r="CR49" s="10">
        <v>0</v>
      </c>
      <c r="CS49" s="10">
        <v>9.7610000000000006E-3</v>
      </c>
      <c r="CT49" s="10">
        <v>9.2560000000000003E-3</v>
      </c>
      <c r="CU49" s="10">
        <v>0</v>
      </c>
      <c r="CV49" s="10">
        <v>0</v>
      </c>
      <c r="CW49" s="10">
        <v>9.5270000000000007E-3</v>
      </c>
      <c r="CX49" s="10">
        <v>9.0080000000000004E-3</v>
      </c>
      <c r="CY49" s="10">
        <v>0</v>
      </c>
      <c r="CZ49" s="10">
        <v>0</v>
      </c>
      <c r="DA49" s="10">
        <v>9.6460000000000001E-3</v>
      </c>
      <c r="DB49" s="10">
        <v>9.3170000000000006E-3</v>
      </c>
      <c r="DC49" s="10">
        <v>0</v>
      </c>
      <c r="DD49" s="10">
        <v>0</v>
      </c>
      <c r="DE49" s="10">
        <v>9.2130000000000007E-3</v>
      </c>
      <c r="DF49" s="10">
        <v>9.5490000000000002E-3</v>
      </c>
      <c r="DG49" s="10">
        <v>0</v>
      </c>
      <c r="DH49" s="10">
        <v>0</v>
      </c>
      <c r="DI49" s="10">
        <v>9.6559999999999997E-3</v>
      </c>
      <c r="DJ49" s="10">
        <v>9.757E-3</v>
      </c>
      <c r="DK49" s="10">
        <v>0</v>
      </c>
      <c r="DL49" s="10">
        <v>0</v>
      </c>
      <c r="DM49" s="10">
        <v>9.5619999999999993E-3</v>
      </c>
      <c r="DN49" s="10">
        <v>8.9189999999999998E-3</v>
      </c>
      <c r="DO49" s="10">
        <v>0</v>
      </c>
      <c r="DP49" s="10">
        <v>0</v>
      </c>
      <c r="DQ49" s="10">
        <v>9.6349999999999995E-3</v>
      </c>
      <c r="DR49" s="10">
        <v>9.0880000000000006E-3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7.9551126918985401E-2</v>
      </c>
      <c r="F50" s="10">
        <v>1.7954743225545099E-2</v>
      </c>
      <c r="G50" s="10">
        <v>0</v>
      </c>
      <c r="H50" s="10">
        <v>0</v>
      </c>
      <c r="I50" s="10">
        <v>7.9551126918986803E-2</v>
      </c>
      <c r="J50" s="10">
        <v>1.7954743225546001E-2</v>
      </c>
      <c r="K50" s="10">
        <v>0</v>
      </c>
      <c r="L50" s="10">
        <v>0</v>
      </c>
      <c r="M50" s="10">
        <v>7.9551127624681403E-2</v>
      </c>
      <c r="N50" s="10">
        <v>1.7954748407338701E-2</v>
      </c>
      <c r="O50" s="10">
        <v>0</v>
      </c>
      <c r="P50" s="10">
        <v>0</v>
      </c>
      <c r="Q50" s="10">
        <v>7.9551126989557006E-2</v>
      </c>
      <c r="R50" s="10">
        <v>1.79547437437261E-2</v>
      </c>
      <c r="S50" s="10">
        <v>0</v>
      </c>
      <c r="T50" s="10">
        <v>0</v>
      </c>
      <c r="U50" s="10">
        <v>7.9551126926042895E-2</v>
      </c>
      <c r="V50" s="10">
        <v>1.7954743277364099E-2</v>
      </c>
      <c r="W50" s="10">
        <v>0</v>
      </c>
      <c r="X50" s="10">
        <v>0</v>
      </c>
      <c r="Y50" s="10">
        <v>7.9551126919692905E-2</v>
      </c>
      <c r="Z50" s="10">
        <v>1.7954743230727599E-2</v>
      </c>
      <c r="AA50" s="10">
        <v>0</v>
      </c>
      <c r="AB50" s="10">
        <v>0</v>
      </c>
      <c r="AC50" s="10">
        <v>7.95511269190569E-2</v>
      </c>
      <c r="AD50" s="10">
        <v>1.7954743226065099E-2</v>
      </c>
      <c r="AE50" s="10">
        <v>0</v>
      </c>
      <c r="AF50" s="10">
        <v>0</v>
      </c>
      <c r="AG50" s="10">
        <v>7.9551126918993895E-2</v>
      </c>
      <c r="AH50" s="10">
        <v>1.7954743225597002E-2</v>
      </c>
      <c r="AI50" s="10">
        <v>0</v>
      </c>
      <c r="AJ50" s="10">
        <v>0</v>
      </c>
      <c r="AK50" s="10">
        <v>7.9551126918987594E-2</v>
      </c>
      <c r="AL50" s="10">
        <v>1.79547432255509E-2</v>
      </c>
      <c r="AM50" s="10">
        <v>0</v>
      </c>
      <c r="AN50" s="10">
        <v>0</v>
      </c>
      <c r="AO50" s="10">
        <v>7.9551126918986304E-2</v>
      </c>
      <c r="AP50" s="10">
        <v>1.79547432255464E-2</v>
      </c>
      <c r="AQ50" s="10">
        <v>0</v>
      </c>
      <c r="AR50" s="10">
        <v>0</v>
      </c>
      <c r="AS50" s="10">
        <v>3.8837989307050402E-2</v>
      </c>
      <c r="AT50" s="10">
        <v>8.5327871325241497E-3</v>
      </c>
      <c r="AU50" s="10">
        <v>0</v>
      </c>
      <c r="AV50" s="10">
        <v>0</v>
      </c>
      <c r="AW50" s="10">
        <v>3.8837989307050798E-2</v>
      </c>
      <c r="AX50" s="10">
        <v>8.5327871325247499E-3</v>
      </c>
      <c r="AY50" s="10">
        <v>0</v>
      </c>
      <c r="AZ50" s="10">
        <v>0</v>
      </c>
      <c r="BA50" s="10">
        <v>3.88379879405686E-2</v>
      </c>
      <c r="BB50" s="10">
        <v>8.5327903295320303E-3</v>
      </c>
      <c r="BC50" s="10">
        <v>0</v>
      </c>
      <c r="BD50" s="10">
        <v>0</v>
      </c>
      <c r="BE50" s="10">
        <v>3.8837989170402397E-2</v>
      </c>
      <c r="BF50" s="10">
        <v>8.5327874522262096E-3</v>
      </c>
      <c r="BG50" s="10">
        <v>0</v>
      </c>
      <c r="BH50" s="10">
        <v>0</v>
      </c>
      <c r="BI50" s="10">
        <v>3.8837989293385798E-2</v>
      </c>
      <c r="BJ50" s="10">
        <v>8.5327871644948899E-3</v>
      </c>
      <c r="BK50" s="10">
        <v>0</v>
      </c>
      <c r="BL50" s="10">
        <v>0</v>
      </c>
      <c r="BM50" s="10">
        <v>3.8837989305684301E-2</v>
      </c>
      <c r="BN50" s="10">
        <v>8.5327871357213196E-3</v>
      </c>
      <c r="BO50" s="10">
        <v>0</v>
      </c>
      <c r="BP50" s="10">
        <v>0</v>
      </c>
      <c r="BQ50" s="10">
        <v>3.8837989306914303E-2</v>
      </c>
      <c r="BR50" s="10">
        <v>8.5327871328450995E-3</v>
      </c>
      <c r="BS50" s="10">
        <v>0</v>
      </c>
      <c r="BT50" s="10">
        <v>0</v>
      </c>
      <c r="BU50" s="10">
        <v>3.8837989307037198E-2</v>
      </c>
      <c r="BV50" s="10">
        <v>8.5327871325563999E-3</v>
      </c>
      <c r="BW50" s="10">
        <v>0</v>
      </c>
      <c r="BX50" s="10">
        <v>0</v>
      </c>
      <c r="BY50" s="10">
        <v>3.8837989307049597E-2</v>
      </c>
      <c r="BZ50" s="10">
        <v>8.5327871325279608E-3</v>
      </c>
      <c r="CA50" s="10">
        <v>0</v>
      </c>
      <c r="CB50" s="10">
        <v>0</v>
      </c>
      <c r="CC50" s="10">
        <v>3.8837989307050798E-2</v>
      </c>
      <c r="CD50" s="10">
        <v>8.5327871325249008E-3</v>
      </c>
      <c r="CE50" s="10">
        <v>0</v>
      </c>
      <c r="CF50" s="10">
        <v>0</v>
      </c>
      <c r="CG50" s="10">
        <v>1.1315E-2</v>
      </c>
      <c r="CH50" s="10">
        <v>1.0403000000000001E-2</v>
      </c>
      <c r="CI50" s="10">
        <v>0</v>
      </c>
      <c r="CJ50" s="10">
        <v>0</v>
      </c>
      <c r="CK50" s="10">
        <v>9.6410000000000003E-3</v>
      </c>
      <c r="CL50" s="10">
        <v>1.0184E-2</v>
      </c>
      <c r="CM50" s="10">
        <v>0</v>
      </c>
      <c r="CN50" s="10">
        <v>0</v>
      </c>
      <c r="CO50" s="10">
        <v>1.1043000000000001E-2</v>
      </c>
      <c r="CP50" s="10">
        <v>1.0116999999999999E-2</v>
      </c>
      <c r="CQ50" s="10">
        <v>0</v>
      </c>
      <c r="CR50" s="10">
        <v>0</v>
      </c>
      <c r="CS50" s="10">
        <v>1.0696000000000001E-2</v>
      </c>
      <c r="CT50" s="10">
        <v>9.7490000000000007E-3</v>
      </c>
      <c r="CU50" s="10">
        <v>0</v>
      </c>
      <c r="CV50" s="10">
        <v>0</v>
      </c>
      <c r="CW50" s="10">
        <v>1.0454E-2</v>
      </c>
      <c r="CX50" s="10">
        <v>9.2160000000000002E-3</v>
      </c>
      <c r="CY50" s="10">
        <v>0</v>
      </c>
      <c r="CZ50" s="10">
        <v>0</v>
      </c>
      <c r="DA50" s="10">
        <v>1.073E-2</v>
      </c>
      <c r="DB50" s="10">
        <v>9.6869999999999994E-3</v>
      </c>
      <c r="DC50" s="10">
        <v>0</v>
      </c>
      <c r="DD50" s="10">
        <v>0</v>
      </c>
      <c r="DE50" s="10">
        <v>9.5289999999999993E-3</v>
      </c>
      <c r="DF50" s="10">
        <v>1.0057999999999999E-2</v>
      </c>
      <c r="DG50" s="10">
        <v>0</v>
      </c>
      <c r="DH50" s="10">
        <v>0</v>
      </c>
      <c r="DI50" s="10">
        <v>1.0775E-2</v>
      </c>
      <c r="DJ50" s="10">
        <v>9.5440000000000004E-3</v>
      </c>
      <c r="DK50" s="10">
        <v>0</v>
      </c>
      <c r="DL50" s="10">
        <v>0</v>
      </c>
      <c r="DM50" s="10">
        <v>1.057E-2</v>
      </c>
      <c r="DN50" s="10">
        <v>9.3220000000000004E-3</v>
      </c>
      <c r="DO50" s="10">
        <v>0</v>
      </c>
      <c r="DP50" s="10">
        <v>0</v>
      </c>
      <c r="DQ50" s="10">
        <v>1.0756E-2</v>
      </c>
      <c r="DR50" s="10">
        <v>9.3760000000000007E-3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6.2021534483033401E-2</v>
      </c>
      <c r="F51" s="10">
        <v>5.6369692338638002E-3</v>
      </c>
      <c r="G51" s="10">
        <v>0</v>
      </c>
      <c r="H51" s="10">
        <v>0</v>
      </c>
      <c r="I51" s="10">
        <v>6.2021534483035198E-2</v>
      </c>
      <c r="J51" s="10">
        <v>5.6369692338660198E-3</v>
      </c>
      <c r="K51" s="10">
        <v>0</v>
      </c>
      <c r="L51" s="10">
        <v>0</v>
      </c>
      <c r="M51" s="10">
        <v>6.2021534313437099E-2</v>
      </c>
      <c r="N51" s="10">
        <v>5.6369706751842E-3</v>
      </c>
      <c r="O51" s="10">
        <v>0</v>
      </c>
      <c r="P51" s="10">
        <v>0</v>
      </c>
      <c r="Q51" s="10">
        <v>6.2021534466073697E-2</v>
      </c>
      <c r="R51" s="10">
        <v>5.6369693779982901E-3</v>
      </c>
      <c r="S51" s="10">
        <v>0</v>
      </c>
      <c r="T51" s="10">
        <v>0</v>
      </c>
      <c r="U51" s="10">
        <v>6.2021534481339201E-2</v>
      </c>
      <c r="V51" s="10">
        <v>5.6369692482780504E-3</v>
      </c>
      <c r="W51" s="10">
        <v>0</v>
      </c>
      <c r="X51" s="10">
        <v>0</v>
      </c>
      <c r="Y51" s="10">
        <v>6.2021534482866E-2</v>
      </c>
      <c r="Z51" s="10">
        <v>5.6369692353048697E-3</v>
      </c>
      <c r="AA51" s="10">
        <v>0</v>
      </c>
      <c r="AB51" s="10">
        <v>0</v>
      </c>
      <c r="AC51" s="10">
        <v>6.2021534483019197E-2</v>
      </c>
      <c r="AD51" s="10">
        <v>5.6369692340107998E-3</v>
      </c>
      <c r="AE51" s="10">
        <v>0</v>
      </c>
      <c r="AF51" s="10">
        <v>0</v>
      </c>
      <c r="AG51" s="10">
        <v>6.2021534483034803E-2</v>
      </c>
      <c r="AH51" s="10">
        <v>5.63696923387979E-3</v>
      </c>
      <c r="AI51" s="10">
        <v>0</v>
      </c>
      <c r="AJ51" s="10">
        <v>0</v>
      </c>
      <c r="AK51" s="10">
        <v>6.20215344830361E-2</v>
      </c>
      <c r="AL51" s="10">
        <v>5.6369692338677996E-3</v>
      </c>
      <c r="AM51" s="10">
        <v>0</v>
      </c>
      <c r="AN51" s="10">
        <v>0</v>
      </c>
      <c r="AO51" s="10">
        <v>6.20215344830361E-2</v>
      </c>
      <c r="AP51" s="10">
        <v>5.6369692338646901E-3</v>
      </c>
      <c r="AQ51" s="10">
        <v>0</v>
      </c>
      <c r="AR51" s="10">
        <v>0</v>
      </c>
      <c r="AS51" s="10">
        <v>2.94519806231648E-2</v>
      </c>
      <c r="AT51" s="10">
        <v>2.5942566943158202E-3</v>
      </c>
      <c r="AU51" s="10">
        <v>0</v>
      </c>
      <c r="AV51" s="10">
        <v>0</v>
      </c>
      <c r="AW51" s="10">
        <v>2.9451980623166299E-2</v>
      </c>
      <c r="AX51" s="10">
        <v>2.59425669431658E-3</v>
      </c>
      <c r="AY51" s="10">
        <v>0</v>
      </c>
      <c r="AZ51" s="10">
        <v>0</v>
      </c>
      <c r="BA51" s="10">
        <v>2.9451979331054999E-2</v>
      </c>
      <c r="BB51" s="10">
        <v>2.5942575972404298E-3</v>
      </c>
      <c r="BC51" s="10">
        <v>0</v>
      </c>
      <c r="BD51" s="10">
        <v>0</v>
      </c>
      <c r="BE51" s="10">
        <v>2.94519804939549E-2</v>
      </c>
      <c r="BF51" s="10">
        <v>2.5942567846095901E-3</v>
      </c>
      <c r="BG51" s="10">
        <v>0</v>
      </c>
      <c r="BH51" s="10">
        <v>0</v>
      </c>
      <c r="BI51" s="10">
        <v>2.9451980610244999E-2</v>
      </c>
      <c r="BJ51" s="10">
        <v>2.5942567033458699E-3</v>
      </c>
      <c r="BK51" s="10">
        <v>0</v>
      </c>
      <c r="BL51" s="10">
        <v>0</v>
      </c>
      <c r="BM51" s="10">
        <v>2.94519806218746E-2</v>
      </c>
      <c r="BN51" s="10">
        <v>2.59425669521901E-3</v>
      </c>
      <c r="BO51" s="10">
        <v>0</v>
      </c>
      <c r="BP51" s="10">
        <v>0</v>
      </c>
      <c r="BQ51" s="10">
        <v>2.9451980623037301E-2</v>
      </c>
      <c r="BR51" s="10">
        <v>2.5942566944075502E-3</v>
      </c>
      <c r="BS51" s="10">
        <v>0</v>
      </c>
      <c r="BT51" s="10">
        <v>0</v>
      </c>
      <c r="BU51" s="10">
        <v>2.94519806231535E-2</v>
      </c>
      <c r="BV51" s="10">
        <v>2.5942566943253E-3</v>
      </c>
      <c r="BW51" s="10">
        <v>0</v>
      </c>
      <c r="BX51" s="10">
        <v>0</v>
      </c>
      <c r="BY51" s="10">
        <v>2.9451980623165501E-2</v>
      </c>
      <c r="BZ51" s="10">
        <v>2.5942566943175098E-3</v>
      </c>
      <c r="CA51" s="10">
        <v>0</v>
      </c>
      <c r="CB51" s="10">
        <v>0</v>
      </c>
      <c r="CC51" s="10">
        <v>2.94519806231665E-2</v>
      </c>
      <c r="CD51" s="10">
        <v>2.5942566943165301E-3</v>
      </c>
      <c r="CE51" s="10">
        <v>0</v>
      </c>
      <c r="CF51" s="10">
        <v>0</v>
      </c>
      <c r="CG51" s="10">
        <v>1.3095000000000001E-2</v>
      </c>
      <c r="CH51" s="10">
        <v>1.1431999999999999E-2</v>
      </c>
      <c r="CI51" s="10">
        <v>0</v>
      </c>
      <c r="CJ51" s="10">
        <v>0</v>
      </c>
      <c r="CK51" s="10">
        <v>1.0201E-2</v>
      </c>
      <c r="CL51" s="10">
        <v>1.0836999999999999E-2</v>
      </c>
      <c r="CM51" s="10">
        <v>0</v>
      </c>
      <c r="CN51" s="10">
        <v>0</v>
      </c>
      <c r="CO51" s="10">
        <v>1.2548E-2</v>
      </c>
      <c r="CP51" s="10">
        <v>1.1027E-2</v>
      </c>
      <c r="CQ51" s="10">
        <v>0</v>
      </c>
      <c r="CR51" s="10">
        <v>0</v>
      </c>
      <c r="CS51" s="10">
        <v>1.0081E-2</v>
      </c>
      <c r="CT51" s="10">
        <v>1.0643E-2</v>
      </c>
      <c r="CU51" s="10">
        <v>0</v>
      </c>
      <c r="CV51" s="10">
        <v>0</v>
      </c>
      <c r="CW51" s="10">
        <v>1.2524E-2</v>
      </c>
      <c r="CX51" s="10">
        <v>1.0170999999999999E-2</v>
      </c>
      <c r="CY51" s="10">
        <v>0</v>
      </c>
      <c r="CZ51" s="10">
        <v>0</v>
      </c>
      <c r="DA51" s="10">
        <v>1.2826000000000001E-2</v>
      </c>
      <c r="DB51" s="10">
        <v>1.0579E-2</v>
      </c>
      <c r="DC51" s="10">
        <v>0</v>
      </c>
      <c r="DD51" s="10">
        <v>0</v>
      </c>
      <c r="DE51" s="10">
        <v>1.0544E-2</v>
      </c>
      <c r="DF51" s="10">
        <v>1.0826000000000001E-2</v>
      </c>
      <c r="DG51" s="10">
        <v>0</v>
      </c>
      <c r="DH51" s="10">
        <v>0</v>
      </c>
      <c r="DI51" s="10">
        <v>1.2692999999999999E-2</v>
      </c>
      <c r="DJ51" s="10">
        <v>1.0800000000000001E-2</v>
      </c>
      <c r="DK51" s="10">
        <v>0</v>
      </c>
      <c r="DL51" s="10">
        <v>0</v>
      </c>
      <c r="DM51" s="10">
        <v>1.2540000000000001E-2</v>
      </c>
      <c r="DN51" s="10">
        <v>1.0144E-2</v>
      </c>
      <c r="DO51" s="10">
        <v>0</v>
      </c>
      <c r="DP51" s="10">
        <v>0</v>
      </c>
      <c r="DQ51" s="10">
        <v>1.2803E-2</v>
      </c>
      <c r="DR51" s="10">
        <v>1.0472E-2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5.1300540083221102E-2</v>
      </c>
      <c r="F52" s="10">
        <v>1.7538724686367801E-3</v>
      </c>
      <c r="G52" s="10">
        <v>0</v>
      </c>
      <c r="H52" s="10">
        <v>0</v>
      </c>
      <c r="I52" s="10">
        <v>5.13005400832207E-2</v>
      </c>
      <c r="J52" s="10">
        <v>1.7538724686390001E-3</v>
      </c>
      <c r="K52" s="10">
        <v>0</v>
      </c>
      <c r="L52" s="10">
        <v>0</v>
      </c>
      <c r="M52" s="10">
        <v>5.13005400197208E-2</v>
      </c>
      <c r="N52" s="10">
        <v>1.7538729042607601E-3</v>
      </c>
      <c r="O52" s="10">
        <v>0</v>
      </c>
      <c r="P52" s="10">
        <v>0</v>
      </c>
      <c r="Q52" s="10">
        <v>5.1300540076870599E-2</v>
      </c>
      <c r="R52" s="10">
        <v>1.7538725122005999E-3</v>
      </c>
      <c r="S52" s="10">
        <v>0</v>
      </c>
      <c r="T52" s="10">
        <v>0</v>
      </c>
      <c r="U52" s="10">
        <v>5.1300540082586998E-2</v>
      </c>
      <c r="V52" s="10">
        <v>1.7538724729946301E-3</v>
      </c>
      <c r="W52" s="10">
        <v>0</v>
      </c>
      <c r="X52" s="10">
        <v>0</v>
      </c>
      <c r="Y52" s="10">
        <v>5.1300540083158097E-2</v>
      </c>
      <c r="Z52" s="10">
        <v>1.75387246907288E-3</v>
      </c>
      <c r="AA52" s="10">
        <v>0</v>
      </c>
      <c r="AB52" s="10">
        <v>0</v>
      </c>
      <c r="AC52" s="10">
        <v>5.1300540083215801E-2</v>
      </c>
      <c r="AD52" s="10">
        <v>1.75387246868163E-3</v>
      </c>
      <c r="AE52" s="10">
        <v>0</v>
      </c>
      <c r="AF52" s="10">
        <v>0</v>
      </c>
      <c r="AG52" s="10">
        <v>5.13005400832207E-2</v>
      </c>
      <c r="AH52" s="10">
        <v>1.75387246864211E-3</v>
      </c>
      <c r="AI52" s="10">
        <v>0</v>
      </c>
      <c r="AJ52" s="10">
        <v>0</v>
      </c>
      <c r="AK52" s="10">
        <v>5.1300540083221102E-2</v>
      </c>
      <c r="AL52" s="10">
        <v>1.7538724686390001E-3</v>
      </c>
      <c r="AM52" s="10">
        <v>0</v>
      </c>
      <c r="AN52" s="10">
        <v>0</v>
      </c>
      <c r="AO52" s="10">
        <v>5.1300540083221602E-2</v>
      </c>
      <c r="AP52" s="10">
        <v>1.7538724686385601E-3</v>
      </c>
      <c r="AQ52" s="10">
        <v>0</v>
      </c>
      <c r="AR52" s="10">
        <v>0</v>
      </c>
      <c r="AS52" s="10">
        <v>2.1831207755963498E-2</v>
      </c>
      <c r="AT52" s="10">
        <v>7.9716548724469898E-4</v>
      </c>
      <c r="AU52" s="10">
        <v>0</v>
      </c>
      <c r="AV52" s="10">
        <v>0</v>
      </c>
      <c r="AW52" s="10">
        <v>2.18312077559644E-2</v>
      </c>
      <c r="AX52" s="10">
        <v>7.9716548724537302E-4</v>
      </c>
      <c r="AY52" s="10">
        <v>0</v>
      </c>
      <c r="AZ52" s="10">
        <v>0</v>
      </c>
      <c r="BA52" s="10">
        <v>2.1831207158282899E-2</v>
      </c>
      <c r="BB52" s="10">
        <v>7.9716576313435602E-4</v>
      </c>
      <c r="BC52" s="10">
        <v>0</v>
      </c>
      <c r="BD52" s="10">
        <v>0</v>
      </c>
      <c r="BE52" s="10">
        <v>2.1831207696196502E-2</v>
      </c>
      <c r="BF52" s="10">
        <v>7.9716551483481602E-4</v>
      </c>
      <c r="BG52" s="10">
        <v>0</v>
      </c>
      <c r="BH52" s="10">
        <v>0</v>
      </c>
      <c r="BI52" s="10">
        <v>2.18312077499884E-2</v>
      </c>
      <c r="BJ52" s="10">
        <v>7.9716549000430196E-4</v>
      </c>
      <c r="BK52" s="10">
        <v>0</v>
      </c>
      <c r="BL52" s="10">
        <v>0</v>
      </c>
      <c r="BM52" s="10">
        <v>2.1831207755366799E-2</v>
      </c>
      <c r="BN52" s="10">
        <v>7.9716548752076905E-4</v>
      </c>
      <c r="BO52" s="10">
        <v>0</v>
      </c>
      <c r="BP52" s="10">
        <v>0</v>
      </c>
      <c r="BQ52" s="10">
        <v>2.1831207755905298E-2</v>
      </c>
      <c r="BR52" s="10">
        <v>7.9716548727364598E-4</v>
      </c>
      <c r="BS52" s="10">
        <v>0</v>
      </c>
      <c r="BT52" s="10">
        <v>0</v>
      </c>
      <c r="BU52" s="10">
        <v>2.18312077559576E-2</v>
      </c>
      <c r="BV52" s="10">
        <v>7.9716548724781898E-4</v>
      </c>
      <c r="BW52" s="10">
        <v>0</v>
      </c>
      <c r="BX52" s="10">
        <v>0</v>
      </c>
      <c r="BY52" s="10">
        <v>2.1831207755964002E-2</v>
      </c>
      <c r="BZ52" s="10">
        <v>7.9716548724568105E-4</v>
      </c>
      <c r="CA52" s="10">
        <v>0</v>
      </c>
      <c r="CB52" s="10">
        <v>0</v>
      </c>
      <c r="CC52" s="10">
        <v>2.18312077559643E-2</v>
      </c>
      <c r="CD52" s="10">
        <v>7.9716548724526103E-4</v>
      </c>
      <c r="CE52" s="10">
        <v>0</v>
      </c>
      <c r="CF52" s="10">
        <v>0</v>
      </c>
      <c r="CG52" s="10">
        <v>1.6364E-2</v>
      </c>
      <c r="CH52" s="10">
        <v>1.3747000000000001E-2</v>
      </c>
      <c r="CI52" s="10">
        <v>0</v>
      </c>
      <c r="CJ52" s="10">
        <v>0</v>
      </c>
      <c r="CK52" s="10">
        <v>1.0703000000000001E-2</v>
      </c>
      <c r="CL52" s="10">
        <v>1.1650000000000001E-2</v>
      </c>
      <c r="CM52" s="10">
        <v>0</v>
      </c>
      <c r="CN52" s="10">
        <v>0</v>
      </c>
      <c r="CO52" s="10">
        <v>1.0824E-2</v>
      </c>
      <c r="CP52" s="10">
        <v>1.1912000000000001E-2</v>
      </c>
      <c r="CQ52" s="10">
        <v>0</v>
      </c>
      <c r="CR52" s="10">
        <v>0</v>
      </c>
      <c r="CS52" s="10">
        <v>1.0813E-2</v>
      </c>
      <c r="CT52" s="10">
        <v>1.142E-2</v>
      </c>
      <c r="CU52" s="10">
        <v>0</v>
      </c>
      <c r="CV52" s="10">
        <v>0</v>
      </c>
      <c r="CW52" s="10">
        <v>1.069E-2</v>
      </c>
      <c r="CX52" s="10">
        <v>1.1107000000000001E-2</v>
      </c>
      <c r="CY52" s="10">
        <v>0</v>
      </c>
      <c r="CZ52" s="10">
        <v>0</v>
      </c>
      <c r="DA52" s="10">
        <v>1.5826E-2</v>
      </c>
      <c r="DB52" s="10">
        <v>1.1613E-2</v>
      </c>
      <c r="DC52" s="10">
        <v>0</v>
      </c>
      <c r="DD52" s="10">
        <v>0</v>
      </c>
      <c r="DE52" s="10">
        <v>1.0862999999999999E-2</v>
      </c>
      <c r="DF52" s="10">
        <v>1.1743E-2</v>
      </c>
      <c r="DG52" s="10">
        <v>0</v>
      </c>
      <c r="DH52" s="10">
        <v>0</v>
      </c>
      <c r="DI52" s="10">
        <v>1.6109999999999999E-2</v>
      </c>
      <c r="DJ52" s="10">
        <v>1.1651999999999999E-2</v>
      </c>
      <c r="DK52" s="10">
        <v>0</v>
      </c>
      <c r="DL52" s="10">
        <v>0</v>
      </c>
      <c r="DM52" s="10">
        <v>1.5869000000000001E-2</v>
      </c>
      <c r="DN52" s="10">
        <v>1.1306E-2</v>
      </c>
      <c r="DO52" s="10">
        <v>0</v>
      </c>
      <c r="DP52" s="10">
        <v>0</v>
      </c>
      <c r="DQ52" s="10">
        <v>1.6036999999999999E-2</v>
      </c>
      <c r="DR52" s="10">
        <v>1.1695000000000001E-2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4.4135410628645497E-2</v>
      </c>
      <c r="F53" s="10">
        <v>5.4367206643046696E-4</v>
      </c>
      <c r="G53" s="10">
        <v>0</v>
      </c>
      <c r="H53" s="10">
        <v>0</v>
      </c>
      <c r="I53" s="10">
        <v>4.4135410628640598E-2</v>
      </c>
      <c r="J53" s="10">
        <v>5.4367206643091105E-4</v>
      </c>
      <c r="K53" s="10">
        <v>0</v>
      </c>
      <c r="L53" s="10">
        <v>0</v>
      </c>
      <c r="M53" s="10">
        <v>4.4135410613518097E-2</v>
      </c>
      <c r="N53" s="10">
        <v>5.4367220047479804E-4</v>
      </c>
      <c r="O53" s="10">
        <v>0</v>
      </c>
      <c r="P53" s="10">
        <v>0</v>
      </c>
      <c r="Q53" s="10">
        <v>4.4135410627130299E-2</v>
      </c>
      <c r="R53" s="10">
        <v>5.4367207983618804E-4</v>
      </c>
      <c r="S53" s="10">
        <v>0</v>
      </c>
      <c r="T53" s="10">
        <v>0</v>
      </c>
      <c r="U53" s="10">
        <v>4.4135410628492799E-2</v>
      </c>
      <c r="V53" s="10">
        <v>5.4367206777028399E-4</v>
      </c>
      <c r="W53" s="10">
        <v>0</v>
      </c>
      <c r="X53" s="10">
        <v>0</v>
      </c>
      <c r="Y53" s="10">
        <v>4.4135410628630002E-2</v>
      </c>
      <c r="Z53" s="10">
        <v>5.4367206656502599E-4</v>
      </c>
      <c r="AA53" s="10">
        <v>0</v>
      </c>
      <c r="AB53" s="10">
        <v>0</v>
      </c>
      <c r="AC53" s="10">
        <v>4.4135410628640202E-2</v>
      </c>
      <c r="AD53" s="10">
        <v>5.4367206644556599E-4</v>
      </c>
      <c r="AE53" s="10">
        <v>0</v>
      </c>
      <c r="AF53" s="10">
        <v>0</v>
      </c>
      <c r="AG53" s="10">
        <v>4.4135410628642402E-2</v>
      </c>
      <c r="AH53" s="10">
        <v>5.4367206643135503E-4</v>
      </c>
      <c r="AI53" s="10">
        <v>0</v>
      </c>
      <c r="AJ53" s="10">
        <v>0</v>
      </c>
      <c r="AK53" s="10">
        <v>4.4135410628639703E-2</v>
      </c>
      <c r="AL53" s="10">
        <v>5.4367206643179901E-4</v>
      </c>
      <c r="AM53" s="10">
        <v>0</v>
      </c>
      <c r="AN53" s="10">
        <v>0</v>
      </c>
      <c r="AO53" s="10">
        <v>4.4135410628639703E-2</v>
      </c>
      <c r="AP53" s="10">
        <v>5.4367206643002298E-4</v>
      </c>
      <c r="AQ53" s="10">
        <v>0</v>
      </c>
      <c r="AR53" s="10">
        <v>0</v>
      </c>
      <c r="AS53" s="10">
        <v>1.1532088517711399E-2</v>
      </c>
      <c r="AT53" s="10">
        <v>2.4816862813440397E-4</v>
      </c>
      <c r="AU53" s="10">
        <v>0</v>
      </c>
      <c r="AV53" s="10">
        <v>0</v>
      </c>
      <c r="AW53" s="10">
        <v>1.1532088517709101E-2</v>
      </c>
      <c r="AX53" s="10">
        <v>2.4816862813516899E-4</v>
      </c>
      <c r="AY53" s="10">
        <v>0</v>
      </c>
      <c r="AZ53" s="10">
        <v>0</v>
      </c>
      <c r="BA53" s="10">
        <v>1.1532088417209299E-2</v>
      </c>
      <c r="BB53" s="10">
        <v>2.48168714738728E-4</v>
      </c>
      <c r="BC53" s="10">
        <v>0</v>
      </c>
      <c r="BD53" s="10">
        <v>0</v>
      </c>
      <c r="BE53" s="10">
        <v>1.15320885076597E-2</v>
      </c>
      <c r="BF53" s="10">
        <v>2.48168636796051E-4</v>
      </c>
      <c r="BG53" s="10">
        <v>0</v>
      </c>
      <c r="BH53" s="10">
        <v>0</v>
      </c>
      <c r="BI53" s="10">
        <v>1.1532088516705299E-2</v>
      </c>
      <c r="BJ53" s="10">
        <v>2.4816862900123798E-4</v>
      </c>
      <c r="BK53" s="10">
        <v>0</v>
      </c>
      <c r="BL53" s="10">
        <v>0</v>
      </c>
      <c r="BM53" s="10">
        <v>1.1532088517610299E-2</v>
      </c>
      <c r="BN53" s="10">
        <v>2.4816862822126001E-4</v>
      </c>
      <c r="BO53" s="10">
        <v>0</v>
      </c>
      <c r="BP53" s="10">
        <v>0</v>
      </c>
      <c r="BQ53" s="10">
        <v>1.15320885176991E-2</v>
      </c>
      <c r="BR53" s="10">
        <v>2.48168628144514E-4</v>
      </c>
      <c r="BS53" s="10">
        <v>0</v>
      </c>
      <c r="BT53" s="10">
        <v>0</v>
      </c>
      <c r="BU53" s="10">
        <v>1.1532088517709401E-2</v>
      </c>
      <c r="BV53" s="10">
        <v>2.4816862813571602E-4</v>
      </c>
      <c r="BW53" s="10">
        <v>0</v>
      </c>
      <c r="BX53" s="10">
        <v>0</v>
      </c>
      <c r="BY53" s="10">
        <v>1.15320885177092E-2</v>
      </c>
      <c r="BZ53" s="10">
        <v>2.4816862813527399E-4</v>
      </c>
      <c r="CA53" s="10">
        <v>0</v>
      </c>
      <c r="CB53" s="10">
        <v>0</v>
      </c>
      <c r="CC53" s="10">
        <v>1.15320885177092E-2</v>
      </c>
      <c r="CD53" s="10">
        <v>2.4816862813503102E-4</v>
      </c>
      <c r="CE53" s="10">
        <v>0</v>
      </c>
      <c r="CF53" s="10">
        <v>0</v>
      </c>
      <c r="CG53" s="10">
        <v>2.3918999999999999E-2</v>
      </c>
      <c r="CH53" s="10">
        <v>2.1915E-2</v>
      </c>
      <c r="CI53" s="10">
        <v>0</v>
      </c>
      <c r="CJ53" s="10">
        <v>0</v>
      </c>
      <c r="CK53" s="10">
        <v>1.2886E-2</v>
      </c>
      <c r="CL53" s="10">
        <v>1.5113E-2</v>
      </c>
      <c r="CM53" s="10">
        <v>0</v>
      </c>
      <c r="CN53" s="10">
        <v>0</v>
      </c>
      <c r="CO53" s="10">
        <v>2.2214999999999999E-2</v>
      </c>
      <c r="CP53" s="10">
        <v>1.4801E-2</v>
      </c>
      <c r="CQ53" s="10">
        <v>0</v>
      </c>
      <c r="CR53" s="10">
        <v>0</v>
      </c>
      <c r="CS53" s="10">
        <v>1.2689000000000001E-2</v>
      </c>
      <c r="CT53" s="10">
        <v>1.4715000000000001E-2</v>
      </c>
      <c r="CU53" s="10">
        <v>0</v>
      </c>
      <c r="CV53" s="10">
        <v>0</v>
      </c>
      <c r="CW53" s="10">
        <v>1.2485E-2</v>
      </c>
      <c r="CX53" s="10">
        <v>1.447E-2</v>
      </c>
      <c r="CY53" s="10">
        <v>0</v>
      </c>
      <c r="CZ53" s="10">
        <v>0</v>
      </c>
      <c r="DA53" s="10">
        <v>2.2429000000000001E-2</v>
      </c>
      <c r="DB53" s="10">
        <v>1.4701000000000001E-2</v>
      </c>
      <c r="DC53" s="10">
        <v>0</v>
      </c>
      <c r="DD53" s="10">
        <v>0</v>
      </c>
      <c r="DE53" s="10">
        <v>1.2947999999999999E-2</v>
      </c>
      <c r="DF53" s="10">
        <v>1.4741000000000001E-2</v>
      </c>
      <c r="DG53" s="10">
        <v>0</v>
      </c>
      <c r="DH53" s="10">
        <v>0</v>
      </c>
      <c r="DI53" s="10">
        <v>2.1985000000000001E-2</v>
      </c>
      <c r="DJ53" s="10">
        <v>1.453E-2</v>
      </c>
      <c r="DK53" s="10">
        <v>0</v>
      </c>
      <c r="DL53" s="10">
        <v>0</v>
      </c>
      <c r="DM53" s="10">
        <v>1.796E-2</v>
      </c>
      <c r="DN53" s="10">
        <v>1.4710000000000001E-2</v>
      </c>
      <c r="DO53" s="10">
        <v>0</v>
      </c>
      <c r="DP53" s="10">
        <v>0</v>
      </c>
      <c r="DQ53" s="10">
        <v>2.2151000000000001E-2</v>
      </c>
      <c r="DR53" s="10">
        <v>1.4779E-2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5.5061380335894299E-2</v>
      </c>
      <c r="F54" s="10">
        <v>1.6836799318431501E-4</v>
      </c>
      <c r="G54" s="10">
        <v>0</v>
      </c>
      <c r="H54" s="10">
        <v>0</v>
      </c>
      <c r="I54" s="10">
        <v>5.5061380335867001E-2</v>
      </c>
      <c r="J54" s="10">
        <v>1.6836799318475901E-4</v>
      </c>
      <c r="K54" s="10">
        <v>0</v>
      </c>
      <c r="L54" s="10">
        <v>0</v>
      </c>
      <c r="M54" s="10">
        <v>5.5061380513422999E-2</v>
      </c>
      <c r="N54" s="10">
        <v>1.6836803464315099E-4</v>
      </c>
      <c r="O54" s="10">
        <v>0</v>
      </c>
      <c r="P54" s="10">
        <v>0</v>
      </c>
      <c r="Q54" s="10">
        <v>5.5061380353624602E-2</v>
      </c>
      <c r="R54" s="10">
        <v>1.68367997332996E-4</v>
      </c>
      <c r="S54" s="10">
        <v>0</v>
      </c>
      <c r="T54" s="10">
        <v>0</v>
      </c>
      <c r="U54" s="10">
        <v>5.5061380337645398E-2</v>
      </c>
      <c r="V54" s="10">
        <v>1.6836799360087001E-4</v>
      </c>
      <c r="W54" s="10">
        <v>0</v>
      </c>
      <c r="X54" s="10">
        <v>0</v>
      </c>
      <c r="Y54" s="10">
        <v>5.5061380336045102E-2</v>
      </c>
      <c r="Z54" s="10">
        <v>1.68367993226947E-4</v>
      </c>
      <c r="AA54" s="10">
        <v>0</v>
      </c>
      <c r="AB54" s="10">
        <v>0</v>
      </c>
      <c r="AC54" s="10">
        <v>5.5061380335889698E-2</v>
      </c>
      <c r="AD54" s="10">
        <v>1.68367993190088E-4</v>
      </c>
      <c r="AE54" s="10">
        <v>0</v>
      </c>
      <c r="AF54" s="10">
        <v>0</v>
      </c>
      <c r="AG54" s="10">
        <v>5.5061380335867903E-2</v>
      </c>
      <c r="AH54" s="10">
        <v>1.6836799318609101E-4</v>
      </c>
      <c r="AI54" s="10">
        <v>0</v>
      </c>
      <c r="AJ54" s="10">
        <v>0</v>
      </c>
      <c r="AK54" s="10">
        <v>5.5061380335867903E-2</v>
      </c>
      <c r="AL54" s="10">
        <v>1.6836799318609101E-4</v>
      </c>
      <c r="AM54" s="10">
        <v>0</v>
      </c>
      <c r="AN54" s="10">
        <v>0</v>
      </c>
      <c r="AO54" s="10">
        <v>5.5061380335867903E-2</v>
      </c>
      <c r="AP54" s="10">
        <v>1.6836799318653499E-4</v>
      </c>
      <c r="AQ54" s="10">
        <v>0</v>
      </c>
      <c r="AR54" s="10">
        <v>0</v>
      </c>
      <c r="AS54" s="10">
        <v>3.8097577642884697E-2</v>
      </c>
      <c r="AT54" s="10">
        <v>7.9622934281638102E-5</v>
      </c>
      <c r="AU54" s="10">
        <v>0</v>
      </c>
      <c r="AV54" s="10">
        <v>0</v>
      </c>
      <c r="AW54" s="10">
        <v>3.8097577642861202E-2</v>
      </c>
      <c r="AX54" s="10">
        <v>7.9622934282404294E-5</v>
      </c>
      <c r="AY54" s="10">
        <v>0</v>
      </c>
      <c r="AZ54" s="10">
        <v>0</v>
      </c>
      <c r="BA54" s="10">
        <v>3.8097577769314203E-2</v>
      </c>
      <c r="BB54" s="10">
        <v>7.9622962684162006E-5</v>
      </c>
      <c r="BC54" s="10">
        <v>0</v>
      </c>
      <c r="BD54" s="10">
        <v>0</v>
      </c>
      <c r="BE54" s="10">
        <v>3.8097577655508197E-2</v>
      </c>
      <c r="BF54" s="10">
        <v>7.9622937123106902E-5</v>
      </c>
      <c r="BG54" s="10">
        <v>0</v>
      </c>
      <c r="BH54" s="10">
        <v>0</v>
      </c>
      <c r="BI54" s="10">
        <v>3.8097577644127703E-2</v>
      </c>
      <c r="BJ54" s="10">
        <v>7.9622934566467106E-5</v>
      </c>
      <c r="BK54" s="10">
        <v>0</v>
      </c>
      <c r="BL54" s="10">
        <v>0</v>
      </c>
      <c r="BM54" s="10">
        <v>3.8097577642987698E-2</v>
      </c>
      <c r="BN54" s="10">
        <v>7.9622934310291302E-5</v>
      </c>
      <c r="BO54" s="10">
        <v>0</v>
      </c>
      <c r="BP54" s="10">
        <v>0</v>
      </c>
      <c r="BQ54" s="10">
        <v>3.8097577642877398E-2</v>
      </c>
      <c r="BR54" s="10">
        <v>7.9622934285943198E-5</v>
      </c>
      <c r="BS54" s="10">
        <v>0</v>
      </c>
      <c r="BT54" s="10">
        <v>0</v>
      </c>
      <c r="BU54" s="10">
        <v>3.8097577642861799E-2</v>
      </c>
      <c r="BV54" s="10">
        <v>7.9622934282384697E-5</v>
      </c>
      <c r="BW54" s="10">
        <v>0</v>
      </c>
      <c r="BX54" s="10">
        <v>0</v>
      </c>
      <c r="BY54" s="10">
        <v>3.8097577642861799E-2</v>
      </c>
      <c r="BZ54" s="10">
        <v>7.9622934282455495E-5</v>
      </c>
      <c r="CA54" s="10">
        <v>0</v>
      </c>
      <c r="CB54" s="10">
        <v>0</v>
      </c>
      <c r="CC54" s="10">
        <v>3.8097577642861799E-2</v>
      </c>
      <c r="CD54" s="10">
        <v>7.9622934282271398E-5</v>
      </c>
      <c r="CE54" s="10">
        <v>0</v>
      </c>
      <c r="CF54" s="10">
        <v>0</v>
      </c>
      <c r="CG54" s="10">
        <v>4.1359E-2</v>
      </c>
      <c r="CH54" s="10">
        <v>4.7327000000000001E-2</v>
      </c>
      <c r="CI54" s="10">
        <v>0</v>
      </c>
      <c r="CJ54" s="10">
        <v>0</v>
      </c>
      <c r="CK54" s="10">
        <v>3.6677000000000001E-2</v>
      </c>
      <c r="CL54" s="10">
        <v>2.3612999999999999E-2</v>
      </c>
      <c r="CM54" s="10">
        <v>0</v>
      </c>
      <c r="CN54" s="10">
        <v>0</v>
      </c>
      <c r="CO54" s="10">
        <v>3.0348E-2</v>
      </c>
      <c r="CP54" s="10">
        <v>2.3671000000000001E-2</v>
      </c>
      <c r="CQ54" s="10">
        <v>0</v>
      </c>
      <c r="CR54" s="10">
        <v>0</v>
      </c>
      <c r="CS54" s="10">
        <v>1.7649999999999999E-2</v>
      </c>
      <c r="CT54" s="10">
        <v>2.3085000000000001E-2</v>
      </c>
      <c r="CU54" s="10">
        <v>0</v>
      </c>
      <c r="CV54" s="10">
        <v>0</v>
      </c>
      <c r="CW54" s="10">
        <v>1.7058E-2</v>
      </c>
      <c r="CX54" s="10">
        <v>2.2487E-2</v>
      </c>
      <c r="CY54" s="10">
        <v>0</v>
      </c>
      <c r="CZ54" s="10">
        <v>0</v>
      </c>
      <c r="DA54" s="10">
        <v>3.4543999999999998E-2</v>
      </c>
      <c r="DB54" s="10">
        <v>2.3632E-2</v>
      </c>
      <c r="DC54" s="10">
        <v>0</v>
      </c>
      <c r="DD54" s="10">
        <v>0</v>
      </c>
      <c r="DE54" s="10">
        <v>1.7829000000000001E-2</v>
      </c>
      <c r="DF54" s="10">
        <v>2.3713999999999999E-2</v>
      </c>
      <c r="DG54" s="10">
        <v>0</v>
      </c>
      <c r="DH54" s="10">
        <v>0</v>
      </c>
      <c r="DI54" s="10">
        <v>2.8403000000000001E-2</v>
      </c>
      <c r="DJ54" s="10">
        <v>2.3349999999999999E-2</v>
      </c>
      <c r="DK54" s="10">
        <v>0</v>
      </c>
      <c r="DL54" s="10">
        <v>0</v>
      </c>
      <c r="DM54" s="10">
        <v>1.7485000000000001E-2</v>
      </c>
      <c r="DN54" s="10">
        <v>2.2744E-2</v>
      </c>
      <c r="DO54" s="10">
        <v>0</v>
      </c>
      <c r="DP54" s="10">
        <v>0</v>
      </c>
      <c r="DQ54" s="10">
        <v>3.6790000000000003E-2</v>
      </c>
      <c r="DR54" s="10">
        <v>2.3036999999999998E-2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0.22030167238071599</v>
      </c>
      <c r="F55" s="10">
        <v>5.2164599873893903E-5</v>
      </c>
      <c r="G55" s="10">
        <v>0</v>
      </c>
      <c r="H55" s="10">
        <v>0</v>
      </c>
      <c r="I55" s="10">
        <v>0.22030167238066001</v>
      </c>
      <c r="J55" s="10">
        <v>5.21645998756703E-5</v>
      </c>
      <c r="K55" s="10">
        <v>0</v>
      </c>
      <c r="L55" s="10">
        <v>0</v>
      </c>
      <c r="M55" s="10">
        <v>0.22030167244507101</v>
      </c>
      <c r="N55" s="10">
        <v>5.2164612728944301E-5</v>
      </c>
      <c r="O55" s="10">
        <v>0</v>
      </c>
      <c r="P55" s="10">
        <v>0</v>
      </c>
      <c r="Q55" s="10">
        <v>0.22030167238710899</v>
      </c>
      <c r="R55" s="10">
        <v>5.2164601162196701E-5</v>
      </c>
      <c r="S55" s="10">
        <v>0</v>
      </c>
      <c r="T55" s="10">
        <v>0</v>
      </c>
      <c r="U55" s="10">
        <v>0.22030167238128701</v>
      </c>
      <c r="V55" s="10">
        <v>5.2164600003568E-5</v>
      </c>
      <c r="W55" s="10">
        <v>0</v>
      </c>
      <c r="X55" s="10">
        <v>0</v>
      </c>
      <c r="Y55" s="10">
        <v>0.22030167238072401</v>
      </c>
      <c r="Z55" s="10">
        <v>5.2164599887660702E-5</v>
      </c>
      <c r="AA55" s="10">
        <v>0</v>
      </c>
      <c r="AB55" s="10">
        <v>0</v>
      </c>
      <c r="AC55" s="10">
        <v>0.22030167238066001</v>
      </c>
      <c r="AD55" s="10">
        <v>5.2164599876558499E-5</v>
      </c>
      <c r="AE55" s="10">
        <v>0</v>
      </c>
      <c r="AF55" s="10">
        <v>0</v>
      </c>
      <c r="AG55" s="10">
        <v>0.22030167238066001</v>
      </c>
      <c r="AH55" s="10">
        <v>5.2164599873893903E-5</v>
      </c>
      <c r="AI55" s="10">
        <v>0</v>
      </c>
      <c r="AJ55" s="10">
        <v>0</v>
      </c>
      <c r="AK55" s="10">
        <v>0.22030167238066001</v>
      </c>
      <c r="AL55" s="10">
        <v>5.2164599874782102E-5</v>
      </c>
      <c r="AM55" s="10">
        <v>0</v>
      </c>
      <c r="AN55" s="10">
        <v>0</v>
      </c>
      <c r="AO55" s="10">
        <v>0.22030167238066001</v>
      </c>
      <c r="AP55" s="10">
        <v>5.2164599874337999E-5</v>
      </c>
      <c r="AQ55" s="10">
        <v>0</v>
      </c>
      <c r="AR55" s="10">
        <v>0</v>
      </c>
      <c r="AS55" s="10">
        <v>0.158858260369141</v>
      </c>
      <c r="AT55" s="10">
        <v>2.7907715442634802E-5</v>
      </c>
      <c r="AU55" s="10">
        <v>0</v>
      </c>
      <c r="AV55" s="10">
        <v>0</v>
      </c>
      <c r="AW55" s="10">
        <v>0.15885826036908601</v>
      </c>
      <c r="AX55" s="10">
        <v>2.7907715443429102E-5</v>
      </c>
      <c r="AY55" s="10">
        <v>0</v>
      </c>
      <c r="AZ55" s="10">
        <v>0</v>
      </c>
      <c r="BA55" s="10">
        <v>0.15885826041648299</v>
      </c>
      <c r="BB55" s="10">
        <v>2.7907725952949802E-5</v>
      </c>
      <c r="BC55" s="10">
        <v>0</v>
      </c>
      <c r="BD55" s="10">
        <v>0</v>
      </c>
      <c r="BE55" s="10">
        <v>0.15885826037383</v>
      </c>
      <c r="BF55" s="10">
        <v>2.7907716494904401E-5</v>
      </c>
      <c r="BG55" s="10">
        <v>0</v>
      </c>
      <c r="BH55" s="10">
        <v>0</v>
      </c>
      <c r="BI55" s="10">
        <v>0.15885826036954601</v>
      </c>
      <c r="BJ55" s="10">
        <v>2.79077155485877E-5</v>
      </c>
      <c r="BK55" s="10">
        <v>0</v>
      </c>
      <c r="BL55" s="10">
        <v>0</v>
      </c>
      <c r="BM55" s="10">
        <v>0.158858260369131</v>
      </c>
      <c r="BN55" s="10">
        <v>2.7907715453406801E-5</v>
      </c>
      <c r="BO55" s="10">
        <v>0</v>
      </c>
      <c r="BP55" s="10">
        <v>0</v>
      </c>
      <c r="BQ55" s="10">
        <v>0.15885826036908701</v>
      </c>
      <c r="BR55" s="10">
        <v>2.7907715445198299E-5</v>
      </c>
      <c r="BS55" s="10">
        <v>0</v>
      </c>
      <c r="BT55" s="10">
        <v>0</v>
      </c>
      <c r="BU55" s="10">
        <v>0.15885826036908701</v>
      </c>
      <c r="BV55" s="10">
        <v>2.7907715443246502E-5</v>
      </c>
      <c r="BW55" s="10">
        <v>0</v>
      </c>
      <c r="BX55" s="10">
        <v>0</v>
      </c>
      <c r="BY55" s="10">
        <v>0.15885826036908701</v>
      </c>
      <c r="BZ55" s="10">
        <v>2.7907715443447801E-5</v>
      </c>
      <c r="CA55" s="10">
        <v>0</v>
      </c>
      <c r="CB55" s="10">
        <v>0</v>
      </c>
      <c r="CC55" s="10">
        <v>0.15885826036908701</v>
      </c>
      <c r="CD55" s="10">
        <v>2.79077154433047E-5</v>
      </c>
      <c r="CE55" s="10">
        <v>0</v>
      </c>
      <c r="CF55" s="10">
        <v>0</v>
      </c>
      <c r="CG55" s="10">
        <v>8.7998000000000007E-2</v>
      </c>
      <c r="CH55" s="10">
        <v>0.13988600000000001</v>
      </c>
      <c r="CI55" s="10">
        <v>0</v>
      </c>
      <c r="CJ55" s="10">
        <v>0</v>
      </c>
      <c r="CK55" s="10">
        <v>5.4812E-2</v>
      </c>
      <c r="CL55" s="10">
        <v>5.0305999999999997E-2</v>
      </c>
      <c r="CM55" s="10">
        <v>0</v>
      </c>
      <c r="CN55" s="10">
        <v>0</v>
      </c>
      <c r="CO55" s="10">
        <v>3.0721999999999999E-2</v>
      </c>
      <c r="CP55" s="10">
        <v>4.9903999999999997E-2</v>
      </c>
      <c r="CQ55" s="10">
        <v>0</v>
      </c>
      <c r="CR55" s="10">
        <v>0</v>
      </c>
      <c r="CS55" s="10">
        <v>2.9433000000000001E-2</v>
      </c>
      <c r="CT55" s="10">
        <v>4.8606000000000003E-2</v>
      </c>
      <c r="CU55" s="10">
        <v>0</v>
      </c>
      <c r="CV55" s="10">
        <v>0</v>
      </c>
      <c r="CW55" s="10">
        <v>2.8926E-2</v>
      </c>
      <c r="CX55" s="10">
        <v>4.8035000000000001E-2</v>
      </c>
      <c r="CY55" s="10">
        <v>0</v>
      </c>
      <c r="CZ55" s="10">
        <v>0</v>
      </c>
      <c r="DA55" s="10">
        <v>3.0637999999999999E-2</v>
      </c>
      <c r="DB55" s="10">
        <v>4.9276E-2</v>
      </c>
      <c r="DC55" s="10">
        <v>0</v>
      </c>
      <c r="DD55" s="10">
        <v>0</v>
      </c>
      <c r="DE55" s="10">
        <v>3.0595000000000001E-2</v>
      </c>
      <c r="DF55" s="10">
        <v>4.9266999999999998E-2</v>
      </c>
      <c r="DG55" s="10">
        <v>0</v>
      </c>
      <c r="DH55" s="10">
        <v>0</v>
      </c>
      <c r="DI55" s="10">
        <v>2.989E-2</v>
      </c>
      <c r="DJ55" s="10">
        <v>4.9174000000000002E-2</v>
      </c>
      <c r="DK55" s="10">
        <v>0</v>
      </c>
      <c r="DL55" s="10">
        <v>0</v>
      </c>
      <c r="DM55" s="10">
        <v>2.9176000000000001E-2</v>
      </c>
      <c r="DN55" s="10">
        <v>4.8451000000000001E-2</v>
      </c>
      <c r="DO55" s="10">
        <v>0</v>
      </c>
      <c r="DP55" s="10">
        <v>0</v>
      </c>
      <c r="DQ55" s="10">
        <v>2.9707999999999998E-2</v>
      </c>
      <c r="DR55" s="10">
        <v>4.9012E-2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0.62432431401597599</v>
      </c>
      <c r="F56" s="10">
        <v>1.6583405111791901E-5</v>
      </c>
      <c r="G56" s="10">
        <v>0</v>
      </c>
      <c r="H56" s="10">
        <v>0</v>
      </c>
      <c r="I56" s="10">
        <v>0.62432431401605604</v>
      </c>
      <c r="J56" s="10">
        <v>1.6583405112680002E-5</v>
      </c>
      <c r="K56" s="10">
        <v>0</v>
      </c>
      <c r="L56" s="10">
        <v>0</v>
      </c>
      <c r="M56" s="10">
        <v>0.62432431403244204</v>
      </c>
      <c r="N56" s="10">
        <v>1.6583410912485099E-5</v>
      </c>
      <c r="O56" s="10">
        <v>0</v>
      </c>
      <c r="P56" s="10">
        <v>0</v>
      </c>
      <c r="Q56" s="10">
        <v>0.62432431401770705</v>
      </c>
      <c r="R56" s="10">
        <v>1.6583405691772399E-5</v>
      </c>
      <c r="S56" s="10">
        <v>0</v>
      </c>
      <c r="T56" s="10">
        <v>0</v>
      </c>
      <c r="U56" s="10">
        <v>0.624324314016241</v>
      </c>
      <c r="V56" s="10">
        <v>1.6583405169079399E-5</v>
      </c>
      <c r="W56" s="10">
        <v>0</v>
      </c>
      <c r="X56" s="10">
        <v>0</v>
      </c>
      <c r="Y56" s="10">
        <v>0.62432431401605604</v>
      </c>
      <c r="Z56" s="10">
        <v>1.6583405116676801E-5</v>
      </c>
      <c r="AA56" s="10">
        <v>0</v>
      </c>
      <c r="AB56" s="10">
        <v>0</v>
      </c>
      <c r="AC56" s="10">
        <v>0.62432431401605604</v>
      </c>
      <c r="AD56" s="10">
        <v>1.6583405113124101E-5</v>
      </c>
      <c r="AE56" s="10">
        <v>0</v>
      </c>
      <c r="AF56" s="10">
        <v>0</v>
      </c>
      <c r="AG56" s="10">
        <v>0.62432431401605604</v>
      </c>
      <c r="AH56" s="10">
        <v>1.65834051104596E-5</v>
      </c>
      <c r="AI56" s="10">
        <v>0</v>
      </c>
      <c r="AJ56" s="10">
        <v>0</v>
      </c>
      <c r="AK56" s="10">
        <v>0.62432431401605604</v>
      </c>
      <c r="AL56" s="10">
        <v>1.6583405112235899E-5</v>
      </c>
      <c r="AM56" s="10">
        <v>0</v>
      </c>
      <c r="AN56" s="10">
        <v>0</v>
      </c>
      <c r="AO56" s="10">
        <v>0.62432431401605604</v>
      </c>
      <c r="AP56" s="10">
        <v>1.6583405112680002E-5</v>
      </c>
      <c r="AQ56" s="10">
        <v>0</v>
      </c>
      <c r="AR56" s="10">
        <v>0</v>
      </c>
      <c r="AS56" s="10">
        <v>0.459175873815244</v>
      </c>
      <c r="AT56" s="10">
        <v>1.23170550433106E-5</v>
      </c>
      <c r="AU56" s="10">
        <v>0</v>
      </c>
      <c r="AV56" s="10">
        <v>0</v>
      </c>
      <c r="AW56" s="10">
        <v>0.45917587381534197</v>
      </c>
      <c r="AX56" s="10">
        <v>1.23170550440944E-5</v>
      </c>
      <c r="AY56" s="10">
        <v>0</v>
      </c>
      <c r="AZ56" s="10">
        <v>0</v>
      </c>
      <c r="BA56" s="10">
        <v>0.45917587382765901</v>
      </c>
      <c r="BB56" s="10">
        <v>1.2317060151463099E-5</v>
      </c>
      <c r="BC56" s="10">
        <v>0</v>
      </c>
      <c r="BD56" s="10">
        <v>0</v>
      </c>
      <c r="BE56" s="10">
        <v>0.45917587381658298</v>
      </c>
      <c r="BF56" s="10">
        <v>1.23170555553356E-5</v>
      </c>
      <c r="BG56" s="10">
        <v>0</v>
      </c>
      <c r="BH56" s="10">
        <v>0</v>
      </c>
      <c r="BI56" s="10">
        <v>0.45917587381547897</v>
      </c>
      <c r="BJ56" s="10">
        <v>1.2317055095270999E-5</v>
      </c>
      <c r="BK56" s="10">
        <v>0</v>
      </c>
      <c r="BL56" s="10">
        <v>0</v>
      </c>
      <c r="BM56" s="10">
        <v>0.45917587381534097</v>
      </c>
      <c r="BN56" s="10">
        <v>1.23170550486359E-5</v>
      </c>
      <c r="BO56" s="10">
        <v>0</v>
      </c>
      <c r="BP56" s="10">
        <v>0</v>
      </c>
      <c r="BQ56" s="10">
        <v>0.45917587381534097</v>
      </c>
      <c r="BR56" s="10">
        <v>1.23170550453465E-5</v>
      </c>
      <c r="BS56" s="10">
        <v>0</v>
      </c>
      <c r="BT56" s="10">
        <v>0</v>
      </c>
      <c r="BU56" s="10">
        <v>0.45917587381534097</v>
      </c>
      <c r="BV56" s="10">
        <v>1.23170550439022E-5</v>
      </c>
      <c r="BW56" s="10">
        <v>0</v>
      </c>
      <c r="BX56" s="10">
        <v>0</v>
      </c>
      <c r="BY56" s="10">
        <v>0.45917587381534097</v>
      </c>
      <c r="BZ56" s="10">
        <v>1.23170550440815E-5</v>
      </c>
      <c r="CA56" s="10">
        <v>0</v>
      </c>
      <c r="CB56" s="10">
        <v>0</v>
      </c>
      <c r="CC56" s="10">
        <v>0.45917587381534097</v>
      </c>
      <c r="CD56" s="10">
        <v>1.23170550439976E-5</v>
      </c>
      <c r="CE56" s="10">
        <v>0</v>
      </c>
      <c r="CF56" s="10">
        <v>0</v>
      </c>
      <c r="CG56" s="10">
        <v>0.146368</v>
      </c>
      <c r="CH56" s="10">
        <v>0.48914099999999999</v>
      </c>
      <c r="CI56" s="10">
        <v>0</v>
      </c>
      <c r="CJ56" s="10">
        <v>0</v>
      </c>
      <c r="CK56" s="10">
        <v>4.8374E-2</v>
      </c>
      <c r="CL56" s="10">
        <v>0.119807</v>
      </c>
      <c r="CM56" s="10">
        <v>0</v>
      </c>
      <c r="CN56" s="10">
        <v>0</v>
      </c>
      <c r="CO56" s="10">
        <v>4.6110999999999999E-2</v>
      </c>
      <c r="CP56" s="10">
        <v>0.117746</v>
      </c>
      <c r="CQ56" s="10">
        <v>0</v>
      </c>
      <c r="CR56" s="10">
        <v>0</v>
      </c>
      <c r="CS56" s="10">
        <v>4.5963999999999998E-2</v>
      </c>
      <c r="CT56" s="10">
        <v>0.11835</v>
      </c>
      <c r="CU56" s="10">
        <v>0</v>
      </c>
      <c r="CV56" s="10">
        <v>0</v>
      </c>
      <c r="CW56" s="10">
        <v>4.3839999999999997E-2</v>
      </c>
      <c r="CX56" s="10">
        <v>0.116145</v>
      </c>
      <c r="CY56" s="10">
        <v>0</v>
      </c>
      <c r="CZ56" s="10">
        <v>0</v>
      </c>
      <c r="DA56" s="10">
        <v>4.5777999999999999E-2</v>
      </c>
      <c r="DB56" s="10">
        <v>0.11906899999999999</v>
      </c>
      <c r="DC56" s="10">
        <v>0</v>
      </c>
      <c r="DD56" s="10">
        <v>0</v>
      </c>
      <c r="DE56" s="10">
        <v>4.6268999999999998E-2</v>
      </c>
      <c r="DF56" s="10">
        <v>0.119411</v>
      </c>
      <c r="DG56" s="10">
        <v>0</v>
      </c>
      <c r="DH56" s="10">
        <v>0</v>
      </c>
      <c r="DI56" s="10">
        <v>4.6417E-2</v>
      </c>
      <c r="DJ56" s="10">
        <v>0.11834799999999999</v>
      </c>
      <c r="DK56" s="10">
        <v>0</v>
      </c>
      <c r="DL56" s="10">
        <v>0</v>
      </c>
      <c r="DM56" s="10">
        <v>4.3986999999999998E-2</v>
      </c>
      <c r="DN56" s="10">
        <v>0.116497</v>
      </c>
      <c r="DO56" s="10">
        <v>0</v>
      </c>
      <c r="DP56" s="10">
        <v>0</v>
      </c>
      <c r="DQ56" s="10">
        <v>4.5100000000000001E-2</v>
      </c>
      <c r="DR56" s="10">
        <v>0.118323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6.8430716330781099E-2</v>
      </c>
      <c r="F57" s="10">
        <v>6.8430716330781099E-2</v>
      </c>
      <c r="G57" s="10">
        <v>0</v>
      </c>
      <c r="H57" s="10">
        <v>0</v>
      </c>
      <c r="I57" s="10">
        <v>6.8430716330782002E-2</v>
      </c>
      <c r="J57" s="10">
        <v>6.8430716330782002E-2</v>
      </c>
      <c r="K57" s="10">
        <v>0</v>
      </c>
      <c r="L57" s="10">
        <v>0</v>
      </c>
      <c r="M57" s="10">
        <v>6.8436219144799304E-2</v>
      </c>
      <c r="N57" s="10">
        <v>6.8436219144799304E-2</v>
      </c>
      <c r="O57" s="10">
        <v>0</v>
      </c>
      <c r="P57" s="10">
        <v>0</v>
      </c>
      <c r="Q57" s="10">
        <v>6.8431266618984493E-2</v>
      </c>
      <c r="R57" s="10">
        <v>6.8431266618984493E-2</v>
      </c>
      <c r="S57" s="10">
        <v>0</v>
      </c>
      <c r="T57" s="10">
        <v>0</v>
      </c>
      <c r="U57" s="10">
        <v>6.8430771359775794E-2</v>
      </c>
      <c r="V57" s="10">
        <v>6.8430771359775794E-2</v>
      </c>
      <c r="W57" s="10">
        <v>0</v>
      </c>
      <c r="X57" s="10">
        <v>0</v>
      </c>
      <c r="Y57" s="10">
        <v>6.8430721833692101E-2</v>
      </c>
      <c r="Z57" s="10">
        <v>6.8430721833692101E-2</v>
      </c>
      <c r="AA57" s="10">
        <v>0</v>
      </c>
      <c r="AB57" s="10">
        <v>0</v>
      </c>
      <c r="AC57" s="10">
        <v>6.8430716881077797E-2</v>
      </c>
      <c r="AD57" s="10">
        <v>6.8430716881077797E-2</v>
      </c>
      <c r="AE57" s="10">
        <v>0</v>
      </c>
      <c r="AF57" s="10">
        <v>0</v>
      </c>
      <c r="AG57" s="10">
        <v>6.8430716385808193E-2</v>
      </c>
      <c r="AH57" s="10">
        <v>6.8430716385808193E-2</v>
      </c>
      <c r="AI57" s="10">
        <v>0</v>
      </c>
      <c r="AJ57" s="10">
        <v>0</v>
      </c>
      <c r="AK57" s="10">
        <v>6.8430716336291303E-2</v>
      </c>
      <c r="AL57" s="10">
        <v>6.8430716336291303E-2</v>
      </c>
      <c r="AM57" s="10">
        <v>0</v>
      </c>
      <c r="AN57" s="10">
        <v>0</v>
      </c>
      <c r="AO57" s="10">
        <v>6.8430716331344205E-2</v>
      </c>
      <c r="AP57" s="10">
        <v>6.8430716331344205E-2</v>
      </c>
      <c r="AQ57" s="10">
        <v>0</v>
      </c>
      <c r="AR57" s="10">
        <v>0</v>
      </c>
      <c r="AS57" s="10">
        <v>3.8955900841433098E-2</v>
      </c>
      <c r="AT57" s="10">
        <v>3.8955900841433098E-2</v>
      </c>
      <c r="AU57" s="10">
        <v>0</v>
      </c>
      <c r="AV57" s="10">
        <v>0</v>
      </c>
      <c r="AW57" s="10">
        <v>3.8955900841433501E-2</v>
      </c>
      <c r="AX57" s="10">
        <v>3.8955900841433501E-2</v>
      </c>
      <c r="AY57" s="10">
        <v>0</v>
      </c>
      <c r="AZ57" s="10">
        <v>0</v>
      </c>
      <c r="BA57" s="10">
        <v>3.8959665148831299E-2</v>
      </c>
      <c r="BB57" s="10">
        <v>3.8959665148831299E-2</v>
      </c>
      <c r="BC57" s="10">
        <v>0</v>
      </c>
      <c r="BD57" s="10">
        <v>0</v>
      </c>
      <c r="BE57" s="10">
        <v>3.8956277264249599E-2</v>
      </c>
      <c r="BF57" s="10">
        <v>3.8956277264249599E-2</v>
      </c>
      <c r="BG57" s="10">
        <v>0</v>
      </c>
      <c r="BH57" s="10">
        <v>0</v>
      </c>
      <c r="BI57" s="10">
        <v>3.8955938483635599E-2</v>
      </c>
      <c r="BJ57" s="10">
        <v>3.8955938483635599E-2</v>
      </c>
      <c r="BK57" s="10">
        <v>0</v>
      </c>
      <c r="BL57" s="10">
        <v>0</v>
      </c>
      <c r="BM57" s="10">
        <v>3.8955904605654602E-2</v>
      </c>
      <c r="BN57" s="10">
        <v>3.8955904605654602E-2</v>
      </c>
      <c r="BO57" s="10">
        <v>0</v>
      </c>
      <c r="BP57" s="10">
        <v>0</v>
      </c>
      <c r="BQ57" s="10">
        <v>3.8955901217858503E-2</v>
      </c>
      <c r="BR57" s="10">
        <v>3.8955901217858503E-2</v>
      </c>
      <c r="BS57" s="10">
        <v>0</v>
      </c>
      <c r="BT57" s="10">
        <v>0</v>
      </c>
      <c r="BU57" s="10">
        <v>3.89559008790758E-2</v>
      </c>
      <c r="BV57" s="10">
        <v>3.89559008790758E-2</v>
      </c>
      <c r="BW57" s="10">
        <v>0</v>
      </c>
      <c r="BX57" s="10">
        <v>0</v>
      </c>
      <c r="BY57" s="10">
        <v>3.8955900845201001E-2</v>
      </c>
      <c r="BZ57" s="10">
        <v>3.8955900845201001E-2</v>
      </c>
      <c r="CA57" s="10">
        <v>0</v>
      </c>
      <c r="CB57" s="10">
        <v>0</v>
      </c>
      <c r="CC57" s="10">
        <v>3.8955900841814002E-2</v>
      </c>
      <c r="CD57" s="10">
        <v>3.8955900841814002E-2</v>
      </c>
      <c r="CE57" s="10">
        <v>0</v>
      </c>
      <c r="CF57" s="10">
        <v>0</v>
      </c>
      <c r="CG57" s="10">
        <v>1.0149E-2</v>
      </c>
      <c r="CH57" s="10">
        <v>9.5709999999999996E-3</v>
      </c>
      <c r="CI57" s="10">
        <v>0</v>
      </c>
      <c r="CJ57" s="10">
        <v>0</v>
      </c>
      <c r="CK57" s="10">
        <v>9.0830000000000008E-3</v>
      </c>
      <c r="CL57" s="10">
        <v>9.7739999999999997E-3</v>
      </c>
      <c r="CM57" s="10">
        <v>0</v>
      </c>
      <c r="CN57" s="10">
        <v>0</v>
      </c>
      <c r="CO57" s="10">
        <v>9.9059999999999999E-3</v>
      </c>
      <c r="CP57" s="10">
        <v>9.1129999999999996E-3</v>
      </c>
      <c r="CQ57" s="10">
        <v>0</v>
      </c>
      <c r="CR57" s="10">
        <v>0</v>
      </c>
      <c r="CS57" s="10">
        <v>9.9869999999999994E-3</v>
      </c>
      <c r="CT57" s="10">
        <v>9.2849999999999999E-3</v>
      </c>
      <c r="CU57" s="10">
        <v>0</v>
      </c>
      <c r="CV57" s="10">
        <v>0</v>
      </c>
      <c r="CW57" s="10">
        <v>1.0139E-2</v>
      </c>
      <c r="CX57" s="10">
        <v>9.4470000000000005E-3</v>
      </c>
      <c r="CY57" s="10">
        <v>0</v>
      </c>
      <c r="CZ57" s="10">
        <v>0</v>
      </c>
      <c r="DA57" s="10">
        <v>0.01</v>
      </c>
      <c r="DB57" s="10">
        <v>9.3150000000000004E-3</v>
      </c>
      <c r="DC57" s="10">
        <v>0</v>
      </c>
      <c r="DD57" s="10">
        <v>0</v>
      </c>
      <c r="DE57" s="10">
        <v>8.8319999999999996E-3</v>
      </c>
      <c r="DF57" s="10">
        <v>8.8800000000000007E-3</v>
      </c>
      <c r="DG57" s="10">
        <v>0</v>
      </c>
      <c r="DH57" s="10">
        <v>0</v>
      </c>
      <c r="DI57" s="10">
        <v>1.0116E-2</v>
      </c>
      <c r="DJ57" s="10">
        <v>9.0760000000000007E-3</v>
      </c>
      <c r="DK57" s="10">
        <v>0</v>
      </c>
      <c r="DL57" s="10">
        <v>0</v>
      </c>
      <c r="DM57" s="10">
        <v>1.0007E-2</v>
      </c>
      <c r="DN57" s="10">
        <v>9.3819999999999997E-3</v>
      </c>
      <c r="DO57" s="10">
        <v>0</v>
      </c>
      <c r="DP57" s="10">
        <v>0</v>
      </c>
      <c r="DQ57" s="10">
        <v>1.008E-2</v>
      </c>
      <c r="DR57" s="10">
        <v>9.3310000000000008E-3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2.8627099357154601E-2</v>
      </c>
      <c r="F58" s="10">
        <v>1.43016581975046E-2</v>
      </c>
      <c r="G58" s="10">
        <v>0</v>
      </c>
      <c r="H58" s="10">
        <v>0</v>
      </c>
      <c r="I58" s="10">
        <v>2.8627099357155499E-2</v>
      </c>
      <c r="J58" s="10">
        <v>1.43016581975001E-2</v>
      </c>
      <c r="K58" s="10">
        <v>0</v>
      </c>
      <c r="L58" s="10">
        <v>0</v>
      </c>
      <c r="M58" s="10">
        <v>2.86280029003309E-2</v>
      </c>
      <c r="N58" s="10">
        <v>1.43021257001874E-2</v>
      </c>
      <c r="O58" s="10">
        <v>0</v>
      </c>
      <c r="P58" s="10">
        <v>0</v>
      </c>
      <c r="Q58" s="10">
        <v>2.8627189713190199E-2</v>
      </c>
      <c r="R58" s="10">
        <v>1.4301704947843301E-2</v>
      </c>
      <c r="S58" s="10">
        <v>0</v>
      </c>
      <c r="T58" s="10">
        <v>0</v>
      </c>
      <c r="U58" s="10">
        <v>2.8627108392770901E-2</v>
      </c>
      <c r="V58" s="10">
        <v>1.4301662872533399E-2</v>
      </c>
      <c r="W58" s="10">
        <v>0</v>
      </c>
      <c r="X58" s="10">
        <v>0</v>
      </c>
      <c r="Y58" s="10">
        <v>2.8627100260719001E-2</v>
      </c>
      <c r="Z58" s="10">
        <v>1.43016586650026E-2</v>
      </c>
      <c r="AA58" s="10">
        <v>0</v>
      </c>
      <c r="AB58" s="10">
        <v>0</v>
      </c>
      <c r="AC58" s="10">
        <v>2.8627099447511701E-2</v>
      </c>
      <c r="AD58" s="10">
        <v>1.43016582442485E-2</v>
      </c>
      <c r="AE58" s="10">
        <v>0</v>
      </c>
      <c r="AF58" s="10">
        <v>0</v>
      </c>
      <c r="AG58" s="10">
        <v>2.8627099366187399E-2</v>
      </c>
      <c r="AH58" s="10">
        <v>1.4301658202171099E-2</v>
      </c>
      <c r="AI58" s="10">
        <v>0</v>
      </c>
      <c r="AJ58" s="10">
        <v>0</v>
      </c>
      <c r="AK58" s="10">
        <v>2.8627099358068099E-2</v>
      </c>
      <c r="AL58" s="10">
        <v>1.4301658197978901E-2</v>
      </c>
      <c r="AM58" s="10">
        <v>0</v>
      </c>
      <c r="AN58" s="10">
        <v>0</v>
      </c>
      <c r="AO58" s="10">
        <v>2.86270993572466E-2</v>
      </c>
      <c r="AP58" s="10">
        <v>1.4301658197560499E-2</v>
      </c>
      <c r="AQ58" s="10">
        <v>0</v>
      </c>
      <c r="AR58" s="10">
        <v>0</v>
      </c>
      <c r="AS58" s="10">
        <v>1.47039396845098E-2</v>
      </c>
      <c r="AT58" s="10">
        <v>7.2471685314524402E-3</v>
      </c>
      <c r="AU58" s="10">
        <v>0</v>
      </c>
      <c r="AV58" s="10">
        <v>0</v>
      </c>
      <c r="AW58" s="10">
        <v>1.4703939684511599E-2</v>
      </c>
      <c r="AX58" s="10">
        <v>7.2471685314520204E-3</v>
      </c>
      <c r="AY58" s="10">
        <v>0</v>
      </c>
      <c r="AZ58" s="10">
        <v>0</v>
      </c>
      <c r="BA58" s="10">
        <v>1.4704413581690201E-2</v>
      </c>
      <c r="BB58" s="10">
        <v>7.2474087023053999E-3</v>
      </c>
      <c r="BC58" s="10">
        <v>0</v>
      </c>
      <c r="BD58" s="10">
        <v>0</v>
      </c>
      <c r="BE58" s="10">
        <v>1.47039870747769E-2</v>
      </c>
      <c r="BF58" s="10">
        <v>7.2471925483734503E-3</v>
      </c>
      <c r="BG58" s="10">
        <v>0</v>
      </c>
      <c r="BH58" s="10">
        <v>0</v>
      </c>
      <c r="BI58" s="10">
        <v>1.47039444235428E-2</v>
      </c>
      <c r="BJ58" s="10">
        <v>7.24717093313998E-3</v>
      </c>
      <c r="BK58" s="10">
        <v>0</v>
      </c>
      <c r="BL58" s="10">
        <v>0</v>
      </c>
      <c r="BM58" s="10">
        <v>1.47039401584158E-2</v>
      </c>
      <c r="BN58" s="10">
        <v>7.2471687716229496E-3</v>
      </c>
      <c r="BO58" s="10">
        <v>0</v>
      </c>
      <c r="BP58" s="10">
        <v>0</v>
      </c>
      <c r="BQ58" s="10">
        <v>1.4703939731902401E-2</v>
      </c>
      <c r="BR58" s="10">
        <v>7.2471685554692401E-3</v>
      </c>
      <c r="BS58" s="10">
        <v>0</v>
      </c>
      <c r="BT58" s="10">
        <v>0</v>
      </c>
      <c r="BU58" s="10">
        <v>1.4703939689245899E-2</v>
      </c>
      <c r="BV58" s="10">
        <v>7.24716853385096E-3</v>
      </c>
      <c r="BW58" s="10">
        <v>0</v>
      </c>
      <c r="BX58" s="10">
        <v>0</v>
      </c>
      <c r="BY58" s="10">
        <v>1.47039396849863E-2</v>
      </c>
      <c r="BZ58" s="10">
        <v>7.2471685316954299E-3</v>
      </c>
      <c r="CA58" s="10">
        <v>0</v>
      </c>
      <c r="CB58" s="10">
        <v>0</v>
      </c>
      <c r="CC58" s="10">
        <v>1.47039396845597E-2</v>
      </c>
      <c r="CD58" s="10">
        <v>7.24716853148024E-3</v>
      </c>
      <c r="CE58" s="10">
        <v>0</v>
      </c>
      <c r="CF58" s="10">
        <v>0</v>
      </c>
      <c r="CG58" s="10">
        <v>1.0074E-2</v>
      </c>
      <c r="CH58" s="10">
        <v>9.7190000000000002E-3</v>
      </c>
      <c r="CI58" s="10">
        <v>0</v>
      </c>
      <c r="CJ58" s="10">
        <v>0</v>
      </c>
      <c r="CK58" s="10">
        <v>8.9630000000000005E-3</v>
      </c>
      <c r="CL58" s="10">
        <v>9.3900000000000008E-3</v>
      </c>
      <c r="CM58" s="10">
        <v>0</v>
      </c>
      <c r="CN58" s="10">
        <v>0</v>
      </c>
      <c r="CO58" s="10">
        <v>8.8500000000000002E-3</v>
      </c>
      <c r="CP58" s="10">
        <v>8.9759999999999996E-3</v>
      </c>
      <c r="CQ58" s="10">
        <v>0</v>
      </c>
      <c r="CR58" s="10">
        <v>0</v>
      </c>
      <c r="CS58" s="10">
        <v>8.9929999999999993E-3</v>
      </c>
      <c r="CT58" s="10">
        <v>9.3530000000000002E-3</v>
      </c>
      <c r="CU58" s="10">
        <v>0</v>
      </c>
      <c r="CV58" s="10">
        <v>0</v>
      </c>
      <c r="CW58" s="10">
        <v>9.1699999999999993E-3</v>
      </c>
      <c r="CX58" s="10">
        <v>9.3849999999999992E-3</v>
      </c>
      <c r="CY58" s="10">
        <v>0</v>
      </c>
      <c r="CZ58" s="10">
        <v>0</v>
      </c>
      <c r="DA58" s="10">
        <v>8.9420000000000003E-3</v>
      </c>
      <c r="DB58" s="10">
        <v>9.2569999999999996E-3</v>
      </c>
      <c r="DC58" s="10">
        <v>0</v>
      </c>
      <c r="DD58" s="10">
        <v>0</v>
      </c>
      <c r="DE58" s="10">
        <v>9.0720000000000002E-3</v>
      </c>
      <c r="DF58" s="10">
        <v>9.1839999999999995E-3</v>
      </c>
      <c r="DG58" s="10">
        <v>0</v>
      </c>
      <c r="DH58" s="10">
        <v>0</v>
      </c>
      <c r="DI58" s="10">
        <v>8.9339999999999992E-3</v>
      </c>
      <c r="DJ58" s="10">
        <v>9.3380000000000008E-3</v>
      </c>
      <c r="DK58" s="10">
        <v>0</v>
      </c>
      <c r="DL58" s="10">
        <v>0</v>
      </c>
      <c r="DM58" s="10">
        <v>9.0200000000000002E-3</v>
      </c>
      <c r="DN58" s="10">
        <v>9.0340000000000004E-3</v>
      </c>
      <c r="DO58" s="10">
        <v>0</v>
      </c>
      <c r="DP58" s="10">
        <v>0</v>
      </c>
      <c r="DQ58" s="10">
        <v>9.1039999999999992E-3</v>
      </c>
      <c r="DR58" s="10">
        <v>9.4199999999999996E-3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1.6245406814280099E-2</v>
      </c>
      <c r="F59" s="10">
        <v>2.9391779746581401E-3</v>
      </c>
      <c r="G59" s="10">
        <v>0</v>
      </c>
      <c r="H59" s="10">
        <v>0</v>
      </c>
      <c r="I59" s="10">
        <v>1.6245406814286701E-2</v>
      </c>
      <c r="J59" s="10">
        <v>2.9391779746510398E-3</v>
      </c>
      <c r="K59" s="10">
        <v>0</v>
      </c>
      <c r="L59" s="10">
        <v>0</v>
      </c>
      <c r="M59" s="10">
        <v>1.6245503687827501E-2</v>
      </c>
      <c r="N59" s="10">
        <v>2.93923461432754E-3</v>
      </c>
      <c r="O59" s="10">
        <v>0</v>
      </c>
      <c r="P59" s="10">
        <v>0</v>
      </c>
      <c r="Q59" s="10">
        <v>1.6245416501710901E-2</v>
      </c>
      <c r="R59" s="10">
        <v>2.9391836386722901E-3</v>
      </c>
      <c r="S59" s="10">
        <v>0</v>
      </c>
      <c r="T59" s="10">
        <v>0</v>
      </c>
      <c r="U59" s="10">
        <v>1.6245407783033999E-2</v>
      </c>
      <c r="V59" s="10">
        <v>2.9391785410490799E-3</v>
      </c>
      <c r="W59" s="10">
        <v>0</v>
      </c>
      <c r="X59" s="10">
        <v>0</v>
      </c>
      <c r="Y59" s="10">
        <v>1.6245406911163E-2</v>
      </c>
      <c r="Z59" s="10">
        <v>2.9391780312995001E-3</v>
      </c>
      <c r="AA59" s="10">
        <v>0</v>
      </c>
      <c r="AB59" s="10">
        <v>0</v>
      </c>
      <c r="AC59" s="10">
        <v>1.62454068239745E-2</v>
      </c>
      <c r="AD59" s="10">
        <v>2.9391779803176199E-3</v>
      </c>
      <c r="AE59" s="10">
        <v>0</v>
      </c>
      <c r="AF59" s="10">
        <v>0</v>
      </c>
      <c r="AG59" s="10">
        <v>1.6245406815257098E-2</v>
      </c>
      <c r="AH59" s="10">
        <v>2.9391779752061501E-3</v>
      </c>
      <c r="AI59" s="10">
        <v>0</v>
      </c>
      <c r="AJ59" s="10">
        <v>0</v>
      </c>
      <c r="AK59" s="10">
        <v>1.6245406814379099E-2</v>
      </c>
      <c r="AL59" s="10">
        <v>2.9391779747118801E-3</v>
      </c>
      <c r="AM59" s="10">
        <v>0</v>
      </c>
      <c r="AN59" s="10">
        <v>0</v>
      </c>
      <c r="AO59" s="10">
        <v>1.6245406814300499E-2</v>
      </c>
      <c r="AP59" s="10">
        <v>2.9391779746670201E-3</v>
      </c>
      <c r="AQ59" s="10">
        <v>0</v>
      </c>
      <c r="AR59" s="10">
        <v>0</v>
      </c>
      <c r="AS59" s="10">
        <v>8.1464553748712403E-3</v>
      </c>
      <c r="AT59" s="10">
        <v>1.4114907437351601E-3</v>
      </c>
      <c r="AU59" s="10">
        <v>0</v>
      </c>
      <c r="AV59" s="10">
        <v>0</v>
      </c>
      <c r="AW59" s="10">
        <v>8.14645537487153E-3</v>
      </c>
      <c r="AX59" s="10">
        <v>1.41149074373441E-3</v>
      </c>
      <c r="AY59" s="10">
        <v>0</v>
      </c>
      <c r="AZ59" s="10">
        <v>0</v>
      </c>
      <c r="BA59" s="10">
        <v>8.1464969993910192E-3</v>
      </c>
      <c r="BB59" s="10">
        <v>1.4115220332278999E-3</v>
      </c>
      <c r="BC59" s="10">
        <v>0</v>
      </c>
      <c r="BD59" s="10">
        <v>0</v>
      </c>
      <c r="BE59" s="10">
        <v>8.1464595373563001E-3</v>
      </c>
      <c r="BF59" s="10">
        <v>1.4114938727064999E-3</v>
      </c>
      <c r="BG59" s="10">
        <v>0</v>
      </c>
      <c r="BH59" s="10">
        <v>0</v>
      </c>
      <c r="BI59" s="10">
        <v>8.1464557911229505E-3</v>
      </c>
      <c r="BJ59" s="10">
        <v>1.4114910566292299E-3</v>
      </c>
      <c r="BK59" s="10">
        <v>0</v>
      </c>
      <c r="BL59" s="10">
        <v>0</v>
      </c>
      <c r="BM59" s="10">
        <v>8.1464554165005202E-3</v>
      </c>
      <c r="BN59" s="10">
        <v>1.4114907750266299E-3</v>
      </c>
      <c r="BO59" s="10">
        <v>0</v>
      </c>
      <c r="BP59" s="10">
        <v>0</v>
      </c>
      <c r="BQ59" s="10">
        <v>8.1464553790341499E-3</v>
      </c>
      <c r="BR59" s="10">
        <v>1.41149074686328E-3</v>
      </c>
      <c r="BS59" s="10">
        <v>0</v>
      </c>
      <c r="BT59" s="10">
        <v>0</v>
      </c>
      <c r="BU59" s="10">
        <v>8.1464553752900008E-3</v>
      </c>
      <c r="BV59" s="10">
        <v>1.41149074404428E-3</v>
      </c>
      <c r="BW59" s="10">
        <v>0</v>
      </c>
      <c r="BX59" s="10">
        <v>0</v>
      </c>
      <c r="BY59" s="10">
        <v>8.1464553749122301E-3</v>
      </c>
      <c r="BZ59" s="10">
        <v>1.41149074376907E-3</v>
      </c>
      <c r="CA59" s="10">
        <v>0</v>
      </c>
      <c r="CB59" s="10">
        <v>0</v>
      </c>
      <c r="CC59" s="10">
        <v>8.1464553748793501E-3</v>
      </c>
      <c r="CD59" s="10">
        <v>1.41149074374213E-3</v>
      </c>
      <c r="CE59" s="10">
        <v>0</v>
      </c>
      <c r="CF59" s="10">
        <v>0</v>
      </c>
      <c r="CG59" s="10">
        <v>1.1278E-2</v>
      </c>
      <c r="CH59" s="10">
        <v>1.0491E-2</v>
      </c>
      <c r="CI59" s="10">
        <v>0</v>
      </c>
      <c r="CJ59" s="10">
        <v>0</v>
      </c>
      <c r="CK59" s="10">
        <v>9.5670000000000009E-3</v>
      </c>
      <c r="CL59" s="10">
        <v>1.0082000000000001E-2</v>
      </c>
      <c r="CM59" s="10">
        <v>0</v>
      </c>
      <c r="CN59" s="10">
        <v>0</v>
      </c>
      <c r="CO59" s="10">
        <v>9.3869999999999995E-3</v>
      </c>
      <c r="CP59" s="10">
        <v>9.3419999999999996E-3</v>
      </c>
      <c r="CQ59" s="10">
        <v>0</v>
      </c>
      <c r="CR59" s="10">
        <v>0</v>
      </c>
      <c r="CS59" s="10">
        <v>9.3740000000000004E-3</v>
      </c>
      <c r="CT59" s="10">
        <v>9.8750000000000001E-3</v>
      </c>
      <c r="CU59" s="10">
        <v>0</v>
      </c>
      <c r="CV59" s="10">
        <v>0</v>
      </c>
      <c r="CW59" s="10">
        <v>9.3609999999999995E-3</v>
      </c>
      <c r="CX59" s="10">
        <v>1.0095E-2</v>
      </c>
      <c r="CY59" s="10">
        <v>0</v>
      </c>
      <c r="CZ59" s="10">
        <v>0</v>
      </c>
      <c r="DA59" s="10">
        <v>9.2700000000000005E-3</v>
      </c>
      <c r="DB59" s="10">
        <v>9.7579999999999993E-3</v>
      </c>
      <c r="DC59" s="10">
        <v>0</v>
      </c>
      <c r="DD59" s="10">
        <v>0</v>
      </c>
      <c r="DE59" s="10">
        <v>9.4310000000000001E-3</v>
      </c>
      <c r="DF59" s="10">
        <v>9.4479999999999998E-3</v>
      </c>
      <c r="DG59" s="10">
        <v>0</v>
      </c>
      <c r="DH59" s="10">
        <v>0</v>
      </c>
      <c r="DI59" s="10">
        <v>9.2619999999999994E-3</v>
      </c>
      <c r="DJ59" s="10">
        <v>9.4490000000000008E-3</v>
      </c>
      <c r="DK59" s="10">
        <v>0</v>
      </c>
      <c r="DL59" s="10">
        <v>0</v>
      </c>
      <c r="DM59" s="10">
        <v>9.2440000000000005E-3</v>
      </c>
      <c r="DN59" s="10">
        <v>9.6360000000000005E-3</v>
      </c>
      <c r="DO59" s="10">
        <v>0</v>
      </c>
      <c r="DP59" s="10">
        <v>0</v>
      </c>
      <c r="DQ59" s="10">
        <v>9.2899999999999996E-3</v>
      </c>
      <c r="DR59" s="10">
        <v>9.6179999999999998E-3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1.11484268466814E-2</v>
      </c>
      <c r="F60" s="10">
        <v>5.9907224492317102E-4</v>
      </c>
      <c r="G60" s="10">
        <v>0</v>
      </c>
      <c r="H60" s="10">
        <v>0</v>
      </c>
      <c r="I60" s="10">
        <v>1.1148426846664099E-2</v>
      </c>
      <c r="J60" s="10">
        <v>5.9907224492317102E-4</v>
      </c>
      <c r="K60" s="10">
        <v>0</v>
      </c>
      <c r="L60" s="10">
        <v>0</v>
      </c>
      <c r="M60" s="10">
        <v>1.11484352400923E-2</v>
      </c>
      <c r="N60" s="10">
        <v>5.9908191352153696E-4</v>
      </c>
      <c r="O60" s="10">
        <v>0</v>
      </c>
      <c r="P60" s="10">
        <v>0</v>
      </c>
      <c r="Q60" s="10">
        <v>1.11484276860038E-2</v>
      </c>
      <c r="R60" s="10">
        <v>5.99073211806189E-4</v>
      </c>
      <c r="S60" s="10">
        <v>0</v>
      </c>
      <c r="T60" s="10">
        <v>0</v>
      </c>
      <c r="U60" s="10">
        <v>1.1148426930597E-2</v>
      </c>
      <c r="V60" s="10">
        <v>5.9907234160538805E-4</v>
      </c>
      <c r="W60" s="10">
        <v>0</v>
      </c>
      <c r="X60" s="10">
        <v>0</v>
      </c>
      <c r="Y60" s="10">
        <v>1.1148426855056501E-2</v>
      </c>
      <c r="Z60" s="10">
        <v>5.9907225459188097E-4</v>
      </c>
      <c r="AA60" s="10">
        <v>0</v>
      </c>
      <c r="AB60" s="10">
        <v>0</v>
      </c>
      <c r="AC60" s="10">
        <v>1.1148426847505199E-2</v>
      </c>
      <c r="AD60" s="10">
        <v>5.9907224588151499E-4</v>
      </c>
      <c r="AE60" s="10">
        <v>0</v>
      </c>
      <c r="AF60" s="10">
        <v>0</v>
      </c>
      <c r="AG60" s="10">
        <v>1.11484268467489E-2</v>
      </c>
      <c r="AH60" s="10">
        <v>5.9907224500532698E-4</v>
      </c>
      <c r="AI60" s="10">
        <v>0</v>
      </c>
      <c r="AJ60" s="10">
        <v>0</v>
      </c>
      <c r="AK60" s="10">
        <v>1.11484268466743E-2</v>
      </c>
      <c r="AL60" s="10">
        <v>5.9907224493871403E-4</v>
      </c>
      <c r="AM60" s="10">
        <v>0</v>
      </c>
      <c r="AN60" s="10">
        <v>0</v>
      </c>
      <c r="AO60" s="10">
        <v>1.1148426846664601E-2</v>
      </c>
      <c r="AP60" s="10">
        <v>5.9907224493382905E-4</v>
      </c>
      <c r="AQ60" s="10">
        <v>0</v>
      </c>
      <c r="AR60" s="10">
        <v>0</v>
      </c>
      <c r="AS60" s="10">
        <v>5.62775207590071E-3</v>
      </c>
      <c r="AT60" s="10">
        <v>2.7949023393274603E-4</v>
      </c>
      <c r="AU60" s="10">
        <v>0</v>
      </c>
      <c r="AV60" s="10">
        <v>0</v>
      </c>
      <c r="AW60" s="10">
        <v>5.6277520758820799E-3</v>
      </c>
      <c r="AX60" s="10">
        <v>2.7949023393170801E-4</v>
      </c>
      <c r="AY60" s="10">
        <v>0</v>
      </c>
      <c r="AZ60" s="10">
        <v>0</v>
      </c>
      <c r="BA60" s="10">
        <v>5.6277541326172301E-3</v>
      </c>
      <c r="BB60" s="10">
        <v>2.7949596548521499E-4</v>
      </c>
      <c r="BC60" s="10">
        <v>0</v>
      </c>
      <c r="BD60" s="10">
        <v>0</v>
      </c>
      <c r="BE60" s="10">
        <v>5.6277522815552199E-3</v>
      </c>
      <c r="BF60" s="10">
        <v>2.7949080709412203E-4</v>
      </c>
      <c r="BG60" s="10">
        <v>0</v>
      </c>
      <c r="BH60" s="10">
        <v>0</v>
      </c>
      <c r="BI60" s="10">
        <v>5.6277520964506797E-3</v>
      </c>
      <c r="BJ60" s="10">
        <v>2.7949029124533099E-4</v>
      </c>
      <c r="BK60" s="10">
        <v>0</v>
      </c>
      <c r="BL60" s="10">
        <v>0</v>
      </c>
      <c r="BM60" s="10">
        <v>5.62775207793801E-3</v>
      </c>
      <c r="BN60" s="10">
        <v>2.7949023966590498E-4</v>
      </c>
      <c r="BO60" s="10">
        <v>0</v>
      </c>
      <c r="BP60" s="10">
        <v>0</v>
      </c>
      <c r="BQ60" s="10">
        <v>5.6277520760879699E-3</v>
      </c>
      <c r="BR60" s="10">
        <v>2.79490234504759E-4</v>
      </c>
      <c r="BS60" s="10">
        <v>0</v>
      </c>
      <c r="BT60" s="10">
        <v>0</v>
      </c>
      <c r="BU60" s="10">
        <v>5.6277520759037301E-3</v>
      </c>
      <c r="BV60" s="10">
        <v>2.7949023398583502E-4</v>
      </c>
      <c r="BW60" s="10">
        <v>0</v>
      </c>
      <c r="BX60" s="10">
        <v>0</v>
      </c>
      <c r="BY60" s="10">
        <v>5.6277520758846499E-3</v>
      </c>
      <c r="BZ60" s="10">
        <v>2.7949023394084301E-4</v>
      </c>
      <c r="CA60" s="10">
        <v>0</v>
      </c>
      <c r="CB60" s="10">
        <v>0</v>
      </c>
      <c r="CC60" s="10">
        <v>5.6277520758822898E-3</v>
      </c>
      <c r="CD60" s="10">
        <v>2.7949023393693397E-4</v>
      </c>
      <c r="CE60" s="10">
        <v>0</v>
      </c>
      <c r="CF60" s="10">
        <v>0</v>
      </c>
      <c r="CG60" s="10">
        <v>1.3406E-2</v>
      </c>
      <c r="CH60" s="10">
        <v>1.1534000000000001E-2</v>
      </c>
      <c r="CI60" s="10">
        <v>0</v>
      </c>
      <c r="CJ60" s="10">
        <v>0</v>
      </c>
      <c r="CK60" s="10">
        <v>1.035E-2</v>
      </c>
      <c r="CL60" s="10">
        <v>1.1034E-2</v>
      </c>
      <c r="CM60" s="10">
        <v>0</v>
      </c>
      <c r="CN60" s="10">
        <v>0</v>
      </c>
      <c r="CO60" s="10">
        <v>9.8890000000000002E-3</v>
      </c>
      <c r="CP60" s="10">
        <v>1.0102999999999999E-2</v>
      </c>
      <c r="CQ60" s="10">
        <v>0</v>
      </c>
      <c r="CR60" s="10">
        <v>0</v>
      </c>
      <c r="CS60" s="10">
        <v>1.0146000000000001E-2</v>
      </c>
      <c r="CT60" s="10">
        <v>1.0605E-2</v>
      </c>
      <c r="CU60" s="10">
        <v>0</v>
      </c>
      <c r="CV60" s="10">
        <v>0</v>
      </c>
      <c r="CW60" s="10">
        <v>1.013E-2</v>
      </c>
      <c r="CX60" s="10">
        <v>1.0545000000000001E-2</v>
      </c>
      <c r="CY60" s="10">
        <v>0</v>
      </c>
      <c r="CZ60" s="10">
        <v>0</v>
      </c>
      <c r="DA60" s="10">
        <v>1.0063000000000001E-2</v>
      </c>
      <c r="DB60" s="10">
        <v>1.0437E-2</v>
      </c>
      <c r="DC60" s="10">
        <v>0</v>
      </c>
      <c r="DD60" s="10">
        <v>0</v>
      </c>
      <c r="DE60" s="10">
        <v>1.2754E-2</v>
      </c>
      <c r="DF60" s="10">
        <v>1.0503999999999999E-2</v>
      </c>
      <c r="DG60" s="10">
        <v>0</v>
      </c>
      <c r="DH60" s="10">
        <v>0</v>
      </c>
      <c r="DI60" s="10">
        <v>9.8549999999999992E-3</v>
      </c>
      <c r="DJ60" s="10">
        <v>1.005E-2</v>
      </c>
      <c r="DK60" s="10">
        <v>0</v>
      </c>
      <c r="DL60" s="10">
        <v>0</v>
      </c>
      <c r="DM60" s="10">
        <v>1.0189E-2</v>
      </c>
      <c r="DN60" s="10">
        <v>1.0514000000000001E-2</v>
      </c>
      <c r="DO60" s="10">
        <v>0</v>
      </c>
      <c r="DP60" s="10">
        <v>0</v>
      </c>
      <c r="DQ60" s="10">
        <v>1.0145E-2</v>
      </c>
      <c r="DR60" s="10">
        <v>1.0494E-2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8.5435412359400296E-3</v>
      </c>
      <c r="F61" s="10">
        <v>1.2069633052957901E-4</v>
      </c>
      <c r="G61" s="10">
        <v>0</v>
      </c>
      <c r="H61" s="10">
        <v>0</v>
      </c>
      <c r="I61" s="10">
        <v>8.5435412359382498E-3</v>
      </c>
      <c r="J61" s="10">
        <v>1.20696330531799E-4</v>
      </c>
      <c r="K61" s="10">
        <v>0</v>
      </c>
      <c r="L61" s="10">
        <v>0</v>
      </c>
      <c r="M61" s="10">
        <v>8.5435419756416595E-3</v>
      </c>
      <c r="N61" s="10">
        <v>1.20698186221623E-4</v>
      </c>
      <c r="O61" s="10">
        <v>0</v>
      </c>
      <c r="P61" s="10">
        <v>0</v>
      </c>
      <c r="Q61" s="10">
        <v>8.5435413098995296E-3</v>
      </c>
      <c r="R61" s="10">
        <v>1.20696516101581E-4</v>
      </c>
      <c r="S61" s="10">
        <v>0</v>
      </c>
      <c r="T61" s="10">
        <v>0</v>
      </c>
      <c r="U61" s="10">
        <v>8.5435412433345608E-3</v>
      </c>
      <c r="V61" s="10">
        <v>1.20696349079629E-4</v>
      </c>
      <c r="W61" s="10">
        <v>0</v>
      </c>
      <c r="X61" s="10">
        <v>0</v>
      </c>
      <c r="Y61" s="10">
        <v>8.54354123666878E-3</v>
      </c>
      <c r="Z61" s="10">
        <v>1.20696332385428E-4</v>
      </c>
      <c r="AA61" s="10">
        <v>0</v>
      </c>
      <c r="AB61" s="10">
        <v>0</v>
      </c>
      <c r="AC61" s="10">
        <v>8.5435412360097499E-3</v>
      </c>
      <c r="AD61" s="10">
        <v>1.20696330719205E-4</v>
      </c>
      <c r="AE61" s="10">
        <v>0</v>
      </c>
      <c r="AF61" s="10">
        <v>0</v>
      </c>
      <c r="AG61" s="10">
        <v>8.5435412359395804E-3</v>
      </c>
      <c r="AH61" s="10">
        <v>1.2069633054512201E-4</v>
      </c>
      <c r="AI61" s="10">
        <v>0</v>
      </c>
      <c r="AJ61" s="10">
        <v>0</v>
      </c>
      <c r="AK61" s="10">
        <v>8.54354123593426E-3</v>
      </c>
      <c r="AL61" s="10">
        <v>1.20696330533576E-4</v>
      </c>
      <c r="AM61" s="10">
        <v>0</v>
      </c>
      <c r="AN61" s="10">
        <v>0</v>
      </c>
      <c r="AO61" s="10">
        <v>8.5435412359311496E-3</v>
      </c>
      <c r="AP61" s="10">
        <v>1.20696330530911E-4</v>
      </c>
      <c r="AQ61" s="10">
        <v>0</v>
      </c>
      <c r="AR61" s="10">
        <v>0</v>
      </c>
      <c r="AS61" s="10">
        <v>4.4168732863794002E-3</v>
      </c>
      <c r="AT61" s="10">
        <v>5.5427048075639E-5</v>
      </c>
      <c r="AU61" s="10">
        <v>0</v>
      </c>
      <c r="AV61" s="10">
        <v>0</v>
      </c>
      <c r="AW61" s="10">
        <v>4.41687328635535E-3</v>
      </c>
      <c r="AX61" s="10">
        <v>5.5427048074971402E-5</v>
      </c>
      <c r="AY61" s="10">
        <v>0</v>
      </c>
      <c r="AZ61" s="10">
        <v>0</v>
      </c>
      <c r="BA61" s="10">
        <v>4.4168728857195E-3</v>
      </c>
      <c r="BB61" s="10">
        <v>5.5428165694897702E-5</v>
      </c>
      <c r="BC61" s="10">
        <v>0</v>
      </c>
      <c r="BD61" s="10">
        <v>0</v>
      </c>
      <c r="BE61" s="10">
        <v>4.41687324628799E-3</v>
      </c>
      <c r="BF61" s="10">
        <v>5.5427159839927199E-5</v>
      </c>
      <c r="BG61" s="10">
        <v>0</v>
      </c>
      <c r="BH61" s="10">
        <v>0</v>
      </c>
      <c r="BI61" s="10">
        <v>4.4168732823467302E-3</v>
      </c>
      <c r="BJ61" s="10">
        <v>5.54270592488143E-5</v>
      </c>
      <c r="BK61" s="10">
        <v>0</v>
      </c>
      <c r="BL61" s="10">
        <v>0</v>
      </c>
      <c r="BM61" s="10">
        <v>4.4168732859511698E-3</v>
      </c>
      <c r="BN61" s="10">
        <v>5.54270491952338E-5</v>
      </c>
      <c r="BO61" s="10">
        <v>0</v>
      </c>
      <c r="BP61" s="10">
        <v>0</v>
      </c>
      <c r="BQ61" s="10">
        <v>4.4168732863121398E-3</v>
      </c>
      <c r="BR61" s="10">
        <v>5.5427048186722397E-5</v>
      </c>
      <c r="BS61" s="10">
        <v>0</v>
      </c>
      <c r="BT61" s="10">
        <v>0</v>
      </c>
      <c r="BU61" s="10">
        <v>4.4168732863487398E-3</v>
      </c>
      <c r="BV61" s="10">
        <v>5.5427048082981698E-5</v>
      </c>
      <c r="BW61" s="10">
        <v>0</v>
      </c>
      <c r="BX61" s="10">
        <v>0</v>
      </c>
      <c r="BY61" s="10">
        <v>4.4168732863507504E-3</v>
      </c>
      <c r="BZ61" s="10">
        <v>5.5427048079503103E-5</v>
      </c>
      <c r="CA61" s="10">
        <v>0</v>
      </c>
      <c r="CB61" s="10">
        <v>0</v>
      </c>
      <c r="CC61" s="10">
        <v>4.41687328635176E-3</v>
      </c>
      <c r="CD61" s="10">
        <v>5.5427048079820503E-5</v>
      </c>
      <c r="CE61" s="10">
        <v>0</v>
      </c>
      <c r="CF61" s="10">
        <v>0</v>
      </c>
      <c r="CG61" s="10">
        <v>1.6181999999999998E-2</v>
      </c>
      <c r="CH61" s="10">
        <v>1.3845E-2</v>
      </c>
      <c r="CI61" s="10">
        <v>0</v>
      </c>
      <c r="CJ61" s="10">
        <v>0</v>
      </c>
      <c r="CK61" s="10">
        <v>1.5585999999999999E-2</v>
      </c>
      <c r="CL61" s="10">
        <v>1.1601E-2</v>
      </c>
      <c r="CM61" s="10">
        <v>0</v>
      </c>
      <c r="CN61" s="10">
        <v>0</v>
      </c>
      <c r="CO61" s="10">
        <v>1.065E-2</v>
      </c>
      <c r="CP61" s="10">
        <v>1.1348E-2</v>
      </c>
      <c r="CQ61" s="10">
        <v>0</v>
      </c>
      <c r="CR61" s="10">
        <v>0</v>
      </c>
      <c r="CS61" s="10">
        <v>1.0796999999999999E-2</v>
      </c>
      <c r="CT61" s="10">
        <v>1.1454000000000001E-2</v>
      </c>
      <c r="CU61" s="10">
        <v>0</v>
      </c>
      <c r="CV61" s="10">
        <v>0</v>
      </c>
      <c r="CW61" s="10">
        <v>1.0732999999999999E-2</v>
      </c>
      <c r="CX61" s="10">
        <v>1.1676000000000001E-2</v>
      </c>
      <c r="CY61" s="10">
        <v>0</v>
      </c>
      <c r="CZ61" s="10">
        <v>0</v>
      </c>
      <c r="DA61" s="10">
        <v>1.0572E-2</v>
      </c>
      <c r="DB61" s="10">
        <v>1.1354E-2</v>
      </c>
      <c r="DC61" s="10">
        <v>0</v>
      </c>
      <c r="DD61" s="10">
        <v>0</v>
      </c>
      <c r="DE61" s="10">
        <v>1.5814000000000002E-2</v>
      </c>
      <c r="DF61" s="10">
        <v>1.162E-2</v>
      </c>
      <c r="DG61" s="10">
        <v>0</v>
      </c>
      <c r="DH61" s="10">
        <v>0</v>
      </c>
      <c r="DI61" s="10">
        <v>1.0592000000000001E-2</v>
      </c>
      <c r="DJ61" s="10">
        <v>1.1181999999999999E-2</v>
      </c>
      <c r="DK61" s="10">
        <v>0</v>
      </c>
      <c r="DL61" s="10">
        <v>0</v>
      </c>
      <c r="DM61" s="10">
        <v>1.0747E-2</v>
      </c>
      <c r="DN61" s="10">
        <v>1.1599E-2</v>
      </c>
      <c r="DO61" s="10">
        <v>0</v>
      </c>
      <c r="DP61" s="10">
        <v>0</v>
      </c>
      <c r="DQ61" s="10">
        <v>1.0711E-2</v>
      </c>
      <c r="DR61" s="10">
        <v>1.1464E-2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7.0457032370665404E-3</v>
      </c>
      <c r="F62" s="10">
        <v>2.41335058688285E-5</v>
      </c>
      <c r="G62" s="10">
        <v>0</v>
      </c>
      <c r="H62" s="10">
        <v>0</v>
      </c>
      <c r="I62" s="10">
        <v>7.0457032370736502E-3</v>
      </c>
      <c r="J62" s="10">
        <v>2.41335058759339E-5</v>
      </c>
      <c r="K62" s="10">
        <v>0</v>
      </c>
      <c r="L62" s="10">
        <v>0</v>
      </c>
      <c r="M62" s="10">
        <v>7.0457032994965998E-3</v>
      </c>
      <c r="N62" s="10">
        <v>2.4133871445286501E-5</v>
      </c>
      <c r="O62" s="10">
        <v>0</v>
      </c>
      <c r="P62" s="10">
        <v>0</v>
      </c>
      <c r="Q62" s="10">
        <v>7.0457032433090998E-3</v>
      </c>
      <c r="R62" s="10">
        <v>2.4133542433801798E-5</v>
      </c>
      <c r="S62" s="10">
        <v>0</v>
      </c>
      <c r="T62" s="10">
        <v>0</v>
      </c>
      <c r="U62" s="10">
        <v>7.0457032376967099E-3</v>
      </c>
      <c r="V62" s="10">
        <v>2.4133509515244999E-5</v>
      </c>
      <c r="W62" s="10">
        <v>0</v>
      </c>
      <c r="X62" s="10">
        <v>0</v>
      </c>
      <c r="Y62" s="10">
        <v>7.0457032371340402E-3</v>
      </c>
      <c r="Z62" s="10">
        <v>2.4133506241419401E-5</v>
      </c>
      <c r="AA62" s="10">
        <v>0</v>
      </c>
      <c r="AB62" s="10">
        <v>0</v>
      </c>
      <c r="AC62" s="10">
        <v>7.0457032370834201E-3</v>
      </c>
      <c r="AD62" s="10">
        <v>2.4133505902135201E-5</v>
      </c>
      <c r="AE62" s="10">
        <v>0</v>
      </c>
      <c r="AF62" s="10">
        <v>0</v>
      </c>
      <c r="AG62" s="10">
        <v>7.0457032370701E-3</v>
      </c>
      <c r="AH62" s="10">
        <v>2.41335058555058E-5</v>
      </c>
      <c r="AI62" s="10">
        <v>0</v>
      </c>
      <c r="AJ62" s="10">
        <v>0</v>
      </c>
      <c r="AK62" s="10">
        <v>7.0457032370745401E-3</v>
      </c>
      <c r="AL62" s="10">
        <v>2.4133505882595299E-5</v>
      </c>
      <c r="AM62" s="10">
        <v>0</v>
      </c>
      <c r="AN62" s="10">
        <v>0</v>
      </c>
      <c r="AO62" s="10">
        <v>7.0457032370794198E-3</v>
      </c>
      <c r="AP62" s="10">
        <v>2.4133505877710301E-5</v>
      </c>
      <c r="AQ62" s="10">
        <v>0</v>
      </c>
      <c r="AR62" s="10">
        <v>0</v>
      </c>
      <c r="AS62" s="10">
        <v>3.74465271268558E-3</v>
      </c>
      <c r="AT62" s="10">
        <v>1.09933019952756E-5</v>
      </c>
      <c r="AU62" s="10">
        <v>0</v>
      </c>
      <c r="AV62" s="10">
        <v>0</v>
      </c>
      <c r="AW62" s="10">
        <v>3.7446527126875199E-3</v>
      </c>
      <c r="AX62" s="10">
        <v>1.09933019945987E-5</v>
      </c>
      <c r="AY62" s="10">
        <v>0</v>
      </c>
      <c r="AZ62" s="10">
        <v>0</v>
      </c>
      <c r="BA62" s="10">
        <v>3.7446524162074199E-3</v>
      </c>
      <c r="BB62" s="10">
        <v>1.0993522895880899E-5</v>
      </c>
      <c r="BC62" s="10">
        <v>0</v>
      </c>
      <c r="BD62" s="10">
        <v>0</v>
      </c>
      <c r="BE62" s="10">
        <v>3.74465268303871E-3</v>
      </c>
      <c r="BF62" s="10">
        <v>1.0993324086819701E-5</v>
      </c>
      <c r="BG62" s="10">
        <v>0</v>
      </c>
      <c r="BH62" s="10">
        <v>0</v>
      </c>
      <c r="BI62" s="10">
        <v>3.74465270972256E-3</v>
      </c>
      <c r="BJ62" s="10">
        <v>1.09933042011489E-5</v>
      </c>
      <c r="BK62" s="10">
        <v>0</v>
      </c>
      <c r="BL62" s="10">
        <v>0</v>
      </c>
      <c r="BM62" s="10">
        <v>3.7446527123898301E-3</v>
      </c>
      <c r="BN62" s="10">
        <v>1.09933022181416E-5</v>
      </c>
      <c r="BO62" s="10">
        <v>0</v>
      </c>
      <c r="BP62" s="10">
        <v>0</v>
      </c>
      <c r="BQ62" s="10">
        <v>3.7446527126609001E-3</v>
      </c>
      <c r="BR62" s="10">
        <v>1.09933020166843E-5</v>
      </c>
      <c r="BS62" s="10">
        <v>0</v>
      </c>
      <c r="BT62" s="10">
        <v>0</v>
      </c>
      <c r="BU62" s="10">
        <v>3.7446527126814401E-3</v>
      </c>
      <c r="BV62" s="10">
        <v>1.0993301993668201E-5</v>
      </c>
      <c r="BW62" s="10">
        <v>0</v>
      </c>
      <c r="BX62" s="10">
        <v>0</v>
      </c>
      <c r="BY62" s="10">
        <v>3.74465271268422E-3</v>
      </c>
      <c r="BZ62" s="10">
        <v>1.09933019982677E-5</v>
      </c>
      <c r="CA62" s="10">
        <v>0</v>
      </c>
      <c r="CB62" s="10">
        <v>0</v>
      </c>
      <c r="CC62" s="10">
        <v>3.7446527126867098E-3</v>
      </c>
      <c r="CD62" s="10">
        <v>1.09933019993903E-5</v>
      </c>
      <c r="CE62" s="10">
        <v>0</v>
      </c>
      <c r="CF62" s="10">
        <v>0</v>
      </c>
      <c r="CG62" s="10">
        <v>2.3644999999999999E-2</v>
      </c>
      <c r="CH62" s="10">
        <v>2.1779E-2</v>
      </c>
      <c r="CI62" s="10">
        <v>0</v>
      </c>
      <c r="CJ62" s="10">
        <v>0</v>
      </c>
      <c r="CK62" s="10">
        <v>1.2742E-2</v>
      </c>
      <c r="CL62" s="10">
        <v>1.4895E-2</v>
      </c>
      <c r="CM62" s="10">
        <v>0</v>
      </c>
      <c r="CN62" s="10">
        <v>0</v>
      </c>
      <c r="CO62" s="10">
        <v>1.2545000000000001E-2</v>
      </c>
      <c r="CP62" s="10">
        <v>1.4508999999999999E-2</v>
      </c>
      <c r="CQ62" s="10">
        <v>0</v>
      </c>
      <c r="CR62" s="10">
        <v>0</v>
      </c>
      <c r="CS62" s="10">
        <v>1.272E-2</v>
      </c>
      <c r="CT62" s="10">
        <v>1.4819000000000001E-2</v>
      </c>
      <c r="CU62" s="10">
        <v>0</v>
      </c>
      <c r="CV62" s="10">
        <v>0</v>
      </c>
      <c r="CW62" s="10">
        <v>1.2799E-2</v>
      </c>
      <c r="CX62" s="10">
        <v>1.4668E-2</v>
      </c>
      <c r="CY62" s="10">
        <v>0</v>
      </c>
      <c r="CZ62" s="10">
        <v>0</v>
      </c>
      <c r="DA62" s="10">
        <v>1.2841999999999999E-2</v>
      </c>
      <c r="DB62" s="10">
        <v>1.4622E-2</v>
      </c>
      <c r="DC62" s="10">
        <v>0</v>
      </c>
      <c r="DD62" s="10">
        <v>0</v>
      </c>
      <c r="DE62" s="10">
        <v>2.2293E-2</v>
      </c>
      <c r="DF62" s="10">
        <v>1.468E-2</v>
      </c>
      <c r="DG62" s="10">
        <v>0</v>
      </c>
      <c r="DH62" s="10">
        <v>0</v>
      </c>
      <c r="DI62" s="10">
        <v>1.2459E-2</v>
      </c>
      <c r="DJ62" s="10">
        <v>1.435E-2</v>
      </c>
      <c r="DK62" s="10">
        <v>0</v>
      </c>
      <c r="DL62" s="10">
        <v>0</v>
      </c>
      <c r="DM62" s="10">
        <v>1.2678E-2</v>
      </c>
      <c r="DN62" s="10">
        <v>1.4645999999999999E-2</v>
      </c>
      <c r="DO62" s="10">
        <v>0</v>
      </c>
      <c r="DP62" s="10">
        <v>0</v>
      </c>
      <c r="DQ62" s="10">
        <v>1.2718E-2</v>
      </c>
      <c r="DR62" s="10">
        <v>1.4696000000000001E-2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6.0986870829022799E-3</v>
      </c>
      <c r="F63" s="10">
        <v>4.8066667459600797E-6</v>
      </c>
      <c r="G63" s="10">
        <v>0</v>
      </c>
      <c r="H63" s="10">
        <v>0</v>
      </c>
      <c r="I63" s="10">
        <v>6.09868708289162E-3</v>
      </c>
      <c r="J63" s="10">
        <v>4.8066667344137602E-6</v>
      </c>
      <c r="K63" s="10">
        <v>0</v>
      </c>
      <c r="L63" s="10">
        <v>0</v>
      </c>
      <c r="M63" s="10">
        <v>6.0986870868453497E-3</v>
      </c>
      <c r="N63" s="10">
        <v>4.8067391738015801E-6</v>
      </c>
      <c r="O63" s="10">
        <v>0</v>
      </c>
      <c r="P63" s="10">
        <v>0</v>
      </c>
      <c r="Q63" s="10">
        <v>6.0986870832775396E-3</v>
      </c>
      <c r="R63" s="10">
        <v>4.8066739957164297E-6</v>
      </c>
      <c r="S63" s="10">
        <v>0</v>
      </c>
      <c r="T63" s="10">
        <v>0</v>
      </c>
      <c r="U63" s="10">
        <v>6.09868708292671E-3</v>
      </c>
      <c r="V63" s="10">
        <v>4.8066674720459403E-6</v>
      </c>
      <c r="W63" s="10">
        <v>0</v>
      </c>
      <c r="X63" s="10">
        <v>0</v>
      </c>
      <c r="Y63" s="10">
        <v>6.0986870828827399E-3</v>
      </c>
      <c r="Z63" s="10">
        <v>4.8066668156820899E-6</v>
      </c>
      <c r="AA63" s="10">
        <v>0</v>
      </c>
      <c r="AB63" s="10">
        <v>0</v>
      </c>
      <c r="AC63" s="10">
        <v>6.0986870828902903E-3</v>
      </c>
      <c r="AD63" s="10">
        <v>4.8066667539536897E-6</v>
      </c>
      <c r="AE63" s="10">
        <v>0</v>
      </c>
      <c r="AF63" s="10">
        <v>0</v>
      </c>
      <c r="AG63" s="10">
        <v>6.0986870828880699E-3</v>
      </c>
      <c r="AH63" s="10">
        <v>4.80666674018692E-6</v>
      </c>
      <c r="AI63" s="10">
        <v>0</v>
      </c>
      <c r="AJ63" s="10">
        <v>0</v>
      </c>
      <c r="AK63" s="10">
        <v>6.0986870828925099E-3</v>
      </c>
      <c r="AL63" s="10">
        <v>4.8066667543977798E-6</v>
      </c>
      <c r="AM63" s="10">
        <v>0</v>
      </c>
      <c r="AN63" s="10">
        <v>0</v>
      </c>
      <c r="AO63" s="10">
        <v>6.0986870828925099E-3</v>
      </c>
      <c r="AP63" s="10">
        <v>4.8066667490687101E-6</v>
      </c>
      <c r="AQ63" s="10">
        <v>0</v>
      </c>
      <c r="AR63" s="10">
        <v>0</v>
      </c>
      <c r="AS63" s="10">
        <v>3.31764451150555E-3</v>
      </c>
      <c r="AT63" s="10">
        <v>2.1807203276014E-6</v>
      </c>
      <c r="AU63" s="10">
        <v>0</v>
      </c>
      <c r="AV63" s="10">
        <v>0</v>
      </c>
      <c r="AW63" s="10">
        <v>3.31764451143074E-3</v>
      </c>
      <c r="AX63" s="10">
        <v>2.1807203269299498E-6</v>
      </c>
      <c r="AY63" s="10">
        <v>0</v>
      </c>
      <c r="AZ63" s="10">
        <v>0</v>
      </c>
      <c r="BA63" s="10">
        <v>3.3176443708874599E-3</v>
      </c>
      <c r="BB63" s="10">
        <v>2.1807641380474399E-6</v>
      </c>
      <c r="BC63" s="10">
        <v>0</v>
      </c>
      <c r="BD63" s="10">
        <v>0</v>
      </c>
      <c r="BE63" s="10">
        <v>3.31764449737276E-3</v>
      </c>
      <c r="BF63" s="10">
        <v>2.1807247099394801E-6</v>
      </c>
      <c r="BG63" s="10">
        <v>0</v>
      </c>
      <c r="BH63" s="10">
        <v>0</v>
      </c>
      <c r="BI63" s="10">
        <v>3.3176445100229E-3</v>
      </c>
      <c r="BJ63" s="10">
        <v>2.1807207625295602E-6</v>
      </c>
      <c r="BK63" s="10">
        <v>0</v>
      </c>
      <c r="BL63" s="10">
        <v>0</v>
      </c>
      <c r="BM63" s="10">
        <v>3.3176445112851E-3</v>
      </c>
      <c r="BN63" s="10">
        <v>2.1807203733677299E-6</v>
      </c>
      <c r="BO63" s="10">
        <v>0</v>
      </c>
      <c r="BP63" s="10">
        <v>0</v>
      </c>
      <c r="BQ63" s="10">
        <v>3.3176445114124898E-3</v>
      </c>
      <c r="BR63" s="10">
        <v>2.1807203312852099E-6</v>
      </c>
      <c r="BS63" s="10">
        <v>0</v>
      </c>
      <c r="BT63" s="10">
        <v>0</v>
      </c>
      <c r="BU63" s="10">
        <v>3.3176445114276301E-3</v>
      </c>
      <c r="BV63" s="10">
        <v>2.18072032419939E-6</v>
      </c>
      <c r="BW63" s="10">
        <v>0</v>
      </c>
      <c r="BX63" s="10">
        <v>0</v>
      </c>
      <c r="BY63" s="10">
        <v>3.3176445114318802E-3</v>
      </c>
      <c r="BZ63" s="10">
        <v>2.1807203304079001E-6</v>
      </c>
      <c r="CA63" s="10">
        <v>0</v>
      </c>
      <c r="CB63" s="10">
        <v>0</v>
      </c>
      <c r="CC63" s="10">
        <v>3.3176445114318802E-3</v>
      </c>
      <c r="CD63" s="10">
        <v>2.1807203316946499E-6</v>
      </c>
      <c r="CE63" s="10">
        <v>0</v>
      </c>
      <c r="CF63" s="10">
        <v>0</v>
      </c>
      <c r="CG63" s="10">
        <v>3.1132E-2</v>
      </c>
      <c r="CH63" s="10">
        <v>4.6959000000000001E-2</v>
      </c>
      <c r="CI63" s="10">
        <v>0</v>
      </c>
      <c r="CJ63" s="10">
        <v>0</v>
      </c>
      <c r="CK63" s="10">
        <v>1.7482000000000001E-2</v>
      </c>
      <c r="CL63" s="10">
        <v>2.3255000000000001E-2</v>
      </c>
      <c r="CM63" s="10">
        <v>0</v>
      </c>
      <c r="CN63" s="10">
        <v>0</v>
      </c>
      <c r="CO63" s="10">
        <v>1.729E-2</v>
      </c>
      <c r="CP63" s="10">
        <v>2.2998999999999999E-2</v>
      </c>
      <c r="CQ63" s="10">
        <v>0</v>
      </c>
      <c r="CR63" s="10">
        <v>0</v>
      </c>
      <c r="CS63" s="10">
        <v>1.7512E-2</v>
      </c>
      <c r="CT63" s="10">
        <v>2.2993E-2</v>
      </c>
      <c r="CU63" s="10">
        <v>0</v>
      </c>
      <c r="CV63" s="10">
        <v>0</v>
      </c>
      <c r="CW63" s="10">
        <v>1.7573999999999999E-2</v>
      </c>
      <c r="CX63" s="10">
        <v>2.3222E-2</v>
      </c>
      <c r="CY63" s="10">
        <v>0</v>
      </c>
      <c r="CZ63" s="10">
        <v>0</v>
      </c>
      <c r="DA63" s="10">
        <v>1.7389000000000002E-2</v>
      </c>
      <c r="DB63" s="10">
        <v>2.3427E-2</v>
      </c>
      <c r="DC63" s="10">
        <v>0</v>
      </c>
      <c r="DD63" s="10">
        <v>0</v>
      </c>
      <c r="DE63" s="10">
        <v>3.5913E-2</v>
      </c>
      <c r="DF63" s="10">
        <v>2.3290000000000002E-2</v>
      </c>
      <c r="DG63" s="10">
        <v>0</v>
      </c>
      <c r="DH63" s="10">
        <v>0</v>
      </c>
      <c r="DI63" s="10">
        <v>1.7208000000000001E-2</v>
      </c>
      <c r="DJ63" s="10">
        <v>2.2845000000000001E-2</v>
      </c>
      <c r="DK63" s="10">
        <v>0</v>
      </c>
      <c r="DL63" s="10">
        <v>0</v>
      </c>
      <c r="DM63" s="10">
        <v>1.7818000000000001E-2</v>
      </c>
      <c r="DN63" s="10">
        <v>2.3213000000000001E-2</v>
      </c>
      <c r="DO63" s="10">
        <v>0</v>
      </c>
      <c r="DP63" s="10">
        <v>0</v>
      </c>
      <c r="DQ63" s="10">
        <v>1.7253000000000001E-2</v>
      </c>
      <c r="DR63" s="10">
        <v>2.3130999999999999E-2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5.4511497475493399E-3</v>
      </c>
      <c r="F64" s="10">
        <v>9.5557874146834302E-7</v>
      </c>
      <c r="G64" s="10">
        <v>0</v>
      </c>
      <c r="H64" s="10">
        <v>0</v>
      </c>
      <c r="I64" s="10">
        <v>5.4511497475773201E-3</v>
      </c>
      <c r="J64" s="10">
        <v>9.5557874146834302E-7</v>
      </c>
      <c r="K64" s="10">
        <v>0</v>
      </c>
      <c r="L64" s="10">
        <v>0</v>
      </c>
      <c r="M64" s="10">
        <v>5.4511497474538598E-3</v>
      </c>
      <c r="N64" s="10">
        <v>9.5559310731019309E-7</v>
      </c>
      <c r="O64" s="10">
        <v>0</v>
      </c>
      <c r="P64" s="10">
        <v>0</v>
      </c>
      <c r="Q64" s="10">
        <v>5.4511497475568903E-3</v>
      </c>
      <c r="R64" s="10">
        <v>9.5558017365604499E-7</v>
      </c>
      <c r="S64" s="10">
        <v>0</v>
      </c>
      <c r="T64" s="10">
        <v>0</v>
      </c>
      <c r="U64" s="10">
        <v>5.4511497475644398E-3</v>
      </c>
      <c r="V64" s="10">
        <v>9.5557888046826591E-7</v>
      </c>
      <c r="W64" s="10">
        <v>0</v>
      </c>
      <c r="X64" s="10">
        <v>0</v>
      </c>
      <c r="Y64" s="10">
        <v>5.4511497475639896E-3</v>
      </c>
      <c r="Z64" s="10">
        <v>9.5557876189644709E-7</v>
      </c>
      <c r="AA64" s="10">
        <v>0</v>
      </c>
      <c r="AB64" s="10">
        <v>0</v>
      </c>
      <c r="AC64" s="10">
        <v>5.4511497475750997E-3</v>
      </c>
      <c r="AD64" s="10">
        <v>9.5557874146834302E-7</v>
      </c>
      <c r="AE64" s="10">
        <v>0</v>
      </c>
      <c r="AF64" s="10">
        <v>0</v>
      </c>
      <c r="AG64" s="10">
        <v>5.4511497475702103E-3</v>
      </c>
      <c r="AH64" s="10">
        <v>9.5557872903384493E-7</v>
      </c>
      <c r="AI64" s="10">
        <v>0</v>
      </c>
      <c r="AJ64" s="10">
        <v>0</v>
      </c>
      <c r="AK64" s="10">
        <v>5.4511497475702103E-3</v>
      </c>
      <c r="AL64" s="10">
        <v>9.5557874013607602E-7</v>
      </c>
      <c r="AM64" s="10">
        <v>0</v>
      </c>
      <c r="AN64" s="10">
        <v>0</v>
      </c>
      <c r="AO64" s="10">
        <v>5.4511497475702103E-3</v>
      </c>
      <c r="AP64" s="10">
        <v>9.5557874724150296E-7</v>
      </c>
      <c r="AQ64" s="10">
        <v>0</v>
      </c>
      <c r="AR64" s="10">
        <v>0</v>
      </c>
      <c r="AS64" s="10">
        <v>3.0175451589793002E-3</v>
      </c>
      <c r="AT64" s="10">
        <v>4.3268873392274298E-7</v>
      </c>
      <c r="AU64" s="10">
        <v>0</v>
      </c>
      <c r="AV64" s="10">
        <v>0</v>
      </c>
      <c r="AW64" s="10">
        <v>3.01754515891006E-3</v>
      </c>
      <c r="AX64" s="10">
        <v>4.3268873324420198E-7</v>
      </c>
      <c r="AY64" s="10">
        <v>0</v>
      </c>
      <c r="AZ64" s="10">
        <v>0</v>
      </c>
      <c r="BA64" s="10">
        <v>3.0175450966885599E-3</v>
      </c>
      <c r="BB64" s="10">
        <v>4.3269742892306097E-7</v>
      </c>
      <c r="BC64" s="10">
        <v>0</v>
      </c>
      <c r="BD64" s="10">
        <v>0</v>
      </c>
      <c r="BE64" s="10">
        <v>3.0175451526851401E-3</v>
      </c>
      <c r="BF64" s="10">
        <v>4.3268960467537599E-7</v>
      </c>
      <c r="BG64" s="10">
        <v>0</v>
      </c>
      <c r="BH64" s="10">
        <v>0</v>
      </c>
      <c r="BI64" s="10">
        <v>3.0175451582830901E-3</v>
      </c>
      <c r="BJ64" s="10">
        <v>4.3268881768189698E-7</v>
      </c>
      <c r="BK64" s="10">
        <v>0</v>
      </c>
      <c r="BL64" s="10">
        <v>0</v>
      </c>
      <c r="BM64" s="10">
        <v>3.01754515884606E-3</v>
      </c>
      <c r="BN64" s="10">
        <v>4.32688744576006E-7</v>
      </c>
      <c r="BO64" s="10">
        <v>0</v>
      </c>
      <c r="BP64" s="10">
        <v>0</v>
      </c>
      <c r="BQ64" s="10">
        <v>3.0175451589017901E-3</v>
      </c>
      <c r="BR64" s="10">
        <v>4.3268873411070398E-7</v>
      </c>
      <c r="BS64" s="10">
        <v>0</v>
      </c>
      <c r="BT64" s="10">
        <v>0</v>
      </c>
      <c r="BU64" s="10">
        <v>3.0175451589096601E-3</v>
      </c>
      <c r="BV64" s="10">
        <v>4.32688730165968E-7</v>
      </c>
      <c r="BW64" s="10">
        <v>0</v>
      </c>
      <c r="BX64" s="10">
        <v>0</v>
      </c>
      <c r="BY64" s="10">
        <v>3.0175451589096601E-3</v>
      </c>
      <c r="BZ64" s="10">
        <v>4.3268873670231098E-7</v>
      </c>
      <c r="CA64" s="10">
        <v>0</v>
      </c>
      <c r="CB64" s="10">
        <v>0</v>
      </c>
      <c r="CC64" s="10">
        <v>3.0175451589096601E-3</v>
      </c>
      <c r="CD64" s="10">
        <v>4.3268873801773398E-7</v>
      </c>
      <c r="CE64" s="10">
        <v>0</v>
      </c>
      <c r="CF64" s="10">
        <v>0</v>
      </c>
      <c r="CG64" s="10">
        <v>4.9579999999999999E-2</v>
      </c>
      <c r="CH64" s="10">
        <v>0.13918</v>
      </c>
      <c r="CI64" s="10">
        <v>0</v>
      </c>
      <c r="CJ64" s="10">
        <v>0</v>
      </c>
      <c r="CK64" s="10">
        <v>2.9967000000000001E-2</v>
      </c>
      <c r="CL64" s="10">
        <v>4.9589000000000001E-2</v>
      </c>
      <c r="CM64" s="10">
        <v>0</v>
      </c>
      <c r="CN64" s="10">
        <v>0</v>
      </c>
      <c r="CO64" s="10">
        <v>2.9964000000000001E-2</v>
      </c>
      <c r="CP64" s="10">
        <v>4.9409000000000002E-2</v>
      </c>
      <c r="CQ64" s="10">
        <v>0</v>
      </c>
      <c r="CR64" s="10">
        <v>0</v>
      </c>
      <c r="CS64" s="10">
        <v>2.9399999999999999E-2</v>
      </c>
      <c r="CT64" s="10">
        <v>4.8771000000000002E-2</v>
      </c>
      <c r="CU64" s="10">
        <v>0</v>
      </c>
      <c r="CV64" s="10">
        <v>0</v>
      </c>
      <c r="CW64" s="10">
        <v>3.0062999999999999E-2</v>
      </c>
      <c r="CX64" s="10">
        <v>5.0069000000000002E-2</v>
      </c>
      <c r="CY64" s="10">
        <v>0</v>
      </c>
      <c r="CZ64" s="10">
        <v>0</v>
      </c>
      <c r="DA64" s="10">
        <v>3.0315999999999999E-2</v>
      </c>
      <c r="DB64" s="10">
        <v>4.8781999999999999E-2</v>
      </c>
      <c r="DC64" s="10">
        <v>0</v>
      </c>
      <c r="DD64" s="10">
        <v>0</v>
      </c>
      <c r="DE64" s="10">
        <v>5.7646999999999997E-2</v>
      </c>
      <c r="DF64" s="10">
        <v>4.8481000000000003E-2</v>
      </c>
      <c r="DG64" s="10">
        <v>0</v>
      </c>
      <c r="DH64" s="10">
        <v>0</v>
      </c>
      <c r="DI64" s="10">
        <v>2.9336000000000001E-2</v>
      </c>
      <c r="DJ64" s="10">
        <v>4.8982999999999999E-2</v>
      </c>
      <c r="DK64" s="10">
        <v>0</v>
      </c>
      <c r="DL64" s="10">
        <v>0</v>
      </c>
      <c r="DM64" s="10">
        <v>2.9932E-2</v>
      </c>
      <c r="DN64" s="10">
        <v>4.8991E-2</v>
      </c>
      <c r="DO64" s="10">
        <v>0</v>
      </c>
      <c r="DP64" s="10">
        <v>0</v>
      </c>
      <c r="DQ64" s="10">
        <v>2.9635000000000002E-2</v>
      </c>
      <c r="DR64" s="10">
        <v>4.8258000000000002E-2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4.9792719640766496E-3</v>
      </c>
      <c r="F65" s="10">
        <v>1.8982533944722401E-7</v>
      </c>
      <c r="G65" s="10">
        <v>0</v>
      </c>
      <c r="H65" s="10">
        <v>0</v>
      </c>
      <c r="I65" s="10">
        <v>4.9792719638141998E-3</v>
      </c>
      <c r="J65" s="10">
        <v>1.89825346552652E-7</v>
      </c>
      <c r="K65" s="10">
        <v>0</v>
      </c>
      <c r="L65" s="10">
        <v>0</v>
      </c>
      <c r="M65" s="10">
        <v>4.97927196366987E-3</v>
      </c>
      <c r="N65" s="10">
        <v>1.8982818916768401E-7</v>
      </c>
      <c r="O65" s="10">
        <v>0</v>
      </c>
      <c r="P65" s="10">
        <v>0</v>
      </c>
      <c r="Q65" s="10">
        <v>4.9792719637888798E-3</v>
      </c>
      <c r="R65" s="10">
        <v>1.8982562499658599E-7</v>
      </c>
      <c r="S65" s="10">
        <v>0</v>
      </c>
      <c r="T65" s="10">
        <v>0</v>
      </c>
      <c r="U65" s="10">
        <v>4.9792719638093097E-3</v>
      </c>
      <c r="V65" s="10">
        <v>1.89825378527075E-7</v>
      </c>
      <c r="W65" s="10">
        <v>0</v>
      </c>
      <c r="X65" s="10">
        <v>0</v>
      </c>
      <c r="Y65" s="10">
        <v>4.9792719638181897E-3</v>
      </c>
      <c r="Z65" s="10">
        <v>1.8982535143763299E-7</v>
      </c>
      <c r="AA65" s="10">
        <v>0</v>
      </c>
      <c r="AB65" s="10">
        <v>0</v>
      </c>
      <c r="AC65" s="10">
        <v>4.9792719638084198E-3</v>
      </c>
      <c r="AD65" s="10">
        <v>1.8982534877309799E-7</v>
      </c>
      <c r="AE65" s="10">
        <v>0</v>
      </c>
      <c r="AF65" s="10">
        <v>0</v>
      </c>
      <c r="AG65" s="10">
        <v>4.9792719638084198E-3</v>
      </c>
      <c r="AH65" s="10">
        <v>1.8982533411815399E-7</v>
      </c>
      <c r="AI65" s="10">
        <v>0</v>
      </c>
      <c r="AJ65" s="10">
        <v>0</v>
      </c>
      <c r="AK65" s="10">
        <v>4.9792719638084198E-3</v>
      </c>
      <c r="AL65" s="10">
        <v>1.89825346108563E-7</v>
      </c>
      <c r="AM65" s="10">
        <v>0</v>
      </c>
      <c r="AN65" s="10">
        <v>0</v>
      </c>
      <c r="AO65" s="10">
        <v>4.9792719638084198E-3</v>
      </c>
      <c r="AP65" s="10">
        <v>1.8982535010536499E-7</v>
      </c>
      <c r="AQ65" s="10">
        <v>0</v>
      </c>
      <c r="AR65" s="10">
        <v>0</v>
      </c>
      <c r="AS65" s="10">
        <v>2.7905205207229299E-3</v>
      </c>
      <c r="AT65" s="10">
        <v>8.5875908632541499E-8</v>
      </c>
      <c r="AU65" s="10">
        <v>0</v>
      </c>
      <c r="AV65" s="10">
        <v>0</v>
      </c>
      <c r="AW65" s="10">
        <v>2.79052052024335E-3</v>
      </c>
      <c r="AX65" s="10">
        <v>8.5875907959919703E-8</v>
      </c>
      <c r="AY65" s="10">
        <v>0</v>
      </c>
      <c r="AZ65" s="10">
        <v>0</v>
      </c>
      <c r="BA65" s="10">
        <v>2.7905204929013498E-3</v>
      </c>
      <c r="BB65" s="10">
        <v>8.5877632205804202E-8</v>
      </c>
      <c r="BC65" s="10">
        <v>0</v>
      </c>
      <c r="BD65" s="10">
        <v>0</v>
      </c>
      <c r="BE65" s="10">
        <v>2.7905205175013802E-3</v>
      </c>
      <c r="BF65" s="10">
        <v>8.5876082240446806E-8</v>
      </c>
      <c r="BG65" s="10">
        <v>0</v>
      </c>
      <c r="BH65" s="10">
        <v>0</v>
      </c>
      <c r="BI65" s="10">
        <v>2.7905205199738698E-3</v>
      </c>
      <c r="BJ65" s="10">
        <v>8.5875922667982003E-8</v>
      </c>
      <c r="BK65" s="10">
        <v>0</v>
      </c>
      <c r="BL65" s="10">
        <v>0</v>
      </c>
      <c r="BM65" s="10">
        <v>2.7905205202191502E-3</v>
      </c>
      <c r="BN65" s="10">
        <v>8.5875912318820494E-8</v>
      </c>
      <c r="BO65" s="10">
        <v>0</v>
      </c>
      <c r="BP65" s="10">
        <v>0</v>
      </c>
      <c r="BQ65" s="10">
        <v>2.79052052024115E-3</v>
      </c>
      <c r="BR65" s="10">
        <v>8.5875908117194504E-8</v>
      </c>
      <c r="BS65" s="10">
        <v>0</v>
      </c>
      <c r="BT65" s="10">
        <v>0</v>
      </c>
      <c r="BU65" s="10">
        <v>2.79052052024115E-3</v>
      </c>
      <c r="BV65" s="10">
        <v>8.58759047967049E-8</v>
      </c>
      <c r="BW65" s="10">
        <v>0</v>
      </c>
      <c r="BX65" s="10">
        <v>0</v>
      </c>
      <c r="BY65" s="10">
        <v>2.79052052024115E-3</v>
      </c>
      <c r="BZ65" s="10">
        <v>8.5875911394685499E-8</v>
      </c>
      <c r="CA65" s="10">
        <v>0</v>
      </c>
      <c r="CB65" s="10">
        <v>0</v>
      </c>
      <c r="CC65" s="10">
        <v>2.79052052024115E-3</v>
      </c>
      <c r="CD65" s="10">
        <v>8.5875912729887397E-8</v>
      </c>
      <c r="CE65" s="10">
        <v>0</v>
      </c>
      <c r="CF65" s="10">
        <v>0</v>
      </c>
      <c r="CG65" s="10">
        <v>0.14278399999999999</v>
      </c>
      <c r="CH65" s="10">
        <v>0.47891</v>
      </c>
      <c r="CI65" s="10">
        <v>0</v>
      </c>
      <c r="CJ65" s="10">
        <v>0</v>
      </c>
      <c r="CK65" s="10">
        <v>4.7551999999999997E-2</v>
      </c>
      <c r="CL65" s="10">
        <v>0.12006699999999999</v>
      </c>
      <c r="CM65" s="10">
        <v>0</v>
      </c>
      <c r="CN65" s="10">
        <v>0</v>
      </c>
      <c r="CO65" s="10">
        <v>4.7169999999999997E-2</v>
      </c>
      <c r="CP65" s="10">
        <v>0.118049</v>
      </c>
      <c r="CQ65" s="10">
        <v>0</v>
      </c>
      <c r="CR65" s="10">
        <v>0</v>
      </c>
      <c r="CS65" s="10">
        <v>4.6038999999999997E-2</v>
      </c>
      <c r="CT65" s="10">
        <v>0.11831</v>
      </c>
      <c r="CU65" s="10">
        <v>0</v>
      </c>
      <c r="CV65" s="10">
        <v>0</v>
      </c>
      <c r="CW65" s="10">
        <v>4.6474000000000001E-2</v>
      </c>
      <c r="CX65" s="10">
        <v>0.120071</v>
      </c>
      <c r="CY65" s="10">
        <v>0</v>
      </c>
      <c r="CZ65" s="10">
        <v>0</v>
      </c>
      <c r="DA65" s="10">
        <v>4.5100000000000001E-2</v>
      </c>
      <c r="DB65" s="10">
        <v>0.116704</v>
      </c>
      <c r="DC65" s="10">
        <v>0</v>
      </c>
      <c r="DD65" s="10">
        <v>0</v>
      </c>
      <c r="DE65" s="10">
        <v>4.4969000000000002E-2</v>
      </c>
      <c r="DF65" s="10">
        <v>0.116908</v>
      </c>
      <c r="DG65" s="10">
        <v>0</v>
      </c>
      <c r="DH65" s="10">
        <v>0</v>
      </c>
      <c r="DI65" s="10">
        <v>4.6729E-2</v>
      </c>
      <c r="DJ65" s="10">
        <v>0.116356</v>
      </c>
      <c r="DK65" s="10">
        <v>0</v>
      </c>
      <c r="DL65" s="10">
        <v>0</v>
      </c>
      <c r="DM65" s="10">
        <v>4.5879999999999997E-2</v>
      </c>
      <c r="DN65" s="10">
        <v>0.118965</v>
      </c>
      <c r="DO65" s="10">
        <v>0</v>
      </c>
      <c r="DP65" s="10">
        <v>0</v>
      </c>
      <c r="DQ65" s="10">
        <v>4.5309000000000002E-2</v>
      </c>
      <c r="DR65" s="10">
        <v>0.116227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3.1217314935470399E-2</v>
      </c>
      <c r="F66" s="10">
        <v>3.1217314935470399E-2</v>
      </c>
      <c r="G66" s="10">
        <v>0</v>
      </c>
      <c r="H66" s="10">
        <v>0</v>
      </c>
      <c r="I66" s="10">
        <v>3.1217314935584099E-2</v>
      </c>
      <c r="J66" s="10">
        <v>3.1217314935584099E-2</v>
      </c>
      <c r="K66" s="10">
        <v>0</v>
      </c>
      <c r="L66" s="10">
        <v>0</v>
      </c>
      <c r="M66" s="10">
        <v>3.13735410535462E-2</v>
      </c>
      <c r="N66" s="10">
        <v>3.13735410535462E-2</v>
      </c>
      <c r="O66" s="10">
        <v>0</v>
      </c>
      <c r="P66" s="10">
        <v>0</v>
      </c>
      <c r="Q66" s="10">
        <v>3.1232939981145898E-2</v>
      </c>
      <c r="R66" s="10">
        <v>3.1232939981145898E-2</v>
      </c>
      <c r="S66" s="10">
        <v>0</v>
      </c>
      <c r="T66" s="10">
        <v>0</v>
      </c>
      <c r="U66" s="10">
        <v>3.1218877467915601E-2</v>
      </c>
      <c r="V66" s="10">
        <v>3.1218877467915601E-2</v>
      </c>
      <c r="W66" s="10">
        <v>0</v>
      </c>
      <c r="X66" s="10">
        <v>0</v>
      </c>
      <c r="Y66" s="10">
        <v>3.12174711861485E-2</v>
      </c>
      <c r="Z66" s="10">
        <v>3.12174711861485E-2</v>
      </c>
      <c r="AA66" s="10">
        <v>0</v>
      </c>
      <c r="AB66" s="10">
        <v>0</v>
      </c>
      <c r="AC66" s="10">
        <v>3.1217330560447201E-2</v>
      </c>
      <c r="AD66" s="10">
        <v>3.1217330560447201E-2</v>
      </c>
      <c r="AE66" s="10">
        <v>0</v>
      </c>
      <c r="AF66" s="10">
        <v>0</v>
      </c>
      <c r="AG66" s="10">
        <v>3.1217316497641201E-2</v>
      </c>
      <c r="AH66" s="10">
        <v>3.1217316497641201E-2</v>
      </c>
      <c r="AI66" s="10">
        <v>0</v>
      </c>
      <c r="AJ66" s="10">
        <v>0</v>
      </c>
      <c r="AK66" s="10">
        <v>3.1217315091534002E-2</v>
      </c>
      <c r="AL66" s="10">
        <v>3.1217315091534002E-2</v>
      </c>
      <c r="AM66" s="10">
        <v>0</v>
      </c>
      <c r="AN66" s="10">
        <v>0</v>
      </c>
      <c r="AO66" s="10">
        <v>3.1217314951017001E-2</v>
      </c>
      <c r="AP66" s="10">
        <v>3.1217314951017001E-2</v>
      </c>
      <c r="AQ66" s="10">
        <v>0</v>
      </c>
      <c r="AR66" s="10">
        <v>0</v>
      </c>
      <c r="AS66" s="10">
        <v>1.78111824634925E-2</v>
      </c>
      <c r="AT66" s="10">
        <v>1.78111824634925E-2</v>
      </c>
      <c r="AU66" s="10">
        <v>0</v>
      </c>
      <c r="AV66" s="10">
        <v>0</v>
      </c>
      <c r="AW66" s="10">
        <v>1.7811182463549499E-2</v>
      </c>
      <c r="AX66" s="10">
        <v>1.7811182463549499E-2</v>
      </c>
      <c r="AY66" s="10">
        <v>0</v>
      </c>
      <c r="AZ66" s="10">
        <v>0</v>
      </c>
      <c r="BA66" s="10">
        <v>1.7898205965553499E-2</v>
      </c>
      <c r="BB66" s="10">
        <v>1.7898205965553499E-2</v>
      </c>
      <c r="BC66" s="10">
        <v>0</v>
      </c>
      <c r="BD66" s="10">
        <v>0</v>
      </c>
      <c r="BE66" s="10">
        <v>1.7819846451666101E-2</v>
      </c>
      <c r="BF66" s="10">
        <v>1.7819846451666101E-2</v>
      </c>
      <c r="BG66" s="10">
        <v>0</v>
      </c>
      <c r="BH66" s="10">
        <v>0</v>
      </c>
      <c r="BI66" s="10">
        <v>1.7812048475621001E-2</v>
      </c>
      <c r="BJ66" s="10">
        <v>1.7812048475621001E-2</v>
      </c>
      <c r="BK66" s="10">
        <v>0</v>
      </c>
      <c r="BL66" s="10">
        <v>0</v>
      </c>
      <c r="BM66" s="10">
        <v>1.7811269060970299E-2</v>
      </c>
      <c r="BN66" s="10">
        <v>1.7811269060970299E-2</v>
      </c>
      <c r="BO66" s="10">
        <v>0</v>
      </c>
      <c r="BP66" s="10">
        <v>0</v>
      </c>
      <c r="BQ66" s="10">
        <v>1.7811191123095E-2</v>
      </c>
      <c r="BR66" s="10">
        <v>1.7811191123095E-2</v>
      </c>
      <c r="BS66" s="10">
        <v>0</v>
      </c>
      <c r="BT66" s="10">
        <v>0</v>
      </c>
      <c r="BU66" s="10">
        <v>1.7811183329379102E-2</v>
      </c>
      <c r="BV66" s="10">
        <v>1.7811183329379102E-2</v>
      </c>
      <c r="BW66" s="10">
        <v>0</v>
      </c>
      <c r="BX66" s="10">
        <v>0</v>
      </c>
      <c r="BY66" s="10">
        <v>1.7811182549979699E-2</v>
      </c>
      <c r="BZ66" s="10">
        <v>1.7811182549979699E-2</v>
      </c>
      <c r="CA66" s="10">
        <v>0</v>
      </c>
      <c r="CB66" s="10">
        <v>0</v>
      </c>
      <c r="CC66" s="10">
        <v>1.7811182472208399E-2</v>
      </c>
      <c r="CD66" s="10">
        <v>1.7811182472208399E-2</v>
      </c>
      <c r="CE66" s="10">
        <v>0</v>
      </c>
      <c r="CF66" s="10">
        <v>0</v>
      </c>
      <c r="CG66" s="10">
        <v>1.0042000000000001E-2</v>
      </c>
      <c r="CH66" s="10">
        <v>9.5099999999999994E-3</v>
      </c>
      <c r="CI66" s="10">
        <v>0</v>
      </c>
      <c r="CJ66" s="10">
        <v>0</v>
      </c>
      <c r="CK66" s="10">
        <v>8.7980000000000003E-3</v>
      </c>
      <c r="CL66" s="10">
        <v>9.4859999999999996E-3</v>
      </c>
      <c r="CM66" s="10">
        <v>0</v>
      </c>
      <c r="CN66" s="10">
        <v>0</v>
      </c>
      <c r="CO66" s="10">
        <v>9.0840000000000001E-3</v>
      </c>
      <c r="CP66" s="10">
        <v>9.1380000000000003E-3</v>
      </c>
      <c r="CQ66" s="10">
        <v>0</v>
      </c>
      <c r="CR66" s="10">
        <v>0</v>
      </c>
      <c r="CS66" s="10">
        <v>8.8009999999999998E-3</v>
      </c>
      <c r="CT66" s="10">
        <v>8.7159999999999998E-3</v>
      </c>
      <c r="CU66" s="10">
        <v>0</v>
      </c>
      <c r="CV66" s="10">
        <v>0</v>
      </c>
      <c r="CW66" s="10">
        <v>8.7880000000000007E-3</v>
      </c>
      <c r="CX66" s="10">
        <v>8.7510000000000001E-3</v>
      </c>
      <c r="CY66" s="10">
        <v>0</v>
      </c>
      <c r="CZ66" s="10">
        <v>0</v>
      </c>
      <c r="DA66" s="10">
        <v>8.8690000000000001E-3</v>
      </c>
      <c r="DB66" s="10">
        <v>9.0200000000000002E-3</v>
      </c>
      <c r="DC66" s="10">
        <v>0</v>
      </c>
      <c r="DD66" s="10">
        <v>0</v>
      </c>
      <c r="DE66" s="10">
        <v>9.1420000000000008E-3</v>
      </c>
      <c r="DF66" s="10">
        <v>9.0609999999999996E-3</v>
      </c>
      <c r="DG66" s="10">
        <v>0</v>
      </c>
      <c r="DH66" s="10">
        <v>0</v>
      </c>
      <c r="DI66" s="10">
        <v>8.9370000000000005E-3</v>
      </c>
      <c r="DJ66" s="10">
        <v>8.8749999999999992E-3</v>
      </c>
      <c r="DK66" s="10">
        <v>0</v>
      </c>
      <c r="DL66" s="10">
        <v>0</v>
      </c>
      <c r="DM66" s="10">
        <v>9.0100000000000006E-3</v>
      </c>
      <c r="DN66" s="10">
        <v>9.0349999999999996E-3</v>
      </c>
      <c r="DO66" s="10">
        <v>0</v>
      </c>
      <c r="DP66" s="10">
        <v>0</v>
      </c>
      <c r="DQ66" s="10">
        <v>9.0740000000000005E-3</v>
      </c>
      <c r="DR66" s="10">
        <v>8.9859999999999992E-3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4.6323330452509E-3</v>
      </c>
      <c r="F67" s="10">
        <v>2.8661703534922302E-3</v>
      </c>
      <c r="G67" s="10">
        <v>0</v>
      </c>
      <c r="H67" s="10">
        <v>0</v>
      </c>
      <c r="I67" s="10">
        <v>4.6323330442561402E-3</v>
      </c>
      <c r="J67" s="10">
        <v>2.8661703537622399E-3</v>
      </c>
      <c r="K67" s="10">
        <v>0</v>
      </c>
      <c r="L67" s="10">
        <v>0</v>
      </c>
      <c r="M67" s="10">
        <v>4.7209641531340499E-3</v>
      </c>
      <c r="N67" s="10">
        <v>2.8995482844704698E-3</v>
      </c>
      <c r="O67" s="10">
        <v>0</v>
      </c>
      <c r="P67" s="10">
        <v>0</v>
      </c>
      <c r="Q67" s="10">
        <v>4.6412593339337704E-3</v>
      </c>
      <c r="R67" s="10">
        <v>2.8695272993704002E-3</v>
      </c>
      <c r="S67" s="10">
        <v>0</v>
      </c>
      <c r="T67" s="10">
        <v>0</v>
      </c>
      <c r="U67" s="10">
        <v>4.6332263037429603E-3</v>
      </c>
      <c r="V67" s="10">
        <v>2.8665062435990702E-3</v>
      </c>
      <c r="W67" s="10">
        <v>0</v>
      </c>
      <c r="X67" s="10">
        <v>0</v>
      </c>
      <c r="Y67" s="10">
        <v>4.6324223760905101E-3</v>
      </c>
      <c r="Z67" s="10">
        <v>2.86620394442138E-3</v>
      </c>
      <c r="AA67" s="10">
        <v>0</v>
      </c>
      <c r="AB67" s="10">
        <v>0</v>
      </c>
      <c r="AC67" s="10">
        <v>4.6323419788620798E-3</v>
      </c>
      <c r="AD67" s="10">
        <v>2.8661737119222101E-3</v>
      </c>
      <c r="AE67" s="10">
        <v>0</v>
      </c>
      <c r="AF67" s="10">
        <v>0</v>
      </c>
      <c r="AG67" s="10">
        <v>4.6323339379057398E-3</v>
      </c>
      <c r="AH67" s="10">
        <v>2.8661706896997399E-3</v>
      </c>
      <c r="AI67" s="10">
        <v>0</v>
      </c>
      <c r="AJ67" s="10">
        <v>0</v>
      </c>
      <c r="AK67" s="10">
        <v>4.6323331344097999E-3</v>
      </c>
      <c r="AL67" s="10">
        <v>2.8661703866603699E-3</v>
      </c>
      <c r="AM67" s="10">
        <v>0</v>
      </c>
      <c r="AN67" s="10">
        <v>0</v>
      </c>
      <c r="AO67" s="10">
        <v>4.6323330547295401E-3</v>
      </c>
      <c r="AP67" s="10">
        <v>2.8661703574641702E-3</v>
      </c>
      <c r="AQ67" s="10">
        <v>0</v>
      </c>
      <c r="AR67" s="10">
        <v>0</v>
      </c>
      <c r="AS67" s="10">
        <v>2.3666256922210802E-3</v>
      </c>
      <c r="AT67" s="10">
        <v>1.4630935604744899E-3</v>
      </c>
      <c r="AU67" s="10">
        <v>0</v>
      </c>
      <c r="AV67" s="10">
        <v>0</v>
      </c>
      <c r="AW67" s="10">
        <v>2.3666256911017199E-3</v>
      </c>
      <c r="AX67" s="10">
        <v>1.46309356039682E-3</v>
      </c>
      <c r="AY67" s="10">
        <v>0</v>
      </c>
      <c r="AZ67" s="10">
        <v>0</v>
      </c>
      <c r="BA67" s="10">
        <v>2.4054611833315099E-3</v>
      </c>
      <c r="BB67" s="10">
        <v>1.47619476870899E-3</v>
      </c>
      <c r="BC67" s="10">
        <v>0</v>
      </c>
      <c r="BD67" s="10">
        <v>0</v>
      </c>
      <c r="BE67" s="10">
        <v>2.3705047849509799E-3</v>
      </c>
      <c r="BF67" s="10">
        <v>1.4644030751540199E-3</v>
      </c>
      <c r="BG67" s="10">
        <v>0</v>
      </c>
      <c r="BH67" s="10">
        <v>0</v>
      </c>
      <c r="BI67" s="10">
        <v>2.3670135474653901E-3</v>
      </c>
      <c r="BJ67" s="10">
        <v>1.4632245045264299E-3</v>
      </c>
      <c r="BK67" s="10">
        <v>0</v>
      </c>
      <c r="BL67" s="10">
        <v>0</v>
      </c>
      <c r="BM67" s="10">
        <v>2.36666447707665E-3</v>
      </c>
      <c r="BN67" s="10">
        <v>1.4631066548765901E-3</v>
      </c>
      <c r="BO67" s="10">
        <v>0</v>
      </c>
      <c r="BP67" s="10">
        <v>0</v>
      </c>
      <c r="BQ67" s="10">
        <v>2.3666295709312102E-3</v>
      </c>
      <c r="BR67" s="10">
        <v>1.46309486971132E-3</v>
      </c>
      <c r="BS67" s="10">
        <v>0</v>
      </c>
      <c r="BT67" s="10">
        <v>0</v>
      </c>
      <c r="BU67" s="10">
        <v>2.3666260802132901E-3</v>
      </c>
      <c r="BV67" s="10">
        <v>1.4630936916418401E-3</v>
      </c>
      <c r="BW67" s="10">
        <v>0</v>
      </c>
      <c r="BX67" s="10">
        <v>0</v>
      </c>
      <c r="BY67" s="10">
        <v>2.36662573139721E-3</v>
      </c>
      <c r="BZ67" s="10">
        <v>1.4630935735865499E-3</v>
      </c>
      <c r="CA67" s="10">
        <v>0</v>
      </c>
      <c r="CB67" s="10">
        <v>0</v>
      </c>
      <c r="CC67" s="10">
        <v>2.3666256966036899E-3</v>
      </c>
      <c r="CD67" s="10">
        <v>1.4630935621050101E-3</v>
      </c>
      <c r="CE67" s="10">
        <v>0</v>
      </c>
      <c r="CF67" s="10">
        <v>0</v>
      </c>
      <c r="CG67" s="10">
        <v>1.0423999999999999E-2</v>
      </c>
      <c r="CH67" s="10">
        <v>9.9399999999999992E-3</v>
      </c>
      <c r="CI67" s="10">
        <v>0</v>
      </c>
      <c r="CJ67" s="10">
        <v>0</v>
      </c>
      <c r="CK67" s="10">
        <v>9.0910000000000001E-3</v>
      </c>
      <c r="CL67" s="10">
        <v>9.3600000000000003E-3</v>
      </c>
      <c r="CM67" s="10">
        <v>0</v>
      </c>
      <c r="CN67" s="10">
        <v>0</v>
      </c>
      <c r="CO67" s="10">
        <v>9.2879999999999994E-3</v>
      </c>
      <c r="CP67" s="10">
        <v>9.5139999999999999E-3</v>
      </c>
      <c r="CQ67" s="10">
        <v>0</v>
      </c>
      <c r="CR67" s="10">
        <v>0</v>
      </c>
      <c r="CS67" s="10">
        <v>9.0050000000000009E-3</v>
      </c>
      <c r="CT67" s="10">
        <v>8.9090000000000003E-3</v>
      </c>
      <c r="CU67" s="10">
        <v>0</v>
      </c>
      <c r="CV67" s="10">
        <v>0</v>
      </c>
      <c r="CW67" s="10">
        <v>8.7849999999999994E-3</v>
      </c>
      <c r="CX67" s="10">
        <v>8.9280000000000002E-3</v>
      </c>
      <c r="CY67" s="10">
        <v>0</v>
      </c>
      <c r="CZ67" s="10">
        <v>0</v>
      </c>
      <c r="DA67" s="10">
        <v>9.1839999999999995E-3</v>
      </c>
      <c r="DB67" s="10">
        <v>9.4240000000000001E-3</v>
      </c>
      <c r="DC67" s="10">
        <v>0</v>
      </c>
      <c r="DD67" s="10">
        <v>0</v>
      </c>
      <c r="DE67" s="10">
        <v>9.0969999999999992E-3</v>
      </c>
      <c r="DF67" s="10">
        <v>9.3550000000000005E-3</v>
      </c>
      <c r="DG67" s="10">
        <v>0</v>
      </c>
      <c r="DH67" s="10">
        <v>0</v>
      </c>
      <c r="DI67" s="10">
        <v>8.9929999999999993E-3</v>
      </c>
      <c r="DJ67" s="10">
        <v>9.3410000000000003E-3</v>
      </c>
      <c r="DK67" s="10">
        <v>0</v>
      </c>
      <c r="DL67" s="10">
        <v>0</v>
      </c>
      <c r="DM67" s="10">
        <v>9.1570000000000002E-3</v>
      </c>
      <c r="DN67" s="10">
        <v>9.3509999999999999E-3</v>
      </c>
      <c r="DO67" s="10">
        <v>0</v>
      </c>
      <c r="DP67" s="10">
        <v>0</v>
      </c>
      <c r="DQ67" s="10">
        <v>8.9680000000000003E-3</v>
      </c>
      <c r="DR67" s="10">
        <v>9.3550000000000005E-3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1.0958966796969999E-3</v>
      </c>
      <c r="F68" s="10">
        <v>2.1741372717354299E-4</v>
      </c>
      <c r="G68" s="10">
        <v>0</v>
      </c>
      <c r="H68" s="10">
        <v>0</v>
      </c>
      <c r="I68" s="10">
        <v>1.0958966827097E-3</v>
      </c>
      <c r="J68" s="10">
        <v>2.17413726426585E-4</v>
      </c>
      <c r="K68" s="10">
        <v>0</v>
      </c>
      <c r="L68" s="10">
        <v>0</v>
      </c>
      <c r="M68" s="10">
        <v>1.1694794707612899E-3</v>
      </c>
      <c r="N68" s="10">
        <v>2.2585188215096201E-4</v>
      </c>
      <c r="O68" s="10">
        <v>0</v>
      </c>
      <c r="P68" s="10">
        <v>0</v>
      </c>
      <c r="Q68" s="10">
        <v>1.1039903022988999E-3</v>
      </c>
      <c r="R68" s="10">
        <v>2.1832584613790099E-4</v>
      </c>
      <c r="S68" s="10">
        <v>0</v>
      </c>
      <c r="T68" s="10">
        <v>0</v>
      </c>
      <c r="U68" s="10">
        <v>1.09671436838354E-3</v>
      </c>
      <c r="V68" s="10">
        <v>2.1750570836331901E-4</v>
      </c>
      <c r="W68" s="10">
        <v>0</v>
      </c>
      <c r="X68" s="10">
        <v>0</v>
      </c>
      <c r="Y68" s="10">
        <v>1.09597851605869E-3</v>
      </c>
      <c r="Z68" s="10">
        <v>2.17422932999866E-4</v>
      </c>
      <c r="AA68" s="10">
        <v>0</v>
      </c>
      <c r="AB68" s="10">
        <v>0</v>
      </c>
      <c r="AC68" s="10">
        <v>1.0959048855561E-3</v>
      </c>
      <c r="AD68" s="10">
        <v>2.1741464814972701E-4</v>
      </c>
      <c r="AE68" s="10">
        <v>0</v>
      </c>
      <c r="AF68" s="10">
        <v>0</v>
      </c>
      <c r="AG68" s="10">
        <v>1.09589749093785E-3</v>
      </c>
      <c r="AH68" s="10">
        <v>2.1741381879536399E-4</v>
      </c>
      <c r="AI68" s="10">
        <v>0</v>
      </c>
      <c r="AJ68" s="10">
        <v>0</v>
      </c>
      <c r="AK68" s="10">
        <v>1.0958967748244601E-3</v>
      </c>
      <c r="AL68" s="10">
        <v>2.17413736634419E-4</v>
      </c>
      <c r="AM68" s="10">
        <v>0</v>
      </c>
      <c r="AN68" s="10">
        <v>0</v>
      </c>
      <c r="AO68" s="10">
        <v>1.0958966994794E-3</v>
      </c>
      <c r="AP68" s="10">
        <v>2.17413729535209E-4</v>
      </c>
      <c r="AQ68" s="10">
        <v>0</v>
      </c>
      <c r="AR68" s="10">
        <v>0</v>
      </c>
      <c r="AS68" s="10">
        <v>5.5283969416077396E-4</v>
      </c>
      <c r="AT68" s="10">
        <v>1.06120914647642E-4</v>
      </c>
      <c r="AU68" s="10">
        <v>0</v>
      </c>
      <c r="AV68" s="10">
        <v>0</v>
      </c>
      <c r="AW68" s="10">
        <v>5.5283969537592802E-4</v>
      </c>
      <c r="AX68" s="10">
        <v>1.06120914574936E-4</v>
      </c>
      <c r="AY68" s="10">
        <v>0</v>
      </c>
      <c r="AZ68" s="10">
        <v>0</v>
      </c>
      <c r="BA68" s="10">
        <v>5.9579381152339596E-4</v>
      </c>
      <c r="BB68" s="10">
        <v>1.1003172429802199E-4</v>
      </c>
      <c r="BC68" s="10">
        <v>0</v>
      </c>
      <c r="BD68" s="10">
        <v>0</v>
      </c>
      <c r="BE68" s="10">
        <v>5.5750878234628299E-4</v>
      </c>
      <c r="BF68" s="10">
        <v>1.0653654407576699E-4</v>
      </c>
      <c r="BG68" s="10">
        <v>0</v>
      </c>
      <c r="BH68" s="10">
        <v>0</v>
      </c>
      <c r="BI68" s="10">
        <v>5.5331063139366099E-4</v>
      </c>
      <c r="BJ68" s="10">
        <v>1.06162741853127E-4</v>
      </c>
      <c r="BK68" s="10">
        <v>0</v>
      </c>
      <c r="BL68" s="10">
        <v>0</v>
      </c>
      <c r="BM68" s="10">
        <v>5.5288682638737297E-4</v>
      </c>
      <c r="BN68" s="10">
        <v>1.06125099955526E-4</v>
      </c>
      <c r="BO68" s="10">
        <v>0</v>
      </c>
      <c r="BP68" s="10">
        <v>0</v>
      </c>
      <c r="BQ68" s="10">
        <v>5.5284441252007E-4</v>
      </c>
      <c r="BR68" s="10">
        <v>1.06121333009217E-4</v>
      </c>
      <c r="BS68" s="10">
        <v>0</v>
      </c>
      <c r="BT68" s="10">
        <v>0</v>
      </c>
      <c r="BU68" s="10">
        <v>5.5284016918799204E-4</v>
      </c>
      <c r="BV68" s="10">
        <v>1.0612095685708201E-4</v>
      </c>
      <c r="BW68" s="10">
        <v>0</v>
      </c>
      <c r="BX68" s="10">
        <v>0</v>
      </c>
      <c r="BY68" s="10">
        <v>5.52839740741822E-4</v>
      </c>
      <c r="BZ68" s="10">
        <v>1.0612091892649199E-4</v>
      </c>
      <c r="CA68" s="10">
        <v>0</v>
      </c>
      <c r="CB68" s="10">
        <v>0</v>
      </c>
      <c r="CC68" s="10">
        <v>5.5283970409259397E-4</v>
      </c>
      <c r="CD68" s="10">
        <v>1.06120915405792E-4</v>
      </c>
      <c r="CE68" s="10">
        <v>0</v>
      </c>
      <c r="CF68" s="10">
        <v>0</v>
      </c>
      <c r="CG68" s="10">
        <v>1.1200999999999999E-2</v>
      </c>
      <c r="CH68" s="10">
        <v>1.0240000000000001E-2</v>
      </c>
      <c r="CI68" s="10">
        <v>0</v>
      </c>
      <c r="CJ68" s="10">
        <v>0</v>
      </c>
      <c r="CK68" s="10">
        <v>9.4999999999999998E-3</v>
      </c>
      <c r="CL68" s="10">
        <v>9.9900000000000006E-3</v>
      </c>
      <c r="CM68" s="10">
        <v>0</v>
      </c>
      <c r="CN68" s="10">
        <v>0</v>
      </c>
      <c r="CO68" s="10">
        <v>9.6740000000000003E-3</v>
      </c>
      <c r="CP68" s="10">
        <v>1.0252000000000001E-2</v>
      </c>
      <c r="CQ68" s="10">
        <v>0</v>
      </c>
      <c r="CR68" s="10">
        <v>0</v>
      </c>
      <c r="CS68" s="10">
        <v>9.1509999999999994E-3</v>
      </c>
      <c r="CT68" s="10">
        <v>9.3430000000000006E-3</v>
      </c>
      <c r="CU68" s="10">
        <v>0</v>
      </c>
      <c r="CV68" s="10">
        <v>0</v>
      </c>
      <c r="CW68" s="10">
        <v>9.3869999999999995E-3</v>
      </c>
      <c r="CX68" s="10">
        <v>9.6010000000000002E-3</v>
      </c>
      <c r="CY68" s="10">
        <v>0</v>
      </c>
      <c r="CZ68" s="10">
        <v>0</v>
      </c>
      <c r="DA68" s="10">
        <v>9.4579999999999994E-3</v>
      </c>
      <c r="DB68" s="10">
        <v>9.9659999999999992E-3</v>
      </c>
      <c r="DC68" s="10">
        <v>0</v>
      </c>
      <c r="DD68" s="10">
        <v>0</v>
      </c>
      <c r="DE68" s="10">
        <v>9.443E-3</v>
      </c>
      <c r="DF68" s="10">
        <v>1.0120000000000001E-2</v>
      </c>
      <c r="DG68" s="10">
        <v>0</v>
      </c>
      <c r="DH68" s="10">
        <v>0</v>
      </c>
      <c r="DI68" s="10">
        <v>9.3880000000000005E-3</v>
      </c>
      <c r="DJ68" s="10">
        <v>9.8049999999999995E-3</v>
      </c>
      <c r="DK68" s="10">
        <v>0</v>
      </c>
      <c r="DL68" s="10">
        <v>0</v>
      </c>
      <c r="DM68" s="10">
        <v>9.5080000000000008E-3</v>
      </c>
      <c r="DN68" s="10">
        <v>9.9579999999999998E-3</v>
      </c>
      <c r="DO68" s="10">
        <v>0</v>
      </c>
      <c r="DP68" s="10">
        <v>0</v>
      </c>
      <c r="DQ68" s="10">
        <v>9.4350000000000007E-3</v>
      </c>
      <c r="DR68" s="10">
        <v>9.9019999999999993E-3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5.0984597217773597E-4</v>
      </c>
      <c r="F69" s="10">
        <v>1.8086001245976002E-5</v>
      </c>
      <c r="G69" s="10">
        <v>0</v>
      </c>
      <c r="H69" s="10">
        <v>0</v>
      </c>
      <c r="I69" s="10">
        <v>5.0984590515401596E-4</v>
      </c>
      <c r="J69" s="10">
        <v>1.8086000966643899E-5</v>
      </c>
      <c r="K69" s="10">
        <v>0</v>
      </c>
      <c r="L69" s="10">
        <v>0</v>
      </c>
      <c r="M69" s="10">
        <v>5.3496686246035097E-4</v>
      </c>
      <c r="N69" s="10">
        <v>1.89126690082197E-5</v>
      </c>
      <c r="O69" s="10">
        <v>0</v>
      </c>
      <c r="P69" s="10">
        <v>0</v>
      </c>
      <c r="Q69" s="10">
        <v>5.1296460810323896E-4</v>
      </c>
      <c r="R69" s="10">
        <v>1.8180079112361998E-5</v>
      </c>
      <c r="S69" s="10">
        <v>0</v>
      </c>
      <c r="T69" s="10">
        <v>0</v>
      </c>
      <c r="U69" s="10">
        <v>5.1016624308619597E-4</v>
      </c>
      <c r="V69" s="10">
        <v>1.80955584134778E-5</v>
      </c>
      <c r="W69" s="10">
        <v>0</v>
      </c>
      <c r="X69" s="10">
        <v>0</v>
      </c>
      <c r="Y69" s="10">
        <v>5.0987806845181796E-4</v>
      </c>
      <c r="Z69" s="10">
        <v>1.8086958158747201E-5</v>
      </c>
      <c r="AA69" s="10">
        <v>0</v>
      </c>
      <c r="AB69" s="10">
        <v>0</v>
      </c>
      <c r="AC69" s="10">
        <v>5.0984918289298498E-4</v>
      </c>
      <c r="AD69" s="10">
        <v>1.8086096571501199E-5</v>
      </c>
      <c r="AE69" s="10">
        <v>0</v>
      </c>
      <c r="AF69" s="10">
        <v>0</v>
      </c>
      <c r="AG69" s="10">
        <v>5.0984632702277799E-4</v>
      </c>
      <c r="AH69" s="10">
        <v>1.8086011943196899E-5</v>
      </c>
      <c r="AI69" s="10">
        <v>0</v>
      </c>
      <c r="AJ69" s="10">
        <v>0</v>
      </c>
      <c r="AK69" s="10">
        <v>5.0984596319114596E-4</v>
      </c>
      <c r="AL69" s="10">
        <v>1.8086001782435801E-5</v>
      </c>
      <c r="AM69" s="10">
        <v>0</v>
      </c>
      <c r="AN69" s="10">
        <v>0</v>
      </c>
      <c r="AO69" s="10">
        <v>5.0984600022996296E-4</v>
      </c>
      <c r="AP69" s="10">
        <v>1.8086001785988501E-5</v>
      </c>
      <c r="AQ69" s="10">
        <v>0</v>
      </c>
      <c r="AR69" s="10">
        <v>0</v>
      </c>
      <c r="AS69" s="10">
        <v>2.6438961121250402E-4</v>
      </c>
      <c r="AT69" s="10">
        <v>8.6353598398299399E-6</v>
      </c>
      <c r="AU69" s="10">
        <v>0</v>
      </c>
      <c r="AV69" s="10">
        <v>0</v>
      </c>
      <c r="AW69" s="10">
        <v>2.6438956046767598E-4</v>
      </c>
      <c r="AX69" s="10">
        <v>8.6353597337634205E-6</v>
      </c>
      <c r="AY69" s="10">
        <v>0</v>
      </c>
      <c r="AZ69" s="10">
        <v>0</v>
      </c>
      <c r="BA69" s="10">
        <v>2.7913251901277099E-4</v>
      </c>
      <c r="BB69" s="10">
        <v>9.0455532973565506E-6</v>
      </c>
      <c r="BC69" s="10">
        <v>0</v>
      </c>
      <c r="BD69" s="10">
        <v>0</v>
      </c>
      <c r="BE69" s="10">
        <v>2.66273729627162E-4</v>
      </c>
      <c r="BF69" s="10">
        <v>8.6817863810367096E-6</v>
      </c>
      <c r="BG69" s="10">
        <v>0</v>
      </c>
      <c r="BH69" s="10">
        <v>0</v>
      </c>
      <c r="BI69" s="10">
        <v>2.6458370920278399E-4</v>
      </c>
      <c r="BJ69" s="10">
        <v>8.6400718473882703E-6</v>
      </c>
      <c r="BK69" s="10">
        <v>0</v>
      </c>
      <c r="BL69" s="10">
        <v>0</v>
      </c>
      <c r="BM69" s="10">
        <v>2.64409054384162E-4</v>
      </c>
      <c r="BN69" s="10">
        <v>8.6358315964619593E-6</v>
      </c>
      <c r="BO69" s="10">
        <v>0</v>
      </c>
      <c r="BP69" s="10">
        <v>0</v>
      </c>
      <c r="BQ69" s="10">
        <v>2.6439154234257297E-4</v>
      </c>
      <c r="BR69" s="10">
        <v>8.6354067853575698E-6</v>
      </c>
      <c r="BS69" s="10">
        <v>0</v>
      </c>
      <c r="BT69" s="10">
        <v>0</v>
      </c>
      <c r="BU69" s="10">
        <v>2.64389818940888E-4</v>
      </c>
      <c r="BV69" s="10">
        <v>8.6353648471451505E-6</v>
      </c>
      <c r="BW69" s="10">
        <v>0</v>
      </c>
      <c r="BX69" s="10">
        <v>0</v>
      </c>
      <c r="BY69" s="10">
        <v>2.6438962919473702E-4</v>
      </c>
      <c r="BZ69" s="10">
        <v>8.6353603539041696E-6</v>
      </c>
      <c r="CA69" s="10">
        <v>0</v>
      </c>
      <c r="CB69" s="10">
        <v>0</v>
      </c>
      <c r="CC69" s="10">
        <v>2.6438961425521399E-4</v>
      </c>
      <c r="CD69" s="10">
        <v>8.6353602146958005E-6</v>
      </c>
      <c r="CE69" s="10">
        <v>0</v>
      </c>
      <c r="CF69" s="10">
        <v>0</v>
      </c>
      <c r="CG69" s="10">
        <v>1.3152E-2</v>
      </c>
      <c r="CH69" s="10">
        <v>1.155E-2</v>
      </c>
      <c r="CI69" s="10">
        <v>0</v>
      </c>
      <c r="CJ69" s="10">
        <v>0</v>
      </c>
      <c r="CK69" s="10">
        <v>1.3205E-2</v>
      </c>
      <c r="CL69" s="10">
        <v>1.0694E-2</v>
      </c>
      <c r="CM69" s="10">
        <v>0</v>
      </c>
      <c r="CN69" s="10">
        <v>0</v>
      </c>
      <c r="CO69" s="10">
        <v>1.0311000000000001E-2</v>
      </c>
      <c r="CP69" s="10">
        <v>1.1237E-2</v>
      </c>
      <c r="CQ69" s="10">
        <v>0</v>
      </c>
      <c r="CR69" s="10">
        <v>0</v>
      </c>
      <c r="CS69" s="10">
        <v>9.9270000000000001E-3</v>
      </c>
      <c r="CT69" s="10">
        <v>1.0165E-2</v>
      </c>
      <c r="CU69" s="10">
        <v>0</v>
      </c>
      <c r="CV69" s="10">
        <v>0</v>
      </c>
      <c r="CW69" s="10">
        <v>9.92E-3</v>
      </c>
      <c r="CX69" s="10">
        <v>1.0123999999999999E-2</v>
      </c>
      <c r="CY69" s="10">
        <v>0</v>
      </c>
      <c r="CZ69" s="10">
        <v>0</v>
      </c>
      <c r="DA69" s="10">
        <v>1.0158E-2</v>
      </c>
      <c r="DB69" s="10">
        <v>1.0574999999999999E-2</v>
      </c>
      <c r="DC69" s="10">
        <v>0</v>
      </c>
      <c r="DD69" s="10">
        <v>0</v>
      </c>
      <c r="DE69" s="10">
        <v>1.0284E-2</v>
      </c>
      <c r="DF69" s="10">
        <v>1.0848E-2</v>
      </c>
      <c r="DG69" s="10">
        <v>0</v>
      </c>
      <c r="DH69" s="10">
        <v>0</v>
      </c>
      <c r="DI69" s="10">
        <v>1.0134000000000001E-2</v>
      </c>
      <c r="DJ69" s="10">
        <v>1.0599000000000001E-2</v>
      </c>
      <c r="DK69" s="10">
        <v>0</v>
      </c>
      <c r="DL69" s="10">
        <v>0</v>
      </c>
      <c r="DM69" s="10">
        <v>1.0240000000000001E-2</v>
      </c>
      <c r="DN69" s="10">
        <v>1.0676E-2</v>
      </c>
      <c r="DO69" s="10">
        <v>0</v>
      </c>
      <c r="DP69" s="10">
        <v>0</v>
      </c>
      <c r="DQ69" s="10">
        <v>1.0283E-2</v>
      </c>
      <c r="DR69" s="10">
        <v>1.0312999999999999E-2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3.3076919308827602E-4</v>
      </c>
      <c r="F70" s="10">
        <v>1.58825555418573E-6</v>
      </c>
      <c r="G70" s="10">
        <v>0</v>
      </c>
      <c r="H70" s="10">
        <v>0</v>
      </c>
      <c r="I70" s="10">
        <v>3.3076918899954601E-4</v>
      </c>
      <c r="J70" s="10">
        <v>1.5882551860357799E-6</v>
      </c>
      <c r="K70" s="10">
        <v>0</v>
      </c>
      <c r="L70" s="10">
        <v>0</v>
      </c>
      <c r="M70" s="10">
        <v>3.3389221064483699E-4</v>
      </c>
      <c r="N70" s="10">
        <v>1.64295300697503E-6</v>
      </c>
      <c r="O70" s="10">
        <v>0</v>
      </c>
      <c r="P70" s="10">
        <v>0</v>
      </c>
      <c r="Q70" s="10">
        <v>3.3110150517190402E-4</v>
      </c>
      <c r="R70" s="10">
        <v>1.59431505952767E-6</v>
      </c>
      <c r="S70" s="10">
        <v>0</v>
      </c>
      <c r="T70" s="10">
        <v>0</v>
      </c>
      <c r="U70" s="10">
        <v>3.3080266136042898E-4</v>
      </c>
      <c r="V70" s="10">
        <v>1.5888691233811799E-6</v>
      </c>
      <c r="W70" s="10">
        <v>0</v>
      </c>
      <c r="X70" s="10">
        <v>0</v>
      </c>
      <c r="Y70" s="10">
        <v>3.3077254208224699E-4</v>
      </c>
      <c r="Z70" s="10">
        <v>1.5883172790331899E-6</v>
      </c>
      <c r="AA70" s="10">
        <v>0</v>
      </c>
      <c r="AB70" s="10">
        <v>0</v>
      </c>
      <c r="AC70" s="10">
        <v>3.3076950340360501E-4</v>
      </c>
      <c r="AD70" s="10">
        <v>1.58826088858532E-6</v>
      </c>
      <c r="AE70" s="10">
        <v>0</v>
      </c>
      <c r="AF70" s="10">
        <v>0</v>
      </c>
      <c r="AG70" s="10">
        <v>3.3076924453867503E-4</v>
      </c>
      <c r="AH70" s="10">
        <v>1.5882561785751599E-6</v>
      </c>
      <c r="AI70" s="10">
        <v>0</v>
      </c>
      <c r="AJ70" s="10">
        <v>0</v>
      </c>
      <c r="AK70" s="10">
        <v>3.3076918100594099E-4</v>
      </c>
      <c r="AL70" s="10">
        <v>1.5882561363866801E-6</v>
      </c>
      <c r="AM70" s="10">
        <v>0</v>
      </c>
      <c r="AN70" s="10">
        <v>0</v>
      </c>
      <c r="AO70" s="10">
        <v>3.30769204535119E-4</v>
      </c>
      <c r="AP70" s="10">
        <v>1.5882559751823001E-6</v>
      </c>
      <c r="AQ70" s="10">
        <v>0</v>
      </c>
      <c r="AR70" s="10">
        <v>0</v>
      </c>
      <c r="AS70" s="10">
        <v>1.76678235959781E-4</v>
      </c>
      <c r="AT70" s="10">
        <v>7.4811619517994905E-7</v>
      </c>
      <c r="AU70" s="10">
        <v>0</v>
      </c>
      <c r="AV70" s="10">
        <v>0</v>
      </c>
      <c r="AW70" s="10">
        <v>1.7667821403148101E-4</v>
      </c>
      <c r="AX70" s="10">
        <v>7.48116080321779E-7</v>
      </c>
      <c r="AY70" s="10">
        <v>0</v>
      </c>
      <c r="AZ70" s="10">
        <v>0</v>
      </c>
      <c r="BA70" s="10">
        <v>1.7829209017081001E-4</v>
      </c>
      <c r="BB70" s="10">
        <v>7.7616287030027897E-7</v>
      </c>
      <c r="BC70" s="10">
        <v>0</v>
      </c>
      <c r="BD70" s="10">
        <v>0</v>
      </c>
      <c r="BE70" s="10">
        <v>1.76851211883696E-4</v>
      </c>
      <c r="BF70" s="10">
        <v>7.5121847781719601E-7</v>
      </c>
      <c r="BG70" s="10">
        <v>0</v>
      </c>
      <c r="BH70" s="10">
        <v>0</v>
      </c>
      <c r="BI70" s="10">
        <v>1.7669567231542801E-4</v>
      </c>
      <c r="BJ70" s="10">
        <v>7.4843018859148399E-7</v>
      </c>
      <c r="BK70" s="10">
        <v>0</v>
      </c>
      <c r="BL70" s="10">
        <v>0</v>
      </c>
      <c r="BM70" s="10">
        <v>1.7667998893164101E-4</v>
      </c>
      <c r="BN70" s="10">
        <v>7.4814746741464095E-7</v>
      </c>
      <c r="BO70" s="10">
        <v>0</v>
      </c>
      <c r="BP70" s="10">
        <v>0</v>
      </c>
      <c r="BQ70" s="10">
        <v>1.7667839999832501E-4</v>
      </c>
      <c r="BR70" s="10">
        <v>7.4811907580544398E-7</v>
      </c>
      <c r="BS70" s="10">
        <v>0</v>
      </c>
      <c r="BT70" s="10">
        <v>0</v>
      </c>
      <c r="BU70" s="10">
        <v>1.7667824627451599E-4</v>
      </c>
      <c r="BV70" s="10">
        <v>7.4811679726021395E-7</v>
      </c>
      <c r="BW70" s="10">
        <v>0</v>
      </c>
      <c r="BX70" s="10">
        <v>0</v>
      </c>
      <c r="BY70" s="10">
        <v>1.7667822734077101E-4</v>
      </c>
      <c r="BZ70" s="10">
        <v>7.4811627041967002E-7</v>
      </c>
      <c r="CA70" s="10">
        <v>0</v>
      </c>
      <c r="CB70" s="10">
        <v>0</v>
      </c>
      <c r="CC70" s="10">
        <v>1.7667824853895999E-4</v>
      </c>
      <c r="CD70" s="10">
        <v>7.4811652287255298E-7</v>
      </c>
      <c r="CE70" s="10">
        <v>0</v>
      </c>
      <c r="CF70" s="10">
        <v>0</v>
      </c>
      <c r="CG70" s="10">
        <v>1.6385E-2</v>
      </c>
      <c r="CH70" s="10">
        <v>1.3762999999999999E-2</v>
      </c>
      <c r="CI70" s="10">
        <v>0</v>
      </c>
      <c r="CJ70" s="10">
        <v>0</v>
      </c>
      <c r="CK70" s="10">
        <v>1.0841999999999999E-2</v>
      </c>
      <c r="CL70" s="10">
        <v>1.1835E-2</v>
      </c>
      <c r="CM70" s="10">
        <v>0</v>
      </c>
      <c r="CN70" s="10">
        <v>0</v>
      </c>
      <c r="CO70" s="10">
        <v>1.0891E-2</v>
      </c>
      <c r="CP70" s="10">
        <v>1.1613E-2</v>
      </c>
      <c r="CQ70" s="10">
        <v>0</v>
      </c>
      <c r="CR70" s="10">
        <v>0</v>
      </c>
      <c r="CS70" s="10">
        <v>1.0463E-2</v>
      </c>
      <c r="CT70" s="10">
        <v>1.1226E-2</v>
      </c>
      <c r="CU70" s="10">
        <v>0</v>
      </c>
      <c r="CV70" s="10">
        <v>0</v>
      </c>
      <c r="CW70" s="10">
        <v>1.0489E-2</v>
      </c>
      <c r="CX70" s="10">
        <v>1.1272000000000001E-2</v>
      </c>
      <c r="CY70" s="10">
        <v>0</v>
      </c>
      <c r="CZ70" s="10">
        <v>0</v>
      </c>
      <c r="DA70" s="10">
        <v>1.0644000000000001E-2</v>
      </c>
      <c r="DB70" s="10">
        <v>1.1524E-2</v>
      </c>
      <c r="DC70" s="10">
        <v>0</v>
      </c>
      <c r="DD70" s="10">
        <v>0</v>
      </c>
      <c r="DE70" s="10">
        <v>1.0707E-2</v>
      </c>
      <c r="DF70" s="10">
        <v>1.1613999999999999E-2</v>
      </c>
      <c r="DG70" s="10">
        <v>0</v>
      </c>
      <c r="DH70" s="10">
        <v>0</v>
      </c>
      <c r="DI70" s="10">
        <v>1.0664E-2</v>
      </c>
      <c r="DJ70" s="10">
        <v>1.1480000000000001E-2</v>
      </c>
      <c r="DK70" s="10">
        <v>0</v>
      </c>
      <c r="DL70" s="10">
        <v>0</v>
      </c>
      <c r="DM70" s="10">
        <v>1.1018999999999999E-2</v>
      </c>
      <c r="DN70" s="10">
        <v>1.1476E-2</v>
      </c>
      <c r="DO70" s="10">
        <v>0</v>
      </c>
      <c r="DP70" s="10">
        <v>0</v>
      </c>
      <c r="DQ70" s="10">
        <v>1.0584E-2</v>
      </c>
      <c r="DR70" s="10">
        <v>1.1831E-2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2.47255041774696E-4</v>
      </c>
      <c r="F71" s="10">
        <v>1.4003032600129401E-7</v>
      </c>
      <c r="G71" s="10">
        <v>0</v>
      </c>
      <c r="H71" s="10">
        <v>0</v>
      </c>
      <c r="I71" s="10">
        <v>2.4725503974432002E-4</v>
      </c>
      <c r="J71" s="10">
        <v>1.4002994142003899E-7</v>
      </c>
      <c r="K71" s="10">
        <v>0</v>
      </c>
      <c r="L71" s="10">
        <v>0</v>
      </c>
      <c r="M71" s="10">
        <v>2.4756633560984998E-4</v>
      </c>
      <c r="N71" s="10">
        <v>1.44244126865089E-7</v>
      </c>
      <c r="O71" s="10">
        <v>0</v>
      </c>
      <c r="P71" s="10">
        <v>0</v>
      </c>
      <c r="Q71" s="10">
        <v>2.4728642647575601E-4</v>
      </c>
      <c r="R71" s="10">
        <v>1.40498380041265E-7</v>
      </c>
      <c r="S71" s="10">
        <v>0</v>
      </c>
      <c r="T71" s="10">
        <v>0</v>
      </c>
      <c r="U71" s="10">
        <v>2.4725819262494397E-4</v>
      </c>
      <c r="V71" s="10">
        <v>1.40078163735068E-7</v>
      </c>
      <c r="W71" s="10">
        <v>0</v>
      </c>
      <c r="X71" s="10">
        <v>0</v>
      </c>
      <c r="Y71" s="10">
        <v>2.47255373431176E-4</v>
      </c>
      <c r="Z71" s="10">
        <v>1.4003556403352401E-7</v>
      </c>
      <c r="AA71" s="10">
        <v>0</v>
      </c>
      <c r="AB71" s="10">
        <v>0</v>
      </c>
      <c r="AC71" s="10">
        <v>2.4725508069112201E-4</v>
      </c>
      <c r="AD71" s="10">
        <v>1.4003100146098201E-7</v>
      </c>
      <c r="AE71" s="10">
        <v>0</v>
      </c>
      <c r="AF71" s="10">
        <v>0</v>
      </c>
      <c r="AG71" s="10">
        <v>2.47255047505223E-4</v>
      </c>
      <c r="AH71" s="10">
        <v>1.40032012208024E-7</v>
      </c>
      <c r="AI71" s="10">
        <v>0</v>
      </c>
      <c r="AJ71" s="10">
        <v>0</v>
      </c>
      <c r="AK71" s="10">
        <v>2.4725504867584199E-4</v>
      </c>
      <c r="AL71" s="10">
        <v>1.4003100412551801E-7</v>
      </c>
      <c r="AM71" s="10">
        <v>0</v>
      </c>
      <c r="AN71" s="10">
        <v>0</v>
      </c>
      <c r="AO71" s="10">
        <v>2.4725505258560399E-4</v>
      </c>
      <c r="AP71" s="10">
        <v>1.40031146234065E-7</v>
      </c>
      <c r="AQ71" s="10">
        <v>0</v>
      </c>
      <c r="AR71" s="10">
        <v>0</v>
      </c>
      <c r="AS71" s="10">
        <v>1.3661434783938901E-4</v>
      </c>
      <c r="AT71" s="10">
        <v>6.5434870618014503E-8</v>
      </c>
      <c r="AU71" s="10">
        <v>0</v>
      </c>
      <c r="AV71" s="10">
        <v>0</v>
      </c>
      <c r="AW71" s="10">
        <v>1.3661435129173899E-4</v>
      </c>
      <c r="AX71" s="10">
        <v>6.5434759982433205E-8</v>
      </c>
      <c r="AY71" s="10">
        <v>0</v>
      </c>
      <c r="AZ71" s="10">
        <v>0</v>
      </c>
      <c r="BA71" s="10">
        <v>1.3677570127363701E-4</v>
      </c>
      <c r="BB71" s="10">
        <v>6.76315819807863E-8</v>
      </c>
      <c r="BC71" s="10">
        <v>0</v>
      </c>
      <c r="BD71" s="10">
        <v>0</v>
      </c>
      <c r="BE71" s="10">
        <v>1.3663062092968199E-4</v>
      </c>
      <c r="BF71" s="10">
        <v>6.5678107117031504E-8</v>
      </c>
      <c r="BG71" s="10">
        <v>0</v>
      </c>
      <c r="BH71" s="10">
        <v>0</v>
      </c>
      <c r="BI71" s="10">
        <v>1.3661599163204501E-4</v>
      </c>
      <c r="BJ71" s="10">
        <v>6.5459524241980504E-8</v>
      </c>
      <c r="BK71" s="10">
        <v>0</v>
      </c>
      <c r="BL71" s="10">
        <v>0</v>
      </c>
      <c r="BM71" s="10">
        <v>1.3661451934418901E-4</v>
      </c>
      <c r="BN71" s="10">
        <v>6.5437177508111599E-8</v>
      </c>
      <c r="BO71" s="10">
        <v>0</v>
      </c>
      <c r="BP71" s="10">
        <v>0</v>
      </c>
      <c r="BQ71" s="10">
        <v>1.3661436463123299E-4</v>
      </c>
      <c r="BR71" s="10">
        <v>6.54348579691355E-8</v>
      </c>
      <c r="BS71" s="10">
        <v>0</v>
      </c>
      <c r="BT71" s="10">
        <v>0</v>
      </c>
      <c r="BU71" s="10">
        <v>1.36614357672572E-4</v>
      </c>
      <c r="BV71" s="10">
        <v>6.5435186612506799E-8</v>
      </c>
      <c r="BW71" s="10">
        <v>0</v>
      </c>
      <c r="BX71" s="10">
        <v>0</v>
      </c>
      <c r="BY71" s="10">
        <v>1.36614353985858E-4</v>
      </c>
      <c r="BZ71" s="10">
        <v>6.5434923974728698E-8</v>
      </c>
      <c r="CA71" s="10">
        <v>0</v>
      </c>
      <c r="CB71" s="10">
        <v>0</v>
      </c>
      <c r="CC71" s="10">
        <v>1.3661435256247299E-4</v>
      </c>
      <c r="CD71" s="10">
        <v>6.5435203934281694E-8</v>
      </c>
      <c r="CE71" s="10">
        <v>0</v>
      </c>
      <c r="CF71" s="10">
        <v>0</v>
      </c>
      <c r="CG71" s="10">
        <v>2.3786999999999999E-2</v>
      </c>
      <c r="CH71" s="10">
        <v>2.1547E-2</v>
      </c>
      <c r="CI71" s="10">
        <v>0</v>
      </c>
      <c r="CJ71" s="10">
        <v>0</v>
      </c>
      <c r="CK71" s="10">
        <v>1.2735E-2</v>
      </c>
      <c r="CL71" s="10">
        <v>1.4909E-2</v>
      </c>
      <c r="CM71" s="10">
        <v>0</v>
      </c>
      <c r="CN71" s="10">
        <v>0</v>
      </c>
      <c r="CO71" s="10">
        <v>1.2784E-2</v>
      </c>
      <c r="CP71" s="10">
        <v>1.4643E-2</v>
      </c>
      <c r="CQ71" s="10">
        <v>0</v>
      </c>
      <c r="CR71" s="10">
        <v>0</v>
      </c>
      <c r="CS71" s="10">
        <v>1.2512000000000001E-2</v>
      </c>
      <c r="CT71" s="10">
        <v>1.4423E-2</v>
      </c>
      <c r="CU71" s="10">
        <v>0</v>
      </c>
      <c r="CV71" s="10">
        <v>0</v>
      </c>
      <c r="CW71" s="10">
        <v>1.2671E-2</v>
      </c>
      <c r="CX71" s="10">
        <v>1.4729000000000001E-2</v>
      </c>
      <c r="CY71" s="10">
        <v>0</v>
      </c>
      <c r="CZ71" s="10">
        <v>0</v>
      </c>
      <c r="DA71" s="10">
        <v>1.2952999999999999E-2</v>
      </c>
      <c r="DB71" s="10">
        <v>1.4872E-2</v>
      </c>
      <c r="DC71" s="10">
        <v>0</v>
      </c>
      <c r="DD71" s="10">
        <v>0</v>
      </c>
      <c r="DE71" s="10">
        <v>1.2755000000000001E-2</v>
      </c>
      <c r="DF71" s="10">
        <v>1.4687E-2</v>
      </c>
      <c r="DG71" s="10">
        <v>0</v>
      </c>
      <c r="DH71" s="10">
        <v>0</v>
      </c>
      <c r="DI71" s="10">
        <v>1.2833000000000001E-2</v>
      </c>
      <c r="DJ71" s="10">
        <v>1.4808999999999999E-2</v>
      </c>
      <c r="DK71" s="10">
        <v>0</v>
      </c>
      <c r="DL71" s="10">
        <v>0</v>
      </c>
      <c r="DM71" s="10">
        <v>1.2723E-2</v>
      </c>
      <c r="DN71" s="10">
        <v>1.474E-2</v>
      </c>
      <c r="DO71" s="10">
        <v>0</v>
      </c>
      <c r="DP71" s="10">
        <v>0</v>
      </c>
      <c r="DQ71" s="10">
        <v>1.2834999999999999E-2</v>
      </c>
      <c r="DR71" s="10">
        <v>1.4746E-2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2.01516028766057E-4</v>
      </c>
      <c r="F72" s="10">
        <v>1.23039654020828E-8</v>
      </c>
      <c r="G72" s="10">
        <v>0</v>
      </c>
      <c r="H72" s="10">
        <v>0</v>
      </c>
      <c r="I72" s="10">
        <v>2.0151603923324E-4</v>
      </c>
      <c r="J72" s="10">
        <v>1.23040919675077E-8</v>
      </c>
      <c r="K72" s="10">
        <v>0</v>
      </c>
      <c r="L72" s="10">
        <v>0</v>
      </c>
      <c r="M72" s="10">
        <v>2.01548100159598E-4</v>
      </c>
      <c r="N72" s="10">
        <v>1.2661184545237299E-8</v>
      </c>
      <c r="O72" s="10">
        <v>0</v>
      </c>
      <c r="P72" s="10">
        <v>0</v>
      </c>
      <c r="Q72" s="10">
        <v>2.0151924839018E-4</v>
      </c>
      <c r="R72" s="10">
        <v>1.23440444532718E-8</v>
      </c>
      <c r="S72" s="10">
        <v>0</v>
      </c>
      <c r="T72" s="10">
        <v>0</v>
      </c>
      <c r="U72" s="10">
        <v>2.01516360404774E-4</v>
      </c>
      <c r="V72" s="10">
        <v>1.23085159842162E-8</v>
      </c>
      <c r="W72" s="10">
        <v>0</v>
      </c>
      <c r="X72" s="10">
        <v>0</v>
      </c>
      <c r="Y72" s="10">
        <v>2.01516066656637E-4</v>
      </c>
      <c r="Z72" s="10">
        <v>1.23042611654966E-8</v>
      </c>
      <c r="AA72" s="10">
        <v>0</v>
      </c>
      <c r="AB72" s="10">
        <v>0</v>
      </c>
      <c r="AC72" s="10">
        <v>2.0151604275264699E-4</v>
      </c>
      <c r="AD72" s="10">
        <v>1.2303440044547601E-8</v>
      </c>
      <c r="AE72" s="10">
        <v>0</v>
      </c>
      <c r="AF72" s="10">
        <v>0</v>
      </c>
      <c r="AG72" s="10">
        <v>2.01516039721738E-4</v>
      </c>
      <c r="AH72" s="10">
        <v>1.23050467593088E-8</v>
      </c>
      <c r="AI72" s="10">
        <v>0</v>
      </c>
      <c r="AJ72" s="10">
        <v>0</v>
      </c>
      <c r="AK72" s="10">
        <v>2.0151603810703001E-4</v>
      </c>
      <c r="AL72" s="10">
        <v>1.23049526123963E-8</v>
      </c>
      <c r="AM72" s="10">
        <v>0</v>
      </c>
      <c r="AN72" s="10">
        <v>0</v>
      </c>
      <c r="AO72" s="10">
        <v>2.0151603793916399E-4</v>
      </c>
      <c r="AP72" s="10">
        <v>1.2304793628459201E-8</v>
      </c>
      <c r="AQ72" s="10">
        <v>0</v>
      </c>
      <c r="AR72" s="10">
        <v>0</v>
      </c>
      <c r="AS72" s="10">
        <v>1.1509676683187299E-4</v>
      </c>
      <c r="AT72" s="10">
        <v>5.7254107599155598E-9</v>
      </c>
      <c r="AU72" s="10">
        <v>0</v>
      </c>
      <c r="AV72" s="10">
        <v>0</v>
      </c>
      <c r="AW72" s="10">
        <v>1.15096786002972E-4</v>
      </c>
      <c r="AX72" s="10">
        <v>5.7252971513365398E-9</v>
      </c>
      <c r="AY72" s="10">
        <v>0</v>
      </c>
      <c r="AZ72" s="10">
        <v>0</v>
      </c>
      <c r="BA72" s="10">
        <v>1.15113833797673E-4</v>
      </c>
      <c r="BB72" s="10">
        <v>5.9119544812434801E-9</v>
      </c>
      <c r="BC72" s="10">
        <v>0</v>
      </c>
      <c r="BD72" s="10">
        <v>0</v>
      </c>
      <c r="BE72" s="10">
        <v>1.1509849313095E-4</v>
      </c>
      <c r="BF72" s="10">
        <v>5.74589267111833E-9</v>
      </c>
      <c r="BG72" s="10">
        <v>0</v>
      </c>
      <c r="BH72" s="10">
        <v>0</v>
      </c>
      <c r="BI72" s="10">
        <v>1.1509695768847E-4</v>
      </c>
      <c r="BJ72" s="10">
        <v>5.7275147812342796E-9</v>
      </c>
      <c r="BK72" s="10">
        <v>0</v>
      </c>
      <c r="BL72" s="10">
        <v>0</v>
      </c>
      <c r="BM72" s="10">
        <v>1.15096805057164E-4</v>
      </c>
      <c r="BN72" s="10">
        <v>5.7254600418823897E-9</v>
      </c>
      <c r="BO72" s="10">
        <v>0</v>
      </c>
      <c r="BP72" s="10">
        <v>0</v>
      </c>
      <c r="BQ72" s="10">
        <v>1.15096790111712E-4</v>
      </c>
      <c r="BR72" s="10">
        <v>5.7251724699341399E-9</v>
      </c>
      <c r="BS72" s="10">
        <v>0</v>
      </c>
      <c r="BT72" s="10">
        <v>0</v>
      </c>
      <c r="BU72" s="10">
        <v>1.15096785646216E-4</v>
      </c>
      <c r="BV72" s="10">
        <v>5.7257031326674898E-9</v>
      </c>
      <c r="BW72" s="10">
        <v>0</v>
      </c>
      <c r="BX72" s="10">
        <v>0</v>
      </c>
      <c r="BY72" s="10">
        <v>1.1509679165424101E-4</v>
      </c>
      <c r="BZ72" s="10">
        <v>5.72545840094699E-9</v>
      </c>
      <c r="CA72" s="10">
        <v>0</v>
      </c>
      <c r="CB72" s="10">
        <v>0</v>
      </c>
      <c r="CC72" s="10">
        <v>1.15096791814241E-4</v>
      </c>
      <c r="CD72" s="10">
        <v>5.7257437566978498E-9</v>
      </c>
      <c r="CE72" s="10">
        <v>0</v>
      </c>
      <c r="CF72" s="10">
        <v>0</v>
      </c>
      <c r="CG72" s="10">
        <v>4.1051999999999998E-2</v>
      </c>
      <c r="CH72" s="10">
        <v>4.6821000000000002E-2</v>
      </c>
      <c r="CI72" s="10">
        <v>0</v>
      </c>
      <c r="CJ72" s="10">
        <v>0</v>
      </c>
      <c r="CK72" s="10">
        <v>3.6252E-2</v>
      </c>
      <c r="CL72" s="10">
        <v>2.3193999999999999E-2</v>
      </c>
      <c r="CM72" s="10">
        <v>0</v>
      </c>
      <c r="CN72" s="10">
        <v>0</v>
      </c>
      <c r="CO72" s="10">
        <v>1.7933000000000001E-2</v>
      </c>
      <c r="CP72" s="10">
        <v>2.3342999999999999E-2</v>
      </c>
      <c r="CQ72" s="10">
        <v>0</v>
      </c>
      <c r="CR72" s="10">
        <v>0</v>
      </c>
      <c r="CS72" s="10">
        <v>1.7375000000000002E-2</v>
      </c>
      <c r="CT72" s="10">
        <v>2.3172999999999999E-2</v>
      </c>
      <c r="CU72" s="10">
        <v>0</v>
      </c>
      <c r="CV72" s="10">
        <v>0</v>
      </c>
      <c r="CW72" s="10">
        <v>1.7121999999999998E-2</v>
      </c>
      <c r="CX72" s="10">
        <v>2.2637000000000001E-2</v>
      </c>
      <c r="CY72" s="10">
        <v>0</v>
      </c>
      <c r="CZ72" s="10">
        <v>0</v>
      </c>
      <c r="DA72" s="10">
        <v>1.7538999999999999E-2</v>
      </c>
      <c r="DB72" s="10">
        <v>2.3064999999999999E-2</v>
      </c>
      <c r="DC72" s="10">
        <v>0</v>
      </c>
      <c r="DD72" s="10">
        <v>0</v>
      </c>
      <c r="DE72" s="10">
        <v>1.7828E-2</v>
      </c>
      <c r="DF72" s="10">
        <v>2.3474999999999999E-2</v>
      </c>
      <c r="DG72" s="10">
        <v>0</v>
      </c>
      <c r="DH72" s="10">
        <v>0</v>
      </c>
      <c r="DI72" s="10">
        <v>1.7876E-2</v>
      </c>
      <c r="DJ72" s="10">
        <v>2.3442999999999999E-2</v>
      </c>
      <c r="DK72" s="10">
        <v>0</v>
      </c>
      <c r="DL72" s="10">
        <v>0</v>
      </c>
      <c r="DM72" s="10">
        <v>1.7402000000000001E-2</v>
      </c>
      <c r="DN72" s="10">
        <v>2.3036999999999998E-2</v>
      </c>
      <c r="DO72" s="10">
        <v>0</v>
      </c>
      <c r="DP72" s="10">
        <v>0</v>
      </c>
      <c r="DQ72" s="10">
        <v>1.7760000000000001E-2</v>
      </c>
      <c r="DR72" s="10">
        <v>2.3494999999999999E-2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1.7345691183878701E-4</v>
      </c>
      <c r="F73" s="10">
        <v>1.0785092818821301E-9</v>
      </c>
      <c r="G73" s="10">
        <v>0</v>
      </c>
      <c r="H73" s="10">
        <v>0</v>
      </c>
      <c r="I73" s="10">
        <v>1.73456907120783E-4</v>
      </c>
      <c r="J73" s="10">
        <v>1.0790941473714999E-9</v>
      </c>
      <c r="K73" s="10">
        <v>0</v>
      </c>
      <c r="L73" s="10">
        <v>0</v>
      </c>
      <c r="M73" s="10">
        <v>1.7346036341292501E-4</v>
      </c>
      <c r="N73" s="10">
        <v>1.10958842114428E-9</v>
      </c>
      <c r="O73" s="10">
        <v>0</v>
      </c>
      <c r="P73" s="10">
        <v>0</v>
      </c>
      <c r="Q73" s="10">
        <v>1.7345725147110901E-4</v>
      </c>
      <c r="R73" s="10">
        <v>1.08223474626356E-9</v>
      </c>
      <c r="S73" s="10">
        <v>0</v>
      </c>
      <c r="T73" s="10">
        <v>0</v>
      </c>
      <c r="U73" s="10">
        <v>1.7345693863957099E-4</v>
      </c>
      <c r="V73" s="10">
        <v>1.0796261662449001E-9</v>
      </c>
      <c r="W73" s="10">
        <v>0</v>
      </c>
      <c r="X73" s="10">
        <v>0</v>
      </c>
      <c r="Y73" s="10">
        <v>1.7345690986747501E-4</v>
      </c>
      <c r="Z73" s="10">
        <v>1.07904574164763E-9</v>
      </c>
      <c r="AA73" s="10">
        <v>0</v>
      </c>
      <c r="AB73" s="10">
        <v>0</v>
      </c>
      <c r="AC73" s="10">
        <v>1.73456905714797E-4</v>
      </c>
      <c r="AD73" s="10">
        <v>1.0785146109526499E-9</v>
      </c>
      <c r="AE73" s="10">
        <v>0</v>
      </c>
      <c r="AF73" s="10">
        <v>0</v>
      </c>
      <c r="AG73" s="10">
        <v>1.73456906612745E-4</v>
      </c>
      <c r="AH73" s="10">
        <v>1.0796803451284999E-9</v>
      </c>
      <c r="AI73" s="10">
        <v>0</v>
      </c>
      <c r="AJ73" s="10">
        <v>0</v>
      </c>
      <c r="AK73" s="10">
        <v>1.7345690599057599E-4</v>
      </c>
      <c r="AL73" s="10">
        <v>1.07932551784983E-9</v>
      </c>
      <c r="AM73" s="10">
        <v>0</v>
      </c>
      <c r="AN73" s="10">
        <v>0</v>
      </c>
      <c r="AO73" s="10">
        <v>1.7345690599057599E-4</v>
      </c>
      <c r="AP73" s="10">
        <v>1.08005027144031E-9</v>
      </c>
      <c r="AQ73" s="10">
        <v>0</v>
      </c>
      <c r="AR73" s="10">
        <v>0</v>
      </c>
      <c r="AS73" s="10">
        <v>1.0171397547904799E-4</v>
      </c>
      <c r="AT73" s="10">
        <v>5.0079544673575698E-10</v>
      </c>
      <c r="AU73" s="10">
        <v>0</v>
      </c>
      <c r="AV73" s="10">
        <v>0</v>
      </c>
      <c r="AW73" s="10">
        <v>1.01713995993505E-4</v>
      </c>
      <c r="AX73" s="10">
        <v>5.0068143584755495E-10</v>
      </c>
      <c r="AY73" s="10">
        <v>0</v>
      </c>
      <c r="AZ73" s="10">
        <v>0</v>
      </c>
      <c r="BA73" s="10">
        <v>1.01715826650213E-4</v>
      </c>
      <c r="BB73" s="10">
        <v>5.1692311450620402E-10</v>
      </c>
      <c r="BC73" s="10">
        <v>0</v>
      </c>
      <c r="BD73" s="10">
        <v>0</v>
      </c>
      <c r="BE73" s="10">
        <v>1.0171417665570501E-4</v>
      </c>
      <c r="BF73" s="10">
        <v>5.0236490444748E-10</v>
      </c>
      <c r="BG73" s="10">
        <v>0</v>
      </c>
      <c r="BH73" s="10">
        <v>0</v>
      </c>
      <c r="BI73" s="10">
        <v>1.01714010618727E-4</v>
      </c>
      <c r="BJ73" s="10">
        <v>5.00986055862277E-10</v>
      </c>
      <c r="BK73" s="10">
        <v>0</v>
      </c>
      <c r="BL73" s="10">
        <v>0</v>
      </c>
      <c r="BM73" s="10">
        <v>1.01713992849221E-4</v>
      </c>
      <c r="BN73" s="10">
        <v>5.0065374687873103E-10</v>
      </c>
      <c r="BO73" s="10">
        <v>0</v>
      </c>
      <c r="BP73" s="10">
        <v>0</v>
      </c>
      <c r="BQ73" s="10">
        <v>1.01713994434124E-4</v>
      </c>
      <c r="BR73" s="10">
        <v>5.0053667311533203E-10</v>
      </c>
      <c r="BS73" s="10">
        <v>0</v>
      </c>
      <c r="BT73" s="10">
        <v>0</v>
      </c>
      <c r="BU73" s="10">
        <v>1.0171399303082199E-4</v>
      </c>
      <c r="BV73" s="10">
        <v>5.01086593281688E-10</v>
      </c>
      <c r="BW73" s="10">
        <v>0</v>
      </c>
      <c r="BX73" s="10">
        <v>0</v>
      </c>
      <c r="BY73" s="10">
        <v>1.01713994641125E-4</v>
      </c>
      <c r="BZ73" s="10">
        <v>5.0084334536581598E-10</v>
      </c>
      <c r="CA73" s="10">
        <v>0</v>
      </c>
      <c r="CB73" s="10">
        <v>0</v>
      </c>
      <c r="CC73" s="10">
        <v>1.01713994641125E-4</v>
      </c>
      <c r="CD73" s="10">
        <v>5.0112713387205803E-10</v>
      </c>
      <c r="CE73" s="10">
        <v>0</v>
      </c>
      <c r="CF73" s="10">
        <v>0</v>
      </c>
      <c r="CG73" s="10">
        <v>8.6166000000000006E-2</v>
      </c>
      <c r="CH73" s="10">
        <v>0.139345</v>
      </c>
      <c r="CI73" s="10">
        <v>0</v>
      </c>
      <c r="CJ73" s="10">
        <v>0</v>
      </c>
      <c r="CK73" s="10">
        <v>2.9963E-2</v>
      </c>
      <c r="CL73" s="10">
        <v>4.9438999999999997E-2</v>
      </c>
      <c r="CM73" s="10">
        <v>0</v>
      </c>
      <c r="CN73" s="10">
        <v>0</v>
      </c>
      <c r="CO73" s="10">
        <v>3.0342000000000001E-2</v>
      </c>
      <c r="CP73" s="10">
        <v>4.9578999999999998E-2</v>
      </c>
      <c r="CQ73" s="10">
        <v>0</v>
      </c>
      <c r="CR73" s="10">
        <v>0</v>
      </c>
      <c r="CS73" s="10">
        <v>2.9665E-2</v>
      </c>
      <c r="CT73" s="10">
        <v>4.8469999999999999E-2</v>
      </c>
      <c r="CU73" s="10">
        <v>0</v>
      </c>
      <c r="CV73" s="10">
        <v>0</v>
      </c>
      <c r="CW73" s="10">
        <v>2.9336999999999998E-2</v>
      </c>
      <c r="CX73" s="10">
        <v>4.8337999999999999E-2</v>
      </c>
      <c r="CY73" s="10">
        <v>0</v>
      </c>
      <c r="CZ73" s="10">
        <v>0</v>
      </c>
      <c r="DA73" s="10">
        <v>3.0195E-2</v>
      </c>
      <c r="DB73" s="10">
        <v>4.8987999999999997E-2</v>
      </c>
      <c r="DC73" s="10">
        <v>0</v>
      </c>
      <c r="DD73" s="10">
        <v>0</v>
      </c>
      <c r="DE73" s="10">
        <v>3.0574E-2</v>
      </c>
      <c r="DF73" s="10">
        <v>4.9708000000000002E-2</v>
      </c>
      <c r="DG73" s="10">
        <v>0</v>
      </c>
      <c r="DH73" s="10">
        <v>0</v>
      </c>
      <c r="DI73" s="10">
        <v>3.0391000000000001E-2</v>
      </c>
      <c r="DJ73" s="10">
        <v>4.9583000000000002E-2</v>
      </c>
      <c r="DK73" s="10">
        <v>0</v>
      </c>
      <c r="DL73" s="10">
        <v>0</v>
      </c>
      <c r="DM73" s="10">
        <v>2.9791999999999999E-2</v>
      </c>
      <c r="DN73" s="10">
        <v>5.015E-2</v>
      </c>
      <c r="DO73" s="10">
        <v>0</v>
      </c>
      <c r="DP73" s="10">
        <v>0</v>
      </c>
      <c r="DQ73" s="10">
        <v>2.9637E-2</v>
      </c>
      <c r="DR73" s="10">
        <v>4.9098000000000003E-2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1.5462774774332999E-4</v>
      </c>
      <c r="F74" s="10">
        <v>9.4699359465266701E-11</v>
      </c>
      <c r="G74" s="10">
        <v>0</v>
      </c>
      <c r="H74" s="10">
        <v>0</v>
      </c>
      <c r="I74" s="10">
        <v>1.54627726325351E-4</v>
      </c>
      <c r="J74" s="10">
        <v>9.4940055817005396E-11</v>
      </c>
      <c r="K74" s="10">
        <v>0</v>
      </c>
      <c r="L74" s="10">
        <v>0</v>
      </c>
      <c r="M74" s="10">
        <v>1.54628111529664E-4</v>
      </c>
      <c r="N74" s="10">
        <v>9.7986063707367001E-11</v>
      </c>
      <c r="O74" s="10">
        <v>0</v>
      </c>
      <c r="P74" s="10">
        <v>0</v>
      </c>
      <c r="Q74" s="10">
        <v>1.5462776445618299E-4</v>
      </c>
      <c r="R74" s="10">
        <v>9.5348617890067505E-11</v>
      </c>
      <c r="S74" s="10">
        <v>0</v>
      </c>
      <c r="T74" s="10">
        <v>0</v>
      </c>
      <c r="U74" s="10">
        <v>1.54627730247103E-4</v>
      </c>
      <c r="V74" s="10">
        <v>9.5375707331868398E-11</v>
      </c>
      <c r="W74" s="10">
        <v>0</v>
      </c>
      <c r="X74" s="10">
        <v>0</v>
      </c>
      <c r="Y74" s="10">
        <v>1.54627726304479E-4</v>
      </c>
      <c r="Z74" s="10">
        <v>9.5232266517086802E-11</v>
      </c>
      <c r="AA74" s="10">
        <v>0</v>
      </c>
      <c r="AB74" s="10">
        <v>0</v>
      </c>
      <c r="AC74" s="10">
        <v>1.5462772607532899E-4</v>
      </c>
      <c r="AD74" s="10">
        <v>9.4803720429581504E-11</v>
      </c>
      <c r="AE74" s="10">
        <v>0</v>
      </c>
      <c r="AF74" s="10">
        <v>0</v>
      </c>
      <c r="AG74" s="10">
        <v>1.54627726127287E-4</v>
      </c>
      <c r="AH74" s="10">
        <v>9.6046282038741902E-11</v>
      </c>
      <c r="AI74" s="10">
        <v>0</v>
      </c>
      <c r="AJ74" s="10">
        <v>0</v>
      </c>
      <c r="AK74" s="10">
        <v>1.54627726127287E-4</v>
      </c>
      <c r="AL74" s="10">
        <v>9.5200736183187396E-11</v>
      </c>
      <c r="AM74" s="10">
        <v>0</v>
      </c>
      <c r="AN74" s="10">
        <v>0</v>
      </c>
      <c r="AO74" s="10">
        <v>1.54627726127287E-4</v>
      </c>
      <c r="AP74" s="10">
        <v>9.5749630446562099E-11</v>
      </c>
      <c r="AQ74" s="10">
        <v>0</v>
      </c>
      <c r="AR74" s="10">
        <v>0</v>
      </c>
      <c r="AS74" s="10">
        <v>9.2426368558141497E-5</v>
      </c>
      <c r="AT74" s="10">
        <v>4.3902400422993199E-11</v>
      </c>
      <c r="AU74" s="10">
        <v>0</v>
      </c>
      <c r="AV74" s="10">
        <v>0</v>
      </c>
      <c r="AW74" s="10">
        <v>9.2426388908292397E-5</v>
      </c>
      <c r="AX74" s="10">
        <v>4.3791624365812999E-11</v>
      </c>
      <c r="AY74" s="10">
        <v>0</v>
      </c>
      <c r="AZ74" s="10">
        <v>0</v>
      </c>
      <c r="BA74" s="10">
        <v>9.2426573432310803E-5</v>
      </c>
      <c r="BB74" s="10">
        <v>4.5246911809503103E-11</v>
      </c>
      <c r="BC74" s="10">
        <v>0</v>
      </c>
      <c r="BD74" s="10">
        <v>0</v>
      </c>
      <c r="BE74" s="10">
        <v>9.2426407832285601E-5</v>
      </c>
      <c r="BF74" s="10">
        <v>4.38350970694511E-11</v>
      </c>
      <c r="BG74" s="10">
        <v>0</v>
      </c>
      <c r="BH74" s="10">
        <v>0</v>
      </c>
      <c r="BI74" s="10">
        <v>9.2426390707452203E-5</v>
      </c>
      <c r="BJ74" s="10">
        <v>4.3927508875781002E-11</v>
      </c>
      <c r="BK74" s="10">
        <v>0</v>
      </c>
      <c r="BL74" s="10">
        <v>0</v>
      </c>
      <c r="BM74" s="10">
        <v>9.2426389420940006E-5</v>
      </c>
      <c r="BN74" s="10">
        <v>4.3745706692553698E-11</v>
      </c>
      <c r="BO74" s="10">
        <v>0</v>
      </c>
      <c r="BP74" s="10">
        <v>0</v>
      </c>
      <c r="BQ74" s="10">
        <v>9.2426389024916799E-5</v>
      </c>
      <c r="BR74" s="10">
        <v>4.3642195844912901E-11</v>
      </c>
      <c r="BS74" s="10">
        <v>0</v>
      </c>
      <c r="BT74" s="10">
        <v>0</v>
      </c>
      <c r="BU74" s="10">
        <v>9.2426389046490498E-5</v>
      </c>
      <c r="BV74" s="10">
        <v>4.4195848963092999E-11</v>
      </c>
      <c r="BW74" s="10">
        <v>0</v>
      </c>
      <c r="BX74" s="10">
        <v>0</v>
      </c>
      <c r="BY74" s="10">
        <v>9.2426389046490498E-5</v>
      </c>
      <c r="BZ74" s="10">
        <v>4.39529118981332E-11</v>
      </c>
      <c r="CA74" s="10">
        <v>0</v>
      </c>
      <c r="CB74" s="10">
        <v>0</v>
      </c>
      <c r="CC74" s="10">
        <v>9.2426389046490498E-5</v>
      </c>
      <c r="CD74" s="10">
        <v>4.4239240613843199E-11</v>
      </c>
      <c r="CE74" s="10">
        <v>0</v>
      </c>
      <c r="CF74" s="10">
        <v>0</v>
      </c>
      <c r="CG74" s="10">
        <v>0.143094</v>
      </c>
      <c r="CH74" s="10">
        <v>0.48124800000000001</v>
      </c>
      <c r="CI74" s="10">
        <v>0</v>
      </c>
      <c r="CJ74" s="10">
        <v>0</v>
      </c>
      <c r="CK74" s="10">
        <v>4.6683000000000002E-2</v>
      </c>
      <c r="CL74" s="10">
        <v>0.120585</v>
      </c>
      <c r="CM74" s="10">
        <v>0</v>
      </c>
      <c r="CN74" s="10">
        <v>0</v>
      </c>
      <c r="CO74" s="10">
        <v>4.7055E-2</v>
      </c>
      <c r="CP74" s="10">
        <v>0.119093</v>
      </c>
      <c r="CQ74" s="10">
        <v>0</v>
      </c>
      <c r="CR74" s="10">
        <v>0</v>
      </c>
      <c r="CS74" s="10">
        <v>4.5529E-2</v>
      </c>
      <c r="CT74" s="10">
        <v>0.118154</v>
      </c>
      <c r="CU74" s="10">
        <v>0</v>
      </c>
      <c r="CV74" s="10">
        <v>0</v>
      </c>
      <c r="CW74" s="10">
        <v>4.521E-2</v>
      </c>
      <c r="CX74" s="10">
        <v>0.11770700000000001</v>
      </c>
      <c r="CY74" s="10">
        <v>0</v>
      </c>
      <c r="CZ74" s="10">
        <v>0</v>
      </c>
      <c r="DA74" s="10">
        <v>4.6702E-2</v>
      </c>
      <c r="DB74" s="10">
        <v>0.11773599999999999</v>
      </c>
      <c r="DC74" s="10">
        <v>0</v>
      </c>
      <c r="DD74" s="10">
        <v>0</v>
      </c>
      <c r="DE74" s="10">
        <v>4.7782999999999999E-2</v>
      </c>
      <c r="DF74" s="10">
        <v>0.118728</v>
      </c>
      <c r="DG74" s="10">
        <v>0</v>
      </c>
      <c r="DH74" s="10">
        <v>0</v>
      </c>
      <c r="DI74" s="10">
        <v>4.7742E-2</v>
      </c>
      <c r="DJ74" s="10">
        <v>0.117589</v>
      </c>
      <c r="DK74" s="10">
        <v>0</v>
      </c>
      <c r="DL74" s="10">
        <v>0</v>
      </c>
      <c r="DM74" s="10">
        <v>4.6524999999999997E-2</v>
      </c>
      <c r="DN74" s="10">
        <v>0.116928</v>
      </c>
      <c r="DO74" s="10">
        <v>0</v>
      </c>
      <c r="DP74" s="10">
        <v>0</v>
      </c>
      <c r="DQ74" s="10">
        <v>4.7809999999999998E-2</v>
      </c>
      <c r="DR74" s="10">
        <v>0.119534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2.0877513073716401E-2</v>
      </c>
      <c r="F75" s="10">
        <v>2.0877513073716401E-2</v>
      </c>
      <c r="G75" s="10">
        <v>0</v>
      </c>
      <c r="H75" s="10">
        <v>0</v>
      </c>
      <c r="I75" s="10">
        <v>2.08775130609835E-2</v>
      </c>
      <c r="J75" s="10">
        <v>2.08775130609835E-2</v>
      </c>
      <c r="K75" s="10">
        <v>0</v>
      </c>
      <c r="L75" s="10">
        <v>0</v>
      </c>
      <c r="M75" s="10">
        <v>2.5662283033577898E-2</v>
      </c>
      <c r="N75" s="10">
        <v>2.5662283033577898E-2</v>
      </c>
      <c r="O75" s="10">
        <v>0</v>
      </c>
      <c r="P75" s="10">
        <v>0</v>
      </c>
      <c r="Q75" s="10">
        <v>2.13549703871267E-2</v>
      </c>
      <c r="R75" s="10">
        <v>2.13549703871267E-2</v>
      </c>
      <c r="S75" s="10">
        <v>0</v>
      </c>
      <c r="T75" s="10">
        <v>0</v>
      </c>
      <c r="U75" s="10">
        <v>2.0925234922345201E-2</v>
      </c>
      <c r="V75" s="10">
        <v>2.0925234922345201E-2</v>
      </c>
      <c r="W75" s="10">
        <v>0</v>
      </c>
      <c r="X75" s="10">
        <v>0</v>
      </c>
      <c r="Y75" s="10">
        <v>2.08822850133096E-2</v>
      </c>
      <c r="Z75" s="10">
        <v>2.08822850133096E-2</v>
      </c>
      <c r="AA75" s="10">
        <v>0</v>
      </c>
      <c r="AB75" s="10">
        <v>0</v>
      </c>
      <c r="AC75" s="10">
        <v>2.0877990275127201E-2</v>
      </c>
      <c r="AD75" s="10">
        <v>2.0877990275127201E-2</v>
      </c>
      <c r="AE75" s="10">
        <v>0</v>
      </c>
      <c r="AF75" s="10">
        <v>0</v>
      </c>
      <c r="AG75" s="10">
        <v>2.0877560772166001E-2</v>
      </c>
      <c r="AH75" s="10">
        <v>2.0877560772166001E-2</v>
      </c>
      <c r="AI75" s="10">
        <v>0</v>
      </c>
      <c r="AJ75" s="10">
        <v>0</v>
      </c>
      <c r="AK75" s="10">
        <v>2.0877517860386999E-2</v>
      </c>
      <c r="AL75" s="10">
        <v>2.0877517860386999E-2</v>
      </c>
      <c r="AM75" s="10">
        <v>0</v>
      </c>
      <c r="AN75" s="10">
        <v>0</v>
      </c>
      <c r="AO75" s="10">
        <v>2.0877513561205499E-2</v>
      </c>
      <c r="AP75" s="10">
        <v>2.0877513561205499E-2</v>
      </c>
      <c r="AQ75" s="10">
        <v>0</v>
      </c>
      <c r="AR75" s="10">
        <v>0</v>
      </c>
      <c r="AS75" s="10">
        <v>1.21690322156382E-2</v>
      </c>
      <c r="AT75" s="10">
        <v>1.21690322156382E-2</v>
      </c>
      <c r="AU75" s="10">
        <v>0</v>
      </c>
      <c r="AV75" s="10">
        <v>0</v>
      </c>
      <c r="AW75" s="10">
        <v>1.21690322131772E-2</v>
      </c>
      <c r="AX75" s="10">
        <v>1.21690322131772E-2</v>
      </c>
      <c r="AY75" s="10">
        <v>0</v>
      </c>
      <c r="AZ75" s="10">
        <v>0</v>
      </c>
      <c r="BA75" s="10">
        <v>1.48637688460861E-2</v>
      </c>
      <c r="BB75" s="10">
        <v>1.48637688460861E-2</v>
      </c>
      <c r="BC75" s="10">
        <v>0</v>
      </c>
      <c r="BD75" s="10">
        <v>0</v>
      </c>
      <c r="BE75" s="10">
        <v>1.2386595577723401E-2</v>
      </c>
      <c r="BF75" s="10">
        <v>1.2386595577723401E-2</v>
      </c>
      <c r="BG75" s="10">
        <v>0</v>
      </c>
      <c r="BH75" s="10">
        <v>0</v>
      </c>
      <c r="BI75" s="10">
        <v>1.2190111778198599E-2</v>
      </c>
      <c r="BJ75" s="10">
        <v>1.2190111778198599E-2</v>
      </c>
      <c r="BK75" s="10">
        <v>0</v>
      </c>
      <c r="BL75" s="10">
        <v>0</v>
      </c>
      <c r="BM75" s="10">
        <v>1.21711332266008E-2</v>
      </c>
      <c r="BN75" s="10">
        <v>1.21711332266008E-2</v>
      </c>
      <c r="BO75" s="10">
        <v>0</v>
      </c>
      <c r="BP75" s="10">
        <v>0</v>
      </c>
      <c r="BQ75" s="10">
        <v>1.21692422534762E-2</v>
      </c>
      <c r="BR75" s="10">
        <v>1.21692422534762E-2</v>
      </c>
      <c r="BS75" s="10">
        <v>0</v>
      </c>
      <c r="BT75" s="10">
        <v>0</v>
      </c>
      <c r="BU75" s="10">
        <v>1.2169053215468699E-2</v>
      </c>
      <c r="BV75" s="10">
        <v>1.2169053215468699E-2</v>
      </c>
      <c r="BW75" s="10">
        <v>0</v>
      </c>
      <c r="BX75" s="10">
        <v>0</v>
      </c>
      <c r="BY75" s="10">
        <v>1.21690343188306E-2</v>
      </c>
      <c r="BZ75" s="10">
        <v>1.21690343188306E-2</v>
      </c>
      <c r="CA75" s="10">
        <v>0</v>
      </c>
      <c r="CB75" s="10">
        <v>0</v>
      </c>
      <c r="CC75" s="10">
        <v>1.21690324295479E-2</v>
      </c>
      <c r="CD75" s="10">
        <v>1.21690324295479E-2</v>
      </c>
      <c r="CE75" s="10">
        <v>0</v>
      </c>
      <c r="CF75" s="10">
        <v>0</v>
      </c>
      <c r="CG75" s="10">
        <v>1.0203E-2</v>
      </c>
      <c r="CH75" s="10">
        <v>9.7280000000000005E-3</v>
      </c>
      <c r="CI75" s="10">
        <v>0</v>
      </c>
      <c r="CJ75" s="10">
        <v>0</v>
      </c>
      <c r="CK75" s="10">
        <v>9.1940000000000008E-3</v>
      </c>
      <c r="CL75" s="10">
        <v>9.5370000000000003E-3</v>
      </c>
      <c r="CM75" s="10">
        <v>0</v>
      </c>
      <c r="CN75" s="10">
        <v>0</v>
      </c>
      <c r="CO75" s="10">
        <v>8.8640000000000004E-3</v>
      </c>
      <c r="CP75" s="10">
        <v>8.9169999999999996E-3</v>
      </c>
      <c r="CQ75" s="10">
        <v>0</v>
      </c>
      <c r="CR75" s="10">
        <v>0</v>
      </c>
      <c r="CS75" s="10">
        <v>9.0460000000000002E-3</v>
      </c>
      <c r="CT75" s="10">
        <v>8.8079999999999999E-3</v>
      </c>
      <c r="CU75" s="10">
        <v>0</v>
      </c>
      <c r="CV75" s="10">
        <v>0</v>
      </c>
      <c r="CW75" s="10">
        <v>8.9779999999999999E-3</v>
      </c>
      <c r="CX75" s="10">
        <v>9.0340000000000004E-3</v>
      </c>
      <c r="CY75" s="10">
        <v>0</v>
      </c>
      <c r="CZ75" s="10">
        <v>0</v>
      </c>
      <c r="DA75" s="10">
        <v>8.9479999999999994E-3</v>
      </c>
      <c r="DB75" s="10">
        <v>8.9339999999999992E-3</v>
      </c>
      <c r="DC75" s="10">
        <v>0</v>
      </c>
      <c r="DD75" s="10">
        <v>0</v>
      </c>
      <c r="DE75" s="10">
        <v>8.9149999999999993E-3</v>
      </c>
      <c r="DF75" s="10">
        <v>9.0299999999999998E-3</v>
      </c>
      <c r="DG75" s="10">
        <v>0</v>
      </c>
      <c r="DH75" s="10">
        <v>0</v>
      </c>
      <c r="DI75" s="10">
        <v>9.0550000000000005E-3</v>
      </c>
      <c r="DJ75" s="10">
        <v>9.1839999999999995E-3</v>
      </c>
      <c r="DK75" s="10">
        <v>0</v>
      </c>
      <c r="DL75" s="10">
        <v>0</v>
      </c>
      <c r="DM75" s="10">
        <v>9.0799999999999995E-3</v>
      </c>
      <c r="DN75" s="10">
        <v>9.1540000000000007E-3</v>
      </c>
      <c r="DO75" s="10">
        <v>0</v>
      </c>
      <c r="DP75" s="10">
        <v>0</v>
      </c>
      <c r="DQ75" s="10">
        <v>9.0010000000000003E-3</v>
      </c>
      <c r="DR75" s="10">
        <v>9.1520000000000004E-3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8.2088028502091904E-4</v>
      </c>
      <c r="F76" s="10">
        <v>6.8277240194891599E-4</v>
      </c>
      <c r="G76" s="10">
        <v>0</v>
      </c>
      <c r="H76" s="10">
        <v>0</v>
      </c>
      <c r="I76" s="10">
        <v>8.2088206821451205E-4</v>
      </c>
      <c r="J76" s="10">
        <v>6.82772331069614E-4</v>
      </c>
      <c r="K76" s="10">
        <v>0</v>
      </c>
      <c r="L76" s="10">
        <v>0</v>
      </c>
      <c r="M76" s="10">
        <v>4.1371042594877602E-3</v>
      </c>
      <c r="N76" s="10">
        <v>2.5740664943905102E-3</v>
      </c>
      <c r="O76" s="10">
        <v>0</v>
      </c>
      <c r="P76" s="10">
        <v>0</v>
      </c>
      <c r="Q76" s="10">
        <v>1.88389061710925E-3</v>
      </c>
      <c r="R76" s="10">
        <v>1.2574920698162899E-3</v>
      </c>
      <c r="S76" s="10">
        <v>0</v>
      </c>
      <c r="T76" s="10">
        <v>0</v>
      </c>
      <c r="U76" s="10">
        <v>9.6322897806100296E-4</v>
      </c>
      <c r="V76" s="10">
        <v>7.5934330004523399E-4</v>
      </c>
      <c r="W76" s="10">
        <v>0</v>
      </c>
      <c r="X76" s="10">
        <v>0</v>
      </c>
      <c r="Y76" s="10">
        <v>8.3559729548054996E-4</v>
      </c>
      <c r="Z76" s="10">
        <v>6.9069134436672199E-4</v>
      </c>
      <c r="AA76" s="10">
        <v>0</v>
      </c>
      <c r="AB76" s="10">
        <v>0</v>
      </c>
      <c r="AC76" s="10">
        <v>8.2235802259189496E-4</v>
      </c>
      <c r="AD76" s="10">
        <v>6.8356715567485695E-4</v>
      </c>
      <c r="AE76" s="10">
        <v>0</v>
      </c>
      <c r="AF76" s="10">
        <v>0</v>
      </c>
      <c r="AG76" s="10">
        <v>8.2103014395640197E-4</v>
      </c>
      <c r="AH76" s="10">
        <v>6.8285212354401905E-4</v>
      </c>
      <c r="AI76" s="10">
        <v>0</v>
      </c>
      <c r="AJ76" s="10">
        <v>0</v>
      </c>
      <c r="AK76" s="10">
        <v>8.2089531864282196E-4</v>
      </c>
      <c r="AL76" s="10">
        <v>6.8278060516613304E-4</v>
      </c>
      <c r="AM76" s="10">
        <v>0</v>
      </c>
      <c r="AN76" s="10">
        <v>0</v>
      </c>
      <c r="AO76" s="10">
        <v>8.2088472414465399E-4</v>
      </c>
      <c r="AP76" s="10">
        <v>6.82773363597455E-4</v>
      </c>
      <c r="AQ76" s="10">
        <v>0</v>
      </c>
      <c r="AR76" s="10">
        <v>0</v>
      </c>
      <c r="AS76" s="10">
        <v>4.2533199718753202E-4</v>
      </c>
      <c r="AT76" s="10">
        <v>3.5805165357810902E-4</v>
      </c>
      <c r="AU76" s="10">
        <v>0</v>
      </c>
      <c r="AV76" s="10">
        <v>0</v>
      </c>
      <c r="AW76" s="10">
        <v>4.2533171926244402E-4</v>
      </c>
      <c r="AX76" s="10">
        <v>3.5805147034225599E-4</v>
      </c>
      <c r="AY76" s="10">
        <v>0</v>
      </c>
      <c r="AZ76" s="10">
        <v>0</v>
      </c>
      <c r="BA76" s="10">
        <v>2.28002694749297E-3</v>
      </c>
      <c r="BB76" s="10">
        <v>1.33570155366931E-3</v>
      </c>
      <c r="BC76" s="10">
        <v>0</v>
      </c>
      <c r="BD76" s="10">
        <v>0</v>
      </c>
      <c r="BE76" s="10">
        <v>9.925583420733661E-4</v>
      </c>
      <c r="BF76" s="10">
        <v>6.2674888682170699E-4</v>
      </c>
      <c r="BG76" s="10">
        <v>0</v>
      </c>
      <c r="BH76" s="10">
        <v>0</v>
      </c>
      <c r="BI76" s="10">
        <v>4.79045194656807E-4</v>
      </c>
      <c r="BJ76" s="10">
        <v>3.8291237853214103E-4</v>
      </c>
      <c r="BK76" s="10">
        <v>0</v>
      </c>
      <c r="BL76" s="10">
        <v>0</v>
      </c>
      <c r="BM76" s="10">
        <v>4.3016437917639397E-4</v>
      </c>
      <c r="BN76" s="10">
        <v>3.6035129833196901E-4</v>
      </c>
      <c r="BO76" s="10">
        <v>0</v>
      </c>
      <c r="BP76" s="10">
        <v>0</v>
      </c>
      <c r="BQ76" s="10">
        <v>4.2580809533136201E-4</v>
      </c>
      <c r="BR76" s="10">
        <v>3.5827920565657898E-4</v>
      </c>
      <c r="BS76" s="10">
        <v>0</v>
      </c>
      <c r="BT76" s="10">
        <v>0</v>
      </c>
      <c r="BU76" s="10">
        <v>4.2537971340185E-4</v>
      </c>
      <c r="BV76" s="10">
        <v>3.5807432083018501E-4</v>
      </c>
      <c r="BW76" s="10">
        <v>0</v>
      </c>
      <c r="BX76" s="10">
        <v>0</v>
      </c>
      <c r="BY76" s="10">
        <v>4.2533581407643099E-4</v>
      </c>
      <c r="BZ76" s="10">
        <v>3.58053875263729E-4</v>
      </c>
      <c r="CA76" s="10">
        <v>0</v>
      </c>
      <c r="CB76" s="10">
        <v>0</v>
      </c>
      <c r="CC76" s="10">
        <v>4.2533311069816398E-4</v>
      </c>
      <c r="CD76" s="10">
        <v>3.5805180473816501E-4</v>
      </c>
      <c r="CE76" s="10">
        <v>0</v>
      </c>
      <c r="CF76" s="10">
        <v>0</v>
      </c>
      <c r="CG76" s="10">
        <v>9.9389999999999999E-3</v>
      </c>
      <c r="CH76" s="10">
        <v>9.6170000000000005E-3</v>
      </c>
      <c r="CI76" s="10">
        <v>0</v>
      </c>
      <c r="CJ76" s="10">
        <v>0</v>
      </c>
      <c r="CK76" s="10">
        <v>9.7520000000000003E-3</v>
      </c>
      <c r="CL76" s="10">
        <v>9.1850000000000005E-3</v>
      </c>
      <c r="CM76" s="10">
        <v>0</v>
      </c>
      <c r="CN76" s="10">
        <v>0</v>
      </c>
      <c r="CO76" s="10">
        <v>8.8579999999999996E-3</v>
      </c>
      <c r="CP76" s="10">
        <v>9.0790000000000003E-3</v>
      </c>
      <c r="CQ76" s="10">
        <v>0</v>
      </c>
      <c r="CR76" s="10">
        <v>0</v>
      </c>
      <c r="CS76" s="10">
        <v>9.5420000000000001E-3</v>
      </c>
      <c r="CT76" s="10">
        <v>9.1179999999999994E-3</v>
      </c>
      <c r="CU76" s="10">
        <v>0</v>
      </c>
      <c r="CV76" s="10">
        <v>0</v>
      </c>
      <c r="CW76" s="10">
        <v>9.8899999999999995E-3</v>
      </c>
      <c r="CX76" s="10">
        <v>9.5250000000000005E-3</v>
      </c>
      <c r="CY76" s="10">
        <v>0</v>
      </c>
      <c r="CZ76" s="10">
        <v>0</v>
      </c>
      <c r="DA76" s="10">
        <v>9.5469999999999999E-3</v>
      </c>
      <c r="DB76" s="10">
        <v>9.0880000000000006E-3</v>
      </c>
      <c r="DC76" s="10">
        <v>0</v>
      </c>
      <c r="DD76" s="10">
        <v>0</v>
      </c>
      <c r="DE76" s="10">
        <v>9.0539999999999995E-3</v>
      </c>
      <c r="DF76" s="10">
        <v>9.3519999999999992E-3</v>
      </c>
      <c r="DG76" s="10">
        <v>0</v>
      </c>
      <c r="DH76" s="10">
        <v>0</v>
      </c>
      <c r="DI76" s="10">
        <v>9.8560000000000002E-3</v>
      </c>
      <c r="DJ76" s="10">
        <v>9.4629999999999992E-3</v>
      </c>
      <c r="DK76" s="10">
        <v>0</v>
      </c>
      <c r="DL76" s="10">
        <v>0</v>
      </c>
      <c r="DM76" s="10">
        <v>9.7940000000000006E-3</v>
      </c>
      <c r="DN76" s="10">
        <v>9.0200000000000002E-3</v>
      </c>
      <c r="DO76" s="10">
        <v>0</v>
      </c>
      <c r="DP76" s="10">
        <v>0</v>
      </c>
      <c r="DQ76" s="10">
        <v>9.861E-3</v>
      </c>
      <c r="DR76" s="10">
        <v>9.4389999999999995E-3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2.4419737311376302E-5</v>
      </c>
      <c r="F77" s="10">
        <v>8.2380668358084108E-6</v>
      </c>
      <c r="G77" s="10">
        <v>0</v>
      </c>
      <c r="H77" s="10">
        <v>0</v>
      </c>
      <c r="I77" s="10">
        <v>2.5971086351272899E-5</v>
      </c>
      <c r="J77" s="10">
        <v>8.2492184967364307E-6</v>
      </c>
      <c r="K77" s="10">
        <v>0</v>
      </c>
      <c r="L77" s="10">
        <v>0</v>
      </c>
      <c r="M77" s="10">
        <v>4.76989880549894E-4</v>
      </c>
      <c r="N77" s="10">
        <v>1.2602380472204099E-4</v>
      </c>
      <c r="O77" s="10">
        <v>0</v>
      </c>
      <c r="P77" s="10">
        <v>0</v>
      </c>
      <c r="Q77" s="10">
        <v>2.1745953859486601E-4</v>
      </c>
      <c r="R77" s="10">
        <v>5.3357589509417299E-5</v>
      </c>
      <c r="S77" s="10">
        <v>0</v>
      </c>
      <c r="T77" s="10">
        <v>0</v>
      </c>
      <c r="U77" s="10">
        <v>1.16546338864154E-4</v>
      </c>
      <c r="V77" s="10">
        <v>2.9149875215850299E-5</v>
      </c>
      <c r="W77" s="10">
        <v>0</v>
      </c>
      <c r="X77" s="10">
        <v>0</v>
      </c>
      <c r="Y77" s="10">
        <v>6.6930706315026999E-5</v>
      </c>
      <c r="Z77" s="10">
        <v>1.6233954061029E-5</v>
      </c>
      <c r="AA77" s="10">
        <v>0</v>
      </c>
      <c r="AB77" s="10">
        <v>0</v>
      </c>
      <c r="AC77" s="10">
        <v>4.1861285796862499E-5</v>
      </c>
      <c r="AD77" s="10">
        <v>1.11293419466917E-5</v>
      </c>
      <c r="AE77" s="10">
        <v>0</v>
      </c>
      <c r="AF77" s="10">
        <v>0</v>
      </c>
      <c r="AG77" s="10">
        <v>2.97912748079554E-5</v>
      </c>
      <c r="AH77" s="10">
        <v>8.6870262658855694E-6</v>
      </c>
      <c r="AI77" s="10">
        <v>0</v>
      </c>
      <c r="AJ77" s="10">
        <v>0</v>
      </c>
      <c r="AK77" s="10">
        <v>2.7387033705306101E-5</v>
      </c>
      <c r="AL77" s="10">
        <v>8.2899567726002403E-6</v>
      </c>
      <c r="AM77" s="10">
        <v>0</v>
      </c>
      <c r="AN77" s="10">
        <v>0</v>
      </c>
      <c r="AO77" s="10">
        <v>2.72732932939945E-5</v>
      </c>
      <c r="AP77" s="10">
        <v>8.25534535309202E-6</v>
      </c>
      <c r="AQ77" s="10">
        <v>0</v>
      </c>
      <c r="AR77" s="10">
        <v>0</v>
      </c>
      <c r="AS77" s="10">
        <v>1.2172901478330701E-5</v>
      </c>
      <c r="AT77" s="10">
        <v>4.1445373488891799E-6</v>
      </c>
      <c r="AU77" s="10">
        <v>0</v>
      </c>
      <c r="AV77" s="10">
        <v>0</v>
      </c>
      <c r="AW77" s="10">
        <v>1.1652045114343901E-5</v>
      </c>
      <c r="AX77" s="10">
        <v>4.1458029588412004E-6</v>
      </c>
      <c r="AY77" s="10">
        <v>0</v>
      </c>
      <c r="AZ77" s="10">
        <v>0</v>
      </c>
      <c r="BA77" s="10">
        <v>2.2897620403024399E-4</v>
      </c>
      <c r="BB77" s="10">
        <v>6.2062031331597205E-5</v>
      </c>
      <c r="BC77" s="10">
        <v>0</v>
      </c>
      <c r="BD77" s="10">
        <v>0</v>
      </c>
      <c r="BE77" s="10">
        <v>1.01317407351685E-4</v>
      </c>
      <c r="BF77" s="10">
        <v>2.4214925937459199E-5</v>
      </c>
      <c r="BG77" s="10">
        <v>0</v>
      </c>
      <c r="BH77" s="10">
        <v>0</v>
      </c>
      <c r="BI77" s="10">
        <v>5.7389262585713599E-5</v>
      </c>
      <c r="BJ77" s="10">
        <v>1.3704460851117601E-5</v>
      </c>
      <c r="BK77" s="10">
        <v>0</v>
      </c>
      <c r="BL77" s="10">
        <v>0</v>
      </c>
      <c r="BM77" s="10">
        <v>3.9909505659369798E-5</v>
      </c>
      <c r="BN77" s="10">
        <v>8.3770158159484193E-6</v>
      </c>
      <c r="BO77" s="10">
        <v>0</v>
      </c>
      <c r="BP77" s="10">
        <v>0</v>
      </c>
      <c r="BQ77" s="10">
        <v>2.36201265506954E-5</v>
      </c>
      <c r="BR77" s="10">
        <v>5.61853052636471E-6</v>
      </c>
      <c r="BS77" s="10">
        <v>0</v>
      </c>
      <c r="BT77" s="10">
        <v>0</v>
      </c>
      <c r="BU77" s="10">
        <v>1.4117353870717501E-5</v>
      </c>
      <c r="BV77" s="10">
        <v>4.3195764879375901E-6</v>
      </c>
      <c r="BW77" s="10">
        <v>0</v>
      </c>
      <c r="BX77" s="10">
        <v>0</v>
      </c>
      <c r="BY77" s="10">
        <v>1.2542619096092499E-5</v>
      </c>
      <c r="BZ77" s="10">
        <v>4.15974223075342E-6</v>
      </c>
      <c r="CA77" s="10">
        <v>0</v>
      </c>
      <c r="CB77" s="10">
        <v>0</v>
      </c>
      <c r="CC77" s="10">
        <v>1.2171945925129799E-5</v>
      </c>
      <c r="CD77" s="10">
        <v>4.1477449520181999E-6</v>
      </c>
      <c r="CE77" s="10">
        <v>0</v>
      </c>
      <c r="CF77" s="10">
        <v>0</v>
      </c>
      <c r="CG77" s="10">
        <v>1.1405999999999999E-2</v>
      </c>
      <c r="CH77" s="10">
        <v>1.0165E-2</v>
      </c>
      <c r="CI77" s="10">
        <v>0</v>
      </c>
      <c r="CJ77" s="10">
        <v>0</v>
      </c>
      <c r="CK77" s="10">
        <v>9.4859999999999996E-3</v>
      </c>
      <c r="CL77" s="10">
        <v>9.8069999999999997E-3</v>
      </c>
      <c r="CM77" s="10">
        <v>0</v>
      </c>
      <c r="CN77" s="10">
        <v>0</v>
      </c>
      <c r="CO77" s="10">
        <v>9.2029999999999994E-3</v>
      </c>
      <c r="CP77" s="10">
        <v>9.6109999999999998E-3</v>
      </c>
      <c r="CQ77" s="10">
        <v>0</v>
      </c>
      <c r="CR77" s="10">
        <v>0</v>
      </c>
      <c r="CS77" s="10">
        <v>1.0605E-2</v>
      </c>
      <c r="CT77" s="10">
        <v>9.5499999999999995E-3</v>
      </c>
      <c r="CU77" s="10">
        <v>0</v>
      </c>
      <c r="CV77" s="10">
        <v>0</v>
      </c>
      <c r="CW77" s="10">
        <v>9.4789999999999996E-3</v>
      </c>
      <c r="CX77" s="10">
        <v>1.0340999999999999E-2</v>
      </c>
      <c r="CY77" s="10">
        <v>0</v>
      </c>
      <c r="CZ77" s="10">
        <v>0</v>
      </c>
      <c r="DA77" s="10">
        <v>9.5560000000000003E-3</v>
      </c>
      <c r="DB77" s="10">
        <v>9.7689999999999999E-3</v>
      </c>
      <c r="DC77" s="10">
        <v>0</v>
      </c>
      <c r="DD77" s="10">
        <v>0</v>
      </c>
      <c r="DE77" s="10">
        <v>9.528E-3</v>
      </c>
      <c r="DF77" s="10">
        <v>1.0123E-2</v>
      </c>
      <c r="DG77" s="10">
        <v>0</v>
      </c>
      <c r="DH77" s="10">
        <v>0</v>
      </c>
      <c r="DI77" s="10">
        <v>1.1124999999999999E-2</v>
      </c>
      <c r="DJ77" s="10">
        <v>1.0120000000000001E-2</v>
      </c>
      <c r="DK77" s="10">
        <v>0</v>
      </c>
      <c r="DL77" s="10">
        <v>0</v>
      </c>
      <c r="DM77" s="10">
        <v>1.1294999999999999E-2</v>
      </c>
      <c r="DN77" s="10">
        <v>9.7719999999999994E-3</v>
      </c>
      <c r="DO77" s="10">
        <v>0</v>
      </c>
      <c r="DP77" s="10">
        <v>0</v>
      </c>
      <c r="DQ77" s="10">
        <v>9.3740000000000004E-3</v>
      </c>
      <c r="DR77" s="10">
        <v>1.0246999999999999E-2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2.11783286374611E-6</v>
      </c>
      <c r="F78" s="10">
        <v>8.8175365231535299E-8</v>
      </c>
      <c r="G78" s="10">
        <v>0</v>
      </c>
      <c r="H78" s="10">
        <v>0</v>
      </c>
      <c r="I78" s="10">
        <v>7.0975980623382198E-3</v>
      </c>
      <c r="J78" s="10">
        <v>1.5497775018857801E-7</v>
      </c>
      <c r="K78" s="10">
        <v>0</v>
      </c>
      <c r="L78" s="10">
        <v>0</v>
      </c>
      <c r="M78" s="10">
        <v>8.4147572882553495E-5</v>
      </c>
      <c r="N78" s="10">
        <v>4.7546816328569702E-6</v>
      </c>
      <c r="O78" s="10">
        <v>0</v>
      </c>
      <c r="P78" s="10">
        <v>0</v>
      </c>
      <c r="Q78" s="10">
        <v>4.17469614406584E-5</v>
      </c>
      <c r="R78" s="10">
        <v>1.85549024900311E-6</v>
      </c>
      <c r="S78" s="10">
        <v>0</v>
      </c>
      <c r="T78" s="10">
        <v>0</v>
      </c>
      <c r="U78" s="10">
        <v>2.2530247275387401E-5</v>
      </c>
      <c r="V78" s="10">
        <v>8.3277392493030704E-7</v>
      </c>
      <c r="W78" s="10">
        <v>0</v>
      </c>
      <c r="X78" s="10">
        <v>0</v>
      </c>
      <c r="Y78" s="10">
        <v>1.33048141641722E-5</v>
      </c>
      <c r="Z78" s="10">
        <v>4.4251508679593599E-7</v>
      </c>
      <c r="AA78" s="10">
        <v>0</v>
      </c>
      <c r="AB78" s="10">
        <v>0</v>
      </c>
      <c r="AC78" s="10">
        <v>1.0567972003716601E-5</v>
      </c>
      <c r="AD78" s="10">
        <v>2.6144868225941298E-7</v>
      </c>
      <c r="AE78" s="10">
        <v>0</v>
      </c>
      <c r="AF78" s="10">
        <v>0</v>
      </c>
      <c r="AG78" s="10">
        <v>2.5315745127762999E-5</v>
      </c>
      <c r="AH78" s="10">
        <v>1.8220748110309101E-7</v>
      </c>
      <c r="AI78" s="10">
        <v>0</v>
      </c>
      <c r="AJ78" s="10">
        <v>0</v>
      </c>
      <c r="AK78" s="10">
        <v>2.13652114578799E-4</v>
      </c>
      <c r="AL78" s="10">
        <v>1.3799143738779599E-7</v>
      </c>
      <c r="AM78" s="10">
        <v>0</v>
      </c>
      <c r="AN78" s="10">
        <v>0</v>
      </c>
      <c r="AO78" s="10">
        <v>1.3293993532705801E-3</v>
      </c>
      <c r="AP78" s="10">
        <v>1.2781627400926199E-7</v>
      </c>
      <c r="AQ78" s="10">
        <v>0</v>
      </c>
      <c r="AR78" s="10">
        <v>0</v>
      </c>
      <c r="AS78" s="10">
        <v>1.05305326515812E-6</v>
      </c>
      <c r="AT78" s="10">
        <v>4.3081298207738598E-8</v>
      </c>
      <c r="AU78" s="10">
        <v>0</v>
      </c>
      <c r="AV78" s="10">
        <v>0</v>
      </c>
      <c r="AW78" s="10">
        <v>1.6576854468890599E-3</v>
      </c>
      <c r="AX78" s="10">
        <v>5.2219780309460201E-8</v>
      </c>
      <c r="AY78" s="10">
        <v>0</v>
      </c>
      <c r="AZ78" s="10">
        <v>0</v>
      </c>
      <c r="BA78" s="10">
        <v>3.8785585207140697E-5</v>
      </c>
      <c r="BB78" s="10">
        <v>2.3381470206036601E-6</v>
      </c>
      <c r="BC78" s="10">
        <v>0</v>
      </c>
      <c r="BD78" s="10">
        <v>0</v>
      </c>
      <c r="BE78" s="10">
        <v>2.0174061969648898E-5</v>
      </c>
      <c r="BF78" s="10">
        <v>8.5060665396084998E-7</v>
      </c>
      <c r="BG78" s="10">
        <v>0</v>
      </c>
      <c r="BH78" s="10">
        <v>0</v>
      </c>
      <c r="BI78" s="10">
        <v>1.1712085104401E-5</v>
      </c>
      <c r="BJ78" s="10">
        <v>3.9775559558740199E-7</v>
      </c>
      <c r="BK78" s="10">
        <v>0</v>
      </c>
      <c r="BL78" s="10">
        <v>0</v>
      </c>
      <c r="BM78" s="10">
        <v>6.6871769701672503E-6</v>
      </c>
      <c r="BN78" s="10">
        <v>2.1729653305433001E-7</v>
      </c>
      <c r="BO78" s="10">
        <v>0</v>
      </c>
      <c r="BP78" s="10">
        <v>0</v>
      </c>
      <c r="BQ78" s="10">
        <v>4.89041989072259E-6</v>
      </c>
      <c r="BR78" s="10">
        <v>1.2792761082726301E-7</v>
      </c>
      <c r="BS78" s="10">
        <v>0</v>
      </c>
      <c r="BT78" s="10">
        <v>0</v>
      </c>
      <c r="BU78" s="10">
        <v>5.9816068105506404E-6</v>
      </c>
      <c r="BV78" s="10">
        <v>8.4590811952215006E-8</v>
      </c>
      <c r="BW78" s="10">
        <v>0</v>
      </c>
      <c r="BX78" s="10">
        <v>0</v>
      </c>
      <c r="BY78" s="10">
        <v>5.1979158863594702E-5</v>
      </c>
      <c r="BZ78" s="10">
        <v>6.1532604703864294E-8</v>
      </c>
      <c r="CA78" s="10">
        <v>0</v>
      </c>
      <c r="CB78" s="10">
        <v>0</v>
      </c>
      <c r="CC78" s="10">
        <v>3.1952408256752997E-4</v>
      </c>
      <c r="CD78" s="10">
        <v>5.4507899597704099E-8</v>
      </c>
      <c r="CE78" s="10">
        <v>0</v>
      </c>
      <c r="CF78" s="10">
        <v>0</v>
      </c>
      <c r="CG78" s="10">
        <v>1.3159000000000001E-2</v>
      </c>
      <c r="CH78" s="10">
        <v>1.136E-2</v>
      </c>
      <c r="CI78" s="10">
        <v>0</v>
      </c>
      <c r="CJ78" s="10">
        <v>0</v>
      </c>
      <c r="CK78" s="10">
        <v>1.3062000000000001E-2</v>
      </c>
      <c r="CL78" s="10">
        <v>1.0732999999999999E-2</v>
      </c>
      <c r="CM78" s="10">
        <v>0</v>
      </c>
      <c r="CN78" s="10">
        <v>0</v>
      </c>
      <c r="CO78" s="10">
        <v>1.2611000000000001E-2</v>
      </c>
      <c r="CP78" s="10">
        <v>1.0437E-2</v>
      </c>
      <c r="CQ78" s="10">
        <v>0</v>
      </c>
      <c r="CR78" s="10">
        <v>0</v>
      </c>
      <c r="CS78" s="10">
        <v>1.2557E-2</v>
      </c>
      <c r="CT78" s="10">
        <v>1.009E-2</v>
      </c>
      <c r="CU78" s="10">
        <v>0</v>
      </c>
      <c r="CV78" s="10">
        <v>0</v>
      </c>
      <c r="CW78" s="10">
        <v>1.0344000000000001E-2</v>
      </c>
      <c r="CX78" s="10">
        <v>1.0777E-2</v>
      </c>
      <c r="CY78" s="10">
        <v>0</v>
      </c>
      <c r="CZ78" s="10">
        <v>0</v>
      </c>
      <c r="DA78" s="10">
        <v>1.2711E-2</v>
      </c>
      <c r="DB78" s="10">
        <v>1.0566000000000001E-2</v>
      </c>
      <c r="DC78" s="10">
        <v>0</v>
      </c>
      <c r="DD78" s="10">
        <v>0</v>
      </c>
      <c r="DE78" s="10">
        <v>1.0204E-2</v>
      </c>
      <c r="DF78" s="10">
        <v>1.0685999999999999E-2</v>
      </c>
      <c r="DG78" s="10">
        <v>0</v>
      </c>
      <c r="DH78" s="10">
        <v>0</v>
      </c>
      <c r="DI78" s="10">
        <v>1.2973999999999999E-2</v>
      </c>
      <c r="DJ78" s="10">
        <v>1.0999999999999999E-2</v>
      </c>
      <c r="DK78" s="10">
        <v>0</v>
      </c>
      <c r="DL78" s="10">
        <v>0</v>
      </c>
      <c r="DM78" s="10">
        <v>9.8949999999999993E-3</v>
      </c>
      <c r="DN78" s="10">
        <v>1.0166E-2</v>
      </c>
      <c r="DO78" s="10">
        <v>0</v>
      </c>
      <c r="DP78" s="10">
        <v>0</v>
      </c>
      <c r="DQ78" s="10">
        <v>1.3035E-2</v>
      </c>
      <c r="DR78" s="10">
        <v>1.0808E-2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9.2757594671866098E-7</v>
      </c>
      <c r="F79" s="10">
        <v>2.16071649461468E-9</v>
      </c>
      <c r="G79" s="10">
        <v>0</v>
      </c>
      <c r="H79" s="10">
        <v>0</v>
      </c>
      <c r="I79" s="10">
        <v>0.196571714657335</v>
      </c>
      <c r="J79" s="10">
        <v>1.2796036941153901E-7</v>
      </c>
      <c r="K79" s="10">
        <v>0</v>
      </c>
      <c r="L79" s="10">
        <v>0</v>
      </c>
      <c r="M79" s="10">
        <v>2.2312760348697201E-5</v>
      </c>
      <c r="N79" s="10">
        <v>1.6049113282789999E-7</v>
      </c>
      <c r="O79" s="10">
        <v>0</v>
      </c>
      <c r="P79" s="10">
        <v>0</v>
      </c>
      <c r="Q79" s="10">
        <v>1.18160821749313E-5</v>
      </c>
      <c r="R79" s="10">
        <v>5.6248942392755901E-8</v>
      </c>
      <c r="S79" s="10">
        <v>0</v>
      </c>
      <c r="T79" s="10">
        <v>0</v>
      </c>
      <c r="U79" s="10">
        <v>6.7833919783488696E-6</v>
      </c>
      <c r="V79" s="10">
        <v>2.3116390579502801E-8</v>
      </c>
      <c r="W79" s="10">
        <v>0</v>
      </c>
      <c r="X79" s="10">
        <v>0</v>
      </c>
      <c r="Y79" s="10">
        <v>5.3484536919334798E-6</v>
      </c>
      <c r="Z79" s="10">
        <v>1.15284977120211E-8</v>
      </c>
      <c r="AA79" s="10">
        <v>0</v>
      </c>
      <c r="AB79" s="10">
        <v>0</v>
      </c>
      <c r="AC79" s="10">
        <v>1.07333936321118E-5</v>
      </c>
      <c r="AD79" s="10">
        <v>6.9949193104434901E-9</v>
      </c>
      <c r="AE79" s="10">
        <v>0</v>
      </c>
      <c r="AF79" s="10">
        <v>0</v>
      </c>
      <c r="AG79" s="10">
        <v>8.0975687856366094E-5</v>
      </c>
      <c r="AH79" s="10">
        <v>1.5497207073167301E-8</v>
      </c>
      <c r="AI79" s="10">
        <v>0</v>
      </c>
      <c r="AJ79" s="10">
        <v>0</v>
      </c>
      <c r="AK79" s="10">
        <v>7.27503638894067E-4</v>
      </c>
      <c r="AL79" s="10">
        <v>1.9163202580330101E-8</v>
      </c>
      <c r="AM79" s="10">
        <v>0</v>
      </c>
      <c r="AN79" s="10">
        <v>0</v>
      </c>
      <c r="AO79" s="10">
        <v>5.3890971174128596E-3</v>
      </c>
      <c r="AP79" s="10">
        <v>3.2661259918853602E-8</v>
      </c>
      <c r="AQ79" s="10">
        <v>0</v>
      </c>
      <c r="AR79" s="10">
        <v>0</v>
      </c>
      <c r="AS79" s="10">
        <v>4.5900205304527E-7</v>
      </c>
      <c r="AT79" s="10">
        <v>7.3950230937797004E-10</v>
      </c>
      <c r="AU79" s="10">
        <v>0</v>
      </c>
      <c r="AV79" s="10">
        <v>0</v>
      </c>
      <c r="AW79" s="10">
        <v>4.4703479419011601E-2</v>
      </c>
      <c r="AX79" s="10">
        <v>3.1876373606505902E-8</v>
      </c>
      <c r="AY79" s="10">
        <v>0</v>
      </c>
      <c r="AZ79" s="10">
        <v>0</v>
      </c>
      <c r="BA79" s="10">
        <v>1.0737984999602599E-5</v>
      </c>
      <c r="BB79" s="10">
        <v>8.1273344362215395E-8</v>
      </c>
      <c r="BC79" s="10">
        <v>0</v>
      </c>
      <c r="BD79" s="10">
        <v>0</v>
      </c>
      <c r="BE79" s="10">
        <v>5.9580852325320201E-6</v>
      </c>
      <c r="BF79" s="10">
        <v>2.6302471005522302E-8</v>
      </c>
      <c r="BG79" s="10">
        <v>0</v>
      </c>
      <c r="BH79" s="10">
        <v>0</v>
      </c>
      <c r="BI79" s="10">
        <v>3.4711827504080998E-6</v>
      </c>
      <c r="BJ79" s="10">
        <v>1.0870620335296099E-8</v>
      </c>
      <c r="BK79" s="10">
        <v>0</v>
      </c>
      <c r="BL79" s="10">
        <v>0</v>
      </c>
      <c r="BM79" s="10">
        <v>2.4078182139142801E-6</v>
      </c>
      <c r="BN79" s="10">
        <v>5.2657681972679303E-9</v>
      </c>
      <c r="BO79" s="10">
        <v>0</v>
      </c>
      <c r="BP79" s="10">
        <v>0</v>
      </c>
      <c r="BQ79" s="10">
        <v>3.21667464580631E-6</v>
      </c>
      <c r="BR79" s="10">
        <v>2.36961535973469E-9</v>
      </c>
      <c r="BS79" s="10">
        <v>0</v>
      </c>
      <c r="BT79" s="10">
        <v>0</v>
      </c>
      <c r="BU79" s="10">
        <v>1.7832576792861999E-5</v>
      </c>
      <c r="BV79" s="10">
        <v>4.5781081205779998E-9</v>
      </c>
      <c r="BW79" s="10">
        <v>0</v>
      </c>
      <c r="BX79" s="10">
        <v>0</v>
      </c>
      <c r="BY79" s="10">
        <v>1.7887903923724901E-4</v>
      </c>
      <c r="BZ79" s="10">
        <v>4.38749321799016E-9</v>
      </c>
      <c r="CA79" s="10">
        <v>0</v>
      </c>
      <c r="CB79" s="10">
        <v>0</v>
      </c>
      <c r="CC79" s="10">
        <v>1.30957061425083E-3</v>
      </c>
      <c r="CD79" s="10">
        <v>7.60599757428377E-9</v>
      </c>
      <c r="CE79" s="10">
        <v>0</v>
      </c>
      <c r="CF79" s="10">
        <v>0</v>
      </c>
      <c r="CG79" s="10">
        <v>1.6759E-2</v>
      </c>
      <c r="CH79" s="10">
        <v>1.4453000000000001E-2</v>
      </c>
      <c r="CI79" s="10">
        <v>0</v>
      </c>
      <c r="CJ79" s="10">
        <v>0</v>
      </c>
      <c r="CK79" s="10">
        <v>1.0796E-2</v>
      </c>
      <c r="CL79" s="10">
        <v>1.1498E-2</v>
      </c>
      <c r="CM79" s="10">
        <v>0</v>
      </c>
      <c r="CN79" s="10">
        <v>0</v>
      </c>
      <c r="CO79" s="10">
        <v>1.5462E-2</v>
      </c>
      <c r="CP79" s="10">
        <v>1.1424999999999999E-2</v>
      </c>
      <c r="CQ79" s="10">
        <v>0</v>
      </c>
      <c r="CR79" s="10">
        <v>0</v>
      </c>
      <c r="CS79" s="10">
        <v>1.5994999999999999E-2</v>
      </c>
      <c r="CT79" s="10">
        <v>1.1292999999999999E-2</v>
      </c>
      <c r="CU79" s="10">
        <v>0</v>
      </c>
      <c r="CV79" s="10">
        <v>0</v>
      </c>
      <c r="CW79" s="10">
        <v>1.0947E-2</v>
      </c>
      <c r="CX79" s="10">
        <v>1.1547999999999999E-2</v>
      </c>
      <c r="CY79" s="10">
        <v>0</v>
      </c>
      <c r="CZ79" s="10">
        <v>0</v>
      </c>
      <c r="DA79" s="10">
        <v>1.5589E-2</v>
      </c>
      <c r="DB79" s="10">
        <v>1.1443999999999999E-2</v>
      </c>
      <c r="DC79" s="10">
        <v>0</v>
      </c>
      <c r="DD79" s="10">
        <v>0</v>
      </c>
      <c r="DE79" s="10">
        <v>1.0708000000000001E-2</v>
      </c>
      <c r="DF79" s="10">
        <v>1.1675E-2</v>
      </c>
      <c r="DG79" s="10">
        <v>0</v>
      </c>
      <c r="DH79" s="10">
        <v>0</v>
      </c>
      <c r="DI79" s="10">
        <v>1.619E-2</v>
      </c>
      <c r="DJ79" s="10">
        <v>1.1853000000000001E-2</v>
      </c>
      <c r="DK79" s="10">
        <v>0</v>
      </c>
      <c r="DL79" s="10">
        <v>0</v>
      </c>
      <c r="DM79" s="10">
        <v>1.0799E-2</v>
      </c>
      <c r="DN79" s="10">
        <v>1.1471E-2</v>
      </c>
      <c r="DO79" s="10">
        <v>0</v>
      </c>
      <c r="DP79" s="10">
        <v>0</v>
      </c>
      <c r="DQ79" s="10">
        <v>1.6084999999999999E-2</v>
      </c>
      <c r="DR79" s="10">
        <v>1.1723000000000001E-2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8.9192445162922198E-7</v>
      </c>
      <c r="F80" s="10">
        <v>1.4882237664437501E-9</v>
      </c>
      <c r="G80" s="10">
        <v>0</v>
      </c>
      <c r="H80" s="10">
        <v>0</v>
      </c>
      <c r="I80" s="10">
        <v>0.81845563622575401</v>
      </c>
      <c r="J80" s="10">
        <v>2.4659762631884497E-7</v>
      </c>
      <c r="K80" s="10">
        <v>0</v>
      </c>
      <c r="L80" s="10">
        <v>0</v>
      </c>
      <c r="M80" s="10">
        <v>7.9105633599141305E-6</v>
      </c>
      <c r="N80" s="10">
        <v>4.9014992065110602E-9</v>
      </c>
      <c r="O80" s="10">
        <v>0</v>
      </c>
      <c r="P80" s="10">
        <v>0</v>
      </c>
      <c r="Q80" s="10">
        <v>4.4791238646979503E-6</v>
      </c>
      <c r="R80" s="10">
        <v>1.62033098050073E-9</v>
      </c>
      <c r="S80" s="10">
        <v>0</v>
      </c>
      <c r="T80" s="10">
        <v>0</v>
      </c>
      <c r="U80" s="10">
        <v>2.7749163762358301E-6</v>
      </c>
      <c r="V80" s="10">
        <v>8.8534068964918302E-10</v>
      </c>
      <c r="W80" s="10">
        <v>0</v>
      </c>
      <c r="X80" s="10">
        <v>0</v>
      </c>
      <c r="Y80" s="10">
        <v>4.1554775713770198E-6</v>
      </c>
      <c r="Z80" s="10">
        <v>8.9402441005859104E-10</v>
      </c>
      <c r="AA80" s="10">
        <v>0</v>
      </c>
      <c r="AB80" s="10">
        <v>0</v>
      </c>
      <c r="AC80" s="10">
        <v>2.3178718223437701E-5</v>
      </c>
      <c r="AD80" s="10">
        <v>4.8232422500404904E-9</v>
      </c>
      <c r="AE80" s="10">
        <v>0</v>
      </c>
      <c r="AF80" s="10">
        <v>0</v>
      </c>
      <c r="AG80" s="10">
        <v>1.7528874790562199E-4</v>
      </c>
      <c r="AH80" s="10">
        <v>1.7008301878007601E-8</v>
      </c>
      <c r="AI80" s="10">
        <v>0</v>
      </c>
      <c r="AJ80" s="10">
        <v>0</v>
      </c>
      <c r="AK80" s="10">
        <v>1.71823373373136E-3</v>
      </c>
      <c r="AL80" s="10">
        <v>1.97262224332916E-8</v>
      </c>
      <c r="AM80" s="10">
        <v>0</v>
      </c>
      <c r="AN80" s="10">
        <v>0</v>
      </c>
      <c r="AO80" s="10">
        <v>1.36523802548569E-2</v>
      </c>
      <c r="AP80" s="10">
        <v>3.1056766935932903E-8</v>
      </c>
      <c r="AQ80" s="10">
        <v>0</v>
      </c>
      <c r="AR80" s="10">
        <v>0</v>
      </c>
      <c r="AS80" s="10">
        <v>3.7692752968045001E-7</v>
      </c>
      <c r="AT80" s="10">
        <v>4.3501254792269002E-10</v>
      </c>
      <c r="AU80" s="10">
        <v>0</v>
      </c>
      <c r="AV80" s="10">
        <v>0</v>
      </c>
      <c r="AW80" s="10">
        <v>0.15624247958134399</v>
      </c>
      <c r="AX80" s="10">
        <v>6.3574482888998995E-8</v>
      </c>
      <c r="AY80" s="10">
        <v>0</v>
      </c>
      <c r="AZ80" s="10">
        <v>0</v>
      </c>
      <c r="BA80" s="10">
        <v>4.0648731650634197E-6</v>
      </c>
      <c r="BB80" s="10">
        <v>2.5423472862619801E-9</v>
      </c>
      <c r="BC80" s="10">
        <v>0</v>
      </c>
      <c r="BD80" s="10">
        <v>0</v>
      </c>
      <c r="BE80" s="10">
        <v>2.3584740255218998E-6</v>
      </c>
      <c r="BF80" s="10">
        <v>7.3113211853777605E-10</v>
      </c>
      <c r="BG80" s="10">
        <v>0</v>
      </c>
      <c r="BH80" s="10">
        <v>0</v>
      </c>
      <c r="BI80" s="10">
        <v>1.42319906686397E-6</v>
      </c>
      <c r="BJ80" s="10">
        <v>2.7462007110604598E-10</v>
      </c>
      <c r="BK80" s="10">
        <v>0</v>
      </c>
      <c r="BL80" s="10">
        <v>0</v>
      </c>
      <c r="BM80" s="10">
        <v>1.28106213177949E-6</v>
      </c>
      <c r="BN80" s="10">
        <v>2.18565857451239E-10</v>
      </c>
      <c r="BO80" s="10">
        <v>0</v>
      </c>
      <c r="BP80" s="10">
        <v>0</v>
      </c>
      <c r="BQ80" s="10">
        <v>5.2680212371891798E-6</v>
      </c>
      <c r="BR80" s="10">
        <v>1.2527295383742899E-9</v>
      </c>
      <c r="BS80" s="10">
        <v>0</v>
      </c>
      <c r="BT80" s="10">
        <v>0</v>
      </c>
      <c r="BU80" s="10">
        <v>4.12436928705866E-5</v>
      </c>
      <c r="BV80" s="10">
        <v>5.1939190942199397E-9</v>
      </c>
      <c r="BW80" s="10">
        <v>0</v>
      </c>
      <c r="BX80" s="10">
        <v>0</v>
      </c>
      <c r="BY80" s="10">
        <v>3.9655279179287898E-4</v>
      </c>
      <c r="BZ80" s="10">
        <v>4.9066565421790704E-9</v>
      </c>
      <c r="CA80" s="10">
        <v>0</v>
      </c>
      <c r="CB80" s="10">
        <v>0</v>
      </c>
      <c r="CC80" s="10">
        <v>2.6174797935506499E-3</v>
      </c>
      <c r="CD80" s="10">
        <v>7.1769036737664601E-9</v>
      </c>
      <c r="CE80" s="10">
        <v>0</v>
      </c>
      <c r="CF80" s="10">
        <v>0</v>
      </c>
      <c r="CG80" s="10">
        <v>2.3893999999999999E-2</v>
      </c>
      <c r="CH80" s="10">
        <v>2.2321000000000001E-2</v>
      </c>
      <c r="CI80" s="10">
        <v>0</v>
      </c>
      <c r="CJ80" s="10">
        <v>0</v>
      </c>
      <c r="CK80" s="10">
        <v>1.2707E-2</v>
      </c>
      <c r="CL80" s="10">
        <v>1.4795000000000001E-2</v>
      </c>
      <c r="CM80" s="10">
        <v>0</v>
      </c>
      <c r="CN80" s="10">
        <v>0</v>
      </c>
      <c r="CO80" s="10">
        <v>1.4251E-2</v>
      </c>
      <c r="CP80" s="10">
        <v>1.6910000000000001E-2</v>
      </c>
      <c r="CQ80" s="10">
        <v>0</v>
      </c>
      <c r="CR80" s="10">
        <v>0</v>
      </c>
      <c r="CS80" s="10">
        <v>2.2405000000000001E-2</v>
      </c>
      <c r="CT80" s="10">
        <v>1.4786000000000001E-2</v>
      </c>
      <c r="CU80" s="10">
        <v>0</v>
      </c>
      <c r="CV80" s="10">
        <v>0</v>
      </c>
      <c r="CW80" s="10">
        <v>1.2801E-2</v>
      </c>
      <c r="CX80" s="10">
        <v>1.4808E-2</v>
      </c>
      <c r="CY80" s="10">
        <v>0</v>
      </c>
      <c r="CZ80" s="10">
        <v>0</v>
      </c>
      <c r="DA80" s="10">
        <v>2.1996000000000002E-2</v>
      </c>
      <c r="DB80" s="10">
        <v>1.448E-2</v>
      </c>
      <c r="DC80" s="10">
        <v>0</v>
      </c>
      <c r="DD80" s="10">
        <v>0</v>
      </c>
      <c r="DE80" s="10">
        <v>1.2786E-2</v>
      </c>
      <c r="DF80" s="10">
        <v>1.4789999999999999E-2</v>
      </c>
      <c r="DG80" s="10">
        <v>0</v>
      </c>
      <c r="DH80" s="10">
        <v>0</v>
      </c>
      <c r="DI80" s="10">
        <v>2.2440999999999999E-2</v>
      </c>
      <c r="DJ80" s="10">
        <v>1.4860999999999999E-2</v>
      </c>
      <c r="DK80" s="10">
        <v>0</v>
      </c>
      <c r="DL80" s="10">
        <v>0</v>
      </c>
      <c r="DM80" s="10">
        <v>1.2782E-2</v>
      </c>
      <c r="DN80" s="10">
        <v>1.4819000000000001E-2</v>
      </c>
      <c r="DO80" s="10">
        <v>0</v>
      </c>
      <c r="DP80" s="10">
        <v>0</v>
      </c>
      <c r="DQ80" s="10">
        <v>2.2388999999999999E-2</v>
      </c>
      <c r="DR80" s="10">
        <v>1.4673E-2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5.4878183988193996E-6</v>
      </c>
      <c r="F81" s="10">
        <v>2.9614271035427402E-9</v>
      </c>
      <c r="G81" s="10">
        <v>0</v>
      </c>
      <c r="H81" s="10">
        <v>0</v>
      </c>
      <c r="I81" s="10">
        <v>0.88495832577939204</v>
      </c>
      <c r="J81" s="10">
        <v>7.4042896636150601E-7</v>
      </c>
      <c r="K81" s="10">
        <v>0</v>
      </c>
      <c r="L81" s="10">
        <v>0</v>
      </c>
      <c r="M81" s="10">
        <v>3.4623266911282198E-6</v>
      </c>
      <c r="N81" s="10">
        <v>1.3636380913339901E-10</v>
      </c>
      <c r="O81" s="10">
        <v>0</v>
      </c>
      <c r="P81" s="10">
        <v>0</v>
      </c>
      <c r="Q81" s="10">
        <v>2.1083781160946498E-6</v>
      </c>
      <c r="R81" s="10">
        <v>1.58764779101261E-10</v>
      </c>
      <c r="S81" s="10">
        <v>0</v>
      </c>
      <c r="T81" s="10">
        <v>0</v>
      </c>
      <c r="U81" s="10">
        <v>1.86767757037742E-6</v>
      </c>
      <c r="V81" s="10">
        <v>6.7876948506295703E-10</v>
      </c>
      <c r="W81" s="10">
        <v>0</v>
      </c>
      <c r="X81" s="10">
        <v>0</v>
      </c>
      <c r="Y81" s="10">
        <v>5.48260823896029E-6</v>
      </c>
      <c r="Z81" s="10">
        <v>1.0056679933256799E-9</v>
      </c>
      <c r="AA81" s="10">
        <v>0</v>
      </c>
      <c r="AB81" s="10">
        <v>0</v>
      </c>
      <c r="AC81" s="10">
        <v>4.74722160803686E-5</v>
      </c>
      <c r="AD81" s="10">
        <v>4.9364343723823301E-9</v>
      </c>
      <c r="AE81" s="10">
        <v>0</v>
      </c>
      <c r="AF81" s="10">
        <v>0</v>
      </c>
      <c r="AG81" s="10">
        <v>5.8244043846355999E-4</v>
      </c>
      <c r="AH81" s="10">
        <v>1.7067600222020401E-8</v>
      </c>
      <c r="AI81" s="10">
        <v>0</v>
      </c>
      <c r="AJ81" s="10">
        <v>0</v>
      </c>
      <c r="AK81" s="10">
        <v>3.4314478344152901E-3</v>
      </c>
      <c r="AL81" s="10">
        <v>1.9765937775417701E-8</v>
      </c>
      <c r="AM81" s="10">
        <v>0</v>
      </c>
      <c r="AN81" s="10">
        <v>0</v>
      </c>
      <c r="AO81" s="10">
        <v>1.88140635627074E-2</v>
      </c>
      <c r="AP81" s="10">
        <v>3.0995167321634601E-8</v>
      </c>
      <c r="AQ81" s="10">
        <v>0</v>
      </c>
      <c r="AR81" s="10">
        <v>0</v>
      </c>
      <c r="AS81" s="10">
        <v>4.2628894343780798E-6</v>
      </c>
      <c r="AT81" s="10">
        <v>1.6185240027573699E-9</v>
      </c>
      <c r="AU81" s="10">
        <v>0</v>
      </c>
      <c r="AV81" s="10">
        <v>0</v>
      </c>
      <c r="AW81" s="10">
        <v>0.18922303235885399</v>
      </c>
      <c r="AX81" s="10">
        <v>2.9022320597158199E-7</v>
      </c>
      <c r="AY81" s="10">
        <v>0</v>
      </c>
      <c r="AZ81" s="10">
        <v>0</v>
      </c>
      <c r="BA81" s="10">
        <v>1.8906386378681099E-6</v>
      </c>
      <c r="BB81" s="10">
        <v>6.4687817748678495E-11</v>
      </c>
      <c r="BC81" s="10">
        <v>0</v>
      </c>
      <c r="BD81" s="10">
        <v>0</v>
      </c>
      <c r="BE81" s="10">
        <v>1.15769342452976E-6</v>
      </c>
      <c r="BF81" s="10">
        <v>4.2350600419246798E-11</v>
      </c>
      <c r="BG81" s="10">
        <v>0</v>
      </c>
      <c r="BH81" s="10">
        <v>0</v>
      </c>
      <c r="BI81" s="10">
        <v>8.1775893760547995E-7</v>
      </c>
      <c r="BJ81" s="10">
        <v>2.02710935846038E-10</v>
      </c>
      <c r="BK81" s="10">
        <v>0</v>
      </c>
      <c r="BL81" s="10">
        <v>0</v>
      </c>
      <c r="BM81" s="10">
        <v>1.3249935815234599E-6</v>
      </c>
      <c r="BN81" s="10">
        <v>2.4649853145384002E-10</v>
      </c>
      <c r="BO81" s="10">
        <v>0</v>
      </c>
      <c r="BP81" s="10">
        <v>0</v>
      </c>
      <c r="BQ81" s="10">
        <v>9.5776820271517196E-6</v>
      </c>
      <c r="BR81" s="10">
        <v>1.2880415551716799E-9</v>
      </c>
      <c r="BS81" s="10">
        <v>0</v>
      </c>
      <c r="BT81" s="10">
        <v>0</v>
      </c>
      <c r="BU81" s="10">
        <v>1.3987133182816999E-4</v>
      </c>
      <c r="BV81" s="10">
        <v>5.2111573145723796E-9</v>
      </c>
      <c r="BW81" s="10">
        <v>0</v>
      </c>
      <c r="BX81" s="10">
        <v>0</v>
      </c>
      <c r="BY81" s="10">
        <v>7.0672616391419002E-4</v>
      </c>
      <c r="BZ81" s="10">
        <v>4.90922268312292E-9</v>
      </c>
      <c r="CA81" s="10">
        <v>0</v>
      </c>
      <c r="CB81" s="10">
        <v>0</v>
      </c>
      <c r="CC81" s="10">
        <v>3.8912537381860599E-3</v>
      </c>
      <c r="CD81" s="10">
        <v>7.1658236712730003E-9</v>
      </c>
      <c r="CE81" s="10">
        <v>0</v>
      </c>
      <c r="CF81" s="10">
        <v>0</v>
      </c>
      <c r="CG81" s="10">
        <v>4.0812000000000001E-2</v>
      </c>
      <c r="CH81" s="10">
        <v>4.7654000000000002E-2</v>
      </c>
      <c r="CI81" s="10">
        <v>0</v>
      </c>
      <c r="CJ81" s="10">
        <v>0</v>
      </c>
      <c r="CK81" s="10">
        <v>3.6155E-2</v>
      </c>
      <c r="CL81" s="10">
        <v>2.3206000000000001E-2</v>
      </c>
      <c r="CM81" s="10">
        <v>0</v>
      </c>
      <c r="CN81" s="10">
        <v>0</v>
      </c>
      <c r="CO81" s="10">
        <v>1.7356E-2</v>
      </c>
      <c r="CP81" s="10">
        <v>2.3E-2</v>
      </c>
      <c r="CQ81" s="10">
        <v>0</v>
      </c>
      <c r="CR81" s="10">
        <v>0</v>
      </c>
      <c r="CS81" s="10">
        <v>3.5853000000000003E-2</v>
      </c>
      <c r="CT81" s="10">
        <v>2.2839999999999999E-2</v>
      </c>
      <c r="CU81" s="10">
        <v>0</v>
      </c>
      <c r="CV81" s="10">
        <v>0</v>
      </c>
      <c r="CW81" s="10">
        <v>1.8218999999999999E-2</v>
      </c>
      <c r="CX81" s="10">
        <v>2.3327000000000001E-2</v>
      </c>
      <c r="CY81" s="10">
        <v>0</v>
      </c>
      <c r="CZ81" s="10">
        <v>0</v>
      </c>
      <c r="DA81" s="10">
        <v>4.8798000000000001E-2</v>
      </c>
      <c r="DB81" s="10">
        <v>2.3373000000000001E-2</v>
      </c>
      <c r="DC81" s="10">
        <v>0</v>
      </c>
      <c r="DD81" s="10">
        <v>0</v>
      </c>
      <c r="DE81" s="10">
        <v>1.7683000000000001E-2</v>
      </c>
      <c r="DF81" s="10">
        <v>2.3383000000000001E-2</v>
      </c>
      <c r="DG81" s="10">
        <v>0</v>
      </c>
      <c r="DH81" s="10">
        <v>0</v>
      </c>
      <c r="DI81" s="10">
        <v>3.6485999999999998E-2</v>
      </c>
      <c r="DJ81" s="10">
        <v>2.3806000000000001E-2</v>
      </c>
      <c r="DK81" s="10">
        <v>0</v>
      </c>
      <c r="DL81" s="10">
        <v>0</v>
      </c>
      <c r="DM81" s="10">
        <v>1.7757999999999999E-2</v>
      </c>
      <c r="DN81" s="10">
        <v>2.3279000000000001E-2</v>
      </c>
      <c r="DO81" s="10">
        <v>0</v>
      </c>
      <c r="DP81" s="10">
        <v>0</v>
      </c>
      <c r="DQ81" s="10">
        <v>3.6817999999999997E-2</v>
      </c>
      <c r="DR81" s="10">
        <v>2.3133999999999998E-2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1.9863247871398899E-5</v>
      </c>
      <c r="F82" s="10">
        <v>1.95844933603694E-8</v>
      </c>
      <c r="G82" s="10">
        <v>0</v>
      </c>
      <c r="H82" s="10">
        <v>0</v>
      </c>
      <c r="I82" s="10">
        <v>0.27764190964659302</v>
      </c>
      <c r="J82" s="10">
        <v>1.5660588013055501E-6</v>
      </c>
      <c r="K82" s="10">
        <v>0</v>
      </c>
      <c r="L82" s="10">
        <v>0</v>
      </c>
      <c r="M82" s="10">
        <v>1.7571119452775E-6</v>
      </c>
      <c r="N82" s="10">
        <v>3.5400127273987801E-11</v>
      </c>
      <c r="O82" s="10">
        <v>0</v>
      </c>
      <c r="P82" s="10">
        <v>0</v>
      </c>
      <c r="Q82" s="10">
        <v>1.1566054349820799E-6</v>
      </c>
      <c r="R82" s="10">
        <v>1.5112244788895101E-10</v>
      </c>
      <c r="S82" s="10">
        <v>0</v>
      </c>
      <c r="T82" s="10">
        <v>0</v>
      </c>
      <c r="U82" s="10">
        <v>1.77530216616261E-6</v>
      </c>
      <c r="V82" s="10">
        <v>6.7630523403749903E-10</v>
      </c>
      <c r="W82" s="10">
        <v>0</v>
      </c>
      <c r="X82" s="10">
        <v>0</v>
      </c>
      <c r="Y82" s="10">
        <v>1.6046330385321899E-5</v>
      </c>
      <c r="Z82" s="10">
        <v>1.0075982270763E-9</v>
      </c>
      <c r="AA82" s="10">
        <v>0</v>
      </c>
      <c r="AB82" s="10">
        <v>0</v>
      </c>
      <c r="AC82" s="10">
        <v>9.5473258372003004E-5</v>
      </c>
      <c r="AD82" s="10">
        <v>4.9389017320322604E-9</v>
      </c>
      <c r="AE82" s="10">
        <v>0</v>
      </c>
      <c r="AF82" s="10">
        <v>0</v>
      </c>
      <c r="AG82" s="10">
        <v>8.5905390954499295E-4</v>
      </c>
      <c r="AH82" s="10">
        <v>1.7067170343665299E-8</v>
      </c>
      <c r="AI82" s="10">
        <v>0</v>
      </c>
      <c r="AJ82" s="10">
        <v>0</v>
      </c>
      <c r="AK82" s="10">
        <v>0.11871917514161399</v>
      </c>
      <c r="AL82" s="10">
        <v>1.9755565627832499E-8</v>
      </c>
      <c r="AM82" s="10">
        <v>0</v>
      </c>
      <c r="AN82" s="10">
        <v>0</v>
      </c>
      <c r="AO82" s="10">
        <v>0.27764190964659302</v>
      </c>
      <c r="AP82" s="10">
        <v>3.0846348142432503E-8</v>
      </c>
      <c r="AQ82" s="10">
        <v>0</v>
      </c>
      <c r="AR82" s="10">
        <v>0</v>
      </c>
      <c r="AS82" s="10">
        <v>1.41961400493614E-5</v>
      </c>
      <c r="AT82" s="10">
        <v>1.1526082712407501E-8</v>
      </c>
      <c r="AU82" s="10">
        <v>0</v>
      </c>
      <c r="AV82" s="10">
        <v>0</v>
      </c>
      <c r="AW82" s="10">
        <v>0.14456674406213699</v>
      </c>
      <c r="AX82" s="10">
        <v>6.9507728264740601E-7</v>
      </c>
      <c r="AY82" s="10">
        <v>0</v>
      </c>
      <c r="AZ82" s="10">
        <v>0</v>
      </c>
      <c r="BA82" s="10">
        <v>1.0101585492570499E-6</v>
      </c>
      <c r="BB82" s="10">
        <v>8.4978141428684394E-12</v>
      </c>
      <c r="BC82" s="10">
        <v>0</v>
      </c>
      <c r="BD82" s="10">
        <v>0</v>
      </c>
      <c r="BE82" s="10">
        <v>6.1156641689630997E-7</v>
      </c>
      <c r="BF82" s="10">
        <v>3.9617910662486203E-11</v>
      </c>
      <c r="BG82" s="10">
        <v>0</v>
      </c>
      <c r="BH82" s="10">
        <v>0</v>
      </c>
      <c r="BI82" s="10">
        <v>5.0183485628085095E-7</v>
      </c>
      <c r="BJ82" s="10">
        <v>2.0501116690767E-10</v>
      </c>
      <c r="BK82" s="10">
        <v>0</v>
      </c>
      <c r="BL82" s="10">
        <v>0</v>
      </c>
      <c r="BM82" s="10">
        <v>5.71844947608148E-6</v>
      </c>
      <c r="BN82" s="10">
        <v>2.47518027303744E-10</v>
      </c>
      <c r="BO82" s="10">
        <v>0</v>
      </c>
      <c r="BP82" s="10">
        <v>0</v>
      </c>
      <c r="BQ82" s="10">
        <v>1.9397906575253501E-5</v>
      </c>
      <c r="BR82" s="10">
        <v>1.2886587240277E-9</v>
      </c>
      <c r="BS82" s="10">
        <v>0</v>
      </c>
      <c r="BT82" s="10">
        <v>0</v>
      </c>
      <c r="BU82" s="10">
        <v>1.7378951435348099E-4</v>
      </c>
      <c r="BV82" s="10">
        <v>5.2072843177287002E-9</v>
      </c>
      <c r="BW82" s="10">
        <v>0</v>
      </c>
      <c r="BX82" s="10">
        <v>0</v>
      </c>
      <c r="BY82" s="10">
        <v>4.62790083715909E-2</v>
      </c>
      <c r="BZ82" s="10">
        <v>4.8620883997726097E-9</v>
      </c>
      <c r="CA82" s="10">
        <v>0</v>
      </c>
      <c r="CB82" s="10">
        <v>0</v>
      </c>
      <c r="CC82" s="10">
        <v>0.14456674406213699</v>
      </c>
      <c r="CD82" s="10">
        <v>7.0170067575939098E-9</v>
      </c>
      <c r="CE82" s="10">
        <v>0</v>
      </c>
      <c r="CF82" s="10">
        <v>0</v>
      </c>
      <c r="CG82" s="10">
        <v>8.8266999999999998E-2</v>
      </c>
      <c r="CH82" s="10">
        <v>0.13983000000000001</v>
      </c>
      <c r="CI82" s="10">
        <v>0</v>
      </c>
      <c r="CJ82" s="10">
        <v>0</v>
      </c>
      <c r="CK82" s="10">
        <v>3.0209E-2</v>
      </c>
      <c r="CL82" s="10">
        <v>4.9661999999999998E-2</v>
      </c>
      <c r="CM82" s="10">
        <v>0</v>
      </c>
      <c r="CN82" s="10">
        <v>0</v>
      </c>
      <c r="CO82" s="10">
        <v>3.2077000000000001E-2</v>
      </c>
      <c r="CP82" s="10">
        <v>4.8252999999999997E-2</v>
      </c>
      <c r="CQ82" s="10">
        <v>0</v>
      </c>
      <c r="CR82" s="10">
        <v>0</v>
      </c>
      <c r="CS82" s="10">
        <v>2.9080999999999999E-2</v>
      </c>
      <c r="CT82" s="10">
        <v>4.8508999999999997E-2</v>
      </c>
      <c r="CU82" s="10">
        <v>0</v>
      </c>
      <c r="CV82" s="10">
        <v>0</v>
      </c>
      <c r="CW82" s="10">
        <v>3.0821000000000001E-2</v>
      </c>
      <c r="CX82" s="10">
        <v>4.9834999999999997E-2</v>
      </c>
      <c r="CY82" s="10">
        <v>0</v>
      </c>
      <c r="CZ82" s="10">
        <v>0</v>
      </c>
      <c r="DA82" s="10">
        <v>0.118745</v>
      </c>
      <c r="DB82" s="10">
        <v>0.12537899999999999</v>
      </c>
      <c r="DC82" s="10">
        <v>0</v>
      </c>
      <c r="DD82" s="10">
        <v>0</v>
      </c>
      <c r="DE82" s="10">
        <v>3.0276000000000001E-2</v>
      </c>
      <c r="DF82" s="10">
        <v>4.8854000000000002E-2</v>
      </c>
      <c r="DG82" s="10">
        <v>0</v>
      </c>
      <c r="DH82" s="10">
        <v>0</v>
      </c>
      <c r="DI82" s="10">
        <v>3.0492999999999999E-2</v>
      </c>
      <c r="DJ82" s="10">
        <v>4.9632999999999997E-2</v>
      </c>
      <c r="DK82" s="10">
        <v>0</v>
      </c>
      <c r="DL82" s="10">
        <v>0</v>
      </c>
      <c r="DM82" s="10">
        <v>3.0263000000000002E-2</v>
      </c>
      <c r="DN82" s="10">
        <v>4.8418000000000003E-2</v>
      </c>
      <c r="DO82" s="10">
        <v>0</v>
      </c>
      <c r="DP82" s="10">
        <v>0</v>
      </c>
      <c r="DQ82" s="10">
        <v>3.0086000000000002E-2</v>
      </c>
      <c r="DR82" s="10">
        <v>4.8564999999999997E-2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3.5371133227046702E-5</v>
      </c>
      <c r="F83" s="10">
        <v>4.6326553704289997E-9</v>
      </c>
      <c r="G83" s="10">
        <v>0</v>
      </c>
      <c r="H83" s="10">
        <v>0</v>
      </c>
      <c r="I83" s="10">
        <v>0.30081570966057303</v>
      </c>
      <c r="J83" s="10">
        <v>1.1559003513905699E-5</v>
      </c>
      <c r="K83" s="10">
        <v>0</v>
      </c>
      <c r="L83" s="10">
        <v>0</v>
      </c>
      <c r="M83" s="10">
        <v>9.985981184179591E-7</v>
      </c>
      <c r="N83" s="10">
        <v>3.8369751820255202E-11</v>
      </c>
      <c r="O83" s="10">
        <v>0</v>
      </c>
      <c r="P83" s="10">
        <v>0</v>
      </c>
      <c r="Q83" s="10">
        <v>8.7505901014139898E-7</v>
      </c>
      <c r="R83" s="10">
        <v>1.5094769878487501E-10</v>
      </c>
      <c r="S83" s="10">
        <v>0</v>
      </c>
      <c r="T83" s="10">
        <v>0</v>
      </c>
      <c r="U83" s="10">
        <v>2.8945722028161899E-6</v>
      </c>
      <c r="V83" s="10">
        <v>6.7625061106468799E-10</v>
      </c>
      <c r="W83" s="10">
        <v>0</v>
      </c>
      <c r="X83" s="10">
        <v>0</v>
      </c>
      <c r="Y83" s="10">
        <v>2.75965191880445E-5</v>
      </c>
      <c r="Z83" s="10">
        <v>1.00721275764215E-9</v>
      </c>
      <c r="AA83" s="10">
        <v>0</v>
      </c>
      <c r="AB83" s="10">
        <v>0</v>
      </c>
      <c r="AC83" s="10">
        <v>1.7579278617896299E-4</v>
      </c>
      <c r="AD83" s="10">
        <v>4.9385744382846E-9</v>
      </c>
      <c r="AE83" s="10">
        <v>0</v>
      </c>
      <c r="AF83" s="10">
        <v>0</v>
      </c>
      <c r="AG83" s="10">
        <v>6.9394565391889707E-2</v>
      </c>
      <c r="AH83" s="10">
        <v>1.7004766039718699E-8</v>
      </c>
      <c r="AI83" s="10">
        <v>0</v>
      </c>
      <c r="AJ83" s="10">
        <v>0</v>
      </c>
      <c r="AK83" s="10">
        <v>0.30081570966057303</v>
      </c>
      <c r="AL83" s="10">
        <v>2.08487365149778E-8</v>
      </c>
      <c r="AM83" s="10">
        <v>0</v>
      </c>
      <c r="AN83" s="10">
        <v>0</v>
      </c>
      <c r="AO83" s="10">
        <v>0.30081570966057303</v>
      </c>
      <c r="AP83" s="10">
        <v>3.0249692084538498E-8</v>
      </c>
      <c r="AQ83" s="10">
        <v>0</v>
      </c>
      <c r="AR83" s="10">
        <v>0</v>
      </c>
      <c r="AS83" s="10">
        <v>1.8031399114155601E-5</v>
      </c>
      <c r="AT83" s="10">
        <v>1.9841703388821701E-9</v>
      </c>
      <c r="AU83" s="10">
        <v>0</v>
      </c>
      <c r="AV83" s="10">
        <v>0</v>
      </c>
      <c r="AW83" s="10">
        <v>0.20326311157822999</v>
      </c>
      <c r="AX83" s="10">
        <v>7.8063113246931992E-6</v>
      </c>
      <c r="AY83" s="10">
        <v>0</v>
      </c>
      <c r="AZ83" s="10">
        <v>0</v>
      </c>
      <c r="BA83" s="10">
        <v>5.9785309768358103E-7</v>
      </c>
      <c r="BB83" s="10">
        <v>9.7589889008972906E-12</v>
      </c>
      <c r="BC83" s="10">
        <v>0</v>
      </c>
      <c r="BD83" s="10">
        <v>0</v>
      </c>
      <c r="BE83" s="10">
        <v>4.68015982739063E-7</v>
      </c>
      <c r="BF83" s="10">
        <v>3.9654481733494797E-11</v>
      </c>
      <c r="BG83" s="10">
        <v>0</v>
      </c>
      <c r="BH83" s="10">
        <v>0</v>
      </c>
      <c r="BI83" s="10">
        <v>6.37948935913697E-7</v>
      </c>
      <c r="BJ83" s="10">
        <v>2.05038906309037E-10</v>
      </c>
      <c r="BK83" s="10">
        <v>0</v>
      </c>
      <c r="BL83" s="10">
        <v>0</v>
      </c>
      <c r="BM83" s="10">
        <v>5.7326333932699599E-6</v>
      </c>
      <c r="BN83" s="10">
        <v>2.47410879236267E-10</v>
      </c>
      <c r="BO83" s="10">
        <v>0</v>
      </c>
      <c r="BP83" s="10">
        <v>0</v>
      </c>
      <c r="BQ83" s="10">
        <v>3.7391991771994901E-5</v>
      </c>
      <c r="BR83" s="10">
        <v>1.2883513205602499E-9</v>
      </c>
      <c r="BS83" s="10">
        <v>0</v>
      </c>
      <c r="BT83" s="10">
        <v>0</v>
      </c>
      <c r="BU83" s="10">
        <v>1.70669291878934E-2</v>
      </c>
      <c r="BV83" s="10">
        <v>5.1329906491367302E-9</v>
      </c>
      <c r="BW83" s="10">
        <v>0</v>
      </c>
      <c r="BX83" s="10">
        <v>0</v>
      </c>
      <c r="BY83" s="10">
        <v>0.20326311157822999</v>
      </c>
      <c r="BZ83" s="10">
        <v>5.4008016719490203E-9</v>
      </c>
      <c r="CA83" s="10">
        <v>0</v>
      </c>
      <c r="CB83" s="10">
        <v>0</v>
      </c>
      <c r="CC83" s="10">
        <v>0.20326311157822999</v>
      </c>
      <c r="CD83" s="10">
        <v>6.6441730507013197E-9</v>
      </c>
      <c r="CE83" s="10">
        <v>0</v>
      </c>
      <c r="CF83" s="10">
        <v>0</v>
      </c>
      <c r="CG83" s="10">
        <v>0.14153299999999999</v>
      </c>
      <c r="CH83" s="10">
        <v>0.48038399999999998</v>
      </c>
      <c r="CI83" s="10">
        <v>0</v>
      </c>
      <c r="CJ83" s="10">
        <v>0</v>
      </c>
      <c r="CK83" s="10">
        <v>4.5884000000000001E-2</v>
      </c>
      <c r="CL83" s="10">
        <v>0.119613</v>
      </c>
      <c r="CM83" s="10">
        <v>0</v>
      </c>
      <c r="CN83" s="10">
        <v>0</v>
      </c>
      <c r="CO83" s="10">
        <v>4.4201999999999998E-2</v>
      </c>
      <c r="CP83" s="10">
        <v>0.11619699999999999</v>
      </c>
      <c r="CQ83" s="10">
        <v>0</v>
      </c>
      <c r="CR83" s="10">
        <v>0</v>
      </c>
      <c r="CS83" s="10">
        <v>4.4291999999999998E-2</v>
      </c>
      <c r="CT83" s="10">
        <v>0.11607000000000001</v>
      </c>
      <c r="CU83" s="10">
        <v>0</v>
      </c>
      <c r="CV83" s="10">
        <v>0</v>
      </c>
      <c r="CW83" s="10">
        <v>4.6955999999999998E-2</v>
      </c>
      <c r="CX83" s="10">
        <v>0.117951</v>
      </c>
      <c r="CY83" s="10">
        <v>0</v>
      </c>
      <c r="CZ83" s="10">
        <v>0</v>
      </c>
      <c r="DA83" s="10">
        <v>9.7958000000000003E-2</v>
      </c>
      <c r="DB83" s="10">
        <v>0.235289</v>
      </c>
      <c r="DC83" s="10">
        <v>0</v>
      </c>
      <c r="DD83" s="10">
        <v>0</v>
      </c>
      <c r="DE83" s="10">
        <v>4.6568999999999999E-2</v>
      </c>
      <c r="DF83" s="10">
        <v>0.117369</v>
      </c>
      <c r="DG83" s="10">
        <v>0</v>
      </c>
      <c r="DH83" s="10">
        <v>0</v>
      </c>
      <c r="DI83" s="10">
        <v>4.6219000000000003E-2</v>
      </c>
      <c r="DJ83" s="10">
        <v>0.118821</v>
      </c>
      <c r="DK83" s="10">
        <v>0</v>
      </c>
      <c r="DL83" s="10">
        <v>0</v>
      </c>
      <c r="DM83" s="10">
        <v>4.4884E-2</v>
      </c>
      <c r="DN83" s="10">
        <v>0.11836099999999999</v>
      </c>
      <c r="DO83" s="10">
        <v>0</v>
      </c>
      <c r="DP83" s="10">
        <v>0</v>
      </c>
      <c r="DQ83" s="10">
        <v>4.7625000000000001E-2</v>
      </c>
      <c r="DR83" s="10">
        <v>0.11790200000000001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1.8221317502490099E-2</v>
      </c>
      <c r="F84" s="10">
        <v>1.8221317502490099E-2</v>
      </c>
      <c r="G84" s="10">
        <v>0</v>
      </c>
      <c r="H84" s="10">
        <v>0</v>
      </c>
      <c r="I84" s="10">
        <v>1.82213198483798E-2</v>
      </c>
      <c r="J84" s="10">
        <v>1.82213198483798E-2</v>
      </c>
      <c r="K84" s="10">
        <v>0</v>
      </c>
      <c r="L84" s="10">
        <v>0</v>
      </c>
      <c r="M84" s="10">
        <v>0.113468539603461</v>
      </c>
      <c r="N84" s="10">
        <v>0.113468539603461</v>
      </c>
      <c r="O84" s="10">
        <v>0</v>
      </c>
      <c r="P84" s="10">
        <v>0</v>
      </c>
      <c r="Q84" s="10">
        <v>3.3283623945741601E-2</v>
      </c>
      <c r="R84" s="10">
        <v>3.3283623945741601E-2</v>
      </c>
      <c r="S84" s="10">
        <v>0</v>
      </c>
      <c r="T84" s="10">
        <v>0</v>
      </c>
      <c r="U84" s="10">
        <v>1.9731031709917898E-2</v>
      </c>
      <c r="V84" s="10">
        <v>1.9731031709917898E-2</v>
      </c>
      <c r="W84" s="10">
        <v>0</v>
      </c>
      <c r="X84" s="10">
        <v>0</v>
      </c>
      <c r="Y84" s="10">
        <v>1.83718874568548E-2</v>
      </c>
      <c r="Z84" s="10">
        <v>1.83718874568548E-2</v>
      </c>
      <c r="AA84" s="10">
        <v>0</v>
      </c>
      <c r="AB84" s="10">
        <v>0</v>
      </c>
      <c r="AC84" s="10">
        <v>1.82363700358463E-2</v>
      </c>
      <c r="AD84" s="10">
        <v>1.82363700358463E-2</v>
      </c>
      <c r="AE84" s="10">
        <v>0</v>
      </c>
      <c r="AF84" s="10">
        <v>0</v>
      </c>
      <c r="AG84" s="10">
        <v>1.8222823426391199E-2</v>
      </c>
      <c r="AH84" s="10">
        <v>1.8222823426391199E-2</v>
      </c>
      <c r="AI84" s="10">
        <v>0</v>
      </c>
      <c r="AJ84" s="10">
        <v>0</v>
      </c>
      <c r="AK84" s="10">
        <v>1.8221469133446799E-2</v>
      </c>
      <c r="AL84" s="10">
        <v>1.8221469133446799E-2</v>
      </c>
      <c r="AM84" s="10">
        <v>0</v>
      </c>
      <c r="AN84" s="10">
        <v>0</v>
      </c>
      <c r="AO84" s="10">
        <v>1.8221333735395799E-2</v>
      </c>
      <c r="AP84" s="10">
        <v>1.8221333735395799E-2</v>
      </c>
      <c r="AQ84" s="10">
        <v>0</v>
      </c>
      <c r="AR84" s="10">
        <v>0</v>
      </c>
      <c r="AS84" s="10">
        <v>1.07705447468872E-2</v>
      </c>
      <c r="AT84" s="10">
        <v>1.07705447468872E-2</v>
      </c>
      <c r="AU84" s="10">
        <v>0</v>
      </c>
      <c r="AV84" s="10">
        <v>0</v>
      </c>
      <c r="AW84" s="10">
        <v>1.07705449788916E-2</v>
      </c>
      <c r="AX84" s="10">
        <v>1.07705449788916E-2</v>
      </c>
      <c r="AY84" s="10">
        <v>0</v>
      </c>
      <c r="AZ84" s="10">
        <v>0</v>
      </c>
      <c r="BA84" s="10">
        <v>8.1834417074098595E-2</v>
      </c>
      <c r="BB84" s="10">
        <v>8.1834417074098595E-2</v>
      </c>
      <c r="BC84" s="10">
        <v>0</v>
      </c>
      <c r="BD84" s="10">
        <v>0</v>
      </c>
      <c r="BE84" s="10">
        <v>2.08721207963753E-2</v>
      </c>
      <c r="BF84" s="10">
        <v>2.08721207963753E-2</v>
      </c>
      <c r="BG84" s="10">
        <v>0</v>
      </c>
      <c r="BH84" s="10">
        <v>0</v>
      </c>
      <c r="BI84" s="10">
        <v>1.1444092897123601E-2</v>
      </c>
      <c r="BJ84" s="10">
        <v>1.1444092897123601E-2</v>
      </c>
      <c r="BK84" s="10">
        <v>0</v>
      </c>
      <c r="BL84" s="10">
        <v>0</v>
      </c>
      <c r="BM84" s="10">
        <v>1.0830155753072E-2</v>
      </c>
      <c r="BN84" s="10">
        <v>1.0830155753072E-2</v>
      </c>
      <c r="BO84" s="10">
        <v>0</v>
      </c>
      <c r="BP84" s="10">
        <v>0</v>
      </c>
      <c r="BQ84" s="10">
        <v>1.0776421702226299E-2</v>
      </c>
      <c r="BR84" s="10">
        <v>1.0776421702226299E-2</v>
      </c>
      <c r="BS84" s="10">
        <v>0</v>
      </c>
      <c r="BT84" s="10">
        <v>0</v>
      </c>
      <c r="BU84" s="10">
        <v>1.0771131649695899E-2</v>
      </c>
      <c r="BV84" s="10">
        <v>1.0771131649695899E-2</v>
      </c>
      <c r="BW84" s="10">
        <v>0</v>
      </c>
      <c r="BX84" s="10">
        <v>0</v>
      </c>
      <c r="BY84" s="10">
        <v>1.07706033669336E-2</v>
      </c>
      <c r="BZ84" s="10">
        <v>1.07706033669336E-2</v>
      </c>
      <c r="CA84" s="10">
        <v>0</v>
      </c>
      <c r="CB84" s="10">
        <v>0</v>
      </c>
      <c r="CC84" s="10">
        <v>1.0770550942482001E-2</v>
      </c>
      <c r="CD84" s="10">
        <v>1.0770550942482001E-2</v>
      </c>
      <c r="CE84" s="10">
        <v>0</v>
      </c>
      <c r="CF84" s="10">
        <v>0</v>
      </c>
      <c r="CG84" s="10">
        <v>1.0370000000000001E-2</v>
      </c>
      <c r="CH84" s="10">
        <v>9.6410000000000003E-3</v>
      </c>
      <c r="CI84" s="10">
        <v>0</v>
      </c>
      <c r="CJ84" s="10">
        <v>0</v>
      </c>
      <c r="CK84" s="10">
        <v>8.9739999999999993E-3</v>
      </c>
      <c r="CL84" s="10">
        <v>9.3419999999999996E-3</v>
      </c>
      <c r="CM84" s="10">
        <v>0</v>
      </c>
      <c r="CN84" s="10">
        <v>0</v>
      </c>
      <c r="CO84" s="10">
        <v>8.9160000000000003E-3</v>
      </c>
      <c r="CP84" s="10">
        <v>8.9569999999999997E-3</v>
      </c>
      <c r="CQ84" s="10">
        <v>0</v>
      </c>
      <c r="CR84" s="10">
        <v>0</v>
      </c>
      <c r="CS84" s="10">
        <v>1.0008E-2</v>
      </c>
      <c r="CT84" s="10">
        <v>9.2119999999999997E-3</v>
      </c>
      <c r="CU84" s="10">
        <v>0</v>
      </c>
      <c r="CV84" s="10">
        <v>0</v>
      </c>
      <c r="CW84" s="10">
        <v>1.0092E-2</v>
      </c>
      <c r="CX84" s="10">
        <v>9.665E-3</v>
      </c>
      <c r="CY84" s="10">
        <v>0</v>
      </c>
      <c r="CZ84" s="10">
        <v>0</v>
      </c>
      <c r="DA84" s="10">
        <v>8.8590000000000006E-3</v>
      </c>
      <c r="DB84" s="10">
        <v>8.966E-3</v>
      </c>
      <c r="DC84" s="10">
        <v>0</v>
      </c>
      <c r="DD84" s="10">
        <v>0</v>
      </c>
      <c r="DE84" s="10">
        <v>1.0222999999999999E-2</v>
      </c>
      <c r="DF84" s="10">
        <v>9.4830000000000001E-3</v>
      </c>
      <c r="DG84" s="10">
        <v>0</v>
      </c>
      <c r="DH84" s="10">
        <v>0</v>
      </c>
      <c r="DI84" s="10">
        <v>9.9830000000000006E-3</v>
      </c>
      <c r="DJ84" s="10">
        <v>9.3500000000000007E-3</v>
      </c>
      <c r="DK84" s="10">
        <v>0</v>
      </c>
      <c r="DL84" s="10">
        <v>0</v>
      </c>
      <c r="DM84" s="10">
        <v>1.0304000000000001E-2</v>
      </c>
      <c r="DN84" s="10">
        <v>9.332E-3</v>
      </c>
      <c r="DO84" s="10">
        <v>0</v>
      </c>
      <c r="DP84" s="10">
        <v>0</v>
      </c>
      <c r="DQ84" s="10">
        <v>8.9169999999999996E-3</v>
      </c>
      <c r="DR84" s="10">
        <v>9.0329999999999994E-3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2.5855493849480301E-4</v>
      </c>
      <c r="F85" s="10">
        <v>2.49380779589802E-4</v>
      </c>
      <c r="G85" s="10">
        <v>0</v>
      </c>
      <c r="H85" s="10">
        <v>0</v>
      </c>
      <c r="I85" s="10">
        <v>2.6115822032624E-4</v>
      </c>
      <c r="J85" s="10">
        <v>2.49724015201735E-4</v>
      </c>
      <c r="K85" s="10">
        <v>0</v>
      </c>
      <c r="L85" s="10">
        <v>0</v>
      </c>
      <c r="M85" s="10">
        <v>1.5843939735859101E-2</v>
      </c>
      <c r="N85" s="10">
        <v>1.36086124380687E-2</v>
      </c>
      <c r="O85" s="10">
        <v>0</v>
      </c>
      <c r="P85" s="10">
        <v>0</v>
      </c>
      <c r="Q85" s="10">
        <v>6.3381928129584396E-3</v>
      </c>
      <c r="R85" s="10">
        <v>5.4247044246462598E-3</v>
      </c>
      <c r="S85" s="10">
        <v>0</v>
      </c>
      <c r="T85" s="10">
        <v>0</v>
      </c>
      <c r="U85" s="10">
        <v>2.5472003400524002E-3</v>
      </c>
      <c r="V85" s="10">
        <v>2.08955418208356E-3</v>
      </c>
      <c r="W85" s="10">
        <v>0</v>
      </c>
      <c r="X85" s="10">
        <v>0</v>
      </c>
      <c r="Y85" s="10">
        <v>1.5612421361330599E-3</v>
      </c>
      <c r="Z85" s="10">
        <v>1.26866295259819E-3</v>
      </c>
      <c r="AA85" s="10">
        <v>0</v>
      </c>
      <c r="AB85" s="10">
        <v>0</v>
      </c>
      <c r="AC85" s="10">
        <v>5.86433274692321E-4</v>
      </c>
      <c r="AD85" s="10">
        <v>5.0467738800374896E-4</v>
      </c>
      <c r="AE85" s="10">
        <v>0</v>
      </c>
      <c r="AF85" s="10">
        <v>0</v>
      </c>
      <c r="AG85" s="10">
        <v>2.9829146754867199E-4</v>
      </c>
      <c r="AH85" s="10">
        <v>2.7954937317931002E-4</v>
      </c>
      <c r="AI85" s="10">
        <v>0</v>
      </c>
      <c r="AJ85" s="10">
        <v>0</v>
      </c>
      <c r="AK85" s="10">
        <v>2.64237786574916E-4</v>
      </c>
      <c r="AL85" s="10">
        <v>2.5269152420825898E-4</v>
      </c>
      <c r="AM85" s="10">
        <v>0</v>
      </c>
      <c r="AN85" s="10">
        <v>0</v>
      </c>
      <c r="AO85" s="10">
        <v>2.5954518100812502E-4</v>
      </c>
      <c r="AP85" s="10">
        <v>2.4979862074614402E-4</v>
      </c>
      <c r="AQ85" s="10">
        <v>0</v>
      </c>
      <c r="AR85" s="10">
        <v>0</v>
      </c>
      <c r="AS85" s="10">
        <v>1.38654648351273E-4</v>
      </c>
      <c r="AT85" s="10">
        <v>1.34422834901024E-4</v>
      </c>
      <c r="AU85" s="10">
        <v>0</v>
      </c>
      <c r="AV85" s="10">
        <v>0</v>
      </c>
      <c r="AW85" s="10">
        <v>1.3878573335481399E-4</v>
      </c>
      <c r="AX85" s="10">
        <v>1.3441590337980101E-4</v>
      </c>
      <c r="AY85" s="10">
        <v>0</v>
      </c>
      <c r="AZ85" s="10">
        <v>0</v>
      </c>
      <c r="BA85" s="10">
        <v>9.3150364861417506E-3</v>
      </c>
      <c r="BB85" s="10">
        <v>8.2076805975885205E-3</v>
      </c>
      <c r="BC85" s="10">
        <v>0</v>
      </c>
      <c r="BD85" s="10">
        <v>0</v>
      </c>
      <c r="BE85" s="10">
        <v>3.45491143236254E-3</v>
      </c>
      <c r="BF85" s="10">
        <v>3.02789724113358E-3</v>
      </c>
      <c r="BG85" s="10">
        <v>0</v>
      </c>
      <c r="BH85" s="10">
        <v>0</v>
      </c>
      <c r="BI85" s="10">
        <v>1.3957537919219E-3</v>
      </c>
      <c r="BJ85" s="10">
        <v>1.11332816706565E-3</v>
      </c>
      <c r="BK85" s="10">
        <v>0</v>
      </c>
      <c r="BL85" s="10">
        <v>0</v>
      </c>
      <c r="BM85" s="10">
        <v>9.4412306786753099E-4</v>
      </c>
      <c r="BN85" s="10">
        <v>7.4599242415617905E-4</v>
      </c>
      <c r="BO85" s="10">
        <v>0</v>
      </c>
      <c r="BP85" s="10">
        <v>0</v>
      </c>
      <c r="BQ85" s="10">
        <v>3.0419837216888701E-4</v>
      </c>
      <c r="BR85" s="10">
        <v>2.5458114012606899E-4</v>
      </c>
      <c r="BS85" s="10">
        <v>0</v>
      </c>
      <c r="BT85" s="10">
        <v>0</v>
      </c>
      <c r="BU85" s="10">
        <v>1.49593971715038E-4</v>
      </c>
      <c r="BV85" s="10">
        <v>1.4224678676312099E-4</v>
      </c>
      <c r="BW85" s="10">
        <v>0</v>
      </c>
      <c r="BX85" s="10">
        <v>0</v>
      </c>
      <c r="BY85" s="10">
        <v>1.39378169654608E-4</v>
      </c>
      <c r="BZ85" s="10">
        <v>1.3507904538593801E-4</v>
      </c>
      <c r="CA85" s="10">
        <v>0</v>
      </c>
      <c r="CB85" s="10">
        <v>0</v>
      </c>
      <c r="CC85" s="10">
        <v>1.3812906130068601E-4</v>
      </c>
      <c r="CD85" s="10">
        <v>1.3440547512843999E-4</v>
      </c>
      <c r="CE85" s="10">
        <v>0</v>
      </c>
      <c r="CF85" s="10">
        <v>0</v>
      </c>
      <c r="CG85" s="10">
        <v>9.9539999999999993E-3</v>
      </c>
      <c r="CH85" s="10">
        <v>9.7210000000000005E-3</v>
      </c>
      <c r="CI85" s="10">
        <v>0</v>
      </c>
      <c r="CJ85" s="10">
        <v>0</v>
      </c>
      <c r="CK85" s="10">
        <v>9.9080000000000001E-3</v>
      </c>
      <c r="CL85" s="10">
        <v>9.3880000000000005E-3</v>
      </c>
      <c r="CM85" s="10">
        <v>0</v>
      </c>
      <c r="CN85" s="10">
        <v>0</v>
      </c>
      <c r="CO85" s="10">
        <v>8.9420000000000003E-3</v>
      </c>
      <c r="CP85" s="10">
        <v>9.2999999999999992E-3</v>
      </c>
      <c r="CQ85" s="10">
        <v>0</v>
      </c>
      <c r="CR85" s="10">
        <v>0</v>
      </c>
      <c r="CS85" s="10">
        <v>9.247E-3</v>
      </c>
      <c r="CT85" s="10">
        <v>9.2530000000000008E-3</v>
      </c>
      <c r="CU85" s="10">
        <v>0</v>
      </c>
      <c r="CV85" s="10">
        <v>0</v>
      </c>
      <c r="CW85" s="10">
        <v>9.0589999999999993E-3</v>
      </c>
      <c r="CX85" s="10">
        <v>9.41E-3</v>
      </c>
      <c r="CY85" s="10">
        <v>0</v>
      </c>
      <c r="CZ85" s="10">
        <v>0</v>
      </c>
      <c r="DA85" s="10">
        <v>8.9700000000000005E-3</v>
      </c>
      <c r="DB85" s="10">
        <v>9.2440000000000005E-3</v>
      </c>
      <c r="DC85" s="10">
        <v>0</v>
      </c>
      <c r="DD85" s="10">
        <v>0</v>
      </c>
      <c r="DE85" s="10">
        <v>9.1640000000000003E-3</v>
      </c>
      <c r="DF85" s="10">
        <v>9.3970000000000008E-3</v>
      </c>
      <c r="DG85" s="10">
        <v>0</v>
      </c>
      <c r="DH85" s="10">
        <v>0</v>
      </c>
      <c r="DI85" s="10">
        <v>9.3550000000000005E-3</v>
      </c>
      <c r="DJ85" s="10">
        <v>9.4090000000000007E-3</v>
      </c>
      <c r="DK85" s="10">
        <v>0</v>
      </c>
      <c r="DL85" s="10">
        <v>0</v>
      </c>
      <c r="DM85" s="10">
        <v>9.1219999999999999E-3</v>
      </c>
      <c r="DN85" s="10">
        <v>9.4029999999999999E-3</v>
      </c>
      <c r="DO85" s="10">
        <v>0</v>
      </c>
      <c r="DP85" s="10">
        <v>0</v>
      </c>
      <c r="DQ85" s="10">
        <v>9.2300000000000004E-3</v>
      </c>
      <c r="DR85" s="10">
        <v>9.4780000000000003E-3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2.4568352041676102E-6</v>
      </c>
      <c r="F86" s="10">
        <v>1.1455234556478899E-6</v>
      </c>
      <c r="G86" s="10">
        <v>0</v>
      </c>
      <c r="H86" s="10">
        <v>0</v>
      </c>
      <c r="I86" s="10">
        <v>0.65930088903355599</v>
      </c>
      <c r="J86" s="10">
        <v>1.51608122845781E-3</v>
      </c>
      <c r="K86" s="10">
        <v>0</v>
      </c>
      <c r="L86" s="10">
        <v>0</v>
      </c>
      <c r="M86" s="10">
        <v>1.5768130191937599E-3</v>
      </c>
      <c r="N86" s="10">
        <v>8.1789213506855397E-4</v>
      </c>
      <c r="O86" s="10">
        <v>0</v>
      </c>
      <c r="P86" s="10">
        <v>0</v>
      </c>
      <c r="Q86" s="10">
        <v>4.9174284408781601E-4</v>
      </c>
      <c r="R86" s="10">
        <v>2.2295569427832599E-4</v>
      </c>
      <c r="S86" s="10">
        <v>0</v>
      </c>
      <c r="T86" s="10">
        <v>0</v>
      </c>
      <c r="U86" s="10">
        <v>2.0293760818734701E-4</v>
      </c>
      <c r="V86" s="10">
        <v>8.3893786237076995E-5</v>
      </c>
      <c r="W86" s="10">
        <v>0</v>
      </c>
      <c r="X86" s="10">
        <v>0</v>
      </c>
      <c r="Y86" s="10">
        <v>7.6667458873025396E-5</v>
      </c>
      <c r="Z86" s="10">
        <v>3.3238640923638397E-5</v>
      </c>
      <c r="AA86" s="10">
        <v>0</v>
      </c>
      <c r="AB86" s="10">
        <v>0</v>
      </c>
      <c r="AC86" s="10">
        <v>3.7859742548995698E-5</v>
      </c>
      <c r="AD86" s="10">
        <v>1.26513117426618E-5</v>
      </c>
      <c r="AE86" s="10">
        <v>0</v>
      </c>
      <c r="AF86" s="10">
        <v>0</v>
      </c>
      <c r="AG86" s="10">
        <v>2.1437616468222801E-5</v>
      </c>
      <c r="AH86" s="10">
        <v>6.19857957362413E-6</v>
      </c>
      <c r="AI86" s="10">
        <v>0</v>
      </c>
      <c r="AJ86" s="10">
        <v>0</v>
      </c>
      <c r="AK86" s="10">
        <v>8.3715792749128299E-5</v>
      </c>
      <c r="AL86" s="10">
        <v>4.15762477912196E-6</v>
      </c>
      <c r="AM86" s="10">
        <v>0</v>
      </c>
      <c r="AN86" s="10">
        <v>0</v>
      </c>
      <c r="AO86" s="10">
        <v>8.5940364310843598E-4</v>
      </c>
      <c r="AP86" s="10">
        <v>2.6538114683560799E-6</v>
      </c>
      <c r="AQ86" s="10">
        <v>0</v>
      </c>
      <c r="AR86" s="10">
        <v>0</v>
      </c>
      <c r="AS86" s="10">
        <v>6.1827017766561998E-7</v>
      </c>
      <c r="AT86" s="10">
        <v>2.8174923736902301E-7</v>
      </c>
      <c r="AU86" s="10">
        <v>0</v>
      </c>
      <c r="AV86" s="10">
        <v>0</v>
      </c>
      <c r="AW86" s="10">
        <v>0.165814921710912</v>
      </c>
      <c r="AX86" s="10">
        <v>4.2326189672059299E-4</v>
      </c>
      <c r="AY86" s="10">
        <v>0</v>
      </c>
      <c r="AZ86" s="10">
        <v>0</v>
      </c>
      <c r="BA86" s="10">
        <v>7.4006526425116699E-4</v>
      </c>
      <c r="BB86" s="10">
        <v>3.6490870926601099E-4</v>
      </c>
      <c r="BC86" s="10">
        <v>0</v>
      </c>
      <c r="BD86" s="10">
        <v>0</v>
      </c>
      <c r="BE86" s="10">
        <v>1.9620693032786901E-4</v>
      </c>
      <c r="BF86" s="10">
        <v>8.8768202759295994E-5</v>
      </c>
      <c r="BG86" s="10">
        <v>0</v>
      </c>
      <c r="BH86" s="10">
        <v>0</v>
      </c>
      <c r="BI86" s="10">
        <v>8.4723812974677305E-5</v>
      </c>
      <c r="BJ86" s="10">
        <v>3.4999021990357297E-5</v>
      </c>
      <c r="BK86" s="10">
        <v>0</v>
      </c>
      <c r="BL86" s="10">
        <v>0</v>
      </c>
      <c r="BM86" s="10">
        <v>3.7731699713817101E-5</v>
      </c>
      <c r="BN86" s="10">
        <v>1.7229495749124098E-5</v>
      </c>
      <c r="BO86" s="10">
        <v>0</v>
      </c>
      <c r="BP86" s="10">
        <v>0</v>
      </c>
      <c r="BQ86" s="10">
        <v>2.1169778293828599E-5</v>
      </c>
      <c r="BR86" s="10">
        <v>6.3987013288520804E-6</v>
      </c>
      <c r="BS86" s="10">
        <v>0</v>
      </c>
      <c r="BT86" s="10">
        <v>0</v>
      </c>
      <c r="BU86" s="10">
        <v>7.3715068785893404E-6</v>
      </c>
      <c r="BV86" s="10">
        <v>2.7674900634673998E-6</v>
      </c>
      <c r="BW86" s="10">
        <v>0</v>
      </c>
      <c r="BX86" s="10">
        <v>0</v>
      </c>
      <c r="BY86" s="10">
        <v>2.25292824077378E-5</v>
      </c>
      <c r="BZ86" s="10">
        <v>1.8253042645426501E-6</v>
      </c>
      <c r="CA86" s="10">
        <v>0</v>
      </c>
      <c r="CB86" s="10">
        <v>0</v>
      </c>
      <c r="CC86" s="10">
        <v>2.4700948515751E-4</v>
      </c>
      <c r="CD86" s="10">
        <v>6.6068387421326705E-7</v>
      </c>
      <c r="CE86" s="10">
        <v>0</v>
      </c>
      <c r="CF86" s="10">
        <v>0</v>
      </c>
      <c r="CG86" s="10">
        <v>1.1124E-2</v>
      </c>
      <c r="CH86" s="10">
        <v>1.0436000000000001E-2</v>
      </c>
      <c r="CI86" s="10">
        <v>0</v>
      </c>
      <c r="CJ86" s="10">
        <v>0</v>
      </c>
      <c r="CK86" s="10">
        <v>1.1187000000000001E-2</v>
      </c>
      <c r="CL86" s="10">
        <v>1.0113E-2</v>
      </c>
      <c r="CM86" s="10">
        <v>0</v>
      </c>
      <c r="CN86" s="10">
        <v>0</v>
      </c>
      <c r="CO86" s="10">
        <v>9.4520000000000003E-3</v>
      </c>
      <c r="CP86" s="10">
        <v>9.9679999999999994E-3</v>
      </c>
      <c r="CQ86" s="10">
        <v>0</v>
      </c>
      <c r="CR86" s="10">
        <v>0</v>
      </c>
      <c r="CS86" s="10">
        <v>9.2510000000000005E-3</v>
      </c>
      <c r="CT86" s="10">
        <v>9.5820000000000002E-3</v>
      </c>
      <c r="CU86" s="10">
        <v>0</v>
      </c>
      <c r="CV86" s="10">
        <v>0</v>
      </c>
      <c r="CW86" s="10">
        <v>9.3050000000000008E-3</v>
      </c>
      <c r="CX86" s="10">
        <v>9.8960000000000003E-3</v>
      </c>
      <c r="CY86" s="10">
        <v>0</v>
      </c>
      <c r="CZ86" s="10">
        <v>0</v>
      </c>
      <c r="DA86" s="10">
        <v>1.0751999999999999E-2</v>
      </c>
      <c r="DB86" s="10">
        <v>9.9670000000000002E-3</v>
      </c>
      <c r="DC86" s="10">
        <v>0</v>
      </c>
      <c r="DD86" s="10">
        <v>0</v>
      </c>
      <c r="DE86" s="10">
        <v>9.6670000000000002E-3</v>
      </c>
      <c r="DF86" s="10">
        <v>9.8980000000000005E-3</v>
      </c>
      <c r="DG86" s="10">
        <v>0</v>
      </c>
      <c r="DH86" s="10">
        <v>0</v>
      </c>
      <c r="DI86" s="10">
        <v>9.6120000000000008E-3</v>
      </c>
      <c r="DJ86" s="10">
        <v>1.008E-2</v>
      </c>
      <c r="DK86" s="10">
        <v>0</v>
      </c>
      <c r="DL86" s="10">
        <v>0</v>
      </c>
      <c r="DM86" s="10">
        <v>9.5110000000000004E-3</v>
      </c>
      <c r="DN86" s="10">
        <v>1.0160000000000001E-2</v>
      </c>
      <c r="DO86" s="10">
        <v>0</v>
      </c>
      <c r="DP86" s="10">
        <v>0</v>
      </c>
      <c r="DQ86" s="10">
        <v>1.1128000000000001E-2</v>
      </c>
      <c r="DR86" s="10">
        <v>1.0281E-2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1.8978339479280801E-5</v>
      </c>
      <c r="F87" s="10">
        <v>1.4190967592142501E-6</v>
      </c>
      <c r="G87" s="10">
        <v>0</v>
      </c>
      <c r="H87" s="10">
        <v>0</v>
      </c>
      <c r="I87" s="10">
        <v>36.3299083911729</v>
      </c>
      <c r="J87" s="10">
        <v>1.4958039636678801E-3</v>
      </c>
      <c r="K87" s="10">
        <v>0</v>
      </c>
      <c r="L87" s="10">
        <v>0</v>
      </c>
      <c r="M87" s="10">
        <v>1.4345761299727701E-4</v>
      </c>
      <c r="N87" s="10">
        <v>2.6740840348260499E-5</v>
      </c>
      <c r="O87" s="10">
        <v>0</v>
      </c>
      <c r="P87" s="10">
        <v>0</v>
      </c>
      <c r="Q87" s="10">
        <v>4.89493660387196E-5</v>
      </c>
      <c r="R87" s="10">
        <v>6.8288382069070499E-6</v>
      </c>
      <c r="S87" s="10">
        <v>0</v>
      </c>
      <c r="T87" s="10">
        <v>0</v>
      </c>
      <c r="U87" s="10">
        <v>1.75575486127677E-5</v>
      </c>
      <c r="V87" s="10">
        <v>2.0327314946832999E-6</v>
      </c>
      <c r="W87" s="10">
        <v>0</v>
      </c>
      <c r="X87" s="10">
        <v>0</v>
      </c>
      <c r="Y87" s="10">
        <v>7.2081012403302199E-6</v>
      </c>
      <c r="Z87" s="10">
        <v>6.6364444739619401E-7</v>
      </c>
      <c r="AA87" s="10">
        <v>0</v>
      </c>
      <c r="AB87" s="10">
        <v>0</v>
      </c>
      <c r="AC87" s="10">
        <v>4.9818405507551199E-6</v>
      </c>
      <c r="AD87" s="10">
        <v>2.6905247052510998E-7</v>
      </c>
      <c r="AE87" s="10">
        <v>0</v>
      </c>
      <c r="AF87" s="10">
        <v>0</v>
      </c>
      <c r="AG87" s="10">
        <v>2.4724117938745801E-5</v>
      </c>
      <c r="AH87" s="10">
        <v>3.5730663849875502E-7</v>
      </c>
      <c r="AI87" s="10">
        <v>0</v>
      </c>
      <c r="AJ87" s="10">
        <v>0</v>
      </c>
      <c r="AK87" s="10">
        <v>3.0670173742608497E-4</v>
      </c>
      <c r="AL87" s="10">
        <v>5.8130230717878796E-7</v>
      </c>
      <c r="AM87" s="10">
        <v>0</v>
      </c>
      <c r="AN87" s="10">
        <v>0</v>
      </c>
      <c r="AO87" s="10">
        <v>2.5180230793093701E-3</v>
      </c>
      <c r="AP87" s="10">
        <v>2.5928327000990199E-6</v>
      </c>
      <c r="AQ87" s="10">
        <v>0</v>
      </c>
      <c r="AR87" s="10">
        <v>0</v>
      </c>
      <c r="AS87" s="10">
        <v>4.6826117955431001E-6</v>
      </c>
      <c r="AT87" s="10">
        <v>3.3570754826580998E-7</v>
      </c>
      <c r="AU87" s="10">
        <v>0</v>
      </c>
      <c r="AV87" s="10">
        <v>0</v>
      </c>
      <c r="AW87" s="10">
        <v>11.8117392227665</v>
      </c>
      <c r="AX87" s="10">
        <v>3.8868171047807003E-4</v>
      </c>
      <c r="AY87" s="10">
        <v>0</v>
      </c>
      <c r="AZ87" s="10">
        <v>0</v>
      </c>
      <c r="BA87" s="10">
        <v>5.3662421045398798E-5</v>
      </c>
      <c r="BB87" s="10">
        <v>9.8511552167531495E-6</v>
      </c>
      <c r="BC87" s="10">
        <v>0</v>
      </c>
      <c r="BD87" s="10">
        <v>0</v>
      </c>
      <c r="BE87" s="10">
        <v>1.8314731246674301E-5</v>
      </c>
      <c r="BF87" s="10">
        <v>2.6598036617816098E-6</v>
      </c>
      <c r="BG87" s="10">
        <v>0</v>
      </c>
      <c r="BH87" s="10">
        <v>0</v>
      </c>
      <c r="BI87" s="10">
        <v>7.4198192651957404E-6</v>
      </c>
      <c r="BJ87" s="10">
        <v>9.5231027654552996E-7</v>
      </c>
      <c r="BK87" s="10">
        <v>0</v>
      </c>
      <c r="BL87" s="10">
        <v>0</v>
      </c>
      <c r="BM87" s="10">
        <v>2.9806003076060401E-6</v>
      </c>
      <c r="BN87" s="10">
        <v>3.1918853301275098E-7</v>
      </c>
      <c r="BO87" s="10">
        <v>0</v>
      </c>
      <c r="BP87" s="10">
        <v>0</v>
      </c>
      <c r="BQ87" s="10">
        <v>1.4010791037928799E-6</v>
      </c>
      <c r="BR87" s="10">
        <v>1.0783998016955E-7</v>
      </c>
      <c r="BS87" s="10">
        <v>0</v>
      </c>
      <c r="BT87" s="10">
        <v>0</v>
      </c>
      <c r="BU87" s="10">
        <v>5.8991603051844301E-6</v>
      </c>
      <c r="BV87" s="10">
        <v>1.00804002035701E-7</v>
      </c>
      <c r="BW87" s="10">
        <v>0</v>
      </c>
      <c r="BX87" s="10">
        <v>0</v>
      </c>
      <c r="BY87" s="10">
        <v>8.4858338104094302E-5</v>
      </c>
      <c r="BZ87" s="10">
        <v>1.3422068620715699E-7</v>
      </c>
      <c r="CA87" s="10">
        <v>0</v>
      </c>
      <c r="CB87" s="10">
        <v>0</v>
      </c>
      <c r="CC87" s="10">
        <v>5.9418633257062395E-4</v>
      </c>
      <c r="CD87" s="10">
        <v>7.0309460213220998E-7</v>
      </c>
      <c r="CE87" s="10">
        <v>0</v>
      </c>
      <c r="CF87" s="10">
        <v>0</v>
      </c>
      <c r="CG87" s="10">
        <v>1.4061000000000001E-2</v>
      </c>
      <c r="CH87" s="10">
        <v>1.2364999999999999E-2</v>
      </c>
      <c r="CI87" s="10">
        <v>0</v>
      </c>
      <c r="CJ87" s="10">
        <v>0</v>
      </c>
      <c r="CK87" s="10">
        <v>1.038E-2</v>
      </c>
      <c r="CL87" s="10">
        <v>1.0852000000000001E-2</v>
      </c>
      <c r="CM87" s="10">
        <v>0</v>
      </c>
      <c r="CN87" s="10">
        <v>0</v>
      </c>
      <c r="CO87" s="10">
        <v>1.0281E-2</v>
      </c>
      <c r="CP87" s="10">
        <v>1.0869999999999999E-2</v>
      </c>
      <c r="CQ87" s="10">
        <v>0</v>
      </c>
      <c r="CR87" s="10">
        <v>0</v>
      </c>
      <c r="CS87" s="10">
        <v>1.0222E-2</v>
      </c>
      <c r="CT87" s="10">
        <v>1.0586E-2</v>
      </c>
      <c r="CU87" s="10">
        <v>0</v>
      </c>
      <c r="CV87" s="10">
        <v>0</v>
      </c>
      <c r="CW87" s="10">
        <v>1.0085E-2</v>
      </c>
      <c r="CX87" s="10">
        <v>1.0692E-2</v>
      </c>
      <c r="CY87" s="10">
        <v>0</v>
      </c>
      <c r="CZ87" s="10">
        <v>0</v>
      </c>
      <c r="DA87" s="10">
        <v>1.0265E-2</v>
      </c>
      <c r="DB87" s="10">
        <v>1.0933E-2</v>
      </c>
      <c r="DC87" s="10">
        <v>0</v>
      </c>
      <c r="DD87" s="10">
        <v>0</v>
      </c>
      <c r="DE87" s="10">
        <v>1.0206E-2</v>
      </c>
      <c r="DF87" s="10">
        <v>1.0692999999999999E-2</v>
      </c>
      <c r="DG87" s="10">
        <v>0</v>
      </c>
      <c r="DH87" s="10">
        <v>0</v>
      </c>
      <c r="DI87" s="10">
        <v>1.0363000000000001E-2</v>
      </c>
      <c r="DJ87" s="10">
        <v>1.0632000000000001E-2</v>
      </c>
      <c r="DK87" s="10">
        <v>0</v>
      </c>
      <c r="DL87" s="10">
        <v>0</v>
      </c>
      <c r="DM87" s="10">
        <v>1.0366999999999999E-2</v>
      </c>
      <c r="DN87" s="10">
        <v>1.0560999999999999E-2</v>
      </c>
      <c r="DO87" s="10">
        <v>0</v>
      </c>
      <c r="DP87" s="10">
        <v>0</v>
      </c>
      <c r="DQ87" s="10">
        <v>1.0337000000000001E-2</v>
      </c>
      <c r="DR87" s="10">
        <v>1.0970000000000001E-2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3.1347910831591702E-6</v>
      </c>
      <c r="F88" s="10">
        <v>1.85799822860488E-6</v>
      </c>
      <c r="G88" s="10">
        <v>0</v>
      </c>
      <c r="H88" s="10">
        <v>0</v>
      </c>
      <c r="I88" s="10">
        <v>409.28312246520898</v>
      </c>
      <c r="J88" s="10">
        <v>6.0838011153743201E-3</v>
      </c>
      <c r="K88" s="10">
        <v>0</v>
      </c>
      <c r="L88" s="10">
        <v>0</v>
      </c>
      <c r="M88" s="10">
        <v>1.9087019211383398E-5</v>
      </c>
      <c r="N88" s="10">
        <v>6.5872465437877196E-7</v>
      </c>
      <c r="O88" s="10">
        <v>0</v>
      </c>
      <c r="P88" s="10">
        <v>0</v>
      </c>
      <c r="Q88" s="10">
        <v>6.62092368042266E-6</v>
      </c>
      <c r="R88" s="10">
        <v>1.3844752544400699E-7</v>
      </c>
      <c r="S88" s="10">
        <v>0</v>
      </c>
      <c r="T88" s="10">
        <v>0</v>
      </c>
      <c r="U88" s="10">
        <v>2.5550888227421298E-6</v>
      </c>
      <c r="V88" s="10">
        <v>3.6077364207187597E-8</v>
      </c>
      <c r="W88" s="10">
        <v>0</v>
      </c>
      <c r="X88" s="10">
        <v>0</v>
      </c>
      <c r="Y88" s="10">
        <v>2.0035607972701499E-6</v>
      </c>
      <c r="Z88" s="10">
        <v>1.25579768806005E-8</v>
      </c>
      <c r="AA88" s="10">
        <v>0</v>
      </c>
      <c r="AB88" s="10">
        <v>0</v>
      </c>
      <c r="AC88" s="10">
        <v>9.2194678698032106E-6</v>
      </c>
      <c r="AD88" s="10">
        <v>6.8961115484711399E-8</v>
      </c>
      <c r="AE88" s="10">
        <v>0</v>
      </c>
      <c r="AF88" s="10">
        <v>0</v>
      </c>
      <c r="AG88" s="10">
        <v>7.9504609802327696E-5</v>
      </c>
      <c r="AH88" s="10">
        <v>2.8651378558564002E-7</v>
      </c>
      <c r="AI88" s="10">
        <v>0</v>
      </c>
      <c r="AJ88" s="10">
        <v>0</v>
      </c>
      <c r="AK88" s="10">
        <v>1.1298907057821701E-3</v>
      </c>
      <c r="AL88" s="10">
        <v>5.7159912358883905E-7</v>
      </c>
      <c r="AM88" s="10">
        <v>0</v>
      </c>
      <c r="AN88" s="10">
        <v>0</v>
      </c>
      <c r="AO88" s="10">
        <v>8.1607228689144495E-3</v>
      </c>
      <c r="AP88" s="10">
        <v>2.6044203460529001E-6</v>
      </c>
      <c r="AQ88" s="10">
        <v>0</v>
      </c>
      <c r="AR88" s="10">
        <v>0</v>
      </c>
      <c r="AS88" s="10">
        <v>7.3008220876691904E-7</v>
      </c>
      <c r="AT88" s="10">
        <v>4.0973823677720903E-7</v>
      </c>
      <c r="AU88" s="10">
        <v>0</v>
      </c>
      <c r="AV88" s="10">
        <v>0</v>
      </c>
      <c r="AW88" s="10">
        <v>98.645645138515405</v>
      </c>
      <c r="AX88" s="10">
        <v>1.4197774443720601E-3</v>
      </c>
      <c r="AY88" s="10">
        <v>0</v>
      </c>
      <c r="AZ88" s="10">
        <v>0</v>
      </c>
      <c r="BA88" s="10">
        <v>6.2044681462789897E-6</v>
      </c>
      <c r="BB88" s="10">
        <v>2.2050875363814399E-7</v>
      </c>
      <c r="BC88" s="10">
        <v>0</v>
      </c>
      <c r="BD88" s="10">
        <v>0</v>
      </c>
      <c r="BE88" s="10">
        <v>2.42461653891148E-6</v>
      </c>
      <c r="BF88" s="10">
        <v>5.1633445026803202E-8</v>
      </c>
      <c r="BG88" s="10">
        <v>0</v>
      </c>
      <c r="BH88" s="10">
        <v>0</v>
      </c>
      <c r="BI88" s="10">
        <v>1.0044313696860601E-6</v>
      </c>
      <c r="BJ88" s="10">
        <v>1.6011235925773301E-8</v>
      </c>
      <c r="BK88" s="10">
        <v>0</v>
      </c>
      <c r="BL88" s="10">
        <v>0</v>
      </c>
      <c r="BM88" s="10">
        <v>6.4052102838730199E-7</v>
      </c>
      <c r="BN88" s="10">
        <v>3.2778933017340501E-9</v>
      </c>
      <c r="BO88" s="10">
        <v>0</v>
      </c>
      <c r="BP88" s="10">
        <v>0</v>
      </c>
      <c r="BQ88" s="10">
        <v>2.0855480569525301E-6</v>
      </c>
      <c r="BR88" s="10">
        <v>2.2074667345412999E-8</v>
      </c>
      <c r="BS88" s="10">
        <v>0</v>
      </c>
      <c r="BT88" s="10">
        <v>0</v>
      </c>
      <c r="BU88" s="10">
        <v>1.9043405324584599E-5</v>
      </c>
      <c r="BV88" s="10">
        <v>7.6893337332817698E-8</v>
      </c>
      <c r="BW88" s="10">
        <v>0</v>
      </c>
      <c r="BX88" s="10">
        <v>0</v>
      </c>
      <c r="BY88" s="10">
        <v>2.6953868782799399E-4</v>
      </c>
      <c r="BZ88" s="10">
        <v>1.3583022391487799E-7</v>
      </c>
      <c r="CA88" s="10">
        <v>0</v>
      </c>
      <c r="CB88" s="10">
        <v>0</v>
      </c>
      <c r="CC88" s="10">
        <v>1.91747833104021E-3</v>
      </c>
      <c r="CD88" s="10">
        <v>7.0801021543270396E-7</v>
      </c>
      <c r="CE88" s="10">
        <v>0</v>
      </c>
      <c r="CF88" s="10">
        <v>0</v>
      </c>
      <c r="CG88" s="10">
        <v>1.7149000000000001E-2</v>
      </c>
      <c r="CH88" s="10">
        <v>1.4437E-2</v>
      </c>
      <c r="CI88" s="10">
        <v>0</v>
      </c>
      <c r="CJ88" s="10">
        <v>0</v>
      </c>
      <c r="CK88" s="10">
        <v>1.0904E-2</v>
      </c>
      <c r="CL88" s="10">
        <v>1.1723000000000001E-2</v>
      </c>
      <c r="CM88" s="10">
        <v>0</v>
      </c>
      <c r="CN88" s="10">
        <v>0</v>
      </c>
      <c r="CO88" s="10">
        <v>1.074E-2</v>
      </c>
      <c r="CP88" s="10">
        <v>1.1553000000000001E-2</v>
      </c>
      <c r="CQ88" s="10">
        <v>0</v>
      </c>
      <c r="CR88" s="10">
        <v>0</v>
      </c>
      <c r="CS88" s="10">
        <v>1.0753E-2</v>
      </c>
      <c r="CT88" s="10">
        <v>1.1478E-2</v>
      </c>
      <c r="CU88" s="10">
        <v>0</v>
      </c>
      <c r="CV88" s="10">
        <v>0</v>
      </c>
      <c r="CW88" s="10">
        <v>1.0612E-2</v>
      </c>
      <c r="CX88" s="10">
        <v>1.1487000000000001E-2</v>
      </c>
      <c r="CY88" s="10">
        <v>0</v>
      </c>
      <c r="CZ88" s="10">
        <v>0</v>
      </c>
      <c r="DA88" s="10">
        <v>1.0744999999999999E-2</v>
      </c>
      <c r="DB88" s="10">
        <v>1.1684E-2</v>
      </c>
      <c r="DC88" s="10">
        <v>0</v>
      </c>
      <c r="DD88" s="10">
        <v>0</v>
      </c>
      <c r="DE88" s="10">
        <v>1.0893999999999999E-2</v>
      </c>
      <c r="DF88" s="10">
        <v>1.1495999999999999E-2</v>
      </c>
      <c r="DG88" s="10">
        <v>0</v>
      </c>
      <c r="DH88" s="10">
        <v>0</v>
      </c>
      <c r="DI88" s="10">
        <v>1.0631E-2</v>
      </c>
      <c r="DJ88" s="10">
        <v>1.1488999999999999E-2</v>
      </c>
      <c r="DK88" s="10">
        <v>0</v>
      </c>
      <c r="DL88" s="10">
        <v>0</v>
      </c>
      <c r="DM88" s="10">
        <v>1.0782999999999999E-2</v>
      </c>
      <c r="DN88" s="10">
        <v>1.1535E-2</v>
      </c>
      <c r="DO88" s="10">
        <v>0</v>
      </c>
      <c r="DP88" s="10">
        <v>0</v>
      </c>
      <c r="DQ88" s="10">
        <v>1.0919E-2</v>
      </c>
      <c r="DR88" s="10">
        <v>1.1759E-2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5.0744484498821399E-6</v>
      </c>
      <c r="F89" s="10">
        <v>2.8913881211511898E-6</v>
      </c>
      <c r="G89" s="10">
        <v>0</v>
      </c>
      <c r="H89" s="10">
        <v>0</v>
      </c>
      <c r="I89" s="10">
        <v>3.9828424631157602</v>
      </c>
      <c r="J89" s="10">
        <v>1.22605488085694E-2</v>
      </c>
      <c r="K89" s="10">
        <v>0</v>
      </c>
      <c r="L89" s="10">
        <v>0</v>
      </c>
      <c r="M89" s="10">
        <v>3.6207141369537501E-6</v>
      </c>
      <c r="N89" s="10">
        <v>1.3509123153454501E-8</v>
      </c>
      <c r="O89" s="10">
        <v>0</v>
      </c>
      <c r="P89" s="10">
        <v>0</v>
      </c>
      <c r="Q89" s="10">
        <v>1.34292959597104E-6</v>
      </c>
      <c r="R89" s="10">
        <v>2.6226931737482999E-9</v>
      </c>
      <c r="S89" s="10">
        <v>0</v>
      </c>
      <c r="T89" s="10">
        <v>0</v>
      </c>
      <c r="U89" s="10">
        <v>8.4097562202956003E-7</v>
      </c>
      <c r="V89" s="10">
        <v>1.77370051979153E-9</v>
      </c>
      <c r="W89" s="10">
        <v>0</v>
      </c>
      <c r="X89" s="10">
        <v>0</v>
      </c>
      <c r="Y89" s="10">
        <v>3.7825166430138699E-6</v>
      </c>
      <c r="Z89" s="10">
        <v>8.5512472658422195E-9</v>
      </c>
      <c r="AA89" s="10">
        <v>0</v>
      </c>
      <c r="AB89" s="10">
        <v>0</v>
      </c>
      <c r="AC89" s="10">
        <v>2.5254072393732199E-5</v>
      </c>
      <c r="AD89" s="10">
        <v>6.6400615672534902E-8</v>
      </c>
      <c r="AE89" s="10">
        <v>0</v>
      </c>
      <c r="AF89" s="10">
        <v>0</v>
      </c>
      <c r="AG89" s="10">
        <v>2.18356028101274E-4</v>
      </c>
      <c r="AH89" s="10">
        <v>2.8584892808325398E-7</v>
      </c>
      <c r="AI89" s="10">
        <v>0</v>
      </c>
      <c r="AJ89" s="10">
        <v>0</v>
      </c>
      <c r="AK89" s="10">
        <v>2.4468759509734799E-3</v>
      </c>
      <c r="AL89" s="10">
        <v>5.7147059884243803E-7</v>
      </c>
      <c r="AM89" s="10">
        <v>0</v>
      </c>
      <c r="AN89" s="10">
        <v>0</v>
      </c>
      <c r="AO89" s="10">
        <v>2.2842711569330799E-2</v>
      </c>
      <c r="AP89" s="10">
        <v>2.6046855010619601E-6</v>
      </c>
      <c r="AQ89" s="10">
        <v>0</v>
      </c>
      <c r="AR89" s="10">
        <v>0</v>
      </c>
      <c r="AS89" s="10">
        <v>1.190961883909E-6</v>
      </c>
      <c r="AT89" s="10">
        <v>7.2999691924300501E-7</v>
      </c>
      <c r="AU89" s="10">
        <v>0</v>
      </c>
      <c r="AV89" s="10">
        <v>0</v>
      </c>
      <c r="AW89" s="10">
        <v>0.90267833323106705</v>
      </c>
      <c r="AX89" s="10">
        <v>2.6804199929524198E-3</v>
      </c>
      <c r="AY89" s="10">
        <v>0</v>
      </c>
      <c r="AZ89" s="10">
        <v>0</v>
      </c>
      <c r="BA89" s="10">
        <v>1.22692293830564E-6</v>
      </c>
      <c r="BB89" s="10">
        <v>4.6543641692551501E-9</v>
      </c>
      <c r="BC89" s="10">
        <v>0</v>
      </c>
      <c r="BD89" s="10">
        <v>0</v>
      </c>
      <c r="BE89" s="10">
        <v>5.1756879450977102E-7</v>
      </c>
      <c r="BF89" s="10">
        <v>9.6606161764312591E-10</v>
      </c>
      <c r="BG89" s="10">
        <v>0</v>
      </c>
      <c r="BH89" s="10">
        <v>0</v>
      </c>
      <c r="BI89" s="10">
        <v>3.13083250451177E-7</v>
      </c>
      <c r="BJ89" s="10">
        <v>4.43038212047745E-10</v>
      </c>
      <c r="BK89" s="10">
        <v>0</v>
      </c>
      <c r="BL89" s="10">
        <v>0</v>
      </c>
      <c r="BM89" s="10">
        <v>1.0605819845788999E-6</v>
      </c>
      <c r="BN89" s="10">
        <v>2.8359181042888199E-9</v>
      </c>
      <c r="BO89" s="10">
        <v>0</v>
      </c>
      <c r="BP89" s="10">
        <v>0</v>
      </c>
      <c r="BQ89" s="10">
        <v>5.62996464306373E-6</v>
      </c>
      <c r="BR89" s="10">
        <v>2.1282219831608301E-8</v>
      </c>
      <c r="BS89" s="10">
        <v>0</v>
      </c>
      <c r="BT89" s="10">
        <v>0</v>
      </c>
      <c r="BU89" s="10">
        <v>5.0507603936007103E-5</v>
      </c>
      <c r="BV89" s="10">
        <v>7.6675691449031497E-8</v>
      </c>
      <c r="BW89" s="10">
        <v>0</v>
      </c>
      <c r="BX89" s="10">
        <v>0</v>
      </c>
      <c r="BY89" s="10">
        <v>5.5377931974113397E-4</v>
      </c>
      <c r="BZ89" s="10">
        <v>1.35854032888192E-7</v>
      </c>
      <c r="CA89" s="10">
        <v>0</v>
      </c>
      <c r="CB89" s="10">
        <v>0</v>
      </c>
      <c r="CC89" s="10">
        <v>5.2916617182237899E-3</v>
      </c>
      <c r="CD89" s="10">
        <v>7.0784115891758003E-7</v>
      </c>
      <c r="CE89" s="10">
        <v>0</v>
      </c>
      <c r="CF89" s="10">
        <v>0</v>
      </c>
      <c r="CG89" s="10">
        <v>2.4204E-2</v>
      </c>
      <c r="CH89" s="10">
        <v>2.2610999999999999E-2</v>
      </c>
      <c r="CI89" s="10">
        <v>0</v>
      </c>
      <c r="CJ89" s="10">
        <v>0</v>
      </c>
      <c r="CK89" s="10">
        <v>1.2864E-2</v>
      </c>
      <c r="CL89" s="10">
        <v>1.4971999999999999E-2</v>
      </c>
      <c r="CM89" s="10">
        <v>0</v>
      </c>
      <c r="CN89" s="10">
        <v>0</v>
      </c>
      <c r="CO89" s="10">
        <v>2.1037E-2</v>
      </c>
      <c r="CP89" s="10">
        <v>1.487E-2</v>
      </c>
      <c r="CQ89" s="10">
        <v>0</v>
      </c>
      <c r="CR89" s="10">
        <v>0</v>
      </c>
      <c r="CS89" s="10">
        <v>1.2821000000000001E-2</v>
      </c>
      <c r="CT89" s="10">
        <v>1.4507000000000001E-2</v>
      </c>
      <c r="CU89" s="10">
        <v>0</v>
      </c>
      <c r="CV89" s="10">
        <v>0</v>
      </c>
      <c r="CW89" s="10">
        <v>1.2763999999999999E-2</v>
      </c>
      <c r="CX89" s="10">
        <v>1.4515999999999999E-2</v>
      </c>
      <c r="CY89" s="10">
        <v>0</v>
      </c>
      <c r="CZ89" s="10">
        <v>0</v>
      </c>
      <c r="DA89" s="10">
        <v>1.2900999999999999E-2</v>
      </c>
      <c r="DB89" s="10">
        <v>1.4796999999999999E-2</v>
      </c>
      <c r="DC89" s="10">
        <v>0</v>
      </c>
      <c r="DD89" s="10">
        <v>0</v>
      </c>
      <c r="DE89" s="10">
        <v>1.2716E-2</v>
      </c>
      <c r="DF89" s="10">
        <v>1.4677000000000001E-2</v>
      </c>
      <c r="DG89" s="10">
        <v>0</v>
      </c>
      <c r="DH89" s="10">
        <v>0</v>
      </c>
      <c r="DI89" s="10">
        <v>1.298E-2</v>
      </c>
      <c r="DJ89" s="10">
        <v>1.4742999999999999E-2</v>
      </c>
      <c r="DK89" s="10">
        <v>0</v>
      </c>
      <c r="DL89" s="10">
        <v>0</v>
      </c>
      <c r="DM89" s="10">
        <v>1.2854000000000001E-2</v>
      </c>
      <c r="DN89" s="10">
        <v>1.4699E-2</v>
      </c>
      <c r="DO89" s="10">
        <v>0</v>
      </c>
      <c r="DP89" s="10">
        <v>0</v>
      </c>
      <c r="DQ89" s="10">
        <v>1.3337999999999999E-2</v>
      </c>
      <c r="DR89" s="10">
        <v>1.5107000000000001E-2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4.4513170012194698E-6</v>
      </c>
      <c r="F90" s="10">
        <v>1.52055619522251E-5</v>
      </c>
      <c r="G90" s="10">
        <v>0</v>
      </c>
      <c r="H90" s="10">
        <v>0</v>
      </c>
      <c r="I90" s="10">
        <v>4.6585466276164897</v>
      </c>
      <c r="J90" s="10">
        <v>3.00731510189431E-2</v>
      </c>
      <c r="K90" s="10">
        <v>0</v>
      </c>
      <c r="L90" s="10">
        <v>0</v>
      </c>
      <c r="M90" s="10">
        <v>9.11623086796709E-7</v>
      </c>
      <c r="N90" s="10">
        <v>2.86379808756009E-10</v>
      </c>
      <c r="O90" s="10">
        <v>0</v>
      </c>
      <c r="P90" s="10">
        <v>0</v>
      </c>
      <c r="Q90" s="10">
        <v>3.8190392492865002E-7</v>
      </c>
      <c r="R90" s="10">
        <v>3.3726288428681502E-10</v>
      </c>
      <c r="S90" s="10">
        <v>0</v>
      </c>
      <c r="T90" s="10">
        <v>0</v>
      </c>
      <c r="U90" s="10">
        <v>6.1848882904058602E-7</v>
      </c>
      <c r="V90" s="10">
        <v>2.1091723922950198E-9</v>
      </c>
      <c r="W90" s="10">
        <v>0</v>
      </c>
      <c r="X90" s="10">
        <v>0</v>
      </c>
      <c r="Y90" s="10">
        <v>7.40412630162445E-6</v>
      </c>
      <c r="Z90" s="10">
        <v>8.6448785907577902E-9</v>
      </c>
      <c r="AA90" s="10">
        <v>0</v>
      </c>
      <c r="AB90" s="10">
        <v>0</v>
      </c>
      <c r="AC90" s="10">
        <v>6.7917770453895798E-5</v>
      </c>
      <c r="AD90" s="10">
        <v>6.6378722518578504E-8</v>
      </c>
      <c r="AE90" s="10">
        <v>0</v>
      </c>
      <c r="AF90" s="10">
        <v>0</v>
      </c>
      <c r="AG90" s="10">
        <v>7.1403357650812096E-4</v>
      </c>
      <c r="AH90" s="10">
        <v>2.8584964351097099E-7</v>
      </c>
      <c r="AI90" s="10">
        <v>0</v>
      </c>
      <c r="AJ90" s="10">
        <v>0</v>
      </c>
      <c r="AK90" s="10">
        <v>6.0818813554341898E-3</v>
      </c>
      <c r="AL90" s="10">
        <v>5.7148053911326702E-7</v>
      </c>
      <c r="AM90" s="10">
        <v>0</v>
      </c>
      <c r="AN90" s="10">
        <v>0</v>
      </c>
      <c r="AO90" s="10">
        <v>7.2945746201828102E-2</v>
      </c>
      <c r="AP90" s="10">
        <v>2.60448474342922E-6</v>
      </c>
      <c r="AQ90" s="10">
        <v>0</v>
      </c>
      <c r="AR90" s="10">
        <v>0</v>
      </c>
      <c r="AS90" s="10">
        <v>1.42276662233403E-6</v>
      </c>
      <c r="AT90" s="10">
        <v>3.7897436225397099E-6</v>
      </c>
      <c r="AU90" s="10">
        <v>0</v>
      </c>
      <c r="AV90" s="10">
        <v>0</v>
      </c>
      <c r="AW90" s="10">
        <v>1.05873137508315</v>
      </c>
      <c r="AX90" s="10">
        <v>6.5803625221935499E-3</v>
      </c>
      <c r="AY90" s="10">
        <v>0</v>
      </c>
      <c r="AZ90" s="10">
        <v>0</v>
      </c>
      <c r="BA90" s="10">
        <v>3.5173240978549499E-7</v>
      </c>
      <c r="BB90" s="10">
        <v>9.3892524991167303E-11</v>
      </c>
      <c r="BC90" s="10">
        <v>0</v>
      </c>
      <c r="BD90" s="10">
        <v>0</v>
      </c>
      <c r="BE90" s="10">
        <v>1.50380049815171E-7</v>
      </c>
      <c r="BF90" s="10">
        <v>8.4362022048429199E-11</v>
      </c>
      <c r="BG90" s="10">
        <v>0</v>
      </c>
      <c r="BH90" s="10">
        <v>0</v>
      </c>
      <c r="BI90" s="10">
        <v>1.46803496309924E-7</v>
      </c>
      <c r="BJ90" s="10">
        <v>5.48331193795945E-10</v>
      </c>
      <c r="BK90" s="10">
        <v>0</v>
      </c>
      <c r="BL90" s="10">
        <v>0</v>
      </c>
      <c r="BM90" s="10">
        <v>2.00730930229395E-6</v>
      </c>
      <c r="BN90" s="10">
        <v>2.88307554591922E-9</v>
      </c>
      <c r="BO90" s="10">
        <v>0</v>
      </c>
      <c r="BP90" s="10">
        <v>0</v>
      </c>
      <c r="BQ90" s="10">
        <v>1.37580426913868E-5</v>
      </c>
      <c r="BR90" s="10">
        <v>2.12712250759332E-8</v>
      </c>
      <c r="BS90" s="10">
        <v>0</v>
      </c>
      <c r="BT90" s="10">
        <v>0</v>
      </c>
      <c r="BU90" s="10">
        <v>1.94919699272206E-4</v>
      </c>
      <c r="BV90" s="10">
        <v>7.6674797043125195E-8</v>
      </c>
      <c r="BW90" s="10">
        <v>0</v>
      </c>
      <c r="BX90" s="10">
        <v>0</v>
      </c>
      <c r="BY90" s="10">
        <v>1.26815694198854E-3</v>
      </c>
      <c r="BZ90" s="10">
        <v>1.3586065562565601E-7</v>
      </c>
      <c r="CA90" s="10">
        <v>0</v>
      </c>
      <c r="CB90" s="10">
        <v>0</v>
      </c>
      <c r="CC90" s="10">
        <v>1.7320924504357901E-2</v>
      </c>
      <c r="CD90" s="10">
        <v>7.0736735727550504E-7</v>
      </c>
      <c r="CE90" s="10">
        <v>0</v>
      </c>
      <c r="CF90" s="10">
        <v>0</v>
      </c>
      <c r="CG90" s="10">
        <v>4.1221000000000001E-2</v>
      </c>
      <c r="CH90" s="10">
        <v>4.7905999999999997E-2</v>
      </c>
      <c r="CI90" s="10">
        <v>0</v>
      </c>
      <c r="CJ90" s="10">
        <v>0</v>
      </c>
      <c r="CK90" s="10">
        <v>3.7003000000000001E-2</v>
      </c>
      <c r="CL90" s="10">
        <v>2.342E-2</v>
      </c>
      <c r="CM90" s="10">
        <v>0</v>
      </c>
      <c r="CN90" s="10">
        <v>0</v>
      </c>
      <c r="CO90" s="10">
        <v>3.6070999999999999E-2</v>
      </c>
      <c r="CP90" s="10">
        <v>2.3009999999999999E-2</v>
      </c>
      <c r="CQ90" s="10">
        <v>0</v>
      </c>
      <c r="CR90" s="10">
        <v>0</v>
      </c>
      <c r="CS90" s="10">
        <v>1.7918E-2</v>
      </c>
      <c r="CT90" s="10">
        <v>2.3087E-2</v>
      </c>
      <c r="CU90" s="10">
        <v>0</v>
      </c>
      <c r="CV90" s="10">
        <v>0</v>
      </c>
      <c r="CW90" s="10">
        <v>1.7375999999999999E-2</v>
      </c>
      <c r="CX90" s="10">
        <v>2.2709E-2</v>
      </c>
      <c r="CY90" s="10">
        <v>0</v>
      </c>
      <c r="CZ90" s="10">
        <v>0</v>
      </c>
      <c r="DA90" s="10">
        <v>1.7582E-2</v>
      </c>
      <c r="DB90" s="10">
        <v>2.2934E-2</v>
      </c>
      <c r="DC90" s="10">
        <v>0</v>
      </c>
      <c r="DD90" s="10">
        <v>0</v>
      </c>
      <c r="DE90" s="10">
        <v>1.7319999999999999E-2</v>
      </c>
      <c r="DF90" s="10">
        <v>2.3348000000000001E-2</v>
      </c>
      <c r="DG90" s="10">
        <v>0</v>
      </c>
      <c r="DH90" s="10">
        <v>0</v>
      </c>
      <c r="DI90" s="10">
        <v>1.7750999999999999E-2</v>
      </c>
      <c r="DJ90" s="10">
        <v>2.3151000000000001E-2</v>
      </c>
      <c r="DK90" s="10">
        <v>0</v>
      </c>
      <c r="DL90" s="10">
        <v>0</v>
      </c>
      <c r="DM90" s="10">
        <v>1.7662000000000001E-2</v>
      </c>
      <c r="DN90" s="10">
        <v>2.3519000000000002E-2</v>
      </c>
      <c r="DO90" s="10">
        <v>0</v>
      </c>
      <c r="DP90" s="10">
        <v>0</v>
      </c>
      <c r="DQ90" s="10">
        <v>1.7909000000000001E-2</v>
      </c>
      <c r="DR90" s="10">
        <v>2.3553000000000001E-2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3.3172714823059801E-5</v>
      </c>
      <c r="F91" s="10">
        <v>1.12701425502903E-3</v>
      </c>
      <c r="G91" s="10">
        <v>0</v>
      </c>
      <c r="H91" s="10">
        <v>0</v>
      </c>
      <c r="I91" s="10">
        <v>4.9260848457078499</v>
      </c>
      <c r="J91" s="10">
        <v>0.53248103460438101</v>
      </c>
      <c r="K91" s="10">
        <v>0</v>
      </c>
      <c r="L91" s="10">
        <v>0</v>
      </c>
      <c r="M91" s="10">
        <v>2.91680123165605E-7</v>
      </c>
      <c r="N91" s="10">
        <v>6.6436856016593902E-11</v>
      </c>
      <c r="O91" s="10">
        <v>0</v>
      </c>
      <c r="P91" s="10">
        <v>0</v>
      </c>
      <c r="Q91" s="10">
        <v>2.7586865103401602E-7</v>
      </c>
      <c r="R91" s="10">
        <v>3.3423730450010597E-10</v>
      </c>
      <c r="S91" s="10">
        <v>0</v>
      </c>
      <c r="T91" s="10">
        <v>0</v>
      </c>
      <c r="U91" s="10">
        <v>1.45297455889092E-6</v>
      </c>
      <c r="V91" s="10">
        <v>2.1134063388217299E-9</v>
      </c>
      <c r="W91" s="10">
        <v>0</v>
      </c>
      <c r="X91" s="10">
        <v>0</v>
      </c>
      <c r="Y91" s="10">
        <v>1.6917636467717001E-5</v>
      </c>
      <c r="Z91" s="10">
        <v>8.6461149351180194E-9</v>
      </c>
      <c r="AA91" s="10">
        <v>0</v>
      </c>
      <c r="AB91" s="10">
        <v>0</v>
      </c>
      <c r="AC91" s="10">
        <v>1.52828760922929E-4</v>
      </c>
      <c r="AD91" s="10">
        <v>6.6378349039552994E-8</v>
      </c>
      <c r="AE91" s="10">
        <v>0</v>
      </c>
      <c r="AF91" s="10">
        <v>0</v>
      </c>
      <c r="AG91" s="10">
        <v>1.29763894274548E-3</v>
      </c>
      <c r="AH91" s="10">
        <v>2.8584664502062598E-7</v>
      </c>
      <c r="AI91" s="10">
        <v>0</v>
      </c>
      <c r="AJ91" s="10">
        <v>0</v>
      </c>
      <c r="AK91" s="10">
        <v>1.7984875843221899E-2</v>
      </c>
      <c r="AL91" s="10">
        <v>5.7147274246105397E-7</v>
      </c>
      <c r="AM91" s="10">
        <v>0</v>
      </c>
      <c r="AN91" s="10">
        <v>0</v>
      </c>
      <c r="AO91" s="10">
        <v>0.51566496246476601</v>
      </c>
      <c r="AP91" s="10">
        <v>2.60252993866672E-6</v>
      </c>
      <c r="AQ91" s="10">
        <v>0</v>
      </c>
      <c r="AR91" s="10">
        <v>0</v>
      </c>
      <c r="AS91" s="10">
        <v>1.8724760733026901E-5</v>
      </c>
      <c r="AT91" s="10">
        <v>6.8395350756162397E-4</v>
      </c>
      <c r="AU91" s="10">
        <v>0</v>
      </c>
      <c r="AV91" s="10">
        <v>0</v>
      </c>
      <c r="AW91" s="10">
        <v>1.20068056816706</v>
      </c>
      <c r="AX91" s="10">
        <v>0.25733755679445203</v>
      </c>
      <c r="AY91" s="10">
        <v>0</v>
      </c>
      <c r="AZ91" s="10">
        <v>0</v>
      </c>
      <c r="BA91" s="10">
        <v>1.2495697475033001E-7</v>
      </c>
      <c r="BB91" s="10">
        <v>1.6737414729175399E-11</v>
      </c>
      <c r="BC91" s="10">
        <v>0</v>
      </c>
      <c r="BD91" s="10">
        <v>0</v>
      </c>
      <c r="BE91" s="10">
        <v>1.03796413809156E-7</v>
      </c>
      <c r="BF91" s="10">
        <v>8.2486613432916005E-11</v>
      </c>
      <c r="BG91" s="10">
        <v>0</v>
      </c>
      <c r="BH91" s="10">
        <v>0</v>
      </c>
      <c r="BI91" s="10">
        <v>2.7400919023367598E-7</v>
      </c>
      <c r="BJ91" s="10">
        <v>5.5038347785728903E-10</v>
      </c>
      <c r="BK91" s="10">
        <v>0</v>
      </c>
      <c r="BL91" s="10">
        <v>0</v>
      </c>
      <c r="BM91" s="10">
        <v>3.8109898620249098E-6</v>
      </c>
      <c r="BN91" s="10">
        <v>2.88394286163298E-9</v>
      </c>
      <c r="BO91" s="10">
        <v>0</v>
      </c>
      <c r="BP91" s="10">
        <v>0</v>
      </c>
      <c r="BQ91" s="10">
        <v>3.6090674963968203E-5</v>
      </c>
      <c r="BR91" s="10">
        <v>2.1270176590743099E-8</v>
      </c>
      <c r="BS91" s="10">
        <v>0</v>
      </c>
      <c r="BT91" s="10">
        <v>0</v>
      </c>
      <c r="BU91" s="10">
        <v>2.7361338884936799E-4</v>
      </c>
      <c r="BV91" s="10">
        <v>7.6674087704821595E-8</v>
      </c>
      <c r="BW91" s="10">
        <v>0</v>
      </c>
      <c r="BX91" s="10">
        <v>0</v>
      </c>
      <c r="BY91" s="10">
        <v>4.9770848220887899E-3</v>
      </c>
      <c r="BZ91" s="10">
        <v>1.3585354309177099E-7</v>
      </c>
      <c r="CA91" s="10">
        <v>0</v>
      </c>
      <c r="CB91" s="10">
        <v>0</v>
      </c>
      <c r="CC91" s="10">
        <v>0.20175969165228499</v>
      </c>
      <c r="CD91" s="10">
        <v>7.0638253840336302E-7</v>
      </c>
      <c r="CE91" s="10">
        <v>0</v>
      </c>
      <c r="CF91" s="10">
        <v>0</v>
      </c>
      <c r="CG91" s="10">
        <v>8.7350999999999998E-2</v>
      </c>
      <c r="CH91" s="10">
        <v>0.13878199999999999</v>
      </c>
      <c r="CI91" s="10">
        <v>0</v>
      </c>
      <c r="CJ91" s="10">
        <v>0</v>
      </c>
      <c r="CK91" s="10">
        <v>2.9909000000000002E-2</v>
      </c>
      <c r="CL91" s="10">
        <v>4.8891999999999998E-2</v>
      </c>
      <c r="CM91" s="10">
        <v>0</v>
      </c>
      <c r="CN91" s="10">
        <v>0</v>
      </c>
      <c r="CO91" s="10">
        <v>6.6758999999999999E-2</v>
      </c>
      <c r="CP91" s="10">
        <v>4.8481000000000003E-2</v>
      </c>
      <c r="CQ91" s="10">
        <v>0</v>
      </c>
      <c r="CR91" s="10">
        <v>0</v>
      </c>
      <c r="CS91" s="10">
        <v>3.0259999999999999E-2</v>
      </c>
      <c r="CT91" s="10">
        <v>4.9015999999999997E-2</v>
      </c>
      <c r="CU91" s="10">
        <v>0</v>
      </c>
      <c r="CV91" s="10">
        <v>0</v>
      </c>
      <c r="CW91" s="10">
        <v>3.0072000000000002E-2</v>
      </c>
      <c r="CX91" s="10">
        <v>4.8536999999999997E-2</v>
      </c>
      <c r="CY91" s="10">
        <v>0</v>
      </c>
      <c r="CZ91" s="10">
        <v>0</v>
      </c>
      <c r="DA91" s="10">
        <v>2.9253000000000001E-2</v>
      </c>
      <c r="DB91" s="10">
        <v>4.8475999999999998E-2</v>
      </c>
      <c r="DC91" s="10">
        <v>0</v>
      </c>
      <c r="DD91" s="10">
        <v>0</v>
      </c>
      <c r="DE91" s="10">
        <v>2.9472999999999999E-2</v>
      </c>
      <c r="DF91" s="10">
        <v>4.9008999999999997E-2</v>
      </c>
      <c r="DG91" s="10">
        <v>0</v>
      </c>
      <c r="DH91" s="10">
        <v>0</v>
      </c>
      <c r="DI91" s="10">
        <v>2.9142000000000001E-2</v>
      </c>
      <c r="DJ91" s="10">
        <v>4.7933000000000003E-2</v>
      </c>
      <c r="DK91" s="10">
        <v>0</v>
      </c>
      <c r="DL91" s="10">
        <v>0</v>
      </c>
      <c r="DM91" s="10">
        <v>2.9739999999999999E-2</v>
      </c>
      <c r="DN91" s="10">
        <v>4.8474000000000003E-2</v>
      </c>
      <c r="DO91" s="10">
        <v>0</v>
      </c>
      <c r="DP91" s="10">
        <v>0</v>
      </c>
      <c r="DQ91" s="10">
        <v>3.0254E-2</v>
      </c>
      <c r="DR91" s="10">
        <v>4.9660000000000003E-2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2.5352410994994301E-5</v>
      </c>
      <c r="F92" s="10">
        <v>1.2482372915837999E-2</v>
      </c>
      <c r="G92" s="10">
        <v>0</v>
      </c>
      <c r="H92" s="10">
        <v>0</v>
      </c>
      <c r="I92" s="10">
        <v>0.81439978781211997</v>
      </c>
      <c r="J92" s="10">
        <v>1.8592344205768001</v>
      </c>
      <c r="K92" s="10">
        <v>0</v>
      </c>
      <c r="L92" s="10">
        <v>0</v>
      </c>
      <c r="M92" s="10">
        <v>1.2019159933984701E-7</v>
      </c>
      <c r="N92" s="10">
        <v>6.7386762836463199E-11</v>
      </c>
      <c r="O92" s="10">
        <v>0</v>
      </c>
      <c r="P92" s="10">
        <v>0</v>
      </c>
      <c r="Q92" s="10">
        <v>3.1450377813158001E-7</v>
      </c>
      <c r="R92" s="10">
        <v>3.3419755851582501E-10</v>
      </c>
      <c r="S92" s="10">
        <v>0</v>
      </c>
      <c r="T92" s="10">
        <v>0</v>
      </c>
      <c r="U92" s="10">
        <v>3.4219065099261302E-6</v>
      </c>
      <c r="V92" s="10">
        <v>2.1134805017197699E-9</v>
      </c>
      <c r="W92" s="10">
        <v>0</v>
      </c>
      <c r="X92" s="10">
        <v>0</v>
      </c>
      <c r="Y92" s="10">
        <v>3.3817710397343603E-5</v>
      </c>
      <c r="Z92" s="10">
        <v>8.6461384718461398E-9</v>
      </c>
      <c r="AA92" s="10">
        <v>0</v>
      </c>
      <c r="AB92" s="10">
        <v>0</v>
      </c>
      <c r="AC92" s="10">
        <v>3.47882237491159E-4</v>
      </c>
      <c r="AD92" s="10">
        <v>6.63784867072081E-8</v>
      </c>
      <c r="AE92" s="10">
        <v>0</v>
      </c>
      <c r="AF92" s="10">
        <v>0</v>
      </c>
      <c r="AG92" s="10">
        <v>3.8417080053689801E-3</v>
      </c>
      <c r="AH92" s="10">
        <v>2.8585101174982601E-7</v>
      </c>
      <c r="AI92" s="10">
        <v>0</v>
      </c>
      <c r="AJ92" s="10">
        <v>0</v>
      </c>
      <c r="AK92" s="10">
        <v>0.59968422240742802</v>
      </c>
      <c r="AL92" s="10">
        <v>5.7185965363082403E-7</v>
      </c>
      <c r="AM92" s="10">
        <v>0</v>
      </c>
      <c r="AN92" s="10">
        <v>0</v>
      </c>
      <c r="AO92" s="10">
        <v>0.81439978781211997</v>
      </c>
      <c r="AP92" s="10">
        <v>2.6881704555670098E-6</v>
      </c>
      <c r="AQ92" s="10">
        <v>0</v>
      </c>
      <c r="AR92" s="10">
        <v>0</v>
      </c>
      <c r="AS92" s="10">
        <v>1.90026453395678E-5</v>
      </c>
      <c r="AT92" s="10">
        <v>1.0299915749300901E-2</v>
      </c>
      <c r="AU92" s="10">
        <v>0</v>
      </c>
      <c r="AV92" s="10">
        <v>0</v>
      </c>
      <c r="AW92" s="10">
        <v>0.49103000906240601</v>
      </c>
      <c r="AX92" s="10">
        <v>1.0121493555144301</v>
      </c>
      <c r="AY92" s="10">
        <v>0</v>
      </c>
      <c r="AZ92" s="10">
        <v>0</v>
      </c>
      <c r="BA92" s="10">
        <v>5.09516368199326E-8</v>
      </c>
      <c r="BB92" s="10">
        <v>1.6511780911637902E-11</v>
      </c>
      <c r="BC92" s="10">
        <v>0</v>
      </c>
      <c r="BD92" s="10">
        <v>0</v>
      </c>
      <c r="BE92" s="10">
        <v>6.59552978087462E-8</v>
      </c>
      <c r="BF92" s="10">
        <v>8.2480145966272101E-11</v>
      </c>
      <c r="BG92" s="10">
        <v>0</v>
      </c>
      <c r="BH92" s="10">
        <v>0</v>
      </c>
      <c r="BI92" s="10">
        <v>8.3140357334185004E-7</v>
      </c>
      <c r="BJ92" s="10">
        <v>5.5041848300374199E-10</v>
      </c>
      <c r="BK92" s="10">
        <v>0</v>
      </c>
      <c r="BL92" s="10">
        <v>0</v>
      </c>
      <c r="BM92" s="10">
        <v>6.8369573403018798E-6</v>
      </c>
      <c r="BN92" s="10">
        <v>2.8838232936052701E-9</v>
      </c>
      <c r="BO92" s="10">
        <v>0</v>
      </c>
      <c r="BP92" s="10">
        <v>0</v>
      </c>
      <c r="BQ92" s="10">
        <v>8.1142838155562401E-5</v>
      </c>
      <c r="BR92" s="10">
        <v>2.1270997600632699E-8</v>
      </c>
      <c r="BS92" s="10">
        <v>0</v>
      </c>
      <c r="BT92" s="10">
        <v>0</v>
      </c>
      <c r="BU92" s="10">
        <v>6.5205863252606197E-4</v>
      </c>
      <c r="BV92" s="10">
        <v>7.6674454354103296E-8</v>
      </c>
      <c r="BW92" s="10">
        <v>0</v>
      </c>
      <c r="BX92" s="10">
        <v>0</v>
      </c>
      <c r="BY92" s="10">
        <v>0.28072090245706</v>
      </c>
      <c r="BZ92" s="10">
        <v>1.3648095813834499E-7</v>
      </c>
      <c r="CA92" s="10">
        <v>0</v>
      </c>
      <c r="CB92" s="10">
        <v>0</v>
      </c>
      <c r="CC92" s="10">
        <v>0.49103000906240601</v>
      </c>
      <c r="CD92" s="10">
        <v>7.7541953950624402E-7</v>
      </c>
      <c r="CE92" s="10">
        <v>0</v>
      </c>
      <c r="CF92" s="10">
        <v>0</v>
      </c>
      <c r="CG92" s="10">
        <v>0.16792199999999999</v>
      </c>
      <c r="CH92" s="10">
        <v>0.48157800000000001</v>
      </c>
      <c r="CI92" s="10">
        <v>0</v>
      </c>
      <c r="CJ92" s="10">
        <v>0</v>
      </c>
      <c r="CK92" s="10">
        <v>4.4902999999999998E-2</v>
      </c>
      <c r="CL92" s="10">
        <v>0.118504</v>
      </c>
      <c r="CM92" s="10">
        <v>0</v>
      </c>
      <c r="CN92" s="10">
        <v>0</v>
      </c>
      <c r="CO92" s="10">
        <v>4.6743E-2</v>
      </c>
      <c r="CP92" s="10">
        <v>0.118724</v>
      </c>
      <c r="CQ92" s="10">
        <v>0</v>
      </c>
      <c r="CR92" s="10">
        <v>0</v>
      </c>
      <c r="CS92" s="10">
        <v>4.7369000000000001E-2</v>
      </c>
      <c r="CT92" s="10">
        <v>0.11745899999999999</v>
      </c>
      <c r="CU92" s="10">
        <v>0</v>
      </c>
      <c r="CV92" s="10">
        <v>0</v>
      </c>
      <c r="CW92" s="10">
        <v>4.5371000000000002E-2</v>
      </c>
      <c r="CX92" s="10">
        <v>0.117607</v>
      </c>
      <c r="CY92" s="10">
        <v>0</v>
      </c>
      <c r="CZ92" s="10">
        <v>0</v>
      </c>
      <c r="DA92" s="10">
        <v>0.10032000000000001</v>
      </c>
      <c r="DB92" s="10">
        <v>0.116379</v>
      </c>
      <c r="DC92" s="10">
        <v>0</v>
      </c>
      <c r="DD92" s="10">
        <v>0</v>
      </c>
      <c r="DE92" s="10">
        <v>4.6327E-2</v>
      </c>
      <c r="DF92" s="10">
        <v>0.117518</v>
      </c>
      <c r="DG92" s="10">
        <v>0</v>
      </c>
      <c r="DH92" s="10">
        <v>0</v>
      </c>
      <c r="DI92" s="10">
        <v>4.4860999999999998E-2</v>
      </c>
      <c r="DJ92" s="10">
        <v>0.115817</v>
      </c>
      <c r="DK92" s="10">
        <v>0</v>
      </c>
      <c r="DL92" s="10">
        <v>0</v>
      </c>
      <c r="DM92" s="10">
        <v>4.5782999999999997E-2</v>
      </c>
      <c r="DN92" s="10">
        <v>0.11838700000000001</v>
      </c>
      <c r="DO92" s="10">
        <v>0</v>
      </c>
      <c r="DP92" s="10">
        <v>0</v>
      </c>
      <c r="DQ92" s="10">
        <v>0.10682</v>
      </c>
      <c r="DR92" s="10">
        <v>0.11818099999999999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1.75527792372802E-2</v>
      </c>
      <c r="F93" s="10">
        <v>1.75527792372802E-2</v>
      </c>
      <c r="G93" s="10">
        <v>0</v>
      </c>
      <c r="H93" s="10">
        <v>0</v>
      </c>
      <c r="I93" s="10">
        <v>1.7552879599239901E-2</v>
      </c>
      <c r="J93" s="10">
        <v>1.7552879599239901E-2</v>
      </c>
      <c r="K93" s="10">
        <v>0</v>
      </c>
      <c r="L93" s="10">
        <v>0</v>
      </c>
      <c r="M93" s="10">
        <v>0.20619473310480799</v>
      </c>
      <c r="N93" s="10">
        <v>0.20619473310480799</v>
      </c>
      <c r="O93" s="10">
        <v>0</v>
      </c>
      <c r="P93" s="10">
        <v>0</v>
      </c>
      <c r="Q93" s="10">
        <v>0.16520579779540601</v>
      </c>
      <c r="R93" s="10">
        <v>0.16520579779540601</v>
      </c>
      <c r="S93" s="10">
        <v>0</v>
      </c>
      <c r="T93" s="10">
        <v>0</v>
      </c>
      <c r="U93" s="10">
        <v>6.1253359862638301E-2</v>
      </c>
      <c r="V93" s="10">
        <v>6.1253359862638301E-2</v>
      </c>
      <c r="W93" s="10">
        <v>0</v>
      </c>
      <c r="X93" s="10">
        <v>0</v>
      </c>
      <c r="Y93" s="10">
        <v>2.2389370173089899E-2</v>
      </c>
      <c r="Z93" s="10">
        <v>2.2389370173089899E-2</v>
      </c>
      <c r="AA93" s="10">
        <v>0</v>
      </c>
      <c r="AB93" s="10">
        <v>0</v>
      </c>
      <c r="AC93" s="10">
        <v>1.8033201318815299E-2</v>
      </c>
      <c r="AD93" s="10">
        <v>1.8033201318815299E-2</v>
      </c>
      <c r="AE93" s="10">
        <v>0</v>
      </c>
      <c r="AF93" s="10">
        <v>0</v>
      </c>
      <c r="AG93" s="10">
        <v>1.7600812114653499E-2</v>
      </c>
      <c r="AH93" s="10">
        <v>1.7600812114653499E-2</v>
      </c>
      <c r="AI93" s="10">
        <v>0</v>
      </c>
      <c r="AJ93" s="10">
        <v>0</v>
      </c>
      <c r="AK93" s="10">
        <v>1.7557670548483E-2</v>
      </c>
      <c r="AL93" s="10">
        <v>1.7557670548483E-2</v>
      </c>
      <c r="AM93" s="10">
        <v>0</v>
      </c>
      <c r="AN93" s="10">
        <v>0</v>
      </c>
      <c r="AO93" s="10">
        <v>1.7553291900818099E-2</v>
      </c>
      <c r="AP93" s="10">
        <v>1.7553291900818099E-2</v>
      </c>
      <c r="AQ93" s="10">
        <v>0</v>
      </c>
      <c r="AR93" s="10">
        <v>0</v>
      </c>
      <c r="AS93" s="10">
        <v>1.0424031002445201E-2</v>
      </c>
      <c r="AT93" s="10">
        <v>1.0424031002445201E-2</v>
      </c>
      <c r="AU93" s="10">
        <v>0</v>
      </c>
      <c r="AV93" s="10">
        <v>0</v>
      </c>
      <c r="AW93" s="10">
        <v>1.04240390240165E-2</v>
      </c>
      <c r="AX93" s="10">
        <v>1.04240390240165E-2</v>
      </c>
      <c r="AY93" s="10">
        <v>0</v>
      </c>
      <c r="AZ93" s="10">
        <v>0</v>
      </c>
      <c r="BA93" s="10">
        <v>0.150246973013552</v>
      </c>
      <c r="BB93" s="10">
        <v>0.150246973013552</v>
      </c>
      <c r="BC93" s="10">
        <v>0</v>
      </c>
      <c r="BD93" s="10">
        <v>0</v>
      </c>
      <c r="BE93" s="10">
        <v>0.12011866469181499</v>
      </c>
      <c r="BF93" s="10">
        <v>0.12011866469181499</v>
      </c>
      <c r="BG93" s="10">
        <v>0</v>
      </c>
      <c r="BH93" s="10">
        <v>0</v>
      </c>
      <c r="BI93" s="10">
        <v>4.2676058910002902E-2</v>
      </c>
      <c r="BJ93" s="10">
        <v>4.2676058910002902E-2</v>
      </c>
      <c r="BK93" s="10">
        <v>0</v>
      </c>
      <c r="BL93" s="10">
        <v>0</v>
      </c>
      <c r="BM93" s="10">
        <v>1.2994139808082001E-2</v>
      </c>
      <c r="BN93" s="10">
        <v>1.2994139808082001E-2</v>
      </c>
      <c r="BO93" s="10">
        <v>0</v>
      </c>
      <c r="BP93" s="10">
        <v>0</v>
      </c>
      <c r="BQ93" s="10">
        <v>1.06137231121805E-2</v>
      </c>
      <c r="BR93" s="10">
        <v>1.06137231121805E-2</v>
      </c>
      <c r="BS93" s="10">
        <v>0</v>
      </c>
      <c r="BT93" s="10">
        <v>0</v>
      </c>
      <c r="BU93" s="10">
        <v>1.0442122090157499E-2</v>
      </c>
      <c r="BV93" s="10">
        <v>1.0442122090157499E-2</v>
      </c>
      <c r="BW93" s="10">
        <v>0</v>
      </c>
      <c r="BX93" s="10">
        <v>0</v>
      </c>
      <c r="BY93" s="10">
        <v>1.0425841987710301E-2</v>
      </c>
      <c r="BZ93" s="10">
        <v>1.0425841987710301E-2</v>
      </c>
      <c r="CA93" s="10">
        <v>0</v>
      </c>
      <c r="CB93" s="10">
        <v>0</v>
      </c>
      <c r="CC93" s="10">
        <v>1.0424201225806101E-2</v>
      </c>
      <c r="CD93" s="10">
        <v>1.0424201225806101E-2</v>
      </c>
      <c r="CE93" s="10">
        <v>0</v>
      </c>
      <c r="CF93" s="10">
        <v>0</v>
      </c>
      <c r="CG93" s="10">
        <v>1.0147E-2</v>
      </c>
      <c r="CH93" s="10">
        <v>9.3699999999999999E-3</v>
      </c>
      <c r="CI93" s="10">
        <v>0</v>
      </c>
      <c r="CJ93" s="10">
        <v>0</v>
      </c>
      <c r="CK93" s="10">
        <v>9.0329999999999994E-3</v>
      </c>
      <c r="CL93" s="10">
        <v>9.3919999999999993E-3</v>
      </c>
      <c r="CM93" s="10">
        <v>0</v>
      </c>
      <c r="CN93" s="10">
        <v>0</v>
      </c>
      <c r="CO93" s="10">
        <v>8.8260000000000005E-3</v>
      </c>
      <c r="CP93" s="10">
        <v>8.8419999999999992E-3</v>
      </c>
      <c r="CQ93" s="10">
        <v>0</v>
      </c>
      <c r="CR93" s="10">
        <v>0</v>
      </c>
      <c r="CS93" s="10">
        <v>9.1090000000000008E-3</v>
      </c>
      <c r="CT93" s="10">
        <v>8.9490000000000004E-3</v>
      </c>
      <c r="CU93" s="10">
        <v>0</v>
      </c>
      <c r="CV93" s="10">
        <v>0</v>
      </c>
      <c r="CW93" s="10">
        <v>8.9180000000000006E-3</v>
      </c>
      <c r="CX93" s="10">
        <v>9.0760000000000007E-3</v>
      </c>
      <c r="CY93" s="10">
        <v>0</v>
      </c>
      <c r="CZ93" s="10">
        <v>0</v>
      </c>
      <c r="DA93" s="10">
        <v>8.8590000000000006E-3</v>
      </c>
      <c r="DB93" s="10">
        <v>8.8640000000000004E-3</v>
      </c>
      <c r="DC93" s="10">
        <v>0</v>
      </c>
      <c r="DD93" s="10">
        <v>0</v>
      </c>
      <c r="DE93" s="10">
        <v>8.7919999999999995E-3</v>
      </c>
      <c r="DF93" s="10">
        <v>8.9870000000000002E-3</v>
      </c>
      <c r="DG93" s="10">
        <v>0</v>
      </c>
      <c r="DH93" s="10">
        <v>0</v>
      </c>
      <c r="DI93" s="10">
        <v>9.1900000000000003E-3</v>
      </c>
      <c r="DJ93" s="10">
        <v>9.0779999999999993E-3</v>
      </c>
      <c r="DK93" s="10">
        <v>0</v>
      </c>
      <c r="DL93" s="10">
        <v>0</v>
      </c>
      <c r="DM93" s="10">
        <v>8.8610000000000008E-3</v>
      </c>
      <c r="DN93" s="10">
        <v>9.0039999999999999E-3</v>
      </c>
      <c r="DO93" s="10">
        <v>0</v>
      </c>
      <c r="DP93" s="10">
        <v>0</v>
      </c>
      <c r="DQ93" s="10">
        <v>8.8979999999999997E-3</v>
      </c>
      <c r="DR93" s="10">
        <v>8.9499999999999996E-3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1.5179158889822001E-4</v>
      </c>
      <c r="F94" s="10">
        <v>1.5114556538620101E-4</v>
      </c>
      <c r="G94" s="10">
        <v>0</v>
      </c>
      <c r="H94" s="10">
        <v>0</v>
      </c>
      <c r="I94" s="10">
        <v>3.55831778424953E-3</v>
      </c>
      <c r="J94" s="10">
        <v>5.67337713634819E-4</v>
      </c>
      <c r="K94" s="10">
        <v>0</v>
      </c>
      <c r="L94" s="10">
        <v>0</v>
      </c>
      <c r="M94" s="10">
        <v>6.7719293684495002E-2</v>
      </c>
      <c r="N94" s="10">
        <v>6.5653231245785301E-2</v>
      </c>
      <c r="O94" s="10">
        <v>0</v>
      </c>
      <c r="P94" s="10">
        <v>0</v>
      </c>
      <c r="Q94" s="10">
        <v>2.0952791670153698E-2</v>
      </c>
      <c r="R94" s="10">
        <v>1.9177979352412E-2</v>
      </c>
      <c r="S94" s="10">
        <v>0</v>
      </c>
      <c r="T94" s="10">
        <v>0</v>
      </c>
      <c r="U94" s="10">
        <v>1.3522688475541901E-2</v>
      </c>
      <c r="V94" s="10">
        <v>1.27217791192606E-2</v>
      </c>
      <c r="W94" s="10">
        <v>0</v>
      </c>
      <c r="X94" s="10">
        <v>0</v>
      </c>
      <c r="Y94" s="10">
        <v>6.0517094774392701E-3</v>
      </c>
      <c r="Z94" s="10">
        <v>5.7844005821858701E-3</v>
      </c>
      <c r="AA94" s="10">
        <v>0</v>
      </c>
      <c r="AB94" s="10">
        <v>0</v>
      </c>
      <c r="AC94" s="10">
        <v>2.1849475691908499E-3</v>
      </c>
      <c r="AD94" s="10">
        <v>2.0623510720358899E-3</v>
      </c>
      <c r="AE94" s="10">
        <v>0</v>
      </c>
      <c r="AF94" s="10">
        <v>0</v>
      </c>
      <c r="AG94" s="10">
        <v>1.52866732148027E-3</v>
      </c>
      <c r="AH94" s="10">
        <v>1.43176691876334E-3</v>
      </c>
      <c r="AI94" s="10">
        <v>0</v>
      </c>
      <c r="AJ94" s="10">
        <v>0</v>
      </c>
      <c r="AK94" s="10">
        <v>9.1521424682872101E-4</v>
      </c>
      <c r="AL94" s="10">
        <v>8.5464577853455704E-4</v>
      </c>
      <c r="AM94" s="10">
        <v>0</v>
      </c>
      <c r="AN94" s="10">
        <v>0</v>
      </c>
      <c r="AO94" s="10">
        <v>3.5857859172372299E-4</v>
      </c>
      <c r="AP94" s="10">
        <v>2.92861656510101E-4</v>
      </c>
      <c r="AQ94" s="10">
        <v>0</v>
      </c>
      <c r="AR94" s="10">
        <v>0</v>
      </c>
      <c r="AS94" s="10">
        <v>8.3020905677242296E-5</v>
      </c>
      <c r="AT94" s="10">
        <v>8.2760531320754104E-5</v>
      </c>
      <c r="AU94" s="10">
        <v>0</v>
      </c>
      <c r="AV94" s="10">
        <v>0</v>
      </c>
      <c r="AW94" s="10">
        <v>9.8353134678546097E-4</v>
      </c>
      <c r="AX94" s="10">
        <v>1.7087974118458401E-4</v>
      </c>
      <c r="AY94" s="10">
        <v>0</v>
      </c>
      <c r="AZ94" s="10">
        <v>0</v>
      </c>
      <c r="BA94" s="10">
        <v>4.7516233276388098E-2</v>
      </c>
      <c r="BB94" s="10">
        <v>4.6055684962355598E-2</v>
      </c>
      <c r="BC94" s="10">
        <v>0</v>
      </c>
      <c r="BD94" s="10">
        <v>0</v>
      </c>
      <c r="BE94" s="10">
        <v>1.20890884866612E-2</v>
      </c>
      <c r="BF94" s="10">
        <v>1.1092067042981499E-2</v>
      </c>
      <c r="BG94" s="10">
        <v>0</v>
      </c>
      <c r="BH94" s="10">
        <v>0</v>
      </c>
      <c r="BI94" s="10">
        <v>8.4300557434878708E-3</v>
      </c>
      <c r="BJ94" s="10">
        <v>8.1380889178350492E-3</v>
      </c>
      <c r="BK94" s="10">
        <v>0</v>
      </c>
      <c r="BL94" s="10">
        <v>0</v>
      </c>
      <c r="BM94" s="10">
        <v>3.4607862853602801E-3</v>
      </c>
      <c r="BN94" s="10">
        <v>3.34365155909752E-3</v>
      </c>
      <c r="BO94" s="10">
        <v>0</v>
      </c>
      <c r="BP94" s="10">
        <v>0</v>
      </c>
      <c r="BQ94" s="10">
        <v>1.16091840433334E-3</v>
      </c>
      <c r="BR94" s="10">
        <v>1.0871166178270399E-3</v>
      </c>
      <c r="BS94" s="10">
        <v>0</v>
      </c>
      <c r="BT94" s="10">
        <v>0</v>
      </c>
      <c r="BU94" s="10">
        <v>9.6111168672373501E-4</v>
      </c>
      <c r="BV94" s="10">
        <v>8.9475311657838202E-4</v>
      </c>
      <c r="BW94" s="10">
        <v>0</v>
      </c>
      <c r="BX94" s="10">
        <v>0</v>
      </c>
      <c r="BY94" s="10">
        <v>5.5918650490007697E-4</v>
      </c>
      <c r="BZ94" s="10">
        <v>5.2204902186659199E-4</v>
      </c>
      <c r="CA94" s="10">
        <v>0</v>
      </c>
      <c r="CB94" s="10">
        <v>0</v>
      </c>
      <c r="CC94" s="10">
        <v>1.2522126598091599E-4</v>
      </c>
      <c r="CD94" s="10">
        <v>1.3206904865370301E-4</v>
      </c>
      <c r="CE94" s="10">
        <v>0</v>
      </c>
      <c r="CF94" s="10">
        <v>0</v>
      </c>
      <c r="CG94" s="10">
        <v>9.1719999999999996E-3</v>
      </c>
      <c r="CH94" s="10">
        <v>9.7509999999999993E-3</v>
      </c>
      <c r="CI94" s="10">
        <v>0</v>
      </c>
      <c r="CJ94" s="10">
        <v>0</v>
      </c>
      <c r="CK94" s="10">
        <v>9.0050000000000009E-3</v>
      </c>
      <c r="CL94" s="10">
        <v>9.325E-3</v>
      </c>
      <c r="CM94" s="10">
        <v>0</v>
      </c>
      <c r="CN94" s="10">
        <v>0</v>
      </c>
      <c r="CO94" s="10">
        <v>8.8470000000000007E-3</v>
      </c>
      <c r="CP94" s="10">
        <v>9.0740000000000005E-3</v>
      </c>
      <c r="CQ94" s="10">
        <v>0</v>
      </c>
      <c r="CR94" s="10">
        <v>0</v>
      </c>
      <c r="CS94" s="10">
        <v>8.9890000000000005E-3</v>
      </c>
      <c r="CT94" s="10">
        <v>9.2200000000000008E-3</v>
      </c>
      <c r="CU94" s="10">
        <v>0</v>
      </c>
      <c r="CV94" s="10">
        <v>0</v>
      </c>
      <c r="CW94" s="10">
        <v>8.9789999999999991E-3</v>
      </c>
      <c r="CX94" s="10">
        <v>9.3930000000000003E-3</v>
      </c>
      <c r="CY94" s="10">
        <v>0</v>
      </c>
      <c r="CZ94" s="10">
        <v>0</v>
      </c>
      <c r="DA94" s="10">
        <v>8.9090000000000003E-3</v>
      </c>
      <c r="DB94" s="10">
        <v>9.1599999999999997E-3</v>
      </c>
      <c r="DC94" s="10">
        <v>0</v>
      </c>
      <c r="DD94" s="10">
        <v>0</v>
      </c>
      <c r="DE94" s="10">
        <v>9.0500000000000008E-3</v>
      </c>
      <c r="DF94" s="10">
        <v>9.0880000000000006E-3</v>
      </c>
      <c r="DG94" s="10">
        <v>0</v>
      </c>
      <c r="DH94" s="10">
        <v>0</v>
      </c>
      <c r="DI94" s="10">
        <v>9.3640000000000008E-3</v>
      </c>
      <c r="DJ94" s="10">
        <v>9.2680000000000002E-3</v>
      </c>
      <c r="DK94" s="10">
        <v>0</v>
      </c>
      <c r="DL94" s="10">
        <v>0</v>
      </c>
      <c r="DM94" s="10">
        <v>9.11E-3</v>
      </c>
      <c r="DN94" s="10">
        <v>9.3089999999999996E-3</v>
      </c>
      <c r="DO94" s="10">
        <v>0</v>
      </c>
      <c r="DP94" s="10">
        <v>0</v>
      </c>
      <c r="DQ94" s="10">
        <v>8.8769999999999995E-3</v>
      </c>
      <c r="DR94" s="10">
        <v>9.1520000000000004E-3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5.9634410779541003E-4</v>
      </c>
      <c r="F95" s="10">
        <v>3.8191504669215999E-4</v>
      </c>
      <c r="G95" s="10">
        <v>0</v>
      </c>
      <c r="H95" s="10">
        <v>0</v>
      </c>
      <c r="I95" s="10">
        <v>129.52731237657599</v>
      </c>
      <c r="J95" s="10">
        <v>0.24098778566019199</v>
      </c>
      <c r="K95" s="10">
        <v>0</v>
      </c>
      <c r="L95" s="10">
        <v>0</v>
      </c>
      <c r="M95" s="10">
        <v>1.08858876333455E-2</v>
      </c>
      <c r="N95" s="10">
        <v>9.0438807470825094E-3</v>
      </c>
      <c r="O95" s="10">
        <v>0</v>
      </c>
      <c r="P95" s="10">
        <v>0</v>
      </c>
      <c r="Q95" s="10">
        <v>3.08238622809442E-3</v>
      </c>
      <c r="R95" s="10">
        <v>2.5079056456958002E-3</v>
      </c>
      <c r="S95" s="10">
        <v>0</v>
      </c>
      <c r="T95" s="10">
        <v>0</v>
      </c>
      <c r="U95" s="10">
        <v>1.24542852476539E-3</v>
      </c>
      <c r="V95" s="10">
        <v>9.2601378593259998E-4</v>
      </c>
      <c r="W95" s="10">
        <v>0</v>
      </c>
      <c r="X95" s="10">
        <v>0</v>
      </c>
      <c r="Y95" s="10">
        <v>4.6883209917014603E-4</v>
      </c>
      <c r="Z95" s="10">
        <v>3.3238146723712998E-4</v>
      </c>
      <c r="AA95" s="10">
        <v>0</v>
      </c>
      <c r="AB95" s="10">
        <v>0</v>
      </c>
      <c r="AC95" s="10">
        <v>1.47501665085147E-4</v>
      </c>
      <c r="AD95" s="10">
        <v>9.7989429364009299E-5</v>
      </c>
      <c r="AE95" s="10">
        <v>0</v>
      </c>
      <c r="AF95" s="10">
        <v>0</v>
      </c>
      <c r="AG95" s="10">
        <v>7.9689109959257806E-5</v>
      </c>
      <c r="AH95" s="10">
        <v>4.8961438036343398E-5</v>
      </c>
      <c r="AI95" s="10">
        <v>0</v>
      </c>
      <c r="AJ95" s="10">
        <v>0</v>
      </c>
      <c r="AK95" s="10">
        <v>7.0122449478571202E-5</v>
      </c>
      <c r="AL95" s="10">
        <v>1.8832736867757599E-5</v>
      </c>
      <c r="AM95" s="10">
        <v>0</v>
      </c>
      <c r="AN95" s="10">
        <v>0</v>
      </c>
      <c r="AO95" s="10">
        <v>4.6027375026191897E-4</v>
      </c>
      <c r="AP95" s="10">
        <v>3.2197411961032402E-5</v>
      </c>
      <c r="AQ95" s="10">
        <v>0</v>
      </c>
      <c r="AR95" s="10">
        <v>0</v>
      </c>
      <c r="AS95" s="10">
        <v>1.4495700871620701E-4</v>
      </c>
      <c r="AT95" s="10">
        <v>9.0628683651156302E-5</v>
      </c>
      <c r="AU95" s="10">
        <v>0</v>
      </c>
      <c r="AV95" s="10">
        <v>0</v>
      </c>
      <c r="AW95" s="10">
        <v>30.307909058433101</v>
      </c>
      <c r="AX95" s="10">
        <v>5.33858797646109E-2</v>
      </c>
      <c r="AY95" s="10">
        <v>0</v>
      </c>
      <c r="AZ95" s="10">
        <v>0</v>
      </c>
      <c r="BA95" s="10">
        <v>6.6545677688291697E-3</v>
      </c>
      <c r="BB95" s="10">
        <v>5.7952629986197102E-3</v>
      </c>
      <c r="BC95" s="10">
        <v>0</v>
      </c>
      <c r="BD95" s="10">
        <v>0</v>
      </c>
      <c r="BE95" s="10">
        <v>1.59671791955747E-3</v>
      </c>
      <c r="BF95" s="10">
        <v>1.3446717892519099E-3</v>
      </c>
      <c r="BG95" s="10">
        <v>0</v>
      </c>
      <c r="BH95" s="10">
        <v>0</v>
      </c>
      <c r="BI95" s="10">
        <v>6.3736733412488196E-4</v>
      </c>
      <c r="BJ95" s="10">
        <v>4.6946292028106199E-4</v>
      </c>
      <c r="BK95" s="10">
        <v>0</v>
      </c>
      <c r="BL95" s="10">
        <v>0</v>
      </c>
      <c r="BM95" s="10">
        <v>2.34851623707945E-4</v>
      </c>
      <c r="BN95" s="10">
        <v>1.69397807238928E-4</v>
      </c>
      <c r="BO95" s="10">
        <v>0</v>
      </c>
      <c r="BP95" s="10">
        <v>0</v>
      </c>
      <c r="BQ95" s="10">
        <v>5.9785176649262002E-5</v>
      </c>
      <c r="BR95" s="10">
        <v>3.95432885722956E-5</v>
      </c>
      <c r="BS95" s="10">
        <v>0</v>
      </c>
      <c r="BT95" s="10">
        <v>0</v>
      </c>
      <c r="BU95" s="10">
        <v>3.3804432697263297E-5</v>
      </c>
      <c r="BV95" s="10">
        <v>2.1284457529994399E-5</v>
      </c>
      <c r="BW95" s="10">
        <v>0</v>
      </c>
      <c r="BX95" s="10">
        <v>0</v>
      </c>
      <c r="BY95" s="10">
        <v>1.7174185087517001E-5</v>
      </c>
      <c r="BZ95" s="10">
        <v>7.6504033737943305E-6</v>
      </c>
      <c r="CA95" s="10">
        <v>0</v>
      </c>
      <c r="CB95" s="10">
        <v>0</v>
      </c>
      <c r="CC95" s="10">
        <v>1.1801382368115E-4</v>
      </c>
      <c r="CD95" s="10">
        <v>9.6244936517289607E-6</v>
      </c>
      <c r="CE95" s="10">
        <v>0</v>
      </c>
      <c r="CF95" s="10">
        <v>0</v>
      </c>
      <c r="CG95" s="10">
        <v>1.0366E-2</v>
      </c>
      <c r="CH95" s="10">
        <v>1.0787E-2</v>
      </c>
      <c r="CI95" s="10">
        <v>0</v>
      </c>
      <c r="CJ95" s="10">
        <v>0</v>
      </c>
      <c r="CK95" s="10">
        <v>9.4070000000000004E-3</v>
      </c>
      <c r="CL95" s="10">
        <v>1.0044000000000001E-2</v>
      </c>
      <c r="CM95" s="10">
        <v>0</v>
      </c>
      <c r="CN95" s="10">
        <v>0</v>
      </c>
      <c r="CO95" s="10">
        <v>9.2540000000000001E-3</v>
      </c>
      <c r="CP95" s="10">
        <v>9.5440000000000004E-3</v>
      </c>
      <c r="CQ95" s="10">
        <v>0</v>
      </c>
      <c r="CR95" s="10">
        <v>0</v>
      </c>
      <c r="CS95" s="10">
        <v>9.3410000000000003E-3</v>
      </c>
      <c r="CT95" s="10">
        <v>9.7789999999999995E-3</v>
      </c>
      <c r="CU95" s="10">
        <v>0</v>
      </c>
      <c r="CV95" s="10">
        <v>0</v>
      </c>
      <c r="CW95" s="10">
        <v>9.4750000000000008E-3</v>
      </c>
      <c r="CX95" s="10">
        <v>9.7560000000000008E-3</v>
      </c>
      <c r="CY95" s="10">
        <v>0</v>
      </c>
      <c r="CZ95" s="10">
        <v>0</v>
      </c>
      <c r="DA95" s="10">
        <v>9.2720000000000007E-3</v>
      </c>
      <c r="DB95" s="10">
        <v>9.7140000000000004E-3</v>
      </c>
      <c r="DC95" s="10">
        <v>0</v>
      </c>
      <c r="DD95" s="10">
        <v>0</v>
      </c>
      <c r="DE95" s="10">
        <v>9.3609999999999995E-3</v>
      </c>
      <c r="DF95" s="10">
        <v>9.7839999999999993E-3</v>
      </c>
      <c r="DG95" s="10">
        <v>0</v>
      </c>
      <c r="DH95" s="10">
        <v>0</v>
      </c>
      <c r="DI95" s="10">
        <v>9.606E-3</v>
      </c>
      <c r="DJ95" s="10">
        <v>9.8250000000000004E-3</v>
      </c>
      <c r="DK95" s="10">
        <v>0</v>
      </c>
      <c r="DL95" s="10">
        <v>0</v>
      </c>
      <c r="DM95" s="10">
        <v>9.6460000000000001E-3</v>
      </c>
      <c r="DN95" s="10">
        <v>9.9539999999999993E-3</v>
      </c>
      <c r="DO95" s="10">
        <v>0</v>
      </c>
      <c r="DP95" s="10">
        <v>0</v>
      </c>
      <c r="DQ95" s="10">
        <v>9.2420000000000002E-3</v>
      </c>
      <c r="DR95" s="10">
        <v>9.6790000000000001E-3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1.48697335362379E-4</v>
      </c>
      <c r="F96" s="10">
        <v>4.8824400472380298E-4</v>
      </c>
      <c r="G96" s="10">
        <v>0</v>
      </c>
      <c r="H96" s="10">
        <v>0</v>
      </c>
      <c r="I96" s="10">
        <v>102.457303476153</v>
      </c>
      <c r="J96" s="10">
        <v>0.30407750523209698</v>
      </c>
      <c r="K96" s="10">
        <v>0</v>
      </c>
      <c r="L96" s="10">
        <v>0</v>
      </c>
      <c r="M96" s="10">
        <v>8.4312292811494695E-4</v>
      </c>
      <c r="N96" s="10">
        <v>3.9703656727985099E-4</v>
      </c>
      <c r="O96" s="10">
        <v>0</v>
      </c>
      <c r="P96" s="10">
        <v>0</v>
      </c>
      <c r="Q96" s="10">
        <v>2.5383725059757701E-4</v>
      </c>
      <c r="R96" s="10">
        <v>1.00292028382131E-4</v>
      </c>
      <c r="S96" s="10">
        <v>0</v>
      </c>
      <c r="T96" s="10">
        <v>0</v>
      </c>
      <c r="U96" s="10">
        <v>8.0008932020980694E-5</v>
      </c>
      <c r="V96" s="10">
        <v>2.9311981927016E-5</v>
      </c>
      <c r="W96" s="10">
        <v>0</v>
      </c>
      <c r="X96" s="10">
        <v>0</v>
      </c>
      <c r="Y96" s="10">
        <v>2.6806546247204401E-5</v>
      </c>
      <c r="Z96" s="10">
        <v>7.9236164669538295E-6</v>
      </c>
      <c r="AA96" s="10">
        <v>0</v>
      </c>
      <c r="AB96" s="10">
        <v>0</v>
      </c>
      <c r="AC96" s="10">
        <v>1.0757365953573099E-5</v>
      </c>
      <c r="AD96" s="10">
        <v>2.35068420240125E-6</v>
      </c>
      <c r="AE96" s="10">
        <v>0</v>
      </c>
      <c r="AF96" s="10">
        <v>0</v>
      </c>
      <c r="AG96" s="10">
        <v>2.8737088059838101E-5</v>
      </c>
      <c r="AH96" s="10">
        <v>1.2508387783327601E-6</v>
      </c>
      <c r="AI96" s="10">
        <v>0</v>
      </c>
      <c r="AJ96" s="10">
        <v>0</v>
      </c>
      <c r="AK96" s="10">
        <v>2.33932967394157E-4</v>
      </c>
      <c r="AL96" s="10">
        <v>3.1640891555717498E-6</v>
      </c>
      <c r="AM96" s="10">
        <v>0</v>
      </c>
      <c r="AN96" s="10">
        <v>0</v>
      </c>
      <c r="AO96" s="10">
        <v>1.7826381469010499E-3</v>
      </c>
      <c r="AP96" s="10">
        <v>3.5031230616322497E-5</v>
      </c>
      <c r="AQ96" s="10">
        <v>0</v>
      </c>
      <c r="AR96" s="10">
        <v>0</v>
      </c>
      <c r="AS96" s="10">
        <v>3.5387431676244797E-5</v>
      </c>
      <c r="AT96" s="10">
        <v>1.09285272350326E-4</v>
      </c>
      <c r="AU96" s="10">
        <v>0</v>
      </c>
      <c r="AV96" s="10">
        <v>0</v>
      </c>
      <c r="AW96" s="10">
        <v>25.2818967566647</v>
      </c>
      <c r="AX96" s="10">
        <v>7.3825136317703696E-2</v>
      </c>
      <c r="AY96" s="10">
        <v>0</v>
      </c>
      <c r="AZ96" s="10">
        <v>0</v>
      </c>
      <c r="BA96" s="10">
        <v>4.2078755224215001E-4</v>
      </c>
      <c r="BB96" s="10">
        <v>1.94223368024033E-4</v>
      </c>
      <c r="BC96" s="10">
        <v>0</v>
      </c>
      <c r="BD96" s="10">
        <v>0</v>
      </c>
      <c r="BE96" s="10">
        <v>1.2263330950667699E-4</v>
      </c>
      <c r="BF96" s="10">
        <v>4.79165283245008E-5</v>
      </c>
      <c r="BG96" s="10">
        <v>0</v>
      </c>
      <c r="BH96" s="10">
        <v>0</v>
      </c>
      <c r="BI96" s="10">
        <v>3.8003485317484498E-5</v>
      </c>
      <c r="BJ96" s="10">
        <v>1.3205305381244701E-5</v>
      </c>
      <c r="BK96" s="10">
        <v>0</v>
      </c>
      <c r="BL96" s="10">
        <v>0</v>
      </c>
      <c r="BM96" s="10">
        <v>1.25782956412443E-5</v>
      </c>
      <c r="BN96" s="10">
        <v>3.7591397144008998E-6</v>
      </c>
      <c r="BO96" s="10">
        <v>0</v>
      </c>
      <c r="BP96" s="10">
        <v>0</v>
      </c>
      <c r="BQ96" s="10">
        <v>4.05582183016859E-6</v>
      </c>
      <c r="BR96" s="10">
        <v>9.3762447661516402E-7</v>
      </c>
      <c r="BS96" s="10">
        <v>0</v>
      </c>
      <c r="BT96" s="10">
        <v>0</v>
      </c>
      <c r="BU96" s="10">
        <v>7.0114115994181697E-6</v>
      </c>
      <c r="BV96" s="10">
        <v>3.6469808773760997E-7</v>
      </c>
      <c r="BW96" s="10">
        <v>0</v>
      </c>
      <c r="BX96" s="10">
        <v>0</v>
      </c>
      <c r="BY96" s="10">
        <v>5.1457704737918303E-5</v>
      </c>
      <c r="BZ96" s="10">
        <v>7.6649733525443796E-7</v>
      </c>
      <c r="CA96" s="10">
        <v>0</v>
      </c>
      <c r="CB96" s="10">
        <v>0</v>
      </c>
      <c r="CC96" s="10">
        <v>4.1940359714191902E-4</v>
      </c>
      <c r="CD96" s="10">
        <v>1.22417939655265E-5</v>
      </c>
      <c r="CE96" s="10">
        <v>0</v>
      </c>
      <c r="CF96" s="10">
        <v>0</v>
      </c>
      <c r="CG96" s="10">
        <v>1.3738999999999999E-2</v>
      </c>
      <c r="CH96" s="10">
        <v>1.1900000000000001E-2</v>
      </c>
      <c r="CI96" s="10">
        <v>0</v>
      </c>
      <c r="CJ96" s="10">
        <v>0</v>
      </c>
      <c r="CK96" s="10">
        <v>1.0152E-2</v>
      </c>
      <c r="CL96" s="10">
        <v>1.0721E-2</v>
      </c>
      <c r="CM96" s="10">
        <v>0</v>
      </c>
      <c r="CN96" s="10">
        <v>0</v>
      </c>
      <c r="CO96" s="10">
        <v>1.0245000000000001E-2</v>
      </c>
      <c r="CP96" s="10">
        <v>1.0413E-2</v>
      </c>
      <c r="CQ96" s="10">
        <v>0</v>
      </c>
      <c r="CR96" s="10">
        <v>0</v>
      </c>
      <c r="CS96" s="10">
        <v>1.0141000000000001E-2</v>
      </c>
      <c r="CT96" s="10">
        <v>1.0602E-2</v>
      </c>
      <c r="CU96" s="10">
        <v>0</v>
      </c>
      <c r="CV96" s="10">
        <v>0</v>
      </c>
      <c r="CW96" s="10">
        <v>1.0115000000000001E-2</v>
      </c>
      <c r="CX96" s="10">
        <v>1.0727E-2</v>
      </c>
      <c r="CY96" s="10">
        <v>0</v>
      </c>
      <c r="CZ96" s="10">
        <v>0</v>
      </c>
      <c r="DA96" s="10">
        <v>1.0253999999999999E-2</v>
      </c>
      <c r="DB96" s="10">
        <v>1.0451E-2</v>
      </c>
      <c r="DC96" s="10">
        <v>0</v>
      </c>
      <c r="DD96" s="10">
        <v>0</v>
      </c>
      <c r="DE96" s="10">
        <v>1.0097999999999999E-2</v>
      </c>
      <c r="DF96" s="10">
        <v>1.0664E-2</v>
      </c>
      <c r="DG96" s="10">
        <v>0</v>
      </c>
      <c r="DH96" s="10">
        <v>0</v>
      </c>
      <c r="DI96" s="10">
        <v>1.0388E-2</v>
      </c>
      <c r="DJ96" s="10">
        <v>1.076E-2</v>
      </c>
      <c r="DK96" s="10">
        <v>0</v>
      </c>
      <c r="DL96" s="10">
        <v>0</v>
      </c>
      <c r="DM96" s="10">
        <v>1.0213E-2</v>
      </c>
      <c r="DN96" s="10">
        <v>1.0867E-2</v>
      </c>
      <c r="DO96" s="10">
        <v>0</v>
      </c>
      <c r="DP96" s="10">
        <v>0</v>
      </c>
      <c r="DQ96" s="10">
        <v>1.0024E-2</v>
      </c>
      <c r="DR96" s="10">
        <v>1.0678999999999999E-2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4.7262594920161002E-5</v>
      </c>
      <c r="F97" s="10">
        <v>5.4927916097380304E-4</v>
      </c>
      <c r="G97" s="10">
        <v>0</v>
      </c>
      <c r="H97" s="10">
        <v>0</v>
      </c>
      <c r="I97" s="10">
        <v>85.8845124581036</v>
      </c>
      <c r="J97" s="10">
        <v>0.675306353382365</v>
      </c>
      <c r="K97" s="10">
        <v>0</v>
      </c>
      <c r="L97" s="10">
        <v>0</v>
      </c>
      <c r="M97" s="10">
        <v>7.1779613204370194E-5</v>
      </c>
      <c r="N97" s="10">
        <v>1.1030177053505899E-5</v>
      </c>
      <c r="O97" s="10">
        <v>0</v>
      </c>
      <c r="P97" s="10">
        <v>0</v>
      </c>
      <c r="Q97" s="10">
        <v>2.1172813229775001E-5</v>
      </c>
      <c r="R97" s="10">
        <v>2.3942810063459702E-6</v>
      </c>
      <c r="S97" s="10">
        <v>0</v>
      </c>
      <c r="T97" s="10">
        <v>0</v>
      </c>
      <c r="U97" s="10">
        <v>6.4291453387710303E-6</v>
      </c>
      <c r="V97" s="10">
        <v>5.8823871684765497E-7</v>
      </c>
      <c r="W97" s="10">
        <v>0</v>
      </c>
      <c r="X97" s="10">
        <v>0</v>
      </c>
      <c r="Y97" s="10">
        <v>2.7471985579730002E-6</v>
      </c>
      <c r="Z97" s="10">
        <v>1.3928241182625801E-7</v>
      </c>
      <c r="AA97" s="10">
        <v>0</v>
      </c>
      <c r="AB97" s="10">
        <v>0</v>
      </c>
      <c r="AC97" s="10">
        <v>8.3182329153608203E-6</v>
      </c>
      <c r="AD97" s="10">
        <v>1.5811588660596901E-7</v>
      </c>
      <c r="AE97" s="10">
        <v>0</v>
      </c>
      <c r="AF97" s="10">
        <v>0</v>
      </c>
      <c r="AG97" s="10">
        <v>1.00411346926954E-4</v>
      </c>
      <c r="AH97" s="10">
        <v>5.6546561832959696E-7</v>
      </c>
      <c r="AI97" s="10">
        <v>0</v>
      </c>
      <c r="AJ97" s="10">
        <v>0</v>
      </c>
      <c r="AK97" s="10">
        <v>1.01169428378589E-3</v>
      </c>
      <c r="AL97" s="10">
        <v>2.9483786425643601E-6</v>
      </c>
      <c r="AM97" s="10">
        <v>0</v>
      </c>
      <c r="AN97" s="10">
        <v>0</v>
      </c>
      <c r="AO97" s="10">
        <v>6.0660614220717701E-3</v>
      </c>
      <c r="AP97" s="10">
        <v>3.5050272575443097E-5</v>
      </c>
      <c r="AQ97" s="10">
        <v>0</v>
      </c>
      <c r="AR97" s="10">
        <v>0</v>
      </c>
      <c r="AS97" s="10">
        <v>1.11885286873933E-5</v>
      </c>
      <c r="AT97" s="10">
        <v>1.17023413716737E-4</v>
      </c>
      <c r="AU97" s="10">
        <v>0</v>
      </c>
      <c r="AV97" s="10">
        <v>0</v>
      </c>
      <c r="AW97" s="10">
        <v>19.221033696554301</v>
      </c>
      <c r="AX97" s="10">
        <v>0.15747568219018199</v>
      </c>
      <c r="AY97" s="10">
        <v>0</v>
      </c>
      <c r="AZ97" s="10">
        <v>0</v>
      </c>
      <c r="BA97" s="10">
        <v>2.90642567268474E-5</v>
      </c>
      <c r="BB97" s="10">
        <v>4.7532676491019698E-6</v>
      </c>
      <c r="BC97" s="10">
        <v>0</v>
      </c>
      <c r="BD97" s="10">
        <v>0</v>
      </c>
      <c r="BE97" s="10">
        <v>8.9938912475625304E-6</v>
      </c>
      <c r="BF97" s="10">
        <v>1.0500138668528701E-6</v>
      </c>
      <c r="BG97" s="10">
        <v>0</v>
      </c>
      <c r="BH97" s="10">
        <v>0</v>
      </c>
      <c r="BI97" s="10">
        <v>2.6433601271750299E-6</v>
      </c>
      <c r="BJ97" s="10">
        <v>2.7901821157878501E-7</v>
      </c>
      <c r="BK97" s="10">
        <v>0</v>
      </c>
      <c r="BL97" s="10">
        <v>0</v>
      </c>
      <c r="BM97" s="10">
        <v>8.3688667061296695E-7</v>
      </c>
      <c r="BN97" s="10">
        <v>5.08426885788045E-8</v>
      </c>
      <c r="BO97" s="10">
        <v>0</v>
      </c>
      <c r="BP97" s="10">
        <v>0</v>
      </c>
      <c r="BQ97" s="10">
        <v>1.9096603681422701E-6</v>
      </c>
      <c r="BR97" s="10">
        <v>3.97958882770289E-8</v>
      </c>
      <c r="BS97" s="10">
        <v>0</v>
      </c>
      <c r="BT97" s="10">
        <v>0</v>
      </c>
      <c r="BU97" s="10">
        <v>3.2797056736874799E-5</v>
      </c>
      <c r="BV97" s="10">
        <v>1.44379041155059E-7</v>
      </c>
      <c r="BW97" s="10">
        <v>0</v>
      </c>
      <c r="BX97" s="10">
        <v>0</v>
      </c>
      <c r="BY97" s="10">
        <v>2.35044874009816E-4</v>
      </c>
      <c r="BZ97" s="10">
        <v>7.1682059527668196E-7</v>
      </c>
      <c r="CA97" s="10">
        <v>0</v>
      </c>
      <c r="CB97" s="10">
        <v>0</v>
      </c>
      <c r="CC97" s="10">
        <v>1.30779537101946E-3</v>
      </c>
      <c r="CD97" s="10">
        <v>1.2279950155850001E-5</v>
      </c>
      <c r="CE97" s="10">
        <v>0</v>
      </c>
      <c r="CF97" s="10">
        <v>0</v>
      </c>
      <c r="CG97" s="10">
        <v>1.6874E-2</v>
      </c>
      <c r="CH97" s="10">
        <v>1.4260999999999999E-2</v>
      </c>
      <c r="CI97" s="10">
        <v>0</v>
      </c>
      <c r="CJ97" s="10">
        <v>0</v>
      </c>
      <c r="CK97" s="10">
        <v>1.0596E-2</v>
      </c>
      <c r="CL97" s="10">
        <v>1.1776999999999999E-2</v>
      </c>
      <c r="CM97" s="10">
        <v>0</v>
      </c>
      <c r="CN97" s="10">
        <v>0</v>
      </c>
      <c r="CO97" s="10">
        <v>1.0532E-2</v>
      </c>
      <c r="CP97" s="10">
        <v>1.1361E-2</v>
      </c>
      <c r="CQ97" s="10">
        <v>0</v>
      </c>
      <c r="CR97" s="10">
        <v>0</v>
      </c>
      <c r="CS97" s="10">
        <v>1.0721E-2</v>
      </c>
      <c r="CT97" s="10">
        <v>1.1454000000000001E-2</v>
      </c>
      <c r="CU97" s="10">
        <v>0</v>
      </c>
      <c r="CV97" s="10">
        <v>0</v>
      </c>
      <c r="CW97" s="10">
        <v>1.0836999999999999E-2</v>
      </c>
      <c r="CX97" s="10">
        <v>1.1558000000000001E-2</v>
      </c>
      <c r="CY97" s="10">
        <v>0</v>
      </c>
      <c r="CZ97" s="10">
        <v>0</v>
      </c>
      <c r="DA97" s="10">
        <v>1.0600999999999999E-2</v>
      </c>
      <c r="DB97" s="10">
        <v>1.141E-2</v>
      </c>
      <c r="DC97" s="10">
        <v>0</v>
      </c>
      <c r="DD97" s="10">
        <v>0</v>
      </c>
      <c r="DE97" s="10">
        <v>1.0762000000000001E-2</v>
      </c>
      <c r="DF97" s="10">
        <v>1.1429999999999999E-2</v>
      </c>
      <c r="DG97" s="10">
        <v>0</v>
      </c>
      <c r="DH97" s="10">
        <v>0</v>
      </c>
      <c r="DI97" s="10">
        <v>1.0965000000000001E-2</v>
      </c>
      <c r="DJ97" s="10">
        <v>1.1648E-2</v>
      </c>
      <c r="DK97" s="10">
        <v>0</v>
      </c>
      <c r="DL97" s="10">
        <v>0</v>
      </c>
      <c r="DM97" s="10">
        <v>1.1138E-2</v>
      </c>
      <c r="DN97" s="10">
        <v>1.1613E-2</v>
      </c>
      <c r="DO97" s="10">
        <v>0</v>
      </c>
      <c r="DP97" s="10">
        <v>0</v>
      </c>
      <c r="DQ97" s="10">
        <v>1.0643E-2</v>
      </c>
      <c r="DR97" s="10">
        <v>1.1268E-2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3.9237607356579201E-6</v>
      </c>
      <c r="F98" s="10">
        <v>9.6730739719252902E-4</v>
      </c>
      <c r="G98" s="10">
        <v>0</v>
      </c>
      <c r="H98" s="10">
        <v>0</v>
      </c>
      <c r="I98" s="10">
        <v>33.194173868326899</v>
      </c>
      <c r="J98" s="10">
        <v>0.93225677474560298</v>
      </c>
      <c r="K98" s="10">
        <v>0</v>
      </c>
      <c r="L98" s="10">
        <v>0</v>
      </c>
      <c r="M98" s="10">
        <v>8.4203624011180893E-6</v>
      </c>
      <c r="N98" s="10">
        <v>2.1831771235269999E-7</v>
      </c>
      <c r="O98" s="10">
        <v>0</v>
      </c>
      <c r="P98" s="10">
        <v>0</v>
      </c>
      <c r="Q98" s="10">
        <v>2.4485616458846902E-6</v>
      </c>
      <c r="R98" s="10">
        <v>3.7716739509363599E-8</v>
      </c>
      <c r="S98" s="10">
        <v>0</v>
      </c>
      <c r="T98" s="10">
        <v>0</v>
      </c>
      <c r="U98" s="10">
        <v>9.3106158161049195E-7</v>
      </c>
      <c r="V98" s="10">
        <v>1.0743824496728299E-8</v>
      </c>
      <c r="W98" s="10">
        <v>0</v>
      </c>
      <c r="X98" s="10">
        <v>0</v>
      </c>
      <c r="Y98" s="10">
        <v>2.87709650503842E-6</v>
      </c>
      <c r="Z98" s="10">
        <v>2.1293914631570401E-8</v>
      </c>
      <c r="AA98" s="10">
        <v>0</v>
      </c>
      <c r="AB98" s="10">
        <v>0</v>
      </c>
      <c r="AC98" s="10">
        <v>2.3050343217700901E-5</v>
      </c>
      <c r="AD98" s="10">
        <v>1.3201232285098201E-7</v>
      </c>
      <c r="AE98" s="10">
        <v>0</v>
      </c>
      <c r="AF98" s="10">
        <v>0</v>
      </c>
      <c r="AG98" s="10">
        <v>2.16099867429875E-4</v>
      </c>
      <c r="AH98" s="10">
        <v>5.7062093450355104E-7</v>
      </c>
      <c r="AI98" s="10">
        <v>0</v>
      </c>
      <c r="AJ98" s="10">
        <v>0</v>
      </c>
      <c r="AK98" s="10">
        <v>2.57660513472579E-3</v>
      </c>
      <c r="AL98" s="10">
        <v>2.9478214482736499E-6</v>
      </c>
      <c r="AM98" s="10">
        <v>0</v>
      </c>
      <c r="AN98" s="10">
        <v>0</v>
      </c>
      <c r="AO98" s="10">
        <v>1.8248170432768999E-2</v>
      </c>
      <c r="AP98" s="10">
        <v>3.5049281624344101E-5</v>
      </c>
      <c r="AQ98" s="10">
        <v>0</v>
      </c>
      <c r="AR98" s="10">
        <v>0</v>
      </c>
      <c r="AS98" s="10">
        <v>9.3329069288166996E-7</v>
      </c>
      <c r="AT98" s="10">
        <v>2.2870248036419499E-4</v>
      </c>
      <c r="AU98" s="10">
        <v>0</v>
      </c>
      <c r="AV98" s="10">
        <v>0</v>
      </c>
      <c r="AW98" s="10">
        <v>8.7639243483175697</v>
      </c>
      <c r="AX98" s="10">
        <v>0.214082536924835</v>
      </c>
      <c r="AY98" s="10">
        <v>0</v>
      </c>
      <c r="AZ98" s="10">
        <v>0</v>
      </c>
      <c r="BA98" s="10">
        <v>2.7214766030765401E-6</v>
      </c>
      <c r="BB98" s="10">
        <v>7.7576757807036898E-8</v>
      </c>
      <c r="BC98" s="10">
        <v>0</v>
      </c>
      <c r="BD98" s="10">
        <v>0</v>
      </c>
      <c r="BE98" s="10">
        <v>7.79454684432517E-7</v>
      </c>
      <c r="BF98" s="10">
        <v>1.2718721449577001E-8</v>
      </c>
      <c r="BG98" s="10">
        <v>0</v>
      </c>
      <c r="BH98" s="10">
        <v>0</v>
      </c>
      <c r="BI98" s="10">
        <v>2.64332024644494E-7</v>
      </c>
      <c r="BJ98" s="10">
        <v>3.1352223368770602E-9</v>
      </c>
      <c r="BK98" s="10">
        <v>0</v>
      </c>
      <c r="BL98" s="10">
        <v>0</v>
      </c>
      <c r="BM98" s="10">
        <v>8.9855676623601095E-7</v>
      </c>
      <c r="BN98" s="10">
        <v>6.2921449274035499E-9</v>
      </c>
      <c r="BO98" s="10">
        <v>0</v>
      </c>
      <c r="BP98" s="10">
        <v>0</v>
      </c>
      <c r="BQ98" s="10">
        <v>5.6415539016128299E-6</v>
      </c>
      <c r="BR98" s="10">
        <v>3.3734678651839301E-8</v>
      </c>
      <c r="BS98" s="10">
        <v>0</v>
      </c>
      <c r="BT98" s="10">
        <v>0</v>
      </c>
      <c r="BU98" s="10">
        <v>5.3360293918621E-5</v>
      </c>
      <c r="BV98" s="10">
        <v>1.45370871418519E-7</v>
      </c>
      <c r="BW98" s="10">
        <v>0</v>
      </c>
      <c r="BX98" s="10">
        <v>0</v>
      </c>
      <c r="BY98" s="10">
        <v>5.4236491387631895E-4</v>
      </c>
      <c r="BZ98" s="10">
        <v>7.1661210045866104E-7</v>
      </c>
      <c r="CA98" s="10">
        <v>0</v>
      </c>
      <c r="CB98" s="10">
        <v>0</v>
      </c>
      <c r="CC98" s="10">
        <v>3.8563314257370799E-3</v>
      </c>
      <c r="CD98" s="10">
        <v>1.22793731659093E-5</v>
      </c>
      <c r="CE98" s="10">
        <v>0</v>
      </c>
      <c r="CF98" s="10">
        <v>0</v>
      </c>
      <c r="CG98" s="10">
        <v>2.3737000000000001E-2</v>
      </c>
      <c r="CH98" s="10">
        <v>2.2268E-2</v>
      </c>
      <c r="CI98" s="10">
        <v>0</v>
      </c>
      <c r="CJ98" s="10">
        <v>0</v>
      </c>
      <c r="CK98" s="10">
        <v>1.2754E-2</v>
      </c>
      <c r="CL98" s="10">
        <v>1.4721E-2</v>
      </c>
      <c r="CM98" s="10">
        <v>0</v>
      </c>
      <c r="CN98" s="10">
        <v>0</v>
      </c>
      <c r="CO98" s="10">
        <v>1.2628E-2</v>
      </c>
      <c r="CP98" s="10">
        <v>1.4581E-2</v>
      </c>
      <c r="CQ98" s="10">
        <v>0</v>
      </c>
      <c r="CR98" s="10">
        <v>0</v>
      </c>
      <c r="CS98" s="10">
        <v>1.2675000000000001E-2</v>
      </c>
      <c r="CT98" s="10">
        <v>1.4518E-2</v>
      </c>
      <c r="CU98" s="10">
        <v>0</v>
      </c>
      <c r="CV98" s="10">
        <v>0</v>
      </c>
      <c r="CW98" s="10">
        <v>1.2770999999999999E-2</v>
      </c>
      <c r="CX98" s="10">
        <v>1.4546999999999999E-2</v>
      </c>
      <c r="CY98" s="10">
        <v>0</v>
      </c>
      <c r="CZ98" s="10">
        <v>0</v>
      </c>
      <c r="DA98" s="10">
        <v>1.2739E-2</v>
      </c>
      <c r="DB98" s="10">
        <v>1.4654E-2</v>
      </c>
      <c r="DC98" s="10">
        <v>0</v>
      </c>
      <c r="DD98" s="10">
        <v>0</v>
      </c>
      <c r="DE98" s="10">
        <v>1.2625000000000001E-2</v>
      </c>
      <c r="DF98" s="10">
        <v>1.4508999999999999E-2</v>
      </c>
      <c r="DG98" s="10">
        <v>0</v>
      </c>
      <c r="DH98" s="10">
        <v>0</v>
      </c>
      <c r="DI98" s="10">
        <v>1.2873000000000001E-2</v>
      </c>
      <c r="DJ98" s="10">
        <v>1.4659E-2</v>
      </c>
      <c r="DK98" s="10">
        <v>0</v>
      </c>
      <c r="DL98" s="10">
        <v>0</v>
      </c>
      <c r="DM98" s="10">
        <v>1.2774000000000001E-2</v>
      </c>
      <c r="DN98" s="10">
        <v>1.4787E-2</v>
      </c>
      <c r="DO98" s="10">
        <v>0</v>
      </c>
      <c r="DP98" s="10">
        <v>0</v>
      </c>
      <c r="DQ98" s="10">
        <v>1.2559000000000001E-2</v>
      </c>
      <c r="DR98" s="10">
        <v>1.4248E-2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1.68058583112085E-5</v>
      </c>
      <c r="F99" s="10">
        <v>1.1772855715312901E-3</v>
      </c>
      <c r="G99" s="10">
        <v>0</v>
      </c>
      <c r="H99" s="10">
        <v>0</v>
      </c>
      <c r="I99" s="10">
        <v>9.2959315283272996</v>
      </c>
      <c r="J99" s="10">
        <v>1.2335924532576501</v>
      </c>
      <c r="K99" s="10">
        <v>0</v>
      </c>
      <c r="L99" s="10">
        <v>0</v>
      </c>
      <c r="M99" s="10">
        <v>1.3551433180047899E-6</v>
      </c>
      <c r="N99" s="10">
        <v>3.3937128662842001E-9</v>
      </c>
      <c r="O99" s="10">
        <v>0</v>
      </c>
      <c r="P99" s="10">
        <v>0</v>
      </c>
      <c r="Q99" s="10">
        <v>4.2789486176531E-7</v>
      </c>
      <c r="R99" s="10">
        <v>1.0798952843060701E-9</v>
      </c>
      <c r="S99" s="10">
        <v>0</v>
      </c>
      <c r="T99" s="10">
        <v>0</v>
      </c>
      <c r="U99" s="10">
        <v>7.50918310643555E-7</v>
      </c>
      <c r="V99" s="10">
        <v>4.2152079604562604E-9</v>
      </c>
      <c r="W99" s="10">
        <v>0</v>
      </c>
      <c r="X99" s="10">
        <v>0</v>
      </c>
      <c r="Y99" s="10">
        <v>6.6780293741519597E-6</v>
      </c>
      <c r="Z99" s="10">
        <v>2.0901110397986102E-8</v>
      </c>
      <c r="AA99" s="10">
        <v>0</v>
      </c>
      <c r="AB99" s="10">
        <v>0</v>
      </c>
      <c r="AC99" s="10">
        <v>5.7715757651344202E-5</v>
      </c>
      <c r="AD99" s="10">
        <v>1.3177439051048599E-7</v>
      </c>
      <c r="AE99" s="10">
        <v>0</v>
      </c>
      <c r="AF99" s="10">
        <v>0</v>
      </c>
      <c r="AG99" s="10">
        <v>6.0661045404186698E-4</v>
      </c>
      <c r="AH99" s="10">
        <v>5.7067076064676304E-7</v>
      </c>
      <c r="AI99" s="10">
        <v>0</v>
      </c>
      <c r="AJ99" s="10">
        <v>0</v>
      </c>
      <c r="AK99" s="10">
        <v>6.0807167628125196E-3</v>
      </c>
      <c r="AL99" s="10">
        <v>2.94784639631728E-6</v>
      </c>
      <c r="AM99" s="10">
        <v>0</v>
      </c>
      <c r="AN99" s="10">
        <v>0</v>
      </c>
      <c r="AO99" s="10">
        <v>5.2001395421765899E-2</v>
      </c>
      <c r="AP99" s="10">
        <v>3.5049239260454002E-5</v>
      </c>
      <c r="AQ99" s="10">
        <v>0</v>
      </c>
      <c r="AR99" s="10">
        <v>0</v>
      </c>
      <c r="AS99" s="10">
        <v>5.6113398331270498E-6</v>
      </c>
      <c r="AT99" s="10">
        <v>2.8484131086598598E-4</v>
      </c>
      <c r="AU99" s="10">
        <v>0</v>
      </c>
      <c r="AV99" s="10">
        <v>0</v>
      </c>
      <c r="AW99" s="10">
        <v>2.35110391580641</v>
      </c>
      <c r="AX99" s="10">
        <v>0.25659898337051801</v>
      </c>
      <c r="AY99" s="10">
        <v>0</v>
      </c>
      <c r="AZ99" s="10">
        <v>0</v>
      </c>
      <c r="BA99" s="10">
        <v>3.3401794248991498E-7</v>
      </c>
      <c r="BB99" s="10">
        <v>8.5701022325190597E-10</v>
      </c>
      <c r="BC99" s="10">
        <v>0</v>
      </c>
      <c r="BD99" s="10">
        <v>0</v>
      </c>
      <c r="BE99" s="10">
        <v>1.04252993706346E-7</v>
      </c>
      <c r="BF99" s="10">
        <v>2.7824733472729801E-10</v>
      </c>
      <c r="BG99" s="10">
        <v>0</v>
      </c>
      <c r="BH99" s="10">
        <v>0</v>
      </c>
      <c r="BI99" s="10">
        <v>1.69102072800599E-7</v>
      </c>
      <c r="BJ99" s="10">
        <v>1.1334394107189099E-9</v>
      </c>
      <c r="BK99" s="10">
        <v>0</v>
      </c>
      <c r="BL99" s="10">
        <v>0</v>
      </c>
      <c r="BM99" s="10">
        <v>1.83869033650767E-6</v>
      </c>
      <c r="BN99" s="10">
        <v>6.0747305259030599E-9</v>
      </c>
      <c r="BO99" s="10">
        <v>0</v>
      </c>
      <c r="BP99" s="10">
        <v>0</v>
      </c>
      <c r="BQ99" s="10">
        <v>1.19521156775312E-5</v>
      </c>
      <c r="BR99" s="10">
        <v>3.3692378732793497E-8</v>
      </c>
      <c r="BS99" s="10">
        <v>0</v>
      </c>
      <c r="BT99" s="10">
        <v>0</v>
      </c>
      <c r="BU99" s="10">
        <v>1.33839642876091E-4</v>
      </c>
      <c r="BV99" s="10">
        <v>1.45389940098825E-7</v>
      </c>
      <c r="BW99" s="10">
        <v>0</v>
      </c>
      <c r="BX99" s="10">
        <v>0</v>
      </c>
      <c r="BY99" s="10">
        <v>1.90357812740943E-3</v>
      </c>
      <c r="BZ99" s="10">
        <v>7.1662063300750698E-7</v>
      </c>
      <c r="CA99" s="10">
        <v>0</v>
      </c>
      <c r="CB99" s="10">
        <v>0</v>
      </c>
      <c r="CC99" s="10">
        <v>1.3270312493106401E-2</v>
      </c>
      <c r="CD99" s="10">
        <v>1.2279735521138501E-5</v>
      </c>
      <c r="CE99" s="10">
        <v>0</v>
      </c>
      <c r="CF99" s="10">
        <v>0</v>
      </c>
      <c r="CG99" s="10">
        <v>4.1668999999999998E-2</v>
      </c>
      <c r="CH99" s="10">
        <v>4.7169000000000003E-2</v>
      </c>
      <c r="CI99" s="10">
        <v>0</v>
      </c>
      <c r="CJ99" s="10">
        <v>0</v>
      </c>
      <c r="CK99" s="10">
        <v>1.7423000000000001E-2</v>
      </c>
      <c r="CL99" s="10">
        <v>2.2956000000000001E-2</v>
      </c>
      <c r="CM99" s="10">
        <v>0</v>
      </c>
      <c r="CN99" s="10">
        <v>0</v>
      </c>
      <c r="CO99" s="10">
        <v>1.7399999999999999E-2</v>
      </c>
      <c r="CP99" s="10">
        <v>2.2567E-2</v>
      </c>
      <c r="CQ99" s="10">
        <v>0</v>
      </c>
      <c r="CR99" s="10">
        <v>0</v>
      </c>
      <c r="CS99" s="10">
        <v>1.762E-2</v>
      </c>
      <c r="CT99" s="10">
        <v>2.2658999999999999E-2</v>
      </c>
      <c r="CU99" s="10">
        <v>0</v>
      </c>
      <c r="CV99" s="10">
        <v>0</v>
      </c>
      <c r="CW99" s="10">
        <v>1.7593999999999999E-2</v>
      </c>
      <c r="CX99" s="10">
        <v>2.3189000000000001E-2</v>
      </c>
      <c r="CY99" s="10">
        <v>0</v>
      </c>
      <c r="CZ99" s="10">
        <v>0</v>
      </c>
      <c r="DA99" s="10">
        <v>1.7332E-2</v>
      </c>
      <c r="DB99" s="10">
        <v>2.2707000000000001E-2</v>
      </c>
      <c r="DC99" s="10">
        <v>0</v>
      </c>
      <c r="DD99" s="10">
        <v>0</v>
      </c>
      <c r="DE99" s="10">
        <v>1.7260999999999999E-2</v>
      </c>
      <c r="DF99" s="10">
        <v>2.2617999999999999E-2</v>
      </c>
      <c r="DG99" s="10">
        <v>0</v>
      </c>
      <c r="DH99" s="10">
        <v>0</v>
      </c>
      <c r="DI99" s="10">
        <v>1.7486999999999999E-2</v>
      </c>
      <c r="DJ99" s="10">
        <v>2.3125E-2</v>
      </c>
      <c r="DK99" s="10">
        <v>0</v>
      </c>
      <c r="DL99" s="10">
        <v>0</v>
      </c>
      <c r="DM99" s="10">
        <v>1.7582E-2</v>
      </c>
      <c r="DN99" s="10">
        <v>2.2949000000000001E-2</v>
      </c>
      <c r="DO99" s="10">
        <v>0</v>
      </c>
      <c r="DP99" s="10">
        <v>0</v>
      </c>
      <c r="DQ99" s="10">
        <v>1.7062999999999998E-2</v>
      </c>
      <c r="DR99" s="10">
        <v>2.2852000000000001E-2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4.2084462912317301E-6</v>
      </c>
      <c r="F100" s="10">
        <v>1.60192202869025E-3</v>
      </c>
      <c r="G100" s="10">
        <v>0</v>
      </c>
      <c r="H100" s="10">
        <v>0</v>
      </c>
      <c r="I100" s="10">
        <v>3.0599033381277598</v>
      </c>
      <c r="J100" s="10">
        <v>1.67681446637559</v>
      </c>
      <c r="K100" s="10">
        <v>0</v>
      </c>
      <c r="L100" s="10">
        <v>0</v>
      </c>
      <c r="M100" s="10">
        <v>3.0248093807472202E-7</v>
      </c>
      <c r="N100" s="10">
        <v>1.5764145544494501E-10</v>
      </c>
      <c r="O100" s="10">
        <v>0</v>
      </c>
      <c r="P100" s="10">
        <v>0</v>
      </c>
      <c r="Q100" s="10">
        <v>1.98782920790563E-7</v>
      </c>
      <c r="R100" s="10">
        <v>6.9515948553089402E-10</v>
      </c>
      <c r="S100" s="10">
        <v>0</v>
      </c>
      <c r="T100" s="10">
        <v>0</v>
      </c>
      <c r="U100" s="10">
        <v>1.64400357238747E-6</v>
      </c>
      <c r="V100" s="10">
        <v>4.1887744384183601E-9</v>
      </c>
      <c r="W100" s="10">
        <v>0</v>
      </c>
      <c r="X100" s="10">
        <v>0</v>
      </c>
      <c r="Y100" s="10">
        <v>1.43488642105893E-5</v>
      </c>
      <c r="Z100" s="10">
        <v>2.08982386951106E-8</v>
      </c>
      <c r="AA100" s="10">
        <v>0</v>
      </c>
      <c r="AB100" s="10">
        <v>0</v>
      </c>
      <c r="AC100" s="10">
        <v>1.2081065527791401E-4</v>
      </c>
      <c r="AD100" s="10">
        <v>1.3177463564773001E-7</v>
      </c>
      <c r="AE100" s="10">
        <v>0</v>
      </c>
      <c r="AF100" s="10">
        <v>0</v>
      </c>
      <c r="AG100" s="10">
        <v>1.3899296559034501E-3</v>
      </c>
      <c r="AH100" s="10">
        <v>5.7067219083606304E-7</v>
      </c>
      <c r="AI100" s="10">
        <v>0</v>
      </c>
      <c r="AJ100" s="10">
        <v>0</v>
      </c>
      <c r="AK100" s="10">
        <v>1.2438235219193799E-2</v>
      </c>
      <c r="AL100" s="10">
        <v>2.9478492136192299E-6</v>
      </c>
      <c r="AM100" s="10">
        <v>0</v>
      </c>
      <c r="AN100" s="10">
        <v>0</v>
      </c>
      <c r="AO100" s="10">
        <v>0.28006896374527501</v>
      </c>
      <c r="AP100" s="10">
        <v>3.5053877333268701E-5</v>
      </c>
      <c r="AQ100" s="10">
        <v>0</v>
      </c>
      <c r="AR100" s="10">
        <v>0</v>
      </c>
      <c r="AS100" s="10">
        <v>1.3410294476586E-6</v>
      </c>
      <c r="AT100" s="10">
        <v>4.8120126065361702E-4</v>
      </c>
      <c r="AU100" s="10">
        <v>0</v>
      </c>
      <c r="AV100" s="10">
        <v>0</v>
      </c>
      <c r="AW100" s="10">
        <v>0.73650818651913597</v>
      </c>
      <c r="AX100" s="10">
        <v>0.33147021611354099</v>
      </c>
      <c r="AY100" s="10">
        <v>0</v>
      </c>
      <c r="AZ100" s="10">
        <v>0</v>
      </c>
      <c r="BA100" s="10">
        <v>7.0013274055939599E-8</v>
      </c>
      <c r="BB100" s="10">
        <v>4.4936933180051198E-11</v>
      </c>
      <c r="BC100" s="10">
        <v>0</v>
      </c>
      <c r="BD100" s="10">
        <v>0</v>
      </c>
      <c r="BE100" s="10">
        <v>3.6280844108013597E-8</v>
      </c>
      <c r="BF100" s="10">
        <v>1.8376434108607599E-10</v>
      </c>
      <c r="BG100" s="10">
        <v>0</v>
      </c>
      <c r="BH100" s="10">
        <v>0</v>
      </c>
      <c r="BI100" s="10">
        <v>3.4821493955002697E-7</v>
      </c>
      <c r="BJ100" s="10">
        <v>1.12209749067309E-9</v>
      </c>
      <c r="BK100" s="10">
        <v>0</v>
      </c>
      <c r="BL100" s="10">
        <v>0</v>
      </c>
      <c r="BM100" s="10">
        <v>2.9181588269364502E-6</v>
      </c>
      <c r="BN100" s="10">
        <v>6.0721401265375701E-9</v>
      </c>
      <c r="BO100" s="10">
        <v>0</v>
      </c>
      <c r="BP100" s="10">
        <v>0</v>
      </c>
      <c r="BQ100" s="10">
        <v>2.57352427666166E-5</v>
      </c>
      <c r="BR100" s="10">
        <v>3.3692833066043502E-8</v>
      </c>
      <c r="BS100" s="10">
        <v>0</v>
      </c>
      <c r="BT100" s="10">
        <v>0</v>
      </c>
      <c r="BU100" s="10">
        <v>2.94379461386004E-4</v>
      </c>
      <c r="BV100" s="10">
        <v>1.45390249658144E-7</v>
      </c>
      <c r="BW100" s="10">
        <v>0</v>
      </c>
      <c r="BX100" s="10">
        <v>0</v>
      </c>
      <c r="BY100" s="10">
        <v>2.65867990551654E-3</v>
      </c>
      <c r="BZ100" s="10">
        <v>7.1661405077082601E-7</v>
      </c>
      <c r="CA100" s="10">
        <v>0</v>
      </c>
      <c r="CB100" s="10">
        <v>0</v>
      </c>
      <c r="CC100" s="10">
        <v>5.67484619439627E-2</v>
      </c>
      <c r="CD100" s="10">
        <v>1.22811004109937E-5</v>
      </c>
      <c r="CE100" s="10">
        <v>0</v>
      </c>
      <c r="CF100" s="10">
        <v>0</v>
      </c>
      <c r="CG100" s="10">
        <v>7.6178999999999997E-2</v>
      </c>
      <c r="CH100" s="10">
        <v>0.13852999999999999</v>
      </c>
      <c r="CI100" s="10">
        <v>0</v>
      </c>
      <c r="CJ100" s="10">
        <v>0</v>
      </c>
      <c r="CK100" s="10">
        <v>3.0221999999999999E-2</v>
      </c>
      <c r="CL100" s="10">
        <v>4.8559999999999999E-2</v>
      </c>
      <c r="CM100" s="10">
        <v>0</v>
      </c>
      <c r="CN100" s="10">
        <v>0</v>
      </c>
      <c r="CO100" s="10">
        <v>2.9499000000000001E-2</v>
      </c>
      <c r="CP100" s="10">
        <v>4.7683999999999997E-2</v>
      </c>
      <c r="CQ100" s="10">
        <v>0</v>
      </c>
      <c r="CR100" s="10">
        <v>0</v>
      </c>
      <c r="CS100" s="10">
        <v>2.938E-2</v>
      </c>
      <c r="CT100" s="10">
        <v>4.8371999999999998E-2</v>
      </c>
      <c r="CU100" s="10">
        <v>0</v>
      </c>
      <c r="CV100" s="10">
        <v>0</v>
      </c>
      <c r="CW100" s="10">
        <v>3.0831999999999998E-2</v>
      </c>
      <c r="CX100" s="10">
        <v>4.9681999999999997E-2</v>
      </c>
      <c r="CY100" s="10">
        <v>0</v>
      </c>
      <c r="CZ100" s="10">
        <v>0</v>
      </c>
      <c r="DA100" s="10">
        <v>2.9925E-2</v>
      </c>
      <c r="DB100" s="10">
        <v>4.8397000000000003E-2</v>
      </c>
      <c r="DC100" s="10">
        <v>0</v>
      </c>
      <c r="DD100" s="10">
        <v>0</v>
      </c>
      <c r="DE100" s="10">
        <v>2.9111000000000001E-2</v>
      </c>
      <c r="DF100" s="10">
        <v>4.8499E-2</v>
      </c>
      <c r="DG100" s="10">
        <v>0</v>
      </c>
      <c r="DH100" s="10">
        <v>0</v>
      </c>
      <c r="DI100" s="10">
        <v>3.0346000000000001E-2</v>
      </c>
      <c r="DJ100" s="10">
        <v>4.8920999999999999E-2</v>
      </c>
      <c r="DK100" s="10">
        <v>0</v>
      </c>
      <c r="DL100" s="10">
        <v>0</v>
      </c>
      <c r="DM100" s="10">
        <v>3.0186999999999999E-2</v>
      </c>
      <c r="DN100" s="10">
        <v>4.8820000000000002E-2</v>
      </c>
      <c r="DO100" s="10">
        <v>0</v>
      </c>
      <c r="DP100" s="10">
        <v>0</v>
      </c>
      <c r="DQ100" s="10">
        <v>2.9101999999999999E-2</v>
      </c>
      <c r="DR100" s="10">
        <v>4.8377999999999997E-2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7.2011840961394501E-5</v>
      </c>
      <c r="F101" s="10">
        <v>3.6123654639856402E-2</v>
      </c>
      <c r="G101" s="10">
        <v>0</v>
      </c>
      <c r="H101" s="10">
        <v>0</v>
      </c>
      <c r="I101" s="10">
        <v>2.0126968002200298</v>
      </c>
      <c r="J101" s="10">
        <v>5.6427457055170098</v>
      </c>
      <c r="K101" s="10">
        <v>0</v>
      </c>
      <c r="L101" s="10">
        <v>0</v>
      </c>
      <c r="M101" s="10">
        <v>9.3367859221871106E-8</v>
      </c>
      <c r="N101" s="10">
        <v>1.5881385095894899E-10</v>
      </c>
      <c r="O101" s="10">
        <v>0</v>
      </c>
      <c r="P101" s="10">
        <v>0</v>
      </c>
      <c r="Q101" s="10">
        <v>3.3375968344628801E-7</v>
      </c>
      <c r="R101" s="10">
        <v>6.9214900477732003E-10</v>
      </c>
      <c r="S101" s="10">
        <v>0</v>
      </c>
      <c r="T101" s="10">
        <v>0</v>
      </c>
      <c r="U101" s="10">
        <v>4.6797112323027003E-6</v>
      </c>
      <c r="V101" s="10">
        <v>4.1889511859238804E-9</v>
      </c>
      <c r="W101" s="10">
        <v>0</v>
      </c>
      <c r="X101" s="10">
        <v>0</v>
      </c>
      <c r="Y101" s="10">
        <v>3.1952175755467399E-5</v>
      </c>
      <c r="Z101" s="10">
        <v>2.0898614838671299E-8</v>
      </c>
      <c r="AA101" s="10">
        <v>0</v>
      </c>
      <c r="AB101" s="10">
        <v>0</v>
      </c>
      <c r="AC101" s="10">
        <v>2.7294219683771098E-4</v>
      </c>
      <c r="AD101" s="10">
        <v>1.3177475910453001E-7</v>
      </c>
      <c r="AE101" s="10">
        <v>0</v>
      </c>
      <c r="AF101" s="10">
        <v>0</v>
      </c>
      <c r="AG101" s="10">
        <v>3.3245045480016998E-3</v>
      </c>
      <c r="AH101" s="10">
        <v>5.7067954561951197E-7</v>
      </c>
      <c r="AI101" s="10">
        <v>0</v>
      </c>
      <c r="AJ101" s="10">
        <v>0</v>
      </c>
      <c r="AK101" s="10">
        <v>1.5719510121157001</v>
      </c>
      <c r="AL101" s="10">
        <v>2.9482243992795502E-6</v>
      </c>
      <c r="AM101" s="10">
        <v>0</v>
      </c>
      <c r="AN101" s="10">
        <v>0</v>
      </c>
      <c r="AO101" s="10">
        <v>2.1954541014123401</v>
      </c>
      <c r="AP101" s="10">
        <v>3.5076821593094103E-5</v>
      </c>
      <c r="AQ101" s="10">
        <v>0</v>
      </c>
      <c r="AR101" s="10">
        <v>0</v>
      </c>
      <c r="AS101" s="10">
        <v>3.7228298186951398E-5</v>
      </c>
      <c r="AT101" s="10">
        <v>1.953755918586E-2</v>
      </c>
      <c r="AU101" s="10">
        <v>0</v>
      </c>
      <c r="AV101" s="10">
        <v>0</v>
      </c>
      <c r="AW101" s="10">
        <v>0.54499110298174103</v>
      </c>
      <c r="AX101" s="10">
        <v>1.02521272159057</v>
      </c>
      <c r="AY101" s="10">
        <v>0</v>
      </c>
      <c r="AZ101" s="10">
        <v>0</v>
      </c>
      <c r="BA101" s="10">
        <v>2.18084037800891E-8</v>
      </c>
      <c r="BB101" s="10">
        <v>4.8178590474456003E-11</v>
      </c>
      <c r="BC101" s="10">
        <v>0</v>
      </c>
      <c r="BD101" s="10">
        <v>0</v>
      </c>
      <c r="BE101" s="10">
        <v>6.7075948791910698E-8</v>
      </c>
      <c r="BF101" s="10">
        <v>1.82849550368367E-10</v>
      </c>
      <c r="BG101" s="10">
        <v>0</v>
      </c>
      <c r="BH101" s="10">
        <v>0</v>
      </c>
      <c r="BI101" s="10">
        <v>1.1702537956990801E-6</v>
      </c>
      <c r="BJ101" s="10">
        <v>1.1221290101266801E-9</v>
      </c>
      <c r="BK101" s="10">
        <v>0</v>
      </c>
      <c r="BL101" s="10">
        <v>0</v>
      </c>
      <c r="BM101" s="10">
        <v>6.48097281407388E-6</v>
      </c>
      <c r="BN101" s="10">
        <v>6.07231180365007E-9</v>
      </c>
      <c r="BO101" s="10">
        <v>0</v>
      </c>
      <c r="BP101" s="10">
        <v>0</v>
      </c>
      <c r="BQ101" s="10">
        <v>5.7472199785746297E-5</v>
      </c>
      <c r="BR101" s="10">
        <v>3.3693704757392101E-8</v>
      </c>
      <c r="BS101" s="10">
        <v>0</v>
      </c>
      <c r="BT101" s="10">
        <v>0</v>
      </c>
      <c r="BU101" s="10">
        <v>7.1574198542342601E-4</v>
      </c>
      <c r="BV101" s="10">
        <v>1.4539057495170001E-7</v>
      </c>
      <c r="BW101" s="10">
        <v>0</v>
      </c>
      <c r="BX101" s="10">
        <v>0</v>
      </c>
      <c r="BY101" s="10">
        <v>0.88986652907474195</v>
      </c>
      <c r="BZ101" s="10">
        <v>7.1783915124524904E-7</v>
      </c>
      <c r="CA101" s="10">
        <v>0</v>
      </c>
      <c r="CB101" s="10">
        <v>0</v>
      </c>
      <c r="CC101" s="10">
        <v>0.95522713511583102</v>
      </c>
      <c r="CD101" s="10">
        <v>1.22523155752273E-5</v>
      </c>
      <c r="CE101" s="10">
        <v>0</v>
      </c>
      <c r="CF101" s="10">
        <v>0</v>
      </c>
      <c r="CG101" s="10">
        <v>0.13971600000000001</v>
      </c>
      <c r="CH101" s="10">
        <v>0.47825000000000001</v>
      </c>
      <c r="CI101" s="10">
        <v>0</v>
      </c>
      <c r="CJ101" s="10">
        <v>0</v>
      </c>
      <c r="CK101" s="10">
        <v>4.6462000000000003E-2</v>
      </c>
      <c r="CL101" s="10">
        <v>0.11833299999999999</v>
      </c>
      <c r="CM101" s="10">
        <v>0</v>
      </c>
      <c r="CN101" s="10">
        <v>0</v>
      </c>
      <c r="CO101" s="10">
        <v>4.3733000000000001E-2</v>
      </c>
      <c r="CP101" s="10">
        <v>0.11494699999999999</v>
      </c>
      <c r="CQ101" s="10">
        <v>0</v>
      </c>
      <c r="CR101" s="10">
        <v>0</v>
      </c>
      <c r="CS101" s="10">
        <v>4.5399000000000002E-2</v>
      </c>
      <c r="CT101" s="10">
        <v>0.11615399999999999</v>
      </c>
      <c r="CU101" s="10">
        <v>0</v>
      </c>
      <c r="CV101" s="10">
        <v>0</v>
      </c>
      <c r="CW101" s="10">
        <v>4.8044000000000003E-2</v>
      </c>
      <c r="CX101" s="10">
        <v>0.11948300000000001</v>
      </c>
      <c r="CY101" s="10">
        <v>0</v>
      </c>
      <c r="CZ101" s="10">
        <v>0</v>
      </c>
      <c r="DA101" s="10">
        <v>4.6628000000000003E-2</v>
      </c>
      <c r="DB101" s="10">
        <v>0.11754199999999999</v>
      </c>
      <c r="DC101" s="10">
        <v>0</v>
      </c>
      <c r="DD101" s="10">
        <v>0</v>
      </c>
      <c r="DE101" s="10">
        <v>4.5511999999999997E-2</v>
      </c>
      <c r="DF101" s="10">
        <v>0.116144</v>
      </c>
      <c r="DG101" s="10">
        <v>0</v>
      </c>
      <c r="DH101" s="10">
        <v>0</v>
      </c>
      <c r="DI101" s="10">
        <v>4.6407999999999998E-2</v>
      </c>
      <c r="DJ101" s="10">
        <v>0.11604200000000001</v>
      </c>
      <c r="DK101" s="10">
        <v>0</v>
      </c>
      <c r="DL101" s="10">
        <v>0</v>
      </c>
      <c r="DM101" s="10">
        <v>4.5554999999999998E-2</v>
      </c>
      <c r="DN101" s="10">
        <v>0.116912</v>
      </c>
      <c r="DO101" s="10">
        <v>0</v>
      </c>
      <c r="DP101" s="10">
        <v>0</v>
      </c>
      <c r="DQ101" s="10">
        <v>4.4281000000000001E-2</v>
      </c>
      <c r="DR101" s="10">
        <v>0.115093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1.73853670769799E-2</v>
      </c>
      <c r="F102" s="10">
        <v>1.73853670769799E-2</v>
      </c>
      <c r="G102" s="10">
        <v>0</v>
      </c>
      <c r="H102" s="10">
        <v>0</v>
      </c>
      <c r="I102" s="10">
        <v>1.73926106460702E-2</v>
      </c>
      <c r="J102" s="10">
        <v>1.73926106460702E-2</v>
      </c>
      <c r="K102" s="10">
        <v>0</v>
      </c>
      <c r="L102" s="10">
        <v>0</v>
      </c>
      <c r="M102" s="10">
        <v>0.21173917437199599</v>
      </c>
      <c r="N102" s="10">
        <v>0.21173917437199599</v>
      </c>
      <c r="O102" s="10">
        <v>0</v>
      </c>
      <c r="P102" s="10">
        <v>0</v>
      </c>
      <c r="Q102" s="10">
        <v>0.21004101431202701</v>
      </c>
      <c r="R102" s="10">
        <v>0.21004101431202701</v>
      </c>
      <c r="S102" s="10">
        <v>0</v>
      </c>
      <c r="T102" s="10">
        <v>0</v>
      </c>
      <c r="U102" s="10">
        <v>0.194501169102369</v>
      </c>
      <c r="V102" s="10">
        <v>0.194501169102369</v>
      </c>
      <c r="W102" s="10">
        <v>0</v>
      </c>
      <c r="X102" s="10">
        <v>0</v>
      </c>
      <c r="Y102" s="10">
        <v>0.113794911080983</v>
      </c>
      <c r="Z102" s="10">
        <v>0.113794911080983</v>
      </c>
      <c r="AA102" s="10">
        <v>0</v>
      </c>
      <c r="AB102" s="10">
        <v>0</v>
      </c>
      <c r="AC102" s="10">
        <v>3.2777007328967898E-2</v>
      </c>
      <c r="AD102" s="10">
        <v>3.2777007328967898E-2</v>
      </c>
      <c r="AE102" s="10">
        <v>0</v>
      </c>
      <c r="AF102" s="10">
        <v>0</v>
      </c>
      <c r="AG102" s="10">
        <v>1.8924886192862801E-2</v>
      </c>
      <c r="AH102" s="10">
        <v>1.8924886192862801E-2</v>
      </c>
      <c r="AI102" s="10">
        <v>0</v>
      </c>
      <c r="AJ102" s="10">
        <v>0</v>
      </c>
      <c r="AK102" s="10">
        <v>1.7540819221466501E-2</v>
      </c>
      <c r="AL102" s="10">
        <v>1.7540819221466501E-2</v>
      </c>
      <c r="AM102" s="10">
        <v>0</v>
      </c>
      <c r="AN102" s="10">
        <v>0</v>
      </c>
      <c r="AO102" s="10">
        <v>1.7405049322632302E-2</v>
      </c>
      <c r="AP102" s="10">
        <v>1.7405049322632302E-2</v>
      </c>
      <c r="AQ102" s="10">
        <v>0</v>
      </c>
      <c r="AR102" s="10">
        <v>0</v>
      </c>
      <c r="AS102" s="10">
        <v>1.0337660648474E-2</v>
      </c>
      <c r="AT102" s="10">
        <v>1.0337660648474E-2</v>
      </c>
      <c r="AU102" s="10">
        <v>0</v>
      </c>
      <c r="AV102" s="10">
        <v>0</v>
      </c>
      <c r="AW102" s="10">
        <v>1.0338028740878301E-2</v>
      </c>
      <c r="AX102" s="10">
        <v>1.0338028740878301E-2</v>
      </c>
      <c r="AY102" s="10">
        <v>0</v>
      </c>
      <c r="AZ102" s="10">
        <v>0</v>
      </c>
      <c r="BA102" s="10">
        <v>0.15432673260466701</v>
      </c>
      <c r="BB102" s="10">
        <v>0.15432673260466701</v>
      </c>
      <c r="BC102" s="10">
        <v>0</v>
      </c>
      <c r="BD102" s="10">
        <v>0</v>
      </c>
      <c r="BE102" s="10">
        <v>0.15308042495151</v>
      </c>
      <c r="BF102" s="10">
        <v>0.15308042495151</v>
      </c>
      <c r="BG102" s="10">
        <v>0</v>
      </c>
      <c r="BH102" s="10">
        <v>0</v>
      </c>
      <c r="BI102" s="10">
        <v>0.14167050967456801</v>
      </c>
      <c r="BJ102" s="10">
        <v>0.14167050967456801</v>
      </c>
      <c r="BK102" s="10">
        <v>0</v>
      </c>
      <c r="BL102" s="10">
        <v>0</v>
      </c>
      <c r="BM102" s="10">
        <v>8.21517732177523E-2</v>
      </c>
      <c r="BN102" s="10">
        <v>8.21517732177523E-2</v>
      </c>
      <c r="BO102" s="10">
        <v>0</v>
      </c>
      <c r="BP102" s="10">
        <v>0</v>
      </c>
      <c r="BQ102" s="10">
        <v>2.06429817696007E-2</v>
      </c>
      <c r="BR102" s="10">
        <v>2.06429817696007E-2</v>
      </c>
      <c r="BS102" s="10">
        <v>0</v>
      </c>
      <c r="BT102" s="10">
        <v>0</v>
      </c>
      <c r="BU102" s="10">
        <v>1.10027740207437E-2</v>
      </c>
      <c r="BV102" s="10">
        <v>1.10027740207437E-2</v>
      </c>
      <c r="BW102" s="10">
        <v>0</v>
      </c>
      <c r="BX102" s="10">
        <v>0</v>
      </c>
      <c r="BY102" s="10">
        <v>1.0395961479877701E-2</v>
      </c>
      <c r="BZ102" s="10">
        <v>1.0395961479877701E-2</v>
      </c>
      <c r="CA102" s="10">
        <v>0</v>
      </c>
      <c r="CB102" s="10">
        <v>0</v>
      </c>
      <c r="CC102" s="10">
        <v>1.03421899363685E-2</v>
      </c>
      <c r="CD102" s="10">
        <v>1.03421899363685E-2</v>
      </c>
      <c r="CE102" s="10">
        <v>0</v>
      </c>
      <c r="CF102" s="10">
        <v>0</v>
      </c>
      <c r="CG102" s="10">
        <v>1.0146000000000001E-2</v>
      </c>
      <c r="CH102" s="10">
        <v>9.332E-3</v>
      </c>
      <c r="CI102" s="10">
        <v>0</v>
      </c>
      <c r="CJ102" s="10">
        <v>0</v>
      </c>
      <c r="CK102" s="10">
        <v>8.8079999999999999E-3</v>
      </c>
      <c r="CL102" s="10">
        <v>9.2879999999999994E-3</v>
      </c>
      <c r="CM102" s="10">
        <v>0</v>
      </c>
      <c r="CN102" s="10">
        <v>0</v>
      </c>
      <c r="CO102" s="10">
        <v>8.9390000000000008E-3</v>
      </c>
      <c r="CP102" s="10">
        <v>9.3530000000000002E-3</v>
      </c>
      <c r="CQ102" s="10">
        <v>0</v>
      </c>
      <c r="CR102" s="10">
        <v>0</v>
      </c>
      <c r="CS102" s="10">
        <v>8.9219999999999994E-3</v>
      </c>
      <c r="CT102" s="10">
        <v>9.1299999999999992E-3</v>
      </c>
      <c r="CU102" s="10">
        <v>0</v>
      </c>
      <c r="CV102" s="10">
        <v>0</v>
      </c>
      <c r="CW102" s="10">
        <v>8.8350000000000008E-3</v>
      </c>
      <c r="CX102" s="10">
        <v>8.8330000000000006E-3</v>
      </c>
      <c r="CY102" s="10">
        <v>0</v>
      </c>
      <c r="CZ102" s="10">
        <v>0</v>
      </c>
      <c r="DA102" s="10">
        <v>8.8260000000000005E-3</v>
      </c>
      <c r="DB102" s="10">
        <v>8.8970000000000004E-3</v>
      </c>
      <c r="DC102" s="10">
        <v>0</v>
      </c>
      <c r="DD102" s="10">
        <v>0</v>
      </c>
      <c r="DE102" s="10">
        <v>9.1020000000000007E-3</v>
      </c>
      <c r="DF102" s="10">
        <v>8.881E-3</v>
      </c>
      <c r="DG102" s="10">
        <v>0</v>
      </c>
      <c r="DH102" s="10">
        <v>0</v>
      </c>
      <c r="DI102" s="10">
        <v>9.0699999999999999E-3</v>
      </c>
      <c r="DJ102" s="10">
        <v>9.0980000000000002E-3</v>
      </c>
      <c r="DK102" s="10">
        <v>0</v>
      </c>
      <c r="DL102" s="10">
        <v>0</v>
      </c>
      <c r="DM102" s="10">
        <v>9.0399999999999994E-3</v>
      </c>
      <c r="DN102" s="10">
        <v>9.1240000000000002E-3</v>
      </c>
      <c r="DO102" s="10">
        <v>0</v>
      </c>
      <c r="DP102" s="10">
        <v>0</v>
      </c>
      <c r="DQ102" s="10">
        <v>8.8269999999999998E-3</v>
      </c>
      <c r="DR102" s="10">
        <v>8.8730000000000007E-3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4.3023005741593603E-4</v>
      </c>
      <c r="F103" s="10">
        <v>3.7893821141121698E-4</v>
      </c>
      <c r="G103" s="10">
        <v>0</v>
      </c>
      <c r="H103" s="10">
        <v>0</v>
      </c>
      <c r="I103" s="10">
        <v>3.8255089509234401</v>
      </c>
      <c r="J103" s="10">
        <v>0.52804972124083804</v>
      </c>
      <c r="K103" s="10">
        <v>0</v>
      </c>
      <c r="L103" s="10">
        <v>0</v>
      </c>
      <c r="M103" s="10">
        <v>0.19766372138420199</v>
      </c>
      <c r="N103" s="10">
        <v>0.19730885586194999</v>
      </c>
      <c r="O103" s="10">
        <v>0</v>
      </c>
      <c r="P103" s="10">
        <v>0</v>
      </c>
      <c r="Q103" s="10">
        <v>0.123481735641132</v>
      </c>
      <c r="R103" s="10">
        <v>0.122285132879544</v>
      </c>
      <c r="S103" s="10">
        <v>0</v>
      </c>
      <c r="T103" s="10">
        <v>0</v>
      </c>
      <c r="U103" s="10">
        <v>3.3686300037736698E-2</v>
      </c>
      <c r="V103" s="10">
        <v>3.1857495072949299E-2</v>
      </c>
      <c r="W103" s="10">
        <v>0</v>
      </c>
      <c r="X103" s="10">
        <v>0</v>
      </c>
      <c r="Y103" s="10">
        <v>1.6511206511581999E-2</v>
      </c>
      <c r="Z103" s="10">
        <v>1.5518353005214E-2</v>
      </c>
      <c r="AA103" s="10">
        <v>0</v>
      </c>
      <c r="AB103" s="10">
        <v>0</v>
      </c>
      <c r="AC103" s="10">
        <v>1.31572329833935E-2</v>
      </c>
      <c r="AD103" s="10">
        <v>1.2893232306409701E-2</v>
      </c>
      <c r="AE103" s="10">
        <v>0</v>
      </c>
      <c r="AF103" s="10">
        <v>0</v>
      </c>
      <c r="AG103" s="10">
        <v>6.5311546438735404E-3</v>
      </c>
      <c r="AH103" s="10">
        <v>6.4545031152984898E-3</v>
      </c>
      <c r="AI103" s="10">
        <v>0</v>
      </c>
      <c r="AJ103" s="10">
        <v>0</v>
      </c>
      <c r="AK103" s="10">
        <v>2.21596221436426E-3</v>
      </c>
      <c r="AL103" s="10">
        <v>2.1804366071202998E-3</v>
      </c>
      <c r="AM103" s="10">
        <v>0</v>
      </c>
      <c r="AN103" s="10">
        <v>0</v>
      </c>
      <c r="AO103" s="10">
        <v>1.5591288305754E-3</v>
      </c>
      <c r="AP103" s="10">
        <v>1.5120298903177299E-3</v>
      </c>
      <c r="AQ103" s="10">
        <v>0</v>
      </c>
      <c r="AR103" s="10">
        <v>0</v>
      </c>
      <c r="AS103" s="10">
        <v>1.02586554203158E-4</v>
      </c>
      <c r="AT103" s="10">
        <v>9.9248867085275104E-5</v>
      </c>
      <c r="AU103" s="10">
        <v>0</v>
      </c>
      <c r="AV103" s="10">
        <v>0</v>
      </c>
      <c r="AW103" s="10">
        <v>1.29662077275483</v>
      </c>
      <c r="AX103" s="10">
        <v>0.13623631165129499</v>
      </c>
      <c r="AY103" s="10">
        <v>0</v>
      </c>
      <c r="AZ103" s="10">
        <v>0</v>
      </c>
      <c r="BA103" s="10">
        <v>0.14398304947078</v>
      </c>
      <c r="BB103" s="10">
        <v>0.14373334224301501</v>
      </c>
      <c r="BC103" s="10">
        <v>0</v>
      </c>
      <c r="BD103" s="10">
        <v>0</v>
      </c>
      <c r="BE103" s="10">
        <v>8.9320536708018095E-2</v>
      </c>
      <c r="BF103" s="10">
        <v>8.8451237578108896E-2</v>
      </c>
      <c r="BG103" s="10">
        <v>0</v>
      </c>
      <c r="BH103" s="10">
        <v>0</v>
      </c>
      <c r="BI103" s="10">
        <v>2.1323140102121101E-2</v>
      </c>
      <c r="BJ103" s="10">
        <v>1.9938310925288201E-2</v>
      </c>
      <c r="BK103" s="10">
        <v>0</v>
      </c>
      <c r="BL103" s="10">
        <v>0</v>
      </c>
      <c r="BM103" s="10">
        <v>9.9964044836501099E-3</v>
      </c>
      <c r="BN103" s="10">
        <v>9.7026920178856692E-3</v>
      </c>
      <c r="BO103" s="10">
        <v>0</v>
      </c>
      <c r="BP103" s="10">
        <v>0</v>
      </c>
      <c r="BQ103" s="10">
        <v>8.4457696167016694E-3</v>
      </c>
      <c r="BR103" s="10">
        <v>8.3685201274921305E-3</v>
      </c>
      <c r="BS103" s="10">
        <v>0</v>
      </c>
      <c r="BT103" s="10">
        <v>0</v>
      </c>
      <c r="BU103" s="10">
        <v>3.85638764828212E-3</v>
      </c>
      <c r="BV103" s="10">
        <v>3.8239960691071099E-3</v>
      </c>
      <c r="BW103" s="10">
        <v>0</v>
      </c>
      <c r="BX103" s="10">
        <v>0</v>
      </c>
      <c r="BY103" s="10">
        <v>1.14217841989236E-3</v>
      </c>
      <c r="BZ103" s="10">
        <v>1.12675981436307E-3</v>
      </c>
      <c r="CA103" s="10">
        <v>0</v>
      </c>
      <c r="CB103" s="10">
        <v>0</v>
      </c>
      <c r="CC103" s="10">
        <v>9.0760168640143901E-4</v>
      </c>
      <c r="CD103" s="10">
        <v>9.3598119726629803E-4</v>
      </c>
      <c r="CE103" s="10">
        <v>0</v>
      </c>
      <c r="CF103" s="10">
        <v>0</v>
      </c>
      <c r="CG103" s="10">
        <v>9.9469999999999992E-3</v>
      </c>
      <c r="CH103" s="10">
        <v>9.5790000000000007E-3</v>
      </c>
      <c r="CI103" s="10">
        <v>0</v>
      </c>
      <c r="CJ103" s="10">
        <v>0</v>
      </c>
      <c r="CK103" s="10">
        <v>9.044E-3</v>
      </c>
      <c r="CL103" s="10">
        <v>9.4120000000000002E-3</v>
      </c>
      <c r="CM103" s="10">
        <v>0</v>
      </c>
      <c r="CN103" s="10">
        <v>0</v>
      </c>
      <c r="CO103" s="10">
        <v>9.8700000000000003E-3</v>
      </c>
      <c r="CP103" s="10">
        <v>9.4389999999999995E-3</v>
      </c>
      <c r="CQ103" s="10">
        <v>0</v>
      </c>
      <c r="CR103" s="10">
        <v>0</v>
      </c>
      <c r="CS103" s="10">
        <v>9.7479999999999997E-3</v>
      </c>
      <c r="CT103" s="10">
        <v>9.5379999999999996E-3</v>
      </c>
      <c r="CU103" s="10">
        <v>0</v>
      </c>
      <c r="CV103" s="10">
        <v>0</v>
      </c>
      <c r="CW103" s="10">
        <v>9.5750000000000002E-3</v>
      </c>
      <c r="CX103" s="10">
        <v>9.1000000000000004E-3</v>
      </c>
      <c r="CY103" s="10">
        <v>0</v>
      </c>
      <c r="CZ103" s="10">
        <v>0</v>
      </c>
      <c r="DA103" s="10">
        <v>8.9499999999999996E-3</v>
      </c>
      <c r="DB103" s="10">
        <v>9.2929999999999992E-3</v>
      </c>
      <c r="DC103" s="10">
        <v>0</v>
      </c>
      <c r="DD103" s="10">
        <v>0</v>
      </c>
      <c r="DE103" s="10">
        <v>9.5689999999999994E-3</v>
      </c>
      <c r="DF103" s="10">
        <v>9.0060000000000001E-3</v>
      </c>
      <c r="DG103" s="10">
        <v>0</v>
      </c>
      <c r="DH103" s="10">
        <v>0</v>
      </c>
      <c r="DI103" s="10">
        <v>9.9559999999999996E-3</v>
      </c>
      <c r="DJ103" s="10">
        <v>9.4490000000000008E-3</v>
      </c>
      <c r="DK103" s="10">
        <v>0</v>
      </c>
      <c r="DL103" s="10">
        <v>0</v>
      </c>
      <c r="DM103" s="10">
        <v>1.0257E-2</v>
      </c>
      <c r="DN103" s="10">
        <v>9.4310000000000001E-3</v>
      </c>
      <c r="DO103" s="10">
        <v>0</v>
      </c>
      <c r="DP103" s="10">
        <v>0</v>
      </c>
      <c r="DQ103" s="10">
        <v>8.8970000000000004E-3</v>
      </c>
      <c r="DR103" s="10">
        <v>9.2119999999999997E-3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5.0043633155099902E-2</v>
      </c>
      <c r="F104" s="10">
        <v>3.9306884837357399E-2</v>
      </c>
      <c r="G104" s="10">
        <v>0</v>
      </c>
      <c r="H104" s="10">
        <v>0</v>
      </c>
      <c r="I104" s="10">
        <v>1714.99136952602</v>
      </c>
      <c r="J104" s="10">
        <v>4.1073086649658999</v>
      </c>
      <c r="K104" s="10">
        <v>0</v>
      </c>
      <c r="L104" s="10">
        <v>0</v>
      </c>
      <c r="M104" s="10">
        <v>4.2075330184440499E-2</v>
      </c>
      <c r="N104" s="10">
        <v>3.9444350621482903E-2</v>
      </c>
      <c r="O104" s="10">
        <v>0</v>
      </c>
      <c r="P104" s="10">
        <v>0</v>
      </c>
      <c r="Q104" s="10">
        <v>1.6666284766300599E-2</v>
      </c>
      <c r="R104" s="10">
        <v>1.4998373819951699E-2</v>
      </c>
      <c r="S104" s="10">
        <v>0</v>
      </c>
      <c r="T104" s="10">
        <v>0</v>
      </c>
      <c r="U104" s="10">
        <v>9.9856133097775395E-3</v>
      </c>
      <c r="V104" s="10">
        <v>9.3926144217979495E-3</v>
      </c>
      <c r="W104" s="10">
        <v>0</v>
      </c>
      <c r="X104" s="10">
        <v>0</v>
      </c>
      <c r="Y104" s="10">
        <v>2.9780663910945401E-3</v>
      </c>
      <c r="Z104" s="10">
        <v>2.78711686814858E-3</v>
      </c>
      <c r="AA104" s="10">
        <v>0</v>
      </c>
      <c r="AB104" s="10">
        <v>0</v>
      </c>
      <c r="AC104" s="10">
        <v>1.15018336326588E-3</v>
      </c>
      <c r="AD104" s="10">
        <v>1.0331589804923799E-3</v>
      </c>
      <c r="AE104" s="10">
        <v>0</v>
      </c>
      <c r="AF104" s="10">
        <v>0</v>
      </c>
      <c r="AG104" s="10">
        <v>7.06970836252374E-4</v>
      </c>
      <c r="AH104" s="10">
        <v>6.3028424862920896E-4</v>
      </c>
      <c r="AI104" s="10">
        <v>0</v>
      </c>
      <c r="AJ104" s="10">
        <v>0</v>
      </c>
      <c r="AK104" s="10">
        <v>2.6773246469513601E-4</v>
      </c>
      <c r="AL104" s="10">
        <v>2.01057744125154E-4</v>
      </c>
      <c r="AM104" s="10">
        <v>0</v>
      </c>
      <c r="AN104" s="10">
        <v>0</v>
      </c>
      <c r="AO104" s="10">
        <v>5.0191589107617598E-4</v>
      </c>
      <c r="AP104" s="10">
        <v>1.037969440425E-4</v>
      </c>
      <c r="AQ104" s="10">
        <v>0</v>
      </c>
      <c r="AR104" s="10">
        <v>0</v>
      </c>
      <c r="AS104" s="10">
        <v>1.2498334517303301E-2</v>
      </c>
      <c r="AT104" s="10">
        <v>1.10923293745057E-2</v>
      </c>
      <c r="AU104" s="10">
        <v>0</v>
      </c>
      <c r="AV104" s="10">
        <v>0</v>
      </c>
      <c r="AW104" s="10">
        <v>474.01896688932101</v>
      </c>
      <c r="AX104" s="10">
        <v>1.2349816296765099</v>
      </c>
      <c r="AY104" s="10">
        <v>0</v>
      </c>
      <c r="AZ104" s="10">
        <v>0</v>
      </c>
      <c r="BA104" s="10">
        <v>2.7755686068061398E-2</v>
      </c>
      <c r="BB104" s="10">
        <v>2.58687046259517E-2</v>
      </c>
      <c r="BC104" s="10">
        <v>0</v>
      </c>
      <c r="BD104" s="10">
        <v>0</v>
      </c>
      <c r="BE104" s="10">
        <v>9.98281074279995E-3</v>
      </c>
      <c r="BF104" s="10">
        <v>9.3499870876793505E-3</v>
      </c>
      <c r="BG104" s="10">
        <v>0</v>
      </c>
      <c r="BH104" s="10">
        <v>0</v>
      </c>
      <c r="BI104" s="10">
        <v>6.4943150834597301E-3</v>
      </c>
      <c r="BJ104" s="10">
        <v>6.2616661414032597E-3</v>
      </c>
      <c r="BK104" s="10">
        <v>0</v>
      </c>
      <c r="BL104" s="10">
        <v>0</v>
      </c>
      <c r="BM104" s="10">
        <v>1.65695675529925E-3</v>
      </c>
      <c r="BN104" s="10">
        <v>1.5699010927136699E-3</v>
      </c>
      <c r="BO104" s="10">
        <v>0</v>
      </c>
      <c r="BP104" s="10">
        <v>0</v>
      </c>
      <c r="BQ104" s="10">
        <v>5.8936971962957399E-4</v>
      </c>
      <c r="BR104" s="10">
        <v>5.3321600205433195E-4</v>
      </c>
      <c r="BS104" s="10">
        <v>0</v>
      </c>
      <c r="BT104" s="10">
        <v>0</v>
      </c>
      <c r="BU104" s="10">
        <v>4.00084906122954E-4</v>
      </c>
      <c r="BV104" s="10">
        <v>3.6429332076892099E-4</v>
      </c>
      <c r="BW104" s="10">
        <v>0</v>
      </c>
      <c r="BX104" s="10">
        <v>0</v>
      </c>
      <c r="BY104" s="10">
        <v>1.11497470343825E-4</v>
      </c>
      <c r="BZ104" s="10">
        <v>9.8620480100844105E-5</v>
      </c>
      <c r="CA104" s="10">
        <v>0</v>
      </c>
      <c r="CB104" s="10">
        <v>0</v>
      </c>
      <c r="CC104" s="10">
        <v>1.17908805546218E-4</v>
      </c>
      <c r="CD104" s="10">
        <v>3.1185261498976499E-5</v>
      </c>
      <c r="CE104" s="10">
        <v>0</v>
      </c>
      <c r="CF104" s="10">
        <v>0</v>
      </c>
      <c r="CG104" s="10">
        <v>1.1507E-2</v>
      </c>
      <c r="CH104" s="10">
        <v>1.1021E-2</v>
      </c>
      <c r="CI104" s="10">
        <v>0</v>
      </c>
      <c r="CJ104" s="10">
        <v>0</v>
      </c>
      <c r="CK104" s="10">
        <v>9.4750000000000008E-3</v>
      </c>
      <c r="CL104" s="10">
        <v>9.9399999999999992E-3</v>
      </c>
      <c r="CM104" s="10">
        <v>0</v>
      </c>
      <c r="CN104" s="10">
        <v>0</v>
      </c>
      <c r="CO104" s="10">
        <v>1.0789999999999999E-2</v>
      </c>
      <c r="CP104" s="10">
        <v>9.8960000000000003E-3</v>
      </c>
      <c r="CQ104" s="10">
        <v>0</v>
      </c>
      <c r="CR104" s="10">
        <v>0</v>
      </c>
      <c r="CS104" s="10">
        <v>9.4570000000000001E-3</v>
      </c>
      <c r="CT104" s="10">
        <v>9.7490000000000007E-3</v>
      </c>
      <c r="CU104" s="10">
        <v>0</v>
      </c>
      <c r="CV104" s="10">
        <v>0</v>
      </c>
      <c r="CW104" s="10">
        <v>1.0461E-2</v>
      </c>
      <c r="CX104" s="10">
        <v>9.3749999999999997E-3</v>
      </c>
      <c r="CY104" s="10">
        <v>0</v>
      </c>
      <c r="CZ104" s="10">
        <v>0</v>
      </c>
      <c r="DA104" s="10">
        <v>9.4999999999999998E-3</v>
      </c>
      <c r="DB104" s="10">
        <v>9.8630000000000002E-3</v>
      </c>
      <c r="DC104" s="10">
        <v>0</v>
      </c>
      <c r="DD104" s="10">
        <v>0</v>
      </c>
      <c r="DE104" s="10">
        <v>1.0632000000000001E-2</v>
      </c>
      <c r="DF104" s="10">
        <v>9.4380000000000002E-3</v>
      </c>
      <c r="DG104" s="10">
        <v>0</v>
      </c>
      <c r="DH104" s="10">
        <v>0</v>
      </c>
      <c r="DI104" s="10">
        <v>9.4920000000000004E-3</v>
      </c>
      <c r="DJ104" s="10">
        <v>9.7079999999999996E-3</v>
      </c>
      <c r="DK104" s="10">
        <v>0</v>
      </c>
      <c r="DL104" s="10">
        <v>0</v>
      </c>
      <c r="DM104" s="10">
        <v>1.1002E-2</v>
      </c>
      <c r="DN104" s="10">
        <v>1.0144E-2</v>
      </c>
      <c r="DO104" s="10">
        <v>0</v>
      </c>
      <c r="DP104" s="10">
        <v>0</v>
      </c>
      <c r="DQ104" s="10">
        <v>9.3229999999999997E-3</v>
      </c>
      <c r="DR104" s="10">
        <v>9.7680000000000006E-3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7.6488750136416402E-3</v>
      </c>
      <c r="F105" s="10">
        <v>4.8791211252747699E-2</v>
      </c>
      <c r="G105" s="10">
        <v>0</v>
      </c>
      <c r="H105" s="10">
        <v>0</v>
      </c>
      <c r="I105" s="10">
        <v>1737.1027006506699</v>
      </c>
      <c r="J105" s="10">
        <v>4.9525516160863896</v>
      </c>
      <c r="K105" s="10">
        <v>0</v>
      </c>
      <c r="L105" s="10">
        <v>0</v>
      </c>
      <c r="M105" s="10">
        <v>7.3789851652072899E-3</v>
      </c>
      <c r="N105" s="10">
        <v>6.0919012528501898E-3</v>
      </c>
      <c r="O105" s="10">
        <v>0</v>
      </c>
      <c r="P105" s="10">
        <v>0</v>
      </c>
      <c r="Q105" s="10">
        <v>1.9183950425984901E-3</v>
      </c>
      <c r="R105" s="10">
        <v>1.49889259143565E-3</v>
      </c>
      <c r="S105" s="10">
        <v>0</v>
      </c>
      <c r="T105" s="10">
        <v>0</v>
      </c>
      <c r="U105" s="10">
        <v>8.1804436408727799E-4</v>
      </c>
      <c r="V105" s="10">
        <v>5.8439434392898405E-4</v>
      </c>
      <c r="W105" s="10">
        <v>0</v>
      </c>
      <c r="X105" s="10">
        <v>0</v>
      </c>
      <c r="Y105" s="10">
        <v>2.31795445095883E-4</v>
      </c>
      <c r="Z105" s="10">
        <v>1.57354321115299E-4</v>
      </c>
      <c r="AA105" s="10">
        <v>0</v>
      </c>
      <c r="AB105" s="10">
        <v>0</v>
      </c>
      <c r="AC105" s="10">
        <v>8.3435626173411397E-5</v>
      </c>
      <c r="AD105" s="10">
        <v>5.1156443765520901E-5</v>
      </c>
      <c r="AE105" s="10">
        <v>0</v>
      </c>
      <c r="AF105" s="10">
        <v>0</v>
      </c>
      <c r="AG105" s="10">
        <v>4.5686502224917499E-5</v>
      </c>
      <c r="AH105" s="10">
        <v>1.91900118289289E-5</v>
      </c>
      <c r="AI105" s="10">
        <v>0</v>
      </c>
      <c r="AJ105" s="10">
        <v>0</v>
      </c>
      <c r="AK105" s="10">
        <v>1.85604752927392E-4</v>
      </c>
      <c r="AL105" s="10">
        <v>9.1592517565963692E-6</v>
      </c>
      <c r="AM105" s="10">
        <v>0</v>
      </c>
      <c r="AN105" s="10">
        <v>0</v>
      </c>
      <c r="AO105" s="10">
        <v>1.7009410833033201E-3</v>
      </c>
      <c r="AP105" s="10">
        <v>3.9907896587365599E-5</v>
      </c>
      <c r="AQ105" s="10">
        <v>0</v>
      </c>
      <c r="AR105" s="10">
        <v>0</v>
      </c>
      <c r="AS105" s="10">
        <v>2.09578357541872E-3</v>
      </c>
      <c r="AT105" s="10">
        <v>1.32487629787499E-2</v>
      </c>
      <c r="AU105" s="10">
        <v>0</v>
      </c>
      <c r="AV105" s="10">
        <v>0</v>
      </c>
      <c r="AW105" s="10">
        <v>411.32096693955799</v>
      </c>
      <c r="AX105" s="10">
        <v>1.2161499260000901</v>
      </c>
      <c r="AY105" s="10">
        <v>0</v>
      </c>
      <c r="AZ105" s="10">
        <v>0</v>
      </c>
      <c r="BA105" s="10">
        <v>4.53719464714327E-3</v>
      </c>
      <c r="BB105" s="10">
        <v>3.9399471695680099E-3</v>
      </c>
      <c r="BC105" s="10">
        <v>0</v>
      </c>
      <c r="BD105" s="10">
        <v>0</v>
      </c>
      <c r="BE105" s="10">
        <v>9.9683630728574207E-4</v>
      </c>
      <c r="BF105" s="10">
        <v>7.9365121606046697E-4</v>
      </c>
      <c r="BG105" s="10">
        <v>0</v>
      </c>
      <c r="BH105" s="10">
        <v>0</v>
      </c>
      <c r="BI105" s="10">
        <v>4.9678533674146698E-4</v>
      </c>
      <c r="BJ105" s="10">
        <v>3.5974544330333303E-4</v>
      </c>
      <c r="BK105" s="10">
        <v>0</v>
      </c>
      <c r="BL105" s="10">
        <v>0</v>
      </c>
      <c r="BM105" s="10">
        <v>1.25656057270659E-4</v>
      </c>
      <c r="BN105" s="10">
        <v>8.8506989041382697E-5</v>
      </c>
      <c r="BO105" s="10">
        <v>0</v>
      </c>
      <c r="BP105" s="10">
        <v>0</v>
      </c>
      <c r="BQ105" s="10">
        <v>4.5432758945554902E-5</v>
      </c>
      <c r="BR105" s="10">
        <v>2.7589323017941499E-5</v>
      </c>
      <c r="BS105" s="10">
        <v>0</v>
      </c>
      <c r="BT105" s="10">
        <v>0</v>
      </c>
      <c r="BU105" s="10">
        <v>1.9328053483355601E-5</v>
      </c>
      <c r="BV105" s="10">
        <v>1.0525595954628499E-5</v>
      </c>
      <c r="BW105" s="10">
        <v>0</v>
      </c>
      <c r="BX105" s="10">
        <v>0</v>
      </c>
      <c r="BY105" s="10">
        <v>4.4001292336565201E-5</v>
      </c>
      <c r="BZ105" s="10">
        <v>2.5813214045737902E-6</v>
      </c>
      <c r="CA105" s="10">
        <v>0</v>
      </c>
      <c r="CB105" s="10">
        <v>0</v>
      </c>
      <c r="CC105" s="10">
        <v>4.7814328837083702E-4</v>
      </c>
      <c r="CD105" s="10">
        <v>9.9168677187739305E-6</v>
      </c>
      <c r="CE105" s="10">
        <v>0</v>
      </c>
      <c r="CF105" s="10">
        <v>0</v>
      </c>
      <c r="CG105" s="10">
        <v>1.3636000000000001E-2</v>
      </c>
      <c r="CH105" s="10">
        <v>1.2184E-2</v>
      </c>
      <c r="CI105" s="10">
        <v>0</v>
      </c>
      <c r="CJ105" s="10">
        <v>0</v>
      </c>
      <c r="CK105" s="10">
        <v>1.0289E-2</v>
      </c>
      <c r="CL105" s="10">
        <v>1.0652999999999999E-2</v>
      </c>
      <c r="CM105" s="10">
        <v>0</v>
      </c>
      <c r="CN105" s="10">
        <v>0</v>
      </c>
      <c r="CO105" s="10">
        <v>1.0187999999999999E-2</v>
      </c>
      <c r="CP105" s="10">
        <v>1.0885000000000001E-2</v>
      </c>
      <c r="CQ105" s="10">
        <v>0</v>
      </c>
      <c r="CR105" s="10">
        <v>0</v>
      </c>
      <c r="CS105" s="10">
        <v>1.2833000000000001E-2</v>
      </c>
      <c r="CT105" s="10">
        <v>1.0640999999999999E-2</v>
      </c>
      <c r="CU105" s="10">
        <v>0</v>
      </c>
      <c r="CV105" s="10">
        <v>0</v>
      </c>
      <c r="CW105" s="10">
        <v>1.2718E-2</v>
      </c>
      <c r="CX105" s="10">
        <v>1.0253999999999999E-2</v>
      </c>
      <c r="CY105" s="10">
        <v>0</v>
      </c>
      <c r="CZ105" s="10">
        <v>0</v>
      </c>
      <c r="DA105" s="10">
        <v>1.0116E-2</v>
      </c>
      <c r="DB105" s="10">
        <v>1.0577E-2</v>
      </c>
      <c r="DC105" s="10">
        <v>0</v>
      </c>
      <c r="DD105" s="10">
        <v>0</v>
      </c>
      <c r="DE105" s="10">
        <v>1.2617E-2</v>
      </c>
      <c r="DF105" s="10">
        <v>1.0684000000000001E-2</v>
      </c>
      <c r="DG105" s="10">
        <v>0</v>
      </c>
      <c r="DH105" s="10">
        <v>0</v>
      </c>
      <c r="DI105" s="10">
        <v>1.3073E-2</v>
      </c>
      <c r="DJ105" s="10">
        <v>1.0769000000000001E-2</v>
      </c>
      <c r="DK105" s="10">
        <v>0</v>
      </c>
      <c r="DL105" s="10">
        <v>0</v>
      </c>
      <c r="DM105" s="10">
        <v>1.2881999999999999E-2</v>
      </c>
      <c r="DN105" s="10">
        <v>1.0832E-2</v>
      </c>
      <c r="DO105" s="10">
        <v>0</v>
      </c>
      <c r="DP105" s="10">
        <v>0</v>
      </c>
      <c r="DQ105" s="10">
        <v>1.0139E-2</v>
      </c>
      <c r="DR105" s="10">
        <v>1.0581E-2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4.6675434358631699E-3</v>
      </c>
      <c r="F106" s="10">
        <v>1.2674880311780199</v>
      </c>
      <c r="G106" s="10">
        <v>0</v>
      </c>
      <c r="H106" s="10">
        <v>0</v>
      </c>
      <c r="I106" s="10">
        <v>556.64186498447805</v>
      </c>
      <c r="J106" s="10">
        <v>5.8258498063185096</v>
      </c>
      <c r="K106" s="10">
        <v>0</v>
      </c>
      <c r="L106" s="10">
        <v>0</v>
      </c>
      <c r="M106" s="10">
        <v>5.1784276791622097E-4</v>
      </c>
      <c r="N106" s="10">
        <v>2.28603689024886E-4</v>
      </c>
      <c r="O106" s="10">
        <v>0</v>
      </c>
      <c r="P106" s="10">
        <v>0</v>
      </c>
      <c r="Q106" s="10">
        <v>1.6400419007878101E-4</v>
      </c>
      <c r="R106" s="10">
        <v>6.0459569866111397E-5</v>
      </c>
      <c r="S106" s="10">
        <v>0</v>
      </c>
      <c r="T106" s="10">
        <v>0</v>
      </c>
      <c r="U106" s="10">
        <v>4.4724362101788902E-5</v>
      </c>
      <c r="V106" s="10">
        <v>1.5216144259255699E-5</v>
      </c>
      <c r="W106" s="10">
        <v>0</v>
      </c>
      <c r="X106" s="10">
        <v>0</v>
      </c>
      <c r="Y106" s="10">
        <v>1.4995281311769301E-5</v>
      </c>
      <c r="Z106" s="10">
        <v>3.7330836830662402E-6</v>
      </c>
      <c r="AA106" s="10">
        <v>0</v>
      </c>
      <c r="AB106" s="10">
        <v>0</v>
      </c>
      <c r="AC106" s="10">
        <v>9.1658191196941596E-6</v>
      </c>
      <c r="AD106" s="10">
        <v>1.1440045737387501E-6</v>
      </c>
      <c r="AE106" s="10">
        <v>0</v>
      </c>
      <c r="AF106" s="10">
        <v>0</v>
      </c>
      <c r="AG106" s="10">
        <v>5.5107803058396202E-5</v>
      </c>
      <c r="AH106" s="10">
        <v>1.25695313846208E-6</v>
      </c>
      <c r="AI106" s="10">
        <v>0</v>
      </c>
      <c r="AJ106" s="10">
        <v>0</v>
      </c>
      <c r="AK106" s="10">
        <v>6.0975789662531799E-4</v>
      </c>
      <c r="AL106" s="10">
        <v>5.9740131956864596E-6</v>
      </c>
      <c r="AM106" s="10">
        <v>0</v>
      </c>
      <c r="AN106" s="10">
        <v>0</v>
      </c>
      <c r="AO106" s="10">
        <v>5.2999728041460597E-3</v>
      </c>
      <c r="AP106" s="10">
        <v>3.94009138497963E-5</v>
      </c>
      <c r="AQ106" s="10">
        <v>0</v>
      </c>
      <c r="AR106" s="10">
        <v>0</v>
      </c>
      <c r="AS106" s="10">
        <v>1.21446941764016E-3</v>
      </c>
      <c r="AT106" s="10">
        <v>0.29091997960356802</v>
      </c>
      <c r="AU106" s="10">
        <v>0</v>
      </c>
      <c r="AV106" s="10">
        <v>0</v>
      </c>
      <c r="AW106" s="10">
        <v>129.592670154556</v>
      </c>
      <c r="AX106" s="10">
        <v>1.17067700553883</v>
      </c>
      <c r="AY106" s="10">
        <v>0</v>
      </c>
      <c r="AZ106" s="10">
        <v>0</v>
      </c>
      <c r="BA106" s="10">
        <v>2.5967986563567302E-4</v>
      </c>
      <c r="BB106" s="10">
        <v>1.1758894035042899E-4</v>
      </c>
      <c r="BC106" s="10">
        <v>0</v>
      </c>
      <c r="BD106" s="10">
        <v>0</v>
      </c>
      <c r="BE106" s="10">
        <v>9.3016191119405002E-5</v>
      </c>
      <c r="BF106" s="10">
        <v>3.3190371162809897E-5</v>
      </c>
      <c r="BG106" s="10">
        <v>0</v>
      </c>
      <c r="BH106" s="10">
        <v>0</v>
      </c>
      <c r="BI106" s="10">
        <v>2.3008353807135499E-5</v>
      </c>
      <c r="BJ106" s="10">
        <v>7.8822043151077301E-6</v>
      </c>
      <c r="BK106" s="10">
        <v>0</v>
      </c>
      <c r="BL106" s="10">
        <v>0</v>
      </c>
      <c r="BM106" s="10">
        <v>8.4767428802780108E-6</v>
      </c>
      <c r="BN106" s="10">
        <v>2.0987569301742401E-6</v>
      </c>
      <c r="BO106" s="10">
        <v>0</v>
      </c>
      <c r="BP106" s="10">
        <v>0</v>
      </c>
      <c r="BQ106" s="10">
        <v>2.4335431391376E-6</v>
      </c>
      <c r="BR106" s="10">
        <v>5.3713416551486798E-7</v>
      </c>
      <c r="BS106" s="10">
        <v>0</v>
      </c>
      <c r="BT106" s="10">
        <v>0</v>
      </c>
      <c r="BU106" s="10">
        <v>1.3317824314275001E-5</v>
      </c>
      <c r="BV106" s="10">
        <v>3.0611041245328798E-7</v>
      </c>
      <c r="BW106" s="10">
        <v>0</v>
      </c>
      <c r="BX106" s="10">
        <v>0</v>
      </c>
      <c r="BY106" s="10">
        <v>1.6402209794240001E-4</v>
      </c>
      <c r="BZ106" s="10">
        <v>1.33916676033244E-6</v>
      </c>
      <c r="CA106" s="10">
        <v>0</v>
      </c>
      <c r="CB106" s="10">
        <v>0</v>
      </c>
      <c r="CC106" s="10">
        <v>1.33234211796696E-3</v>
      </c>
      <c r="CD106" s="10">
        <v>9.9135931613396597E-6</v>
      </c>
      <c r="CE106" s="10">
        <v>0</v>
      </c>
      <c r="CF106" s="10">
        <v>0</v>
      </c>
      <c r="CG106" s="10">
        <v>1.6674000000000001E-2</v>
      </c>
      <c r="CH106" s="10">
        <v>1.4687E-2</v>
      </c>
      <c r="CI106" s="10">
        <v>0</v>
      </c>
      <c r="CJ106" s="10">
        <v>0</v>
      </c>
      <c r="CK106" s="10">
        <v>1.0647999999999999E-2</v>
      </c>
      <c r="CL106" s="10">
        <v>1.1560000000000001E-2</v>
      </c>
      <c r="CM106" s="10">
        <v>0</v>
      </c>
      <c r="CN106" s="10">
        <v>0</v>
      </c>
      <c r="CO106" s="10">
        <v>1.0928E-2</v>
      </c>
      <c r="CP106" s="10">
        <v>1.1521999999999999E-2</v>
      </c>
      <c r="CQ106" s="10">
        <v>0</v>
      </c>
      <c r="CR106" s="10">
        <v>0</v>
      </c>
      <c r="CS106" s="10">
        <v>1.5684E-2</v>
      </c>
      <c r="CT106" s="10">
        <v>1.1407E-2</v>
      </c>
      <c r="CU106" s="10">
        <v>0</v>
      </c>
      <c r="CV106" s="10">
        <v>0</v>
      </c>
      <c r="CW106" s="10">
        <v>1.0723E-2</v>
      </c>
      <c r="CX106" s="10">
        <v>1.1280999999999999E-2</v>
      </c>
      <c r="CY106" s="10">
        <v>0</v>
      </c>
      <c r="CZ106" s="10">
        <v>0</v>
      </c>
      <c r="DA106" s="10">
        <v>1.0629E-2</v>
      </c>
      <c r="DB106" s="10">
        <v>1.1527000000000001E-2</v>
      </c>
      <c r="DC106" s="10">
        <v>0</v>
      </c>
      <c r="DD106" s="10">
        <v>0</v>
      </c>
      <c r="DE106" s="10">
        <v>1.0802000000000001E-2</v>
      </c>
      <c r="DF106" s="10">
        <v>1.1472E-2</v>
      </c>
      <c r="DG106" s="10">
        <v>0</v>
      </c>
      <c r="DH106" s="10">
        <v>0</v>
      </c>
      <c r="DI106" s="10">
        <v>1.6247000000000001E-2</v>
      </c>
      <c r="DJ106" s="10">
        <v>1.1624000000000001E-2</v>
      </c>
      <c r="DK106" s="10">
        <v>0</v>
      </c>
      <c r="DL106" s="10">
        <v>0</v>
      </c>
      <c r="DM106" s="10">
        <v>1.6167999999999998E-2</v>
      </c>
      <c r="DN106" s="10">
        <v>1.1783999999999999E-2</v>
      </c>
      <c r="DO106" s="10">
        <v>0</v>
      </c>
      <c r="DP106" s="10">
        <v>0</v>
      </c>
      <c r="DQ106" s="10">
        <v>1.0668E-2</v>
      </c>
      <c r="DR106" s="10">
        <v>1.1714E-2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5.9612596686520097E-5</v>
      </c>
      <c r="F107" s="10">
        <v>1.98728359110273</v>
      </c>
      <c r="G107" s="10">
        <v>0</v>
      </c>
      <c r="H107" s="10">
        <v>0</v>
      </c>
      <c r="I107" s="10">
        <v>834.61700667273703</v>
      </c>
      <c r="J107" s="10">
        <v>46.255234017165201</v>
      </c>
      <c r="K107" s="10">
        <v>0</v>
      </c>
      <c r="L107" s="10">
        <v>0</v>
      </c>
      <c r="M107" s="10">
        <v>4.4510280229559303E-5</v>
      </c>
      <c r="N107" s="10">
        <v>6.0437969660043197E-6</v>
      </c>
      <c r="O107" s="10">
        <v>0</v>
      </c>
      <c r="P107" s="10">
        <v>0</v>
      </c>
      <c r="Q107" s="10">
        <v>1.22587270148244E-5</v>
      </c>
      <c r="R107" s="10">
        <v>1.23576096466848E-6</v>
      </c>
      <c r="S107" s="10">
        <v>0</v>
      </c>
      <c r="T107" s="10">
        <v>0</v>
      </c>
      <c r="U107" s="10">
        <v>3.6228862745346599E-6</v>
      </c>
      <c r="V107" s="10">
        <v>2.83200998651977E-7</v>
      </c>
      <c r="W107" s="10">
        <v>0</v>
      </c>
      <c r="X107" s="10">
        <v>0</v>
      </c>
      <c r="Y107" s="10">
        <v>2.6013643723565798E-6</v>
      </c>
      <c r="Z107" s="10">
        <v>7.5815655531386002E-8</v>
      </c>
      <c r="AA107" s="10">
        <v>0</v>
      </c>
      <c r="AB107" s="10">
        <v>0</v>
      </c>
      <c r="AC107" s="10">
        <v>2.1253971078216599E-5</v>
      </c>
      <c r="AD107" s="10">
        <v>2.0634942066166601E-7</v>
      </c>
      <c r="AE107" s="10">
        <v>0</v>
      </c>
      <c r="AF107" s="10">
        <v>0</v>
      </c>
      <c r="AG107" s="10">
        <v>1.59432964539796E-4</v>
      </c>
      <c r="AH107" s="10">
        <v>1.2743232162826199E-6</v>
      </c>
      <c r="AI107" s="10">
        <v>0</v>
      </c>
      <c r="AJ107" s="10">
        <v>0</v>
      </c>
      <c r="AK107" s="10">
        <v>2.1790824573892898E-3</v>
      </c>
      <c r="AL107" s="10">
        <v>5.9909312395411897E-6</v>
      </c>
      <c r="AM107" s="10">
        <v>0</v>
      </c>
      <c r="AN107" s="10">
        <v>0</v>
      </c>
      <c r="AO107" s="10">
        <v>1.6140572003759901E-2</v>
      </c>
      <c r="AP107" s="10">
        <v>3.9358002170253301E-5</v>
      </c>
      <c r="AQ107" s="10">
        <v>0</v>
      </c>
      <c r="AR107" s="10">
        <v>0</v>
      </c>
      <c r="AS107" s="10">
        <v>1.43926528841114E-5</v>
      </c>
      <c r="AT107" s="10">
        <v>0.46799428913425001</v>
      </c>
      <c r="AU107" s="10">
        <v>0</v>
      </c>
      <c r="AV107" s="10">
        <v>0</v>
      </c>
      <c r="AW107" s="10">
        <v>213.85846930735201</v>
      </c>
      <c r="AX107" s="10">
        <v>10.5723920921376</v>
      </c>
      <c r="AY107" s="10">
        <v>0</v>
      </c>
      <c r="AZ107" s="10">
        <v>0</v>
      </c>
      <c r="BA107" s="10">
        <v>2.0209122983502101E-5</v>
      </c>
      <c r="BB107" s="10">
        <v>3.1154126734682699E-6</v>
      </c>
      <c r="BC107" s="10">
        <v>0</v>
      </c>
      <c r="BD107" s="10">
        <v>0</v>
      </c>
      <c r="BE107" s="10">
        <v>5.6802006563789398E-6</v>
      </c>
      <c r="BF107" s="10">
        <v>5.9872454158117404E-7</v>
      </c>
      <c r="BG107" s="10">
        <v>0</v>
      </c>
      <c r="BH107" s="10">
        <v>0</v>
      </c>
      <c r="BI107" s="10">
        <v>1.65822621156472E-6</v>
      </c>
      <c r="BJ107" s="10">
        <v>1.4828124230886501E-7</v>
      </c>
      <c r="BK107" s="10">
        <v>0</v>
      </c>
      <c r="BL107" s="10">
        <v>0</v>
      </c>
      <c r="BM107" s="10">
        <v>6.9630949482400396E-7</v>
      </c>
      <c r="BN107" s="10">
        <v>2.7596171948180099E-8</v>
      </c>
      <c r="BO107" s="10">
        <v>0</v>
      </c>
      <c r="BP107" s="10">
        <v>0</v>
      </c>
      <c r="BQ107" s="10">
        <v>5.3480875097602798E-6</v>
      </c>
      <c r="BR107" s="10">
        <v>5.3631145917240499E-8</v>
      </c>
      <c r="BS107" s="10">
        <v>0</v>
      </c>
      <c r="BT107" s="10">
        <v>0</v>
      </c>
      <c r="BU107" s="10">
        <v>3.7974555071536097E-5</v>
      </c>
      <c r="BV107" s="10">
        <v>2.7316994727359902E-7</v>
      </c>
      <c r="BW107" s="10">
        <v>0</v>
      </c>
      <c r="BX107" s="10">
        <v>0</v>
      </c>
      <c r="BY107" s="10">
        <v>6.6859671352803899E-4</v>
      </c>
      <c r="BZ107" s="10">
        <v>1.34158451571188E-6</v>
      </c>
      <c r="CA107" s="10">
        <v>0</v>
      </c>
      <c r="CB107" s="10">
        <v>0</v>
      </c>
      <c r="CC107" s="10">
        <v>4.2696923058086504E-3</v>
      </c>
      <c r="CD107" s="10">
        <v>9.9048081893780193E-6</v>
      </c>
      <c r="CE107" s="10">
        <v>0</v>
      </c>
      <c r="CF107" s="10">
        <v>0</v>
      </c>
      <c r="CG107" s="10">
        <v>2.3972E-2</v>
      </c>
      <c r="CH107" s="10">
        <v>2.2214000000000001E-2</v>
      </c>
      <c r="CI107" s="10">
        <v>0</v>
      </c>
      <c r="CJ107" s="10">
        <v>0</v>
      </c>
      <c r="CK107" s="10">
        <v>1.2628E-2</v>
      </c>
      <c r="CL107" s="10">
        <v>1.4796999999999999E-2</v>
      </c>
      <c r="CM107" s="10">
        <v>0</v>
      </c>
      <c r="CN107" s="10">
        <v>0</v>
      </c>
      <c r="CO107" s="10">
        <v>1.2643E-2</v>
      </c>
      <c r="CP107" s="10">
        <v>1.4683E-2</v>
      </c>
      <c r="CQ107" s="10">
        <v>0</v>
      </c>
      <c r="CR107" s="10">
        <v>0</v>
      </c>
      <c r="CS107" s="10">
        <v>2.1811000000000001E-2</v>
      </c>
      <c r="CT107" s="10">
        <v>1.4694E-2</v>
      </c>
      <c r="CU107" s="10">
        <v>0</v>
      </c>
      <c r="CV107" s="10">
        <v>0</v>
      </c>
      <c r="CW107" s="10">
        <v>1.2858E-2</v>
      </c>
      <c r="CX107" s="10">
        <v>1.4605999999999999E-2</v>
      </c>
      <c r="CY107" s="10">
        <v>0</v>
      </c>
      <c r="CZ107" s="10">
        <v>0</v>
      </c>
      <c r="DA107" s="10">
        <v>1.2729000000000001E-2</v>
      </c>
      <c r="DB107" s="10">
        <v>1.4841E-2</v>
      </c>
      <c r="DC107" s="10">
        <v>0</v>
      </c>
      <c r="DD107" s="10">
        <v>0</v>
      </c>
      <c r="DE107" s="10">
        <v>1.2877E-2</v>
      </c>
      <c r="DF107" s="10">
        <v>1.4755000000000001E-2</v>
      </c>
      <c r="DG107" s="10">
        <v>0</v>
      </c>
      <c r="DH107" s="10">
        <v>0</v>
      </c>
      <c r="DI107" s="10">
        <v>2.2692E-2</v>
      </c>
      <c r="DJ107" s="10">
        <v>1.4779E-2</v>
      </c>
      <c r="DK107" s="10">
        <v>0</v>
      </c>
      <c r="DL107" s="10">
        <v>0</v>
      </c>
      <c r="DM107" s="10">
        <v>2.0669E-2</v>
      </c>
      <c r="DN107" s="10">
        <v>1.4952999999999999E-2</v>
      </c>
      <c r="DO107" s="10">
        <v>0</v>
      </c>
      <c r="DP107" s="10">
        <v>0</v>
      </c>
      <c r="DQ107" s="10">
        <v>1.2756E-2</v>
      </c>
      <c r="DR107" s="10">
        <v>1.4598E-2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2.1894700198643499E-5</v>
      </c>
      <c r="F108" s="10">
        <v>2.98728359110273</v>
      </c>
      <c r="G108" s="10">
        <v>0</v>
      </c>
      <c r="H108" s="10">
        <v>0</v>
      </c>
      <c r="I108" s="10">
        <v>372.398732239232</v>
      </c>
      <c r="J108" s="10">
        <v>2383.51695238602</v>
      </c>
      <c r="K108" s="10">
        <v>0</v>
      </c>
      <c r="L108" s="10">
        <v>0</v>
      </c>
      <c r="M108" s="10">
        <v>4.9266992836471897E-6</v>
      </c>
      <c r="N108" s="10">
        <v>1.0311256337658299E-7</v>
      </c>
      <c r="O108" s="10">
        <v>0</v>
      </c>
      <c r="P108" s="10">
        <v>0</v>
      </c>
      <c r="Q108" s="10">
        <v>1.3924470581017001E-6</v>
      </c>
      <c r="R108" s="10">
        <v>1.7833289955859698E-8</v>
      </c>
      <c r="S108" s="10">
        <v>0</v>
      </c>
      <c r="T108" s="10">
        <v>0</v>
      </c>
      <c r="U108" s="10">
        <v>8.8620373661640799E-7</v>
      </c>
      <c r="V108" s="10">
        <v>8.2439353121799203E-9</v>
      </c>
      <c r="W108" s="10">
        <v>0</v>
      </c>
      <c r="X108" s="10">
        <v>0</v>
      </c>
      <c r="Y108" s="10">
        <v>6.0184663182027899E-6</v>
      </c>
      <c r="Z108" s="10">
        <v>3.4734199960695298E-8</v>
      </c>
      <c r="AA108" s="10">
        <v>0</v>
      </c>
      <c r="AB108" s="10">
        <v>0</v>
      </c>
      <c r="AC108" s="10">
        <v>5.7752257590859503E-5</v>
      </c>
      <c r="AD108" s="10">
        <v>2.0432621194999001E-7</v>
      </c>
      <c r="AE108" s="10">
        <v>0</v>
      </c>
      <c r="AF108" s="10">
        <v>0</v>
      </c>
      <c r="AG108" s="10">
        <v>4.6372218881018902E-4</v>
      </c>
      <c r="AH108" s="10">
        <v>1.27458959919835E-6</v>
      </c>
      <c r="AI108" s="10">
        <v>0</v>
      </c>
      <c r="AJ108" s="10">
        <v>0</v>
      </c>
      <c r="AK108" s="10">
        <v>4.4187465975760098E-3</v>
      </c>
      <c r="AL108" s="10">
        <v>5.9898430007088098E-6</v>
      </c>
      <c r="AM108" s="10">
        <v>0</v>
      </c>
      <c r="AN108" s="10">
        <v>0</v>
      </c>
      <c r="AO108" s="10">
        <v>4.2332719957449597E-2</v>
      </c>
      <c r="AP108" s="10">
        <v>3.9357915752269401E-5</v>
      </c>
      <c r="AQ108" s="10">
        <v>0</v>
      </c>
      <c r="AR108" s="10">
        <v>0</v>
      </c>
      <c r="AS108" s="10">
        <v>5.5387489971026703E-6</v>
      </c>
      <c r="AT108" s="10">
        <v>0.60925518749982999</v>
      </c>
      <c r="AU108" s="10">
        <v>0</v>
      </c>
      <c r="AV108" s="10">
        <v>0</v>
      </c>
      <c r="AW108" s="10">
        <v>97.780480212839393</v>
      </c>
      <c r="AX108" s="10">
        <v>672.20249783121699</v>
      </c>
      <c r="AY108" s="10">
        <v>0</v>
      </c>
      <c r="AZ108" s="10">
        <v>0</v>
      </c>
      <c r="BA108" s="10">
        <v>1.7600341320207699E-6</v>
      </c>
      <c r="BB108" s="10">
        <v>4.0240318392824503E-8</v>
      </c>
      <c r="BC108" s="10">
        <v>0</v>
      </c>
      <c r="BD108" s="10">
        <v>0</v>
      </c>
      <c r="BE108" s="10">
        <v>4.84187186731982E-7</v>
      </c>
      <c r="BF108" s="10">
        <v>6.5766034301304501E-9</v>
      </c>
      <c r="BG108" s="10">
        <v>0</v>
      </c>
      <c r="BH108" s="10">
        <v>0</v>
      </c>
      <c r="BI108" s="10">
        <v>1.8590646187961701E-7</v>
      </c>
      <c r="BJ108" s="10">
        <v>1.98374454443528E-9</v>
      </c>
      <c r="BK108" s="10">
        <v>0</v>
      </c>
      <c r="BL108" s="10">
        <v>0</v>
      </c>
      <c r="BM108" s="10">
        <v>1.64930928796564E-6</v>
      </c>
      <c r="BN108" s="10">
        <v>7.7334640968776905E-9</v>
      </c>
      <c r="BO108" s="10">
        <v>0</v>
      </c>
      <c r="BP108" s="10">
        <v>0</v>
      </c>
      <c r="BQ108" s="10">
        <v>1.2663281377833601E-5</v>
      </c>
      <c r="BR108" s="10">
        <v>5.31036754121288E-8</v>
      </c>
      <c r="BS108" s="10">
        <v>0</v>
      </c>
      <c r="BT108" s="10">
        <v>0</v>
      </c>
      <c r="BU108" s="10">
        <v>1.0870571410270801E-4</v>
      </c>
      <c r="BV108" s="10">
        <v>2.7333808959740603E-7</v>
      </c>
      <c r="BW108" s="10">
        <v>0</v>
      </c>
      <c r="BX108" s="10">
        <v>0</v>
      </c>
      <c r="BY108" s="10">
        <v>9.7630414811684702E-4</v>
      </c>
      <c r="BZ108" s="10">
        <v>1.34163275394979E-6</v>
      </c>
      <c r="CA108" s="10">
        <v>0</v>
      </c>
      <c r="CB108" s="10">
        <v>0</v>
      </c>
      <c r="CC108" s="10">
        <v>9.4520137215827991E-3</v>
      </c>
      <c r="CD108" s="10">
        <v>9.9046348679378708E-6</v>
      </c>
      <c r="CE108" s="10">
        <v>0</v>
      </c>
      <c r="CF108" s="10">
        <v>0</v>
      </c>
      <c r="CG108" s="10">
        <v>4.1187000000000001E-2</v>
      </c>
      <c r="CH108" s="10">
        <v>4.7174000000000001E-2</v>
      </c>
      <c r="CI108" s="10">
        <v>0</v>
      </c>
      <c r="CJ108" s="10">
        <v>0</v>
      </c>
      <c r="CK108" s="10">
        <v>1.7579999999999998E-2</v>
      </c>
      <c r="CL108" s="10">
        <v>2.3127999999999999E-2</v>
      </c>
      <c r="CM108" s="10">
        <v>0</v>
      </c>
      <c r="CN108" s="10">
        <v>0</v>
      </c>
      <c r="CO108" s="10">
        <v>1.7982000000000001E-2</v>
      </c>
      <c r="CP108" s="10">
        <v>2.3037999999999999E-2</v>
      </c>
      <c r="CQ108" s="10">
        <v>0</v>
      </c>
      <c r="CR108" s="10">
        <v>0</v>
      </c>
      <c r="CS108" s="10">
        <v>3.5246E-2</v>
      </c>
      <c r="CT108" s="10">
        <v>2.3181E-2</v>
      </c>
      <c r="CU108" s="10">
        <v>0</v>
      </c>
      <c r="CV108" s="10">
        <v>0</v>
      </c>
      <c r="CW108" s="10">
        <v>1.7350999999999998E-2</v>
      </c>
      <c r="CX108" s="10">
        <v>2.2703000000000001E-2</v>
      </c>
      <c r="CY108" s="10">
        <v>0</v>
      </c>
      <c r="CZ108" s="10">
        <v>0</v>
      </c>
      <c r="DA108" s="10">
        <v>1.7739999999999999E-2</v>
      </c>
      <c r="DB108" s="10">
        <v>2.2908999999999999E-2</v>
      </c>
      <c r="DC108" s="10">
        <v>0</v>
      </c>
      <c r="DD108" s="10">
        <v>0</v>
      </c>
      <c r="DE108" s="10">
        <v>1.7774000000000002E-2</v>
      </c>
      <c r="DF108" s="10">
        <v>2.3401999999999999E-2</v>
      </c>
      <c r="DG108" s="10">
        <v>0</v>
      </c>
      <c r="DH108" s="10">
        <v>0</v>
      </c>
      <c r="DI108" s="10">
        <v>3.6760000000000001E-2</v>
      </c>
      <c r="DJ108" s="10">
        <v>2.2907E-2</v>
      </c>
      <c r="DK108" s="10">
        <v>0</v>
      </c>
      <c r="DL108" s="10">
        <v>0</v>
      </c>
      <c r="DM108" s="10">
        <v>1.7531000000000001E-2</v>
      </c>
      <c r="DN108" s="10">
        <v>2.3394999999999999E-2</v>
      </c>
      <c r="DO108" s="10">
        <v>0</v>
      </c>
      <c r="DP108" s="10">
        <v>0</v>
      </c>
      <c r="DQ108" s="10">
        <v>1.7402000000000001E-2</v>
      </c>
      <c r="DR108" s="10">
        <v>2.2926999999999999E-2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2.1445087415416999E-5</v>
      </c>
      <c r="F109" s="10">
        <v>29.8905764903527</v>
      </c>
      <c r="G109" s="10">
        <v>0</v>
      </c>
      <c r="H109" s="10">
        <v>0</v>
      </c>
      <c r="I109" s="10">
        <v>31.168713193723601</v>
      </c>
      <c r="J109" s="10">
        <v>21470.160714389101</v>
      </c>
      <c r="K109" s="10">
        <v>0</v>
      </c>
      <c r="L109" s="10">
        <v>0</v>
      </c>
      <c r="M109" s="10">
        <v>7.5256209397522803E-7</v>
      </c>
      <c r="N109" s="10">
        <v>1.4637251410931601E-9</v>
      </c>
      <c r="O109" s="10">
        <v>0</v>
      </c>
      <c r="P109" s="10">
        <v>0</v>
      </c>
      <c r="Q109" s="10">
        <v>3.27725009352519E-7</v>
      </c>
      <c r="R109" s="10">
        <v>1.2494636436599599E-9</v>
      </c>
      <c r="S109" s="10">
        <v>0</v>
      </c>
      <c r="T109" s="10">
        <v>0</v>
      </c>
      <c r="U109" s="10">
        <v>1.5498991854379E-6</v>
      </c>
      <c r="V109" s="10">
        <v>6.9226082644036003E-9</v>
      </c>
      <c r="W109" s="10">
        <v>0</v>
      </c>
      <c r="X109" s="10">
        <v>0</v>
      </c>
      <c r="Y109" s="10">
        <v>1.58253676096897E-5</v>
      </c>
      <c r="Z109" s="10">
        <v>3.4310252416957999E-8</v>
      </c>
      <c r="AA109" s="10">
        <v>0</v>
      </c>
      <c r="AB109" s="10">
        <v>0</v>
      </c>
      <c r="AC109" s="10">
        <v>1.3639534777176699E-4</v>
      </c>
      <c r="AD109" s="10">
        <v>2.04324765329388E-7</v>
      </c>
      <c r="AE109" s="10">
        <v>0</v>
      </c>
      <c r="AF109" s="10">
        <v>0</v>
      </c>
      <c r="AG109" s="10">
        <v>1.3821372215347899E-3</v>
      </c>
      <c r="AH109" s="10">
        <v>1.2746208954972301E-6</v>
      </c>
      <c r="AI109" s="10">
        <v>0</v>
      </c>
      <c r="AJ109" s="10">
        <v>0</v>
      </c>
      <c r="AK109" s="10">
        <v>1.6622122190268901E-2</v>
      </c>
      <c r="AL109" s="10">
        <v>5.9897057393953901E-6</v>
      </c>
      <c r="AM109" s="10">
        <v>0</v>
      </c>
      <c r="AN109" s="10">
        <v>0</v>
      </c>
      <c r="AO109" s="10">
        <v>0.14112893223348699</v>
      </c>
      <c r="AP109" s="10">
        <v>3.9357304590259498E-5</v>
      </c>
      <c r="AQ109" s="10">
        <v>0</v>
      </c>
      <c r="AR109" s="10">
        <v>0</v>
      </c>
      <c r="AS109" s="10">
        <v>5.4683108011633701E-6</v>
      </c>
      <c r="AT109" s="10">
        <v>6.4224581986997897</v>
      </c>
      <c r="AU109" s="10">
        <v>0</v>
      </c>
      <c r="AV109" s="10">
        <v>0</v>
      </c>
      <c r="AW109" s="10">
        <v>8.9542432117154505</v>
      </c>
      <c r="AX109" s="10">
        <v>4703.6899787832099</v>
      </c>
      <c r="AY109" s="10">
        <v>0</v>
      </c>
      <c r="AZ109" s="10">
        <v>0</v>
      </c>
      <c r="BA109" s="10">
        <v>1.9239666121707301E-7</v>
      </c>
      <c r="BB109" s="10">
        <v>3.8267588396850401E-10</v>
      </c>
      <c r="BC109" s="10">
        <v>0</v>
      </c>
      <c r="BD109" s="10">
        <v>0</v>
      </c>
      <c r="BE109" s="10">
        <v>6.37455712502384E-8</v>
      </c>
      <c r="BF109" s="10">
        <v>2.6879315151722298E-10</v>
      </c>
      <c r="BG109" s="10">
        <v>0</v>
      </c>
      <c r="BH109" s="10">
        <v>0</v>
      </c>
      <c r="BI109" s="10">
        <v>4.1230321799988801E-7</v>
      </c>
      <c r="BJ109" s="10">
        <v>1.56602119162952E-9</v>
      </c>
      <c r="BK109" s="10">
        <v>0</v>
      </c>
      <c r="BL109" s="10">
        <v>0</v>
      </c>
      <c r="BM109" s="10">
        <v>4.1060867445820401E-6</v>
      </c>
      <c r="BN109" s="10">
        <v>7.7484874120748095E-9</v>
      </c>
      <c r="BO109" s="10">
        <v>0</v>
      </c>
      <c r="BP109" s="10">
        <v>0</v>
      </c>
      <c r="BQ109" s="10">
        <v>2.89581064535093E-5</v>
      </c>
      <c r="BR109" s="10">
        <v>5.3105999491219303E-8</v>
      </c>
      <c r="BS109" s="10">
        <v>0</v>
      </c>
      <c r="BT109" s="10">
        <v>0</v>
      </c>
      <c r="BU109" s="10">
        <v>3.8372600594627698E-4</v>
      </c>
      <c r="BV109" s="10">
        <v>2.7334026433691698E-7</v>
      </c>
      <c r="BW109" s="10">
        <v>0</v>
      </c>
      <c r="BX109" s="10">
        <v>0</v>
      </c>
      <c r="BY109" s="10">
        <v>4.4812167467040099E-3</v>
      </c>
      <c r="BZ109" s="10">
        <v>1.34161632175765E-6</v>
      </c>
      <c r="CA109" s="10">
        <v>0</v>
      </c>
      <c r="CB109" s="10">
        <v>0</v>
      </c>
      <c r="CC109" s="10">
        <v>2.8301689588509999E-2</v>
      </c>
      <c r="CD109" s="10">
        <v>9.9045599793321595E-6</v>
      </c>
      <c r="CE109" s="10">
        <v>0</v>
      </c>
      <c r="CF109" s="10">
        <v>0</v>
      </c>
      <c r="CG109" s="10">
        <v>8.7857000000000005E-2</v>
      </c>
      <c r="CH109" s="10">
        <v>0.13992199999999999</v>
      </c>
      <c r="CI109" s="10">
        <v>0</v>
      </c>
      <c r="CJ109" s="10">
        <v>0</v>
      </c>
      <c r="CK109" s="10">
        <v>3.0168E-2</v>
      </c>
      <c r="CL109" s="10">
        <v>4.9232999999999999E-2</v>
      </c>
      <c r="CM109" s="10">
        <v>0</v>
      </c>
      <c r="CN109" s="10">
        <v>0</v>
      </c>
      <c r="CO109" s="10">
        <v>2.9745000000000001E-2</v>
      </c>
      <c r="CP109" s="10">
        <v>4.8777000000000001E-2</v>
      </c>
      <c r="CQ109" s="10">
        <v>0</v>
      </c>
      <c r="CR109" s="10">
        <v>0</v>
      </c>
      <c r="CS109" s="10">
        <v>2.9602E-2</v>
      </c>
      <c r="CT109" s="10">
        <v>4.8621999999999999E-2</v>
      </c>
      <c r="CU109" s="10">
        <v>0</v>
      </c>
      <c r="CV109" s="10">
        <v>0</v>
      </c>
      <c r="CW109" s="10">
        <v>2.9961000000000002E-2</v>
      </c>
      <c r="CX109" s="10">
        <v>4.8862999999999997E-2</v>
      </c>
      <c r="CY109" s="10">
        <v>0</v>
      </c>
      <c r="CZ109" s="10">
        <v>0</v>
      </c>
      <c r="DA109" s="10">
        <v>2.9368999999999999E-2</v>
      </c>
      <c r="DB109" s="10">
        <v>4.8973999999999997E-2</v>
      </c>
      <c r="DC109" s="10">
        <v>0</v>
      </c>
      <c r="DD109" s="10">
        <v>0</v>
      </c>
      <c r="DE109" s="10">
        <v>2.9561E-2</v>
      </c>
      <c r="DF109" s="10">
        <v>4.8223000000000002E-2</v>
      </c>
      <c r="DG109" s="10">
        <v>0</v>
      </c>
      <c r="DH109" s="10">
        <v>0</v>
      </c>
      <c r="DI109" s="10">
        <v>2.9531000000000002E-2</v>
      </c>
      <c r="DJ109" s="10">
        <v>4.8300000000000003E-2</v>
      </c>
      <c r="DK109" s="10">
        <v>0</v>
      </c>
      <c r="DL109" s="10">
        <v>0</v>
      </c>
      <c r="DM109" s="10">
        <v>2.9659000000000001E-2</v>
      </c>
      <c r="DN109" s="10">
        <v>4.8139000000000001E-2</v>
      </c>
      <c r="DO109" s="10">
        <v>0</v>
      </c>
      <c r="DP109" s="10">
        <v>0</v>
      </c>
      <c r="DQ109" s="10">
        <v>2.9474E-2</v>
      </c>
      <c r="DR109" s="10">
        <v>4.8502999999999998E-2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7.7547743881911606E-6</v>
      </c>
      <c r="F110" s="10">
        <v>429.40260898175001</v>
      </c>
      <c r="G110" s="10">
        <v>0</v>
      </c>
      <c r="H110" s="10">
        <v>0</v>
      </c>
      <c r="I110" s="10">
        <v>6.6050504268641603</v>
      </c>
      <c r="J110" s="10">
        <v>92044.3466346731</v>
      </c>
      <c r="K110" s="10">
        <v>0</v>
      </c>
      <c r="L110" s="10">
        <v>0</v>
      </c>
      <c r="M110" s="10">
        <v>1.7517184103255E-7</v>
      </c>
      <c r="N110" s="10">
        <v>1.6059376051202799E-10</v>
      </c>
      <c r="O110" s="10">
        <v>0</v>
      </c>
      <c r="P110" s="10">
        <v>0</v>
      </c>
      <c r="Q110" s="10">
        <v>3.5819085697497102E-7</v>
      </c>
      <c r="R110" s="10">
        <v>1.07958841866206E-9</v>
      </c>
      <c r="S110" s="10">
        <v>0</v>
      </c>
      <c r="T110" s="10">
        <v>0</v>
      </c>
      <c r="U110" s="10">
        <v>3.7671773496228398E-6</v>
      </c>
      <c r="V110" s="10">
        <v>6.9192149787511401E-9</v>
      </c>
      <c r="W110" s="10">
        <v>0</v>
      </c>
      <c r="X110" s="10">
        <v>0</v>
      </c>
      <c r="Y110" s="10">
        <v>3.4005193001673803E-5</v>
      </c>
      <c r="Z110" s="10">
        <v>3.4314175056948598E-8</v>
      </c>
      <c r="AA110" s="10">
        <v>0</v>
      </c>
      <c r="AB110" s="10">
        <v>0</v>
      </c>
      <c r="AC110" s="10">
        <v>3.8942151667597998E-4</v>
      </c>
      <c r="AD110" s="10">
        <v>2.0432181768725799E-7</v>
      </c>
      <c r="AE110" s="10">
        <v>0</v>
      </c>
      <c r="AF110" s="10">
        <v>0</v>
      </c>
      <c r="AG110" s="10">
        <v>4.0066664521134499E-3</v>
      </c>
      <c r="AH110" s="10">
        <v>1.27461460452948E-6</v>
      </c>
      <c r="AI110" s="10">
        <v>0</v>
      </c>
      <c r="AJ110" s="10">
        <v>0</v>
      </c>
      <c r="AK110" s="10">
        <v>2.86502530392569E-2</v>
      </c>
      <c r="AL110" s="10">
        <v>5.9896004205306497E-6</v>
      </c>
      <c r="AM110" s="10">
        <v>0</v>
      </c>
      <c r="AN110" s="10">
        <v>0</v>
      </c>
      <c r="AO110" s="10">
        <v>6.0789203883757397</v>
      </c>
      <c r="AP110" s="10">
        <v>3.9373462553005098E-5</v>
      </c>
      <c r="AQ110" s="10">
        <v>0</v>
      </c>
      <c r="AR110" s="10">
        <v>0</v>
      </c>
      <c r="AS110" s="10">
        <v>3.4713999002359901E-6</v>
      </c>
      <c r="AT110" s="10">
        <v>191.51436092517699</v>
      </c>
      <c r="AU110" s="10">
        <v>0</v>
      </c>
      <c r="AV110" s="10">
        <v>0</v>
      </c>
      <c r="AW110" s="10">
        <v>1.32756911928209</v>
      </c>
      <c r="AX110" s="10">
        <v>21280.571542572801</v>
      </c>
      <c r="AY110" s="10">
        <v>0</v>
      </c>
      <c r="AZ110" s="10">
        <v>0</v>
      </c>
      <c r="BA110" s="10">
        <v>2.7238719289771198E-8</v>
      </c>
      <c r="BB110" s="10">
        <v>3.8086781297963301E-11</v>
      </c>
      <c r="BC110" s="10">
        <v>0</v>
      </c>
      <c r="BD110" s="10">
        <v>0</v>
      </c>
      <c r="BE110" s="10">
        <v>7.2232559967971105E-8</v>
      </c>
      <c r="BF110" s="10">
        <v>2.5672638015968102E-10</v>
      </c>
      <c r="BG110" s="10">
        <v>0</v>
      </c>
      <c r="BH110" s="10">
        <v>0</v>
      </c>
      <c r="BI110" s="10">
        <v>7.0513970123648202E-7</v>
      </c>
      <c r="BJ110" s="10">
        <v>1.5653511148353599E-9</v>
      </c>
      <c r="BK110" s="10">
        <v>0</v>
      </c>
      <c r="BL110" s="10">
        <v>0</v>
      </c>
      <c r="BM110" s="10">
        <v>7.4402247335853101E-6</v>
      </c>
      <c r="BN110" s="10">
        <v>7.7487799649458407E-9</v>
      </c>
      <c r="BO110" s="10">
        <v>0</v>
      </c>
      <c r="BP110" s="10">
        <v>0</v>
      </c>
      <c r="BQ110" s="10">
        <v>6.8525587522002903E-5</v>
      </c>
      <c r="BR110" s="10">
        <v>5.3104547918893802E-8</v>
      </c>
      <c r="BS110" s="10">
        <v>0</v>
      </c>
      <c r="BT110" s="10">
        <v>0</v>
      </c>
      <c r="BU110" s="10">
        <v>1.0078808573626601E-3</v>
      </c>
      <c r="BV110" s="10">
        <v>2.7333744218159801E-7</v>
      </c>
      <c r="BW110" s="10">
        <v>0</v>
      </c>
      <c r="BX110" s="10">
        <v>0</v>
      </c>
      <c r="BY110" s="10">
        <v>6.20498692625904E-3</v>
      </c>
      <c r="BZ110" s="10">
        <v>1.34161107485256E-6</v>
      </c>
      <c r="CA110" s="10">
        <v>0</v>
      </c>
      <c r="CB110" s="10">
        <v>0</v>
      </c>
      <c r="CC110" s="10">
        <v>2.0990757867853098</v>
      </c>
      <c r="CD110" s="10">
        <v>9.9031388899511994E-6</v>
      </c>
      <c r="CE110" s="10">
        <v>0</v>
      </c>
      <c r="CF110" s="10">
        <v>0</v>
      </c>
      <c r="CG110" s="10">
        <v>0.14402000000000001</v>
      </c>
      <c r="CH110" s="10">
        <v>0.48154400000000003</v>
      </c>
      <c r="CI110" s="10">
        <v>0</v>
      </c>
      <c r="CJ110" s="10">
        <v>0</v>
      </c>
      <c r="CK110" s="10">
        <v>4.7625000000000001E-2</v>
      </c>
      <c r="CL110" s="10">
        <v>0.117531</v>
      </c>
      <c r="CM110" s="10">
        <v>0</v>
      </c>
      <c r="CN110" s="10">
        <v>0</v>
      </c>
      <c r="CO110" s="10">
        <v>4.6198000000000003E-2</v>
      </c>
      <c r="CP110" s="10">
        <v>0.117738</v>
      </c>
      <c r="CQ110" s="10">
        <v>0</v>
      </c>
      <c r="CR110" s="10">
        <v>0</v>
      </c>
      <c r="CS110" s="10">
        <v>4.6295999999999997E-2</v>
      </c>
      <c r="CT110" s="10">
        <v>0.115633</v>
      </c>
      <c r="CU110" s="10">
        <v>0</v>
      </c>
      <c r="CV110" s="10">
        <v>0</v>
      </c>
      <c r="CW110" s="10">
        <v>4.512E-2</v>
      </c>
      <c r="CX110" s="10">
        <v>0.115046</v>
      </c>
      <c r="CY110" s="10">
        <v>0</v>
      </c>
      <c r="CZ110" s="10">
        <v>0</v>
      </c>
      <c r="DA110" s="10">
        <v>4.5760000000000002E-2</v>
      </c>
      <c r="DB110" s="10">
        <v>0.11790299999999999</v>
      </c>
      <c r="DC110" s="10">
        <v>0</v>
      </c>
      <c r="DD110" s="10">
        <v>0</v>
      </c>
      <c r="DE110" s="10">
        <v>4.641E-2</v>
      </c>
      <c r="DF110" s="10">
        <v>0.117879</v>
      </c>
      <c r="DG110" s="10">
        <v>0</v>
      </c>
      <c r="DH110" s="10">
        <v>0</v>
      </c>
      <c r="DI110" s="10">
        <v>4.6355E-2</v>
      </c>
      <c r="DJ110" s="10">
        <v>0.115222</v>
      </c>
      <c r="DK110" s="10">
        <v>0</v>
      </c>
      <c r="DL110" s="10">
        <v>0</v>
      </c>
      <c r="DM110" s="10">
        <v>4.6370000000000001E-2</v>
      </c>
      <c r="DN110" s="10">
        <v>0.11627800000000001</v>
      </c>
      <c r="DO110" s="10">
        <v>0</v>
      </c>
      <c r="DP110" s="10">
        <v>0</v>
      </c>
      <c r="DQ110" s="10">
        <v>4.5372999999999997E-2</v>
      </c>
      <c r="DR110" s="10">
        <v>0.116443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1.7343581922155599E-2</v>
      </c>
      <c r="F111" s="10">
        <v>1.7343581922155599E-2</v>
      </c>
      <c r="G111" s="10">
        <v>0</v>
      </c>
      <c r="H111" s="10">
        <v>0</v>
      </c>
      <c r="I111" s="10">
        <v>1.7923417576991701E-2</v>
      </c>
      <c r="J111" s="10">
        <v>1.7923417576991701E-2</v>
      </c>
      <c r="K111" s="10">
        <v>0</v>
      </c>
      <c r="L111" s="10">
        <v>0</v>
      </c>
      <c r="M111" s="10">
        <v>0.21187657629411</v>
      </c>
      <c r="N111" s="10">
        <v>0.21187657629411</v>
      </c>
      <c r="O111" s="10">
        <v>0</v>
      </c>
      <c r="P111" s="10">
        <v>0</v>
      </c>
      <c r="Q111" s="10">
        <v>0.211822979736774</v>
      </c>
      <c r="R111" s="10">
        <v>0.211822979736774</v>
      </c>
      <c r="S111" s="10">
        <v>0</v>
      </c>
      <c r="T111" s="10">
        <v>0</v>
      </c>
      <c r="U111" s="10">
        <v>0.21128856426818801</v>
      </c>
      <c r="V111" s="10">
        <v>0.21128856426818801</v>
      </c>
      <c r="W111" s="10">
        <v>0</v>
      </c>
      <c r="X111" s="10">
        <v>0</v>
      </c>
      <c r="Y111" s="10">
        <v>0.20609501987486001</v>
      </c>
      <c r="Z111" s="10">
        <v>0.20609501987486001</v>
      </c>
      <c r="AA111" s="10">
        <v>0</v>
      </c>
      <c r="AB111" s="10">
        <v>0</v>
      </c>
      <c r="AC111" s="10">
        <v>0.16582772669134199</v>
      </c>
      <c r="AD111" s="10">
        <v>0.16582772669134199</v>
      </c>
      <c r="AE111" s="10">
        <v>0</v>
      </c>
      <c r="AF111" s="10">
        <v>0</v>
      </c>
      <c r="AG111" s="10">
        <v>6.1903311987071101E-2</v>
      </c>
      <c r="AH111" s="10">
        <v>6.1903311987071101E-2</v>
      </c>
      <c r="AI111" s="10">
        <v>0</v>
      </c>
      <c r="AJ111" s="10">
        <v>0</v>
      </c>
      <c r="AK111" s="10">
        <v>2.22933473723094E-2</v>
      </c>
      <c r="AL111" s="10">
        <v>2.22933473723094E-2</v>
      </c>
      <c r="AM111" s="10">
        <v>0</v>
      </c>
      <c r="AN111" s="10">
        <v>0</v>
      </c>
      <c r="AO111" s="10">
        <v>1.7844881806133601E-2</v>
      </c>
      <c r="AP111" s="10">
        <v>1.7844881806133601E-2</v>
      </c>
      <c r="AQ111" s="10">
        <v>0</v>
      </c>
      <c r="AR111" s="10">
        <v>0</v>
      </c>
      <c r="AS111" s="10">
        <v>1.03160833879257E-2</v>
      </c>
      <c r="AT111" s="10">
        <v>1.03160833879257E-2</v>
      </c>
      <c r="AU111" s="10">
        <v>0</v>
      </c>
      <c r="AV111" s="10">
        <v>0</v>
      </c>
      <c r="AW111" s="10">
        <v>1.03697159868628E-2</v>
      </c>
      <c r="AX111" s="10">
        <v>1.03697159868628E-2</v>
      </c>
      <c r="AY111" s="10">
        <v>0</v>
      </c>
      <c r="AZ111" s="10">
        <v>0</v>
      </c>
      <c r="BA111" s="10">
        <v>0.15443010949372901</v>
      </c>
      <c r="BB111" s="10">
        <v>0.15443010949372901</v>
      </c>
      <c r="BC111" s="10">
        <v>0</v>
      </c>
      <c r="BD111" s="10">
        <v>0</v>
      </c>
      <c r="BE111" s="10">
        <v>0.154390775928295</v>
      </c>
      <c r="BF111" s="10">
        <v>0.154390775928295</v>
      </c>
      <c r="BG111" s="10">
        <v>0</v>
      </c>
      <c r="BH111" s="10">
        <v>0</v>
      </c>
      <c r="BI111" s="10">
        <v>0.15399857242818099</v>
      </c>
      <c r="BJ111" s="10">
        <v>0.15399857242818099</v>
      </c>
      <c r="BK111" s="10">
        <v>0</v>
      </c>
      <c r="BL111" s="10">
        <v>0</v>
      </c>
      <c r="BM111" s="10">
        <v>0.15018655441151299</v>
      </c>
      <c r="BN111" s="10">
        <v>0.15018655441151299</v>
      </c>
      <c r="BO111" s="10">
        <v>0</v>
      </c>
      <c r="BP111" s="10">
        <v>0</v>
      </c>
      <c r="BQ111" s="10">
        <v>0.120590357738009</v>
      </c>
      <c r="BR111" s="10">
        <v>0.120590357738009</v>
      </c>
      <c r="BS111" s="10">
        <v>0</v>
      </c>
      <c r="BT111" s="10">
        <v>0</v>
      </c>
      <c r="BU111" s="10">
        <v>4.3205117888684599E-2</v>
      </c>
      <c r="BV111" s="10">
        <v>4.3205117888684599E-2</v>
      </c>
      <c r="BW111" s="10">
        <v>0</v>
      </c>
      <c r="BX111" s="10">
        <v>0</v>
      </c>
      <c r="BY111" s="10">
        <v>1.29468212545888E-2</v>
      </c>
      <c r="BZ111" s="10">
        <v>1.29468212545888E-2</v>
      </c>
      <c r="CA111" s="10">
        <v>0</v>
      </c>
      <c r="CB111" s="10">
        <v>0</v>
      </c>
      <c r="CC111" s="10">
        <v>1.0507088124146699E-2</v>
      </c>
      <c r="CD111" s="10">
        <v>1.0507088124146699E-2</v>
      </c>
      <c r="CE111" s="10">
        <v>0</v>
      </c>
      <c r="CF111" s="10">
        <v>0</v>
      </c>
      <c r="CG111" s="10">
        <v>1.0168E-2</v>
      </c>
      <c r="CH111" s="10">
        <v>9.5580000000000005E-3</v>
      </c>
      <c r="CI111" s="10">
        <v>0</v>
      </c>
      <c r="CJ111" s="10">
        <v>0</v>
      </c>
      <c r="CK111" s="10">
        <v>9.0320000000000001E-3</v>
      </c>
      <c r="CL111" s="10">
        <v>9.4509999999999993E-3</v>
      </c>
      <c r="CM111" s="10">
        <v>0</v>
      </c>
      <c r="CN111" s="10">
        <v>0</v>
      </c>
      <c r="CO111" s="10">
        <v>9.9850000000000008E-3</v>
      </c>
      <c r="CP111" s="10">
        <v>9.4400000000000005E-3</v>
      </c>
      <c r="CQ111" s="10">
        <v>0</v>
      </c>
      <c r="CR111" s="10">
        <v>0</v>
      </c>
      <c r="CS111" s="10">
        <v>8.9949999999999995E-3</v>
      </c>
      <c r="CT111" s="10">
        <v>8.9300000000000004E-3</v>
      </c>
      <c r="CU111" s="10">
        <v>0</v>
      </c>
      <c r="CV111" s="10">
        <v>0</v>
      </c>
      <c r="CW111" s="10">
        <v>9.9659999999999992E-3</v>
      </c>
      <c r="CX111" s="10">
        <v>9.3380000000000008E-3</v>
      </c>
      <c r="CY111" s="10">
        <v>0</v>
      </c>
      <c r="CZ111" s="10">
        <v>0</v>
      </c>
      <c r="DA111" s="10">
        <v>9.8899999999999995E-3</v>
      </c>
      <c r="DB111" s="10">
        <v>9.2110000000000004E-3</v>
      </c>
      <c r="DC111" s="10">
        <v>0</v>
      </c>
      <c r="DD111" s="10">
        <v>0</v>
      </c>
      <c r="DE111" s="10">
        <v>1.0255999999999999E-2</v>
      </c>
      <c r="DF111" s="10">
        <v>9.3220000000000004E-3</v>
      </c>
      <c r="DG111" s="10">
        <v>0</v>
      </c>
      <c r="DH111" s="10">
        <v>0</v>
      </c>
      <c r="DI111" s="10">
        <v>9.0609999999999996E-3</v>
      </c>
      <c r="DJ111" s="10">
        <v>9.2110000000000004E-3</v>
      </c>
      <c r="DK111" s="10">
        <v>0</v>
      </c>
      <c r="DL111" s="10">
        <v>0</v>
      </c>
      <c r="DM111" s="10">
        <v>1.0145E-2</v>
      </c>
      <c r="DN111" s="10">
        <v>9.3019999999999995E-3</v>
      </c>
      <c r="DO111" s="10">
        <v>0</v>
      </c>
      <c r="DP111" s="10">
        <v>0</v>
      </c>
      <c r="DQ111" s="10">
        <v>8.8170000000000002E-3</v>
      </c>
      <c r="DR111" s="10">
        <v>8.8000000000000005E-3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6.4268168732897799E-2</v>
      </c>
      <c r="F112" s="10">
        <v>6.1342380370536999E-2</v>
      </c>
      <c r="G112" s="10">
        <v>0</v>
      </c>
      <c r="H112" s="10">
        <v>0</v>
      </c>
      <c r="I112" s="10">
        <v>4972.3376160820899</v>
      </c>
      <c r="J112" s="10">
        <v>1111.9416016856001</v>
      </c>
      <c r="K112" s="10">
        <v>0</v>
      </c>
      <c r="L112" s="10">
        <v>0</v>
      </c>
      <c r="M112" s="10">
        <v>0.21144521299140201</v>
      </c>
      <c r="N112" s="10">
        <v>0.21139226420218599</v>
      </c>
      <c r="O112" s="10">
        <v>0</v>
      </c>
      <c r="P112" s="10">
        <v>0</v>
      </c>
      <c r="Q112" s="10">
        <v>0.20718532793179301</v>
      </c>
      <c r="R112" s="10">
        <v>0.207080918670698</v>
      </c>
      <c r="S112" s="10">
        <v>0</v>
      </c>
      <c r="T112" s="10">
        <v>0</v>
      </c>
      <c r="U112" s="10">
        <v>0.17260433991931501</v>
      </c>
      <c r="V112" s="10">
        <v>0.17208412160711101</v>
      </c>
      <c r="W112" s="10">
        <v>0</v>
      </c>
      <c r="X112" s="10">
        <v>0</v>
      </c>
      <c r="Y112" s="10">
        <v>6.8025575898535001E-2</v>
      </c>
      <c r="Z112" s="10">
        <v>6.6352592842877603E-2</v>
      </c>
      <c r="AA112" s="10">
        <v>0</v>
      </c>
      <c r="AB112" s="10">
        <v>0</v>
      </c>
      <c r="AC112" s="10">
        <v>2.07543707117059E-2</v>
      </c>
      <c r="AD112" s="10">
        <v>1.9339201943600899E-2</v>
      </c>
      <c r="AE112" s="10">
        <v>0</v>
      </c>
      <c r="AF112" s="10">
        <v>0</v>
      </c>
      <c r="AG112" s="10">
        <v>1.51735614530075E-2</v>
      </c>
      <c r="AH112" s="10">
        <v>1.47127979068089E-2</v>
      </c>
      <c r="AI112" s="10">
        <v>0</v>
      </c>
      <c r="AJ112" s="10">
        <v>0</v>
      </c>
      <c r="AK112" s="10">
        <v>1.32983575002083E-2</v>
      </c>
      <c r="AL112" s="10">
        <v>1.32118648595338E-2</v>
      </c>
      <c r="AM112" s="10">
        <v>0</v>
      </c>
      <c r="AN112" s="10">
        <v>0</v>
      </c>
      <c r="AO112" s="10">
        <v>7.2913318968170701E-3</v>
      </c>
      <c r="AP112" s="10">
        <v>7.2413209973203304E-3</v>
      </c>
      <c r="AQ112" s="10">
        <v>0</v>
      </c>
      <c r="AR112" s="10">
        <v>0</v>
      </c>
      <c r="AS112" s="10">
        <v>1.8120397894188001E-2</v>
      </c>
      <c r="AT112" s="10">
        <v>1.5887587161277202E-2</v>
      </c>
      <c r="AU112" s="10">
        <v>0</v>
      </c>
      <c r="AV112" s="10">
        <v>0</v>
      </c>
      <c r="AW112" s="10">
        <v>1308.5361624572599</v>
      </c>
      <c r="AX112" s="10">
        <v>259.58864424346598</v>
      </c>
      <c r="AY112" s="10">
        <v>0</v>
      </c>
      <c r="AZ112" s="10">
        <v>0</v>
      </c>
      <c r="BA112" s="10">
        <v>0.15411099676172099</v>
      </c>
      <c r="BB112" s="10">
        <v>0.15407468307070801</v>
      </c>
      <c r="BC112" s="10">
        <v>0</v>
      </c>
      <c r="BD112" s="10">
        <v>0</v>
      </c>
      <c r="BE112" s="10">
        <v>0.15098436495783901</v>
      </c>
      <c r="BF112" s="10">
        <v>0.150910320293447</v>
      </c>
      <c r="BG112" s="10">
        <v>0</v>
      </c>
      <c r="BH112" s="10">
        <v>0</v>
      </c>
      <c r="BI112" s="10">
        <v>0.12557453749874001</v>
      </c>
      <c r="BJ112" s="10">
        <v>0.125194918042177</v>
      </c>
      <c r="BK112" s="10">
        <v>0</v>
      </c>
      <c r="BL112" s="10">
        <v>0</v>
      </c>
      <c r="BM112" s="10">
        <v>4.7861825897608103E-2</v>
      </c>
      <c r="BN112" s="10">
        <v>4.6597295773172002E-2</v>
      </c>
      <c r="BO112" s="10">
        <v>0</v>
      </c>
      <c r="BP112" s="10">
        <v>0</v>
      </c>
      <c r="BQ112" s="10">
        <v>1.1992270368520901E-2</v>
      </c>
      <c r="BR112" s="10">
        <v>1.12063510838083E-2</v>
      </c>
      <c r="BS112" s="10">
        <v>0</v>
      </c>
      <c r="BT112" s="10">
        <v>0</v>
      </c>
      <c r="BU112" s="10">
        <v>9.6630888377914493E-3</v>
      </c>
      <c r="BV112" s="10">
        <v>9.5869944957613206E-3</v>
      </c>
      <c r="BW112" s="10">
        <v>0</v>
      </c>
      <c r="BX112" s="10">
        <v>0</v>
      </c>
      <c r="BY112" s="10">
        <v>8.6306427098599998E-3</v>
      </c>
      <c r="BZ112" s="10">
        <v>8.6106699844701196E-3</v>
      </c>
      <c r="CA112" s="10">
        <v>0</v>
      </c>
      <c r="CB112" s="10">
        <v>0</v>
      </c>
      <c r="CC112" s="10">
        <v>4.3788882894958197E-3</v>
      </c>
      <c r="CD112" s="10">
        <v>4.3687700962361199E-3</v>
      </c>
      <c r="CE112" s="10">
        <v>0</v>
      </c>
      <c r="CF112" s="10">
        <v>0</v>
      </c>
      <c r="CG112" s="10">
        <v>1.0791E-2</v>
      </c>
      <c r="CH112" s="10">
        <v>1.0274999999999999E-2</v>
      </c>
      <c r="CI112" s="10">
        <v>0</v>
      </c>
      <c r="CJ112" s="10">
        <v>0</v>
      </c>
      <c r="CK112" s="10">
        <v>9.7999999999999997E-3</v>
      </c>
      <c r="CL112" s="10">
        <v>9.2940000000000002E-3</v>
      </c>
      <c r="CM112" s="10">
        <v>0</v>
      </c>
      <c r="CN112" s="10">
        <v>0</v>
      </c>
      <c r="CO112" s="10">
        <v>9.1299999999999992E-3</v>
      </c>
      <c r="CP112" s="10">
        <v>9.3469999999999994E-3</v>
      </c>
      <c r="CQ112" s="10">
        <v>0</v>
      </c>
      <c r="CR112" s="10">
        <v>0</v>
      </c>
      <c r="CS112" s="10">
        <v>8.9770000000000006E-3</v>
      </c>
      <c r="CT112" s="10">
        <v>9.2099999999999994E-3</v>
      </c>
      <c r="CU112" s="10">
        <v>0</v>
      </c>
      <c r="CV112" s="10">
        <v>0</v>
      </c>
      <c r="CW112" s="10">
        <v>8.9879999999999995E-3</v>
      </c>
      <c r="CX112" s="10">
        <v>9.1149999999999998E-3</v>
      </c>
      <c r="CY112" s="10">
        <v>0</v>
      </c>
      <c r="CZ112" s="10">
        <v>0</v>
      </c>
      <c r="DA112" s="10">
        <v>9.0530000000000003E-3</v>
      </c>
      <c r="DB112" s="10">
        <v>9.3419999999999996E-3</v>
      </c>
      <c r="DC112" s="10">
        <v>0</v>
      </c>
      <c r="DD112" s="10">
        <v>0</v>
      </c>
      <c r="DE112" s="10">
        <v>9.1660000000000005E-3</v>
      </c>
      <c r="DF112" s="10">
        <v>9.2790000000000008E-3</v>
      </c>
      <c r="DG112" s="10">
        <v>0</v>
      </c>
      <c r="DH112" s="10">
        <v>0</v>
      </c>
      <c r="DI112" s="10">
        <v>9.1369999999999993E-3</v>
      </c>
      <c r="DJ112" s="10">
        <v>9.4959999999999992E-3</v>
      </c>
      <c r="DK112" s="10">
        <v>0</v>
      </c>
      <c r="DL112" s="10">
        <v>0</v>
      </c>
      <c r="DM112" s="10">
        <v>8.9619999999999995E-3</v>
      </c>
      <c r="DN112" s="10">
        <v>9.3449999999999991E-3</v>
      </c>
      <c r="DO112" s="10">
        <v>0</v>
      </c>
      <c r="DP112" s="10">
        <v>0</v>
      </c>
      <c r="DQ112" s="10">
        <v>8.8030000000000001E-3</v>
      </c>
      <c r="DR112" s="10">
        <v>8.9540000000000002E-3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3.8698216091409599</v>
      </c>
      <c r="F113" s="10">
        <v>3.0355346080559098</v>
      </c>
      <c r="G113" s="10">
        <v>0</v>
      </c>
      <c r="H113" s="10">
        <v>0</v>
      </c>
      <c r="I113" s="10">
        <v>12771.550154548901</v>
      </c>
      <c r="J113" s="10">
        <v>1623.11545814172</v>
      </c>
      <c r="K113" s="10">
        <v>0</v>
      </c>
      <c r="L113" s="10">
        <v>0</v>
      </c>
      <c r="M113" s="10">
        <v>0.183797399203871</v>
      </c>
      <c r="N113" s="10">
        <v>0.18316431559160001</v>
      </c>
      <c r="O113" s="10">
        <v>0</v>
      </c>
      <c r="P113" s="10">
        <v>0</v>
      </c>
      <c r="Q113" s="10">
        <v>8.5483060782148401E-2</v>
      </c>
      <c r="R113" s="10">
        <v>8.3536008630782102E-2</v>
      </c>
      <c r="S113" s="10">
        <v>0</v>
      </c>
      <c r="T113" s="10">
        <v>0</v>
      </c>
      <c r="U113" s="10">
        <v>2.3091942424955301E-2</v>
      </c>
      <c r="V113" s="10">
        <v>2.1164082424221801E-2</v>
      </c>
      <c r="W113" s="10">
        <v>0</v>
      </c>
      <c r="X113" s="10">
        <v>0</v>
      </c>
      <c r="Y113" s="10">
        <v>1.4526151857634E-2</v>
      </c>
      <c r="Z113" s="10">
        <v>1.37894025807798E-2</v>
      </c>
      <c r="AA113" s="10">
        <v>0</v>
      </c>
      <c r="AB113" s="10">
        <v>0</v>
      </c>
      <c r="AC113" s="10">
        <v>1.02353568892357E-2</v>
      </c>
      <c r="AD113" s="10">
        <v>1.0048044025452001E-2</v>
      </c>
      <c r="AE113" s="10">
        <v>0</v>
      </c>
      <c r="AF113" s="10">
        <v>0</v>
      </c>
      <c r="AG113" s="10">
        <v>3.3011655810395398E-3</v>
      </c>
      <c r="AH113" s="10">
        <v>3.2219566942828198E-3</v>
      </c>
      <c r="AI113" s="10">
        <v>0</v>
      </c>
      <c r="AJ113" s="10">
        <v>0</v>
      </c>
      <c r="AK113" s="10">
        <v>1.1807912642352E-3</v>
      </c>
      <c r="AL113" s="10">
        <v>1.1094111023481901E-3</v>
      </c>
      <c r="AM113" s="10">
        <v>0</v>
      </c>
      <c r="AN113" s="10">
        <v>0</v>
      </c>
      <c r="AO113" s="10">
        <v>1.0949967482143299E-3</v>
      </c>
      <c r="AP113" s="10">
        <v>8.50337859787497E-4</v>
      </c>
      <c r="AQ113" s="10">
        <v>0</v>
      </c>
      <c r="AR113" s="10">
        <v>0</v>
      </c>
      <c r="AS113" s="10">
        <v>1.0007242311813001</v>
      </c>
      <c r="AT113" s="10">
        <v>0.81982980023046703</v>
      </c>
      <c r="AU113" s="10">
        <v>0</v>
      </c>
      <c r="AV113" s="10">
        <v>0</v>
      </c>
      <c r="AW113" s="10">
        <v>4109.33025405029</v>
      </c>
      <c r="AX113" s="10">
        <v>400.67818077451898</v>
      </c>
      <c r="AY113" s="10">
        <v>0</v>
      </c>
      <c r="AZ113" s="10">
        <v>0</v>
      </c>
      <c r="BA113" s="10">
        <v>0.13379494325715499</v>
      </c>
      <c r="BB113" s="10">
        <v>0.13334422201547599</v>
      </c>
      <c r="BC113" s="10">
        <v>0</v>
      </c>
      <c r="BD113" s="10">
        <v>0</v>
      </c>
      <c r="BE113" s="10">
        <v>6.1016571297745702E-2</v>
      </c>
      <c r="BF113" s="10">
        <v>5.9583893900397797E-2</v>
      </c>
      <c r="BG113" s="10">
        <v>0</v>
      </c>
      <c r="BH113" s="10">
        <v>0</v>
      </c>
      <c r="BI113" s="10">
        <v>1.3462246348813E-2</v>
      </c>
      <c r="BJ113" s="10">
        <v>1.22361181986613E-2</v>
      </c>
      <c r="BK113" s="10">
        <v>0</v>
      </c>
      <c r="BL113" s="10">
        <v>0</v>
      </c>
      <c r="BM113" s="10">
        <v>9.4002784789485403E-3</v>
      </c>
      <c r="BN113" s="10">
        <v>9.2695399359098898E-3</v>
      </c>
      <c r="BO113" s="10">
        <v>0</v>
      </c>
      <c r="BP113" s="10">
        <v>0</v>
      </c>
      <c r="BQ113" s="10">
        <v>6.8311292060566397E-3</v>
      </c>
      <c r="BR113" s="10">
        <v>6.7634354765526202E-3</v>
      </c>
      <c r="BS113" s="10">
        <v>0</v>
      </c>
      <c r="BT113" s="10">
        <v>0</v>
      </c>
      <c r="BU113" s="10">
        <v>1.9219727241318501E-3</v>
      </c>
      <c r="BV113" s="10">
        <v>1.8814030709373901E-3</v>
      </c>
      <c r="BW113" s="10">
        <v>0</v>
      </c>
      <c r="BX113" s="10">
        <v>0</v>
      </c>
      <c r="BY113" s="10">
        <v>5.8453217402845703E-4</v>
      </c>
      <c r="BZ113" s="10">
        <v>5.6102352305430702E-4</v>
      </c>
      <c r="CA113" s="10">
        <v>0</v>
      </c>
      <c r="CB113" s="10">
        <v>0</v>
      </c>
      <c r="CC113" s="10">
        <v>5.2232143981108703E-4</v>
      </c>
      <c r="CD113" s="10">
        <v>4.8632593211329E-4</v>
      </c>
      <c r="CE113" s="10">
        <v>0</v>
      </c>
      <c r="CF113" s="10">
        <v>0</v>
      </c>
      <c r="CG113" s="10">
        <v>1.1745999999999999E-2</v>
      </c>
      <c r="CH113" s="10">
        <v>1.1145E-2</v>
      </c>
      <c r="CI113" s="10">
        <v>0</v>
      </c>
      <c r="CJ113" s="10">
        <v>0</v>
      </c>
      <c r="CK113" s="10">
        <v>1.1224E-2</v>
      </c>
      <c r="CL113" s="10">
        <v>1.0191E-2</v>
      </c>
      <c r="CM113" s="10">
        <v>0</v>
      </c>
      <c r="CN113" s="10">
        <v>0</v>
      </c>
      <c r="CO113" s="10">
        <v>9.3690000000000006E-3</v>
      </c>
      <c r="CP113" s="10">
        <v>9.8799999999999999E-3</v>
      </c>
      <c r="CQ113" s="10">
        <v>0</v>
      </c>
      <c r="CR113" s="10">
        <v>0</v>
      </c>
      <c r="CS113" s="10">
        <v>1.0806E-2</v>
      </c>
      <c r="CT113" s="10">
        <v>9.7680000000000006E-3</v>
      </c>
      <c r="CU113" s="10">
        <v>0</v>
      </c>
      <c r="CV113" s="10">
        <v>0</v>
      </c>
      <c r="CW113" s="10">
        <v>9.2739999999999993E-3</v>
      </c>
      <c r="CX113" s="10">
        <v>9.5259999999999997E-3</v>
      </c>
      <c r="CY113" s="10">
        <v>0</v>
      </c>
      <c r="CZ113" s="10">
        <v>0</v>
      </c>
      <c r="DA113" s="10">
        <v>9.4479999999999998E-3</v>
      </c>
      <c r="DB113" s="10">
        <v>9.6430000000000005E-3</v>
      </c>
      <c r="DC113" s="10">
        <v>0</v>
      </c>
      <c r="DD113" s="10">
        <v>0</v>
      </c>
      <c r="DE113" s="10">
        <v>9.3959999999999998E-3</v>
      </c>
      <c r="DF113" s="10">
        <v>9.6310000000000007E-3</v>
      </c>
      <c r="DG113" s="10">
        <v>0</v>
      </c>
      <c r="DH113" s="10">
        <v>0</v>
      </c>
      <c r="DI113" s="10">
        <v>1.0800000000000001E-2</v>
      </c>
      <c r="DJ113" s="10">
        <v>9.8549999999999992E-3</v>
      </c>
      <c r="DK113" s="10">
        <v>0</v>
      </c>
      <c r="DL113" s="10">
        <v>0</v>
      </c>
      <c r="DM113" s="10">
        <v>9.4190000000000003E-3</v>
      </c>
      <c r="DN113" s="10">
        <v>9.7859999999999996E-3</v>
      </c>
      <c r="DO113" s="10">
        <v>0</v>
      </c>
      <c r="DP113" s="10">
        <v>0</v>
      </c>
      <c r="DQ113" s="10">
        <v>9.2399999999999999E-3</v>
      </c>
      <c r="DR113" s="10">
        <v>9.3010000000000002E-3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1.08673624709628</v>
      </c>
      <c r="F114" s="10">
        <v>14.0008507332984</v>
      </c>
      <c r="G114" s="10">
        <v>0</v>
      </c>
      <c r="H114" s="10">
        <v>0</v>
      </c>
      <c r="I114" s="10">
        <v>20361.9170745993</v>
      </c>
      <c r="J114" s="10">
        <v>8432.2650976861005</v>
      </c>
      <c r="K114" s="10">
        <v>0</v>
      </c>
      <c r="L114" s="10">
        <v>0</v>
      </c>
      <c r="M114" s="10">
        <v>2.8150127250362301E-2</v>
      </c>
      <c r="N114" s="10">
        <v>2.5583543575061901E-2</v>
      </c>
      <c r="O114" s="10">
        <v>0</v>
      </c>
      <c r="P114" s="10">
        <v>0</v>
      </c>
      <c r="Q114" s="10">
        <v>1.43524180909184E-2</v>
      </c>
      <c r="R114" s="10">
        <v>1.30549092758411E-2</v>
      </c>
      <c r="S114" s="10">
        <v>0</v>
      </c>
      <c r="T114" s="10">
        <v>0</v>
      </c>
      <c r="U114" s="10">
        <v>7.1212514505512E-3</v>
      </c>
      <c r="V114" s="10">
        <v>6.71033072848459E-3</v>
      </c>
      <c r="W114" s="10">
        <v>0</v>
      </c>
      <c r="X114" s="10">
        <v>0</v>
      </c>
      <c r="Y114" s="10">
        <v>1.8056873031921899E-3</v>
      </c>
      <c r="Z114" s="10">
        <v>1.6554445303360501E-3</v>
      </c>
      <c r="AA114" s="10">
        <v>0</v>
      </c>
      <c r="AB114" s="10">
        <v>0</v>
      </c>
      <c r="AC114" s="10">
        <v>8.6163501559388602E-4</v>
      </c>
      <c r="AD114" s="10">
        <v>7.6064142723319896E-4</v>
      </c>
      <c r="AE114" s="10">
        <v>0</v>
      </c>
      <c r="AF114" s="10">
        <v>0</v>
      </c>
      <c r="AG114" s="10">
        <v>4.34880123826975E-4</v>
      </c>
      <c r="AH114" s="10">
        <v>3.8181825118588299E-4</v>
      </c>
      <c r="AI114" s="10">
        <v>0</v>
      </c>
      <c r="AJ114" s="10">
        <v>0</v>
      </c>
      <c r="AK114" s="10">
        <v>2.0081879948019501E-4</v>
      </c>
      <c r="AL114" s="10">
        <v>9.9444886569877101E-5</v>
      </c>
      <c r="AM114" s="10">
        <v>0</v>
      </c>
      <c r="AN114" s="10">
        <v>0</v>
      </c>
      <c r="AO114" s="10">
        <v>1.04132819257518E-3</v>
      </c>
      <c r="AP114" s="10">
        <v>9.7206013862205496E-5</v>
      </c>
      <c r="AQ114" s="10">
        <v>0</v>
      </c>
      <c r="AR114" s="10">
        <v>0</v>
      </c>
      <c r="AS114" s="10">
        <v>0.25092385641192599</v>
      </c>
      <c r="AT114" s="10">
        <v>3.78792676487992</v>
      </c>
      <c r="AU114" s="10">
        <v>0</v>
      </c>
      <c r="AV114" s="10">
        <v>0</v>
      </c>
      <c r="AW114" s="10">
        <v>4114.0414155052204</v>
      </c>
      <c r="AX114" s="10">
        <v>1702.45443500086</v>
      </c>
      <c r="AY114" s="10">
        <v>0</v>
      </c>
      <c r="AZ114" s="10">
        <v>0</v>
      </c>
      <c r="BA114" s="10">
        <v>1.70067293687753E-2</v>
      </c>
      <c r="BB114" s="10">
        <v>1.52379404562172E-2</v>
      </c>
      <c r="BC114" s="10">
        <v>0</v>
      </c>
      <c r="BD114" s="10">
        <v>0</v>
      </c>
      <c r="BE114" s="10">
        <v>9.0713098910722902E-3</v>
      </c>
      <c r="BF114" s="10">
        <v>8.6660874833174896E-3</v>
      </c>
      <c r="BG114" s="10">
        <v>0</v>
      </c>
      <c r="BH114" s="10">
        <v>0</v>
      </c>
      <c r="BI114" s="10">
        <v>4.6501550967368403E-3</v>
      </c>
      <c r="BJ114" s="10">
        <v>4.4710275779107503E-3</v>
      </c>
      <c r="BK114" s="10">
        <v>0</v>
      </c>
      <c r="BL114" s="10">
        <v>0</v>
      </c>
      <c r="BM114" s="10">
        <v>9.7804010780964197E-4</v>
      </c>
      <c r="BN114" s="10">
        <v>9.0324803826430996E-4</v>
      </c>
      <c r="BO114" s="10">
        <v>0</v>
      </c>
      <c r="BP114" s="10">
        <v>0</v>
      </c>
      <c r="BQ114" s="10">
        <v>5.4138591134965202E-4</v>
      </c>
      <c r="BR114" s="10">
        <v>4.9012839674232296E-4</v>
      </c>
      <c r="BS114" s="10">
        <v>0</v>
      </c>
      <c r="BT114" s="10">
        <v>0</v>
      </c>
      <c r="BU114" s="10">
        <v>2.83167025778167E-4</v>
      </c>
      <c r="BV114" s="10">
        <v>2.5658081921339998E-4</v>
      </c>
      <c r="BW114" s="10">
        <v>0</v>
      </c>
      <c r="BX114" s="10">
        <v>0</v>
      </c>
      <c r="BY114" s="10">
        <v>6.6786530163003404E-5</v>
      </c>
      <c r="BZ114" s="10">
        <v>5.0989012333440803E-5</v>
      </c>
      <c r="CA114" s="10">
        <v>0</v>
      </c>
      <c r="CB114" s="10">
        <v>0</v>
      </c>
      <c r="CC114" s="10">
        <v>2.29084388240781E-4</v>
      </c>
      <c r="CD114" s="10">
        <v>2.86879084714412E-5</v>
      </c>
      <c r="CE114" s="10">
        <v>0</v>
      </c>
      <c r="CF114" s="10">
        <v>0</v>
      </c>
      <c r="CG114" s="10">
        <v>1.3743999999999999E-2</v>
      </c>
      <c r="CH114" s="10">
        <v>1.2181000000000001E-2</v>
      </c>
      <c r="CI114" s="10">
        <v>0</v>
      </c>
      <c r="CJ114" s="10">
        <v>0</v>
      </c>
      <c r="CK114" s="10">
        <v>1.0300999999999999E-2</v>
      </c>
      <c r="CL114" s="10">
        <v>1.0754E-2</v>
      </c>
      <c r="CM114" s="10">
        <v>0</v>
      </c>
      <c r="CN114" s="10">
        <v>0</v>
      </c>
      <c r="CO114" s="10">
        <v>1.0225E-2</v>
      </c>
      <c r="CP114" s="10">
        <v>1.0662E-2</v>
      </c>
      <c r="CQ114" s="10">
        <v>0</v>
      </c>
      <c r="CR114" s="10">
        <v>0</v>
      </c>
      <c r="CS114" s="10">
        <v>1.0069E-2</v>
      </c>
      <c r="CT114" s="10">
        <v>1.0441000000000001E-2</v>
      </c>
      <c r="CU114" s="10">
        <v>0</v>
      </c>
      <c r="CV114" s="10">
        <v>0</v>
      </c>
      <c r="CW114" s="10">
        <v>1.023E-2</v>
      </c>
      <c r="CX114" s="10">
        <v>1.047E-2</v>
      </c>
      <c r="CY114" s="10">
        <v>0</v>
      </c>
      <c r="CZ114" s="10">
        <v>0</v>
      </c>
      <c r="DA114" s="10">
        <v>1.0259000000000001E-2</v>
      </c>
      <c r="DB114" s="10">
        <v>1.0586999999999999E-2</v>
      </c>
      <c r="DC114" s="10">
        <v>0</v>
      </c>
      <c r="DD114" s="10">
        <v>0</v>
      </c>
      <c r="DE114" s="10">
        <v>1.0070000000000001E-2</v>
      </c>
      <c r="DF114" s="10">
        <v>1.0505E-2</v>
      </c>
      <c r="DG114" s="10">
        <v>0</v>
      </c>
      <c r="DH114" s="10">
        <v>0</v>
      </c>
      <c r="DI114" s="10">
        <v>1.0385E-2</v>
      </c>
      <c r="DJ114" s="10">
        <v>1.0909E-2</v>
      </c>
      <c r="DK114" s="10">
        <v>0</v>
      </c>
      <c r="DL114" s="10">
        <v>0</v>
      </c>
      <c r="DM114" s="10">
        <v>1.0068000000000001E-2</v>
      </c>
      <c r="DN114" s="10">
        <v>1.0664E-2</v>
      </c>
      <c r="DO114" s="10">
        <v>0</v>
      </c>
      <c r="DP114" s="10">
        <v>0</v>
      </c>
      <c r="DQ114" s="10">
        <v>9.9190000000000007E-3</v>
      </c>
      <c r="DR114" s="10">
        <v>1.0094000000000001E-2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1.0528860347600999E-2</v>
      </c>
      <c r="F115" s="10">
        <v>16.4944713633719</v>
      </c>
      <c r="G115" s="10">
        <v>0</v>
      </c>
      <c r="H115" s="10">
        <v>0</v>
      </c>
      <c r="I115" s="10">
        <v>1318.57935681608</v>
      </c>
      <c r="J115" s="10">
        <v>10794.128140810401</v>
      </c>
      <c r="K115" s="10">
        <v>0</v>
      </c>
      <c r="L115" s="10">
        <v>0</v>
      </c>
      <c r="M115" s="10">
        <v>4.7860136710053897E-3</v>
      </c>
      <c r="N115" s="10">
        <v>3.9254987903713998E-3</v>
      </c>
      <c r="O115" s="10">
        <v>0</v>
      </c>
      <c r="P115" s="10">
        <v>0</v>
      </c>
      <c r="Q115" s="10">
        <v>1.3835117703369E-3</v>
      </c>
      <c r="R115" s="10">
        <v>1.04098958537379E-3</v>
      </c>
      <c r="S115" s="10">
        <v>0</v>
      </c>
      <c r="T115" s="10">
        <v>0</v>
      </c>
      <c r="U115" s="10">
        <v>5.6326794601169097E-4</v>
      </c>
      <c r="V115" s="10">
        <v>4.0103862759077703E-4</v>
      </c>
      <c r="W115" s="10">
        <v>0</v>
      </c>
      <c r="X115" s="10">
        <v>0</v>
      </c>
      <c r="Y115" s="10">
        <v>1.4314567365847301E-4</v>
      </c>
      <c r="Z115" s="10">
        <v>9.4025562723309907E-5</v>
      </c>
      <c r="AA115" s="10">
        <v>0</v>
      </c>
      <c r="AB115" s="10">
        <v>0</v>
      </c>
      <c r="AC115" s="10">
        <v>6.5866005696912894E-5</v>
      </c>
      <c r="AD115" s="10">
        <v>3.7335416753103701E-5</v>
      </c>
      <c r="AE115" s="10">
        <v>0</v>
      </c>
      <c r="AF115" s="10">
        <v>0</v>
      </c>
      <c r="AG115" s="10">
        <v>5.0389458207344898E-5</v>
      </c>
      <c r="AH115" s="10">
        <v>1.1329915258428899E-5</v>
      </c>
      <c r="AI115" s="10">
        <v>0</v>
      </c>
      <c r="AJ115" s="10">
        <v>0</v>
      </c>
      <c r="AK115" s="10">
        <v>4.1805096453551E-4</v>
      </c>
      <c r="AL115" s="10">
        <v>1.21546682532169E-5</v>
      </c>
      <c r="AM115" s="10">
        <v>0</v>
      </c>
      <c r="AN115" s="10">
        <v>0</v>
      </c>
      <c r="AO115" s="10">
        <v>4.3988925308653297E-3</v>
      </c>
      <c r="AP115" s="10">
        <v>7.3429854728246301E-5</v>
      </c>
      <c r="AQ115" s="10">
        <v>0</v>
      </c>
      <c r="AR115" s="10">
        <v>0</v>
      </c>
      <c r="AS115" s="10">
        <v>2.3110116687765601E-3</v>
      </c>
      <c r="AT115" s="10">
        <v>4.3044839305077396</v>
      </c>
      <c r="AU115" s="10">
        <v>0</v>
      </c>
      <c r="AV115" s="10">
        <v>0</v>
      </c>
      <c r="AW115" s="10">
        <v>373.68548421568499</v>
      </c>
      <c r="AX115" s="10">
        <v>2549.6370828481799</v>
      </c>
      <c r="AY115" s="10">
        <v>0</v>
      </c>
      <c r="AZ115" s="10">
        <v>0</v>
      </c>
      <c r="BA115" s="10">
        <v>2.8577901303214002E-3</v>
      </c>
      <c r="BB115" s="10">
        <v>2.4627087965668E-3</v>
      </c>
      <c r="BC115" s="10">
        <v>0</v>
      </c>
      <c r="BD115" s="10">
        <v>0</v>
      </c>
      <c r="BE115" s="10">
        <v>7.7352491567279696E-4</v>
      </c>
      <c r="BF115" s="10">
        <v>5.83556239734889E-4</v>
      </c>
      <c r="BG115" s="10">
        <v>0</v>
      </c>
      <c r="BH115" s="10">
        <v>0</v>
      </c>
      <c r="BI115" s="10">
        <v>3.64376323267009E-4</v>
      </c>
      <c r="BJ115" s="10">
        <v>2.62308139647088E-4</v>
      </c>
      <c r="BK115" s="10">
        <v>0</v>
      </c>
      <c r="BL115" s="10">
        <v>0</v>
      </c>
      <c r="BM115" s="10">
        <v>7.8901676834962204E-5</v>
      </c>
      <c r="BN115" s="10">
        <v>5.3406914130926699E-5</v>
      </c>
      <c r="BO115" s="10">
        <v>0</v>
      </c>
      <c r="BP115" s="10">
        <v>0</v>
      </c>
      <c r="BQ115" s="10">
        <v>3.9090188318240701E-5</v>
      </c>
      <c r="BR115" s="10">
        <v>2.2828777260569501E-5</v>
      </c>
      <c r="BS115" s="10">
        <v>0</v>
      </c>
      <c r="BT115" s="10">
        <v>0</v>
      </c>
      <c r="BU115" s="10">
        <v>1.4168690758557899E-5</v>
      </c>
      <c r="BV115" s="10">
        <v>6.2301663200489499E-6</v>
      </c>
      <c r="BW115" s="10">
        <v>0</v>
      </c>
      <c r="BX115" s="10">
        <v>0</v>
      </c>
      <c r="BY115" s="10">
        <v>7.8305086292200006E-5</v>
      </c>
      <c r="BZ115" s="10">
        <v>3.09642383533633E-6</v>
      </c>
      <c r="CA115" s="10">
        <v>0</v>
      </c>
      <c r="CB115" s="10">
        <v>0</v>
      </c>
      <c r="CC115" s="10">
        <v>1.30013390459644E-3</v>
      </c>
      <c r="CD115" s="10">
        <v>1.7217572215486001E-5</v>
      </c>
      <c r="CE115" s="10">
        <v>0</v>
      </c>
      <c r="CF115" s="10">
        <v>0</v>
      </c>
      <c r="CG115" s="10">
        <v>1.6891E-2</v>
      </c>
      <c r="CH115" s="10">
        <v>1.4291E-2</v>
      </c>
      <c r="CI115" s="10">
        <v>0</v>
      </c>
      <c r="CJ115" s="10">
        <v>0</v>
      </c>
      <c r="CK115" s="10">
        <v>1.0640999999999999E-2</v>
      </c>
      <c r="CL115" s="10">
        <v>1.1514E-2</v>
      </c>
      <c r="CM115" s="10">
        <v>0</v>
      </c>
      <c r="CN115" s="10">
        <v>0</v>
      </c>
      <c r="CO115" s="10">
        <v>1.0681E-2</v>
      </c>
      <c r="CP115" s="10">
        <v>1.1719E-2</v>
      </c>
      <c r="CQ115" s="10">
        <v>0</v>
      </c>
      <c r="CR115" s="10">
        <v>0</v>
      </c>
      <c r="CS115" s="10">
        <v>1.0737E-2</v>
      </c>
      <c r="CT115" s="10">
        <v>1.1704000000000001E-2</v>
      </c>
      <c r="CU115" s="10">
        <v>0</v>
      </c>
      <c r="CV115" s="10">
        <v>0</v>
      </c>
      <c r="CW115" s="10">
        <v>1.0541999999999999E-2</v>
      </c>
      <c r="CX115" s="10">
        <v>1.1311999999999999E-2</v>
      </c>
      <c r="CY115" s="10">
        <v>0</v>
      </c>
      <c r="CZ115" s="10">
        <v>0</v>
      </c>
      <c r="DA115" s="10">
        <v>1.0638999999999999E-2</v>
      </c>
      <c r="DB115" s="10">
        <v>1.1492E-2</v>
      </c>
      <c r="DC115" s="10">
        <v>0</v>
      </c>
      <c r="DD115" s="10">
        <v>0</v>
      </c>
      <c r="DE115" s="10">
        <v>1.0846E-2</v>
      </c>
      <c r="DF115" s="10">
        <v>1.14E-2</v>
      </c>
      <c r="DG115" s="10">
        <v>0</v>
      </c>
      <c r="DH115" s="10">
        <v>0</v>
      </c>
      <c r="DI115" s="10">
        <v>1.0871E-2</v>
      </c>
      <c r="DJ115" s="10">
        <v>1.1867000000000001E-2</v>
      </c>
      <c r="DK115" s="10">
        <v>0</v>
      </c>
      <c r="DL115" s="10">
        <v>0</v>
      </c>
      <c r="DM115" s="10">
        <v>1.0857E-2</v>
      </c>
      <c r="DN115" s="10">
        <v>1.1566E-2</v>
      </c>
      <c r="DO115" s="10">
        <v>0</v>
      </c>
      <c r="DP115" s="10">
        <v>0</v>
      </c>
      <c r="DQ115" s="10">
        <v>1.0569E-2</v>
      </c>
      <c r="DR115" s="10">
        <v>1.12E-2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1.3195637226068801E-3</v>
      </c>
      <c r="F116" s="10">
        <v>36.002329232866302</v>
      </c>
      <c r="G116" s="10">
        <v>0</v>
      </c>
      <c r="H116" s="10">
        <v>0</v>
      </c>
      <c r="I116" s="10">
        <v>416.02956259637898</v>
      </c>
      <c r="J116" s="10">
        <v>15884.324740714401</v>
      </c>
      <c r="K116" s="10">
        <v>0</v>
      </c>
      <c r="L116" s="10">
        <v>0</v>
      </c>
      <c r="M116" s="10">
        <v>3.4504975160620701E-4</v>
      </c>
      <c r="N116" s="10">
        <v>1.43135835429131E-4</v>
      </c>
      <c r="O116" s="10">
        <v>0</v>
      </c>
      <c r="P116" s="10">
        <v>0</v>
      </c>
      <c r="Q116" s="10">
        <v>1.09696816619653E-4</v>
      </c>
      <c r="R116" s="10">
        <v>3.90198279882625E-5</v>
      </c>
      <c r="S116" s="10">
        <v>0</v>
      </c>
      <c r="T116" s="10">
        <v>0</v>
      </c>
      <c r="U116" s="10">
        <v>2.9489263129178699E-5</v>
      </c>
      <c r="V116" s="10">
        <v>9.6572009171680406E-6</v>
      </c>
      <c r="W116" s="10">
        <v>0</v>
      </c>
      <c r="X116" s="10">
        <v>0</v>
      </c>
      <c r="Y116" s="10">
        <v>1.08085063370566E-5</v>
      </c>
      <c r="Z116" s="10">
        <v>2.43021876489279E-6</v>
      </c>
      <c r="AA116" s="10">
        <v>0</v>
      </c>
      <c r="AB116" s="10">
        <v>0</v>
      </c>
      <c r="AC116" s="10">
        <v>1.2463349747582299E-5</v>
      </c>
      <c r="AD116" s="10">
        <v>1.08247338692635E-6</v>
      </c>
      <c r="AE116" s="10">
        <v>0</v>
      </c>
      <c r="AF116" s="10">
        <v>0</v>
      </c>
      <c r="AG116" s="10">
        <v>1.3992130621032201E-4</v>
      </c>
      <c r="AH116" s="10">
        <v>1.80156109164109E-6</v>
      </c>
      <c r="AI116" s="10">
        <v>0</v>
      </c>
      <c r="AJ116" s="10">
        <v>0</v>
      </c>
      <c r="AK116" s="10">
        <v>1.0635283138569201E-3</v>
      </c>
      <c r="AL116" s="10">
        <v>1.17725242829713E-5</v>
      </c>
      <c r="AM116" s="10">
        <v>0</v>
      </c>
      <c r="AN116" s="10">
        <v>0</v>
      </c>
      <c r="AO116" s="10">
        <v>1.3828004589848199E-2</v>
      </c>
      <c r="AP116" s="10">
        <v>7.3721109663082903E-5</v>
      </c>
      <c r="AQ116" s="10">
        <v>0</v>
      </c>
      <c r="AR116" s="10">
        <v>0</v>
      </c>
      <c r="AS116" s="10">
        <v>3.18907880387887E-4</v>
      </c>
      <c r="AT116" s="10">
        <v>7.4364295876066802</v>
      </c>
      <c r="AU116" s="10">
        <v>0</v>
      </c>
      <c r="AV116" s="10">
        <v>0</v>
      </c>
      <c r="AW116" s="10">
        <v>94.561170972983504</v>
      </c>
      <c r="AX116" s="10">
        <v>3120.6510849516299</v>
      </c>
      <c r="AY116" s="10">
        <v>0</v>
      </c>
      <c r="AZ116" s="10">
        <v>0</v>
      </c>
      <c r="BA116" s="10">
        <v>1.7563109445985599E-4</v>
      </c>
      <c r="BB116" s="10">
        <v>7.6006262490420395E-5</v>
      </c>
      <c r="BC116" s="10">
        <v>0</v>
      </c>
      <c r="BD116" s="10">
        <v>0</v>
      </c>
      <c r="BE116" s="10">
        <v>6.5251136979584796E-5</v>
      </c>
      <c r="BF116" s="10">
        <v>2.21591908645151E-5</v>
      </c>
      <c r="BG116" s="10">
        <v>0</v>
      </c>
      <c r="BH116" s="10">
        <v>0</v>
      </c>
      <c r="BI116" s="10">
        <v>1.60994738513702E-5</v>
      </c>
      <c r="BJ116" s="10">
        <v>5.3035227615742401E-6</v>
      </c>
      <c r="BK116" s="10">
        <v>0</v>
      </c>
      <c r="BL116" s="10">
        <v>0</v>
      </c>
      <c r="BM116" s="10">
        <v>5.7497849399536203E-6</v>
      </c>
      <c r="BN116" s="10">
        <v>1.30432668548507E-6</v>
      </c>
      <c r="BO116" s="10">
        <v>0</v>
      </c>
      <c r="BP116" s="10">
        <v>0</v>
      </c>
      <c r="BQ116" s="10">
        <v>3.0491739621095402E-6</v>
      </c>
      <c r="BR116" s="10">
        <v>4.2640348258467602E-7</v>
      </c>
      <c r="BS116" s="10">
        <v>0</v>
      </c>
      <c r="BT116" s="10">
        <v>0</v>
      </c>
      <c r="BU116" s="10">
        <v>3.06453580098278E-5</v>
      </c>
      <c r="BV116" s="10">
        <v>4.30356940507253E-7</v>
      </c>
      <c r="BW116" s="10">
        <v>0</v>
      </c>
      <c r="BX116" s="10">
        <v>0</v>
      </c>
      <c r="BY116" s="10">
        <v>2.6364541275793299E-4</v>
      </c>
      <c r="BZ116" s="10">
        <v>2.64364393602766E-6</v>
      </c>
      <c r="CA116" s="10">
        <v>0</v>
      </c>
      <c r="CB116" s="10">
        <v>0</v>
      </c>
      <c r="CC116" s="10">
        <v>3.8071918462917798E-3</v>
      </c>
      <c r="CD116" s="10">
        <v>1.7278628676358299E-5</v>
      </c>
      <c r="CE116" s="10">
        <v>0</v>
      </c>
      <c r="CF116" s="10">
        <v>0</v>
      </c>
      <c r="CG116" s="10">
        <v>2.3932999999999999E-2</v>
      </c>
      <c r="CH116" s="10">
        <v>2.2178E-2</v>
      </c>
      <c r="CI116" s="10">
        <v>0</v>
      </c>
      <c r="CJ116" s="10">
        <v>0</v>
      </c>
      <c r="CK116" s="10">
        <v>1.2636E-2</v>
      </c>
      <c r="CL116" s="10">
        <v>1.4494E-2</v>
      </c>
      <c r="CM116" s="10">
        <v>0</v>
      </c>
      <c r="CN116" s="10">
        <v>0</v>
      </c>
      <c r="CO116" s="10">
        <v>1.2728E-2</v>
      </c>
      <c r="CP116" s="10">
        <v>1.4635E-2</v>
      </c>
      <c r="CQ116" s="10">
        <v>0</v>
      </c>
      <c r="CR116" s="10">
        <v>0</v>
      </c>
      <c r="CS116" s="10">
        <v>1.2810999999999999E-2</v>
      </c>
      <c r="CT116" s="10">
        <v>1.4644000000000001E-2</v>
      </c>
      <c r="CU116" s="10">
        <v>0</v>
      </c>
      <c r="CV116" s="10">
        <v>0</v>
      </c>
      <c r="CW116" s="10">
        <v>1.265E-2</v>
      </c>
      <c r="CX116" s="10">
        <v>1.4404999999999999E-2</v>
      </c>
      <c r="CY116" s="10">
        <v>0</v>
      </c>
      <c r="CZ116" s="10">
        <v>0</v>
      </c>
      <c r="DA116" s="10">
        <v>1.2992999999999999E-2</v>
      </c>
      <c r="DB116" s="10">
        <v>1.4595E-2</v>
      </c>
      <c r="DC116" s="10">
        <v>0</v>
      </c>
      <c r="DD116" s="10">
        <v>0</v>
      </c>
      <c r="DE116" s="10">
        <v>1.2923E-2</v>
      </c>
      <c r="DF116" s="10">
        <v>1.4755000000000001E-2</v>
      </c>
      <c r="DG116" s="10">
        <v>0</v>
      </c>
      <c r="DH116" s="10">
        <v>0</v>
      </c>
      <c r="DI116" s="10">
        <v>1.2885000000000001E-2</v>
      </c>
      <c r="DJ116" s="10">
        <v>1.4916E-2</v>
      </c>
      <c r="DK116" s="10">
        <v>0</v>
      </c>
      <c r="DL116" s="10">
        <v>0</v>
      </c>
      <c r="DM116" s="10">
        <v>1.2895999999999999E-2</v>
      </c>
      <c r="DN116" s="10">
        <v>1.4840000000000001E-2</v>
      </c>
      <c r="DO116" s="10">
        <v>0</v>
      </c>
      <c r="DP116" s="10">
        <v>0</v>
      </c>
      <c r="DQ116" s="10">
        <v>1.2744999999999999E-2</v>
      </c>
      <c r="DR116" s="10">
        <v>1.4374E-2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4.89778822101438E-5</v>
      </c>
      <c r="F117" s="10">
        <v>128.48588517984001</v>
      </c>
      <c r="G117" s="10">
        <v>0</v>
      </c>
      <c r="H117" s="10">
        <v>0</v>
      </c>
      <c r="I117" s="10">
        <v>819.91797519873398</v>
      </c>
      <c r="J117" s="10">
        <v>160063.33047085101</v>
      </c>
      <c r="K117" s="10">
        <v>0</v>
      </c>
      <c r="L117" s="10">
        <v>0</v>
      </c>
      <c r="M117" s="10">
        <v>2.95620571320043E-5</v>
      </c>
      <c r="N117" s="10">
        <v>3.81449011621626E-6</v>
      </c>
      <c r="O117" s="10">
        <v>0</v>
      </c>
      <c r="P117" s="10">
        <v>0</v>
      </c>
      <c r="Q117" s="10">
        <v>8.2226744768654197E-6</v>
      </c>
      <c r="R117" s="10">
        <v>8.2123223599239705E-7</v>
      </c>
      <c r="S117" s="10">
        <v>0</v>
      </c>
      <c r="T117" s="10">
        <v>0</v>
      </c>
      <c r="U117" s="10">
        <v>2.6092055223081399E-6</v>
      </c>
      <c r="V117" s="10">
        <v>1.6943081915243799E-7</v>
      </c>
      <c r="W117" s="10">
        <v>0</v>
      </c>
      <c r="X117" s="10">
        <v>0</v>
      </c>
      <c r="Y117" s="10">
        <v>4.7608521636099897E-6</v>
      </c>
      <c r="Z117" s="10">
        <v>7.4343815548161195E-8</v>
      </c>
      <c r="AA117" s="10">
        <v>0</v>
      </c>
      <c r="AB117" s="10">
        <v>0</v>
      </c>
      <c r="AC117" s="10">
        <v>3.6567566154665999E-5</v>
      </c>
      <c r="AD117" s="10">
        <v>5.0658776595824396E-7</v>
      </c>
      <c r="AE117" s="10">
        <v>0</v>
      </c>
      <c r="AF117" s="10">
        <v>0</v>
      </c>
      <c r="AG117" s="10">
        <v>4.1240422606492102E-4</v>
      </c>
      <c r="AH117" s="10">
        <v>1.7314089453268601E-6</v>
      </c>
      <c r="AI117" s="10">
        <v>0</v>
      </c>
      <c r="AJ117" s="10">
        <v>0</v>
      </c>
      <c r="AK117" s="10">
        <v>3.3864576856892301E-3</v>
      </c>
      <c r="AL117" s="10">
        <v>1.17808081614434E-5</v>
      </c>
      <c r="AM117" s="10">
        <v>0</v>
      </c>
      <c r="AN117" s="10">
        <v>0</v>
      </c>
      <c r="AO117" s="10">
        <v>2.99451414523603E-2</v>
      </c>
      <c r="AP117" s="10">
        <v>7.3749232873510095E-5</v>
      </c>
      <c r="AQ117" s="10">
        <v>0</v>
      </c>
      <c r="AR117" s="10">
        <v>0</v>
      </c>
      <c r="AS117" s="10">
        <v>1.2154752581190199E-5</v>
      </c>
      <c r="AT117" s="10">
        <v>29.7973157326308</v>
      </c>
      <c r="AU117" s="10">
        <v>0</v>
      </c>
      <c r="AV117" s="10">
        <v>0</v>
      </c>
      <c r="AW117" s="10">
        <v>187.27414843081101</v>
      </c>
      <c r="AX117" s="10">
        <v>38687.418288704299</v>
      </c>
      <c r="AY117" s="10">
        <v>0</v>
      </c>
      <c r="AZ117" s="10">
        <v>0</v>
      </c>
      <c r="BA117" s="10">
        <v>1.4497604914021901E-5</v>
      </c>
      <c r="BB117" s="10">
        <v>1.9808060810480099E-6</v>
      </c>
      <c r="BC117" s="10">
        <v>0</v>
      </c>
      <c r="BD117" s="10">
        <v>0</v>
      </c>
      <c r="BE117" s="10">
        <v>3.8506056296389796E-6</v>
      </c>
      <c r="BF117" s="10">
        <v>4.0662575189320998E-7</v>
      </c>
      <c r="BG117" s="10">
        <v>0</v>
      </c>
      <c r="BH117" s="10">
        <v>0</v>
      </c>
      <c r="BI117" s="10">
        <v>1.10533045901688E-6</v>
      </c>
      <c r="BJ117" s="10">
        <v>7.9038834987608101E-8</v>
      </c>
      <c r="BK117" s="10">
        <v>0</v>
      </c>
      <c r="BL117" s="10">
        <v>0</v>
      </c>
      <c r="BM117" s="10">
        <v>1.1177957529346E-6</v>
      </c>
      <c r="BN117" s="10">
        <v>2.0474921706707299E-8</v>
      </c>
      <c r="BO117" s="10">
        <v>0</v>
      </c>
      <c r="BP117" s="10">
        <v>0</v>
      </c>
      <c r="BQ117" s="10">
        <v>8.9590512539260607E-6</v>
      </c>
      <c r="BR117" s="10">
        <v>1.4781084434690501E-7</v>
      </c>
      <c r="BS117" s="10">
        <v>0</v>
      </c>
      <c r="BT117" s="10">
        <v>0</v>
      </c>
      <c r="BU117" s="10">
        <v>9.8332522568126297E-5</v>
      </c>
      <c r="BV117" s="10">
        <v>4.1924949446176199E-7</v>
      </c>
      <c r="BW117" s="10">
        <v>0</v>
      </c>
      <c r="BX117" s="10">
        <v>0</v>
      </c>
      <c r="BY117" s="10">
        <v>7.7080435133477501E-4</v>
      </c>
      <c r="BZ117" s="10">
        <v>2.64389709940488E-6</v>
      </c>
      <c r="CA117" s="10">
        <v>0</v>
      </c>
      <c r="CB117" s="10">
        <v>0</v>
      </c>
      <c r="CC117" s="10">
        <v>6.9786284402098501E-3</v>
      </c>
      <c r="CD117" s="10">
        <v>1.7281233227060599E-5</v>
      </c>
      <c r="CE117" s="10">
        <v>0</v>
      </c>
      <c r="CF117" s="10">
        <v>0</v>
      </c>
      <c r="CG117" s="10">
        <v>4.0849999999999997E-2</v>
      </c>
      <c r="CH117" s="10">
        <v>4.7382000000000001E-2</v>
      </c>
      <c r="CI117" s="10">
        <v>0</v>
      </c>
      <c r="CJ117" s="10">
        <v>0</v>
      </c>
      <c r="CK117" s="10">
        <v>1.7777000000000001E-2</v>
      </c>
      <c r="CL117" s="10">
        <v>2.3224999999999999E-2</v>
      </c>
      <c r="CM117" s="10">
        <v>0</v>
      </c>
      <c r="CN117" s="10">
        <v>0</v>
      </c>
      <c r="CO117" s="10">
        <v>1.7597999999999999E-2</v>
      </c>
      <c r="CP117" s="10">
        <v>2.2962E-2</v>
      </c>
      <c r="CQ117" s="10">
        <v>0</v>
      </c>
      <c r="CR117" s="10">
        <v>0</v>
      </c>
      <c r="CS117" s="10">
        <v>1.7420999999999999E-2</v>
      </c>
      <c r="CT117" s="10">
        <v>2.2773999999999999E-2</v>
      </c>
      <c r="CU117" s="10">
        <v>0</v>
      </c>
      <c r="CV117" s="10">
        <v>0</v>
      </c>
      <c r="CW117" s="10">
        <v>1.7618999999999999E-2</v>
      </c>
      <c r="CX117" s="10">
        <v>2.3238000000000002E-2</v>
      </c>
      <c r="CY117" s="10">
        <v>0</v>
      </c>
      <c r="CZ117" s="10">
        <v>0</v>
      </c>
      <c r="DA117" s="10">
        <v>1.7644E-2</v>
      </c>
      <c r="DB117" s="10">
        <v>2.283E-2</v>
      </c>
      <c r="DC117" s="10">
        <v>0</v>
      </c>
      <c r="DD117" s="10">
        <v>0</v>
      </c>
      <c r="DE117" s="10">
        <v>1.7306999999999999E-2</v>
      </c>
      <c r="DF117" s="10">
        <v>2.2828000000000001E-2</v>
      </c>
      <c r="DG117" s="10">
        <v>0</v>
      </c>
      <c r="DH117" s="10">
        <v>0</v>
      </c>
      <c r="DI117" s="10">
        <v>1.8068000000000001E-2</v>
      </c>
      <c r="DJ117" s="10">
        <v>2.3007E-2</v>
      </c>
      <c r="DK117" s="10">
        <v>0</v>
      </c>
      <c r="DL117" s="10">
        <v>0</v>
      </c>
      <c r="DM117" s="10">
        <v>1.7618999999999999E-2</v>
      </c>
      <c r="DN117" s="10">
        <v>2.2925999999999998E-2</v>
      </c>
      <c r="DO117" s="10">
        <v>0</v>
      </c>
      <c r="DP117" s="10">
        <v>0</v>
      </c>
      <c r="DQ117" s="10">
        <v>1.6969999999999999E-2</v>
      </c>
      <c r="DR117" s="10">
        <v>2.2700999999999999E-2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2.3026292241823398E-5</v>
      </c>
      <c r="F118" s="10">
        <v>323.97871728706502</v>
      </c>
      <c r="G118" s="10">
        <v>0</v>
      </c>
      <c r="H118" s="10">
        <v>0</v>
      </c>
      <c r="I118" s="10">
        <v>172.48395049393599</v>
      </c>
      <c r="J118" s="10">
        <v>19892142.849351801</v>
      </c>
      <c r="K118" s="10">
        <v>0</v>
      </c>
      <c r="L118" s="10">
        <v>0</v>
      </c>
      <c r="M118" s="10">
        <v>3.2498110087430998E-6</v>
      </c>
      <c r="N118" s="10">
        <v>5.9944857078164607E-8</v>
      </c>
      <c r="O118" s="10">
        <v>0</v>
      </c>
      <c r="P118" s="10">
        <v>0</v>
      </c>
      <c r="Q118" s="10">
        <v>9.7713322100290093E-7</v>
      </c>
      <c r="R118" s="10">
        <v>1.1713844116911701E-8</v>
      </c>
      <c r="S118" s="10">
        <v>0</v>
      </c>
      <c r="T118" s="10">
        <v>0</v>
      </c>
      <c r="U118" s="10">
        <v>1.3429278795662399E-6</v>
      </c>
      <c r="V118" s="10">
        <v>9.7050882885696394E-9</v>
      </c>
      <c r="W118" s="10">
        <v>0</v>
      </c>
      <c r="X118" s="10">
        <v>0</v>
      </c>
      <c r="Y118" s="10">
        <v>1.10702310918142E-5</v>
      </c>
      <c r="Z118" s="10">
        <v>4.66633693907425E-8</v>
      </c>
      <c r="AA118" s="10">
        <v>0</v>
      </c>
      <c r="AB118" s="10">
        <v>0</v>
      </c>
      <c r="AC118" s="10">
        <v>9.9078402598928807E-5</v>
      </c>
      <c r="AD118" s="10">
        <v>5.0325818268248604E-7</v>
      </c>
      <c r="AE118" s="10">
        <v>0</v>
      </c>
      <c r="AF118" s="10">
        <v>0</v>
      </c>
      <c r="AG118" s="10">
        <v>1.1432459720071E-3</v>
      </c>
      <c r="AH118" s="10">
        <v>1.7296978067626799E-6</v>
      </c>
      <c r="AI118" s="10">
        <v>0</v>
      </c>
      <c r="AJ118" s="10">
        <v>0</v>
      </c>
      <c r="AK118" s="10">
        <v>8.14557438802232E-3</v>
      </c>
      <c r="AL118" s="10">
        <v>1.17824149565848E-5</v>
      </c>
      <c r="AM118" s="10">
        <v>0</v>
      </c>
      <c r="AN118" s="10">
        <v>0</v>
      </c>
      <c r="AO118" s="10">
        <v>8.2986654783492694E-2</v>
      </c>
      <c r="AP118" s="10">
        <v>7.3761910505787398E-5</v>
      </c>
      <c r="AQ118" s="10">
        <v>0</v>
      </c>
      <c r="AR118" s="10">
        <v>0</v>
      </c>
      <c r="AS118" s="10">
        <v>5.6798474100868599E-6</v>
      </c>
      <c r="AT118" s="10">
        <v>77.6835628066287</v>
      </c>
      <c r="AU118" s="10">
        <v>0</v>
      </c>
      <c r="AV118" s="10">
        <v>0</v>
      </c>
      <c r="AW118" s="10">
        <v>40.768694959706799</v>
      </c>
      <c r="AX118" s="10">
        <v>4602690.9580952199</v>
      </c>
      <c r="AY118" s="10">
        <v>0</v>
      </c>
      <c r="AZ118" s="10">
        <v>0</v>
      </c>
      <c r="BA118" s="10">
        <v>1.1715984896091999E-6</v>
      </c>
      <c r="BB118" s="10">
        <v>2.1557821831607401E-8</v>
      </c>
      <c r="BC118" s="10">
        <v>0</v>
      </c>
      <c r="BD118" s="10">
        <v>0</v>
      </c>
      <c r="BE118" s="10">
        <v>3.3536458761671301E-7</v>
      </c>
      <c r="BF118" s="10">
        <v>3.74508272926864E-9</v>
      </c>
      <c r="BG118" s="10">
        <v>0</v>
      </c>
      <c r="BH118" s="10">
        <v>0</v>
      </c>
      <c r="BI118" s="10">
        <v>3.0971052327790498E-7</v>
      </c>
      <c r="BJ118" s="10">
        <v>2.17375187304237E-9</v>
      </c>
      <c r="BK118" s="10">
        <v>0</v>
      </c>
      <c r="BL118" s="10">
        <v>0</v>
      </c>
      <c r="BM118" s="10">
        <v>2.6796701716747802E-6</v>
      </c>
      <c r="BN118" s="10">
        <v>1.0874287265245299E-8</v>
      </c>
      <c r="BO118" s="10">
        <v>0</v>
      </c>
      <c r="BP118" s="10">
        <v>0</v>
      </c>
      <c r="BQ118" s="10">
        <v>2.1553112861533001E-5</v>
      </c>
      <c r="BR118" s="10">
        <v>1.4759530996487299E-7</v>
      </c>
      <c r="BS118" s="10">
        <v>0</v>
      </c>
      <c r="BT118" s="10">
        <v>0</v>
      </c>
      <c r="BU118" s="10">
        <v>2.7109162070202097E-4</v>
      </c>
      <c r="BV118" s="10">
        <v>4.1913315010516498E-7</v>
      </c>
      <c r="BW118" s="10">
        <v>0</v>
      </c>
      <c r="BX118" s="10">
        <v>0</v>
      </c>
      <c r="BY118" s="10">
        <v>1.9687989476662999E-3</v>
      </c>
      <c r="BZ118" s="10">
        <v>2.6438222169174901E-6</v>
      </c>
      <c r="CA118" s="10">
        <v>0</v>
      </c>
      <c r="CB118" s="10">
        <v>0</v>
      </c>
      <c r="CC118" s="10">
        <v>1.9938783579899502E-2</v>
      </c>
      <c r="CD118" s="10">
        <v>1.72814592121188E-5</v>
      </c>
      <c r="CE118" s="10">
        <v>0</v>
      </c>
      <c r="CF118" s="10">
        <v>0</v>
      </c>
      <c r="CG118" s="10">
        <v>8.6448999999999998E-2</v>
      </c>
      <c r="CH118" s="10">
        <v>0.139123</v>
      </c>
      <c r="CI118" s="10">
        <v>0</v>
      </c>
      <c r="CJ118" s="10">
        <v>0</v>
      </c>
      <c r="CK118" s="10">
        <v>3.0283999999999998E-2</v>
      </c>
      <c r="CL118" s="10">
        <v>4.9244999999999997E-2</v>
      </c>
      <c r="CM118" s="10">
        <v>0</v>
      </c>
      <c r="CN118" s="10">
        <v>0</v>
      </c>
      <c r="CO118" s="10">
        <v>3.0287000000000001E-2</v>
      </c>
      <c r="CP118" s="10">
        <v>4.9776000000000001E-2</v>
      </c>
      <c r="CQ118" s="10">
        <v>0</v>
      </c>
      <c r="CR118" s="10">
        <v>0</v>
      </c>
      <c r="CS118" s="10">
        <v>2.9614999999999999E-2</v>
      </c>
      <c r="CT118" s="10">
        <v>4.8254999999999999E-2</v>
      </c>
      <c r="CU118" s="10">
        <v>0</v>
      </c>
      <c r="CV118" s="10">
        <v>0</v>
      </c>
      <c r="CW118" s="10">
        <v>3.0190999999999999E-2</v>
      </c>
      <c r="CX118" s="10">
        <v>4.8767999999999999E-2</v>
      </c>
      <c r="CY118" s="10">
        <v>0</v>
      </c>
      <c r="CZ118" s="10">
        <v>0</v>
      </c>
      <c r="DA118" s="10">
        <v>2.9685E-2</v>
      </c>
      <c r="DB118" s="10">
        <v>4.8455999999999999E-2</v>
      </c>
      <c r="DC118" s="10">
        <v>0</v>
      </c>
      <c r="DD118" s="10">
        <v>0</v>
      </c>
      <c r="DE118" s="10">
        <v>2.9401E-2</v>
      </c>
      <c r="DF118" s="10">
        <v>4.8391999999999998E-2</v>
      </c>
      <c r="DG118" s="10">
        <v>0</v>
      </c>
      <c r="DH118" s="10">
        <v>0</v>
      </c>
      <c r="DI118" s="10">
        <v>2.9887E-2</v>
      </c>
      <c r="DJ118" s="10">
        <v>4.8732999999999999E-2</v>
      </c>
      <c r="DK118" s="10">
        <v>0</v>
      </c>
      <c r="DL118" s="10">
        <v>0</v>
      </c>
      <c r="DM118" s="10">
        <v>3.0668999999999998E-2</v>
      </c>
      <c r="DN118" s="10">
        <v>4.9446999999999998E-2</v>
      </c>
      <c r="DO118" s="10">
        <v>0</v>
      </c>
      <c r="DP118" s="10">
        <v>0</v>
      </c>
      <c r="DQ118" s="10">
        <v>2.9533E-2</v>
      </c>
      <c r="DR118" s="10">
        <v>4.8743000000000002E-2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7.3281640622591099E-5</v>
      </c>
      <c r="F119" s="10">
        <v>1640.4970343687701</v>
      </c>
      <c r="G119" s="10">
        <v>0</v>
      </c>
      <c r="H119" s="10">
        <v>0</v>
      </c>
      <c r="I119" s="10">
        <v>45.160403571568203</v>
      </c>
      <c r="J119" s="10">
        <v>744472767.50513804</v>
      </c>
      <c r="K119" s="10">
        <v>0</v>
      </c>
      <c r="L119" s="10">
        <v>0</v>
      </c>
      <c r="M119" s="10">
        <v>5.2573028508362498E-7</v>
      </c>
      <c r="N119" s="10">
        <v>9.5011287726265395E-10</v>
      </c>
      <c r="O119" s="10">
        <v>0</v>
      </c>
      <c r="P119" s="10">
        <v>0</v>
      </c>
      <c r="Q119" s="10">
        <v>3.8989839801217798E-7</v>
      </c>
      <c r="R119" s="10">
        <v>1.8769270582197301E-9</v>
      </c>
      <c r="S119" s="10">
        <v>0</v>
      </c>
      <c r="T119" s="10">
        <v>0</v>
      </c>
      <c r="U119" s="10">
        <v>2.4915168015393601E-6</v>
      </c>
      <c r="V119" s="10">
        <v>9.3948373525165607E-9</v>
      </c>
      <c r="W119" s="10">
        <v>0</v>
      </c>
      <c r="X119" s="10">
        <v>0</v>
      </c>
      <c r="Y119" s="10">
        <v>3.0715162832706201E-5</v>
      </c>
      <c r="Z119" s="10">
        <v>4.6630965533367397E-8</v>
      </c>
      <c r="AA119" s="10">
        <v>0</v>
      </c>
      <c r="AB119" s="10">
        <v>0</v>
      </c>
      <c r="AC119" s="10">
        <v>2.9146829717774299E-4</v>
      </c>
      <c r="AD119" s="10">
        <v>5.0322524236534605E-7</v>
      </c>
      <c r="AE119" s="10">
        <v>0</v>
      </c>
      <c r="AF119" s="10">
        <v>0</v>
      </c>
      <c r="AG119" s="10">
        <v>3.0313700357478199E-3</v>
      </c>
      <c r="AH119" s="10">
        <v>1.7297235141988599E-6</v>
      </c>
      <c r="AI119" s="10">
        <v>0</v>
      </c>
      <c r="AJ119" s="10">
        <v>0</v>
      </c>
      <c r="AK119" s="10">
        <v>2.41268584419926E-2</v>
      </c>
      <c r="AL119" s="10">
        <v>1.17824410716949E-5</v>
      </c>
      <c r="AM119" s="10">
        <v>0</v>
      </c>
      <c r="AN119" s="10">
        <v>0</v>
      </c>
      <c r="AO119" s="10">
        <v>0.32938925198317798</v>
      </c>
      <c r="AP119" s="10">
        <v>7.3751505720309697E-5</v>
      </c>
      <c r="AQ119" s="10">
        <v>0</v>
      </c>
      <c r="AR119" s="10">
        <v>0</v>
      </c>
      <c r="AS119" s="10">
        <v>1.5559643729153801E-5</v>
      </c>
      <c r="AT119" s="10">
        <v>406.30789630208602</v>
      </c>
      <c r="AU119" s="10">
        <v>0</v>
      </c>
      <c r="AV119" s="10">
        <v>0</v>
      </c>
      <c r="AW119" s="10">
        <v>11.1700017153257</v>
      </c>
      <c r="AX119" s="10">
        <v>162418675.20095399</v>
      </c>
      <c r="AY119" s="10">
        <v>0</v>
      </c>
      <c r="AZ119" s="10">
        <v>0</v>
      </c>
      <c r="BA119" s="10">
        <v>1.29285389752774E-7</v>
      </c>
      <c r="BB119" s="10">
        <v>2.1475397012932799E-10</v>
      </c>
      <c r="BC119" s="10">
        <v>0</v>
      </c>
      <c r="BD119" s="10">
        <v>0</v>
      </c>
      <c r="BE119" s="10">
        <v>8.4033138058187001E-8</v>
      </c>
      <c r="BF119" s="10">
        <v>4.44337796253195E-10</v>
      </c>
      <c r="BG119" s="10">
        <v>0</v>
      </c>
      <c r="BH119" s="10">
        <v>0</v>
      </c>
      <c r="BI119" s="10">
        <v>5.8659092045316603E-7</v>
      </c>
      <c r="BJ119" s="10">
        <v>2.0853908751673401E-9</v>
      </c>
      <c r="BK119" s="10">
        <v>0</v>
      </c>
      <c r="BL119" s="10">
        <v>0</v>
      </c>
      <c r="BM119" s="10">
        <v>7.2473272604023197E-6</v>
      </c>
      <c r="BN119" s="10">
        <v>1.08757207937925E-8</v>
      </c>
      <c r="BO119" s="10">
        <v>0</v>
      </c>
      <c r="BP119" s="10">
        <v>0</v>
      </c>
      <c r="BQ119" s="10">
        <v>6.58132309159134E-5</v>
      </c>
      <c r="BR119" s="10">
        <v>1.4760933930443899E-7</v>
      </c>
      <c r="BS119" s="10">
        <v>0</v>
      </c>
      <c r="BT119" s="10">
        <v>0</v>
      </c>
      <c r="BU119" s="10">
        <v>5.5158490787243102E-4</v>
      </c>
      <c r="BV119" s="10">
        <v>4.1914748466853999E-7</v>
      </c>
      <c r="BW119" s="10">
        <v>0</v>
      </c>
      <c r="BX119" s="10">
        <v>0</v>
      </c>
      <c r="BY119" s="10">
        <v>5.4003158570252096E-3</v>
      </c>
      <c r="BZ119" s="10">
        <v>2.6438210729704598E-6</v>
      </c>
      <c r="CA119" s="10">
        <v>0</v>
      </c>
      <c r="CB119" s="10">
        <v>0</v>
      </c>
      <c r="CC119" s="10">
        <v>7.7043589169441401E-2</v>
      </c>
      <c r="CD119" s="10">
        <v>1.7280358949415802E-5</v>
      </c>
      <c r="CE119" s="10">
        <v>0</v>
      </c>
      <c r="CF119" s="10">
        <v>0</v>
      </c>
      <c r="CG119" s="10">
        <v>0.189447</v>
      </c>
      <c r="CH119" s="10">
        <v>0.48068499999999997</v>
      </c>
      <c r="CI119" s="10">
        <v>0</v>
      </c>
      <c r="CJ119" s="10">
        <v>0</v>
      </c>
      <c r="CK119" s="10">
        <v>4.5810999999999998E-2</v>
      </c>
      <c r="CL119" s="10">
        <v>0.117658</v>
      </c>
      <c r="CM119" s="10">
        <v>0</v>
      </c>
      <c r="CN119" s="10">
        <v>0</v>
      </c>
      <c r="CO119" s="10">
        <v>4.6447000000000002E-2</v>
      </c>
      <c r="CP119" s="10">
        <v>0.115844</v>
      </c>
      <c r="CQ119" s="10">
        <v>0</v>
      </c>
      <c r="CR119" s="10">
        <v>0</v>
      </c>
      <c r="CS119" s="10">
        <v>9.8912E-2</v>
      </c>
      <c r="CT119" s="10">
        <v>0.11552</v>
      </c>
      <c r="CU119" s="10">
        <v>0</v>
      </c>
      <c r="CV119" s="10">
        <v>0</v>
      </c>
      <c r="CW119" s="10">
        <v>4.7588999999999999E-2</v>
      </c>
      <c r="CX119" s="10">
        <v>0.117188</v>
      </c>
      <c r="CY119" s="10">
        <v>0</v>
      </c>
      <c r="CZ119" s="10">
        <v>0</v>
      </c>
      <c r="DA119" s="10">
        <v>4.5607000000000002E-2</v>
      </c>
      <c r="DB119" s="10">
        <v>0.116968</v>
      </c>
      <c r="DC119" s="10">
        <v>0</v>
      </c>
      <c r="DD119" s="10">
        <v>0</v>
      </c>
      <c r="DE119" s="10">
        <v>4.7046999999999999E-2</v>
      </c>
      <c r="DF119" s="10">
        <v>0.115118</v>
      </c>
      <c r="DG119" s="10">
        <v>0</v>
      </c>
      <c r="DH119" s="10">
        <v>0</v>
      </c>
      <c r="DI119" s="10">
        <v>0.106919</v>
      </c>
      <c r="DJ119" s="10">
        <v>0.11818099999999999</v>
      </c>
      <c r="DK119" s="10">
        <v>0</v>
      </c>
      <c r="DL119" s="10">
        <v>0</v>
      </c>
      <c r="DM119" s="10">
        <v>4.7239999999999997E-2</v>
      </c>
      <c r="DN119" s="10">
        <v>0.116256</v>
      </c>
      <c r="DO119" s="10">
        <v>0</v>
      </c>
      <c r="DP119" s="10">
        <v>0</v>
      </c>
      <c r="DQ119" s="10">
        <v>4.6482999999999997E-2</v>
      </c>
      <c r="DR119" s="10">
        <v>0.114373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4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061C6-6359-4EA3-A2F3-AF28480DBB5D}">
  <sheetPr>
    <tabColor rgb="FFFF0000"/>
  </sheetPr>
  <dimension ref="A1:W77"/>
  <sheetViews>
    <sheetView showGridLines="0" topLeftCell="A11" zoomScale="63" zoomScaleNormal="85" workbookViewId="0">
      <selection activeCell="AE87" sqref="AE8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_xlfn.TEXTAFTER(CELL("filename",Example_5_Adap!A1),"]")&amp;"!"</f>
        <v>Example_5_Adap!</v>
      </c>
    </row>
    <row r="2" spans="1:14" ht="37.15" customHeight="1" thickBot="1" x14ac:dyDescent="0.5">
      <c r="B2" s="82" t="str">
        <f ca="1">_xlfn.TEXTAFTER(CELL("filename",Example_5_Adap!A1),"]")</f>
        <v>Example_5_Adap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SMALL(Example_5_Adap!$E$6:$AR$6,COUNTIF(Example_5_Adap!$E$6:$AR$6,0)+C7)</f>
        <v>3.5400127273987801E-11</v>
      </c>
      <c r="E7" s="1" cm="1">
        <f t="array" aca="1" ref="E7" ca="1">INDEX(Example_5_Adap!$AS$12:$CF$119,Analysis_5_Adap!$K7,MATCH(Analysis_5_Adap!$J7,Example_5_Adap!$AS$11:$CF$11,0))</f>
        <v>8.4978141428684394E-12</v>
      </c>
      <c r="F7" s="1" cm="1">
        <f t="array" aca="1" ref="F7" ca="1">INDEX(Example_5_Adap!$DU$12:$FD$119,Analysis_5_Adap!$K7,MATCH(Analysis_5_Adap!$L7,Example_5_Adap!$DU$11:$FD$11,0))</f>
        <v>249871.77715312099</v>
      </c>
      <c r="G7" s="1" cm="1">
        <f t="array" aca="1" ref="G7" ca="1">INDEX(Example_5_Adap!$CG$12:$DT$119,$K7,MATCH(Analysis_5_Adap!$J7,Example_5_Adap!$CG$11:$DT$11,0))</f>
        <v>4.8252999999999997E-2</v>
      </c>
      <c r="H7" s="48" cm="1">
        <f t="array" aca="1" ref="H7" ca="1">INDEX(Example_5_Adap!$D$12:$D$119,K7,1)</f>
        <v>8</v>
      </c>
      <c r="I7" s="52" cm="1">
        <f t="array" aca="1" ref="I7" ca="1">INDEX(Example_5_Adap!$C$12:$C$119,K7,1)</f>
        <v>16</v>
      </c>
      <c r="J7" s="44" t="str">
        <f>INDEX(Example_5_Adap!$E$5:$AR$5,1,MATCH(D7,Example_5_Adap!$E$6:$AR$6,0))</f>
        <v>Mu_1E-6_CPLRBF_AD</v>
      </c>
      <c r="K7" s="48">
        <f ca="1">MATCH(D7,INDIRECT($A$1&amp;INDEX(Example_5_Adap!$E$1:$FD$1,1,MATCH(J7,Example_5_Adap!$E$11:$AR$11,0))&amp;ROW(Example_5_Adap!$E$12)&amp;":" &amp; INDEX(Example_5_Adap!$E$1:$FD$1,1,MATCH(J7,Example_5_Adap!$E$11:$AR$11,0))&amp;ROW(Example_5_Adap!$E$119)),0)</f>
        <v>71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SMALL(Example_5_Adap!$E$6:$AR$6,COUNTIF(Example_5_Adap!$E$6:$AR$6,0)+C8)</f>
        <v>9.4699359465266701E-11</v>
      </c>
      <c r="E8" s="1" cm="1">
        <f t="array" aca="1" ref="E8" ca="1">INDEX(Example_5_Adap!$AS$12:$CF$119,Analysis_5_Adap!$K8,MATCH(Analysis_5_Adap!$J8,Example_5_Adap!$AS$11:$CF$11,0))</f>
        <v>4.3902400422993199E-11</v>
      </c>
      <c r="F8" s="1" cm="1">
        <f t="array" aca="1" ref="F8" ca="1">INDEX(Example_5_Adap!$DU$12:$FD$119,Analysis_5_Adap!$K8,MATCH(Analysis_5_Adap!$L8,Example_5_Adap!$DU$11:$FD$11,0))</f>
        <v>125744551.395054</v>
      </c>
      <c r="G8" s="1" cm="1">
        <f t="array" aca="1" ref="G8" ca="1">INDEX(Example_5_Adap!$CG$12:$DT$119,$K8,MATCH(Analysis_5_Adap!$J8,Example_5_Adap!$CG$11:$DT$11,0))</f>
        <v>0.48124800000000001</v>
      </c>
      <c r="H8" s="48" cm="1">
        <f t="array" aca="1" ref="H8" ca="1">INDEX(Example_5_Adap!$D$12:$D$119,K8,1)</f>
        <v>9</v>
      </c>
      <c r="I8" s="52" cm="1">
        <f t="array" aca="1" ref="I8" ca="1">INDEX(Example_5_Adap!$C$12:$C$119,K8,1)</f>
        <v>8</v>
      </c>
      <c r="J8" s="44" t="str">
        <f>INDEX(Example_5_Adap!$E$5:$AR$5,1,MATCH(D8,Example_5_Adap!$E$6:$AR$6,0))</f>
        <v>Mu_RBF_AD</v>
      </c>
      <c r="K8" s="48">
        <f ca="1">MATCH(D8,INDIRECT($A$1&amp;INDEX(Example_5_Adap!$E$1:$FD$1,1,MATCH(J8,Example_5_Adap!$E$11:$AR$11,0))&amp;ROW(Example_5_Adap!$E$12)&amp;":" &amp; INDEX(Example_5_Adap!$E$1:$FD$1,1,MATCH(J8,Example_5_Adap!$E$11:$AR$11,0))&amp;ROW(Example_5_Adap!$E$119)),0)</f>
        <v>63</v>
      </c>
      <c r="L8" s="25" t="str">
        <f t="shared" si="0"/>
        <v>St_RBF_AD</v>
      </c>
    </row>
    <row r="9" spans="1:14" ht="15" customHeight="1" x14ac:dyDescent="0.45">
      <c r="C9" s="46">
        <v>3</v>
      </c>
      <c r="D9" s="43">
        <f>SMALL(Example_5_Adap!$E$6:$AR$6,COUNTIF(Example_5_Adap!$E$6:$AR$6,0)+C9)</f>
        <v>9.4803720429581504E-11</v>
      </c>
      <c r="E9" s="1" cm="1">
        <f t="array" aca="1" ref="E9" ca="1">INDEX(Example_5_Adap!$AS$12:$CF$119,Analysis_5_Adap!$K9,MATCH(Analysis_5_Adap!$J9,Example_5_Adap!$AS$11:$CF$11,0))</f>
        <v>4.3642195844912901E-11</v>
      </c>
      <c r="F9" s="1" cm="1">
        <f t="array" aca="1" ref="F9" ca="1">INDEX(Example_5_Adap!$DU$12:$FD$119,Analysis_5_Adap!$K9,MATCH(Analysis_5_Adap!$L9,Example_5_Adap!$DU$11:$FD$11,0))</f>
        <v>11213.605905812999</v>
      </c>
      <c r="G9" s="1" cm="1">
        <f t="array" aca="1" ref="G9" ca="1">INDEX(Example_5_Adap!$CG$12:$DT$119,$K9,MATCH(Analysis_5_Adap!$J9,Example_5_Adap!$CG$11:$DT$11,0))</f>
        <v>0.118728</v>
      </c>
      <c r="H9" s="48" cm="1">
        <f t="array" aca="1" ref="H9" ca="1">INDEX(Example_5_Adap!$D$12:$D$119,K9,1)</f>
        <v>9</v>
      </c>
      <c r="I9" s="52" cm="1">
        <f t="array" aca="1" ref="I9" ca="1">INDEX(Example_5_Adap!$C$12:$C$119,K9,1)</f>
        <v>8</v>
      </c>
      <c r="J9" s="44" t="str">
        <f>INDEX(Example_5_Adap!$E$5:$AR$5,1,MATCH(D9,Example_5_Adap!$E$6:$AR$6,0))</f>
        <v>Mu_1E-10_CPLRBF_AD</v>
      </c>
      <c r="K9" s="48">
        <f ca="1">MATCH(D9,INDIRECT($A$1&amp;INDEX(Example_5_Adap!$E$1:$FD$1,1,MATCH(J9,Example_5_Adap!$E$11:$AR$11,0))&amp;ROW(Example_5_Adap!$E$12)&amp;":" &amp; INDEX(Example_5_Adap!$E$1:$FD$1,1,MATCH(J9,Example_5_Adap!$E$11:$AR$11,0))&amp;ROW(Example_5_Adap!$E$119)),0)</f>
        <v>63</v>
      </c>
      <c r="L9" s="25" t="str">
        <f t="shared" si="0"/>
        <v>St_1E-10_CPLRBF_AD</v>
      </c>
    </row>
    <row r="10" spans="1:14" ht="15" customHeight="1" x14ac:dyDescent="0.45">
      <c r="C10" s="46">
        <v>4</v>
      </c>
      <c r="D10" s="43">
        <f>SMALL(Example_5_Adap!$E$6:$AR$6,COUNTIF(Example_5_Adap!$E$6:$AR$6,0)+C10)</f>
        <v>9.4940055817005396E-11</v>
      </c>
      <c r="E10" s="1" cm="1">
        <f t="array" aca="1" ref="E10" ca="1">INDEX(Example_5_Adap!$AS$12:$CF$119,Analysis_5_Adap!$K10,MATCH(Analysis_5_Adap!$J10,Example_5_Adap!$AS$11:$CF$11,0))</f>
        <v>4.3791624365812999E-11</v>
      </c>
      <c r="F10" s="1" cm="1">
        <f t="array" aca="1" ref="F10" ca="1">INDEX(Example_5_Adap!$DU$12:$FD$119,Analysis_5_Adap!$K10,MATCH(Analysis_5_Adap!$L10,Example_5_Adap!$DU$11:$FD$11,0))</f>
        <v>125744958.47129101</v>
      </c>
      <c r="G10" s="1" cm="1">
        <f t="array" aca="1" ref="G10" ca="1">INDEX(Example_5_Adap!$CG$12:$DT$119,$K10,MATCH(Analysis_5_Adap!$J10,Example_5_Adap!$CG$11:$DT$11,0))</f>
        <v>0.120585</v>
      </c>
      <c r="H10" s="48" cm="1">
        <f t="array" aca="1" ref="H10" ca="1">INDEX(Example_5_Adap!$D$12:$D$119,K10,1)</f>
        <v>9</v>
      </c>
      <c r="I10" s="52" cm="1">
        <f t="array" aca="1" ref="I10" ca="1">INDEX(Example_5_Adap!$C$12:$C$119,K10,1)</f>
        <v>8</v>
      </c>
      <c r="J10" s="44" t="str">
        <f>INDEX(Example_5_Adap!$E$5:$AR$5,1,MATCH(D10,Example_5_Adap!$E$6:$AR$6,0))</f>
        <v>Mu_LRBF_AD</v>
      </c>
      <c r="K10" s="48">
        <f ca="1">MATCH(D10,INDIRECT($A$1&amp;INDEX(Example_5_Adap!$E$1:$FD$1,1,MATCH(J10,Example_5_Adap!$E$11:$AR$11,0))&amp;ROW(Example_5_Adap!$E$12)&amp;":" &amp; INDEX(Example_5_Adap!$E$1:$FD$1,1,MATCH(J10,Example_5_Adap!$E$11:$AR$11,0))&amp;ROW(Example_5_Adap!$E$119)),0)</f>
        <v>63</v>
      </c>
      <c r="L10" s="25" t="str">
        <f t="shared" si="0"/>
        <v>St_LRBF_AD</v>
      </c>
    </row>
    <row r="11" spans="1:14" ht="15" customHeight="1" x14ac:dyDescent="0.45">
      <c r="C11" s="46">
        <v>5</v>
      </c>
      <c r="D11" s="43">
        <f>SMALL(Example_5_Adap!$E$6:$AR$6,COUNTIF(Example_5_Adap!$E$6:$AR$6,0)+C11)</f>
        <v>9.5200736183187396E-11</v>
      </c>
      <c r="E11" s="1" cm="1">
        <f t="array" aca="1" ref="E11" ca="1">INDEX(Example_5_Adap!$AS$12:$CF$119,Analysis_5_Adap!$K11,MATCH(Analysis_5_Adap!$J11,Example_5_Adap!$AS$11:$CF$11,0))</f>
        <v>4.39529118981332E-11</v>
      </c>
      <c r="F11" s="1" cm="1">
        <f t="array" aca="1" ref="F11" ca="1">INDEX(Example_5_Adap!$DU$12:$FD$119,Analysis_5_Adap!$K11,MATCH(Analysis_5_Adap!$L11,Example_5_Adap!$DU$11:$FD$11,0))</f>
        <v>11213.6059511518</v>
      </c>
      <c r="G11" s="1" cm="1">
        <f t="array" aca="1" ref="G11" ca="1">INDEX(Example_5_Adap!$CG$12:$DT$119,$K11,MATCH(Analysis_5_Adap!$J11,Example_5_Adap!$CG$11:$DT$11,0))</f>
        <v>0.116928</v>
      </c>
      <c r="H11" s="48" cm="1">
        <f t="array" aca="1" ref="H11" ca="1">INDEX(Example_5_Adap!$D$12:$D$119,K11,1)</f>
        <v>9</v>
      </c>
      <c r="I11" s="52" cm="1">
        <f t="array" aca="1" ref="I11" ca="1">INDEX(Example_5_Adap!$C$12:$C$119,K11,1)</f>
        <v>8</v>
      </c>
      <c r="J11" s="44" t="str">
        <f>INDEX(Example_5_Adap!$E$5:$AR$5,1,MATCH(D11,Example_5_Adap!$E$6:$AR$6,0))</f>
        <v>Mu_1E-12_CPLRBF_AD</v>
      </c>
      <c r="K11" s="48">
        <f ca="1">MATCH(D11,INDIRECT($A$1&amp;INDEX(Example_5_Adap!$E$1:$FD$1,1,MATCH(J11,Example_5_Adap!$E$11:$AR$11,0))&amp;ROW(Example_5_Adap!$E$12)&amp;":" &amp; INDEX(Example_5_Adap!$E$1:$FD$1,1,MATCH(J11,Example_5_Adap!$E$11:$AR$11,0))&amp;ROW(Example_5_Adap!$E$119)),0)</f>
        <v>63</v>
      </c>
      <c r="L11" s="25" t="str">
        <f t="shared" si="0"/>
        <v>St_1E-12_CPLRBF_AD</v>
      </c>
    </row>
    <row r="12" spans="1:14" ht="15" customHeight="1" x14ac:dyDescent="0.45">
      <c r="C12" s="46">
        <v>6</v>
      </c>
      <c r="D12" s="43">
        <f>SMALL(Example_5_Adap!$E$6:$AR$6,COUNTIF(Example_5_Adap!$E$6:$AR$6,0)+C12)</f>
        <v>9.5232266517086802E-11</v>
      </c>
      <c r="E12" s="1" cm="1">
        <f t="array" aca="1" ref="E12" ca="1">INDEX(Example_5_Adap!$AS$12:$CF$119,Analysis_5_Adap!$K12,MATCH(Analysis_5_Adap!$J12,Example_5_Adap!$AS$11:$CF$11,0))</f>
        <v>4.3745706692553698E-11</v>
      </c>
      <c r="F12" s="1" cm="1">
        <f t="array" aca="1" ref="F12" ca="1">INDEX(Example_5_Adap!$DU$12:$FD$119,Analysis_5_Adap!$K12,MATCH(Analysis_5_Adap!$L12,Example_5_Adap!$DU$11:$FD$11,0))</f>
        <v>11213.605606475699</v>
      </c>
      <c r="G12" s="1" cm="1">
        <f t="array" aca="1" ref="G12" ca="1">INDEX(Example_5_Adap!$CG$12:$DT$119,$K12,MATCH(Analysis_5_Adap!$J12,Example_5_Adap!$CG$11:$DT$11,0))</f>
        <v>0.11773599999999999</v>
      </c>
      <c r="H12" s="48" cm="1">
        <f t="array" aca="1" ref="H12" ca="1">INDEX(Example_5_Adap!$D$12:$D$119,K12,1)</f>
        <v>9</v>
      </c>
      <c r="I12" s="52" cm="1">
        <f t="array" aca="1" ref="I12" ca="1">INDEX(Example_5_Adap!$C$12:$C$119,K12,1)</f>
        <v>8</v>
      </c>
      <c r="J12" s="44" t="str">
        <f>INDEX(Example_5_Adap!$E$5:$AR$5,1,MATCH(D12,Example_5_Adap!$E$6:$AR$6,0))</f>
        <v>Mu_1E-9_CPLRBF_AD</v>
      </c>
      <c r="K12" s="48">
        <f ca="1">MATCH(D12,INDIRECT($A$1&amp;INDEX(Example_5_Adap!$E$1:$FD$1,1,MATCH(J12,Example_5_Adap!$E$11:$AR$11,0))&amp;ROW(Example_5_Adap!$E$12)&amp;":" &amp; INDEX(Example_5_Adap!$E$1:$FD$1,1,MATCH(J12,Example_5_Adap!$E$11:$AR$11,0))&amp;ROW(Example_5_Adap!$E$119)),0)</f>
        <v>63</v>
      </c>
      <c r="L12" s="25" t="str">
        <f t="shared" si="0"/>
        <v>St_1E-9_CPLRBF_AD</v>
      </c>
    </row>
    <row r="13" spans="1:14" ht="15" customHeight="1" x14ac:dyDescent="0.6">
      <c r="C13" s="46">
        <v>7</v>
      </c>
      <c r="D13" s="43">
        <f>SMALL(Example_5_Adap!$E$6:$AR$6,COUNTIF(Example_5_Adap!$E$6:$AR$6,0)+C13)</f>
        <v>9.5348617890067505E-11</v>
      </c>
      <c r="E13" s="1" cm="1">
        <f t="array" aca="1" ref="E13" ca="1">INDEX(Example_5_Adap!$AS$12:$CF$119,Analysis_5_Adap!$K13,MATCH(Analysis_5_Adap!$J13,Example_5_Adap!$AS$11:$CF$11,0))</f>
        <v>4.38350970694511E-11</v>
      </c>
      <c r="F13" s="1" cm="1">
        <f t="array" aca="1" ref="F13" ca="1">INDEX(Example_5_Adap!$DU$12:$FD$119,Analysis_5_Adap!$K13,MATCH(Analysis_5_Adap!$L13,Example_5_Adap!$DU$11:$FD$11,0))</f>
        <v>11213.5710142036</v>
      </c>
      <c r="G13" s="1" cm="1">
        <f t="array" aca="1" ref="G13" ca="1">INDEX(Example_5_Adap!$CG$12:$DT$119,$K13,MATCH(Analysis_5_Adap!$J13,Example_5_Adap!$CG$11:$DT$11,0))</f>
        <v>0.118154</v>
      </c>
      <c r="H13" s="48" cm="1">
        <f t="array" aca="1" ref="H13" ca="1">INDEX(Example_5_Adap!$D$12:$D$119,K13,1)</f>
        <v>9</v>
      </c>
      <c r="I13" s="52" cm="1">
        <f t="array" aca="1" ref="I13" ca="1">INDEX(Example_5_Adap!$C$12:$C$119,K13,1)</f>
        <v>8</v>
      </c>
      <c r="J13" s="44" t="str">
        <f>INDEX(Example_5_Adap!$E$5:$AR$5,1,MATCH(D13,Example_5_Adap!$E$6:$AR$6,0))</f>
        <v>Mu_1E-7_CPLRBF_AD</v>
      </c>
      <c r="K13" s="48">
        <f ca="1">MATCH(D13,INDIRECT($A$1&amp;INDEX(Example_5_Adap!$E$1:$FD$1,1,MATCH(J13,Example_5_Adap!$E$11:$AR$11,0))&amp;ROW(Example_5_Adap!$E$12)&amp;":" &amp; INDEX(Example_5_Adap!$E$1:$FD$1,1,MATCH(J13,Example_5_Adap!$E$11:$AR$11,0))&amp;ROW(Example_5_Adap!$E$119)),0)</f>
        <v>63</v>
      </c>
      <c r="L13" s="25" t="str">
        <f t="shared" si="0"/>
        <v>St_1E-7_CPLRBF_AD</v>
      </c>
      <c r="N13" s="47"/>
    </row>
    <row r="14" spans="1:14" ht="15" customHeight="1" x14ac:dyDescent="0.6">
      <c r="C14" s="46">
        <v>8</v>
      </c>
      <c r="D14" s="43">
        <f>SMALL(Example_5_Adap!$E$6:$AR$6,COUNTIF(Example_5_Adap!$E$6:$AR$6,0)+C14)</f>
        <v>9.5375707331868398E-11</v>
      </c>
      <c r="E14" s="1" cm="1">
        <f t="array" aca="1" ref="E14" ca="1">INDEX(Example_5_Adap!$AS$12:$CF$119,Analysis_5_Adap!$K14,MATCH(Analysis_5_Adap!$J14,Example_5_Adap!$AS$11:$CF$11,0))</f>
        <v>4.3927508875781002E-11</v>
      </c>
      <c r="F14" s="1" cm="1">
        <f t="array" aca="1" ref="F14" ca="1">INDEX(Example_5_Adap!$DU$12:$FD$119,Analysis_5_Adap!$K14,MATCH(Analysis_5_Adap!$L14,Example_5_Adap!$DU$11:$FD$11,0))</f>
        <v>11213.602452773899</v>
      </c>
      <c r="G14" s="1" cm="1">
        <f t="array" aca="1" ref="G14" ca="1">INDEX(Example_5_Adap!$CG$12:$DT$119,$K14,MATCH(Analysis_5_Adap!$J14,Example_5_Adap!$CG$11:$DT$11,0))</f>
        <v>0.11770700000000001</v>
      </c>
      <c r="H14" s="48" cm="1">
        <f t="array" aca="1" ref="H14" ca="1">INDEX(Example_5_Adap!$D$12:$D$119,K14,1)</f>
        <v>9</v>
      </c>
      <c r="I14" s="52" cm="1">
        <f t="array" aca="1" ref="I14" ca="1">INDEX(Example_5_Adap!$C$12:$C$119,K14,1)</f>
        <v>8</v>
      </c>
      <c r="J14" s="44" t="str">
        <f>INDEX(Example_5_Adap!$E$5:$AR$5,1,MATCH(D14,Example_5_Adap!$E$6:$AR$6,0))</f>
        <v>Mu_1E-8_CPLRBF_AD</v>
      </c>
      <c r="K14" s="48">
        <f ca="1">MATCH(D14,INDIRECT($A$1&amp;INDEX(Example_5_Adap!$E$1:$FD$1,1,MATCH(J14,Example_5_Adap!$E$11:$AR$11,0))&amp;ROW(Example_5_Adap!$E$12)&amp;":" &amp; INDEX(Example_5_Adap!$E$1:$FD$1,1,MATCH(J14,Example_5_Adap!$E$11:$AR$11,0))&amp;ROW(Example_5_Adap!$E$119)),0)</f>
        <v>63</v>
      </c>
      <c r="L14" s="25" t="str">
        <f t="shared" si="0"/>
        <v>St_1E-8_CPLRBF_AD</v>
      </c>
      <c r="N14" s="47"/>
    </row>
    <row r="15" spans="1:14" ht="15" customHeight="1" x14ac:dyDescent="0.6">
      <c r="C15" s="46">
        <v>9</v>
      </c>
      <c r="D15" s="43">
        <f>SMALL(Example_5_Adap!$E$6:$AR$6,COUNTIF(Example_5_Adap!$E$6:$AR$6,0)+C15)</f>
        <v>9.5749630446562099E-11</v>
      </c>
      <c r="E15" s="1" cm="1">
        <f t="array" aca="1" ref="E15" ca="1">INDEX(Example_5_Adap!$AS$12:$CF$119,Analysis_5_Adap!$K15,MATCH(Analysis_5_Adap!$J15,Example_5_Adap!$AS$11:$CF$11,0))</f>
        <v>4.4239240613843199E-11</v>
      </c>
      <c r="F15" s="1" cm="1">
        <f t="array" aca="1" ref="F15" ca="1">INDEX(Example_5_Adap!$DU$12:$FD$119,Analysis_5_Adap!$K15,MATCH(Analysis_5_Adap!$L15,Example_5_Adap!$DU$11:$FD$11,0))</f>
        <v>11213.6059511518</v>
      </c>
      <c r="G15" s="1" cm="1">
        <f t="array" aca="1" ref="G15" ca="1">INDEX(Example_5_Adap!$CG$12:$DT$119,$K15,MATCH(Analysis_5_Adap!$J15,Example_5_Adap!$CG$11:$DT$11,0))</f>
        <v>0.119534</v>
      </c>
      <c r="H15" s="48" cm="1">
        <f t="array" aca="1" ref="H15" ca="1">INDEX(Example_5_Adap!$D$12:$D$119,K15,1)</f>
        <v>9</v>
      </c>
      <c r="I15" s="52" cm="1">
        <f t="array" aca="1" ref="I15" ca="1">INDEX(Example_5_Adap!$C$12:$C$119,K15,1)</f>
        <v>8</v>
      </c>
      <c r="J15" s="44" t="str">
        <f>INDEX(Example_5_Adap!$E$5:$AR$5,1,MATCH(D15,Example_5_Adap!$E$6:$AR$6,0))</f>
        <v>Mu_1E-13_CPLRBF_AD</v>
      </c>
      <c r="K15" s="48">
        <f ca="1">MATCH(D15,INDIRECT($A$1&amp;INDEX(Example_5_Adap!$E$1:$FD$1,1,MATCH(J15,Example_5_Adap!$E$11:$AR$11,0))&amp;ROW(Example_5_Adap!$E$12)&amp;":" &amp; INDEX(Example_5_Adap!$E$1:$FD$1,1,MATCH(J15,Example_5_Adap!$E$11:$AR$11,0))&amp;ROW(Example_5_Adap!$E$119)),0)</f>
        <v>63</v>
      </c>
      <c r="L15" s="25" t="str">
        <f t="shared" si="0"/>
        <v>St_1E-13_CPLRBF_AD</v>
      </c>
      <c r="N15" s="47"/>
    </row>
    <row r="16" spans="1:14" ht="15" customHeight="1" x14ac:dyDescent="0.6">
      <c r="C16" s="46">
        <v>10</v>
      </c>
      <c r="D16" s="43">
        <f>SMALL(Example_5_Adap!$E$6:$AR$6,COUNTIF(Example_5_Adap!$E$6:$AR$6,0)+C16)</f>
        <v>9.6046282038741902E-11</v>
      </c>
      <c r="E16" s="1" cm="1">
        <f t="array" aca="1" ref="E16" ca="1">INDEX(Example_5_Adap!$AS$12:$CF$119,Analysis_5_Adap!$K16,MATCH(Analysis_5_Adap!$J16,Example_5_Adap!$AS$11:$CF$11,0))</f>
        <v>4.4195848963092999E-11</v>
      </c>
      <c r="F16" s="1" cm="1">
        <f t="array" aca="1" ref="F16" ca="1">INDEX(Example_5_Adap!$DU$12:$FD$119,Analysis_5_Adap!$K16,MATCH(Analysis_5_Adap!$L16,Example_5_Adap!$DU$11:$FD$11,0))</f>
        <v>11213.6059511518</v>
      </c>
      <c r="G16" s="1" cm="1">
        <f t="array" aca="1" ref="G16" ca="1">INDEX(Example_5_Adap!$CG$12:$DT$119,$K16,MATCH(Analysis_5_Adap!$J16,Example_5_Adap!$CG$11:$DT$11,0))</f>
        <v>0.117589</v>
      </c>
      <c r="H16" s="48" cm="1">
        <f t="array" aca="1" ref="H16" ca="1">INDEX(Example_5_Adap!$D$12:$D$119,K16,1)</f>
        <v>9</v>
      </c>
      <c r="I16" s="52" cm="1">
        <f t="array" aca="1" ref="I16" ca="1">INDEX(Example_5_Adap!$C$12:$C$119,K16,1)</f>
        <v>8</v>
      </c>
      <c r="J16" s="44" t="str">
        <f>INDEX(Example_5_Adap!$E$5:$AR$5,1,MATCH(D16,Example_5_Adap!$E$6:$AR$6,0))</f>
        <v>Mu_1E-11_CPLRBF_AD</v>
      </c>
      <c r="K16" s="48">
        <f ca="1">MATCH(D16,INDIRECT($A$1&amp;INDEX(Example_5_Adap!$E$1:$FD$1,1,MATCH(J16,Example_5_Adap!$E$11:$AR$11,0))&amp;ROW(Example_5_Adap!$E$12)&amp;":" &amp; INDEX(Example_5_Adap!$E$1:$FD$1,1,MATCH(J16,Example_5_Adap!$E$11:$AR$11,0))&amp;ROW(Example_5_Adap!$E$119)),0)</f>
        <v>63</v>
      </c>
      <c r="L16" s="25" t="str">
        <f t="shared" si="0"/>
        <v>St_1E-11_CPLRBF_AD</v>
      </c>
      <c r="N16" s="47"/>
    </row>
    <row r="17" spans="2:22" ht="15" customHeight="1" x14ac:dyDescent="0.6">
      <c r="C17" s="46">
        <v>11</v>
      </c>
      <c r="D17" s="43">
        <f>SMALL(Example_5_Adap!$E$6:$AR$6,COUNTIF(Example_5_Adap!$E$6:$AR$6,0)+C17)</f>
        <v>9.3367859221871106E-8</v>
      </c>
      <c r="E17" s="1" cm="1">
        <f t="array" aca="1" ref="E17" ca="1">INDEX(Example_5_Adap!$AS$12:$CF$119,Analysis_5_Adap!$K17,MATCH(Analysis_5_Adap!$J17,Example_5_Adap!$AS$11:$CF$11,0))</f>
        <v>2.18084037800891E-8</v>
      </c>
      <c r="F17" s="1" cm="1">
        <f t="array" aca="1" ref="F17" ca="1">INDEX(Example_5_Adap!$DU$12:$FD$119,Analysis_5_Adap!$K17,MATCH(Analysis_5_Adap!$L17,Example_5_Adap!$DU$11:$FD$11,0))</f>
        <v>174275.37536770801</v>
      </c>
      <c r="G17" s="1" cm="1">
        <f t="array" aca="1" ref="G17" ca="1">INDEX(Example_5_Adap!$CG$12:$DT$119,$K17,MATCH(Analysis_5_Adap!$J17,Example_5_Adap!$CG$11:$DT$11,0))</f>
        <v>4.3733000000000001E-2</v>
      </c>
      <c r="H17" s="48" cm="1">
        <f t="array" aca="1" ref="H17" ca="1">INDEX(Example_5_Adap!$D$12:$D$119,K17,1)</f>
        <v>9</v>
      </c>
      <c r="I17" s="52" cm="1">
        <f t="array" aca="1" ref="I17" ca="1">INDEX(Example_5_Adap!$C$12:$C$119,K17,1)</f>
        <v>64</v>
      </c>
      <c r="J17" s="44" t="str">
        <f>INDEX(Example_5_Adap!$E$5:$AR$5,1,MATCH(D17,Example_5_Adap!$E$6:$AR$6,0))</f>
        <v>St_1E-6_CPLRBF_AD</v>
      </c>
      <c r="K17" s="48">
        <f ca="1">MATCH(D17,INDIRECT($A$1&amp;INDEX(Example_5_Adap!$E$1:$FD$1,1,MATCH(J17,Example_5_Adap!$E$11:$AR$11,0))&amp;ROW(Example_5_Adap!$E$12)&amp;":" &amp; INDEX(Example_5_Adap!$E$1:$FD$1,1,MATCH(J17,Example_5_Adap!$E$11:$AR$11,0))&amp;ROW(Example_5_Adap!$E$119)),0)</f>
        <v>90</v>
      </c>
      <c r="L17" s="25" t="str">
        <f t="shared" si="0"/>
        <v>St_1E-6_CPLRBF_AD</v>
      </c>
      <c r="N17" s="47"/>
    </row>
    <row r="18" spans="2:22" ht="15" customHeight="1" x14ac:dyDescent="0.6">
      <c r="C18" s="46">
        <v>12</v>
      </c>
      <c r="D18" s="43">
        <f>SMALL(Example_5_Adap!$E$6:$AR$6,COUNTIF(Example_5_Adap!$E$6:$AR$6,0)+C18)</f>
        <v>1.98782920790563E-7</v>
      </c>
      <c r="E18" s="1" cm="1">
        <f t="array" aca="1" ref="E18" ca="1">INDEX(Example_5_Adap!$AS$12:$CF$119,Analysis_5_Adap!$K18,MATCH(Analysis_5_Adap!$J18,Example_5_Adap!$AS$11:$CF$11,0))</f>
        <v>3.6280844108013597E-8</v>
      </c>
      <c r="F18" s="1" cm="1">
        <f t="array" aca="1" ref="F18" ca="1">INDEX(Example_5_Adap!$DU$12:$FD$119,Analysis_5_Adap!$K18,MATCH(Analysis_5_Adap!$L18,Example_5_Adap!$DU$11:$FD$11,0))</f>
        <v>186873.09919896201</v>
      </c>
      <c r="G18" s="1" cm="1">
        <f t="array" aca="1" ref="G18" ca="1">INDEX(Example_5_Adap!$CG$12:$DT$119,$K18,MATCH(Analysis_5_Adap!$J18,Example_5_Adap!$CG$11:$DT$11,0))</f>
        <v>2.938E-2</v>
      </c>
      <c r="H18" s="48" cm="1">
        <f t="array" aca="1" ref="H18" ca="1">INDEX(Example_5_Adap!$D$12:$D$119,K18,1)</f>
        <v>8</v>
      </c>
      <c r="I18" s="52" cm="1">
        <f t="array" aca="1" ref="I18" ca="1">INDEX(Example_5_Adap!$C$12:$C$119,K18,1)</f>
        <v>64</v>
      </c>
      <c r="J18" s="44" t="str">
        <f>INDEX(Example_5_Adap!$E$5:$AR$5,1,MATCH(D18,Example_5_Adap!$E$6:$AR$6,0))</f>
        <v>St_1E-7_CPLRBF_AD</v>
      </c>
      <c r="K18" s="48">
        <f ca="1">MATCH(D18,INDIRECT($A$1&amp;INDEX(Example_5_Adap!$E$1:$FD$1,1,MATCH(J18,Example_5_Adap!$E$11:$AR$11,0))&amp;ROW(Example_5_Adap!$E$12)&amp;":" &amp; INDEX(Example_5_Adap!$E$1:$FD$1,1,MATCH(J18,Example_5_Adap!$E$11:$AR$11,0))&amp;ROW(Example_5_Adap!$E$119)),0)</f>
        <v>89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SMALL(Example_5_Adap!$E$6:$AR$6,COUNTIF(Example_5_Adap!$E$6:$AR$6,0)+C19)</f>
        <v>6.1848882904058602E-7</v>
      </c>
      <c r="E19" s="1" cm="1">
        <f t="array" aca="1" ref="E19" ca="1">INDEX(Example_5_Adap!$AS$12:$CF$119,Analysis_5_Adap!$K19,MATCH(Analysis_5_Adap!$J19,Example_5_Adap!$AS$11:$CF$11,0))</f>
        <v>1.46803496309924E-7</v>
      </c>
      <c r="F19" s="1" cm="1">
        <f t="array" aca="1" ref="F19" ca="1">INDEX(Example_5_Adap!$DU$12:$FD$119,Analysis_5_Adap!$K19,MATCH(Analysis_5_Adap!$L19,Example_5_Adap!$DU$11:$FD$11,0))</f>
        <v>418150.73610143602</v>
      </c>
      <c r="G19" s="1" cm="1">
        <f t="array" aca="1" ref="G19" ca="1">INDEX(Example_5_Adap!$CG$12:$DT$119,$K19,MATCH(Analysis_5_Adap!$J19,Example_5_Adap!$CG$11:$DT$11,0))</f>
        <v>1.7375999999999999E-2</v>
      </c>
      <c r="H19" s="48" cm="1">
        <f t="array" aca="1" ref="H19" ca="1">INDEX(Example_5_Adap!$D$12:$D$119,K19,1)</f>
        <v>7</v>
      </c>
      <c r="I19" s="52" cm="1">
        <f t="array" aca="1" ref="I19" ca="1">INDEX(Example_5_Adap!$C$12:$C$119,K19,1)</f>
        <v>32</v>
      </c>
      <c r="J19" s="44" t="str">
        <f>INDEX(Example_5_Adap!$E$5:$AR$5,1,MATCH(D19,Example_5_Adap!$E$6:$AR$6,0))</f>
        <v>St_1E-8_CPLRBF_AD</v>
      </c>
      <c r="K19" s="48">
        <f ca="1">MATCH(D19,INDIRECT($A$1&amp;INDEX(Example_5_Adap!$E$1:$FD$1,1,MATCH(J19,Example_5_Adap!$E$11:$AR$11,0))&amp;ROW(Example_5_Adap!$E$12)&amp;":" &amp; INDEX(Example_5_Adap!$E$1:$FD$1,1,MATCH(J19,Example_5_Adap!$E$11:$AR$11,0))&amp;ROW(Example_5_Adap!$E$119)),0)</f>
        <v>79</v>
      </c>
      <c r="L19" s="25" t="str">
        <f t="shared" si="0"/>
        <v>St_1E-8_CPLRBF_AD</v>
      </c>
      <c r="N19" s="47"/>
    </row>
    <row r="20" spans="2:22" ht="16.5" x14ac:dyDescent="0.6">
      <c r="C20" s="46">
        <v>14</v>
      </c>
      <c r="D20" s="43">
        <f>SMALL(Example_5_Adap!$E$6:$AR$6,COUNTIF(Example_5_Adap!$E$6:$AR$6,0)+C20)</f>
        <v>8.9192445162922198E-7</v>
      </c>
      <c r="E20" s="1" cm="1">
        <f t="array" aca="1" ref="E20" ca="1">INDEX(Example_5_Adap!$AS$12:$CF$119,Analysis_5_Adap!$K20,MATCH(Analysis_5_Adap!$J20,Example_5_Adap!$AS$11:$CF$11,0))</f>
        <v>3.7692752968045001E-7</v>
      </c>
      <c r="F20" s="1" cm="1">
        <f t="array" aca="1" ref="F20" ca="1">INDEX(Example_5_Adap!$DU$12:$FD$119,Analysis_5_Adap!$K20,MATCH(Analysis_5_Adap!$L20,Example_5_Adap!$DU$11:$FD$11,0))</f>
        <v>6.1019309657951898E+17</v>
      </c>
      <c r="G20" s="1" cm="1">
        <f t="array" aca="1" ref="G20" ca="1">INDEX(Example_5_Adap!$CG$12:$DT$119,$K20,MATCH(Analysis_5_Adap!$J20,Example_5_Adap!$CG$11:$DT$11,0))</f>
        <v>2.3893999999999999E-2</v>
      </c>
      <c r="H20" s="48" cm="1">
        <f t="array" aca="1" ref="H20" ca="1">INDEX(Example_5_Adap!$D$12:$D$119,K20,1)</f>
        <v>6</v>
      </c>
      <c r="I20" s="52" cm="1">
        <f t="array" aca="1" ref="I20" ca="1">INDEX(Example_5_Adap!$C$12:$C$119,K20,1)</f>
        <v>16</v>
      </c>
      <c r="J20" s="44" t="str">
        <f>INDEX(Example_5_Adap!$E$5:$AR$5,1,MATCH(D20,Example_5_Adap!$E$6:$AR$6,0))</f>
        <v>St_RBF_AD</v>
      </c>
      <c r="K20" s="48">
        <f ca="1">MATCH(D20,INDIRECT($A$1&amp;INDEX(Example_5_Adap!$E$1:$FD$1,1,MATCH(J20,Example_5_Adap!$E$11:$AR$11,0))&amp;ROW(Example_5_Adap!$E$12)&amp;":" &amp; INDEX(Example_5_Adap!$E$1:$FD$1,1,MATCH(J20,Example_5_Adap!$E$11:$AR$11,0))&amp;ROW(Example_5_Adap!$E$119)),0)</f>
        <v>69</v>
      </c>
      <c r="L20" s="25" t="str">
        <f t="shared" si="0"/>
        <v>St_RBF_AD</v>
      </c>
      <c r="N20" s="47"/>
    </row>
    <row r="21" spans="2:22" ht="16.5" x14ac:dyDescent="0.6">
      <c r="C21" s="46">
        <v>15</v>
      </c>
      <c r="D21" s="43">
        <f>SMALL(Example_5_Adap!$E$6:$AR$6,COUNTIF(Example_5_Adap!$E$6:$AR$6,0)+C21)</f>
        <v>2.0035607972701499E-6</v>
      </c>
      <c r="E21" s="1" cm="1">
        <f t="array" aca="1" ref="E21" ca="1">INDEX(Example_5_Adap!$AS$12:$CF$119,Analysis_5_Adap!$K21,MATCH(Analysis_5_Adap!$J21,Example_5_Adap!$AS$11:$CF$11,0))</f>
        <v>6.4052102838730199E-7</v>
      </c>
      <c r="F21" s="1" cm="1">
        <f t="array" aca="1" ref="F21" ca="1">INDEX(Example_5_Adap!$DU$12:$FD$119,Analysis_5_Adap!$K21,MATCH(Analysis_5_Adap!$L21,Example_5_Adap!$DU$11:$FD$11,0))</f>
        <v>140289.70421776001</v>
      </c>
      <c r="G21" s="1" cm="1">
        <f t="array" aca="1" ref="G21" ca="1">INDEX(Example_5_Adap!$CG$12:$DT$119,$K21,MATCH(Analysis_5_Adap!$J21,Example_5_Adap!$CG$11:$DT$11,0))</f>
        <v>1.0744999999999999E-2</v>
      </c>
      <c r="H21" s="48" cm="1">
        <f t="array" aca="1" ref="H21" ca="1">INDEX(Example_5_Adap!$D$12:$D$119,K21,1)</f>
        <v>5</v>
      </c>
      <c r="I21" s="52" cm="1">
        <f t="array" aca="1" ref="I21" ca="1">INDEX(Example_5_Adap!$C$12:$C$119,K21,1)</f>
        <v>32</v>
      </c>
      <c r="J21" s="44" t="str">
        <f>INDEX(Example_5_Adap!$E$5:$AR$5,1,MATCH(D21,Example_5_Adap!$E$6:$AR$6,0))</f>
        <v>St_1E-9_CPLRBF_AD</v>
      </c>
      <c r="K21" s="48">
        <f ca="1">MATCH(D21,INDIRECT($A$1&amp;INDEX(Example_5_Adap!$E$1:$FD$1,1,MATCH(J21,Example_5_Adap!$E$11:$AR$11,0))&amp;ROW(Example_5_Adap!$E$12)&amp;":" &amp; INDEX(Example_5_Adap!$E$1:$FD$1,1,MATCH(J21,Example_5_Adap!$E$11:$AR$11,0))&amp;ROW(Example_5_Adap!$E$119)),0)</f>
        <v>77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SMALL(Example_5_Adap!$E$6:$AR$6,COUNTIF(Example_5_Adap!$E$6:$AR$6,0)+C22)</f>
        <v>4.9818405507551199E-6</v>
      </c>
      <c r="E22" s="1" cm="1">
        <f t="array" aca="1" ref="E22" ca="1">INDEX(Example_5_Adap!$AS$12:$CF$119,Analysis_5_Adap!$K22,MATCH(Analysis_5_Adap!$J22,Example_5_Adap!$AS$11:$CF$11,0))</f>
        <v>1.4010791037928799E-6</v>
      </c>
      <c r="F22" s="1" cm="1">
        <f t="array" aca="1" ref="F22" ca="1">INDEX(Example_5_Adap!$DU$12:$FD$119,Analysis_5_Adap!$K22,MATCH(Analysis_5_Adap!$L22,Example_5_Adap!$DU$11:$FD$11,0))</f>
        <v>133110.6190607</v>
      </c>
      <c r="G22" s="1" cm="1">
        <f t="array" aca="1" ref="G22" ca="1">INDEX(Example_5_Adap!$CG$12:$DT$119,$K22,MATCH(Analysis_5_Adap!$J22,Example_5_Adap!$CG$11:$DT$11,0))</f>
        <v>1.0206E-2</v>
      </c>
      <c r="H22" s="48" cm="1">
        <f t="array" aca="1" ref="H22" ca="1">INDEX(Example_5_Adap!$D$12:$D$119,K22,1)</f>
        <v>4</v>
      </c>
      <c r="I22" s="52" cm="1">
        <f t="array" aca="1" ref="I22" ca="1">INDEX(Example_5_Adap!$C$12:$C$119,K22,1)</f>
        <v>32</v>
      </c>
      <c r="J22" s="44" t="str">
        <f>INDEX(Example_5_Adap!$E$5:$AR$5,1,MATCH(D22,Example_5_Adap!$E$6:$AR$6,0))</f>
        <v>St_1E-10_CPLRBF_AD</v>
      </c>
      <c r="K22" s="48">
        <f ca="1">MATCH(D22,INDIRECT($A$1&amp;INDEX(Example_5_Adap!$E$1:$FD$1,1,MATCH(J22,Example_5_Adap!$E$11:$AR$11,0))&amp;ROW(Example_5_Adap!$E$12)&amp;":" &amp; INDEX(Example_5_Adap!$E$1:$FD$1,1,MATCH(J22,Example_5_Adap!$E$11:$AR$11,0))&amp;ROW(Example_5_Adap!$E$119)),0)</f>
        <v>76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SMALL(Example_5_Adap!$E$6:$AR$6,COUNTIF(Example_5_Adap!$E$6:$AR$6,0)+C23)</f>
        <v>2.1437616468222801E-5</v>
      </c>
      <c r="E23" s="1" cm="1">
        <f t="array" aca="1" ref="E23" ca="1">INDEX(Example_5_Adap!$AS$12:$CF$119,Analysis_5_Adap!$K23,MATCH(Analysis_5_Adap!$J23,Example_5_Adap!$AS$11:$CF$11,0))</f>
        <v>7.3715068785893404E-6</v>
      </c>
      <c r="F23" s="1" cm="1">
        <f t="array" aca="1" ref="F23" ca="1">INDEX(Example_5_Adap!$DU$12:$FD$119,Analysis_5_Adap!$K23,MATCH(Analysis_5_Adap!$L23,Example_5_Adap!$DU$11:$FD$11,0))</f>
        <v>115309.425352045</v>
      </c>
      <c r="G23" s="1" cm="1">
        <f t="array" aca="1" ref="G23" ca="1">INDEX(Example_5_Adap!$CG$12:$DT$119,$K23,MATCH(Analysis_5_Adap!$J23,Example_5_Adap!$CG$11:$DT$11,0))</f>
        <v>9.6120000000000008E-3</v>
      </c>
      <c r="H23" s="48" cm="1">
        <f t="array" aca="1" ref="H23" ca="1">INDEX(Example_5_Adap!$D$12:$D$119,K23,1)</f>
        <v>3</v>
      </c>
      <c r="I23" s="52" cm="1">
        <f t="array" aca="1" ref="I23" ca="1">INDEX(Example_5_Adap!$C$12:$C$119,K23,1)</f>
        <v>32</v>
      </c>
      <c r="J23" s="44" t="str">
        <f>INDEX(Example_5_Adap!$E$5:$AR$5,1,MATCH(D23,Example_5_Adap!$E$6:$AR$6,0))</f>
        <v>St_1E-11_CPLRBF_AD</v>
      </c>
      <c r="K23" s="48">
        <f ca="1">MATCH(D23,INDIRECT($A$1&amp;INDEX(Example_5_Adap!$E$1:$FD$1,1,MATCH(J23,Example_5_Adap!$E$11:$AR$11,0))&amp;ROW(Example_5_Adap!$E$12)&amp;":" &amp; INDEX(Example_5_Adap!$E$1:$FD$1,1,MATCH(J23,Example_5_Adap!$E$11:$AR$11,0))&amp;ROW(Example_5_Adap!$E$119)),0)</f>
        <v>75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SMALL(Example_5_Adap!$E$6:$AR$6,COUNTIF(Example_5_Adap!$E$6:$AR$6,0)+C24)</f>
        <v>2.5971086351272899E-5</v>
      </c>
      <c r="E24" s="1" cm="1">
        <f t="array" aca="1" ref="E24" ca="1">INDEX(Example_5_Adap!$AS$12:$CF$119,Analysis_5_Adap!$K24,MATCH(Analysis_5_Adap!$J24,Example_5_Adap!$AS$11:$CF$11,0))</f>
        <v>1.1652045114343901E-5</v>
      </c>
      <c r="F24" s="1" cm="1">
        <f t="array" aca="1" ref="F24" ca="1">INDEX(Example_5_Adap!$DU$12:$FD$119,Analysis_5_Adap!$K24,MATCH(Analysis_5_Adap!$L24,Example_5_Adap!$DU$11:$FD$11,0))</f>
        <v>37545460446.116402</v>
      </c>
      <c r="G24" s="1" cm="1">
        <f t="array" aca="1" ref="G24" ca="1">INDEX(Example_5_Adap!$CG$12:$DT$119,$K24,MATCH(Analysis_5_Adap!$J24,Example_5_Adap!$CG$11:$DT$11,0))</f>
        <v>9.4859999999999996E-3</v>
      </c>
      <c r="H24" s="48" cm="1">
        <f t="array" aca="1" ref="H24" ca="1">INDEX(Example_5_Adap!$D$12:$D$119,K24,1)</f>
        <v>3</v>
      </c>
      <c r="I24" s="52" cm="1">
        <f t="array" aca="1" ref="I24" ca="1">INDEX(Example_5_Adap!$C$12:$C$119,K24,1)</f>
        <v>16</v>
      </c>
      <c r="J24" s="44" t="str">
        <f>INDEX(Example_5_Adap!$E$5:$AR$5,1,MATCH(D24,Example_5_Adap!$E$6:$AR$6,0))</f>
        <v>St_LRBF_AD</v>
      </c>
      <c r="K24" s="48">
        <f ca="1">MATCH(D24,INDIRECT($A$1&amp;INDEX(Example_5_Adap!$E$1:$FD$1,1,MATCH(J24,Example_5_Adap!$E$11:$AR$11,0))&amp;ROW(Example_5_Adap!$E$12)&amp;":" &amp; INDEX(Example_5_Adap!$E$1:$FD$1,1,MATCH(J24,Example_5_Adap!$E$11:$AR$11,0))&amp;ROW(Example_5_Adap!$E$119)),0)</f>
        <v>66</v>
      </c>
      <c r="L24" s="25" t="str">
        <f t="shared" si="0"/>
        <v>St_LRBF_AD</v>
      </c>
    </row>
    <row r="25" spans="2:22" x14ac:dyDescent="0.45">
      <c r="C25" s="46">
        <v>19</v>
      </c>
      <c r="D25" s="43">
        <f>SMALL(Example_5_Adap!$E$6:$AR$6,COUNTIF(Example_5_Adap!$E$6:$AR$6,0)+C25)</f>
        <v>2.72732932939945E-5</v>
      </c>
      <c r="E25" s="1" cm="1">
        <f t="array" aca="1" ref="E25" ca="1">INDEX(Example_5_Adap!$AS$12:$CF$119,Analysis_5_Adap!$K25,MATCH(Analysis_5_Adap!$J25,Example_5_Adap!$AS$11:$CF$11,0))</f>
        <v>1.2171945925129799E-5</v>
      </c>
      <c r="F25" s="1" cm="1">
        <f t="array" aca="1" ref="F25" ca="1">INDEX(Example_5_Adap!$DU$12:$FD$119,Analysis_5_Adap!$K25,MATCH(Analysis_5_Adap!$L25,Example_5_Adap!$DU$11:$FD$11,0))</f>
        <v>193373.00274797299</v>
      </c>
      <c r="G25" s="1" cm="1">
        <f t="array" aca="1" ref="G25" ca="1">INDEX(Example_5_Adap!$CG$12:$DT$119,$K25,MATCH(Analysis_5_Adap!$J25,Example_5_Adap!$CG$11:$DT$11,0))</f>
        <v>9.3740000000000004E-3</v>
      </c>
      <c r="H25" s="48" cm="1">
        <f t="array" aca="1" ref="H25" ca="1">INDEX(Example_5_Adap!$D$12:$D$119,K25,1)</f>
        <v>3</v>
      </c>
      <c r="I25" s="52" cm="1">
        <f t="array" aca="1" ref="I25" ca="1">INDEX(Example_5_Adap!$C$12:$C$119,K25,1)</f>
        <v>16</v>
      </c>
      <c r="J25" s="44" t="str">
        <f>INDEX(Example_5_Adap!$E$5:$AR$5,1,MATCH(D25,Example_5_Adap!$E$6:$AR$6,0))</f>
        <v>St_1E-13_CPLRBF_AD</v>
      </c>
      <c r="K25" s="48">
        <f ca="1">MATCH(D25,INDIRECT($A$1&amp;INDEX(Example_5_Adap!$E$1:$FD$1,1,MATCH(J25,Example_5_Adap!$E$11:$AR$11,0))&amp;ROW(Example_5_Adap!$E$12)&amp;":" &amp; INDEX(Example_5_Adap!$E$1:$FD$1,1,MATCH(J25,Example_5_Adap!$E$11:$AR$11,0))&amp;ROW(Example_5_Adap!$E$119)),0)</f>
        <v>66</v>
      </c>
      <c r="L25" s="25" t="str">
        <f t="shared" si="0"/>
        <v>St_1E-13_CPLRBF_AD</v>
      </c>
    </row>
    <row r="26" spans="2:22" x14ac:dyDescent="0.45">
      <c r="C26" s="46">
        <v>20</v>
      </c>
      <c r="D26" s="43">
        <f>SMALL(Example_5_Adap!$E$6:$AR$6,COUNTIF(Example_5_Adap!$E$6:$AR$6,0)+C26)</f>
        <v>2.7387033705306101E-5</v>
      </c>
      <c r="E26" s="1" cm="1">
        <f t="array" aca="1" ref="E26" ca="1">INDEX(Example_5_Adap!$AS$12:$CF$119,Analysis_5_Adap!$K26,MATCH(Analysis_5_Adap!$J26,Example_5_Adap!$AS$11:$CF$11,0))</f>
        <v>1.2542619096092499E-5</v>
      </c>
      <c r="F26" s="1" cm="1">
        <f t="array" aca="1" ref="F26" ca="1">INDEX(Example_5_Adap!$DU$12:$FD$119,Analysis_5_Adap!$K26,MATCH(Analysis_5_Adap!$L26,Example_5_Adap!$DU$11:$FD$11,0))</f>
        <v>189936.323599072</v>
      </c>
      <c r="G26" s="1" cm="1">
        <f t="array" aca="1" ref="G26" ca="1">INDEX(Example_5_Adap!$CG$12:$DT$119,$K26,MATCH(Analysis_5_Adap!$J26,Example_5_Adap!$CG$11:$DT$11,0))</f>
        <v>1.1294999999999999E-2</v>
      </c>
      <c r="H26" s="48" cm="1">
        <f t="array" aca="1" ref="H26" ca="1">INDEX(Example_5_Adap!$D$12:$D$119,K26,1)</f>
        <v>3</v>
      </c>
      <c r="I26" s="52" cm="1">
        <f t="array" aca="1" ref="I26" ca="1">INDEX(Example_5_Adap!$C$12:$C$119,K26,1)</f>
        <v>16</v>
      </c>
      <c r="J26" s="44" t="str">
        <f>INDEX(Example_5_Adap!$E$5:$AR$5,1,MATCH(D26,Example_5_Adap!$E$6:$AR$6,0))</f>
        <v>St_1E-12_CPLRBF_AD</v>
      </c>
      <c r="K26" s="48">
        <f ca="1">MATCH(D26,INDIRECT($A$1&amp;INDEX(Example_5_Adap!$E$1:$FD$1,1,MATCH(J26,Example_5_Adap!$E$11:$AR$11,0))&amp;ROW(Example_5_Adap!$E$12)&amp;":" &amp; INDEX(Example_5_Adap!$E$1:$FD$1,1,MATCH(J26,Example_5_Adap!$E$11:$AR$11,0))&amp;ROW(Example_5_Adap!$E$119)),0)</f>
        <v>66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101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INDEX(Example_5_Adap!$E$12:$AR$119,MATCH(Analysis_5_Adap!$C33,Example_5_Adap!$C$12:$C$119)+Analysis_5_Adap!$D33-COUNT($C$33:$C$41),MATCH(Analysis_5_Adap!E$32,Example_5_Adap!$E$11:$AR$11,0))</f>
        <v>0.142287915427523</v>
      </c>
      <c r="F33" s="1" cm="1">
        <f t="array" ref="F33">INDEX(Example_5_Adap!$E$12:$AR$119,MATCH(Analysis_5_Adap!$C33,Example_5_Adap!$C$12:$C$119)+Analysis_5_Adap!$D33-COUNT($C$33:$C$41),MATCH(Analysis_5_Adap!F$32,Example_5_Adap!$E$11:$AR$11,0))</f>
        <v>0.142287915427523</v>
      </c>
      <c r="G33" s="1" cm="1">
        <f t="array" ref="G33">INDEX(Example_5_Adap!$E$12:$AR$119,MATCH(Analysis_5_Adap!$C33,Example_5_Adap!$C$12:$C$119)+Analysis_5_Adap!$D33-COUNT($C$33:$C$41),MATCH(Analysis_5_Adap!G$32,Example_5_Adap!$E$11:$AR$11,0))</f>
        <v>0.142287915427523</v>
      </c>
      <c r="H33" s="1" cm="1">
        <f t="array" ref="H33">INDEX(Example_5_Adap!$E$12:$AR$119,MATCH(Analysis_5_Adap!$C33,Example_5_Adap!$C$12:$C$119)+Analysis_5_Adap!$D33-COUNT($C$33:$C$41),MATCH(Analysis_5_Adap!H$32,Example_5_Adap!$E$11:$AR$11,0))</f>
        <v>0.142287915427523</v>
      </c>
      <c r="I33" s="1" cm="1">
        <f t="array" ref="I33">INDEX(Example_5_Adap!$E$12:$AR$119,MATCH(Analysis_5_Adap!$C33,Example_5_Adap!$C$12:$C$119)+Analysis_5_Adap!$D33-COUNT($C$33:$C$41),MATCH(Analysis_5_Adap!I$32,Example_5_Adap!$E$11:$AR$11,0))</f>
        <v>0.14228791542987801</v>
      </c>
      <c r="J33" s="1" cm="1">
        <f t="array" ref="J33">INDEX(Example_5_Adap!$E$12:$AR$119,MATCH(Analysis_5_Adap!$C33,Example_5_Adap!$C$12:$C$119)+Analysis_5_Adap!$D33-COUNT($C$33:$C$41),MATCH(Analysis_5_Adap!J$32,Example_5_Adap!$E$11:$AR$11,0))</f>
        <v>0.14228791542987801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INDEX(Example_5_Adap!$E$12:$AR$119,MATCH(Analysis_5_Adap!$C34,Example_5_Adap!$C$12:$C$119)+Analysis_5_Adap!$D34-COUNT($C$33:$C$41),MATCH(Analysis_5_Adap!E$32,Example_5_Adap!$E$11:$AR$11,0))</f>
        <v>0.66484213265736902</v>
      </c>
      <c r="F34" s="1" cm="1">
        <f t="array" ref="F34">INDEX(Example_5_Adap!$E$12:$AR$119,MATCH(Analysis_5_Adap!$C34,Example_5_Adap!$C$12:$C$119)+Analysis_5_Adap!$D34-COUNT($C$33:$C$41),MATCH(Analysis_5_Adap!F$32,Example_5_Adap!$E$11:$AR$11,0))</f>
        <v>0.133589901386448</v>
      </c>
      <c r="G34" s="1" cm="1">
        <f t="array" ref="G34">INDEX(Example_5_Adap!$E$12:$AR$119,MATCH(Analysis_5_Adap!$C34,Example_5_Adap!$C$12:$C$119)+Analysis_5_Adap!$D34-COUNT($C$33:$C$41),MATCH(Analysis_5_Adap!G$32,Example_5_Adap!$E$11:$AR$11,0))</f>
        <v>0.66484213265736902</v>
      </c>
      <c r="H34" s="1" cm="1">
        <f t="array" ref="H34">INDEX(Example_5_Adap!$E$12:$AR$119,MATCH(Analysis_5_Adap!$C34,Example_5_Adap!$C$12:$C$119)+Analysis_5_Adap!$D34-COUNT($C$33:$C$41),MATCH(Analysis_5_Adap!H$32,Example_5_Adap!$E$11:$AR$11,0))</f>
        <v>0.133589901386447</v>
      </c>
      <c r="I34" s="1" cm="1">
        <f t="array" ref="I34">INDEX(Example_5_Adap!$E$12:$AR$119,MATCH(Analysis_5_Adap!$C34,Example_5_Adap!$C$12:$C$119)+Analysis_5_Adap!$D34-COUNT($C$33:$C$41),MATCH(Analysis_5_Adap!I$32,Example_5_Adap!$E$11:$AR$11,0))</f>
        <v>0.66484213265788505</v>
      </c>
      <c r="J34" s="1" cm="1">
        <f t="array" ref="J34">INDEX(Example_5_Adap!$E$12:$AR$119,MATCH(Analysis_5_Adap!$C34,Example_5_Adap!$C$12:$C$119)+Analysis_5_Adap!$D34-COUNT($C$33:$C$41),MATCH(Analysis_5_Adap!J$32,Example_5_Adap!$E$11:$AR$11,0))</f>
        <v>0.13358990138615401</v>
      </c>
      <c r="P34" s="56">
        <f>LOG(E33/E34)/LOG(2)</f>
        <v>-2.224198673715899</v>
      </c>
      <c r="Q34" s="56">
        <f t="shared" ref="Q34:U41" si="2">LOG(F33/F34)/LOG(2)</f>
        <v>9.100218572629136E-2</v>
      </c>
      <c r="R34" s="56">
        <f t="shared" si="2"/>
        <v>-2.224198673715899</v>
      </c>
      <c r="S34" s="56">
        <f t="shared" si="2"/>
        <v>9.1002185726302184E-2</v>
      </c>
      <c r="T34" s="56">
        <f t="shared" si="2"/>
        <v>-2.2241986736931407</v>
      </c>
      <c r="U34" s="56">
        <f t="shared" si="2"/>
        <v>9.1002185753344428E-2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INDEX(Example_5_Adap!$E$12:$AR$119,MATCH(Analysis_5_Adap!$C35,Example_5_Adap!$C$12:$C$119)+Analysis_5_Adap!$D35-COUNT($C$33:$C$41),MATCH(Analysis_5_Adap!E$32,Example_5_Adap!$E$11:$AR$11,0))</f>
        <v>1.2077309968288099</v>
      </c>
      <c r="F35" s="1" cm="1">
        <f t="array" ref="F35">INDEX(Example_5_Adap!$E$12:$AR$119,MATCH(Analysis_5_Adap!$C35,Example_5_Adap!$C$12:$C$119)+Analysis_5_Adap!$D35-COUNT($C$33:$C$41),MATCH(Analysis_5_Adap!F$32,Example_5_Adap!$E$11:$AR$11,0))</f>
        <v>0.108616933959978</v>
      </c>
      <c r="G35" s="1" cm="1">
        <f t="array" ref="G35">INDEX(Example_5_Adap!$E$12:$AR$119,MATCH(Analysis_5_Adap!$C35,Example_5_Adap!$C$12:$C$119)+Analysis_5_Adap!$D35-COUNT($C$33:$C$41),MATCH(Analysis_5_Adap!G$32,Example_5_Adap!$E$11:$AR$11,0))</f>
        <v>1.2077309968288099</v>
      </c>
      <c r="H35" s="1" cm="1">
        <f t="array" ref="H35">INDEX(Example_5_Adap!$E$12:$AR$119,MATCH(Analysis_5_Adap!$C35,Example_5_Adap!$C$12:$C$119)+Analysis_5_Adap!$D35-COUNT($C$33:$C$41),MATCH(Analysis_5_Adap!H$32,Example_5_Adap!$E$11:$AR$11,0))</f>
        <v>0.108616933959978</v>
      </c>
      <c r="I35" s="1" cm="1">
        <f t="array" ref="I35">INDEX(Example_5_Adap!$E$12:$AR$119,MATCH(Analysis_5_Adap!$C35,Example_5_Adap!$C$12:$C$119)+Analysis_5_Adap!$D35-COUNT($C$33:$C$41),MATCH(Analysis_5_Adap!I$32,Example_5_Adap!$E$11:$AR$11,0))</f>
        <v>1.2077309968288701</v>
      </c>
      <c r="J35" s="1" cm="1">
        <f t="array" ref="J35">INDEX(Example_5_Adap!$E$12:$AR$119,MATCH(Analysis_5_Adap!$C35,Example_5_Adap!$C$12:$C$119)+Analysis_5_Adap!$D35-COUNT($C$33:$C$41),MATCH(Analysis_5_Adap!J$32,Example_5_Adap!$E$11:$AR$11,0))</f>
        <v>0.108616933959752</v>
      </c>
      <c r="P35" s="56">
        <f t="shared" ref="P35:P41" si="4">LOG(E34/E35)/LOG(2)</f>
        <v>-0.86121543551127533</v>
      </c>
      <c r="Q35" s="56">
        <f t="shared" si="2"/>
        <v>0.29856190810682853</v>
      </c>
      <c r="R35" s="56">
        <f t="shared" si="2"/>
        <v>-0.86121543551127533</v>
      </c>
      <c r="S35" s="56">
        <f t="shared" si="2"/>
        <v>0.2985619081068176</v>
      </c>
      <c r="T35" s="56">
        <f t="shared" si="2"/>
        <v>-0.86121543551022772</v>
      </c>
      <c r="U35" s="56">
        <f t="shared" si="2"/>
        <v>0.29856190810665534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INDEX(Example_5_Adap!$E$12:$AR$119,MATCH(Analysis_5_Adap!$C36,Example_5_Adap!$C$12:$C$119)+Analysis_5_Adap!$D36-COUNT($C$33:$C$41),MATCH(Analysis_5_Adap!E$32,Example_5_Adap!$E$11:$AR$11,0))</f>
        <v>1.6414017332632</v>
      </c>
      <c r="F36" s="1" cm="1">
        <f t="array" ref="F36">INDEX(Example_5_Adap!$E$12:$AR$119,MATCH(Analysis_5_Adap!$C36,Example_5_Adap!$C$12:$C$119)+Analysis_5_Adap!$D36-COUNT($C$33:$C$41),MATCH(Analysis_5_Adap!F$32,Example_5_Adap!$E$11:$AR$11,0))</f>
        <v>8.7437139763289304E-2</v>
      </c>
      <c r="G36" s="1" cm="1">
        <f t="array" ref="G36">INDEX(Example_5_Adap!$E$12:$AR$119,MATCH(Analysis_5_Adap!$C36,Example_5_Adap!$C$12:$C$119)+Analysis_5_Adap!$D36-COUNT($C$33:$C$41),MATCH(Analysis_5_Adap!G$32,Example_5_Adap!$E$11:$AR$11,0))</f>
        <v>1.6414017332632</v>
      </c>
      <c r="H36" s="1" cm="1">
        <f t="array" ref="H36">INDEX(Example_5_Adap!$E$12:$AR$119,MATCH(Analysis_5_Adap!$C36,Example_5_Adap!$C$12:$C$119)+Analysis_5_Adap!$D36-COUNT($C$33:$C$41),MATCH(Analysis_5_Adap!H$32,Example_5_Adap!$E$11:$AR$11,0))</f>
        <v>8.7437139763288402E-2</v>
      </c>
      <c r="I36" s="1" cm="1">
        <f t="array" ref="I36">INDEX(Example_5_Adap!$E$12:$AR$119,MATCH(Analysis_5_Adap!$C36,Example_5_Adap!$C$12:$C$119)+Analysis_5_Adap!$D36-COUNT($C$33:$C$41),MATCH(Analysis_5_Adap!I$32,Example_5_Adap!$E$11:$AR$11,0))</f>
        <v>1.6414017332632</v>
      </c>
      <c r="J36" s="1" cm="1">
        <f t="array" ref="J36">INDEX(Example_5_Adap!$E$12:$AR$119,MATCH(Analysis_5_Adap!$C36,Example_5_Adap!$C$12:$C$119)+Analysis_5_Adap!$D36-COUNT($C$33:$C$41),MATCH(Analysis_5_Adap!J$32,Example_5_Adap!$E$11:$AR$11,0))</f>
        <v>8.7437139763013094E-2</v>
      </c>
      <c r="P36" s="56">
        <f t="shared" si="4"/>
        <v>-0.44262922913587754</v>
      </c>
      <c r="Q36" s="56">
        <f t="shared" si="2"/>
        <v>0.31293093096809876</v>
      </c>
      <c r="R36" s="56">
        <f t="shared" si="2"/>
        <v>-0.44262922913587754</v>
      </c>
      <c r="S36" s="56">
        <f t="shared" si="2"/>
        <v>0.3129309309681137</v>
      </c>
      <c r="T36" s="56">
        <f t="shared" si="2"/>
        <v>-0.44262922913580577</v>
      </c>
      <c r="U36" s="56">
        <f t="shared" si="2"/>
        <v>0.31293093096965424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INDEX(Example_5_Adap!$E$12:$AR$119,MATCH(Analysis_5_Adap!$C37,Example_5_Adap!$C$12:$C$119)+Analysis_5_Adap!$D37-COUNT($C$33:$C$41),MATCH(Analysis_5_Adap!E$32,Example_5_Adap!$E$11:$AR$11,0))</f>
        <v>1.9590325038738701</v>
      </c>
      <c r="F37" s="1" cm="1">
        <f t="array" ref="F37">INDEX(Example_5_Adap!$E$12:$AR$119,MATCH(Analysis_5_Adap!$C37,Example_5_Adap!$C$12:$C$119)+Analysis_5_Adap!$D37-COUNT($C$33:$C$41),MATCH(Analysis_5_Adap!F$32,Example_5_Adap!$E$11:$AR$11,0))</f>
        <v>7.8274465124806097E-2</v>
      </c>
      <c r="G37" s="1" cm="1">
        <f t="array" ref="G37">INDEX(Example_5_Adap!$E$12:$AR$119,MATCH(Analysis_5_Adap!$C37,Example_5_Adap!$C$12:$C$119)+Analysis_5_Adap!$D37-COUNT($C$33:$C$41),MATCH(Analysis_5_Adap!G$32,Example_5_Adap!$E$11:$AR$11,0))</f>
        <v>1.9590325038738701</v>
      </c>
      <c r="H37" s="1" cm="1">
        <f t="array" ref="H37">INDEX(Example_5_Adap!$E$12:$AR$119,MATCH(Analysis_5_Adap!$C37,Example_5_Adap!$C$12:$C$119)+Analysis_5_Adap!$D37-COUNT($C$33:$C$41),MATCH(Analysis_5_Adap!H$32,Example_5_Adap!$E$11:$AR$11,0))</f>
        <v>7.8274465124805695E-2</v>
      </c>
      <c r="I37" s="1" cm="1">
        <f t="array" ref="I37">INDEX(Example_5_Adap!$E$12:$AR$119,MATCH(Analysis_5_Adap!$C37,Example_5_Adap!$C$12:$C$119)+Analysis_5_Adap!$D37-COUNT($C$33:$C$41),MATCH(Analysis_5_Adap!I$32,Example_5_Adap!$E$11:$AR$11,0))</f>
        <v>1.9590325038738701</v>
      </c>
      <c r="J37" s="1" cm="1">
        <f t="array" ref="J37">INDEX(Example_5_Adap!$E$12:$AR$119,MATCH(Analysis_5_Adap!$C37,Example_5_Adap!$C$12:$C$119)+Analysis_5_Adap!$D37-COUNT($C$33:$C$41),MATCH(Analysis_5_Adap!J$32,Example_5_Adap!$E$11:$AR$11,0))</f>
        <v>7.8274465124532594E-2</v>
      </c>
      <c r="P37" s="56">
        <f t="shared" si="4"/>
        <v>-0.25521295286381473</v>
      </c>
      <c r="Q37" s="56">
        <f t="shared" si="2"/>
        <v>0.15970446346972808</v>
      </c>
      <c r="R37" s="56">
        <f t="shared" si="2"/>
        <v>-0.25521295286381473</v>
      </c>
      <c r="S37" s="56">
        <f t="shared" si="2"/>
        <v>0.15970446346972061</v>
      </c>
      <c r="T37" s="56">
        <f t="shared" si="2"/>
        <v>-0.25521295286381473</v>
      </c>
      <c r="U37" s="56">
        <f t="shared" si="2"/>
        <v>0.15970446347021158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INDEX(Example_5_Adap!$E$12:$AR$119,MATCH(Analysis_5_Adap!$C38,Example_5_Adap!$C$12:$C$119)+Analysis_5_Adap!$D38-COUNT($C$33:$C$41),MATCH(Analysis_5_Adap!E$32,Example_5_Adap!$E$11:$AR$11,0))</f>
        <v>2.1867368243378702</v>
      </c>
      <c r="F38" s="1" cm="1">
        <f t="array" ref="F38">INDEX(Example_5_Adap!$E$12:$AR$119,MATCH(Analysis_5_Adap!$C38,Example_5_Adap!$C$12:$C$119)+Analysis_5_Adap!$D38-COUNT($C$33:$C$41),MATCH(Analysis_5_Adap!F$32,Example_5_Adap!$E$11:$AR$11,0))</f>
        <v>7.56400802079331E-2</v>
      </c>
      <c r="G38" s="1" cm="1">
        <f t="array" ref="G38">INDEX(Example_5_Adap!$E$12:$AR$119,MATCH(Analysis_5_Adap!$C38,Example_5_Adap!$C$12:$C$119)+Analysis_5_Adap!$D38-COUNT($C$33:$C$41),MATCH(Analysis_5_Adap!G$32,Example_5_Adap!$E$11:$AR$11,0))</f>
        <v>2.1867368243378702</v>
      </c>
      <c r="H38" s="1" cm="1">
        <f t="array" ref="H38">INDEX(Example_5_Adap!$E$12:$AR$119,MATCH(Analysis_5_Adap!$C38,Example_5_Adap!$C$12:$C$119)+Analysis_5_Adap!$D38-COUNT($C$33:$C$41),MATCH(Analysis_5_Adap!H$32,Example_5_Adap!$E$11:$AR$11,0))</f>
        <v>7.5640080207932198E-2</v>
      </c>
      <c r="I38" s="1" cm="1">
        <f t="array" ref="I38">INDEX(Example_5_Adap!$E$12:$AR$119,MATCH(Analysis_5_Adap!$C38,Example_5_Adap!$C$12:$C$119)+Analysis_5_Adap!$D38-COUNT($C$33:$C$41),MATCH(Analysis_5_Adap!I$32,Example_5_Adap!$E$11:$AR$11,0))</f>
        <v>2.1867368243378702</v>
      </c>
      <c r="J38" s="1" cm="1">
        <f t="array" ref="J38">INDEX(Example_5_Adap!$E$12:$AR$119,MATCH(Analysis_5_Adap!$C38,Example_5_Adap!$C$12:$C$119)+Analysis_5_Adap!$D38-COUNT($C$33:$C$41),MATCH(Analysis_5_Adap!J$32,Example_5_Adap!$E$11:$AR$11,0))</f>
        <v>7.5640080207629301E-2</v>
      </c>
      <c r="P38" s="56">
        <f t="shared" si="4"/>
        <v>-0.15863826653093507</v>
      </c>
      <c r="Q38" s="56">
        <f t="shared" si="2"/>
        <v>4.939085188047574E-2</v>
      </c>
      <c r="R38" s="56">
        <f t="shared" si="2"/>
        <v>-0.15863826653093507</v>
      </c>
      <c r="S38" s="56">
        <f t="shared" si="2"/>
        <v>4.9390851880485344E-2</v>
      </c>
      <c r="T38" s="56">
        <f t="shared" si="2"/>
        <v>-0.15863826653093507</v>
      </c>
      <c r="U38" s="56">
        <f t="shared" si="2"/>
        <v>4.9390851881229214E-2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INDEX(Example_5_Adap!$E$12:$AR$119,MATCH(Analysis_5_Adap!$C39,Example_5_Adap!$C$12:$C$119)+Analysis_5_Adap!$D39-COUNT($C$33:$C$41),MATCH(Analysis_5_Adap!E$32,Example_5_Adap!$E$11:$AR$11,0))</f>
        <v>2.3464991119704699</v>
      </c>
      <c r="F39" s="1" cm="1">
        <f t="array" ref="F39">INDEX(Example_5_Adap!$E$12:$AR$119,MATCH(Analysis_5_Adap!$C39,Example_5_Adap!$C$12:$C$119)+Analysis_5_Adap!$D39-COUNT($C$33:$C$41),MATCH(Analysis_5_Adap!F$32,Example_5_Adap!$E$11:$AR$11,0))</f>
        <v>7.5042234160802093E-2</v>
      </c>
      <c r="G39" s="1" cm="1">
        <f t="array" ref="G39">INDEX(Example_5_Adap!$E$12:$AR$119,MATCH(Analysis_5_Adap!$C39,Example_5_Adap!$C$12:$C$119)+Analysis_5_Adap!$D39-COUNT($C$33:$C$41),MATCH(Analysis_5_Adap!G$32,Example_5_Adap!$E$11:$AR$11,0))</f>
        <v>2.3464991119704699</v>
      </c>
      <c r="H39" s="1" cm="1">
        <f t="array" ref="H39">INDEX(Example_5_Adap!$E$12:$AR$119,MATCH(Analysis_5_Adap!$C39,Example_5_Adap!$C$12:$C$119)+Analysis_5_Adap!$D39-COUNT($C$33:$C$41),MATCH(Analysis_5_Adap!H$32,Example_5_Adap!$E$11:$AR$11,0))</f>
        <v>7.5042234160802093E-2</v>
      </c>
      <c r="I39" s="1" cm="1">
        <f t="array" ref="I39">INDEX(Example_5_Adap!$E$12:$AR$119,MATCH(Analysis_5_Adap!$C39,Example_5_Adap!$C$12:$C$119)+Analysis_5_Adap!$D39-COUNT($C$33:$C$41),MATCH(Analysis_5_Adap!I$32,Example_5_Adap!$E$11:$AR$11,0))</f>
        <v>2.3464991119704699</v>
      </c>
      <c r="J39" s="1" cm="1">
        <f t="array" ref="J39">INDEX(Example_5_Adap!$E$12:$AR$119,MATCH(Analysis_5_Adap!$C39,Example_5_Adap!$C$12:$C$119)+Analysis_5_Adap!$D39-COUNT($C$33:$C$41),MATCH(Analysis_5_Adap!J$32,Example_5_Adap!$E$11:$AR$11,0))</f>
        <v>7.5042234162183696E-2</v>
      </c>
      <c r="P39" s="56">
        <f t="shared" si="4"/>
        <v>-0.10173031313882576</v>
      </c>
      <c r="Q39" s="56">
        <f t="shared" si="2"/>
        <v>1.1448112631959752E-2</v>
      </c>
      <c r="R39" s="56">
        <f t="shared" si="2"/>
        <v>-0.10173031313882576</v>
      </c>
      <c r="S39" s="56">
        <f t="shared" si="2"/>
        <v>1.1448112631942273E-2</v>
      </c>
      <c r="T39" s="56">
        <f t="shared" si="2"/>
        <v>-0.10173031313882576</v>
      </c>
      <c r="U39" s="56">
        <f t="shared" si="2"/>
        <v>1.1448112599603762E-2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INDEX(Example_5_Adap!$E$12:$AR$119,MATCH(Analysis_5_Adap!$C40,Example_5_Adap!$C$12:$C$119)+Analysis_5_Adap!$D40-COUNT($C$33:$C$41),MATCH(Analysis_5_Adap!E$32,Example_5_Adap!$E$11:$AR$11,0))</f>
        <v>2.4575353340334898</v>
      </c>
      <c r="F40" s="1" cm="1">
        <f t="array" ref="F40">INDEX(Example_5_Adap!$E$12:$AR$119,MATCH(Analysis_5_Adap!$C40,Example_5_Adap!$C$12:$C$119)+Analysis_5_Adap!$D40-COUNT($C$33:$C$41),MATCH(Analysis_5_Adap!F$32,Example_5_Adap!$E$11:$AR$11,0))</f>
        <v>7.5015493260566807E-2</v>
      </c>
      <c r="G40" s="1" cm="1">
        <f t="array" ref="G40">INDEX(Example_5_Adap!$E$12:$AR$119,MATCH(Analysis_5_Adap!$C40,Example_5_Adap!$C$12:$C$119)+Analysis_5_Adap!$D40-COUNT($C$33:$C$41),MATCH(Analysis_5_Adap!G$32,Example_5_Adap!$E$11:$AR$11,0))</f>
        <v>2.4575353340334898</v>
      </c>
      <c r="H40" s="1" cm="1">
        <f t="array" ref="H40">INDEX(Example_5_Adap!$E$12:$AR$119,MATCH(Analysis_5_Adap!$C40,Example_5_Adap!$C$12:$C$119)+Analysis_5_Adap!$D40-COUNT($C$33:$C$41),MATCH(Analysis_5_Adap!H$32,Example_5_Adap!$E$11:$AR$11,0))</f>
        <v>7.5015493260567306E-2</v>
      </c>
      <c r="I40" s="1" cm="1">
        <f t="array" ref="I40">INDEX(Example_5_Adap!$E$12:$AR$119,MATCH(Analysis_5_Adap!$C40,Example_5_Adap!$C$12:$C$119)+Analysis_5_Adap!$D40-COUNT($C$33:$C$41),MATCH(Analysis_5_Adap!I$32,Example_5_Adap!$E$11:$AR$11,0))</f>
        <v>2.4575353340334898</v>
      </c>
      <c r="J40" s="1" cm="1">
        <f t="array" ref="J40">INDEX(Example_5_Adap!$E$12:$AR$119,MATCH(Analysis_5_Adap!$C40,Example_5_Adap!$C$12:$C$119)+Analysis_5_Adap!$D40-COUNT($C$33:$C$41),MATCH(Analysis_5_Adap!J$32,Example_5_Adap!$E$11:$AR$11,0))</f>
        <v>7.5015493261949701E-2</v>
      </c>
      <c r="P40" s="56">
        <f t="shared" si="4"/>
        <v>-6.6702245163629839E-2</v>
      </c>
      <c r="Q40" s="56">
        <f t="shared" si="2"/>
        <v>5.141883091218484E-4</v>
      </c>
      <c r="R40" s="56">
        <f t="shared" si="2"/>
        <v>-6.6702245163629839E-2</v>
      </c>
      <c r="S40" s="56">
        <f t="shared" si="2"/>
        <v>5.141883091122414E-4</v>
      </c>
      <c r="T40" s="56">
        <f t="shared" si="2"/>
        <v>-6.6702245163629839E-2</v>
      </c>
      <c r="U40" s="56">
        <f t="shared" si="2"/>
        <v>5.1418830908758393E-4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INDEX(Example_5_Adap!$E$12:$AR$119,MATCH(Analysis_5_Adap!$C41,Example_5_Adap!$C$12:$C$119)+Analysis_5_Adap!$D41-COUNT($C$33:$C$41),MATCH(Analysis_5_Adap!E$32,Example_5_Adap!$E$11:$AR$11,0))</f>
        <v>2.53505904589001</v>
      </c>
      <c r="F41" s="1" cm="1">
        <f t="array" ref="F41">INDEX(Example_5_Adap!$E$12:$AR$119,MATCH(Analysis_5_Adap!$C41,Example_5_Adap!$C$12:$C$119)+Analysis_5_Adap!$D41-COUNT($C$33:$C$41),MATCH(Analysis_5_Adap!F$32,Example_5_Adap!$E$11:$AR$11,0))</f>
        <v>7.5007784978777498E-2</v>
      </c>
      <c r="G41" s="1" cm="1">
        <f t="array" ref="G41">INDEX(Example_5_Adap!$E$12:$AR$119,MATCH(Analysis_5_Adap!$C41,Example_5_Adap!$C$12:$C$119)+Analysis_5_Adap!$D41-COUNT($C$33:$C$41),MATCH(Analysis_5_Adap!G$32,Example_5_Adap!$E$11:$AR$11,0))</f>
        <v>2.53505904589001</v>
      </c>
      <c r="H41" s="1" cm="1">
        <f t="array" ref="H41">INDEX(Example_5_Adap!$E$12:$AR$119,MATCH(Analysis_5_Adap!$C41,Example_5_Adap!$C$12:$C$119)+Analysis_5_Adap!$D41-COUNT($C$33:$C$41),MATCH(Analysis_5_Adap!H$32,Example_5_Adap!$E$11:$AR$11,0))</f>
        <v>7.5007784978777803E-2</v>
      </c>
      <c r="I41" s="1" cm="1">
        <f t="array" ref="I41">INDEX(Example_5_Adap!$E$12:$AR$119,MATCH(Analysis_5_Adap!$C41,Example_5_Adap!$C$12:$C$119)+Analysis_5_Adap!$D41-COUNT($C$33:$C$41),MATCH(Analysis_5_Adap!I$32,Example_5_Adap!$E$11:$AR$11,0))</f>
        <v>2.53505904589001</v>
      </c>
      <c r="J41" s="1" cm="1">
        <f t="array" ref="J41">INDEX(Example_5_Adap!$E$12:$AR$119,MATCH(Analysis_5_Adap!$C41,Example_5_Adap!$C$12:$C$119)+Analysis_5_Adap!$D41-COUNT($C$33:$C$41),MATCH(Analysis_5_Adap!J$32,Example_5_Adap!$E$11:$AR$11,0))</f>
        <v>7.5007784980159795E-2</v>
      </c>
      <c r="P41" s="56">
        <f t="shared" si="4"/>
        <v>-4.4807190927619867E-2</v>
      </c>
      <c r="Q41" s="56">
        <f t="shared" si="2"/>
        <v>1.4825299182229628E-4</v>
      </c>
      <c r="R41" s="56">
        <f t="shared" si="2"/>
        <v>-4.4807190927619867E-2</v>
      </c>
      <c r="S41" s="56">
        <f t="shared" si="2"/>
        <v>1.4825299182614002E-4</v>
      </c>
      <c r="T41" s="56">
        <f t="shared" si="2"/>
        <v>-4.4807190927619867E-2</v>
      </c>
      <c r="U41" s="56">
        <f t="shared" si="2"/>
        <v>1.4825299183126496E-4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59</v>
      </c>
      <c r="J44" s="54" t="s">
        <v>103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St_1E-6_CPLRBF_AD</v>
      </c>
      <c r="U44" t="str">
        <f t="shared" si="5"/>
        <v>Mu_1E-6_CPLRBF_AD</v>
      </c>
    </row>
    <row r="45" spans="3:22" x14ac:dyDescent="0.45">
      <c r="C45" s="53">
        <v>64</v>
      </c>
      <c r="D45" s="48">
        <v>1</v>
      </c>
      <c r="E45" s="1" cm="1">
        <f t="array" ref="E45">INDEX(Example_5_Adap!$E$12:$AR$119,MATCH(Analysis_5_Adap!$C45,Example_5_Adap!$C$12:$C$119)+Analysis_5_Adap!$D45-COUNT($C$45:$C$53),MATCH(Analysis_5_Adap!E$44,Example_5_Adap!$E$11:$AR$11,0))</f>
        <v>1.75527792372802E-2</v>
      </c>
      <c r="F45" s="1" cm="1">
        <f t="array" ref="F45">INDEX(Example_5_Adap!$E$12:$AR$119,MATCH(Analysis_5_Adap!$C45,Example_5_Adap!$C$12:$C$119)+Analysis_5_Adap!$D45-COUNT($C$45:$C$53),MATCH(Analysis_5_Adap!F$44,Example_5_Adap!$E$11:$AR$11,0))</f>
        <v>1.75527792372802E-2</v>
      </c>
      <c r="G45" s="1" cm="1">
        <f t="array" ref="G45">INDEX(Example_5_Adap!$E$12:$AR$119,MATCH(Analysis_5_Adap!$C45,Example_5_Adap!$C$12:$C$119)+Analysis_5_Adap!$D45-COUNT($C$45:$C$53),MATCH(Analysis_5_Adap!G$44,Example_5_Adap!$E$11:$AR$11,0))</f>
        <v>1.7552879599239901E-2</v>
      </c>
      <c r="H45" s="1" cm="1">
        <f t="array" ref="H45">INDEX(Example_5_Adap!$E$12:$AR$119,MATCH(Analysis_5_Adap!$C45,Example_5_Adap!$C$12:$C$119)+Analysis_5_Adap!$D45-COUNT($C$45:$C$53),MATCH(Analysis_5_Adap!H$44,Example_5_Adap!$E$11:$AR$11,0))</f>
        <v>1.7552879599239901E-2</v>
      </c>
      <c r="I45" s="1" cm="1">
        <f t="array" ref="I45">INDEX(Example_5_Adap!$E$12:$AR$119,MATCH(Analysis_5_Adap!$C45,Example_5_Adap!$C$12:$C$119)+Analysis_5_Adap!$D45-COUNT($C$45:$C$53),MATCH(Analysis_5_Adap!I$44,Example_5_Adap!$E$11:$AR$11,0))</f>
        <v>0.20619473310480799</v>
      </c>
      <c r="J45" s="1" cm="1">
        <f t="array" ref="J45">INDEX(Example_5_Adap!$E$12:$AR$119,MATCH(Analysis_5_Adap!$C45,Example_5_Adap!$C$12:$C$119)+Analysis_5_Adap!$D45-COUNT($C$45:$C$53),MATCH(Analysis_5_Adap!J$44,Example_5_Adap!$E$11:$AR$11,0))</f>
        <v>0.20619473310480799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64</v>
      </c>
      <c r="D46" s="48">
        <v>2</v>
      </c>
      <c r="E46" s="1" cm="1">
        <f t="array" ref="E46">INDEX(Example_5_Adap!$E$12:$AR$119,MATCH(Analysis_5_Adap!$C46,Example_5_Adap!$C$12:$C$119)+Analysis_5_Adap!$D46-COUNT($C$45:$C$53),MATCH(Analysis_5_Adap!E$44,Example_5_Adap!$E$11:$AR$11,0))</f>
        <v>1.5179158889822001E-4</v>
      </c>
      <c r="F46" s="1" cm="1">
        <f t="array" ref="F46">INDEX(Example_5_Adap!$E$12:$AR$119,MATCH(Analysis_5_Adap!$C46,Example_5_Adap!$C$12:$C$119)+Analysis_5_Adap!$D46-COUNT($C$45:$C$53),MATCH(Analysis_5_Adap!F$44,Example_5_Adap!$E$11:$AR$11,0))</f>
        <v>1.5114556538620101E-4</v>
      </c>
      <c r="G46" s="1" cm="1">
        <f t="array" ref="G46">INDEX(Example_5_Adap!$E$12:$AR$119,MATCH(Analysis_5_Adap!$C46,Example_5_Adap!$C$12:$C$119)+Analysis_5_Adap!$D46-COUNT($C$45:$C$53),MATCH(Analysis_5_Adap!G$44,Example_5_Adap!$E$11:$AR$11,0))</f>
        <v>3.55831778424953E-3</v>
      </c>
      <c r="H46" s="1" cm="1">
        <f t="array" ref="H46">INDEX(Example_5_Adap!$E$12:$AR$119,MATCH(Analysis_5_Adap!$C46,Example_5_Adap!$C$12:$C$119)+Analysis_5_Adap!$D46-COUNT($C$45:$C$53),MATCH(Analysis_5_Adap!H$44,Example_5_Adap!$E$11:$AR$11,0))</f>
        <v>5.67337713634819E-4</v>
      </c>
      <c r="I46" s="1" cm="1">
        <f t="array" ref="I46">INDEX(Example_5_Adap!$E$12:$AR$119,MATCH(Analysis_5_Adap!$C46,Example_5_Adap!$C$12:$C$119)+Analysis_5_Adap!$D46-COUNT($C$45:$C$53),MATCH(Analysis_5_Adap!I$44,Example_5_Adap!$E$11:$AR$11,0))</f>
        <v>6.7719293684495002E-2</v>
      </c>
      <c r="J46" s="1" cm="1">
        <f t="array" ref="J46">INDEX(Example_5_Adap!$E$12:$AR$119,MATCH(Analysis_5_Adap!$C46,Example_5_Adap!$C$12:$C$119)+Analysis_5_Adap!$D46-COUNT($C$45:$C$53),MATCH(Analysis_5_Adap!J$44,Example_5_Adap!$E$11:$AR$11,0))</f>
        <v>6.5653231245785301E-2</v>
      </c>
      <c r="P46" s="56">
        <f>LOG(E45/E46)/LOG(2)</f>
        <v>6.8534638188868993</v>
      </c>
      <c r="Q46" s="56">
        <f t="shared" ref="Q46:U53" si="6">LOG(F45/F46)/LOG(2)</f>
        <v>6.8596170181016571</v>
      </c>
      <c r="R46" s="56">
        <f t="shared" si="6"/>
        <v>2.3024404632515507</v>
      </c>
      <c r="S46" s="56">
        <f t="shared" si="6"/>
        <v>4.9513561479033203</v>
      </c>
      <c r="T46" s="56">
        <f t="shared" si="6"/>
        <v>1.6063686509298853</v>
      </c>
      <c r="U46" s="56">
        <f t="shared" si="6"/>
        <v>1.6510695590798596</v>
      </c>
    </row>
    <row r="47" spans="3:22" x14ac:dyDescent="0.45">
      <c r="C47" s="48">
        <f t="shared" ref="C47:C53" si="7">C46</f>
        <v>64</v>
      </c>
      <c r="D47" s="48">
        <v>3</v>
      </c>
      <c r="E47" s="1" cm="1">
        <f t="array" ref="E47">INDEX(Example_5_Adap!$E$12:$AR$119,MATCH(Analysis_5_Adap!$C47,Example_5_Adap!$C$12:$C$119)+Analysis_5_Adap!$D47-COUNT($C$45:$C$53),MATCH(Analysis_5_Adap!E$44,Example_5_Adap!$E$11:$AR$11,0))</f>
        <v>5.9634410779541003E-4</v>
      </c>
      <c r="F47" s="1" cm="1">
        <f t="array" ref="F47">INDEX(Example_5_Adap!$E$12:$AR$119,MATCH(Analysis_5_Adap!$C47,Example_5_Adap!$C$12:$C$119)+Analysis_5_Adap!$D47-COUNT($C$45:$C$53),MATCH(Analysis_5_Adap!F$44,Example_5_Adap!$E$11:$AR$11,0))</f>
        <v>3.8191504669215999E-4</v>
      </c>
      <c r="G47" s="1" cm="1">
        <f t="array" ref="G47">INDEX(Example_5_Adap!$E$12:$AR$119,MATCH(Analysis_5_Adap!$C47,Example_5_Adap!$C$12:$C$119)+Analysis_5_Adap!$D47-COUNT($C$45:$C$53),MATCH(Analysis_5_Adap!G$44,Example_5_Adap!$E$11:$AR$11,0))</f>
        <v>129.52731237657599</v>
      </c>
      <c r="H47" s="1" cm="1">
        <f t="array" ref="H47">INDEX(Example_5_Adap!$E$12:$AR$119,MATCH(Analysis_5_Adap!$C47,Example_5_Adap!$C$12:$C$119)+Analysis_5_Adap!$D47-COUNT($C$45:$C$53),MATCH(Analysis_5_Adap!H$44,Example_5_Adap!$E$11:$AR$11,0))</f>
        <v>0.24098778566019199</v>
      </c>
      <c r="I47" s="1" cm="1">
        <f t="array" ref="I47">INDEX(Example_5_Adap!$E$12:$AR$119,MATCH(Analysis_5_Adap!$C47,Example_5_Adap!$C$12:$C$119)+Analysis_5_Adap!$D47-COUNT($C$45:$C$53),MATCH(Analysis_5_Adap!I$44,Example_5_Adap!$E$11:$AR$11,0))</f>
        <v>1.08858876333455E-2</v>
      </c>
      <c r="J47" s="1" cm="1">
        <f t="array" ref="J47">INDEX(Example_5_Adap!$E$12:$AR$119,MATCH(Analysis_5_Adap!$C47,Example_5_Adap!$C$12:$C$119)+Analysis_5_Adap!$D47-COUNT($C$45:$C$53),MATCH(Analysis_5_Adap!J$44,Example_5_Adap!$E$11:$AR$11,0))</f>
        <v>9.0438807470825094E-3</v>
      </c>
      <c r="P47" s="56">
        <f t="shared" ref="P47:P53" si="8">LOG(E46/E47)/LOG(2)</f>
        <v>-1.974053197619176</v>
      </c>
      <c r="Q47" s="56">
        <f t="shared" si="6"/>
        <v>-1.3373131095049666</v>
      </c>
      <c r="R47" s="56">
        <f t="shared" si="6"/>
        <v>-15.151701454100579</v>
      </c>
      <c r="S47" s="56">
        <f t="shared" si="6"/>
        <v>-8.7305365407330147</v>
      </c>
      <c r="T47" s="56">
        <f t="shared" si="6"/>
        <v>2.6371078765130398</v>
      </c>
      <c r="U47" s="56">
        <f t="shared" si="6"/>
        <v>2.8598521438811875</v>
      </c>
    </row>
    <row r="48" spans="3:22" x14ac:dyDescent="0.45">
      <c r="C48" s="48">
        <f t="shared" si="7"/>
        <v>64</v>
      </c>
      <c r="D48" s="48">
        <v>4</v>
      </c>
      <c r="E48" s="1" cm="1">
        <f t="array" ref="E48">INDEX(Example_5_Adap!$E$12:$AR$119,MATCH(Analysis_5_Adap!$C48,Example_5_Adap!$C$12:$C$119)+Analysis_5_Adap!$D48-COUNT($C$45:$C$53),MATCH(Analysis_5_Adap!E$44,Example_5_Adap!$E$11:$AR$11,0))</f>
        <v>1.48697335362379E-4</v>
      </c>
      <c r="F48" s="1" cm="1">
        <f t="array" ref="F48">INDEX(Example_5_Adap!$E$12:$AR$119,MATCH(Analysis_5_Adap!$C48,Example_5_Adap!$C$12:$C$119)+Analysis_5_Adap!$D48-COUNT($C$45:$C$53),MATCH(Analysis_5_Adap!F$44,Example_5_Adap!$E$11:$AR$11,0))</f>
        <v>4.8824400472380298E-4</v>
      </c>
      <c r="G48" s="1" cm="1">
        <f t="array" ref="G48">INDEX(Example_5_Adap!$E$12:$AR$119,MATCH(Analysis_5_Adap!$C48,Example_5_Adap!$C$12:$C$119)+Analysis_5_Adap!$D48-COUNT($C$45:$C$53),MATCH(Analysis_5_Adap!G$44,Example_5_Adap!$E$11:$AR$11,0))</f>
        <v>102.457303476153</v>
      </c>
      <c r="H48" s="1" cm="1">
        <f t="array" ref="H48">INDEX(Example_5_Adap!$E$12:$AR$119,MATCH(Analysis_5_Adap!$C48,Example_5_Adap!$C$12:$C$119)+Analysis_5_Adap!$D48-COUNT($C$45:$C$53),MATCH(Analysis_5_Adap!H$44,Example_5_Adap!$E$11:$AR$11,0))</f>
        <v>0.30407750523209698</v>
      </c>
      <c r="I48" s="1" cm="1">
        <f t="array" ref="I48">INDEX(Example_5_Adap!$E$12:$AR$119,MATCH(Analysis_5_Adap!$C48,Example_5_Adap!$C$12:$C$119)+Analysis_5_Adap!$D48-COUNT($C$45:$C$53),MATCH(Analysis_5_Adap!I$44,Example_5_Adap!$E$11:$AR$11,0))</f>
        <v>8.4312292811494695E-4</v>
      </c>
      <c r="J48" s="1" cm="1">
        <f t="array" ref="J48">INDEX(Example_5_Adap!$E$12:$AR$119,MATCH(Analysis_5_Adap!$C48,Example_5_Adap!$C$12:$C$119)+Analysis_5_Adap!$D48-COUNT($C$45:$C$53),MATCH(Analysis_5_Adap!J$44,Example_5_Adap!$E$11:$AR$11,0))</f>
        <v>3.9703656727985099E-4</v>
      </c>
      <c r="P48" s="56">
        <f t="shared" si="8"/>
        <v>2.003766253012647</v>
      </c>
      <c r="Q48" s="56">
        <f t="shared" si="6"/>
        <v>-0.35435056859875913</v>
      </c>
      <c r="R48" s="56">
        <f t="shared" si="6"/>
        <v>0.33823351160537235</v>
      </c>
      <c r="S48" s="56">
        <f t="shared" si="6"/>
        <v>-0.3354790678752903</v>
      </c>
      <c r="T48" s="56">
        <f t="shared" si="6"/>
        <v>3.6905722463993125</v>
      </c>
      <c r="U48" s="56">
        <f t="shared" si="6"/>
        <v>4.5095981772055458</v>
      </c>
    </row>
    <row r="49" spans="3:22" x14ac:dyDescent="0.45">
      <c r="C49" s="48">
        <f t="shared" si="7"/>
        <v>64</v>
      </c>
      <c r="D49" s="48">
        <v>5</v>
      </c>
      <c r="E49" s="1" cm="1">
        <f t="array" ref="E49">INDEX(Example_5_Adap!$E$12:$AR$119,MATCH(Analysis_5_Adap!$C49,Example_5_Adap!$C$12:$C$119)+Analysis_5_Adap!$D49-COUNT($C$45:$C$53),MATCH(Analysis_5_Adap!E$44,Example_5_Adap!$E$11:$AR$11,0))</f>
        <v>4.7262594920161002E-5</v>
      </c>
      <c r="F49" s="1" cm="1">
        <f t="array" ref="F49">INDEX(Example_5_Adap!$E$12:$AR$119,MATCH(Analysis_5_Adap!$C49,Example_5_Adap!$C$12:$C$119)+Analysis_5_Adap!$D49-COUNT($C$45:$C$53),MATCH(Analysis_5_Adap!F$44,Example_5_Adap!$E$11:$AR$11,0))</f>
        <v>5.4927916097380304E-4</v>
      </c>
      <c r="G49" s="1" cm="1">
        <f t="array" ref="G49">INDEX(Example_5_Adap!$E$12:$AR$119,MATCH(Analysis_5_Adap!$C49,Example_5_Adap!$C$12:$C$119)+Analysis_5_Adap!$D49-COUNT($C$45:$C$53),MATCH(Analysis_5_Adap!G$44,Example_5_Adap!$E$11:$AR$11,0))</f>
        <v>85.8845124581036</v>
      </c>
      <c r="H49" s="1" cm="1">
        <f t="array" ref="H49">INDEX(Example_5_Adap!$E$12:$AR$119,MATCH(Analysis_5_Adap!$C49,Example_5_Adap!$C$12:$C$119)+Analysis_5_Adap!$D49-COUNT($C$45:$C$53),MATCH(Analysis_5_Adap!H$44,Example_5_Adap!$E$11:$AR$11,0))</f>
        <v>0.675306353382365</v>
      </c>
      <c r="I49" s="1" cm="1">
        <f t="array" ref="I49">INDEX(Example_5_Adap!$E$12:$AR$119,MATCH(Analysis_5_Adap!$C49,Example_5_Adap!$C$12:$C$119)+Analysis_5_Adap!$D49-COUNT($C$45:$C$53),MATCH(Analysis_5_Adap!I$44,Example_5_Adap!$E$11:$AR$11,0))</f>
        <v>7.1779613204370194E-5</v>
      </c>
      <c r="J49" s="1" cm="1">
        <f t="array" ref="J49">INDEX(Example_5_Adap!$E$12:$AR$119,MATCH(Analysis_5_Adap!$C49,Example_5_Adap!$C$12:$C$119)+Analysis_5_Adap!$D49-COUNT($C$45:$C$53),MATCH(Analysis_5_Adap!J$44,Example_5_Adap!$E$11:$AR$11,0))</f>
        <v>1.1030177053505899E-5</v>
      </c>
      <c r="P49" s="56">
        <f t="shared" si="8"/>
        <v>1.6536080479329069</v>
      </c>
      <c r="Q49" s="56">
        <f t="shared" si="6"/>
        <v>-0.16993722969681557</v>
      </c>
      <c r="R49" s="56">
        <f t="shared" si="6"/>
        <v>0.25455292887718345</v>
      </c>
      <c r="S49" s="56">
        <f t="shared" si="6"/>
        <v>-1.1511030367257089</v>
      </c>
      <c r="T49" s="56">
        <f t="shared" si="6"/>
        <v>3.5540969386948591</v>
      </c>
      <c r="U49" s="56">
        <f t="shared" si="6"/>
        <v>5.1697440324812751</v>
      </c>
    </row>
    <row r="50" spans="3:22" x14ac:dyDescent="0.45">
      <c r="C50" s="48">
        <f t="shared" si="7"/>
        <v>64</v>
      </c>
      <c r="D50" s="48">
        <v>6</v>
      </c>
      <c r="E50" s="1" cm="1">
        <f t="array" ref="E50">INDEX(Example_5_Adap!$E$12:$AR$119,MATCH(Analysis_5_Adap!$C50,Example_5_Adap!$C$12:$C$119)+Analysis_5_Adap!$D50-COUNT($C$45:$C$53),MATCH(Analysis_5_Adap!E$44,Example_5_Adap!$E$11:$AR$11,0))</f>
        <v>3.9237607356579201E-6</v>
      </c>
      <c r="F50" s="1" cm="1">
        <f t="array" ref="F50">INDEX(Example_5_Adap!$E$12:$AR$119,MATCH(Analysis_5_Adap!$C50,Example_5_Adap!$C$12:$C$119)+Analysis_5_Adap!$D50-COUNT($C$45:$C$53),MATCH(Analysis_5_Adap!F$44,Example_5_Adap!$E$11:$AR$11,0))</f>
        <v>9.6730739719252902E-4</v>
      </c>
      <c r="G50" s="1" cm="1">
        <f t="array" ref="G50">INDEX(Example_5_Adap!$E$12:$AR$119,MATCH(Analysis_5_Adap!$C50,Example_5_Adap!$C$12:$C$119)+Analysis_5_Adap!$D50-COUNT($C$45:$C$53),MATCH(Analysis_5_Adap!G$44,Example_5_Adap!$E$11:$AR$11,0))</f>
        <v>33.194173868326899</v>
      </c>
      <c r="H50" s="1" cm="1">
        <f t="array" ref="H50">INDEX(Example_5_Adap!$E$12:$AR$119,MATCH(Analysis_5_Adap!$C50,Example_5_Adap!$C$12:$C$119)+Analysis_5_Adap!$D50-COUNT($C$45:$C$53),MATCH(Analysis_5_Adap!H$44,Example_5_Adap!$E$11:$AR$11,0))</f>
        <v>0.93225677474560298</v>
      </c>
      <c r="I50" s="1" cm="1">
        <f t="array" ref="I50">INDEX(Example_5_Adap!$E$12:$AR$119,MATCH(Analysis_5_Adap!$C50,Example_5_Adap!$C$12:$C$119)+Analysis_5_Adap!$D50-COUNT($C$45:$C$53),MATCH(Analysis_5_Adap!I$44,Example_5_Adap!$E$11:$AR$11,0))</f>
        <v>8.4203624011180893E-6</v>
      </c>
      <c r="J50" s="1" cm="1">
        <f t="array" ref="J50">INDEX(Example_5_Adap!$E$12:$AR$119,MATCH(Analysis_5_Adap!$C50,Example_5_Adap!$C$12:$C$119)+Analysis_5_Adap!$D50-COUNT($C$45:$C$53),MATCH(Analysis_5_Adap!J$44,Example_5_Adap!$E$11:$AR$11,0))</f>
        <v>2.1831771235269999E-7</v>
      </c>
      <c r="P50" s="56">
        <f t="shared" si="8"/>
        <v>3.5903898654315856</v>
      </c>
      <c r="Q50" s="56">
        <f t="shared" si="6"/>
        <v>-0.81643487282681171</v>
      </c>
      <c r="R50" s="56">
        <f t="shared" si="6"/>
        <v>1.3714679471003171</v>
      </c>
      <c r="S50" s="56">
        <f t="shared" si="6"/>
        <v>-0.46518524549093221</v>
      </c>
      <c r="T50" s="56">
        <f t="shared" si="6"/>
        <v>3.0916199175854318</v>
      </c>
      <c r="U50" s="56">
        <f t="shared" si="6"/>
        <v>5.6588829561620066</v>
      </c>
    </row>
    <row r="51" spans="3:22" x14ac:dyDescent="0.45">
      <c r="C51" s="48">
        <f t="shared" si="7"/>
        <v>64</v>
      </c>
      <c r="D51" s="48">
        <v>7</v>
      </c>
      <c r="E51" s="1" cm="1">
        <f t="array" ref="E51">INDEX(Example_5_Adap!$E$12:$AR$119,MATCH(Analysis_5_Adap!$C51,Example_5_Adap!$C$12:$C$119)+Analysis_5_Adap!$D51-COUNT($C$45:$C$53),MATCH(Analysis_5_Adap!E$44,Example_5_Adap!$E$11:$AR$11,0))</f>
        <v>1.68058583112085E-5</v>
      </c>
      <c r="F51" s="1" cm="1">
        <f t="array" ref="F51">INDEX(Example_5_Adap!$E$12:$AR$119,MATCH(Analysis_5_Adap!$C51,Example_5_Adap!$C$12:$C$119)+Analysis_5_Adap!$D51-COUNT($C$45:$C$53),MATCH(Analysis_5_Adap!F$44,Example_5_Adap!$E$11:$AR$11,0))</f>
        <v>1.1772855715312901E-3</v>
      </c>
      <c r="G51" s="1" cm="1">
        <f t="array" ref="G51">INDEX(Example_5_Adap!$E$12:$AR$119,MATCH(Analysis_5_Adap!$C51,Example_5_Adap!$C$12:$C$119)+Analysis_5_Adap!$D51-COUNT($C$45:$C$53),MATCH(Analysis_5_Adap!G$44,Example_5_Adap!$E$11:$AR$11,0))</f>
        <v>9.2959315283272996</v>
      </c>
      <c r="H51" s="1" cm="1">
        <f t="array" ref="H51">INDEX(Example_5_Adap!$E$12:$AR$119,MATCH(Analysis_5_Adap!$C51,Example_5_Adap!$C$12:$C$119)+Analysis_5_Adap!$D51-COUNT($C$45:$C$53),MATCH(Analysis_5_Adap!H$44,Example_5_Adap!$E$11:$AR$11,0))</f>
        <v>1.2335924532576501</v>
      </c>
      <c r="I51" s="1" cm="1">
        <f t="array" ref="I51">INDEX(Example_5_Adap!$E$12:$AR$119,MATCH(Analysis_5_Adap!$C51,Example_5_Adap!$C$12:$C$119)+Analysis_5_Adap!$D51-COUNT($C$45:$C$53),MATCH(Analysis_5_Adap!I$44,Example_5_Adap!$E$11:$AR$11,0))</f>
        <v>1.3551433180047899E-6</v>
      </c>
      <c r="J51" s="1" cm="1">
        <f t="array" ref="J51">INDEX(Example_5_Adap!$E$12:$AR$119,MATCH(Analysis_5_Adap!$C51,Example_5_Adap!$C$12:$C$119)+Analysis_5_Adap!$D51-COUNT($C$45:$C$53),MATCH(Analysis_5_Adap!J$44,Example_5_Adap!$E$11:$AR$11,0))</f>
        <v>3.3937128662842001E-9</v>
      </c>
      <c r="P51" s="56">
        <f t="shared" si="8"/>
        <v>-2.0986552498253261</v>
      </c>
      <c r="Q51" s="56">
        <f t="shared" si="6"/>
        <v>-0.28341797751380216</v>
      </c>
      <c r="R51" s="56">
        <f t="shared" si="6"/>
        <v>1.8362586993891996</v>
      </c>
      <c r="S51" s="56">
        <f t="shared" si="6"/>
        <v>-0.40406656315474804</v>
      </c>
      <c r="T51" s="56">
        <f t="shared" si="6"/>
        <v>2.6354368892930995</v>
      </c>
      <c r="U51" s="56">
        <f t="shared" si="6"/>
        <v>6.0074208651069236</v>
      </c>
    </row>
    <row r="52" spans="3:22" x14ac:dyDescent="0.45">
      <c r="C52" s="48">
        <f t="shared" si="7"/>
        <v>64</v>
      </c>
      <c r="D52" s="48">
        <v>8</v>
      </c>
      <c r="E52" s="1" cm="1">
        <f t="array" ref="E52">INDEX(Example_5_Adap!$E$12:$AR$119,MATCH(Analysis_5_Adap!$C52,Example_5_Adap!$C$12:$C$119)+Analysis_5_Adap!$D52-COUNT($C$45:$C$53),MATCH(Analysis_5_Adap!E$44,Example_5_Adap!$E$11:$AR$11,0))</f>
        <v>4.2084462912317301E-6</v>
      </c>
      <c r="F52" s="1" cm="1">
        <f t="array" ref="F52">INDEX(Example_5_Adap!$E$12:$AR$119,MATCH(Analysis_5_Adap!$C52,Example_5_Adap!$C$12:$C$119)+Analysis_5_Adap!$D52-COUNT($C$45:$C$53),MATCH(Analysis_5_Adap!F$44,Example_5_Adap!$E$11:$AR$11,0))</f>
        <v>1.60192202869025E-3</v>
      </c>
      <c r="G52" s="1" cm="1">
        <f t="array" ref="G52">INDEX(Example_5_Adap!$E$12:$AR$119,MATCH(Analysis_5_Adap!$C52,Example_5_Adap!$C$12:$C$119)+Analysis_5_Adap!$D52-COUNT($C$45:$C$53),MATCH(Analysis_5_Adap!G$44,Example_5_Adap!$E$11:$AR$11,0))</f>
        <v>3.0599033381277598</v>
      </c>
      <c r="H52" s="1" cm="1">
        <f t="array" ref="H52">INDEX(Example_5_Adap!$E$12:$AR$119,MATCH(Analysis_5_Adap!$C52,Example_5_Adap!$C$12:$C$119)+Analysis_5_Adap!$D52-COUNT($C$45:$C$53),MATCH(Analysis_5_Adap!H$44,Example_5_Adap!$E$11:$AR$11,0))</f>
        <v>1.67681446637559</v>
      </c>
      <c r="I52" s="1" cm="1">
        <f t="array" ref="I52">INDEX(Example_5_Adap!$E$12:$AR$119,MATCH(Analysis_5_Adap!$C52,Example_5_Adap!$C$12:$C$119)+Analysis_5_Adap!$D52-COUNT($C$45:$C$53),MATCH(Analysis_5_Adap!I$44,Example_5_Adap!$E$11:$AR$11,0))</f>
        <v>3.0248093807472202E-7</v>
      </c>
      <c r="J52" s="1" cm="1">
        <f t="array" ref="J52">INDEX(Example_5_Adap!$E$12:$AR$119,MATCH(Analysis_5_Adap!$C52,Example_5_Adap!$C$12:$C$119)+Analysis_5_Adap!$D52-COUNT($C$45:$C$53),MATCH(Analysis_5_Adap!J$44,Example_5_Adap!$E$11:$AR$11,0))</f>
        <v>1.5764145544494501E-10</v>
      </c>
      <c r="P52" s="56">
        <f t="shared" si="8"/>
        <v>1.9976046153609421</v>
      </c>
      <c r="Q52" s="56">
        <f t="shared" si="6"/>
        <v>-0.44433961415617806</v>
      </c>
      <c r="R52" s="56">
        <f t="shared" si="6"/>
        <v>1.603113363099967</v>
      </c>
      <c r="S52" s="56">
        <f t="shared" si="6"/>
        <v>-0.44285722417519613</v>
      </c>
      <c r="T52" s="56">
        <f t="shared" si="6"/>
        <v>2.1635293032541481</v>
      </c>
      <c r="U52" s="56">
        <f t="shared" si="6"/>
        <v>4.4281456275282576</v>
      </c>
    </row>
    <row r="53" spans="3:22" x14ac:dyDescent="0.45">
      <c r="C53" s="48">
        <f t="shared" si="7"/>
        <v>64</v>
      </c>
      <c r="D53" s="48">
        <v>9</v>
      </c>
      <c r="E53" s="1" cm="1">
        <f t="array" ref="E53">INDEX(Example_5_Adap!$E$12:$AR$119,MATCH(Analysis_5_Adap!$C53,Example_5_Adap!$C$12:$C$119)+Analysis_5_Adap!$D53-COUNT($C$45:$C$53),MATCH(Analysis_5_Adap!E$44,Example_5_Adap!$E$11:$AR$11,0))</f>
        <v>7.2011840961394501E-5</v>
      </c>
      <c r="F53" s="1" cm="1">
        <f t="array" ref="F53">INDEX(Example_5_Adap!$E$12:$AR$119,MATCH(Analysis_5_Adap!$C53,Example_5_Adap!$C$12:$C$119)+Analysis_5_Adap!$D53-COUNT($C$45:$C$53),MATCH(Analysis_5_Adap!F$44,Example_5_Adap!$E$11:$AR$11,0))</f>
        <v>3.6123654639856402E-2</v>
      </c>
      <c r="G53" s="1" cm="1">
        <f t="array" ref="G53">INDEX(Example_5_Adap!$E$12:$AR$119,MATCH(Analysis_5_Adap!$C53,Example_5_Adap!$C$12:$C$119)+Analysis_5_Adap!$D53-COUNT($C$45:$C$53),MATCH(Analysis_5_Adap!G$44,Example_5_Adap!$E$11:$AR$11,0))</f>
        <v>2.0126968002200298</v>
      </c>
      <c r="H53" s="1" cm="1">
        <f t="array" ref="H53">INDEX(Example_5_Adap!$E$12:$AR$119,MATCH(Analysis_5_Adap!$C53,Example_5_Adap!$C$12:$C$119)+Analysis_5_Adap!$D53-COUNT($C$45:$C$53),MATCH(Analysis_5_Adap!H$44,Example_5_Adap!$E$11:$AR$11,0))</f>
        <v>5.6427457055170098</v>
      </c>
      <c r="I53" s="1" cm="1">
        <f t="array" ref="I53">INDEX(Example_5_Adap!$E$12:$AR$119,MATCH(Analysis_5_Adap!$C53,Example_5_Adap!$C$12:$C$119)+Analysis_5_Adap!$D53-COUNT($C$45:$C$53),MATCH(Analysis_5_Adap!I$44,Example_5_Adap!$E$11:$AR$11,0))</f>
        <v>9.3367859221871106E-8</v>
      </c>
      <c r="J53" s="1" cm="1">
        <f t="array" ref="J53">INDEX(Example_5_Adap!$E$12:$AR$119,MATCH(Analysis_5_Adap!$C53,Example_5_Adap!$C$12:$C$119)+Analysis_5_Adap!$D53-COUNT($C$45:$C$53),MATCH(Analysis_5_Adap!J$44,Example_5_Adap!$E$11:$AR$11,0))</f>
        <v>1.5881385095894899E-10</v>
      </c>
      <c r="P53" s="56">
        <f t="shared" si="8"/>
        <v>-4.0968745388008063</v>
      </c>
      <c r="Q53" s="56">
        <f t="shared" si="6"/>
        <v>-4.4950680246390098</v>
      </c>
      <c r="R53" s="56">
        <f t="shared" si="6"/>
        <v>0.60435622319208504</v>
      </c>
      <c r="S53" s="56">
        <f t="shared" si="6"/>
        <v>-1.7506742663351516</v>
      </c>
      <c r="T53" s="56">
        <f t="shared" si="6"/>
        <v>1.6958463187788482</v>
      </c>
      <c r="U53" s="56">
        <f t="shared" si="6"/>
        <v>-1.0689768180503869E-2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INDEX(Example_5_Adap!$E$12:$AR$119,MATCH(Analysis_5_Adap!$C57,Example_5_Adap!$C$12:$C$119)+Analysis_5_Adap!$D57-COUNT($C$57:$C$65),MATCH(Analysis_5_Adap!E$56,Example_5_Adap!$E$11:$AR$11,0))</f>
        <v>0.279326791297699</v>
      </c>
      <c r="F57" s="1" cm="1">
        <f t="array" ref="F57">INDEX(Example_5_Adap!$E$12:$AR$119,MATCH(Analysis_5_Adap!$C57,Example_5_Adap!$C$12:$C$119)+Analysis_5_Adap!$D57-COUNT($C$57:$C$65),MATCH(Analysis_5_Adap!F$56,Example_5_Adap!$E$11:$AR$11,0))</f>
        <v>0.279326791297699</v>
      </c>
      <c r="G57" s="1" cm="1">
        <f t="array" ref="G57">INDEX(Example_5_Adap!$E$12:$AR$119,MATCH(Analysis_5_Adap!$C57,Example_5_Adap!$C$12:$C$119)+Analysis_5_Adap!$D57-COUNT($C$57:$C$65),MATCH(Analysis_5_Adap!G$56,Example_5_Adap!$E$11:$AR$11,0))</f>
        <v>0.279326791297699</v>
      </c>
      <c r="H57" s="1" cm="1">
        <f t="array" ref="H57">INDEX(Example_5_Adap!$E$12:$AR$119,MATCH(Analysis_5_Adap!$C57,Example_5_Adap!$C$12:$C$119)+Analysis_5_Adap!$D57-COUNT($C$57:$C$65),MATCH(Analysis_5_Adap!H$56,Example_5_Adap!$E$11:$AR$11,0))</f>
        <v>0.279326791297699</v>
      </c>
      <c r="I57" s="1" cm="1">
        <f t="array" ref="I57">INDEX(Example_5_Adap!$E$12:$AR$119,MATCH(Analysis_5_Adap!$C57,Example_5_Adap!$C$12:$C$119)+Analysis_5_Adap!$D57-COUNT($C$57:$C$65),MATCH(Analysis_5_Adap!I$56,Example_5_Adap!$E$11:$AR$11,0))</f>
        <v>0.27932679129070997</v>
      </c>
      <c r="J57" s="1" cm="1">
        <f t="array" ref="J57">INDEX(Example_5_Adap!$E$12:$AR$119,MATCH(Analysis_5_Adap!$C57,Example_5_Adap!$C$12:$C$119)+Analysis_5_Adap!$D57-COUNT($C$57:$C$65),MATCH(Analysis_5_Adap!J$56,Example_5_Adap!$E$11:$AR$11,0))</f>
        <v>0.27932679129070997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INDEX(Example_5_Adap!$E$12:$AR$119,MATCH(Analysis_5_Adap!$C58,Example_5_Adap!$C$12:$C$119)+Analysis_5_Adap!$D58-COUNT($C$57:$C$65),MATCH(Analysis_5_Adap!E$56,Example_5_Adap!$E$11:$AR$11,0))</f>
        <v>0.18613723901297799</v>
      </c>
      <c r="F58" s="1" cm="1">
        <f t="array" ref="F58">INDEX(Example_5_Adap!$E$12:$AR$119,MATCH(Analysis_5_Adap!$C58,Example_5_Adap!$C$12:$C$119)+Analysis_5_Adap!$D58-COUNT($C$57:$C$65),MATCH(Analysis_5_Adap!F$56,Example_5_Adap!$E$11:$AR$11,0))</f>
        <v>0.14991692145029401</v>
      </c>
      <c r="G58" s="1" cm="1">
        <f t="array" ref="G58">INDEX(Example_5_Adap!$E$12:$AR$119,MATCH(Analysis_5_Adap!$C58,Example_5_Adap!$C$12:$C$119)+Analysis_5_Adap!$D58-COUNT($C$57:$C$65),MATCH(Analysis_5_Adap!G$56,Example_5_Adap!$E$11:$AR$11,0))</f>
        <v>0.18613723901297799</v>
      </c>
      <c r="H58" s="1" cm="1">
        <f t="array" ref="H58">INDEX(Example_5_Adap!$E$12:$AR$119,MATCH(Analysis_5_Adap!$C58,Example_5_Adap!$C$12:$C$119)+Analysis_5_Adap!$D58-COUNT($C$57:$C$65),MATCH(Analysis_5_Adap!H$56,Example_5_Adap!$E$11:$AR$11,0))</f>
        <v>0.14991692145029201</v>
      </c>
      <c r="I58" s="1" cm="1">
        <f t="array" ref="I58">INDEX(Example_5_Adap!$E$12:$AR$119,MATCH(Analysis_5_Adap!$C58,Example_5_Adap!$C$12:$C$119)+Analysis_5_Adap!$D58-COUNT($C$57:$C$65),MATCH(Analysis_5_Adap!I$56,Example_5_Adap!$E$11:$AR$11,0))</f>
        <v>0.18613723899139201</v>
      </c>
      <c r="J58" s="1" cm="1">
        <f t="array" ref="J58">INDEX(Example_5_Adap!$E$12:$AR$119,MATCH(Analysis_5_Adap!$C58,Example_5_Adap!$C$12:$C$119)+Analysis_5_Adap!$D58-COUNT($C$57:$C$65),MATCH(Analysis_5_Adap!J$56,Example_5_Adap!$E$11:$AR$11,0))</f>
        <v>0.14991692146413199</v>
      </c>
      <c r="P58" s="56">
        <f>LOG(E57/E58)/LOG(2)</f>
        <v>0.58558724171783638</v>
      </c>
      <c r="Q58" s="56">
        <f t="shared" ref="Q58:U65" si="10">LOG(F57/F58)/LOG(2)</f>
        <v>0.89779072202086907</v>
      </c>
      <c r="R58" s="56">
        <f t="shared" si="10"/>
        <v>0.58558724171783638</v>
      </c>
      <c r="S58" s="56">
        <f t="shared" si="10"/>
        <v>0.89779072202088828</v>
      </c>
      <c r="T58" s="56">
        <f t="shared" si="10"/>
        <v>0.58558724184904554</v>
      </c>
      <c r="U58" s="56">
        <f t="shared" si="10"/>
        <v>0.89779072185160447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INDEX(Example_5_Adap!$E$12:$AR$119,MATCH(Analysis_5_Adap!$C59,Example_5_Adap!$C$12:$C$119)+Analysis_5_Adap!$D59-COUNT($C$57:$C$65),MATCH(Analysis_5_Adap!E$56,Example_5_Adap!$E$11:$AR$11,0))</f>
        <v>0.15528571052732901</v>
      </c>
      <c r="F59" s="1" cm="1">
        <f t="array" ref="F59">INDEX(Example_5_Adap!$E$12:$AR$119,MATCH(Analysis_5_Adap!$C59,Example_5_Adap!$C$12:$C$119)+Analysis_5_Adap!$D59-COUNT($C$57:$C$65),MATCH(Analysis_5_Adap!F$56,Example_5_Adap!$E$11:$AR$11,0))</f>
        <v>6.5323285032708706E-2</v>
      </c>
      <c r="G59" s="1" cm="1">
        <f t="array" ref="G59">INDEX(Example_5_Adap!$E$12:$AR$119,MATCH(Analysis_5_Adap!$C59,Example_5_Adap!$C$12:$C$119)+Analysis_5_Adap!$D59-COUNT($C$57:$C$65),MATCH(Analysis_5_Adap!G$56,Example_5_Adap!$E$11:$AR$11,0))</f>
        <v>0.15528571052732801</v>
      </c>
      <c r="H59" s="1" cm="1">
        <f t="array" ref="H59">INDEX(Example_5_Adap!$E$12:$AR$119,MATCH(Analysis_5_Adap!$C59,Example_5_Adap!$C$12:$C$119)+Analysis_5_Adap!$D59-COUNT($C$57:$C$65),MATCH(Analysis_5_Adap!H$56,Example_5_Adap!$E$11:$AR$11,0))</f>
        <v>6.5323285032707901E-2</v>
      </c>
      <c r="I59" s="1" cm="1">
        <f t="array" ref="I59">INDEX(Example_5_Adap!$E$12:$AR$119,MATCH(Analysis_5_Adap!$C59,Example_5_Adap!$C$12:$C$119)+Analysis_5_Adap!$D59-COUNT($C$57:$C$65),MATCH(Analysis_5_Adap!I$56,Example_5_Adap!$E$11:$AR$11,0))</f>
        <v>0.15528571055242599</v>
      </c>
      <c r="J59" s="1" cm="1">
        <f t="array" ref="J59">INDEX(Example_5_Adap!$E$12:$AR$119,MATCH(Analysis_5_Adap!$C59,Example_5_Adap!$C$12:$C$119)+Analysis_5_Adap!$D59-COUNT($C$57:$C$65),MATCH(Analysis_5_Adap!J$56,Example_5_Adap!$E$11:$AR$11,0))</f>
        <v>6.53232850360079E-2</v>
      </c>
      <c r="P59" s="56">
        <f t="shared" ref="P59:P65" si="12">LOG(E58/E59)/LOG(2)</f>
        <v>0.26144163464181652</v>
      </c>
      <c r="Q59" s="56">
        <f t="shared" si="10"/>
        <v>1.1984939833089283</v>
      </c>
      <c r="R59" s="56">
        <f t="shared" si="10"/>
        <v>0.2614416346418259</v>
      </c>
      <c r="S59" s="56">
        <f t="shared" si="10"/>
        <v>1.1984939833089268</v>
      </c>
      <c r="T59" s="56">
        <f t="shared" si="10"/>
        <v>0.26144163424134437</v>
      </c>
      <c r="U59" s="56">
        <f t="shared" si="10"/>
        <v>1.1984939833692312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INDEX(Example_5_Adap!$E$12:$AR$119,MATCH(Analysis_5_Adap!$C60,Example_5_Adap!$C$12:$C$119)+Analysis_5_Adap!$D60-COUNT($C$57:$C$65),MATCH(Analysis_5_Adap!E$56,Example_5_Adap!$E$11:$AR$11,0))</f>
        <v>0.57702535885607997</v>
      </c>
      <c r="F60" s="1" cm="1">
        <f t="array" ref="F60">INDEX(Example_5_Adap!$E$12:$AR$119,MATCH(Analysis_5_Adap!$C60,Example_5_Adap!$C$12:$C$119)+Analysis_5_Adap!$D60-COUNT($C$57:$C$65),MATCH(Analysis_5_Adap!F$56,Example_5_Adap!$E$11:$AR$11,0))</f>
        <v>2.9717043733112E-2</v>
      </c>
      <c r="G60" s="1" cm="1">
        <f t="array" ref="G60">INDEX(Example_5_Adap!$E$12:$AR$119,MATCH(Analysis_5_Adap!$C60,Example_5_Adap!$C$12:$C$119)+Analysis_5_Adap!$D60-COUNT($C$57:$C$65),MATCH(Analysis_5_Adap!G$56,Example_5_Adap!$E$11:$AR$11,0))</f>
        <v>0.57702535885608397</v>
      </c>
      <c r="H60" s="1" cm="1">
        <f t="array" ref="H60">INDEX(Example_5_Adap!$E$12:$AR$119,MATCH(Analysis_5_Adap!$C60,Example_5_Adap!$C$12:$C$119)+Analysis_5_Adap!$D60-COUNT($C$57:$C$65),MATCH(Analysis_5_Adap!H$56,Example_5_Adap!$E$11:$AR$11,0))</f>
        <v>2.9717043733112E-2</v>
      </c>
      <c r="I60" s="1" cm="1">
        <f t="array" ref="I60">INDEX(Example_5_Adap!$E$12:$AR$119,MATCH(Analysis_5_Adap!$C60,Example_5_Adap!$C$12:$C$119)+Analysis_5_Adap!$D60-COUNT($C$57:$C$65),MATCH(Analysis_5_Adap!I$56,Example_5_Adap!$E$11:$AR$11,0))</f>
        <v>0.57702535886207795</v>
      </c>
      <c r="J60" s="1" cm="1">
        <f t="array" ref="J60">INDEX(Example_5_Adap!$E$12:$AR$119,MATCH(Analysis_5_Adap!$C60,Example_5_Adap!$C$12:$C$119)+Analysis_5_Adap!$D60-COUNT($C$57:$C$65),MATCH(Analysis_5_Adap!J$56,Example_5_Adap!$E$11:$AR$11,0))</f>
        <v>2.97170437360256E-2</v>
      </c>
      <c r="P60" s="56">
        <f t="shared" si="12"/>
        <v>-1.8937096449122377</v>
      </c>
      <c r="Q60" s="56">
        <f t="shared" si="10"/>
        <v>1.1363067412290491</v>
      </c>
      <c r="R60" s="56">
        <f t="shared" si="10"/>
        <v>-1.893709644912257</v>
      </c>
      <c r="S60" s="56">
        <f t="shared" si="10"/>
        <v>1.1363067412290313</v>
      </c>
      <c r="T60" s="56">
        <f t="shared" si="10"/>
        <v>-1.8937096446940682</v>
      </c>
      <c r="U60" s="56">
        <f t="shared" si="10"/>
        <v>1.1363067411604646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INDEX(Example_5_Adap!$E$12:$AR$119,MATCH(Analysis_5_Adap!$C61,Example_5_Adap!$C$12:$C$119)+Analysis_5_Adap!$D61-COUNT($C$57:$C$65),MATCH(Analysis_5_Adap!E$56,Example_5_Adap!$E$11:$AR$11,0))</f>
        <v>1.1407589424895199</v>
      </c>
      <c r="F61" s="1" cm="1">
        <f t="array" ref="F61">INDEX(Example_5_Adap!$E$12:$AR$119,MATCH(Analysis_5_Adap!$C61,Example_5_Adap!$C$12:$C$119)+Analysis_5_Adap!$D61-COUNT($C$57:$C$65),MATCH(Analysis_5_Adap!F$56,Example_5_Adap!$E$11:$AR$11,0))</f>
        <v>2.1113829348878999E-2</v>
      </c>
      <c r="G61" s="1" cm="1">
        <f t="array" ref="G61">INDEX(Example_5_Adap!$E$12:$AR$119,MATCH(Analysis_5_Adap!$C61,Example_5_Adap!$C$12:$C$119)+Analysis_5_Adap!$D61-COUNT($C$57:$C$65),MATCH(Analysis_5_Adap!G$56,Example_5_Adap!$E$11:$AR$11,0))</f>
        <v>1.1407589424895199</v>
      </c>
      <c r="H61" s="1" cm="1">
        <f t="array" ref="H61">INDEX(Example_5_Adap!$E$12:$AR$119,MATCH(Analysis_5_Adap!$C61,Example_5_Adap!$C$12:$C$119)+Analysis_5_Adap!$D61-COUNT($C$57:$C$65),MATCH(Analysis_5_Adap!H$56,Example_5_Adap!$E$11:$AR$11,0))</f>
        <v>2.1113829348878999E-2</v>
      </c>
      <c r="I61" s="1" cm="1">
        <f t="array" ref="I61">INDEX(Example_5_Adap!$E$12:$AR$119,MATCH(Analysis_5_Adap!$C61,Example_5_Adap!$C$12:$C$119)+Analysis_5_Adap!$D61-COUNT($C$57:$C$65),MATCH(Analysis_5_Adap!I$56,Example_5_Adap!$E$11:$AR$11,0))</f>
        <v>1.14075894249027</v>
      </c>
      <c r="J61" s="1" cm="1">
        <f t="array" ref="J61">INDEX(Example_5_Adap!$E$12:$AR$119,MATCH(Analysis_5_Adap!$C61,Example_5_Adap!$C$12:$C$119)+Analysis_5_Adap!$D61-COUNT($C$57:$C$65),MATCH(Analysis_5_Adap!J$56,Example_5_Adap!$E$11:$AR$11,0))</f>
        <v>2.1113829351160299E-2</v>
      </c>
      <c r="P61" s="56">
        <f t="shared" si="12"/>
        <v>-0.98328733491344844</v>
      </c>
      <c r="Q61" s="56">
        <f t="shared" si="10"/>
        <v>0.49310234348374427</v>
      </c>
      <c r="R61" s="56">
        <f t="shared" si="10"/>
        <v>-0.98328733491343867</v>
      </c>
      <c r="S61" s="56">
        <f t="shared" si="10"/>
        <v>0.49310234348374427</v>
      </c>
      <c r="T61" s="56">
        <f t="shared" si="10"/>
        <v>-0.9832873348994009</v>
      </c>
      <c r="U61" s="56">
        <f t="shared" si="10"/>
        <v>0.49310234346931314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INDEX(Example_5_Adap!$E$12:$AR$119,MATCH(Analysis_5_Adap!$C62,Example_5_Adap!$C$12:$C$119)+Analysis_5_Adap!$D62-COUNT($C$57:$C$65),MATCH(Analysis_5_Adap!E$56,Example_5_Adap!$E$11:$AR$11,0))</f>
        <v>1.61506372212824</v>
      </c>
      <c r="F62" s="1" cm="1">
        <f t="array" ref="F62">INDEX(Example_5_Adap!$E$12:$AR$119,MATCH(Analysis_5_Adap!$C62,Example_5_Adap!$C$12:$C$119)+Analysis_5_Adap!$D62-COUNT($C$57:$C$65),MATCH(Analysis_5_Adap!F$56,Example_5_Adap!$E$11:$AR$11,0))</f>
        <v>1.8714197591694199E-2</v>
      </c>
      <c r="G62" s="1" cm="1">
        <f t="array" ref="G62">INDEX(Example_5_Adap!$E$12:$AR$119,MATCH(Analysis_5_Adap!$C62,Example_5_Adap!$C$12:$C$119)+Analysis_5_Adap!$D62-COUNT($C$57:$C$65),MATCH(Analysis_5_Adap!G$56,Example_5_Adap!$E$11:$AR$11,0))</f>
        <v>1.61506372212823</v>
      </c>
      <c r="H62" s="1" cm="1">
        <f t="array" ref="H62">INDEX(Example_5_Adap!$E$12:$AR$119,MATCH(Analysis_5_Adap!$C62,Example_5_Adap!$C$12:$C$119)+Analysis_5_Adap!$D62-COUNT($C$57:$C$65),MATCH(Analysis_5_Adap!H$56,Example_5_Adap!$E$11:$AR$11,0))</f>
        <v>1.8714197591693502E-2</v>
      </c>
      <c r="I62" s="1" cm="1">
        <f t="array" ref="I62">INDEX(Example_5_Adap!$E$12:$AR$119,MATCH(Analysis_5_Adap!$C62,Example_5_Adap!$C$12:$C$119)+Analysis_5_Adap!$D62-COUNT($C$57:$C$65),MATCH(Analysis_5_Adap!I$56,Example_5_Adap!$E$11:$AR$11,0))</f>
        <v>1.6150637221283</v>
      </c>
      <c r="J62" s="1" cm="1">
        <f t="array" ref="J62">INDEX(Example_5_Adap!$E$12:$AR$119,MATCH(Analysis_5_Adap!$C62,Example_5_Adap!$C$12:$C$119)+Analysis_5_Adap!$D62-COUNT($C$57:$C$65),MATCH(Analysis_5_Adap!J$56,Example_5_Adap!$E$11:$AR$11,0))</f>
        <v>1.87141975937559E-2</v>
      </c>
      <c r="P62" s="56">
        <f t="shared" si="12"/>
        <v>-0.50159712417086566</v>
      </c>
      <c r="Q62" s="56">
        <f t="shared" si="10"/>
        <v>0.1740550683265438</v>
      </c>
      <c r="R62" s="56">
        <f t="shared" si="10"/>
        <v>-0.50159712417085656</v>
      </c>
      <c r="S62" s="56">
        <f t="shared" si="10"/>
        <v>0.17405506832659776</v>
      </c>
      <c r="T62" s="56">
        <f t="shared" si="10"/>
        <v>-0.5015971241699706</v>
      </c>
      <c r="U62" s="56">
        <f t="shared" si="10"/>
        <v>0.17405506832348525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INDEX(Example_5_Adap!$E$12:$AR$119,MATCH(Analysis_5_Adap!$C63,Example_5_Adap!$C$12:$C$119)+Analysis_5_Adap!$D63-COUNT($C$57:$C$65),MATCH(Analysis_5_Adap!E$56,Example_5_Adap!$E$11:$AR$11,0))</f>
        <v>1.9577567766956501</v>
      </c>
      <c r="F63" s="1" cm="1">
        <f t="array" ref="F63">INDEX(Example_5_Adap!$E$12:$AR$119,MATCH(Analysis_5_Adap!$C63,Example_5_Adap!$C$12:$C$119)+Analysis_5_Adap!$D63-COUNT($C$57:$C$65),MATCH(Analysis_5_Adap!F$56,Example_5_Adap!$E$11:$AR$11,0))</f>
        <v>1.8009821984934199E-2</v>
      </c>
      <c r="G63" s="1" cm="1">
        <f t="array" ref="G63">INDEX(Example_5_Adap!$E$12:$AR$119,MATCH(Analysis_5_Adap!$C63,Example_5_Adap!$C$12:$C$119)+Analysis_5_Adap!$D63-COUNT($C$57:$C$65),MATCH(Analysis_5_Adap!G$56,Example_5_Adap!$E$11:$AR$11,0))</f>
        <v>1.9577567766956501</v>
      </c>
      <c r="H63" s="1" cm="1">
        <f t="array" ref="H63">INDEX(Example_5_Adap!$E$12:$AR$119,MATCH(Analysis_5_Adap!$C63,Example_5_Adap!$C$12:$C$119)+Analysis_5_Adap!$D63-COUNT($C$57:$C$65),MATCH(Analysis_5_Adap!H$56,Example_5_Adap!$E$11:$AR$11,0))</f>
        <v>1.8009821984934199E-2</v>
      </c>
      <c r="I63" s="1" cm="1">
        <f t="array" ref="I63">INDEX(Example_5_Adap!$E$12:$AR$119,MATCH(Analysis_5_Adap!$C63,Example_5_Adap!$C$12:$C$119)+Analysis_5_Adap!$D63-COUNT($C$57:$C$65),MATCH(Analysis_5_Adap!I$56,Example_5_Adap!$E$11:$AR$11,0))</f>
        <v>1.9577567766956601</v>
      </c>
      <c r="J63" s="1" cm="1">
        <f t="array" ref="J63">INDEX(Example_5_Adap!$E$12:$AR$119,MATCH(Analysis_5_Adap!$C63,Example_5_Adap!$C$12:$C$119)+Analysis_5_Adap!$D63-COUNT($C$57:$C$65),MATCH(Analysis_5_Adap!J$56,Example_5_Adap!$E$11:$AR$11,0))</f>
        <v>1.80098219869353E-2</v>
      </c>
      <c r="P63" s="56">
        <f t="shared" si="12"/>
        <v>-0.27761045444416377</v>
      </c>
      <c r="Q63" s="56">
        <f t="shared" si="10"/>
        <v>5.5349269917843509E-2</v>
      </c>
      <c r="R63" s="56">
        <f t="shared" si="10"/>
        <v>-0.27761045444417271</v>
      </c>
      <c r="S63" s="56">
        <f t="shared" si="10"/>
        <v>5.5349269917789864E-2</v>
      </c>
      <c r="T63" s="56">
        <f t="shared" si="10"/>
        <v>-0.27761045444411758</v>
      </c>
      <c r="U63" s="56">
        <f t="shared" si="10"/>
        <v>5.5349269916481807E-2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INDEX(Example_5_Adap!$E$12:$AR$119,MATCH(Analysis_5_Adap!$C64,Example_5_Adap!$C$12:$C$119)+Analysis_5_Adap!$D64-COUNT($C$57:$C$65),MATCH(Analysis_5_Adap!E$56,Example_5_Adap!$E$11:$AR$11,0))</f>
        <v>2.1999564385601502</v>
      </c>
      <c r="F64" s="1" cm="1">
        <f t="array" ref="F64">INDEX(Example_5_Adap!$E$12:$AR$119,MATCH(Analysis_5_Adap!$C64,Example_5_Adap!$C$12:$C$119)+Analysis_5_Adap!$D64-COUNT($C$57:$C$65),MATCH(Analysis_5_Adap!F$56,Example_5_Adap!$E$11:$AR$11,0))</f>
        <v>1.7806533375763899E-2</v>
      </c>
      <c r="G64" s="1" cm="1">
        <f t="array" ref="G64">INDEX(Example_5_Adap!$E$12:$AR$119,MATCH(Analysis_5_Adap!$C64,Example_5_Adap!$C$12:$C$119)+Analysis_5_Adap!$D64-COUNT($C$57:$C$65),MATCH(Analysis_5_Adap!G$56,Example_5_Adap!$E$11:$AR$11,0))</f>
        <v>2.1999564385601502</v>
      </c>
      <c r="H64" s="1" cm="1">
        <f t="array" ref="H64">INDEX(Example_5_Adap!$E$12:$AR$119,MATCH(Analysis_5_Adap!$C64,Example_5_Adap!$C$12:$C$119)+Analysis_5_Adap!$D64-COUNT($C$57:$C$65),MATCH(Analysis_5_Adap!H$56,Example_5_Adap!$E$11:$AR$11,0))</f>
        <v>1.7806533375764599E-2</v>
      </c>
      <c r="I64" s="1" cm="1">
        <f t="array" ref="I64">INDEX(Example_5_Adap!$E$12:$AR$119,MATCH(Analysis_5_Adap!$C64,Example_5_Adap!$C$12:$C$119)+Analysis_5_Adap!$D64-COUNT($C$57:$C$65),MATCH(Analysis_5_Adap!I$56,Example_5_Adap!$E$11:$AR$11,0))</f>
        <v>2.1999564385601502</v>
      </c>
      <c r="J64" s="1" cm="1">
        <f t="array" ref="J64">INDEX(Example_5_Adap!$E$12:$AR$119,MATCH(Analysis_5_Adap!$C64,Example_5_Adap!$C$12:$C$119)+Analysis_5_Adap!$D64-COUNT($C$57:$C$65),MATCH(Analysis_5_Adap!J$56,Example_5_Adap!$E$11:$AR$11,0))</f>
        <v>1.7806533377741199E-2</v>
      </c>
      <c r="P64" s="56">
        <f t="shared" si="12"/>
        <v>-0.16827341533035722</v>
      </c>
      <c r="Q64" s="56">
        <f t="shared" si="10"/>
        <v>1.6377245246738167E-2</v>
      </c>
      <c r="R64" s="56">
        <f t="shared" si="10"/>
        <v>-0.16827341533035722</v>
      </c>
      <c r="S64" s="56">
        <f t="shared" si="10"/>
        <v>1.6377245246681472E-2</v>
      </c>
      <c r="T64" s="56">
        <f t="shared" si="10"/>
        <v>-0.16827341533034984</v>
      </c>
      <c r="U64" s="56">
        <f t="shared" si="10"/>
        <v>1.6377245246836352E-2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INDEX(Example_5_Adap!$E$12:$AR$119,MATCH(Analysis_5_Adap!$C65,Example_5_Adap!$C$12:$C$119)+Analysis_5_Adap!$D65-COUNT($C$57:$C$65),MATCH(Analysis_5_Adap!E$56,Example_5_Adap!$E$11:$AR$11,0))</f>
        <v>2.3658480705804799</v>
      </c>
      <c r="F65" s="1" cm="1">
        <f t="array" ref="F65">INDEX(Example_5_Adap!$E$12:$AR$119,MATCH(Analysis_5_Adap!$C65,Example_5_Adap!$C$12:$C$119)+Analysis_5_Adap!$D65-COUNT($C$57:$C$65),MATCH(Analysis_5_Adap!F$56,Example_5_Adap!$E$11:$AR$11,0))</f>
        <v>1.7748952101147498E-2</v>
      </c>
      <c r="G65" s="1" cm="1">
        <f t="array" ref="G65">INDEX(Example_5_Adap!$E$12:$AR$119,MATCH(Analysis_5_Adap!$C65,Example_5_Adap!$C$12:$C$119)+Analysis_5_Adap!$D65-COUNT($C$57:$C$65),MATCH(Analysis_5_Adap!G$56,Example_5_Adap!$E$11:$AR$11,0))</f>
        <v>2.3658480705804799</v>
      </c>
      <c r="H65" s="1" cm="1">
        <f t="array" ref="H65">INDEX(Example_5_Adap!$E$12:$AR$119,MATCH(Analysis_5_Adap!$C65,Example_5_Adap!$C$12:$C$119)+Analysis_5_Adap!$D65-COUNT($C$57:$C$65),MATCH(Analysis_5_Adap!H$56,Example_5_Adap!$E$11:$AR$11,0))</f>
        <v>1.77489521011477E-2</v>
      </c>
      <c r="I65" s="1" cm="1">
        <f t="array" ref="I65">INDEX(Example_5_Adap!$E$12:$AR$119,MATCH(Analysis_5_Adap!$C65,Example_5_Adap!$C$12:$C$119)+Analysis_5_Adap!$D65-COUNT($C$57:$C$65),MATCH(Analysis_5_Adap!I$56,Example_5_Adap!$E$11:$AR$11,0))</f>
        <v>2.3658480705804799</v>
      </c>
      <c r="J65" s="1" cm="1">
        <f t="array" ref="J65">INDEX(Example_5_Adap!$E$12:$AR$119,MATCH(Analysis_5_Adap!$C65,Example_5_Adap!$C$12:$C$119)+Analysis_5_Adap!$D65-COUNT($C$57:$C$65),MATCH(Analysis_5_Adap!J$56,Example_5_Adap!$E$11:$AR$11,0))</f>
        <v>1.77489521031199E-2</v>
      </c>
      <c r="P65" s="56">
        <f t="shared" si="12"/>
        <v>-0.10488247287424414</v>
      </c>
      <c r="Q65" s="56">
        <f t="shared" si="10"/>
        <v>4.6728256328168894E-3</v>
      </c>
      <c r="R65" s="56">
        <f t="shared" si="10"/>
        <v>-0.10488247287424414</v>
      </c>
      <c r="S65" s="56">
        <f t="shared" si="10"/>
        <v>4.6728256328574412E-3</v>
      </c>
      <c r="T65" s="56">
        <f t="shared" si="10"/>
        <v>-0.10488247287424414</v>
      </c>
      <c r="U65" s="56">
        <f t="shared" si="10"/>
        <v>4.6728256326955524E-3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INDEX(Example_5_Adap!$AS$12:$CF$119,MATCH(Analysis_5_Adap!$C69,Example_5_Adap!$C$12:$C$119)+Analysis_5_Adap!$D69-COUNT($C$69:$C$77),MATCH(Analysis_5_Adap!E$68,Example_5_Adap!$AS$11:$CF$11,0))</f>
        <v>0.10337807274874999</v>
      </c>
      <c r="F69" s="1" cm="1">
        <f t="array" ref="F69">INDEX(Example_5_Adap!$AS$12:$CF$119,MATCH(Analysis_5_Adap!$C69,Example_5_Adap!$C$12:$C$119)+Analysis_5_Adap!$D69-COUNT($C$69:$C$77),MATCH(Analysis_5_Adap!F$68,Example_5_Adap!$AS$11:$CF$11,0))</f>
        <v>0.10337807274874999</v>
      </c>
      <c r="G69" s="1" cm="1">
        <f t="array" ref="G69">INDEX(Example_5_Adap!$AS$12:$CF$119,MATCH(Analysis_5_Adap!$C69,Example_5_Adap!$C$12:$C$119)+Analysis_5_Adap!$D69-COUNT($C$69:$C$77),MATCH(Analysis_5_Adap!G$68,Example_5_Adap!$AS$11:$CF$11,0))</f>
        <v>0.10337807274874999</v>
      </c>
      <c r="H69" s="1" cm="1">
        <f t="array" ref="H69">INDEX(Example_5_Adap!$AS$12:$CF$119,MATCH(Analysis_5_Adap!$C69,Example_5_Adap!$C$12:$C$119)+Analysis_5_Adap!$D69-COUNT($C$69:$C$77),MATCH(Analysis_5_Adap!H$68,Example_5_Adap!$AS$11:$CF$11,0))</f>
        <v>0.10337807274874999</v>
      </c>
      <c r="I69" s="1" cm="1">
        <f t="array" ref="I69">INDEX(Example_5_Adap!$AS$12:$CF$119,MATCH(Analysis_5_Adap!$C69,Example_5_Adap!$C$12:$C$119)+Analysis_5_Adap!$D69-COUNT($C$69:$C$77),MATCH(Analysis_5_Adap!I$68,Example_5_Adap!$AS$11:$CF$11,0))</f>
        <v>0.10337807275005199</v>
      </c>
      <c r="J69" s="1" cm="1">
        <f t="array" ref="J69">INDEX(Example_5_Adap!$AS$12:$CF$119,MATCH(Analysis_5_Adap!$C69,Example_5_Adap!$C$12:$C$119)+Analysis_5_Adap!$D69-COUNT($C$69:$C$77),MATCH(Analysis_5_Adap!J$68,Example_5_Adap!$AS$11:$CF$11,0))</f>
        <v>0.10337807275005199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INDEX(Example_5_Adap!$AS$12:$CF$119,MATCH(Analysis_5_Adap!$C70,Example_5_Adap!$C$12:$C$119)+Analysis_5_Adap!$D70-COUNT($C$69:$C$77),MATCH(Analysis_5_Adap!E$68,Example_5_Adap!$AS$11:$CF$11,0))</f>
        <v>0.46797447818225202</v>
      </c>
      <c r="F70" s="1" cm="1">
        <f t="array" ref="F70">INDEX(Example_5_Adap!$AS$12:$CF$119,MATCH(Analysis_5_Adap!$C70,Example_5_Adap!$C$12:$C$119)+Analysis_5_Adap!$D70-COUNT($C$69:$C$77),MATCH(Analysis_5_Adap!F$68,Example_5_Adap!$AS$11:$CF$11,0))</f>
        <v>7.4912508085714202E-2</v>
      </c>
      <c r="G70" s="1" cm="1">
        <f t="array" ref="G70">INDEX(Example_5_Adap!$AS$12:$CF$119,MATCH(Analysis_5_Adap!$C70,Example_5_Adap!$C$12:$C$119)+Analysis_5_Adap!$D70-COUNT($C$69:$C$77),MATCH(Analysis_5_Adap!G$68,Example_5_Adap!$AS$11:$CF$11,0))</f>
        <v>0.46797447818225202</v>
      </c>
      <c r="H70" s="1" cm="1">
        <f t="array" ref="H70">INDEX(Example_5_Adap!$AS$12:$CF$119,MATCH(Analysis_5_Adap!$C70,Example_5_Adap!$C$12:$C$119)+Analysis_5_Adap!$D70-COUNT($C$69:$C$77),MATCH(Analysis_5_Adap!H$68,Example_5_Adap!$AS$11:$CF$11,0))</f>
        <v>7.4912508085714105E-2</v>
      </c>
      <c r="I70" s="1" cm="1">
        <f t="array" ref="I70">INDEX(Example_5_Adap!$AS$12:$CF$119,MATCH(Analysis_5_Adap!$C70,Example_5_Adap!$C$12:$C$119)+Analysis_5_Adap!$D70-COUNT($C$69:$C$77),MATCH(Analysis_5_Adap!I$68,Example_5_Adap!$AS$11:$CF$11,0))</f>
        <v>0.46797447818263399</v>
      </c>
      <c r="J70" s="1" cm="1">
        <f t="array" ref="J70">INDEX(Example_5_Adap!$AS$12:$CF$119,MATCH(Analysis_5_Adap!$C70,Example_5_Adap!$C$12:$C$119)+Analysis_5_Adap!$D70-COUNT($C$69:$C$77),MATCH(Analysis_5_Adap!J$68,Example_5_Adap!$AS$11:$CF$11,0))</f>
        <v>7.4912508086381502E-2</v>
      </c>
      <c r="P70" s="56">
        <f>LOG(E69/E70)/LOG(2)</f>
        <v>-2.1784996401737602</v>
      </c>
      <c r="Q70" s="56">
        <f t="shared" ref="Q70:U77" si="14">LOG(F69/F70)/LOG(2)</f>
        <v>0.46465168222252079</v>
      </c>
      <c r="R70" s="56">
        <f t="shared" si="14"/>
        <v>-2.1784996401737602</v>
      </c>
      <c r="S70" s="56">
        <f t="shared" si="14"/>
        <v>0.46465168222252273</v>
      </c>
      <c r="T70" s="56">
        <f t="shared" si="14"/>
        <v>-2.1784996401567671</v>
      </c>
      <c r="U70" s="56">
        <f t="shared" si="14"/>
        <v>0.46465168222783992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INDEX(Example_5_Adap!$AS$12:$CF$119,MATCH(Analysis_5_Adap!$C71,Example_5_Adap!$C$12:$C$119)+Analysis_5_Adap!$D71-COUNT($C$69:$C$77),MATCH(Analysis_5_Adap!E$68,Example_5_Adap!$AS$11:$CF$11,0))</f>
        <v>0.896004747675202</v>
      </c>
      <c r="F71" s="1" cm="1">
        <f t="array" ref="F71">INDEX(Example_5_Adap!$AS$12:$CF$119,MATCH(Analysis_5_Adap!$C71,Example_5_Adap!$C$12:$C$119)+Analysis_5_Adap!$D71-COUNT($C$69:$C$77),MATCH(Analysis_5_Adap!F$68,Example_5_Adap!$AS$11:$CF$11,0))</f>
        <v>6.24003903069194E-2</v>
      </c>
      <c r="G71" s="1" cm="1">
        <f t="array" ref="G71">INDEX(Example_5_Adap!$AS$12:$CF$119,MATCH(Analysis_5_Adap!$C71,Example_5_Adap!$C$12:$C$119)+Analysis_5_Adap!$D71-COUNT($C$69:$C$77),MATCH(Analysis_5_Adap!G$68,Example_5_Adap!$AS$11:$CF$11,0))</f>
        <v>0.896004747675202</v>
      </c>
      <c r="H71" s="1" cm="1">
        <f t="array" ref="H71">INDEX(Example_5_Adap!$AS$12:$CF$119,MATCH(Analysis_5_Adap!$C71,Example_5_Adap!$C$12:$C$119)+Analysis_5_Adap!$D71-COUNT($C$69:$C$77),MATCH(Analysis_5_Adap!H$68,Example_5_Adap!$AS$11:$CF$11,0))</f>
        <v>6.24003903069194E-2</v>
      </c>
      <c r="I71" s="1" cm="1">
        <f t="array" ref="I71">INDEX(Example_5_Adap!$AS$12:$CF$119,MATCH(Analysis_5_Adap!$C71,Example_5_Adap!$C$12:$C$119)+Analysis_5_Adap!$D71-COUNT($C$69:$C$77),MATCH(Analysis_5_Adap!I$68,Example_5_Adap!$AS$11:$CF$11,0))</f>
        <v>0.89600474767524596</v>
      </c>
      <c r="J71" s="1" cm="1">
        <f t="array" ref="J71">INDEX(Example_5_Adap!$AS$12:$CF$119,MATCH(Analysis_5_Adap!$C71,Example_5_Adap!$C$12:$C$119)+Analysis_5_Adap!$D71-COUNT($C$69:$C$77),MATCH(Analysis_5_Adap!J$68,Example_5_Adap!$AS$11:$CF$11,0))</f>
        <v>6.2400390307549999E-2</v>
      </c>
      <c r="P71" s="56">
        <f t="shared" ref="P71:P77" si="16">LOG(E70/E71)/LOG(2)</f>
        <v>-0.93707652471269842</v>
      </c>
      <c r="Q71" s="56">
        <f t="shared" si="14"/>
        <v>0.26365157151431329</v>
      </c>
      <c r="R71" s="56">
        <f t="shared" si="14"/>
        <v>-0.93707652471269842</v>
      </c>
      <c r="S71" s="56">
        <f t="shared" si="14"/>
        <v>0.26365157151431146</v>
      </c>
      <c r="T71" s="56">
        <f t="shared" si="14"/>
        <v>-0.93707652471159186</v>
      </c>
      <c r="U71" s="56">
        <f t="shared" si="14"/>
        <v>0.26365157151258495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INDEX(Example_5_Adap!$AS$12:$CF$119,MATCH(Analysis_5_Adap!$C72,Example_5_Adap!$C$12:$C$119)+Analysis_5_Adap!$D72-COUNT($C$69:$C$77),MATCH(Analysis_5_Adap!E$68,Example_5_Adap!$AS$11:$CF$11,0))</f>
        <v>1.2348197936435199</v>
      </c>
      <c r="F72" s="1" cm="1">
        <f t="array" ref="F72">INDEX(Example_5_Adap!$AS$12:$CF$119,MATCH(Analysis_5_Adap!$C72,Example_5_Adap!$C$12:$C$119)+Analysis_5_Adap!$D72-COUNT($C$69:$C$77),MATCH(Analysis_5_Adap!F$68,Example_5_Adap!$AS$11:$CF$11,0))</f>
        <v>5.6573829082936997E-2</v>
      </c>
      <c r="G72" s="1" cm="1">
        <f t="array" ref="G72">INDEX(Example_5_Adap!$AS$12:$CF$119,MATCH(Analysis_5_Adap!$C72,Example_5_Adap!$C$12:$C$119)+Analysis_5_Adap!$D72-COUNT($C$69:$C$77),MATCH(Analysis_5_Adap!G$68,Example_5_Adap!$AS$11:$CF$11,0))</f>
        <v>1.2348197936435199</v>
      </c>
      <c r="H72" s="1" cm="1">
        <f t="array" ref="H72">INDEX(Example_5_Adap!$AS$12:$CF$119,MATCH(Analysis_5_Adap!$C72,Example_5_Adap!$C$12:$C$119)+Analysis_5_Adap!$D72-COUNT($C$69:$C$77),MATCH(Analysis_5_Adap!H$68,Example_5_Adap!$AS$11:$CF$11,0))</f>
        <v>5.6573829082936997E-2</v>
      </c>
      <c r="I72" s="1" cm="1">
        <f t="array" ref="I72">INDEX(Example_5_Adap!$AS$12:$CF$119,MATCH(Analysis_5_Adap!$C72,Example_5_Adap!$C$12:$C$119)+Analysis_5_Adap!$D72-COUNT($C$69:$C$77),MATCH(Analysis_5_Adap!I$68,Example_5_Adap!$AS$11:$CF$11,0))</f>
        <v>1.2348197936435199</v>
      </c>
      <c r="J72" s="1" cm="1">
        <f t="array" ref="J72">INDEX(Example_5_Adap!$AS$12:$CF$119,MATCH(Analysis_5_Adap!$C72,Example_5_Adap!$C$12:$C$119)+Analysis_5_Adap!$D72-COUNT($C$69:$C$77),MATCH(Analysis_5_Adap!J$68,Example_5_Adap!$AS$11:$CF$11,0))</f>
        <v>5.65738290835823E-2</v>
      </c>
      <c r="P72" s="56">
        <f t="shared" si="16"/>
        <v>-0.46272223219970837</v>
      </c>
      <c r="Q72" s="56">
        <f t="shared" si="14"/>
        <v>0.14142023287474351</v>
      </c>
      <c r="R72" s="56">
        <f t="shared" si="14"/>
        <v>-0.46272223219970837</v>
      </c>
      <c r="S72" s="56">
        <f t="shared" si="14"/>
        <v>0.14142023287474351</v>
      </c>
      <c r="T72" s="56">
        <f t="shared" si="14"/>
        <v>-0.46272223219963743</v>
      </c>
      <c r="U72" s="56">
        <f t="shared" si="14"/>
        <v>0.14142023287286704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INDEX(Example_5_Adap!$AS$12:$CF$119,MATCH(Analysis_5_Adap!$C73,Example_5_Adap!$C$12:$C$119)+Analysis_5_Adap!$D73-COUNT($C$69:$C$77),MATCH(Analysis_5_Adap!E$68,Example_5_Adap!$AS$11:$CF$11,0))</f>
        <v>1.45887288298499</v>
      </c>
      <c r="F73" s="1" cm="1">
        <f t="array" ref="F73">INDEX(Example_5_Adap!$AS$12:$CF$119,MATCH(Analysis_5_Adap!$C73,Example_5_Adap!$C$12:$C$119)+Analysis_5_Adap!$D73-COUNT($C$69:$C$77),MATCH(Analysis_5_Adap!F$68,Example_5_Adap!$AS$11:$CF$11,0))</f>
        <v>5.4444810328823902E-2</v>
      </c>
      <c r="G73" s="1" cm="1">
        <f t="array" ref="G73">INDEX(Example_5_Adap!$AS$12:$CF$119,MATCH(Analysis_5_Adap!$C73,Example_5_Adap!$C$12:$C$119)+Analysis_5_Adap!$D73-COUNT($C$69:$C$77),MATCH(Analysis_5_Adap!G$68,Example_5_Adap!$AS$11:$CF$11,0))</f>
        <v>1.45887288298499</v>
      </c>
      <c r="H73" s="1" cm="1">
        <f t="array" ref="H73">INDEX(Example_5_Adap!$AS$12:$CF$119,MATCH(Analysis_5_Adap!$C73,Example_5_Adap!$C$12:$C$119)+Analysis_5_Adap!$D73-COUNT($C$69:$C$77),MATCH(Analysis_5_Adap!H$68,Example_5_Adap!$AS$11:$CF$11,0))</f>
        <v>5.4444810328823902E-2</v>
      </c>
      <c r="I73" s="1" cm="1">
        <f t="array" ref="I73">INDEX(Example_5_Adap!$AS$12:$CF$119,MATCH(Analysis_5_Adap!$C73,Example_5_Adap!$C$12:$C$119)+Analysis_5_Adap!$D73-COUNT($C$69:$C$77),MATCH(Analysis_5_Adap!I$68,Example_5_Adap!$AS$11:$CF$11,0))</f>
        <v>1.45887288298499</v>
      </c>
      <c r="J73" s="1" cm="1">
        <f t="array" ref="J73">INDEX(Example_5_Adap!$AS$12:$CF$119,MATCH(Analysis_5_Adap!$C73,Example_5_Adap!$C$12:$C$119)+Analysis_5_Adap!$D73-COUNT($C$69:$C$77),MATCH(Analysis_5_Adap!J$68,Example_5_Adap!$AS$11:$CF$11,0))</f>
        <v>5.4444810329480703E-2</v>
      </c>
      <c r="P73" s="56">
        <f t="shared" si="16"/>
        <v>-0.24055366730505018</v>
      </c>
      <c r="Q73" s="56">
        <f t="shared" si="14"/>
        <v>5.5340282104220095E-2</v>
      </c>
      <c r="R73" s="56">
        <f t="shared" si="14"/>
        <v>-0.24055366730505018</v>
      </c>
      <c r="S73" s="56">
        <f t="shared" si="14"/>
        <v>5.5340282104220095E-2</v>
      </c>
      <c r="T73" s="56">
        <f t="shared" si="14"/>
        <v>-0.24055366730505018</v>
      </c>
      <c r="U73" s="56">
        <f t="shared" si="14"/>
        <v>5.5340282103271805E-2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INDEX(Example_5_Adap!$AS$12:$CF$119,MATCH(Analysis_5_Adap!$C74,Example_5_Adap!$C$12:$C$119)+Analysis_5_Adap!$D74-COUNT($C$69:$C$77),MATCH(Analysis_5_Adap!E$68,Example_5_Adap!$AS$11:$CF$11,0))</f>
        <v>1.5967463412010501</v>
      </c>
      <c r="F74" s="1" cm="1">
        <f t="array" ref="F74">INDEX(Example_5_Adap!$AS$12:$CF$119,MATCH(Analysis_5_Adap!$C74,Example_5_Adap!$C$12:$C$119)+Analysis_5_Adap!$D74-COUNT($C$69:$C$77),MATCH(Analysis_5_Adap!F$68,Example_5_Adap!$AS$11:$CF$11,0))</f>
        <v>5.3732948595767903E-2</v>
      </c>
      <c r="G74" s="1" cm="1">
        <f t="array" ref="G74">INDEX(Example_5_Adap!$AS$12:$CF$119,MATCH(Analysis_5_Adap!$C74,Example_5_Adap!$C$12:$C$119)+Analysis_5_Adap!$D74-COUNT($C$69:$C$77),MATCH(Analysis_5_Adap!G$68,Example_5_Adap!$AS$11:$CF$11,0))</f>
        <v>1.5967463412010501</v>
      </c>
      <c r="H74" s="1" cm="1">
        <f t="array" ref="H74">INDEX(Example_5_Adap!$AS$12:$CF$119,MATCH(Analysis_5_Adap!$C74,Example_5_Adap!$C$12:$C$119)+Analysis_5_Adap!$D74-COUNT($C$69:$C$77),MATCH(Analysis_5_Adap!H$68,Example_5_Adap!$AS$11:$CF$11,0))</f>
        <v>5.3732948595767903E-2</v>
      </c>
      <c r="I74" s="1" cm="1">
        <f t="array" ref="I74">INDEX(Example_5_Adap!$AS$12:$CF$119,MATCH(Analysis_5_Adap!$C74,Example_5_Adap!$C$12:$C$119)+Analysis_5_Adap!$D74-COUNT($C$69:$C$77),MATCH(Analysis_5_Adap!I$68,Example_5_Adap!$AS$11:$CF$11,0))</f>
        <v>1.5967463412010501</v>
      </c>
      <c r="J74" s="1" cm="1">
        <f t="array" ref="J74">INDEX(Example_5_Adap!$AS$12:$CF$119,MATCH(Analysis_5_Adap!$C74,Example_5_Adap!$C$12:$C$119)+Analysis_5_Adap!$D74-COUNT($C$69:$C$77),MATCH(Analysis_5_Adap!J$68,Example_5_Adap!$AS$11:$CF$11,0))</f>
        <v>5.3732948596428402E-2</v>
      </c>
      <c r="P74" s="56">
        <f t="shared" si="16"/>
        <v>-0.13028096335809303</v>
      </c>
      <c r="Q74" s="56">
        <f t="shared" si="14"/>
        <v>1.8987529906968722E-2</v>
      </c>
      <c r="R74" s="56">
        <f t="shared" si="14"/>
        <v>-0.13028096335809303</v>
      </c>
      <c r="S74" s="56">
        <f t="shared" si="14"/>
        <v>1.8987529906968722E-2</v>
      </c>
      <c r="T74" s="56">
        <f t="shared" si="14"/>
        <v>-0.13028096335809303</v>
      </c>
      <c r="U74" s="56">
        <f t="shared" si="14"/>
        <v>1.8987529906638972E-2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INDEX(Example_5_Adap!$AS$12:$CF$119,MATCH(Analysis_5_Adap!$C75,Example_5_Adap!$C$12:$C$119)+Analysis_5_Adap!$D75-COUNT($C$69:$C$77),MATCH(Analysis_5_Adap!E$68,Example_5_Adap!$AS$11:$CF$11,0))</f>
        <v>1.67861401448543</v>
      </c>
      <c r="F75" s="1" cm="1">
        <f t="array" ref="F75">INDEX(Example_5_Adap!$AS$12:$CF$119,MATCH(Analysis_5_Adap!$C75,Example_5_Adap!$C$12:$C$119)+Analysis_5_Adap!$D75-COUNT($C$69:$C$77),MATCH(Analysis_5_Adap!F$68,Example_5_Adap!$AS$11:$CF$11,0))</f>
        <v>5.3508652095445502E-2</v>
      </c>
      <c r="G75" s="1" cm="1">
        <f t="array" ref="G75">INDEX(Example_5_Adap!$AS$12:$CF$119,MATCH(Analysis_5_Adap!$C75,Example_5_Adap!$C$12:$C$119)+Analysis_5_Adap!$D75-COUNT($C$69:$C$77),MATCH(Analysis_5_Adap!G$68,Example_5_Adap!$AS$11:$CF$11,0))</f>
        <v>1.67861401448543</v>
      </c>
      <c r="H75" s="1" cm="1">
        <f t="array" ref="H75">INDEX(Example_5_Adap!$AS$12:$CF$119,MATCH(Analysis_5_Adap!$C75,Example_5_Adap!$C$12:$C$119)+Analysis_5_Adap!$D75-COUNT($C$69:$C$77),MATCH(Analysis_5_Adap!H$68,Example_5_Adap!$AS$11:$CF$11,0))</f>
        <v>5.3508652095445502E-2</v>
      </c>
      <c r="I75" s="1" cm="1">
        <f t="array" ref="I75">INDEX(Example_5_Adap!$AS$12:$CF$119,MATCH(Analysis_5_Adap!$C75,Example_5_Adap!$C$12:$C$119)+Analysis_5_Adap!$D75-COUNT($C$69:$C$77),MATCH(Analysis_5_Adap!I$68,Example_5_Adap!$AS$11:$CF$11,0))</f>
        <v>1.67861401448543</v>
      </c>
      <c r="J75" s="1" cm="1">
        <f t="array" ref="J75">INDEX(Example_5_Adap!$AS$12:$CF$119,MATCH(Analysis_5_Adap!$C75,Example_5_Adap!$C$12:$C$119)+Analysis_5_Adap!$D75-COUNT($C$69:$C$77),MATCH(Analysis_5_Adap!J$68,Example_5_Adap!$AS$11:$CF$11,0))</f>
        <v>5.3508652096108403E-2</v>
      </c>
      <c r="P75" s="56">
        <f t="shared" si="16"/>
        <v>-7.213538609680023E-2</v>
      </c>
      <c r="Q75" s="56">
        <f t="shared" si="14"/>
        <v>6.0348207870608139E-3</v>
      </c>
      <c r="R75" s="56">
        <f t="shared" si="14"/>
        <v>-7.213538609680023E-2</v>
      </c>
      <c r="S75" s="56">
        <f t="shared" si="14"/>
        <v>6.0348207870608139E-3</v>
      </c>
      <c r="T75" s="56">
        <f t="shared" si="14"/>
        <v>-7.213538609680023E-2</v>
      </c>
      <c r="U75" s="56">
        <f t="shared" si="14"/>
        <v>6.0348207869220464E-3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INDEX(Example_5_Adap!$AS$12:$CF$119,MATCH(Analysis_5_Adap!$C76,Example_5_Adap!$C$12:$C$119)+Analysis_5_Adap!$D76-COUNT($C$69:$C$77),MATCH(Analysis_5_Adap!E$68,Example_5_Adap!$AS$11:$CF$11,0))</f>
        <v>1.72613236197363</v>
      </c>
      <c r="F76" s="1" cm="1">
        <f t="array" ref="F76">INDEX(Example_5_Adap!$AS$12:$CF$119,MATCH(Analysis_5_Adap!$C76,Example_5_Adap!$C$12:$C$119)+Analysis_5_Adap!$D76-COUNT($C$69:$C$77),MATCH(Analysis_5_Adap!F$68,Example_5_Adap!$AS$11:$CF$11,0))</f>
        <v>5.3440826067687901E-2</v>
      </c>
      <c r="G76" s="1" cm="1">
        <f t="array" ref="G76">INDEX(Example_5_Adap!$AS$12:$CF$119,MATCH(Analysis_5_Adap!$C76,Example_5_Adap!$C$12:$C$119)+Analysis_5_Adap!$D76-COUNT($C$69:$C$77),MATCH(Analysis_5_Adap!G$68,Example_5_Adap!$AS$11:$CF$11,0))</f>
        <v>1.72613236197364</v>
      </c>
      <c r="H76" s="1" cm="1">
        <f t="array" ref="H76">INDEX(Example_5_Adap!$AS$12:$CF$119,MATCH(Analysis_5_Adap!$C76,Example_5_Adap!$C$12:$C$119)+Analysis_5_Adap!$D76-COUNT($C$69:$C$77),MATCH(Analysis_5_Adap!H$68,Example_5_Adap!$AS$11:$CF$11,0))</f>
        <v>5.3440826067687998E-2</v>
      </c>
      <c r="I76" s="1" cm="1">
        <f t="array" ref="I76">INDEX(Example_5_Adap!$AS$12:$CF$119,MATCH(Analysis_5_Adap!$C76,Example_5_Adap!$C$12:$C$119)+Analysis_5_Adap!$D76-COUNT($C$69:$C$77),MATCH(Analysis_5_Adap!I$68,Example_5_Adap!$AS$11:$CF$11,0))</f>
        <v>1.72613236197364</v>
      </c>
      <c r="J76" s="1" cm="1">
        <f t="array" ref="J76">INDEX(Example_5_Adap!$AS$12:$CF$119,MATCH(Analysis_5_Adap!$C76,Example_5_Adap!$C$12:$C$119)+Analysis_5_Adap!$D76-COUNT($C$69:$C$77),MATCH(Analysis_5_Adap!J$68,Example_5_Adap!$AS$11:$CF$11,0))</f>
        <v>5.3440826068351002E-2</v>
      </c>
      <c r="P76" s="56">
        <f t="shared" si="16"/>
        <v>-4.0272565598857245E-2</v>
      </c>
      <c r="Q76" s="56">
        <f t="shared" si="14"/>
        <v>1.8298787182178847E-3</v>
      </c>
      <c r="R76" s="56">
        <f t="shared" si="14"/>
        <v>-4.0272565598865488E-2</v>
      </c>
      <c r="S76" s="56">
        <f t="shared" si="14"/>
        <v>1.8298787182153249E-3</v>
      </c>
      <c r="T76" s="56">
        <f t="shared" si="14"/>
        <v>-4.0272565598865488E-2</v>
      </c>
      <c r="U76" s="56">
        <f t="shared" si="14"/>
        <v>1.8298787181900502E-3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INDEX(Example_5_Adap!$AS$12:$CF$119,MATCH(Analysis_5_Adap!$C77,Example_5_Adap!$C$12:$C$119)+Analysis_5_Adap!$D77-COUNT($C$69:$C$77),MATCH(Analysis_5_Adap!E$68,Example_5_Adap!$AS$11:$CF$11,0))</f>
        <v>1.75325613550559</v>
      </c>
      <c r="F77" s="1" cm="1">
        <f t="array" ref="F77">INDEX(Example_5_Adap!$AS$12:$CF$119,MATCH(Analysis_5_Adap!$C77,Example_5_Adap!$C$12:$C$119)+Analysis_5_Adap!$D77-COUNT($C$69:$C$77),MATCH(Analysis_5_Adap!F$68,Example_5_Adap!$AS$11:$CF$11,0))</f>
        <v>5.3420935551479802E-2</v>
      </c>
      <c r="G77" s="1" cm="1">
        <f t="array" ref="G77">INDEX(Example_5_Adap!$AS$12:$CF$119,MATCH(Analysis_5_Adap!$C77,Example_5_Adap!$C$12:$C$119)+Analysis_5_Adap!$D77-COUNT($C$69:$C$77),MATCH(Analysis_5_Adap!G$68,Example_5_Adap!$AS$11:$CF$11,0))</f>
        <v>1.75325613550559</v>
      </c>
      <c r="H77" s="1" cm="1">
        <f t="array" ref="H77">INDEX(Example_5_Adap!$AS$12:$CF$119,MATCH(Analysis_5_Adap!$C77,Example_5_Adap!$C$12:$C$119)+Analysis_5_Adap!$D77-COUNT($C$69:$C$77),MATCH(Analysis_5_Adap!H$68,Example_5_Adap!$AS$11:$CF$11,0))</f>
        <v>5.3420935551479802E-2</v>
      </c>
      <c r="I77" s="1" cm="1">
        <f t="array" ref="I77">INDEX(Example_5_Adap!$AS$12:$CF$119,MATCH(Analysis_5_Adap!$C77,Example_5_Adap!$C$12:$C$119)+Analysis_5_Adap!$D77-COUNT($C$69:$C$77),MATCH(Analysis_5_Adap!I$68,Example_5_Adap!$AS$11:$CF$11,0))</f>
        <v>1.75325613550559</v>
      </c>
      <c r="J77" s="1" cm="1">
        <f t="array" ref="J77">INDEX(Example_5_Adap!$AS$12:$CF$119,MATCH(Analysis_5_Adap!$C77,Example_5_Adap!$C$12:$C$119)+Analysis_5_Adap!$D77-COUNT($C$69:$C$77),MATCH(Analysis_5_Adap!J$68,Example_5_Adap!$AS$11:$CF$11,0))</f>
        <v>5.3420935552143299E-2</v>
      </c>
      <c r="P77" s="56">
        <f t="shared" si="16"/>
        <v>-2.2493680312942296E-2</v>
      </c>
      <c r="Q77" s="56">
        <f t="shared" si="14"/>
        <v>5.3706674849325999E-4</v>
      </c>
      <c r="R77" s="56">
        <f t="shared" si="14"/>
        <v>-2.2493680312933834E-2</v>
      </c>
      <c r="S77" s="56">
        <f t="shared" si="14"/>
        <v>5.3706674849614202E-4</v>
      </c>
      <c r="T77" s="56">
        <f t="shared" si="14"/>
        <v>-2.2493680312933834E-2</v>
      </c>
      <c r="U77" s="56">
        <f t="shared" si="14"/>
        <v>5.3706674847596794E-4</v>
      </c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F66F1CA4-8A5A-4465-B87B-171C28934690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B9C6D-7092-4AD0-BA11-07406D1DF37D}">
  <sheetPr>
    <tabColor theme="4" tint="0.79998168889431442"/>
  </sheetPr>
  <dimension ref="A1:FD119"/>
  <sheetViews>
    <sheetView showGridLines="0" topLeftCell="A92" zoomScaleNormal="100" workbookViewId="0">
      <selection activeCell="G117" sqref="G117"/>
    </sheetView>
  </sheetViews>
  <sheetFormatPr defaultRowHeight="14.25" outlineLevelCol="1" x14ac:dyDescent="0.45"/>
  <cols>
    <col min="1" max="1" width="4.2656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1.34756049630091E-6</v>
      </c>
      <c r="F6" s="6">
        <f t="shared" si="6"/>
        <v>3.7540504038702202E-10</v>
      </c>
      <c r="G6" s="6">
        <f t="shared" si="6"/>
        <v>0</v>
      </c>
      <c r="H6" s="6">
        <f t="shared" si="6"/>
        <v>0</v>
      </c>
      <c r="I6" s="6">
        <f t="shared" si="6"/>
        <v>4.1984729389321602E-5</v>
      </c>
      <c r="J6" s="6">
        <f t="shared" si="6"/>
        <v>3.7686276321835501E-10</v>
      </c>
      <c r="K6" s="6">
        <f t="shared" si="6"/>
        <v>0</v>
      </c>
      <c r="L6" s="6">
        <f t="shared" si="6"/>
        <v>0</v>
      </c>
      <c r="M6" s="6">
        <f t="shared" si="6"/>
        <v>2.5607645159908501E-7</v>
      </c>
      <c r="N6" s="6">
        <f t="shared" si="6"/>
        <v>2.78220113614224E-10</v>
      </c>
      <c r="O6" s="6">
        <f t="shared" si="6"/>
        <v>0</v>
      </c>
      <c r="P6" s="6">
        <f t="shared" si="6"/>
        <v>0</v>
      </c>
      <c r="Q6" s="6">
        <f t="shared" si="6"/>
        <v>8.3750202417576205E-7</v>
      </c>
      <c r="R6" s="6">
        <f t="shared" si="6"/>
        <v>3.7902214700125099E-10</v>
      </c>
      <c r="S6" s="6">
        <f t="shared" si="6"/>
        <v>0</v>
      </c>
      <c r="T6" s="6">
        <f t="shared" si="6"/>
        <v>0</v>
      </c>
      <c r="U6" s="6">
        <f t="shared" si="6"/>
        <v>2.2118602167608902E-6</v>
      </c>
      <c r="V6" s="6">
        <f t="shared" si="6"/>
        <v>3.8168201932364799E-10</v>
      </c>
      <c r="W6" s="6">
        <f t="shared" si="6"/>
        <v>0</v>
      </c>
      <c r="X6" s="6">
        <f t="shared" si="6"/>
        <v>0</v>
      </c>
      <c r="Y6" s="6">
        <f t="shared" si="6"/>
        <v>6.9186162880985302E-6</v>
      </c>
      <c r="Z6" s="6">
        <f t="shared" si="6"/>
        <v>3.83159948214029E-10</v>
      </c>
      <c r="AA6" s="6">
        <f t="shared" si="6"/>
        <v>0</v>
      </c>
      <c r="AB6" s="6">
        <f t="shared" si="6"/>
        <v>0</v>
      </c>
      <c r="AC6" s="6">
        <f t="shared" si="6"/>
        <v>2.0566013190892402E-5</v>
      </c>
      <c r="AD6" s="6">
        <f t="shared" si="6"/>
        <v>3.7782377226847002E-10</v>
      </c>
      <c r="AE6" s="6">
        <f t="shared" si="6"/>
        <v>0</v>
      </c>
      <c r="AF6" s="6">
        <f t="shared" si="6"/>
        <v>0</v>
      </c>
      <c r="AG6" s="6">
        <f t="shared" si="6"/>
        <v>4.5415568412421303E-5</v>
      </c>
      <c r="AH6" s="6">
        <f t="shared" si="6"/>
        <v>3.7858138846047402E-10</v>
      </c>
      <c r="AI6" s="6">
        <f t="shared" si="6"/>
        <v>0</v>
      </c>
      <c r="AJ6" s="6">
        <f t="shared" si="6"/>
        <v>0</v>
      </c>
      <c r="AK6" s="6">
        <f t="shared" si="6"/>
        <v>4.59753272561425E-5</v>
      </c>
      <c r="AL6" s="6">
        <f t="shared" si="6"/>
        <v>3.7937075703098298E-10</v>
      </c>
      <c r="AM6" s="6">
        <f t="shared" si="6"/>
        <v>0</v>
      </c>
      <c r="AN6" s="6">
        <f t="shared" si="6"/>
        <v>0</v>
      </c>
      <c r="AO6" s="6">
        <f t="shared" si="6"/>
        <v>4.2257581241988898E-5</v>
      </c>
      <c r="AP6" s="6">
        <f t="shared" si="6"/>
        <v>3.7904701599700202E-10</v>
      </c>
      <c r="AQ6" s="6">
        <f t="shared" si="6"/>
        <v>0</v>
      </c>
      <c r="AR6" s="6">
        <f t="shared" si="6"/>
        <v>0</v>
      </c>
      <c r="AS6" s="6">
        <f t="shared" si="6"/>
        <v>4.2111987763381398E-7</v>
      </c>
      <c r="AT6" s="6">
        <f t="shared" si="6"/>
        <v>1.9162968861379E-10</v>
      </c>
      <c r="AU6" s="6">
        <f t="shared" si="6"/>
        <v>0</v>
      </c>
      <c r="AV6" s="6">
        <f t="shared" si="6"/>
        <v>0</v>
      </c>
      <c r="AW6" s="6">
        <f t="shared" si="6"/>
        <v>1.37900931701995E-5</v>
      </c>
      <c r="AX6" s="6">
        <f t="shared" si="6"/>
        <v>1.8970714520871601E-10</v>
      </c>
      <c r="AY6" s="6">
        <f t="shared" si="6"/>
        <v>0</v>
      </c>
      <c r="AZ6" s="6">
        <f t="shared" si="6"/>
        <v>0</v>
      </c>
      <c r="BA6" s="6">
        <f t="shared" si="6"/>
        <v>6.0466832211838501E-8</v>
      </c>
      <c r="BB6" s="6">
        <f t="shared" si="6"/>
        <v>7.0845028712376104E-11</v>
      </c>
      <c r="BC6" s="6">
        <f t="shared" si="6"/>
        <v>0</v>
      </c>
      <c r="BD6" s="6">
        <f t="shared" si="6"/>
        <v>0</v>
      </c>
      <c r="BE6" s="6">
        <f t="shared" si="6"/>
        <v>2.12138098025694E-7</v>
      </c>
      <c r="BF6" s="6">
        <f t="shared" si="6"/>
        <v>1.9274545049243001E-10</v>
      </c>
      <c r="BG6" s="6">
        <f t="shared" si="6"/>
        <v>0</v>
      </c>
      <c r="BH6" s="6">
        <f t="shared" si="6"/>
        <v>0</v>
      </c>
      <c r="BI6" s="6">
        <f t="shared" si="6"/>
        <v>5.49440382972996E-7</v>
      </c>
      <c r="BJ6" s="6">
        <f t="shared" si="6"/>
        <v>1.9362733107141099E-10</v>
      </c>
      <c r="BK6" s="6">
        <f t="shared" si="6"/>
        <v>0</v>
      </c>
      <c r="BL6" s="6">
        <f t="shared" si="6"/>
        <v>0</v>
      </c>
      <c r="BM6" s="6">
        <f t="shared" si="6"/>
        <v>1.64952694913235E-6</v>
      </c>
      <c r="BN6" s="6">
        <f t="shared" si="6"/>
        <v>1.9243834794177901E-10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5.1981549735258496E-6</v>
      </c>
      <c r="BR6" s="6">
        <f t="shared" si="7"/>
        <v>1.92847703351354E-10</v>
      </c>
      <c r="BS6" s="6">
        <f t="shared" si="7"/>
        <v>0</v>
      </c>
      <c r="BT6" s="6">
        <f t="shared" si="7"/>
        <v>0</v>
      </c>
      <c r="BU6" s="6">
        <f t="shared" si="7"/>
        <v>1.57471302238889E-5</v>
      </c>
      <c r="BV6" s="6">
        <f t="shared" si="7"/>
        <v>1.8988086291617301E-10</v>
      </c>
      <c r="BW6" s="6">
        <f t="shared" si="7"/>
        <v>0</v>
      </c>
      <c r="BX6" s="6">
        <f t="shared" si="7"/>
        <v>0</v>
      </c>
      <c r="BY6" s="6">
        <f t="shared" si="7"/>
        <v>1.4268245942583E-5</v>
      </c>
      <c r="BZ6" s="6">
        <f t="shared" si="7"/>
        <v>1.90996901637814E-10</v>
      </c>
      <c r="CA6" s="6">
        <f t="shared" si="7"/>
        <v>0</v>
      </c>
      <c r="CB6" s="6">
        <f t="shared" si="7"/>
        <v>0</v>
      </c>
      <c r="CC6" s="6">
        <f t="shared" si="7"/>
        <v>1.3198333372487899E-5</v>
      </c>
      <c r="CD6" s="6">
        <f t="shared" si="7"/>
        <v>1.8947134507126501E-10</v>
      </c>
      <c r="CE6" s="6">
        <f t="shared" si="7"/>
        <v>0</v>
      </c>
      <c r="CF6" s="6">
        <f t="shared" si="7"/>
        <v>0</v>
      </c>
      <c r="CG6" s="6">
        <f t="shared" si="7"/>
        <v>8.5039999999999994E-3</v>
      </c>
      <c r="CH6" s="6">
        <f t="shared" si="7"/>
        <v>8.6459999999999992E-3</v>
      </c>
      <c r="CI6" s="6">
        <f t="shared" si="7"/>
        <v>0</v>
      </c>
      <c r="CJ6" s="6">
        <f t="shared" si="7"/>
        <v>0</v>
      </c>
      <c r="CK6" s="6">
        <f t="shared" si="7"/>
        <v>8.6289999999999995E-3</v>
      </c>
      <c r="CL6" s="6">
        <f t="shared" si="7"/>
        <v>8.8260000000000005E-3</v>
      </c>
      <c r="CM6" s="6">
        <f t="shared" si="7"/>
        <v>0</v>
      </c>
      <c r="CN6" s="6">
        <f t="shared" si="7"/>
        <v>0</v>
      </c>
      <c r="CO6" s="6">
        <f t="shared" si="7"/>
        <v>8.7080000000000005E-3</v>
      </c>
      <c r="CP6" s="6">
        <f t="shared" si="7"/>
        <v>8.7410000000000005E-3</v>
      </c>
      <c r="CQ6" s="6">
        <f t="shared" si="7"/>
        <v>0</v>
      </c>
      <c r="CR6" s="6">
        <f t="shared" si="7"/>
        <v>0</v>
      </c>
      <c r="CS6" s="6">
        <f t="shared" si="7"/>
        <v>8.6669999999999994E-3</v>
      </c>
      <c r="CT6" s="6">
        <f t="shared" si="7"/>
        <v>8.6569999999999998E-3</v>
      </c>
      <c r="CU6" s="6">
        <f t="shared" si="7"/>
        <v>0</v>
      </c>
      <c r="CV6" s="6">
        <f t="shared" si="7"/>
        <v>0</v>
      </c>
      <c r="CW6" s="6">
        <f t="shared" si="7"/>
        <v>8.6490000000000004E-3</v>
      </c>
      <c r="CX6" s="6">
        <f t="shared" si="7"/>
        <v>8.6499999999999997E-3</v>
      </c>
      <c r="CY6" s="6">
        <f t="shared" si="7"/>
        <v>0</v>
      </c>
      <c r="CZ6" s="6">
        <f t="shared" si="7"/>
        <v>0</v>
      </c>
      <c r="DA6" s="6">
        <f t="shared" si="7"/>
        <v>8.7119999999999993E-3</v>
      </c>
      <c r="DB6" s="6">
        <f t="shared" si="7"/>
        <v>8.6979999999999991E-3</v>
      </c>
      <c r="DC6" s="6">
        <f t="shared" si="7"/>
        <v>0</v>
      </c>
      <c r="DD6" s="6">
        <f t="shared" si="7"/>
        <v>0</v>
      </c>
      <c r="DE6" s="6">
        <f t="shared" si="7"/>
        <v>8.7270000000000004E-3</v>
      </c>
      <c r="DF6" s="6">
        <f t="shared" si="7"/>
        <v>8.7360000000000007E-3</v>
      </c>
      <c r="DG6" s="6">
        <f t="shared" si="7"/>
        <v>0</v>
      </c>
      <c r="DH6" s="6">
        <f t="shared" si="7"/>
        <v>0</v>
      </c>
      <c r="DI6" s="6">
        <f t="shared" si="7"/>
        <v>8.6660000000000001E-3</v>
      </c>
      <c r="DJ6" s="6">
        <f t="shared" si="7"/>
        <v>8.6770000000000007E-3</v>
      </c>
      <c r="DK6" s="6">
        <f t="shared" si="7"/>
        <v>0</v>
      </c>
      <c r="DL6" s="6">
        <f t="shared" si="7"/>
        <v>0</v>
      </c>
      <c r="DM6" s="6">
        <f t="shared" si="7"/>
        <v>8.6549999999999995E-3</v>
      </c>
      <c r="DN6" s="6">
        <f t="shared" si="7"/>
        <v>8.6650000000000008E-3</v>
      </c>
      <c r="DO6" s="6">
        <f t="shared" si="7"/>
        <v>0</v>
      </c>
      <c r="DP6" s="6">
        <f t="shared" si="7"/>
        <v>0</v>
      </c>
      <c r="DQ6" s="6">
        <f t="shared" si="7"/>
        <v>8.6449999999999999E-3</v>
      </c>
      <c r="DR6" s="6">
        <f t="shared" si="7"/>
        <v>8.6440000000000006E-3</v>
      </c>
      <c r="DS6" s="6">
        <f t="shared" si="7"/>
        <v>0</v>
      </c>
      <c r="DT6" s="6">
        <f t="shared" si="7"/>
        <v>0</v>
      </c>
      <c r="DU6" s="6">
        <f t="shared" si="7"/>
        <v>7.5576714768350701</v>
      </c>
      <c r="DV6" s="6">
        <f t="shared" si="7"/>
        <v>0</v>
      </c>
      <c r="DW6" s="6">
        <f t="shared" si="7"/>
        <v>1.01061508250887</v>
      </c>
      <c r="DX6" s="6">
        <f t="shared" si="7"/>
        <v>0</v>
      </c>
      <c r="DY6" s="6">
        <f t="shared" si="7"/>
        <v>1.0106150825062601</v>
      </c>
      <c r="DZ6" s="6">
        <f t="shared" si="7"/>
        <v>0</v>
      </c>
      <c r="EA6" s="6">
        <f t="shared" si="7"/>
        <v>1.00529353052044</v>
      </c>
      <c r="EB6" s="6">
        <f t="shared" si="7"/>
        <v>0</v>
      </c>
      <c r="EC6" s="6">
        <f t="shared" ref="EC6:FD6" si="8">MIN(EC12:EC119)</f>
        <v>1.01061508250861</v>
      </c>
      <c r="ED6" s="6">
        <f t="shared" si="8"/>
        <v>0</v>
      </c>
      <c r="EE6" s="6">
        <f t="shared" si="8"/>
        <v>1.00529353052161</v>
      </c>
      <c r="EF6" s="6">
        <f t="shared" si="8"/>
        <v>0</v>
      </c>
      <c r="EG6" s="6">
        <f t="shared" si="8"/>
        <v>1.01061508250884</v>
      </c>
      <c r="EH6" s="6">
        <f t="shared" si="8"/>
        <v>0</v>
      </c>
      <c r="EI6" s="6">
        <f t="shared" si="8"/>
        <v>1.0052935305217301</v>
      </c>
      <c r="EJ6" s="6">
        <f t="shared" si="8"/>
        <v>0</v>
      </c>
      <c r="EK6" s="6">
        <f t="shared" si="8"/>
        <v>1.01061508250887</v>
      </c>
      <c r="EL6" s="6">
        <f t="shared" si="8"/>
        <v>0</v>
      </c>
      <c r="EM6" s="6">
        <f t="shared" si="8"/>
        <v>1.0052935305217401</v>
      </c>
      <c r="EN6" s="6">
        <f t="shared" si="8"/>
        <v>0</v>
      </c>
      <c r="EO6" s="6">
        <f t="shared" si="8"/>
        <v>1.01061508250887</v>
      </c>
      <c r="EP6" s="6">
        <f t="shared" si="8"/>
        <v>0</v>
      </c>
      <c r="EQ6" s="6">
        <f t="shared" si="8"/>
        <v>1.0052935305217401</v>
      </c>
      <c r="ER6" s="6">
        <f t="shared" si="8"/>
        <v>0</v>
      </c>
      <c r="ES6" s="6">
        <f t="shared" si="8"/>
        <v>1.01061508250887</v>
      </c>
      <c r="ET6" s="6">
        <f t="shared" si="8"/>
        <v>0</v>
      </c>
      <c r="EU6" s="6">
        <f t="shared" si="8"/>
        <v>1.0052935305217401</v>
      </c>
      <c r="EV6" s="6">
        <f t="shared" si="8"/>
        <v>0</v>
      </c>
      <c r="EW6" s="6">
        <f t="shared" si="8"/>
        <v>1.01061508250887</v>
      </c>
      <c r="EX6" s="6">
        <f t="shared" si="8"/>
        <v>0</v>
      </c>
      <c r="EY6" s="6">
        <f t="shared" si="8"/>
        <v>1.0052935305217401</v>
      </c>
      <c r="EZ6" s="6">
        <f t="shared" si="8"/>
        <v>0</v>
      </c>
      <c r="FA6" s="6">
        <f t="shared" si="8"/>
        <v>1.01061508250887</v>
      </c>
      <c r="FB6" s="6">
        <f t="shared" si="8"/>
        <v>0</v>
      </c>
      <c r="FC6" s="6">
        <f t="shared" si="8"/>
        <v>1.0052935305217401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386.46285294998597</v>
      </c>
      <c r="F7" s="6">
        <f t="shared" si="9"/>
        <v>2605375.6831653002</v>
      </c>
      <c r="G7" s="6">
        <f t="shared" si="9"/>
        <v>0</v>
      </c>
      <c r="H7" s="6">
        <f t="shared" si="9"/>
        <v>0</v>
      </c>
      <c r="I7" s="6">
        <f t="shared" si="9"/>
        <v>137852.10493856901</v>
      </c>
      <c r="J7" s="6">
        <f t="shared" si="9"/>
        <v>10092219031.417101</v>
      </c>
      <c r="K7" s="6">
        <f t="shared" si="9"/>
        <v>0</v>
      </c>
      <c r="L7" s="6">
        <f t="shared" si="9"/>
        <v>0</v>
      </c>
      <c r="M7" s="6">
        <f t="shared" si="9"/>
        <v>2.5167095080783999</v>
      </c>
      <c r="N7" s="6">
        <f t="shared" si="9"/>
        <v>2.0344669017548802</v>
      </c>
      <c r="O7" s="6">
        <f t="shared" si="9"/>
        <v>0</v>
      </c>
      <c r="P7" s="6">
        <f t="shared" si="9"/>
        <v>0</v>
      </c>
      <c r="Q7" s="6">
        <f t="shared" si="9"/>
        <v>2.5167095080783999</v>
      </c>
      <c r="R7" s="6">
        <f t="shared" si="9"/>
        <v>2.0344669017521699</v>
      </c>
      <c r="S7" s="6">
        <f t="shared" si="9"/>
        <v>0</v>
      </c>
      <c r="T7" s="6">
        <f t="shared" si="9"/>
        <v>0</v>
      </c>
      <c r="U7" s="6">
        <f t="shared" si="9"/>
        <v>2.5167095080783999</v>
      </c>
      <c r="V7" s="6">
        <f t="shared" si="9"/>
        <v>2.0344669017518999</v>
      </c>
      <c r="W7" s="6">
        <f t="shared" si="9"/>
        <v>0</v>
      </c>
      <c r="X7" s="6">
        <f t="shared" si="9"/>
        <v>0</v>
      </c>
      <c r="Y7" s="6">
        <f t="shared" si="9"/>
        <v>2.5167095080783999</v>
      </c>
      <c r="Z7" s="6">
        <f t="shared" si="9"/>
        <v>2.0344669017518702</v>
      </c>
      <c r="AA7" s="6">
        <f t="shared" si="9"/>
        <v>0</v>
      </c>
      <c r="AB7" s="6">
        <f t="shared" si="9"/>
        <v>0</v>
      </c>
      <c r="AC7" s="6">
        <f t="shared" si="9"/>
        <v>2.5167095080783999</v>
      </c>
      <c r="AD7" s="6">
        <f t="shared" si="9"/>
        <v>2.0344669017518702</v>
      </c>
      <c r="AE7" s="6">
        <f t="shared" si="9"/>
        <v>0</v>
      </c>
      <c r="AF7" s="6">
        <f t="shared" si="9"/>
        <v>0</v>
      </c>
      <c r="AG7" s="6">
        <f t="shared" si="9"/>
        <v>2.5167095080783999</v>
      </c>
      <c r="AH7" s="6">
        <f t="shared" si="9"/>
        <v>2.0344669017518702</v>
      </c>
      <c r="AI7" s="6">
        <f t="shared" si="9"/>
        <v>0</v>
      </c>
      <c r="AJ7" s="6">
        <f t="shared" si="9"/>
        <v>0</v>
      </c>
      <c r="AK7" s="6">
        <f t="shared" si="9"/>
        <v>10.589197725755101</v>
      </c>
      <c r="AL7" s="6">
        <f t="shared" si="9"/>
        <v>2.0344669017518702</v>
      </c>
      <c r="AM7" s="6">
        <f t="shared" si="9"/>
        <v>0</v>
      </c>
      <c r="AN7" s="6">
        <f t="shared" si="9"/>
        <v>0</v>
      </c>
      <c r="AO7" s="6">
        <f t="shared" si="9"/>
        <v>38.947207564621898</v>
      </c>
      <c r="AP7" s="6">
        <f t="shared" si="9"/>
        <v>2.0344669017518702</v>
      </c>
      <c r="AQ7" s="6">
        <f t="shared" si="9"/>
        <v>0</v>
      </c>
      <c r="AR7" s="6">
        <f t="shared" si="9"/>
        <v>0</v>
      </c>
      <c r="AS7" s="6">
        <f t="shared" si="9"/>
        <v>99.126803022367994</v>
      </c>
      <c r="AT7" s="6">
        <f t="shared" si="9"/>
        <v>571725.39620409696</v>
      </c>
      <c r="AU7" s="6">
        <f t="shared" si="9"/>
        <v>0</v>
      </c>
      <c r="AV7" s="6">
        <f t="shared" si="9"/>
        <v>0</v>
      </c>
      <c r="AW7" s="6">
        <f t="shared" si="9"/>
        <v>29549.966240875499</v>
      </c>
      <c r="AX7" s="6">
        <f t="shared" si="9"/>
        <v>2201671919.9000602</v>
      </c>
      <c r="AY7" s="6">
        <f t="shared" si="9"/>
        <v>0</v>
      </c>
      <c r="AZ7" s="6">
        <f t="shared" si="9"/>
        <v>0</v>
      </c>
      <c r="BA7" s="6">
        <f t="shared" si="9"/>
        <v>1.78858291518127</v>
      </c>
      <c r="BB7" s="6">
        <f t="shared" si="9"/>
        <v>1.3060708780467001</v>
      </c>
      <c r="BC7" s="6">
        <f t="shared" si="9"/>
        <v>0</v>
      </c>
      <c r="BD7" s="6">
        <f t="shared" si="9"/>
        <v>0</v>
      </c>
      <c r="BE7" s="6">
        <f t="shared" si="9"/>
        <v>1.78858291518127</v>
      </c>
      <c r="BF7" s="6">
        <f t="shared" si="9"/>
        <v>1.30607087804324</v>
      </c>
      <c r="BG7" s="6">
        <f t="shared" si="9"/>
        <v>0</v>
      </c>
      <c r="BH7" s="6">
        <f t="shared" si="9"/>
        <v>0</v>
      </c>
      <c r="BI7" s="6">
        <f t="shared" si="9"/>
        <v>1.78858291518127</v>
      </c>
      <c r="BJ7" s="6">
        <f t="shared" si="9"/>
        <v>1.3060708780429</v>
      </c>
      <c r="BK7" s="6">
        <f t="shared" si="9"/>
        <v>0</v>
      </c>
      <c r="BL7" s="6">
        <f t="shared" si="9"/>
        <v>0</v>
      </c>
      <c r="BM7" s="6">
        <f t="shared" si="9"/>
        <v>1.78858291518127</v>
      </c>
      <c r="BN7" s="6">
        <f t="shared" si="9"/>
        <v>1.30607087804287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1.78858291518127</v>
      </c>
      <c r="BR7" s="6">
        <f t="shared" si="10"/>
        <v>1.30607087804286</v>
      </c>
      <c r="BS7" s="6">
        <f t="shared" si="10"/>
        <v>0</v>
      </c>
      <c r="BT7" s="6">
        <f t="shared" si="10"/>
        <v>0</v>
      </c>
      <c r="BU7" s="6">
        <f t="shared" si="10"/>
        <v>1.78858291518127</v>
      </c>
      <c r="BV7" s="6">
        <f t="shared" si="10"/>
        <v>1.30607087804286</v>
      </c>
      <c r="BW7" s="6">
        <f t="shared" si="10"/>
        <v>0</v>
      </c>
      <c r="BX7" s="6">
        <f t="shared" si="10"/>
        <v>0</v>
      </c>
      <c r="BY7" s="6">
        <f t="shared" si="10"/>
        <v>5.9565013866454599</v>
      </c>
      <c r="BZ7" s="6">
        <f t="shared" si="10"/>
        <v>1.30607087804286</v>
      </c>
      <c r="CA7" s="6">
        <f t="shared" si="10"/>
        <v>0</v>
      </c>
      <c r="CB7" s="6">
        <f t="shared" si="10"/>
        <v>0</v>
      </c>
      <c r="CC7" s="6">
        <f t="shared" si="10"/>
        <v>13.446631784256001</v>
      </c>
      <c r="CD7" s="6">
        <f t="shared" si="10"/>
        <v>1.30607087804286</v>
      </c>
      <c r="CE7" s="6">
        <f t="shared" si="10"/>
        <v>0</v>
      </c>
      <c r="CF7" s="6">
        <f t="shared" si="10"/>
        <v>0</v>
      </c>
      <c r="CG7" s="6">
        <f t="shared" si="10"/>
        <v>0.16026399999999999</v>
      </c>
      <c r="CH7" s="6">
        <f t="shared" si="10"/>
        <v>0.79314200000000001</v>
      </c>
      <c r="CI7" s="6">
        <f t="shared" si="10"/>
        <v>0</v>
      </c>
      <c r="CJ7" s="6">
        <f t="shared" si="10"/>
        <v>0</v>
      </c>
      <c r="CK7" s="6">
        <f t="shared" si="10"/>
        <v>6.7480999999999999E-2</v>
      </c>
      <c r="CL7" s="6">
        <f t="shared" si="10"/>
        <v>0.20773</v>
      </c>
      <c r="CM7" s="6">
        <f t="shared" si="10"/>
        <v>0</v>
      </c>
      <c r="CN7" s="6">
        <f t="shared" si="10"/>
        <v>0</v>
      </c>
      <c r="CO7" s="6">
        <f t="shared" si="10"/>
        <v>5.8164E-2</v>
      </c>
      <c r="CP7" s="6">
        <f t="shared" si="10"/>
        <v>0.11587600000000001</v>
      </c>
      <c r="CQ7" s="6">
        <f t="shared" si="10"/>
        <v>0</v>
      </c>
      <c r="CR7" s="6">
        <f t="shared" si="10"/>
        <v>0</v>
      </c>
      <c r="CS7" s="6">
        <f t="shared" si="10"/>
        <v>4.6671999999999998E-2</v>
      </c>
      <c r="CT7" s="6">
        <f t="shared" si="10"/>
        <v>0.119036</v>
      </c>
      <c r="CU7" s="6">
        <f t="shared" si="10"/>
        <v>0</v>
      </c>
      <c r="CV7" s="6">
        <f t="shared" si="10"/>
        <v>0</v>
      </c>
      <c r="CW7" s="6">
        <f t="shared" si="10"/>
        <v>4.7077000000000001E-2</v>
      </c>
      <c r="CX7" s="6">
        <f t="shared" si="10"/>
        <v>0.11776399999999999</v>
      </c>
      <c r="CY7" s="6">
        <f t="shared" si="10"/>
        <v>0</v>
      </c>
      <c r="CZ7" s="6">
        <f t="shared" si="10"/>
        <v>0</v>
      </c>
      <c r="DA7" s="6">
        <f t="shared" si="10"/>
        <v>9.8855999999999999E-2</v>
      </c>
      <c r="DB7" s="6">
        <f t="shared" si="10"/>
        <v>0.233596</v>
      </c>
      <c r="DC7" s="6">
        <f t="shared" si="10"/>
        <v>0</v>
      </c>
      <c r="DD7" s="6">
        <f t="shared" si="10"/>
        <v>0</v>
      </c>
      <c r="DE7" s="6">
        <f t="shared" si="10"/>
        <v>4.7384000000000003E-2</v>
      </c>
      <c r="DF7" s="6">
        <f t="shared" si="10"/>
        <v>0.115951</v>
      </c>
      <c r="DG7" s="6">
        <f t="shared" si="10"/>
        <v>0</v>
      </c>
      <c r="DH7" s="6">
        <f t="shared" si="10"/>
        <v>0</v>
      </c>
      <c r="DI7" s="6">
        <f t="shared" si="10"/>
        <v>4.8225999999999998E-2</v>
      </c>
      <c r="DJ7" s="6">
        <f t="shared" si="10"/>
        <v>0.117795</v>
      </c>
      <c r="DK7" s="6">
        <f t="shared" si="10"/>
        <v>0</v>
      </c>
      <c r="DL7" s="6">
        <f t="shared" si="10"/>
        <v>0</v>
      </c>
      <c r="DM7" s="6">
        <f t="shared" si="10"/>
        <v>4.5288000000000002E-2</v>
      </c>
      <c r="DN7" s="6">
        <f t="shared" si="10"/>
        <v>0.116435</v>
      </c>
      <c r="DO7" s="6">
        <f t="shared" si="10"/>
        <v>0</v>
      </c>
      <c r="DP7" s="6">
        <f t="shared" si="10"/>
        <v>0</v>
      </c>
      <c r="DQ7" s="6">
        <f t="shared" si="10"/>
        <v>4.5912000000000001E-2</v>
      </c>
      <c r="DR7" s="6">
        <f t="shared" si="10"/>
        <v>0.116879</v>
      </c>
      <c r="DS7" s="6">
        <f t="shared" si="10"/>
        <v>0</v>
      </c>
      <c r="DT7" s="6">
        <f t="shared" si="10"/>
        <v>0</v>
      </c>
      <c r="DU7" s="6">
        <f t="shared" si="10"/>
        <v>1.13466928583478E+21</v>
      </c>
      <c r="DV7" s="6">
        <f t="shared" si="10"/>
        <v>0</v>
      </c>
      <c r="DW7" s="6">
        <f t="shared" si="10"/>
        <v>2.6377984544625E+20</v>
      </c>
      <c r="DX7" s="6">
        <f t="shared" si="10"/>
        <v>0</v>
      </c>
      <c r="DY7" s="6">
        <f t="shared" si="10"/>
        <v>503484449964.34198</v>
      </c>
      <c r="DZ7" s="6">
        <f t="shared" si="10"/>
        <v>0</v>
      </c>
      <c r="EA7" s="6">
        <f t="shared" si="10"/>
        <v>709542.70715845295</v>
      </c>
      <c r="EB7" s="6">
        <f t="shared" si="10"/>
        <v>0</v>
      </c>
      <c r="EC7" s="6">
        <f t="shared" ref="EC7:FD7" si="11">MAX(EC12:EC119)</f>
        <v>5036934104037.9697</v>
      </c>
      <c r="ED7" s="6">
        <f t="shared" si="11"/>
        <v>0</v>
      </c>
      <c r="EE7" s="6">
        <f t="shared" si="11"/>
        <v>2243826.7460939302</v>
      </c>
      <c r="EF7" s="6">
        <f t="shared" si="11"/>
        <v>0</v>
      </c>
      <c r="EG7" s="6">
        <f t="shared" si="11"/>
        <v>50679704950779.297</v>
      </c>
      <c r="EH7" s="6">
        <f t="shared" si="11"/>
        <v>0</v>
      </c>
      <c r="EI7" s="6">
        <f t="shared" si="11"/>
        <v>7098460.4985199701</v>
      </c>
      <c r="EJ7" s="6">
        <f t="shared" si="11"/>
        <v>0</v>
      </c>
      <c r="EK7" s="6">
        <f t="shared" si="11"/>
        <v>532543099443318</v>
      </c>
      <c r="EL7" s="6">
        <f t="shared" si="11"/>
        <v>0</v>
      </c>
      <c r="EM7" s="6">
        <f t="shared" si="11"/>
        <v>22541468.0898556</v>
      </c>
      <c r="EN7" s="6">
        <f t="shared" si="11"/>
        <v>0</v>
      </c>
      <c r="EO7" s="6">
        <f t="shared" si="11"/>
        <v>1.03385703659316E+16</v>
      </c>
      <c r="EP7" s="6">
        <f t="shared" si="11"/>
        <v>0</v>
      </c>
      <c r="EQ7" s="6">
        <f t="shared" si="11"/>
        <v>73687238.8349327</v>
      </c>
      <c r="ER7" s="6">
        <f t="shared" si="11"/>
        <v>0</v>
      </c>
      <c r="ES7" s="6">
        <f t="shared" si="11"/>
        <v>1.82942806334673E+18</v>
      </c>
      <c r="ET7" s="6">
        <f t="shared" si="11"/>
        <v>0</v>
      </c>
      <c r="EU7" s="6">
        <f t="shared" si="11"/>
        <v>1.82942806334673E+18</v>
      </c>
      <c r="EV7" s="6">
        <f t="shared" si="11"/>
        <v>0</v>
      </c>
      <c r="EW7" s="6">
        <f t="shared" si="11"/>
        <v>6.9180032451603603E+19</v>
      </c>
      <c r="EX7" s="6">
        <f t="shared" si="11"/>
        <v>0</v>
      </c>
      <c r="EY7" s="6">
        <f t="shared" si="11"/>
        <v>6.9180032451603603E+19</v>
      </c>
      <c r="EZ7" s="6">
        <f t="shared" si="11"/>
        <v>0</v>
      </c>
      <c r="FA7" s="6">
        <f t="shared" si="11"/>
        <v>2.3729131100821399E+20</v>
      </c>
      <c r="FB7" s="6">
        <f t="shared" si="11"/>
        <v>0</v>
      </c>
      <c r="FC7" s="6">
        <f t="shared" si="11"/>
        <v>2.3729131100821399E+20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2.0344669017518702</v>
      </c>
      <c r="F12" s="10">
        <v>2.0344669017518702</v>
      </c>
      <c r="G12" s="10">
        <v>0</v>
      </c>
      <c r="H12" s="10">
        <v>0</v>
      </c>
      <c r="I12" s="10">
        <v>2.0344669017518702</v>
      </c>
      <c r="J12" s="10">
        <v>2.0344669017518702</v>
      </c>
      <c r="K12" s="10">
        <v>0</v>
      </c>
      <c r="L12" s="10">
        <v>0</v>
      </c>
      <c r="M12" s="10">
        <v>2.0344669017548802</v>
      </c>
      <c r="N12" s="10">
        <v>2.0344669017548802</v>
      </c>
      <c r="O12" s="10">
        <v>0</v>
      </c>
      <c r="P12" s="10">
        <v>0</v>
      </c>
      <c r="Q12" s="10">
        <v>2.0344669017521699</v>
      </c>
      <c r="R12" s="10">
        <v>2.0344669017521699</v>
      </c>
      <c r="S12" s="10">
        <v>0</v>
      </c>
      <c r="T12" s="10">
        <v>0</v>
      </c>
      <c r="U12" s="10">
        <v>2.0344669017518999</v>
      </c>
      <c r="V12" s="10">
        <v>2.0344669017518999</v>
      </c>
      <c r="W12" s="10">
        <v>0</v>
      </c>
      <c r="X12" s="10">
        <v>0</v>
      </c>
      <c r="Y12" s="10">
        <v>2.0344669017518702</v>
      </c>
      <c r="Z12" s="10">
        <v>2.0344669017518702</v>
      </c>
      <c r="AA12" s="10">
        <v>0</v>
      </c>
      <c r="AB12" s="10">
        <v>0</v>
      </c>
      <c r="AC12" s="10">
        <v>2.0344669017518702</v>
      </c>
      <c r="AD12" s="10">
        <v>2.0344669017518702</v>
      </c>
      <c r="AE12" s="10">
        <v>0</v>
      </c>
      <c r="AF12" s="10">
        <v>0</v>
      </c>
      <c r="AG12" s="10">
        <v>2.0344669017518702</v>
      </c>
      <c r="AH12" s="10">
        <v>2.0344669017518702</v>
      </c>
      <c r="AI12" s="10">
        <v>0</v>
      </c>
      <c r="AJ12" s="10">
        <v>0</v>
      </c>
      <c r="AK12" s="10">
        <v>2.0344669017518702</v>
      </c>
      <c r="AL12" s="10">
        <v>2.0344669017518702</v>
      </c>
      <c r="AM12" s="10">
        <v>0</v>
      </c>
      <c r="AN12" s="10">
        <v>0</v>
      </c>
      <c r="AO12" s="10">
        <v>2.0344669017518702</v>
      </c>
      <c r="AP12" s="10">
        <v>2.0344669017518702</v>
      </c>
      <c r="AQ12" s="10">
        <v>0</v>
      </c>
      <c r="AR12" s="10">
        <v>0</v>
      </c>
      <c r="AS12" s="10">
        <v>1.30607087804286</v>
      </c>
      <c r="AT12" s="10">
        <v>1.30607087804286</v>
      </c>
      <c r="AU12" s="10">
        <v>0</v>
      </c>
      <c r="AV12" s="10">
        <v>0</v>
      </c>
      <c r="AW12" s="10">
        <v>1.30607087804286</v>
      </c>
      <c r="AX12" s="10">
        <v>1.30607087804286</v>
      </c>
      <c r="AY12" s="10">
        <v>0</v>
      </c>
      <c r="AZ12" s="10">
        <v>0</v>
      </c>
      <c r="BA12" s="10">
        <v>1.3060708780467001</v>
      </c>
      <c r="BB12" s="10">
        <v>1.3060708780467001</v>
      </c>
      <c r="BC12" s="10">
        <v>0</v>
      </c>
      <c r="BD12" s="10">
        <v>0</v>
      </c>
      <c r="BE12" s="10">
        <v>1.30607087804324</v>
      </c>
      <c r="BF12" s="10">
        <v>1.30607087804324</v>
      </c>
      <c r="BG12" s="10">
        <v>0</v>
      </c>
      <c r="BH12" s="10">
        <v>0</v>
      </c>
      <c r="BI12" s="10">
        <v>1.3060708780429</v>
      </c>
      <c r="BJ12" s="10">
        <v>1.3060708780429</v>
      </c>
      <c r="BK12" s="10">
        <v>0</v>
      </c>
      <c r="BL12" s="10">
        <v>0</v>
      </c>
      <c r="BM12" s="10">
        <v>1.30607087804287</v>
      </c>
      <c r="BN12" s="10">
        <v>1.30607087804287</v>
      </c>
      <c r="BO12" s="10">
        <v>0</v>
      </c>
      <c r="BP12" s="10">
        <v>0</v>
      </c>
      <c r="BQ12" s="10">
        <v>1.30607087804286</v>
      </c>
      <c r="BR12" s="10">
        <v>1.30607087804286</v>
      </c>
      <c r="BS12" s="10">
        <v>0</v>
      </c>
      <c r="BT12" s="10">
        <v>0</v>
      </c>
      <c r="BU12" s="10">
        <v>1.30607087804286</v>
      </c>
      <c r="BV12" s="10">
        <v>1.30607087804286</v>
      </c>
      <c r="BW12" s="10">
        <v>0</v>
      </c>
      <c r="BX12" s="10">
        <v>0</v>
      </c>
      <c r="BY12" s="10">
        <v>1.30607087804286</v>
      </c>
      <c r="BZ12" s="10">
        <v>1.30607087804286</v>
      </c>
      <c r="CA12" s="10">
        <v>0</v>
      </c>
      <c r="CB12" s="10">
        <v>0</v>
      </c>
      <c r="CC12" s="10">
        <v>1.30607087804286</v>
      </c>
      <c r="CD12" s="10">
        <v>1.30607087804286</v>
      </c>
      <c r="CE12" s="10">
        <v>0</v>
      </c>
      <c r="CF12" s="10">
        <v>0</v>
      </c>
      <c r="CG12" s="10">
        <v>9.3561000000000005E-2</v>
      </c>
      <c r="CH12" s="10">
        <v>4.931E-2</v>
      </c>
      <c r="CI12" s="10">
        <v>0</v>
      </c>
      <c r="CJ12" s="10">
        <v>0</v>
      </c>
      <c r="CK12" s="10">
        <v>6.0574999999999997E-2</v>
      </c>
      <c r="CL12" s="10">
        <v>7.3471999999999996E-2</v>
      </c>
      <c r="CM12" s="10">
        <v>0</v>
      </c>
      <c r="CN12" s="10">
        <v>0</v>
      </c>
      <c r="CO12" s="10">
        <v>9.5289999999999993E-3</v>
      </c>
      <c r="CP12" s="10">
        <v>9.6349999999999995E-3</v>
      </c>
      <c r="CQ12" s="10">
        <v>0</v>
      </c>
      <c r="CR12" s="10">
        <v>0</v>
      </c>
      <c r="CS12" s="10">
        <v>8.7589999999999994E-3</v>
      </c>
      <c r="CT12" s="10">
        <v>8.7829999999999991E-3</v>
      </c>
      <c r="CU12" s="10">
        <v>0</v>
      </c>
      <c r="CV12" s="10">
        <v>0</v>
      </c>
      <c r="CW12" s="10">
        <v>8.8739999999999999E-3</v>
      </c>
      <c r="CX12" s="10">
        <v>9.0810000000000005E-3</v>
      </c>
      <c r="CY12" s="10">
        <v>0</v>
      </c>
      <c r="CZ12" s="10">
        <v>0</v>
      </c>
      <c r="DA12" s="10">
        <v>8.8100000000000001E-3</v>
      </c>
      <c r="DB12" s="10">
        <v>9.1199999999999996E-3</v>
      </c>
      <c r="DC12" s="10">
        <v>0</v>
      </c>
      <c r="DD12" s="10">
        <v>0</v>
      </c>
      <c r="DE12" s="10">
        <v>8.8190000000000004E-3</v>
      </c>
      <c r="DF12" s="10">
        <v>8.8710000000000004E-3</v>
      </c>
      <c r="DG12" s="10">
        <v>0</v>
      </c>
      <c r="DH12" s="10">
        <v>0</v>
      </c>
      <c r="DI12" s="10">
        <v>8.737E-3</v>
      </c>
      <c r="DJ12" s="10">
        <v>8.6789999999999992E-3</v>
      </c>
      <c r="DK12" s="10">
        <v>0</v>
      </c>
      <c r="DL12" s="10">
        <v>0</v>
      </c>
      <c r="DM12" s="10">
        <v>8.7589999999999994E-3</v>
      </c>
      <c r="DN12" s="10">
        <v>8.8570000000000003E-3</v>
      </c>
      <c r="DO12" s="10">
        <v>0</v>
      </c>
      <c r="DP12" s="10">
        <v>0</v>
      </c>
      <c r="DQ12" s="10">
        <v>8.8020000000000008E-3</v>
      </c>
      <c r="DR12" s="10">
        <v>9.0170000000000007E-3</v>
      </c>
      <c r="DS12" s="10">
        <v>0</v>
      </c>
      <c r="DT12" s="10">
        <v>0</v>
      </c>
      <c r="DU12" s="10">
        <v>273.03507493995698</v>
      </c>
      <c r="DV12" s="10">
        <v>0</v>
      </c>
      <c r="DW12" s="10">
        <v>1.01061508250887</v>
      </c>
      <c r="DX12" s="10">
        <v>0</v>
      </c>
      <c r="DY12" s="10">
        <v>1.0106150825062601</v>
      </c>
      <c r="DZ12" s="10">
        <v>0</v>
      </c>
      <c r="EA12" s="10">
        <v>1.00529353052044</v>
      </c>
      <c r="EB12" s="10">
        <v>0</v>
      </c>
      <c r="EC12" s="10">
        <v>1.01061508250861</v>
      </c>
      <c r="ED12" s="10">
        <v>0</v>
      </c>
      <c r="EE12" s="10">
        <v>1.00529353052161</v>
      </c>
      <c r="EF12" s="10">
        <v>0</v>
      </c>
      <c r="EG12" s="10">
        <v>1.01061508250884</v>
      </c>
      <c r="EH12" s="10">
        <v>0</v>
      </c>
      <c r="EI12" s="10">
        <v>1.0052935305217301</v>
      </c>
      <c r="EJ12" s="10">
        <v>0</v>
      </c>
      <c r="EK12" s="10">
        <v>1.01061508250887</v>
      </c>
      <c r="EL12" s="10">
        <v>0</v>
      </c>
      <c r="EM12" s="10">
        <v>1.0052935305217401</v>
      </c>
      <c r="EN12" s="10">
        <v>0</v>
      </c>
      <c r="EO12" s="10">
        <v>1.01061508250887</v>
      </c>
      <c r="EP12" s="10">
        <v>0</v>
      </c>
      <c r="EQ12" s="10">
        <v>1.0052935305217401</v>
      </c>
      <c r="ER12" s="10">
        <v>0</v>
      </c>
      <c r="ES12" s="10">
        <v>1.01061508250887</v>
      </c>
      <c r="ET12" s="10">
        <v>0</v>
      </c>
      <c r="EU12" s="10">
        <v>1.0052935305217401</v>
      </c>
      <c r="EV12" s="10">
        <v>0</v>
      </c>
      <c r="EW12" s="10">
        <v>1.01061508250887</v>
      </c>
      <c r="EX12" s="10">
        <v>0</v>
      </c>
      <c r="EY12" s="10">
        <v>1.0052935305217401</v>
      </c>
      <c r="EZ12" s="10">
        <v>0</v>
      </c>
      <c r="FA12" s="10">
        <v>1.01061508250887</v>
      </c>
      <c r="FB12" s="10">
        <v>0</v>
      </c>
      <c r="FC12" s="10">
        <v>1.0052935305217401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2.2156821858648299</v>
      </c>
      <c r="F13" s="10">
        <v>2.01626151987836</v>
      </c>
      <c r="G13" s="10">
        <v>0</v>
      </c>
      <c r="H13" s="10">
        <v>0</v>
      </c>
      <c r="I13" s="10">
        <v>2.2156821858648299</v>
      </c>
      <c r="J13" s="10">
        <v>2.01626151987836</v>
      </c>
      <c r="K13" s="10">
        <v>0</v>
      </c>
      <c r="L13" s="10">
        <v>0</v>
      </c>
      <c r="M13" s="10">
        <v>2.21568218586548</v>
      </c>
      <c r="N13" s="10">
        <v>2.0162615198816498</v>
      </c>
      <c r="O13" s="10">
        <v>0</v>
      </c>
      <c r="P13" s="10">
        <v>0</v>
      </c>
      <c r="Q13" s="10">
        <v>2.2156821858648899</v>
      </c>
      <c r="R13" s="10">
        <v>2.01626151987869</v>
      </c>
      <c r="S13" s="10">
        <v>0</v>
      </c>
      <c r="T13" s="10">
        <v>0</v>
      </c>
      <c r="U13" s="10">
        <v>2.2156821858648299</v>
      </c>
      <c r="V13" s="10">
        <v>2.0162615198783902</v>
      </c>
      <c r="W13" s="10">
        <v>0</v>
      </c>
      <c r="X13" s="10">
        <v>0</v>
      </c>
      <c r="Y13" s="10">
        <v>2.2156821858648299</v>
      </c>
      <c r="Z13" s="10">
        <v>2.01626151987836</v>
      </c>
      <c r="AA13" s="10">
        <v>0</v>
      </c>
      <c r="AB13" s="10">
        <v>0</v>
      </c>
      <c r="AC13" s="10">
        <v>2.2156821858648299</v>
      </c>
      <c r="AD13" s="10">
        <v>2.01626151987836</v>
      </c>
      <c r="AE13" s="10">
        <v>0</v>
      </c>
      <c r="AF13" s="10">
        <v>0</v>
      </c>
      <c r="AG13" s="10">
        <v>2.2156821858648299</v>
      </c>
      <c r="AH13" s="10">
        <v>2.01626151987836</v>
      </c>
      <c r="AI13" s="10">
        <v>0</v>
      </c>
      <c r="AJ13" s="10">
        <v>0</v>
      </c>
      <c r="AK13" s="10">
        <v>2.2156821858648299</v>
      </c>
      <c r="AL13" s="10">
        <v>2.01626151987836</v>
      </c>
      <c r="AM13" s="10">
        <v>0</v>
      </c>
      <c r="AN13" s="10">
        <v>0</v>
      </c>
      <c r="AO13" s="10">
        <v>2.2156821858648299</v>
      </c>
      <c r="AP13" s="10">
        <v>2.01626151987836</v>
      </c>
      <c r="AQ13" s="10">
        <v>0</v>
      </c>
      <c r="AR13" s="10">
        <v>0</v>
      </c>
      <c r="AS13" s="10">
        <v>1.4619549254595201</v>
      </c>
      <c r="AT13" s="10">
        <v>1.2991487481355199</v>
      </c>
      <c r="AU13" s="10">
        <v>0</v>
      </c>
      <c r="AV13" s="10">
        <v>0</v>
      </c>
      <c r="AW13" s="10">
        <v>1.4619549254595201</v>
      </c>
      <c r="AX13" s="10">
        <v>1.2991487481355199</v>
      </c>
      <c r="AY13" s="10">
        <v>0</v>
      </c>
      <c r="AZ13" s="10">
        <v>0</v>
      </c>
      <c r="BA13" s="10">
        <v>1.4619549254597799</v>
      </c>
      <c r="BB13" s="10">
        <v>1.2991487481389501</v>
      </c>
      <c r="BC13" s="10">
        <v>0</v>
      </c>
      <c r="BD13" s="10">
        <v>0</v>
      </c>
      <c r="BE13" s="10">
        <v>1.4619549254595501</v>
      </c>
      <c r="BF13" s="10">
        <v>1.2991487481358599</v>
      </c>
      <c r="BG13" s="10">
        <v>0</v>
      </c>
      <c r="BH13" s="10">
        <v>0</v>
      </c>
      <c r="BI13" s="10">
        <v>1.4619549254595301</v>
      </c>
      <c r="BJ13" s="10">
        <v>1.2991487481355499</v>
      </c>
      <c r="BK13" s="10">
        <v>0</v>
      </c>
      <c r="BL13" s="10">
        <v>0</v>
      </c>
      <c r="BM13" s="10">
        <v>1.4619549254595201</v>
      </c>
      <c r="BN13" s="10">
        <v>1.2991487481355199</v>
      </c>
      <c r="BO13" s="10">
        <v>0</v>
      </c>
      <c r="BP13" s="10">
        <v>0</v>
      </c>
      <c r="BQ13" s="10">
        <v>1.4619549254595201</v>
      </c>
      <c r="BR13" s="10">
        <v>1.2991487481355199</v>
      </c>
      <c r="BS13" s="10">
        <v>0</v>
      </c>
      <c r="BT13" s="10">
        <v>0</v>
      </c>
      <c r="BU13" s="10">
        <v>1.4619549254595201</v>
      </c>
      <c r="BV13" s="10">
        <v>1.2991487481355199</v>
      </c>
      <c r="BW13" s="10">
        <v>0</v>
      </c>
      <c r="BX13" s="10">
        <v>0</v>
      </c>
      <c r="BY13" s="10">
        <v>1.4619549254595201</v>
      </c>
      <c r="BZ13" s="10">
        <v>1.2991487481355199</v>
      </c>
      <c r="CA13" s="10">
        <v>0</v>
      </c>
      <c r="CB13" s="10">
        <v>0</v>
      </c>
      <c r="CC13" s="10">
        <v>1.4619549254595201</v>
      </c>
      <c r="CD13" s="10">
        <v>1.2991487481355199</v>
      </c>
      <c r="CE13" s="10">
        <v>0</v>
      </c>
      <c r="CF13" s="10">
        <v>0</v>
      </c>
      <c r="CG13" s="10">
        <v>1.8664E-2</v>
      </c>
      <c r="CH13" s="10">
        <v>1.6983999999999999E-2</v>
      </c>
      <c r="CI13" s="10">
        <v>0</v>
      </c>
      <c r="CJ13" s="10">
        <v>0</v>
      </c>
      <c r="CK13" s="10">
        <v>1.0506E-2</v>
      </c>
      <c r="CL13" s="10">
        <v>1.4257000000000001E-2</v>
      </c>
      <c r="CM13" s="10">
        <v>0</v>
      </c>
      <c r="CN13" s="10">
        <v>0</v>
      </c>
      <c r="CO13" s="10">
        <v>9.2460000000000007E-3</v>
      </c>
      <c r="CP13" s="10">
        <v>9.4570000000000001E-3</v>
      </c>
      <c r="CQ13" s="10">
        <v>0</v>
      </c>
      <c r="CR13" s="10">
        <v>0</v>
      </c>
      <c r="CS13" s="10">
        <v>9.0220000000000005E-3</v>
      </c>
      <c r="CT13" s="10">
        <v>8.9960000000000005E-3</v>
      </c>
      <c r="CU13" s="10">
        <v>0</v>
      </c>
      <c r="CV13" s="10">
        <v>0</v>
      </c>
      <c r="CW13" s="10">
        <v>8.9720000000000008E-3</v>
      </c>
      <c r="CX13" s="10">
        <v>9.0919999999999994E-3</v>
      </c>
      <c r="CY13" s="10">
        <v>0</v>
      </c>
      <c r="CZ13" s="10">
        <v>0</v>
      </c>
      <c r="DA13" s="10">
        <v>8.9949999999999995E-3</v>
      </c>
      <c r="DB13" s="10">
        <v>8.9789999999999991E-3</v>
      </c>
      <c r="DC13" s="10">
        <v>0</v>
      </c>
      <c r="DD13" s="10">
        <v>0</v>
      </c>
      <c r="DE13" s="10">
        <v>8.9339999999999992E-3</v>
      </c>
      <c r="DF13" s="10">
        <v>9.0360000000000006E-3</v>
      </c>
      <c r="DG13" s="10">
        <v>0</v>
      </c>
      <c r="DH13" s="10">
        <v>0</v>
      </c>
      <c r="DI13" s="10">
        <v>8.6800000000000002E-3</v>
      </c>
      <c r="DJ13" s="10">
        <v>8.8310000000000003E-3</v>
      </c>
      <c r="DK13" s="10">
        <v>0</v>
      </c>
      <c r="DL13" s="10">
        <v>0</v>
      </c>
      <c r="DM13" s="10">
        <v>8.7869999999999997E-3</v>
      </c>
      <c r="DN13" s="10">
        <v>9.136E-3</v>
      </c>
      <c r="DO13" s="10">
        <v>0</v>
      </c>
      <c r="DP13" s="10">
        <v>0</v>
      </c>
      <c r="DQ13" s="10">
        <v>8.8629999999999994E-3</v>
      </c>
      <c r="DR13" s="10">
        <v>9.0189999999999992E-3</v>
      </c>
      <c r="DS13" s="10">
        <v>0</v>
      </c>
      <c r="DT13" s="10">
        <v>0</v>
      </c>
      <c r="DU13" s="10">
        <v>1062.0254242641499</v>
      </c>
      <c r="DV13" s="10">
        <v>0</v>
      </c>
      <c r="DW13" s="10">
        <v>1.01318769279127</v>
      </c>
      <c r="DX13" s="10">
        <v>0</v>
      </c>
      <c r="DY13" s="10">
        <v>1.0131876927908601</v>
      </c>
      <c r="DZ13" s="10">
        <v>0</v>
      </c>
      <c r="EA13" s="10">
        <v>1.00657224916588</v>
      </c>
      <c r="EB13" s="10">
        <v>0</v>
      </c>
      <c r="EC13" s="10">
        <v>1.01318769279123</v>
      </c>
      <c r="ED13" s="10">
        <v>0</v>
      </c>
      <c r="EE13" s="10">
        <v>1.00657224916606</v>
      </c>
      <c r="EF13" s="10">
        <v>0</v>
      </c>
      <c r="EG13" s="10">
        <v>1.01318769279126</v>
      </c>
      <c r="EH13" s="10">
        <v>0</v>
      </c>
      <c r="EI13" s="10">
        <v>1.00657224916608</v>
      </c>
      <c r="EJ13" s="10">
        <v>0</v>
      </c>
      <c r="EK13" s="10">
        <v>1.01318769279127</v>
      </c>
      <c r="EL13" s="10">
        <v>0</v>
      </c>
      <c r="EM13" s="10">
        <v>1.00657224916608</v>
      </c>
      <c r="EN13" s="10">
        <v>0</v>
      </c>
      <c r="EO13" s="10">
        <v>1.01318769279127</v>
      </c>
      <c r="EP13" s="10">
        <v>0</v>
      </c>
      <c r="EQ13" s="10">
        <v>1.00657224916608</v>
      </c>
      <c r="ER13" s="10">
        <v>0</v>
      </c>
      <c r="ES13" s="10">
        <v>1.01318769279127</v>
      </c>
      <c r="ET13" s="10">
        <v>0</v>
      </c>
      <c r="EU13" s="10">
        <v>1.00657224916608</v>
      </c>
      <c r="EV13" s="10">
        <v>0</v>
      </c>
      <c r="EW13" s="10">
        <v>1.01318769279127</v>
      </c>
      <c r="EX13" s="10">
        <v>0</v>
      </c>
      <c r="EY13" s="10">
        <v>1.00657224916608</v>
      </c>
      <c r="EZ13" s="10">
        <v>0</v>
      </c>
      <c r="FA13" s="10">
        <v>1.01318769279127</v>
      </c>
      <c r="FB13" s="10">
        <v>0</v>
      </c>
      <c r="FC13" s="10">
        <v>1.00657224916608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2.3560888055279401</v>
      </c>
      <c r="F14" s="10">
        <v>2.0135748207497501</v>
      </c>
      <c r="G14" s="10">
        <v>0</v>
      </c>
      <c r="H14" s="10">
        <v>0</v>
      </c>
      <c r="I14" s="10">
        <v>2.3560888055279401</v>
      </c>
      <c r="J14" s="10">
        <v>2.0135748207497501</v>
      </c>
      <c r="K14" s="10">
        <v>0</v>
      </c>
      <c r="L14" s="10">
        <v>0</v>
      </c>
      <c r="M14" s="10">
        <v>2.3560888055279499</v>
      </c>
      <c r="N14" s="10">
        <v>2.013574820753</v>
      </c>
      <c r="O14" s="10">
        <v>0</v>
      </c>
      <c r="P14" s="10">
        <v>0</v>
      </c>
      <c r="Q14" s="10">
        <v>2.3560888055279401</v>
      </c>
      <c r="R14" s="10">
        <v>2.0135748207500801</v>
      </c>
      <c r="S14" s="10">
        <v>0</v>
      </c>
      <c r="T14" s="10">
        <v>0</v>
      </c>
      <c r="U14" s="10">
        <v>2.3560888055279401</v>
      </c>
      <c r="V14" s="10">
        <v>2.0135748207497799</v>
      </c>
      <c r="W14" s="10">
        <v>0</v>
      </c>
      <c r="X14" s="10">
        <v>0</v>
      </c>
      <c r="Y14" s="10">
        <v>2.3560888055279401</v>
      </c>
      <c r="Z14" s="10">
        <v>2.0135748207497599</v>
      </c>
      <c r="AA14" s="10">
        <v>0</v>
      </c>
      <c r="AB14" s="10">
        <v>0</v>
      </c>
      <c r="AC14" s="10">
        <v>2.3560888055279401</v>
      </c>
      <c r="AD14" s="10">
        <v>2.0135748207497501</v>
      </c>
      <c r="AE14" s="10">
        <v>0</v>
      </c>
      <c r="AF14" s="10">
        <v>0</v>
      </c>
      <c r="AG14" s="10">
        <v>2.3560888055279401</v>
      </c>
      <c r="AH14" s="10">
        <v>2.0135748207497501</v>
      </c>
      <c r="AI14" s="10">
        <v>0</v>
      </c>
      <c r="AJ14" s="10">
        <v>0</v>
      </c>
      <c r="AK14" s="10">
        <v>2.3560888055279401</v>
      </c>
      <c r="AL14" s="10">
        <v>2.0135748207497501</v>
      </c>
      <c r="AM14" s="10">
        <v>0</v>
      </c>
      <c r="AN14" s="10">
        <v>0</v>
      </c>
      <c r="AO14" s="10">
        <v>2.3560888055279401</v>
      </c>
      <c r="AP14" s="10">
        <v>2.0135748207497501</v>
      </c>
      <c r="AQ14" s="10">
        <v>0</v>
      </c>
      <c r="AR14" s="10">
        <v>0</v>
      </c>
      <c r="AS14" s="10">
        <v>1.58237782934572</v>
      </c>
      <c r="AT14" s="10">
        <v>1.2956543134023699</v>
      </c>
      <c r="AU14" s="10">
        <v>0</v>
      </c>
      <c r="AV14" s="10">
        <v>0</v>
      </c>
      <c r="AW14" s="10">
        <v>1.58237782934572</v>
      </c>
      <c r="AX14" s="10">
        <v>1.2956543134023699</v>
      </c>
      <c r="AY14" s="10">
        <v>0</v>
      </c>
      <c r="AZ14" s="10">
        <v>0</v>
      </c>
      <c r="BA14" s="10">
        <v>1.58237782934573</v>
      </c>
      <c r="BB14" s="10">
        <v>1.2956543134057901</v>
      </c>
      <c r="BC14" s="10">
        <v>0</v>
      </c>
      <c r="BD14" s="10">
        <v>0</v>
      </c>
      <c r="BE14" s="10">
        <v>1.58237782934572</v>
      </c>
      <c r="BF14" s="10">
        <v>1.2956543134027201</v>
      </c>
      <c r="BG14" s="10">
        <v>0</v>
      </c>
      <c r="BH14" s="10">
        <v>0</v>
      </c>
      <c r="BI14" s="10">
        <v>1.58237782934572</v>
      </c>
      <c r="BJ14" s="10">
        <v>1.2956543134024101</v>
      </c>
      <c r="BK14" s="10">
        <v>0</v>
      </c>
      <c r="BL14" s="10">
        <v>0</v>
      </c>
      <c r="BM14" s="10">
        <v>1.58237782934572</v>
      </c>
      <c r="BN14" s="10">
        <v>1.2956543134023799</v>
      </c>
      <c r="BO14" s="10">
        <v>0</v>
      </c>
      <c r="BP14" s="10">
        <v>0</v>
      </c>
      <c r="BQ14" s="10">
        <v>1.58237782934572</v>
      </c>
      <c r="BR14" s="10">
        <v>1.2956543134023699</v>
      </c>
      <c r="BS14" s="10">
        <v>0</v>
      </c>
      <c r="BT14" s="10">
        <v>0</v>
      </c>
      <c r="BU14" s="10">
        <v>1.58237782934572</v>
      </c>
      <c r="BV14" s="10">
        <v>1.2956543134023699</v>
      </c>
      <c r="BW14" s="10">
        <v>0</v>
      </c>
      <c r="BX14" s="10">
        <v>0</v>
      </c>
      <c r="BY14" s="10">
        <v>1.58237782934572</v>
      </c>
      <c r="BZ14" s="10">
        <v>1.2956543134023699</v>
      </c>
      <c r="CA14" s="10">
        <v>0</v>
      </c>
      <c r="CB14" s="10">
        <v>0</v>
      </c>
      <c r="CC14" s="10">
        <v>1.58237782934572</v>
      </c>
      <c r="CD14" s="10">
        <v>1.2956543134023699</v>
      </c>
      <c r="CE14" s="10">
        <v>0</v>
      </c>
      <c r="CF14" s="10">
        <v>0</v>
      </c>
      <c r="CG14" s="10">
        <v>1.282E-2</v>
      </c>
      <c r="CH14" s="10">
        <v>1.7753999999999999E-2</v>
      </c>
      <c r="CI14" s="10">
        <v>0</v>
      </c>
      <c r="CJ14" s="10">
        <v>0</v>
      </c>
      <c r="CK14" s="10">
        <v>1.2371E-2</v>
      </c>
      <c r="CL14" s="10">
        <v>1.932E-2</v>
      </c>
      <c r="CM14" s="10">
        <v>0</v>
      </c>
      <c r="CN14" s="10">
        <v>0</v>
      </c>
      <c r="CO14" s="10">
        <v>1.0710000000000001E-2</v>
      </c>
      <c r="CP14" s="10">
        <v>9.8329999999999997E-3</v>
      </c>
      <c r="CQ14" s="10">
        <v>0</v>
      </c>
      <c r="CR14" s="10">
        <v>0</v>
      </c>
      <c r="CS14" s="10">
        <v>9.3019999999999995E-3</v>
      </c>
      <c r="CT14" s="10">
        <v>9.6559999999999997E-3</v>
      </c>
      <c r="CU14" s="10">
        <v>0</v>
      </c>
      <c r="CV14" s="10">
        <v>0</v>
      </c>
      <c r="CW14" s="10">
        <v>9.2800000000000001E-3</v>
      </c>
      <c r="CX14" s="10">
        <v>9.6039999999999997E-3</v>
      </c>
      <c r="CY14" s="10">
        <v>0</v>
      </c>
      <c r="CZ14" s="10">
        <v>0</v>
      </c>
      <c r="DA14" s="10">
        <v>9.1610000000000007E-3</v>
      </c>
      <c r="DB14" s="10">
        <v>9.4990000000000005E-3</v>
      </c>
      <c r="DC14" s="10">
        <v>0</v>
      </c>
      <c r="DD14" s="10">
        <v>0</v>
      </c>
      <c r="DE14" s="10">
        <v>9.1039999999999992E-3</v>
      </c>
      <c r="DF14" s="10">
        <v>9.41E-3</v>
      </c>
      <c r="DG14" s="10">
        <v>0</v>
      </c>
      <c r="DH14" s="10">
        <v>0</v>
      </c>
      <c r="DI14" s="10">
        <v>8.9639999999999997E-3</v>
      </c>
      <c r="DJ14" s="10">
        <v>9.1640000000000003E-3</v>
      </c>
      <c r="DK14" s="10">
        <v>0</v>
      </c>
      <c r="DL14" s="10">
        <v>0</v>
      </c>
      <c r="DM14" s="10">
        <v>9.1269999999999997E-3</v>
      </c>
      <c r="DN14" s="10">
        <v>9.5040000000000003E-3</v>
      </c>
      <c r="DO14" s="10">
        <v>0</v>
      </c>
      <c r="DP14" s="10">
        <v>0</v>
      </c>
      <c r="DQ14" s="10">
        <v>9.1850000000000005E-3</v>
      </c>
      <c r="DR14" s="10">
        <v>9.5169999999999994E-3</v>
      </c>
      <c r="DS14" s="10">
        <v>0</v>
      </c>
      <c r="DT14" s="10">
        <v>0</v>
      </c>
      <c r="DU14" s="10">
        <v>4185.4477324354702</v>
      </c>
      <c r="DV14" s="10">
        <v>0</v>
      </c>
      <c r="DW14" s="10">
        <v>1.0147347645567999</v>
      </c>
      <c r="DX14" s="10">
        <v>0</v>
      </c>
      <c r="DY14" s="10">
        <v>1.0147347645567499</v>
      </c>
      <c r="DZ14" s="10">
        <v>0</v>
      </c>
      <c r="EA14" s="10">
        <v>1.0073404412395801</v>
      </c>
      <c r="EB14" s="10">
        <v>0</v>
      </c>
      <c r="EC14" s="10">
        <v>1.0147347645567999</v>
      </c>
      <c r="ED14" s="10">
        <v>0</v>
      </c>
      <c r="EE14" s="10">
        <v>1.0073404412396001</v>
      </c>
      <c r="EF14" s="10">
        <v>0</v>
      </c>
      <c r="EG14" s="10">
        <v>1.0147347645567999</v>
      </c>
      <c r="EH14" s="10">
        <v>0</v>
      </c>
      <c r="EI14" s="10">
        <v>1.0073404412396001</v>
      </c>
      <c r="EJ14" s="10">
        <v>0</v>
      </c>
      <c r="EK14" s="10">
        <v>1.0147347645567999</v>
      </c>
      <c r="EL14" s="10">
        <v>0</v>
      </c>
      <c r="EM14" s="10">
        <v>1.0073404412396001</v>
      </c>
      <c r="EN14" s="10">
        <v>0</v>
      </c>
      <c r="EO14" s="10">
        <v>1.0147347645567999</v>
      </c>
      <c r="EP14" s="10">
        <v>0</v>
      </c>
      <c r="EQ14" s="10">
        <v>1.0073404412396001</v>
      </c>
      <c r="ER14" s="10">
        <v>0</v>
      </c>
      <c r="ES14" s="10">
        <v>1.0147347645567999</v>
      </c>
      <c r="ET14" s="10">
        <v>0</v>
      </c>
      <c r="EU14" s="10">
        <v>1.0073404412396001</v>
      </c>
      <c r="EV14" s="10">
        <v>0</v>
      </c>
      <c r="EW14" s="10">
        <v>1.0147347645567999</v>
      </c>
      <c r="EX14" s="10">
        <v>0</v>
      </c>
      <c r="EY14" s="10">
        <v>1.0073404412396001</v>
      </c>
      <c r="EZ14" s="10">
        <v>0</v>
      </c>
      <c r="FA14" s="10">
        <v>1.0147347645567999</v>
      </c>
      <c r="FB14" s="10">
        <v>0</v>
      </c>
      <c r="FC14" s="10">
        <v>1.0073404412396001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2.4306267138251898</v>
      </c>
      <c r="F15" s="10">
        <v>2.01241173906037</v>
      </c>
      <c r="G15" s="10">
        <v>0</v>
      </c>
      <c r="H15" s="10">
        <v>0</v>
      </c>
      <c r="I15" s="10">
        <v>2.4306267138251898</v>
      </c>
      <c r="J15" s="10">
        <v>2.01241173906037</v>
      </c>
      <c r="K15" s="10">
        <v>0</v>
      </c>
      <c r="L15" s="10">
        <v>0</v>
      </c>
      <c r="M15" s="10">
        <v>2.4306267138251898</v>
      </c>
      <c r="N15" s="10">
        <v>2.0124117390636198</v>
      </c>
      <c r="O15" s="10">
        <v>0</v>
      </c>
      <c r="P15" s="10">
        <v>0</v>
      </c>
      <c r="Q15" s="10">
        <v>2.4306267138251898</v>
      </c>
      <c r="R15" s="10">
        <v>2.0124117390606999</v>
      </c>
      <c r="S15" s="10">
        <v>0</v>
      </c>
      <c r="T15" s="10">
        <v>0</v>
      </c>
      <c r="U15" s="10">
        <v>2.4306267138251898</v>
      </c>
      <c r="V15" s="10">
        <v>2.0124117390604099</v>
      </c>
      <c r="W15" s="10">
        <v>0</v>
      </c>
      <c r="X15" s="10">
        <v>0</v>
      </c>
      <c r="Y15" s="10">
        <v>2.4306267138251898</v>
      </c>
      <c r="Z15" s="10">
        <v>2.0124117390603802</v>
      </c>
      <c r="AA15" s="10">
        <v>0</v>
      </c>
      <c r="AB15" s="10">
        <v>0</v>
      </c>
      <c r="AC15" s="10">
        <v>2.4306267138251898</v>
      </c>
      <c r="AD15" s="10">
        <v>2.01241173906037</v>
      </c>
      <c r="AE15" s="10">
        <v>0</v>
      </c>
      <c r="AF15" s="10">
        <v>0</v>
      </c>
      <c r="AG15" s="10">
        <v>2.4306267138251898</v>
      </c>
      <c r="AH15" s="10">
        <v>2.01241173906037</v>
      </c>
      <c r="AI15" s="10">
        <v>0</v>
      </c>
      <c r="AJ15" s="10">
        <v>0</v>
      </c>
      <c r="AK15" s="10">
        <v>2.4306267138251898</v>
      </c>
      <c r="AL15" s="10">
        <v>2.01241173906037</v>
      </c>
      <c r="AM15" s="10">
        <v>0</v>
      </c>
      <c r="AN15" s="10">
        <v>0</v>
      </c>
      <c r="AO15" s="10">
        <v>2.4306267138251898</v>
      </c>
      <c r="AP15" s="10">
        <v>2.01241173906037</v>
      </c>
      <c r="AQ15" s="10">
        <v>0</v>
      </c>
      <c r="AR15" s="10">
        <v>0</v>
      </c>
      <c r="AS15" s="10">
        <v>1.6648977944040599</v>
      </c>
      <c r="AT15" s="10">
        <v>1.2947100435647301</v>
      </c>
      <c r="AU15" s="10">
        <v>0</v>
      </c>
      <c r="AV15" s="10">
        <v>0</v>
      </c>
      <c r="AW15" s="10">
        <v>1.6648977944040599</v>
      </c>
      <c r="AX15" s="10">
        <v>1.2947100435647301</v>
      </c>
      <c r="AY15" s="10">
        <v>0</v>
      </c>
      <c r="AZ15" s="10">
        <v>0</v>
      </c>
      <c r="BA15" s="10">
        <v>1.6648977944040599</v>
      </c>
      <c r="BB15" s="10">
        <v>1.29471004356816</v>
      </c>
      <c r="BC15" s="10">
        <v>0</v>
      </c>
      <c r="BD15" s="10">
        <v>0</v>
      </c>
      <c r="BE15" s="10">
        <v>1.6648977944040599</v>
      </c>
      <c r="BF15" s="10">
        <v>1.29471004356508</v>
      </c>
      <c r="BG15" s="10">
        <v>0</v>
      </c>
      <c r="BH15" s="10">
        <v>0</v>
      </c>
      <c r="BI15" s="10">
        <v>1.6648977944040599</v>
      </c>
      <c r="BJ15" s="10">
        <v>1.29471004356477</v>
      </c>
      <c r="BK15" s="10">
        <v>0</v>
      </c>
      <c r="BL15" s="10">
        <v>0</v>
      </c>
      <c r="BM15" s="10">
        <v>1.6648977944040599</v>
      </c>
      <c r="BN15" s="10">
        <v>1.2947100435647401</v>
      </c>
      <c r="BO15" s="10">
        <v>0</v>
      </c>
      <c r="BP15" s="10">
        <v>0</v>
      </c>
      <c r="BQ15" s="10">
        <v>1.6648977944040599</v>
      </c>
      <c r="BR15" s="10">
        <v>1.2947100435647301</v>
      </c>
      <c r="BS15" s="10">
        <v>0</v>
      </c>
      <c r="BT15" s="10">
        <v>0</v>
      </c>
      <c r="BU15" s="10">
        <v>1.6648977944040599</v>
      </c>
      <c r="BV15" s="10">
        <v>1.2947100435647301</v>
      </c>
      <c r="BW15" s="10">
        <v>0</v>
      </c>
      <c r="BX15" s="10">
        <v>0</v>
      </c>
      <c r="BY15" s="10">
        <v>1.6648977944040599</v>
      </c>
      <c r="BZ15" s="10">
        <v>1.2947100435647301</v>
      </c>
      <c r="CA15" s="10">
        <v>0</v>
      </c>
      <c r="CB15" s="10">
        <v>0</v>
      </c>
      <c r="CC15" s="10">
        <v>1.6648977944040599</v>
      </c>
      <c r="CD15" s="10">
        <v>1.2947100435647301</v>
      </c>
      <c r="CE15" s="10">
        <v>0</v>
      </c>
      <c r="CF15" s="10">
        <v>0</v>
      </c>
      <c r="CG15" s="10">
        <v>1.0741000000000001E-2</v>
      </c>
      <c r="CH15" s="10">
        <v>1.2475E-2</v>
      </c>
      <c r="CI15" s="10">
        <v>0</v>
      </c>
      <c r="CJ15" s="10">
        <v>0</v>
      </c>
      <c r="CK15" s="10">
        <v>1.0691000000000001E-2</v>
      </c>
      <c r="CL15" s="10">
        <v>1.1058999999999999E-2</v>
      </c>
      <c r="CM15" s="10">
        <v>0</v>
      </c>
      <c r="CN15" s="10">
        <v>0</v>
      </c>
      <c r="CO15" s="10">
        <v>1.0345999999999999E-2</v>
      </c>
      <c r="CP15" s="10">
        <v>1.0553999999999999E-2</v>
      </c>
      <c r="CQ15" s="10">
        <v>0</v>
      </c>
      <c r="CR15" s="10">
        <v>0</v>
      </c>
      <c r="CS15" s="10">
        <v>9.9430000000000004E-3</v>
      </c>
      <c r="CT15" s="10">
        <v>1.0243E-2</v>
      </c>
      <c r="CU15" s="10">
        <v>0</v>
      </c>
      <c r="CV15" s="10">
        <v>0</v>
      </c>
      <c r="CW15" s="10">
        <v>1.0227999999999999E-2</v>
      </c>
      <c r="CX15" s="10">
        <v>1.0593E-2</v>
      </c>
      <c r="CY15" s="10">
        <v>0</v>
      </c>
      <c r="CZ15" s="10">
        <v>0</v>
      </c>
      <c r="DA15" s="10">
        <v>1.0071E-2</v>
      </c>
      <c r="DB15" s="10">
        <v>1.0401000000000001E-2</v>
      </c>
      <c r="DC15" s="10">
        <v>0</v>
      </c>
      <c r="DD15" s="10">
        <v>0</v>
      </c>
      <c r="DE15" s="10">
        <v>9.8200000000000006E-3</v>
      </c>
      <c r="DF15" s="10">
        <v>1.0383999999999999E-2</v>
      </c>
      <c r="DG15" s="10">
        <v>0</v>
      </c>
      <c r="DH15" s="10">
        <v>0</v>
      </c>
      <c r="DI15" s="10">
        <v>9.6690000000000005E-3</v>
      </c>
      <c r="DJ15" s="10">
        <v>9.8899999999999995E-3</v>
      </c>
      <c r="DK15" s="10">
        <v>0</v>
      </c>
      <c r="DL15" s="10">
        <v>0</v>
      </c>
      <c r="DM15" s="10">
        <v>9.8480000000000009E-3</v>
      </c>
      <c r="DN15" s="10">
        <v>1.0168E-2</v>
      </c>
      <c r="DO15" s="10">
        <v>0</v>
      </c>
      <c r="DP15" s="10">
        <v>0</v>
      </c>
      <c r="DQ15" s="10">
        <v>1.0102E-2</v>
      </c>
      <c r="DR15" s="10">
        <v>1.0366E-2</v>
      </c>
      <c r="DS15" s="10">
        <v>0</v>
      </c>
      <c r="DT15" s="10">
        <v>0</v>
      </c>
      <c r="DU15" s="10">
        <v>16614.294606663501</v>
      </c>
      <c r="DV15" s="10">
        <v>0</v>
      </c>
      <c r="DW15" s="10">
        <v>1.0154520043244</v>
      </c>
      <c r="DX15" s="10">
        <v>0</v>
      </c>
      <c r="DY15" s="10">
        <v>1.01545200432439</v>
      </c>
      <c r="DZ15" s="10">
        <v>0</v>
      </c>
      <c r="EA15" s="10">
        <v>1.0076963849912299</v>
      </c>
      <c r="EB15" s="10">
        <v>0</v>
      </c>
      <c r="EC15" s="10">
        <v>1.0154520043244</v>
      </c>
      <c r="ED15" s="10">
        <v>0</v>
      </c>
      <c r="EE15" s="10">
        <v>1.0076963849912299</v>
      </c>
      <c r="EF15" s="10">
        <v>0</v>
      </c>
      <c r="EG15" s="10">
        <v>1.0154520043244</v>
      </c>
      <c r="EH15" s="10">
        <v>0</v>
      </c>
      <c r="EI15" s="10">
        <v>1.0076963849912299</v>
      </c>
      <c r="EJ15" s="10">
        <v>0</v>
      </c>
      <c r="EK15" s="10">
        <v>1.0154520043244</v>
      </c>
      <c r="EL15" s="10">
        <v>0</v>
      </c>
      <c r="EM15" s="10">
        <v>1.0076963849912299</v>
      </c>
      <c r="EN15" s="10">
        <v>0</v>
      </c>
      <c r="EO15" s="10">
        <v>1.0154520043244</v>
      </c>
      <c r="EP15" s="10">
        <v>0</v>
      </c>
      <c r="EQ15" s="10">
        <v>1.0076963849912299</v>
      </c>
      <c r="ER15" s="10">
        <v>0</v>
      </c>
      <c r="ES15" s="10">
        <v>1.0154520043244</v>
      </c>
      <c r="ET15" s="10">
        <v>0</v>
      </c>
      <c r="EU15" s="10">
        <v>1.0076963849912299</v>
      </c>
      <c r="EV15" s="10">
        <v>0</v>
      </c>
      <c r="EW15" s="10">
        <v>1.0154520043244</v>
      </c>
      <c r="EX15" s="10">
        <v>0</v>
      </c>
      <c r="EY15" s="10">
        <v>1.0076963849912299</v>
      </c>
      <c r="EZ15" s="10">
        <v>0</v>
      </c>
      <c r="FA15" s="10">
        <v>1.0154520043244</v>
      </c>
      <c r="FB15" s="10">
        <v>0</v>
      </c>
      <c r="FC15" s="10">
        <v>1.0076963849912299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2.4731846324407898</v>
      </c>
      <c r="F16" s="10">
        <v>2.0121281641733302</v>
      </c>
      <c r="G16" s="10">
        <v>0</v>
      </c>
      <c r="H16" s="10">
        <v>0</v>
      </c>
      <c r="I16" s="10">
        <v>2.4731846324407898</v>
      </c>
      <c r="J16" s="10">
        <v>2.0121281641733302</v>
      </c>
      <c r="K16" s="10">
        <v>0</v>
      </c>
      <c r="L16" s="10">
        <v>0</v>
      </c>
      <c r="M16" s="10">
        <v>2.4731846324407898</v>
      </c>
      <c r="N16" s="10">
        <v>2.0121281641765698</v>
      </c>
      <c r="O16" s="10">
        <v>0</v>
      </c>
      <c r="P16" s="10">
        <v>0</v>
      </c>
      <c r="Q16" s="10">
        <v>2.4731846324407898</v>
      </c>
      <c r="R16" s="10">
        <v>2.0121281641736499</v>
      </c>
      <c r="S16" s="10">
        <v>0</v>
      </c>
      <c r="T16" s="10">
        <v>0</v>
      </c>
      <c r="U16" s="10">
        <v>2.4731846324407898</v>
      </c>
      <c r="V16" s="10">
        <v>2.0121281641733599</v>
      </c>
      <c r="W16" s="10">
        <v>0</v>
      </c>
      <c r="X16" s="10">
        <v>0</v>
      </c>
      <c r="Y16" s="10">
        <v>2.4731846324407898</v>
      </c>
      <c r="Z16" s="10">
        <v>2.0121281641733302</v>
      </c>
      <c r="AA16" s="10">
        <v>0</v>
      </c>
      <c r="AB16" s="10">
        <v>0</v>
      </c>
      <c r="AC16" s="10">
        <v>2.4731846324407898</v>
      </c>
      <c r="AD16" s="10">
        <v>2.0121281641733302</v>
      </c>
      <c r="AE16" s="10">
        <v>0</v>
      </c>
      <c r="AF16" s="10">
        <v>0</v>
      </c>
      <c r="AG16" s="10">
        <v>2.4731846324407898</v>
      </c>
      <c r="AH16" s="10">
        <v>2.0121281641733302</v>
      </c>
      <c r="AI16" s="10">
        <v>0</v>
      </c>
      <c r="AJ16" s="10">
        <v>0</v>
      </c>
      <c r="AK16" s="10">
        <v>2.4731846324407898</v>
      </c>
      <c r="AL16" s="10">
        <v>2.0121281641733302</v>
      </c>
      <c r="AM16" s="10">
        <v>0</v>
      </c>
      <c r="AN16" s="10">
        <v>0</v>
      </c>
      <c r="AO16" s="10">
        <v>2.4731846324407898</v>
      </c>
      <c r="AP16" s="10">
        <v>2.0121281641733302</v>
      </c>
      <c r="AQ16" s="10">
        <v>0</v>
      </c>
      <c r="AR16" s="10">
        <v>0</v>
      </c>
      <c r="AS16" s="10">
        <v>1.7179962771620001</v>
      </c>
      <c r="AT16" s="10">
        <v>1.29447743888609</v>
      </c>
      <c r="AU16" s="10">
        <v>0</v>
      </c>
      <c r="AV16" s="10">
        <v>0</v>
      </c>
      <c r="AW16" s="10">
        <v>1.7179962771620001</v>
      </c>
      <c r="AX16" s="10">
        <v>1.29447743888609</v>
      </c>
      <c r="AY16" s="10">
        <v>0</v>
      </c>
      <c r="AZ16" s="10">
        <v>0</v>
      </c>
      <c r="BA16" s="10">
        <v>1.7179962771620001</v>
      </c>
      <c r="BB16" s="10">
        <v>1.2944774388895099</v>
      </c>
      <c r="BC16" s="10">
        <v>0</v>
      </c>
      <c r="BD16" s="10">
        <v>0</v>
      </c>
      <c r="BE16" s="10">
        <v>1.7179962771620001</v>
      </c>
      <c r="BF16" s="10">
        <v>1.29447743888643</v>
      </c>
      <c r="BG16" s="10">
        <v>0</v>
      </c>
      <c r="BH16" s="10">
        <v>0</v>
      </c>
      <c r="BI16" s="10">
        <v>1.7179962771620001</v>
      </c>
      <c r="BJ16" s="10">
        <v>1.29447743888613</v>
      </c>
      <c r="BK16" s="10">
        <v>0</v>
      </c>
      <c r="BL16" s="10">
        <v>0</v>
      </c>
      <c r="BM16" s="10">
        <v>1.7179962771620001</v>
      </c>
      <c r="BN16" s="10">
        <v>1.2944774388861</v>
      </c>
      <c r="BO16" s="10">
        <v>0</v>
      </c>
      <c r="BP16" s="10">
        <v>0</v>
      </c>
      <c r="BQ16" s="10">
        <v>1.7179962771620001</v>
      </c>
      <c r="BR16" s="10">
        <v>1.2944774388861</v>
      </c>
      <c r="BS16" s="10">
        <v>0</v>
      </c>
      <c r="BT16" s="10">
        <v>0</v>
      </c>
      <c r="BU16" s="10">
        <v>1.7179962771620001</v>
      </c>
      <c r="BV16" s="10">
        <v>1.29447743888609</v>
      </c>
      <c r="BW16" s="10">
        <v>0</v>
      </c>
      <c r="BX16" s="10">
        <v>0</v>
      </c>
      <c r="BY16" s="10">
        <v>1.7179962771620001</v>
      </c>
      <c r="BZ16" s="10">
        <v>1.29447743888609</v>
      </c>
      <c r="CA16" s="10">
        <v>0</v>
      </c>
      <c r="CB16" s="10">
        <v>0</v>
      </c>
      <c r="CC16" s="10">
        <v>1.7179962771620001</v>
      </c>
      <c r="CD16" s="10">
        <v>1.29447743888609</v>
      </c>
      <c r="CE16" s="10">
        <v>0</v>
      </c>
      <c r="CF16" s="10">
        <v>0</v>
      </c>
      <c r="CG16" s="10">
        <v>5.2430999999999998E-2</v>
      </c>
      <c r="CH16" s="10">
        <v>6.9064E-2</v>
      </c>
      <c r="CI16" s="10">
        <v>0</v>
      </c>
      <c r="CJ16" s="10">
        <v>0</v>
      </c>
      <c r="CK16" s="10">
        <v>1.6709000000000002E-2</v>
      </c>
      <c r="CL16" s="10">
        <v>6.2968999999999997E-2</v>
      </c>
      <c r="CM16" s="10">
        <v>0</v>
      </c>
      <c r="CN16" s="10">
        <v>0</v>
      </c>
      <c r="CO16" s="10">
        <v>1.2583E-2</v>
      </c>
      <c r="CP16" s="10">
        <v>1.3263E-2</v>
      </c>
      <c r="CQ16" s="10">
        <v>0</v>
      </c>
      <c r="CR16" s="10">
        <v>0</v>
      </c>
      <c r="CS16" s="10">
        <v>1.0593999999999999E-2</v>
      </c>
      <c r="CT16" s="10">
        <v>1.1342E-2</v>
      </c>
      <c r="CU16" s="10">
        <v>0</v>
      </c>
      <c r="CV16" s="10">
        <v>0</v>
      </c>
      <c r="CW16" s="10">
        <v>1.0734E-2</v>
      </c>
      <c r="CX16" s="10">
        <v>1.1396999999999999E-2</v>
      </c>
      <c r="CY16" s="10">
        <v>0</v>
      </c>
      <c r="CZ16" s="10">
        <v>0</v>
      </c>
      <c r="DA16" s="10">
        <v>1.0710000000000001E-2</v>
      </c>
      <c r="DB16" s="10">
        <v>1.1316E-2</v>
      </c>
      <c r="DC16" s="10">
        <v>0</v>
      </c>
      <c r="DD16" s="10">
        <v>0</v>
      </c>
      <c r="DE16" s="10">
        <v>1.0773E-2</v>
      </c>
      <c r="DF16" s="10">
        <v>1.1178E-2</v>
      </c>
      <c r="DG16" s="10">
        <v>0</v>
      </c>
      <c r="DH16" s="10">
        <v>0</v>
      </c>
      <c r="DI16" s="10">
        <v>1.0387E-2</v>
      </c>
      <c r="DJ16" s="10">
        <v>1.1004E-2</v>
      </c>
      <c r="DK16" s="10">
        <v>0</v>
      </c>
      <c r="DL16" s="10">
        <v>0</v>
      </c>
      <c r="DM16" s="10">
        <v>1.0647E-2</v>
      </c>
      <c r="DN16" s="10">
        <v>1.1258000000000001E-2</v>
      </c>
      <c r="DO16" s="10">
        <v>0</v>
      </c>
      <c r="DP16" s="10">
        <v>0</v>
      </c>
      <c r="DQ16" s="10">
        <v>1.0801E-2</v>
      </c>
      <c r="DR16" s="10">
        <v>1.1306999999999999E-2</v>
      </c>
      <c r="DS16" s="10">
        <v>0</v>
      </c>
      <c r="DT16" s="10">
        <v>0</v>
      </c>
      <c r="DU16" s="10">
        <v>66200.271442288999</v>
      </c>
      <c r="DV16" s="10">
        <v>0</v>
      </c>
      <c r="DW16" s="10">
        <v>1.0157275342662699</v>
      </c>
      <c r="DX16" s="10">
        <v>0</v>
      </c>
      <c r="DY16" s="10">
        <v>1.0157275342662699</v>
      </c>
      <c r="DZ16" s="10">
        <v>0</v>
      </c>
      <c r="EA16" s="10">
        <v>1.0078330884954401</v>
      </c>
      <c r="EB16" s="10">
        <v>0</v>
      </c>
      <c r="EC16" s="10">
        <v>1.0157275342662699</v>
      </c>
      <c r="ED16" s="10">
        <v>0</v>
      </c>
      <c r="EE16" s="10">
        <v>1.0078330884954401</v>
      </c>
      <c r="EF16" s="10">
        <v>0</v>
      </c>
      <c r="EG16" s="10">
        <v>1.0157275342662699</v>
      </c>
      <c r="EH16" s="10">
        <v>0</v>
      </c>
      <c r="EI16" s="10">
        <v>1.0078330884954401</v>
      </c>
      <c r="EJ16" s="10">
        <v>0</v>
      </c>
      <c r="EK16" s="10">
        <v>1.0157275342662699</v>
      </c>
      <c r="EL16" s="10">
        <v>0</v>
      </c>
      <c r="EM16" s="10">
        <v>1.0078330884954401</v>
      </c>
      <c r="EN16" s="10">
        <v>0</v>
      </c>
      <c r="EO16" s="10">
        <v>1.0157275342662699</v>
      </c>
      <c r="EP16" s="10">
        <v>0</v>
      </c>
      <c r="EQ16" s="10">
        <v>1.0078330884954401</v>
      </c>
      <c r="ER16" s="10">
        <v>0</v>
      </c>
      <c r="ES16" s="10">
        <v>1.0157275342662699</v>
      </c>
      <c r="ET16" s="10">
        <v>0</v>
      </c>
      <c r="EU16" s="10">
        <v>1.0078330884954401</v>
      </c>
      <c r="EV16" s="10">
        <v>0</v>
      </c>
      <c r="EW16" s="10">
        <v>1.0157275342662699</v>
      </c>
      <c r="EX16" s="10">
        <v>0</v>
      </c>
      <c r="EY16" s="10">
        <v>1.0078330884954401</v>
      </c>
      <c r="EZ16" s="10">
        <v>0</v>
      </c>
      <c r="FA16" s="10">
        <v>1.0157275342662699</v>
      </c>
      <c r="FB16" s="10">
        <v>0</v>
      </c>
      <c r="FC16" s="10">
        <v>1.0078330884954401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2.4957275122869098</v>
      </c>
      <c r="F17" s="10">
        <v>2.0120159209207999</v>
      </c>
      <c r="G17" s="10">
        <v>0</v>
      </c>
      <c r="H17" s="10">
        <v>0</v>
      </c>
      <c r="I17" s="10">
        <v>2.4957275122869098</v>
      </c>
      <c r="J17" s="10">
        <v>2.0120159209207999</v>
      </c>
      <c r="K17" s="10">
        <v>0</v>
      </c>
      <c r="L17" s="10">
        <v>0</v>
      </c>
      <c r="M17" s="10">
        <v>2.4957275122869098</v>
      </c>
      <c r="N17" s="10">
        <v>2.0120159209240498</v>
      </c>
      <c r="O17" s="10">
        <v>0</v>
      </c>
      <c r="P17" s="10">
        <v>0</v>
      </c>
      <c r="Q17" s="10">
        <v>2.4957275122869098</v>
      </c>
      <c r="R17" s="10">
        <v>2.0120159209211299</v>
      </c>
      <c r="S17" s="10">
        <v>0</v>
      </c>
      <c r="T17" s="10">
        <v>0</v>
      </c>
      <c r="U17" s="10">
        <v>2.4957275122869098</v>
      </c>
      <c r="V17" s="10">
        <v>2.0120159209208399</v>
      </c>
      <c r="W17" s="10">
        <v>0</v>
      </c>
      <c r="X17" s="10">
        <v>0</v>
      </c>
      <c r="Y17" s="10">
        <v>2.4957275122869098</v>
      </c>
      <c r="Z17" s="10">
        <v>2.0120159209208102</v>
      </c>
      <c r="AA17" s="10">
        <v>0</v>
      </c>
      <c r="AB17" s="10">
        <v>0</v>
      </c>
      <c r="AC17" s="10">
        <v>2.4957275122869098</v>
      </c>
      <c r="AD17" s="10">
        <v>2.0120159209207999</v>
      </c>
      <c r="AE17" s="10">
        <v>0</v>
      </c>
      <c r="AF17" s="10">
        <v>0</v>
      </c>
      <c r="AG17" s="10">
        <v>2.4957275122869098</v>
      </c>
      <c r="AH17" s="10">
        <v>2.0120159209207999</v>
      </c>
      <c r="AI17" s="10">
        <v>0</v>
      </c>
      <c r="AJ17" s="10">
        <v>0</v>
      </c>
      <c r="AK17" s="10">
        <v>2.4957275122869098</v>
      </c>
      <c r="AL17" s="10">
        <v>2.0120159209207999</v>
      </c>
      <c r="AM17" s="10">
        <v>0</v>
      </c>
      <c r="AN17" s="10">
        <v>0</v>
      </c>
      <c r="AO17" s="10">
        <v>2.4957275122869098</v>
      </c>
      <c r="AP17" s="10">
        <v>2.0120159209207999</v>
      </c>
      <c r="AQ17" s="10">
        <v>0</v>
      </c>
      <c r="AR17" s="10">
        <v>0</v>
      </c>
      <c r="AS17" s="10">
        <v>1.7507931543808899</v>
      </c>
      <c r="AT17" s="10">
        <v>1.29440643745295</v>
      </c>
      <c r="AU17" s="10">
        <v>0</v>
      </c>
      <c r="AV17" s="10">
        <v>0</v>
      </c>
      <c r="AW17" s="10">
        <v>1.7507931543808899</v>
      </c>
      <c r="AX17" s="10">
        <v>1.29440643745295</v>
      </c>
      <c r="AY17" s="10">
        <v>0</v>
      </c>
      <c r="AZ17" s="10">
        <v>0</v>
      </c>
      <c r="BA17" s="10">
        <v>1.7507931543808899</v>
      </c>
      <c r="BB17" s="10">
        <v>1.2944064374563899</v>
      </c>
      <c r="BC17" s="10">
        <v>0</v>
      </c>
      <c r="BD17" s="10">
        <v>0</v>
      </c>
      <c r="BE17" s="10">
        <v>1.7507931543808899</v>
      </c>
      <c r="BF17" s="10">
        <v>1.2944064374533</v>
      </c>
      <c r="BG17" s="10">
        <v>0</v>
      </c>
      <c r="BH17" s="10">
        <v>0</v>
      </c>
      <c r="BI17" s="10">
        <v>1.7507931543808899</v>
      </c>
      <c r="BJ17" s="10">
        <v>1.29440643745298</v>
      </c>
      <c r="BK17" s="10">
        <v>0</v>
      </c>
      <c r="BL17" s="10">
        <v>0</v>
      </c>
      <c r="BM17" s="10">
        <v>1.7507931543808899</v>
      </c>
      <c r="BN17" s="10">
        <v>1.29440643745295</v>
      </c>
      <c r="BO17" s="10">
        <v>0</v>
      </c>
      <c r="BP17" s="10">
        <v>0</v>
      </c>
      <c r="BQ17" s="10">
        <v>1.7507931543808899</v>
      </c>
      <c r="BR17" s="10">
        <v>1.29440643745295</v>
      </c>
      <c r="BS17" s="10">
        <v>0</v>
      </c>
      <c r="BT17" s="10">
        <v>0</v>
      </c>
      <c r="BU17" s="10">
        <v>1.7507931543808899</v>
      </c>
      <c r="BV17" s="10">
        <v>1.29440643745295</v>
      </c>
      <c r="BW17" s="10">
        <v>0</v>
      </c>
      <c r="BX17" s="10">
        <v>0</v>
      </c>
      <c r="BY17" s="10">
        <v>1.7507931543808899</v>
      </c>
      <c r="BZ17" s="10">
        <v>1.29440643745295</v>
      </c>
      <c r="CA17" s="10">
        <v>0</v>
      </c>
      <c r="CB17" s="10">
        <v>0</v>
      </c>
      <c r="CC17" s="10">
        <v>1.7507931543808899</v>
      </c>
      <c r="CD17" s="10">
        <v>1.29440643745295</v>
      </c>
      <c r="CE17" s="10">
        <v>0</v>
      </c>
      <c r="CF17" s="10">
        <v>0</v>
      </c>
      <c r="CG17" s="10">
        <v>3.6067000000000002E-2</v>
      </c>
      <c r="CH17" s="10">
        <v>6.0937999999999999E-2</v>
      </c>
      <c r="CI17" s="10">
        <v>0</v>
      </c>
      <c r="CJ17" s="10">
        <v>0</v>
      </c>
      <c r="CK17" s="10">
        <v>2.5908E-2</v>
      </c>
      <c r="CL17" s="10">
        <v>4.8126000000000002E-2</v>
      </c>
      <c r="CM17" s="10">
        <v>0</v>
      </c>
      <c r="CN17" s="10">
        <v>0</v>
      </c>
      <c r="CO17" s="10">
        <v>1.2541E-2</v>
      </c>
      <c r="CP17" s="10">
        <v>1.4342000000000001E-2</v>
      </c>
      <c r="CQ17" s="10">
        <v>0</v>
      </c>
      <c r="CR17" s="10">
        <v>0</v>
      </c>
      <c r="CS17" s="10">
        <v>1.238E-2</v>
      </c>
      <c r="CT17" s="10">
        <v>1.4152E-2</v>
      </c>
      <c r="CU17" s="10">
        <v>0</v>
      </c>
      <c r="CV17" s="10">
        <v>0</v>
      </c>
      <c r="CW17" s="10">
        <v>1.2501E-2</v>
      </c>
      <c r="CX17" s="10">
        <v>1.4415000000000001E-2</v>
      </c>
      <c r="CY17" s="10">
        <v>0</v>
      </c>
      <c r="CZ17" s="10">
        <v>0</v>
      </c>
      <c r="DA17" s="10">
        <v>1.2362E-2</v>
      </c>
      <c r="DB17" s="10">
        <v>1.4161999999999999E-2</v>
      </c>
      <c r="DC17" s="10">
        <v>0</v>
      </c>
      <c r="DD17" s="10">
        <v>0</v>
      </c>
      <c r="DE17" s="10">
        <v>1.2331E-2</v>
      </c>
      <c r="DF17" s="10">
        <v>1.4076999999999999E-2</v>
      </c>
      <c r="DG17" s="10">
        <v>0</v>
      </c>
      <c r="DH17" s="10">
        <v>0</v>
      </c>
      <c r="DI17" s="10">
        <v>1.2181000000000001E-2</v>
      </c>
      <c r="DJ17" s="10">
        <v>1.4189E-2</v>
      </c>
      <c r="DK17" s="10">
        <v>0</v>
      </c>
      <c r="DL17" s="10">
        <v>0</v>
      </c>
      <c r="DM17" s="10">
        <v>1.2378E-2</v>
      </c>
      <c r="DN17" s="10">
        <v>1.4200000000000001E-2</v>
      </c>
      <c r="DO17" s="10">
        <v>0</v>
      </c>
      <c r="DP17" s="10">
        <v>0</v>
      </c>
      <c r="DQ17" s="10">
        <v>1.2645E-2</v>
      </c>
      <c r="DR17" s="10">
        <v>1.4390999999999999E-2</v>
      </c>
      <c r="DS17" s="10">
        <v>0</v>
      </c>
      <c r="DT17" s="10">
        <v>0</v>
      </c>
      <c r="DU17" s="10">
        <v>264285.50671455503</v>
      </c>
      <c r="DV17" s="10">
        <v>0</v>
      </c>
      <c r="DW17" s="10">
        <v>1.01582106104168</v>
      </c>
      <c r="DX17" s="10">
        <v>0</v>
      </c>
      <c r="DY17" s="10">
        <v>1.01582106104168</v>
      </c>
      <c r="DZ17" s="10">
        <v>0</v>
      </c>
      <c r="EA17" s="10">
        <v>1.0078794873603101</v>
      </c>
      <c r="EB17" s="10">
        <v>0</v>
      </c>
      <c r="EC17" s="10">
        <v>1.01582106104168</v>
      </c>
      <c r="ED17" s="10">
        <v>0</v>
      </c>
      <c r="EE17" s="10">
        <v>1.0078794873603101</v>
      </c>
      <c r="EF17" s="10">
        <v>0</v>
      </c>
      <c r="EG17" s="10">
        <v>1.01582106104168</v>
      </c>
      <c r="EH17" s="10">
        <v>0</v>
      </c>
      <c r="EI17" s="10">
        <v>1.0078794873603101</v>
      </c>
      <c r="EJ17" s="10">
        <v>0</v>
      </c>
      <c r="EK17" s="10">
        <v>1.01582106104168</v>
      </c>
      <c r="EL17" s="10">
        <v>0</v>
      </c>
      <c r="EM17" s="10">
        <v>1.0078794873603101</v>
      </c>
      <c r="EN17" s="10">
        <v>0</v>
      </c>
      <c r="EO17" s="10">
        <v>1.01582106104168</v>
      </c>
      <c r="EP17" s="10">
        <v>0</v>
      </c>
      <c r="EQ17" s="10">
        <v>1.0078794873603101</v>
      </c>
      <c r="ER17" s="10">
        <v>0</v>
      </c>
      <c r="ES17" s="10">
        <v>1.01582106104168</v>
      </c>
      <c r="ET17" s="10">
        <v>0</v>
      </c>
      <c r="EU17" s="10">
        <v>1.0078794873603101</v>
      </c>
      <c r="EV17" s="10">
        <v>0</v>
      </c>
      <c r="EW17" s="10">
        <v>1.01582106104168</v>
      </c>
      <c r="EX17" s="10">
        <v>0</v>
      </c>
      <c r="EY17" s="10">
        <v>1.0078794873603101</v>
      </c>
      <c r="EZ17" s="10">
        <v>0</v>
      </c>
      <c r="FA17" s="10">
        <v>1.01582106104168</v>
      </c>
      <c r="FB17" s="10">
        <v>0</v>
      </c>
      <c r="FC17" s="10">
        <v>1.0078794873603101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2.5075476886403698</v>
      </c>
      <c r="F18" s="10">
        <v>2.01199441732461</v>
      </c>
      <c r="G18" s="10">
        <v>0</v>
      </c>
      <c r="H18" s="10">
        <v>0</v>
      </c>
      <c r="I18" s="10">
        <v>2.5075476886403698</v>
      </c>
      <c r="J18" s="10">
        <v>2.01199441732461</v>
      </c>
      <c r="K18" s="10">
        <v>0</v>
      </c>
      <c r="L18" s="10">
        <v>0</v>
      </c>
      <c r="M18" s="10">
        <v>2.5075476886403698</v>
      </c>
      <c r="N18" s="10">
        <v>2.0119944173278599</v>
      </c>
      <c r="O18" s="10">
        <v>0</v>
      </c>
      <c r="P18" s="10">
        <v>0</v>
      </c>
      <c r="Q18" s="10">
        <v>2.5075476886403698</v>
      </c>
      <c r="R18" s="10">
        <v>2.01199441732494</v>
      </c>
      <c r="S18" s="10">
        <v>0</v>
      </c>
      <c r="T18" s="10">
        <v>0</v>
      </c>
      <c r="U18" s="10">
        <v>2.5075476886403698</v>
      </c>
      <c r="V18" s="10">
        <v>2.0119944173246398</v>
      </c>
      <c r="W18" s="10">
        <v>0</v>
      </c>
      <c r="X18" s="10">
        <v>0</v>
      </c>
      <c r="Y18" s="10">
        <v>2.5075476886403698</v>
      </c>
      <c r="Z18" s="10">
        <v>2.0119944173246198</v>
      </c>
      <c r="AA18" s="10">
        <v>0</v>
      </c>
      <c r="AB18" s="10">
        <v>0</v>
      </c>
      <c r="AC18" s="10">
        <v>2.5075476886403698</v>
      </c>
      <c r="AD18" s="10">
        <v>2.01199441732461</v>
      </c>
      <c r="AE18" s="10">
        <v>0</v>
      </c>
      <c r="AF18" s="10">
        <v>0</v>
      </c>
      <c r="AG18" s="10">
        <v>2.5075476886403698</v>
      </c>
      <c r="AH18" s="10">
        <v>2.01199441732461</v>
      </c>
      <c r="AI18" s="10">
        <v>0</v>
      </c>
      <c r="AJ18" s="10">
        <v>0</v>
      </c>
      <c r="AK18" s="10">
        <v>2.5075476886403698</v>
      </c>
      <c r="AL18" s="10">
        <v>2.01199441732461</v>
      </c>
      <c r="AM18" s="10">
        <v>0</v>
      </c>
      <c r="AN18" s="10">
        <v>0</v>
      </c>
      <c r="AO18" s="10">
        <v>2.5075476886403698</v>
      </c>
      <c r="AP18" s="10">
        <v>2.01199441732461</v>
      </c>
      <c r="AQ18" s="10">
        <v>0</v>
      </c>
      <c r="AR18" s="10">
        <v>0</v>
      </c>
      <c r="AS18" s="10">
        <v>1.7704527536975401</v>
      </c>
      <c r="AT18" s="10">
        <v>1.2943864657627899</v>
      </c>
      <c r="AU18" s="10">
        <v>0</v>
      </c>
      <c r="AV18" s="10">
        <v>0</v>
      </c>
      <c r="AW18" s="10">
        <v>1.7704527536975401</v>
      </c>
      <c r="AX18" s="10">
        <v>1.2943864657627899</v>
      </c>
      <c r="AY18" s="10">
        <v>0</v>
      </c>
      <c r="AZ18" s="10">
        <v>0</v>
      </c>
      <c r="BA18" s="10">
        <v>1.7704527536975401</v>
      </c>
      <c r="BB18" s="10">
        <v>1.2943864657662201</v>
      </c>
      <c r="BC18" s="10">
        <v>0</v>
      </c>
      <c r="BD18" s="10">
        <v>0</v>
      </c>
      <c r="BE18" s="10">
        <v>1.7704527536975401</v>
      </c>
      <c r="BF18" s="10">
        <v>1.2943864657631301</v>
      </c>
      <c r="BG18" s="10">
        <v>0</v>
      </c>
      <c r="BH18" s="10">
        <v>0</v>
      </c>
      <c r="BI18" s="10">
        <v>1.7704527536975401</v>
      </c>
      <c r="BJ18" s="10">
        <v>1.2943864657628299</v>
      </c>
      <c r="BK18" s="10">
        <v>0</v>
      </c>
      <c r="BL18" s="10">
        <v>0</v>
      </c>
      <c r="BM18" s="10">
        <v>1.7704527536975401</v>
      </c>
      <c r="BN18" s="10">
        <v>1.2943864657627999</v>
      </c>
      <c r="BO18" s="10">
        <v>0</v>
      </c>
      <c r="BP18" s="10">
        <v>0</v>
      </c>
      <c r="BQ18" s="10">
        <v>1.7704527536975401</v>
      </c>
      <c r="BR18" s="10">
        <v>1.2943864657627899</v>
      </c>
      <c r="BS18" s="10">
        <v>0</v>
      </c>
      <c r="BT18" s="10">
        <v>0</v>
      </c>
      <c r="BU18" s="10">
        <v>1.7704527536975401</v>
      </c>
      <c r="BV18" s="10">
        <v>1.2943864657627899</v>
      </c>
      <c r="BW18" s="10">
        <v>0</v>
      </c>
      <c r="BX18" s="10">
        <v>0</v>
      </c>
      <c r="BY18" s="10">
        <v>1.7704527536975401</v>
      </c>
      <c r="BZ18" s="10">
        <v>1.2943864657627899</v>
      </c>
      <c r="CA18" s="10">
        <v>0</v>
      </c>
      <c r="CB18" s="10">
        <v>0</v>
      </c>
      <c r="CC18" s="10">
        <v>1.7704527536975401</v>
      </c>
      <c r="CD18" s="10">
        <v>1.2943864657627899</v>
      </c>
      <c r="CE18" s="10">
        <v>0</v>
      </c>
      <c r="CF18" s="10">
        <v>0</v>
      </c>
      <c r="CG18" s="10">
        <v>4.8043000000000002E-2</v>
      </c>
      <c r="CH18" s="10">
        <v>0.16555600000000001</v>
      </c>
      <c r="CI18" s="10">
        <v>0</v>
      </c>
      <c r="CJ18" s="10">
        <v>0</v>
      </c>
      <c r="CK18" s="10">
        <v>3.0235000000000001E-2</v>
      </c>
      <c r="CL18" s="10">
        <v>6.3929E-2</v>
      </c>
      <c r="CM18" s="10">
        <v>0</v>
      </c>
      <c r="CN18" s="10">
        <v>0</v>
      </c>
      <c r="CO18" s="10">
        <v>1.7384E-2</v>
      </c>
      <c r="CP18" s="10">
        <v>2.2466E-2</v>
      </c>
      <c r="CQ18" s="10">
        <v>0</v>
      </c>
      <c r="CR18" s="10">
        <v>0</v>
      </c>
      <c r="CS18" s="10">
        <v>1.6605000000000002E-2</v>
      </c>
      <c r="CT18" s="10">
        <v>2.2346000000000001E-2</v>
      </c>
      <c r="CU18" s="10">
        <v>0</v>
      </c>
      <c r="CV18" s="10">
        <v>0</v>
      </c>
      <c r="CW18" s="10">
        <v>1.7281999999999999E-2</v>
      </c>
      <c r="CX18" s="10">
        <v>2.2623999999999998E-2</v>
      </c>
      <c r="CY18" s="10">
        <v>0</v>
      </c>
      <c r="CZ18" s="10">
        <v>0</v>
      </c>
      <c r="DA18" s="10">
        <v>1.6708000000000001E-2</v>
      </c>
      <c r="DB18" s="10">
        <v>2.2460000000000001E-2</v>
      </c>
      <c r="DC18" s="10">
        <v>0</v>
      </c>
      <c r="DD18" s="10">
        <v>0</v>
      </c>
      <c r="DE18" s="10">
        <v>1.6528000000000001E-2</v>
      </c>
      <c r="DF18" s="10">
        <v>2.2119E-2</v>
      </c>
      <c r="DG18" s="10">
        <v>0</v>
      </c>
      <c r="DH18" s="10">
        <v>0</v>
      </c>
      <c r="DI18" s="10">
        <v>1.6473999999999999E-2</v>
      </c>
      <c r="DJ18" s="10">
        <v>2.2081E-2</v>
      </c>
      <c r="DK18" s="10">
        <v>0</v>
      </c>
      <c r="DL18" s="10">
        <v>0</v>
      </c>
      <c r="DM18" s="10">
        <v>1.6697E-2</v>
      </c>
      <c r="DN18" s="10">
        <v>2.2716E-2</v>
      </c>
      <c r="DO18" s="10">
        <v>0</v>
      </c>
      <c r="DP18" s="10">
        <v>0</v>
      </c>
      <c r="DQ18" s="10">
        <v>1.7826999999999999E-2</v>
      </c>
      <c r="DR18" s="10">
        <v>2.2359E-2</v>
      </c>
      <c r="DS18" s="10">
        <v>0</v>
      </c>
      <c r="DT18" s="10">
        <v>0</v>
      </c>
      <c r="DU18" s="10">
        <v>1056109.17638925</v>
      </c>
      <c r="DV18" s="10">
        <v>0</v>
      </c>
      <c r="DW18" s="10">
        <v>1.01585041451303</v>
      </c>
      <c r="DX18" s="10">
        <v>0</v>
      </c>
      <c r="DY18" s="10">
        <v>1.01585041451303</v>
      </c>
      <c r="DZ18" s="10">
        <v>0</v>
      </c>
      <c r="EA18" s="10">
        <v>1.0078940492497299</v>
      </c>
      <c r="EB18" s="10">
        <v>0</v>
      </c>
      <c r="EC18" s="10">
        <v>1.01585041451303</v>
      </c>
      <c r="ED18" s="10">
        <v>0</v>
      </c>
      <c r="EE18" s="10">
        <v>1.0078940492497299</v>
      </c>
      <c r="EF18" s="10">
        <v>0</v>
      </c>
      <c r="EG18" s="10">
        <v>1.01585041451303</v>
      </c>
      <c r="EH18" s="10">
        <v>0</v>
      </c>
      <c r="EI18" s="10">
        <v>1.0078940492497299</v>
      </c>
      <c r="EJ18" s="10">
        <v>0</v>
      </c>
      <c r="EK18" s="10">
        <v>1.01585041451303</v>
      </c>
      <c r="EL18" s="10">
        <v>0</v>
      </c>
      <c r="EM18" s="10">
        <v>1.0078940492497299</v>
      </c>
      <c r="EN18" s="10">
        <v>0</v>
      </c>
      <c r="EO18" s="10">
        <v>1.01585041451303</v>
      </c>
      <c r="EP18" s="10">
        <v>0</v>
      </c>
      <c r="EQ18" s="10">
        <v>1.0078940492497299</v>
      </c>
      <c r="ER18" s="10">
        <v>0</v>
      </c>
      <c r="ES18" s="10">
        <v>1.01585041451303</v>
      </c>
      <c r="ET18" s="10">
        <v>0</v>
      </c>
      <c r="EU18" s="10">
        <v>1.0078940492497299</v>
      </c>
      <c r="EV18" s="10">
        <v>0</v>
      </c>
      <c r="EW18" s="10">
        <v>1.01585041451303</v>
      </c>
      <c r="EX18" s="10">
        <v>0</v>
      </c>
      <c r="EY18" s="10">
        <v>1.0078940492497299</v>
      </c>
      <c r="EZ18" s="10">
        <v>0</v>
      </c>
      <c r="FA18" s="10">
        <v>1.01585041451303</v>
      </c>
      <c r="FB18" s="10">
        <v>0</v>
      </c>
      <c r="FC18" s="10">
        <v>1.0078940492497299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2.5136243607647502</v>
      </c>
      <c r="F19" s="10">
        <v>2.0119843294192998</v>
      </c>
      <c r="G19" s="10">
        <v>0</v>
      </c>
      <c r="H19" s="10">
        <v>0</v>
      </c>
      <c r="I19" s="10">
        <v>2.5136243607647502</v>
      </c>
      <c r="J19" s="10">
        <v>2.0119843294192998</v>
      </c>
      <c r="K19" s="10">
        <v>0</v>
      </c>
      <c r="L19" s="10">
        <v>0</v>
      </c>
      <c r="M19" s="10">
        <v>2.5136243607647502</v>
      </c>
      <c r="N19" s="10">
        <v>2.0119843294225501</v>
      </c>
      <c r="O19" s="10">
        <v>0</v>
      </c>
      <c r="P19" s="10">
        <v>0</v>
      </c>
      <c r="Q19" s="10">
        <v>2.5136243607647502</v>
      </c>
      <c r="R19" s="10">
        <v>2.0119843294196298</v>
      </c>
      <c r="S19" s="10">
        <v>0</v>
      </c>
      <c r="T19" s="10">
        <v>0</v>
      </c>
      <c r="U19" s="10">
        <v>2.5136243607647502</v>
      </c>
      <c r="V19" s="10">
        <v>2.0119843294193398</v>
      </c>
      <c r="W19" s="10">
        <v>0</v>
      </c>
      <c r="X19" s="10">
        <v>0</v>
      </c>
      <c r="Y19" s="10">
        <v>2.5136243607647502</v>
      </c>
      <c r="Z19" s="10">
        <v>2.01198432941931</v>
      </c>
      <c r="AA19" s="10">
        <v>0</v>
      </c>
      <c r="AB19" s="10">
        <v>0</v>
      </c>
      <c r="AC19" s="10">
        <v>2.5136243607647502</v>
      </c>
      <c r="AD19" s="10">
        <v>2.0119843294192998</v>
      </c>
      <c r="AE19" s="10">
        <v>0</v>
      </c>
      <c r="AF19" s="10">
        <v>0</v>
      </c>
      <c r="AG19" s="10">
        <v>2.5136243607647502</v>
      </c>
      <c r="AH19" s="10">
        <v>2.0119843294192998</v>
      </c>
      <c r="AI19" s="10">
        <v>0</v>
      </c>
      <c r="AJ19" s="10">
        <v>0</v>
      </c>
      <c r="AK19" s="10">
        <v>2.5136243607647502</v>
      </c>
      <c r="AL19" s="10">
        <v>2.0119843294192998</v>
      </c>
      <c r="AM19" s="10">
        <v>0</v>
      </c>
      <c r="AN19" s="10">
        <v>0</v>
      </c>
      <c r="AO19" s="10">
        <v>2.5136243607647502</v>
      </c>
      <c r="AP19" s="10">
        <v>2.0119843294192998</v>
      </c>
      <c r="AQ19" s="10">
        <v>0</v>
      </c>
      <c r="AR19" s="10">
        <v>0</v>
      </c>
      <c r="AS19" s="10">
        <v>1.7819656192997499</v>
      </c>
      <c r="AT19" s="10">
        <v>1.29438089436013</v>
      </c>
      <c r="AU19" s="10">
        <v>0</v>
      </c>
      <c r="AV19" s="10">
        <v>0</v>
      </c>
      <c r="AW19" s="10">
        <v>1.7819656192997499</v>
      </c>
      <c r="AX19" s="10">
        <v>1.29438089436013</v>
      </c>
      <c r="AY19" s="10">
        <v>0</v>
      </c>
      <c r="AZ19" s="10">
        <v>0</v>
      </c>
      <c r="BA19" s="10">
        <v>1.7819656192997499</v>
      </c>
      <c r="BB19" s="10">
        <v>1.29438089436355</v>
      </c>
      <c r="BC19" s="10">
        <v>0</v>
      </c>
      <c r="BD19" s="10">
        <v>0</v>
      </c>
      <c r="BE19" s="10">
        <v>1.7819656192997499</v>
      </c>
      <c r="BF19" s="10">
        <v>1.29438089436047</v>
      </c>
      <c r="BG19" s="10">
        <v>0</v>
      </c>
      <c r="BH19" s="10">
        <v>0</v>
      </c>
      <c r="BI19" s="10">
        <v>1.7819656192997499</v>
      </c>
      <c r="BJ19" s="10">
        <v>1.29438089436016</v>
      </c>
      <c r="BK19" s="10">
        <v>0</v>
      </c>
      <c r="BL19" s="10">
        <v>0</v>
      </c>
      <c r="BM19" s="10">
        <v>1.7819656192997499</v>
      </c>
      <c r="BN19" s="10">
        <v>1.29438089436013</v>
      </c>
      <c r="BO19" s="10">
        <v>0</v>
      </c>
      <c r="BP19" s="10">
        <v>0</v>
      </c>
      <c r="BQ19" s="10">
        <v>1.7819656192997499</v>
      </c>
      <c r="BR19" s="10">
        <v>1.29438089436013</v>
      </c>
      <c r="BS19" s="10">
        <v>0</v>
      </c>
      <c r="BT19" s="10">
        <v>0</v>
      </c>
      <c r="BU19" s="10">
        <v>1.7819656192997499</v>
      </c>
      <c r="BV19" s="10">
        <v>1.29438089436013</v>
      </c>
      <c r="BW19" s="10">
        <v>0</v>
      </c>
      <c r="BX19" s="10">
        <v>0</v>
      </c>
      <c r="BY19" s="10">
        <v>1.7819656192997499</v>
      </c>
      <c r="BZ19" s="10">
        <v>1.29438089436013</v>
      </c>
      <c r="CA19" s="10">
        <v>0</v>
      </c>
      <c r="CB19" s="10">
        <v>0</v>
      </c>
      <c r="CC19" s="10">
        <v>1.7819656192997499</v>
      </c>
      <c r="CD19" s="10">
        <v>1.29438089436013</v>
      </c>
      <c r="CE19" s="10">
        <v>0</v>
      </c>
      <c r="CF19" s="10">
        <v>0</v>
      </c>
      <c r="CG19" s="10">
        <v>0.157499</v>
      </c>
      <c r="CH19" s="10">
        <v>0.160856</v>
      </c>
      <c r="CI19" s="10">
        <v>0</v>
      </c>
      <c r="CJ19" s="10">
        <v>0</v>
      </c>
      <c r="CK19" s="10">
        <v>6.7480999999999999E-2</v>
      </c>
      <c r="CL19" s="10">
        <v>4.7463999999999999E-2</v>
      </c>
      <c r="CM19" s="10">
        <v>0</v>
      </c>
      <c r="CN19" s="10">
        <v>0</v>
      </c>
      <c r="CO19" s="10">
        <v>2.8483999999999999E-2</v>
      </c>
      <c r="CP19" s="10">
        <v>4.7926999999999997E-2</v>
      </c>
      <c r="CQ19" s="10">
        <v>0</v>
      </c>
      <c r="CR19" s="10">
        <v>0</v>
      </c>
      <c r="CS19" s="10">
        <v>2.9222000000000001E-2</v>
      </c>
      <c r="CT19" s="10">
        <v>4.7993000000000001E-2</v>
      </c>
      <c r="CU19" s="10">
        <v>0</v>
      </c>
      <c r="CV19" s="10">
        <v>0</v>
      </c>
      <c r="CW19" s="10">
        <v>2.9274000000000001E-2</v>
      </c>
      <c r="CX19" s="10">
        <v>4.9084999999999997E-2</v>
      </c>
      <c r="CY19" s="10">
        <v>0</v>
      </c>
      <c r="CZ19" s="10">
        <v>0</v>
      </c>
      <c r="DA19" s="10">
        <v>2.9241E-2</v>
      </c>
      <c r="DB19" s="10">
        <v>4.8048E-2</v>
      </c>
      <c r="DC19" s="10">
        <v>0</v>
      </c>
      <c r="DD19" s="10">
        <v>0</v>
      </c>
      <c r="DE19" s="10">
        <v>2.8539999999999999E-2</v>
      </c>
      <c r="DF19" s="10">
        <v>4.7682000000000002E-2</v>
      </c>
      <c r="DG19" s="10">
        <v>0</v>
      </c>
      <c r="DH19" s="10">
        <v>0</v>
      </c>
      <c r="DI19" s="10">
        <v>2.8627E-2</v>
      </c>
      <c r="DJ19" s="10">
        <v>4.7881E-2</v>
      </c>
      <c r="DK19" s="10">
        <v>0</v>
      </c>
      <c r="DL19" s="10">
        <v>0</v>
      </c>
      <c r="DM19" s="10">
        <v>2.8593E-2</v>
      </c>
      <c r="DN19" s="10">
        <v>4.7699999999999999E-2</v>
      </c>
      <c r="DO19" s="10">
        <v>0</v>
      </c>
      <c r="DP19" s="10">
        <v>0</v>
      </c>
      <c r="DQ19" s="10">
        <v>2.9051E-2</v>
      </c>
      <c r="DR19" s="10">
        <v>4.7428999999999999E-2</v>
      </c>
      <c r="DS19" s="10">
        <v>0</v>
      </c>
      <c r="DT19" s="10">
        <v>0</v>
      </c>
      <c r="DU19" s="10">
        <v>4222369.3208071096</v>
      </c>
      <c r="DV19" s="10">
        <v>0</v>
      </c>
      <c r="DW19" s="10">
        <v>1.0158591800802601</v>
      </c>
      <c r="DX19" s="10">
        <v>0</v>
      </c>
      <c r="DY19" s="10">
        <v>1.0158591800802601</v>
      </c>
      <c r="DZ19" s="10">
        <v>0</v>
      </c>
      <c r="EA19" s="10">
        <v>1.0078983976970399</v>
      </c>
      <c r="EB19" s="10">
        <v>0</v>
      </c>
      <c r="EC19" s="10">
        <v>1.0158591800802601</v>
      </c>
      <c r="ED19" s="10">
        <v>0</v>
      </c>
      <c r="EE19" s="10">
        <v>1.0078983976970399</v>
      </c>
      <c r="EF19" s="10">
        <v>0</v>
      </c>
      <c r="EG19" s="10">
        <v>1.0158591800802601</v>
      </c>
      <c r="EH19" s="10">
        <v>0</v>
      </c>
      <c r="EI19" s="10">
        <v>1.0078983976970399</v>
      </c>
      <c r="EJ19" s="10">
        <v>0</v>
      </c>
      <c r="EK19" s="10">
        <v>1.0158591800802601</v>
      </c>
      <c r="EL19" s="10">
        <v>0</v>
      </c>
      <c r="EM19" s="10">
        <v>1.0078983976970399</v>
      </c>
      <c r="EN19" s="10">
        <v>0</v>
      </c>
      <c r="EO19" s="10">
        <v>1.0158591800802601</v>
      </c>
      <c r="EP19" s="10">
        <v>0</v>
      </c>
      <c r="EQ19" s="10">
        <v>1.0078983976970399</v>
      </c>
      <c r="ER19" s="10">
        <v>0</v>
      </c>
      <c r="ES19" s="10">
        <v>1.0158591800802601</v>
      </c>
      <c r="ET19" s="10">
        <v>0</v>
      </c>
      <c r="EU19" s="10">
        <v>1.0078983976970399</v>
      </c>
      <c r="EV19" s="10">
        <v>0</v>
      </c>
      <c r="EW19" s="10">
        <v>1.0158591800802601</v>
      </c>
      <c r="EX19" s="10">
        <v>0</v>
      </c>
      <c r="EY19" s="10">
        <v>1.0078983976970399</v>
      </c>
      <c r="EZ19" s="10">
        <v>0</v>
      </c>
      <c r="FA19" s="10">
        <v>1.0158591800802601</v>
      </c>
      <c r="FB19" s="10">
        <v>0</v>
      </c>
      <c r="FC19" s="10">
        <v>1.0078983976970399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2.5167095080783999</v>
      </c>
      <c r="F20" s="10">
        <v>2.0119825484295601</v>
      </c>
      <c r="G20" s="10">
        <v>0</v>
      </c>
      <c r="H20" s="10">
        <v>0</v>
      </c>
      <c r="I20" s="10">
        <v>2.5167095080783999</v>
      </c>
      <c r="J20" s="10">
        <v>2.0119825484295601</v>
      </c>
      <c r="K20" s="10">
        <v>0</v>
      </c>
      <c r="L20" s="10">
        <v>0</v>
      </c>
      <c r="M20" s="10">
        <v>2.5167095080783999</v>
      </c>
      <c r="N20" s="10">
        <v>2.01198254843281</v>
      </c>
      <c r="O20" s="10">
        <v>0</v>
      </c>
      <c r="P20" s="10">
        <v>0</v>
      </c>
      <c r="Q20" s="10">
        <v>2.5167095080783999</v>
      </c>
      <c r="R20" s="10">
        <v>2.0119825484298901</v>
      </c>
      <c r="S20" s="10">
        <v>0</v>
      </c>
      <c r="T20" s="10">
        <v>0</v>
      </c>
      <c r="U20" s="10">
        <v>2.5167095080783999</v>
      </c>
      <c r="V20" s="10">
        <v>2.0119825484295899</v>
      </c>
      <c r="W20" s="10">
        <v>0</v>
      </c>
      <c r="X20" s="10">
        <v>0</v>
      </c>
      <c r="Y20" s="10">
        <v>2.5167095080783999</v>
      </c>
      <c r="Z20" s="10">
        <v>2.0119825484295699</v>
      </c>
      <c r="AA20" s="10">
        <v>0</v>
      </c>
      <c r="AB20" s="10">
        <v>0</v>
      </c>
      <c r="AC20" s="10">
        <v>2.5167095080783999</v>
      </c>
      <c r="AD20" s="10">
        <v>2.0119825484295601</v>
      </c>
      <c r="AE20" s="10">
        <v>0</v>
      </c>
      <c r="AF20" s="10">
        <v>0</v>
      </c>
      <c r="AG20" s="10">
        <v>2.5167095080783999</v>
      </c>
      <c r="AH20" s="10">
        <v>2.0119825484295601</v>
      </c>
      <c r="AI20" s="10">
        <v>0</v>
      </c>
      <c r="AJ20" s="10">
        <v>0</v>
      </c>
      <c r="AK20" s="10">
        <v>2.5167095080783999</v>
      </c>
      <c r="AL20" s="10">
        <v>2.0119825484295601</v>
      </c>
      <c r="AM20" s="10">
        <v>0</v>
      </c>
      <c r="AN20" s="10">
        <v>0</v>
      </c>
      <c r="AO20" s="10">
        <v>2.5167095080783999</v>
      </c>
      <c r="AP20" s="10">
        <v>2.0119825484295601</v>
      </c>
      <c r="AQ20" s="10">
        <v>0</v>
      </c>
      <c r="AR20" s="10">
        <v>0</v>
      </c>
      <c r="AS20" s="10">
        <v>1.78858291518127</v>
      </c>
      <c r="AT20" s="10">
        <v>1.29437934348582</v>
      </c>
      <c r="AU20" s="10">
        <v>0</v>
      </c>
      <c r="AV20" s="10">
        <v>0</v>
      </c>
      <c r="AW20" s="10">
        <v>1.78858291518127</v>
      </c>
      <c r="AX20" s="10">
        <v>1.29437934348582</v>
      </c>
      <c r="AY20" s="10">
        <v>0</v>
      </c>
      <c r="AZ20" s="10">
        <v>0</v>
      </c>
      <c r="BA20" s="10">
        <v>1.78858291518127</v>
      </c>
      <c r="BB20" s="10">
        <v>1.2943793434892401</v>
      </c>
      <c r="BC20" s="10">
        <v>0</v>
      </c>
      <c r="BD20" s="10">
        <v>0</v>
      </c>
      <c r="BE20" s="10">
        <v>1.78858291518127</v>
      </c>
      <c r="BF20" s="10">
        <v>1.2943793434861599</v>
      </c>
      <c r="BG20" s="10">
        <v>0</v>
      </c>
      <c r="BH20" s="10">
        <v>0</v>
      </c>
      <c r="BI20" s="10">
        <v>1.78858291518127</v>
      </c>
      <c r="BJ20" s="10">
        <v>1.2943793434858499</v>
      </c>
      <c r="BK20" s="10">
        <v>0</v>
      </c>
      <c r="BL20" s="10">
        <v>0</v>
      </c>
      <c r="BM20" s="10">
        <v>1.78858291518127</v>
      </c>
      <c r="BN20" s="10">
        <v>1.29437934348582</v>
      </c>
      <c r="BO20" s="10">
        <v>0</v>
      </c>
      <c r="BP20" s="10">
        <v>0</v>
      </c>
      <c r="BQ20" s="10">
        <v>1.78858291518127</v>
      </c>
      <c r="BR20" s="10">
        <v>1.29437934348582</v>
      </c>
      <c r="BS20" s="10">
        <v>0</v>
      </c>
      <c r="BT20" s="10">
        <v>0</v>
      </c>
      <c r="BU20" s="10">
        <v>1.78858291518127</v>
      </c>
      <c r="BV20" s="10">
        <v>1.29437934348582</v>
      </c>
      <c r="BW20" s="10">
        <v>0</v>
      </c>
      <c r="BX20" s="10">
        <v>0</v>
      </c>
      <c r="BY20" s="10">
        <v>1.78858291518127</v>
      </c>
      <c r="BZ20" s="10">
        <v>1.29437934348582</v>
      </c>
      <c r="CA20" s="10">
        <v>0</v>
      </c>
      <c r="CB20" s="10">
        <v>0</v>
      </c>
      <c r="CC20" s="10">
        <v>1.78858291518127</v>
      </c>
      <c r="CD20" s="10">
        <v>1.29437934348582</v>
      </c>
      <c r="CE20" s="10">
        <v>0</v>
      </c>
      <c r="CF20" s="10">
        <v>0</v>
      </c>
      <c r="CG20" s="10">
        <v>0.16026399999999999</v>
      </c>
      <c r="CH20" s="10">
        <v>0.79314200000000001</v>
      </c>
      <c r="CI20" s="10">
        <v>0</v>
      </c>
      <c r="CJ20" s="10">
        <v>0</v>
      </c>
      <c r="CK20" s="10">
        <v>5.7207000000000001E-2</v>
      </c>
      <c r="CL20" s="10">
        <v>0.20773</v>
      </c>
      <c r="CM20" s="10">
        <v>0</v>
      </c>
      <c r="CN20" s="10">
        <v>0</v>
      </c>
      <c r="CO20" s="10">
        <v>4.3133999999999999E-2</v>
      </c>
      <c r="CP20" s="10">
        <v>0.115657</v>
      </c>
      <c r="CQ20" s="10">
        <v>0</v>
      </c>
      <c r="CR20" s="10">
        <v>0</v>
      </c>
      <c r="CS20" s="10">
        <v>4.4179999999999997E-2</v>
      </c>
      <c r="CT20" s="10">
        <v>0.11405899999999999</v>
      </c>
      <c r="CU20" s="10">
        <v>0</v>
      </c>
      <c r="CV20" s="10">
        <v>0</v>
      </c>
      <c r="CW20" s="10">
        <v>4.7077000000000001E-2</v>
      </c>
      <c r="CX20" s="10">
        <v>0.11716</v>
      </c>
      <c r="CY20" s="10">
        <v>0</v>
      </c>
      <c r="CZ20" s="10">
        <v>0</v>
      </c>
      <c r="DA20" s="10">
        <v>4.5260000000000002E-2</v>
      </c>
      <c r="DB20" s="10">
        <v>0.11618199999999999</v>
      </c>
      <c r="DC20" s="10">
        <v>0</v>
      </c>
      <c r="DD20" s="10">
        <v>0</v>
      </c>
      <c r="DE20" s="10">
        <v>4.4644000000000003E-2</v>
      </c>
      <c r="DF20" s="10">
        <v>0.114894</v>
      </c>
      <c r="DG20" s="10">
        <v>0</v>
      </c>
      <c r="DH20" s="10">
        <v>0</v>
      </c>
      <c r="DI20" s="10">
        <v>4.6456999999999998E-2</v>
      </c>
      <c r="DJ20" s="10">
        <v>0.116713</v>
      </c>
      <c r="DK20" s="10">
        <v>0</v>
      </c>
      <c r="DL20" s="10">
        <v>0</v>
      </c>
      <c r="DM20" s="10">
        <v>4.3727000000000002E-2</v>
      </c>
      <c r="DN20" s="10">
        <v>0.11459999999999999</v>
      </c>
      <c r="DO20" s="10">
        <v>0</v>
      </c>
      <c r="DP20" s="10">
        <v>0</v>
      </c>
      <c r="DQ20" s="10">
        <v>4.3110000000000002E-2</v>
      </c>
      <c r="DR20" s="10">
        <v>0.114484</v>
      </c>
      <c r="DS20" s="10">
        <v>0</v>
      </c>
      <c r="DT20" s="10">
        <v>0</v>
      </c>
      <c r="DU20" s="10">
        <v>16885343.285799701</v>
      </c>
      <c r="DV20" s="10">
        <v>0</v>
      </c>
      <c r="DW20" s="10">
        <v>1.01586171416016</v>
      </c>
      <c r="DX20" s="10">
        <v>0</v>
      </c>
      <c r="DY20" s="10">
        <v>1.01586171416016</v>
      </c>
      <c r="DZ20" s="10">
        <v>0</v>
      </c>
      <c r="EA20" s="10">
        <v>1.00789965480704</v>
      </c>
      <c r="EB20" s="10">
        <v>0</v>
      </c>
      <c r="EC20" s="10">
        <v>1.01586171416016</v>
      </c>
      <c r="ED20" s="10">
        <v>0</v>
      </c>
      <c r="EE20" s="10">
        <v>1.00789965480704</v>
      </c>
      <c r="EF20" s="10">
        <v>0</v>
      </c>
      <c r="EG20" s="10">
        <v>1.01586171416016</v>
      </c>
      <c r="EH20" s="10">
        <v>0</v>
      </c>
      <c r="EI20" s="10">
        <v>1.00789965480704</v>
      </c>
      <c r="EJ20" s="10">
        <v>0</v>
      </c>
      <c r="EK20" s="10">
        <v>1.01586171416016</v>
      </c>
      <c r="EL20" s="10">
        <v>0</v>
      </c>
      <c r="EM20" s="10">
        <v>1.00789965480704</v>
      </c>
      <c r="EN20" s="10">
        <v>0</v>
      </c>
      <c r="EO20" s="10">
        <v>1.01586171416016</v>
      </c>
      <c r="EP20" s="10">
        <v>0</v>
      </c>
      <c r="EQ20" s="10">
        <v>1.00789965480704</v>
      </c>
      <c r="ER20" s="10">
        <v>0</v>
      </c>
      <c r="ES20" s="10">
        <v>1.01586171416016</v>
      </c>
      <c r="ET20" s="10">
        <v>0</v>
      </c>
      <c r="EU20" s="10">
        <v>1.00789965480704</v>
      </c>
      <c r="EV20" s="10">
        <v>0</v>
      </c>
      <c r="EW20" s="10">
        <v>1.01586171416016</v>
      </c>
      <c r="EX20" s="10">
        <v>0</v>
      </c>
      <c r="EY20" s="10">
        <v>1.00789965480704</v>
      </c>
      <c r="EZ20" s="10">
        <v>0</v>
      </c>
      <c r="FA20" s="10">
        <v>1.01586171416016</v>
      </c>
      <c r="FB20" s="10">
        <v>0</v>
      </c>
      <c r="FC20" s="10">
        <v>1.00789965480704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1.68246173737986</v>
      </c>
      <c r="F21" s="10">
        <v>1.68246173737986</v>
      </c>
      <c r="G21" s="10">
        <v>0</v>
      </c>
      <c r="H21" s="10">
        <v>0</v>
      </c>
      <c r="I21" s="10">
        <v>1.68246173737986</v>
      </c>
      <c r="J21" s="10">
        <v>1.68246173737986</v>
      </c>
      <c r="K21" s="10">
        <v>0</v>
      </c>
      <c r="L21" s="10">
        <v>0</v>
      </c>
      <c r="M21" s="10">
        <v>1.68246173756521</v>
      </c>
      <c r="N21" s="10">
        <v>1.68246173756521</v>
      </c>
      <c r="O21" s="10">
        <v>0</v>
      </c>
      <c r="P21" s="10">
        <v>0</v>
      </c>
      <c r="Q21" s="10">
        <v>1.6824617373984001</v>
      </c>
      <c r="R21" s="10">
        <v>1.6824617373984001</v>
      </c>
      <c r="S21" s="10">
        <v>0</v>
      </c>
      <c r="T21" s="10">
        <v>0</v>
      </c>
      <c r="U21" s="10">
        <v>1.6824617373817099</v>
      </c>
      <c r="V21" s="10">
        <v>1.6824617373817099</v>
      </c>
      <c r="W21" s="10">
        <v>0</v>
      </c>
      <c r="X21" s="10">
        <v>0</v>
      </c>
      <c r="Y21" s="10">
        <v>1.6824617373800499</v>
      </c>
      <c r="Z21" s="10">
        <v>1.6824617373800499</v>
      </c>
      <c r="AA21" s="10">
        <v>0</v>
      </c>
      <c r="AB21" s="10">
        <v>0</v>
      </c>
      <c r="AC21" s="10">
        <v>1.68246173737988</v>
      </c>
      <c r="AD21" s="10">
        <v>1.68246173737988</v>
      </c>
      <c r="AE21" s="10">
        <v>0</v>
      </c>
      <c r="AF21" s="10">
        <v>0</v>
      </c>
      <c r="AG21" s="10">
        <v>1.68246173737986</v>
      </c>
      <c r="AH21" s="10">
        <v>1.68246173737986</v>
      </c>
      <c r="AI21" s="10">
        <v>0</v>
      </c>
      <c r="AJ21" s="10">
        <v>0</v>
      </c>
      <c r="AK21" s="10">
        <v>1.68246173737986</v>
      </c>
      <c r="AL21" s="10">
        <v>1.68246173737986</v>
      </c>
      <c r="AM21" s="10">
        <v>0</v>
      </c>
      <c r="AN21" s="10">
        <v>0</v>
      </c>
      <c r="AO21" s="10">
        <v>1.68246173737986</v>
      </c>
      <c r="AP21" s="10">
        <v>1.68246173737986</v>
      </c>
      <c r="AQ21" s="10">
        <v>0</v>
      </c>
      <c r="AR21" s="10">
        <v>0</v>
      </c>
      <c r="AS21" s="10">
        <v>1.0864283776869501</v>
      </c>
      <c r="AT21" s="10">
        <v>1.0864283776869501</v>
      </c>
      <c r="AU21" s="10">
        <v>0</v>
      </c>
      <c r="AV21" s="10">
        <v>0</v>
      </c>
      <c r="AW21" s="10">
        <v>1.0864283776869501</v>
      </c>
      <c r="AX21" s="10">
        <v>1.0864283776869501</v>
      </c>
      <c r="AY21" s="10">
        <v>0</v>
      </c>
      <c r="AZ21" s="10">
        <v>0</v>
      </c>
      <c r="BA21" s="10">
        <v>1.0864283778524499</v>
      </c>
      <c r="BB21" s="10">
        <v>1.0864283778524499</v>
      </c>
      <c r="BC21" s="10">
        <v>0</v>
      </c>
      <c r="BD21" s="10">
        <v>0</v>
      </c>
      <c r="BE21" s="10">
        <v>1.0864283777035</v>
      </c>
      <c r="BF21" s="10">
        <v>1.0864283777035</v>
      </c>
      <c r="BG21" s="10">
        <v>0</v>
      </c>
      <c r="BH21" s="10">
        <v>0</v>
      </c>
      <c r="BI21" s="10">
        <v>1.0864283776886099</v>
      </c>
      <c r="BJ21" s="10">
        <v>1.0864283776886099</v>
      </c>
      <c r="BK21" s="10">
        <v>0</v>
      </c>
      <c r="BL21" s="10">
        <v>0</v>
      </c>
      <c r="BM21" s="10">
        <v>1.08642837768712</v>
      </c>
      <c r="BN21" s="10">
        <v>1.08642837768712</v>
      </c>
      <c r="BO21" s="10">
        <v>0</v>
      </c>
      <c r="BP21" s="10">
        <v>0</v>
      </c>
      <c r="BQ21" s="10">
        <v>1.0864283776869701</v>
      </c>
      <c r="BR21" s="10">
        <v>1.0864283776869701</v>
      </c>
      <c r="BS21" s="10">
        <v>0</v>
      </c>
      <c r="BT21" s="10">
        <v>0</v>
      </c>
      <c r="BU21" s="10">
        <v>1.0864283776869501</v>
      </c>
      <c r="BV21" s="10">
        <v>1.0864283776869501</v>
      </c>
      <c r="BW21" s="10">
        <v>0</v>
      </c>
      <c r="BX21" s="10">
        <v>0</v>
      </c>
      <c r="BY21" s="10">
        <v>1.0864283776869501</v>
      </c>
      <c r="BZ21" s="10">
        <v>1.0864283776869501</v>
      </c>
      <c r="CA21" s="10">
        <v>0</v>
      </c>
      <c r="CB21" s="10">
        <v>0</v>
      </c>
      <c r="CC21" s="10">
        <v>1.0864283776869501</v>
      </c>
      <c r="CD21" s="10">
        <v>1.0864283776869501</v>
      </c>
      <c r="CE21" s="10">
        <v>0</v>
      </c>
      <c r="CF21" s="10">
        <v>0</v>
      </c>
      <c r="CG21" s="10">
        <v>9.5219999999999992E-3</v>
      </c>
      <c r="CH21" s="10">
        <v>9.8639999999999995E-3</v>
      </c>
      <c r="CI21" s="10">
        <v>0</v>
      </c>
      <c r="CJ21" s="10">
        <v>0</v>
      </c>
      <c r="CK21" s="10">
        <v>9.6430000000000005E-3</v>
      </c>
      <c r="CL21" s="10">
        <v>1.0508999999999999E-2</v>
      </c>
      <c r="CM21" s="10">
        <v>0</v>
      </c>
      <c r="CN21" s="10">
        <v>0</v>
      </c>
      <c r="CO21" s="10">
        <v>9.5320000000000005E-3</v>
      </c>
      <c r="CP21" s="10">
        <v>9.325E-3</v>
      </c>
      <c r="CQ21" s="10">
        <v>0</v>
      </c>
      <c r="CR21" s="10">
        <v>0</v>
      </c>
      <c r="CS21" s="10">
        <v>8.8470000000000007E-3</v>
      </c>
      <c r="CT21" s="10">
        <v>8.7919999999999995E-3</v>
      </c>
      <c r="CU21" s="10">
        <v>0</v>
      </c>
      <c r="CV21" s="10">
        <v>0</v>
      </c>
      <c r="CW21" s="10">
        <v>8.7360000000000007E-3</v>
      </c>
      <c r="CX21" s="10">
        <v>8.6759999999999997E-3</v>
      </c>
      <c r="CY21" s="10">
        <v>0</v>
      </c>
      <c r="CZ21" s="10">
        <v>0</v>
      </c>
      <c r="DA21" s="10">
        <v>8.7910000000000002E-3</v>
      </c>
      <c r="DB21" s="10">
        <v>9.0060000000000001E-3</v>
      </c>
      <c r="DC21" s="10">
        <v>0</v>
      </c>
      <c r="DD21" s="10">
        <v>0</v>
      </c>
      <c r="DE21" s="10">
        <v>8.7530000000000004E-3</v>
      </c>
      <c r="DF21" s="10">
        <v>8.7360000000000007E-3</v>
      </c>
      <c r="DG21" s="10">
        <v>0</v>
      </c>
      <c r="DH21" s="10">
        <v>0</v>
      </c>
      <c r="DI21" s="10">
        <v>8.7639999999999992E-3</v>
      </c>
      <c r="DJ21" s="10">
        <v>8.8360000000000001E-3</v>
      </c>
      <c r="DK21" s="10">
        <v>0</v>
      </c>
      <c r="DL21" s="10">
        <v>0</v>
      </c>
      <c r="DM21" s="10">
        <v>8.7240000000000009E-3</v>
      </c>
      <c r="DN21" s="10">
        <v>8.7659999999999995E-3</v>
      </c>
      <c r="DO21" s="10">
        <v>0</v>
      </c>
      <c r="DP21" s="10">
        <v>0</v>
      </c>
      <c r="DQ21" s="10">
        <v>8.7770000000000001E-3</v>
      </c>
      <c r="DR21" s="10">
        <v>8.7580000000000002E-3</v>
      </c>
      <c r="DS21" s="10">
        <v>0</v>
      </c>
      <c r="DT21" s="10">
        <v>0</v>
      </c>
      <c r="DU21" s="10">
        <v>73.112501759325497</v>
      </c>
      <c r="DV21" s="10">
        <v>0</v>
      </c>
      <c r="DW21" s="10">
        <v>1.0766449899920001</v>
      </c>
      <c r="DX21" s="10">
        <v>0</v>
      </c>
      <c r="DY21" s="10">
        <v>1.07664498983627</v>
      </c>
      <c r="DZ21" s="10">
        <v>0</v>
      </c>
      <c r="EA21" s="10">
        <v>1.03761504896386</v>
      </c>
      <c r="EB21" s="10">
        <v>0</v>
      </c>
      <c r="EC21" s="10">
        <v>1.0766449899764201</v>
      </c>
      <c r="ED21" s="10">
        <v>0</v>
      </c>
      <c r="EE21" s="10">
        <v>1.03761504903139</v>
      </c>
      <c r="EF21" s="10">
        <v>0</v>
      </c>
      <c r="EG21" s="10">
        <v>1.07664498999044</v>
      </c>
      <c r="EH21" s="10">
        <v>0</v>
      </c>
      <c r="EI21" s="10">
        <v>1.0376150490381499</v>
      </c>
      <c r="EJ21" s="10">
        <v>0</v>
      </c>
      <c r="EK21" s="10">
        <v>1.07664498999184</v>
      </c>
      <c r="EL21" s="10">
        <v>0</v>
      </c>
      <c r="EM21" s="10">
        <v>1.0376150490388201</v>
      </c>
      <c r="EN21" s="10">
        <v>0</v>
      </c>
      <c r="EO21" s="10">
        <v>1.0766449899919801</v>
      </c>
      <c r="EP21" s="10">
        <v>0</v>
      </c>
      <c r="EQ21" s="10">
        <v>1.03761504903889</v>
      </c>
      <c r="ER21" s="10">
        <v>0</v>
      </c>
      <c r="ES21" s="10">
        <v>1.0766449899920001</v>
      </c>
      <c r="ET21" s="10">
        <v>0</v>
      </c>
      <c r="EU21" s="10">
        <v>1.0376150490389</v>
      </c>
      <c r="EV21" s="10">
        <v>0</v>
      </c>
      <c r="EW21" s="10">
        <v>1.0766449899920001</v>
      </c>
      <c r="EX21" s="10">
        <v>0</v>
      </c>
      <c r="EY21" s="10">
        <v>1.0376150490389</v>
      </c>
      <c r="EZ21" s="10">
        <v>0</v>
      </c>
      <c r="FA21" s="10">
        <v>1.0766449899920001</v>
      </c>
      <c r="FB21" s="10">
        <v>0</v>
      </c>
      <c r="FC21" s="10">
        <v>1.0376150490389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1.9463871628476399</v>
      </c>
      <c r="F22" s="10">
        <v>1.6108756508094</v>
      </c>
      <c r="G22" s="10">
        <v>0</v>
      </c>
      <c r="H22" s="10">
        <v>0</v>
      </c>
      <c r="I22" s="10">
        <v>1.9463871628476399</v>
      </c>
      <c r="J22" s="10">
        <v>1.6108756508094</v>
      </c>
      <c r="K22" s="10">
        <v>0</v>
      </c>
      <c r="L22" s="10">
        <v>0</v>
      </c>
      <c r="M22" s="10">
        <v>1.9463871628706</v>
      </c>
      <c r="N22" s="10">
        <v>1.61087565100081</v>
      </c>
      <c r="O22" s="10">
        <v>0</v>
      </c>
      <c r="P22" s="10">
        <v>0</v>
      </c>
      <c r="Q22" s="10">
        <v>1.9463871628499301</v>
      </c>
      <c r="R22" s="10">
        <v>1.61087565082854</v>
      </c>
      <c r="S22" s="10">
        <v>0</v>
      </c>
      <c r="T22" s="10">
        <v>0</v>
      </c>
      <c r="U22" s="10">
        <v>1.9463871628478699</v>
      </c>
      <c r="V22" s="10">
        <v>1.61087565081132</v>
      </c>
      <c r="W22" s="10">
        <v>0</v>
      </c>
      <c r="X22" s="10">
        <v>0</v>
      </c>
      <c r="Y22" s="10">
        <v>1.9463871628476599</v>
      </c>
      <c r="Z22" s="10">
        <v>1.6108756508096</v>
      </c>
      <c r="AA22" s="10">
        <v>0</v>
      </c>
      <c r="AB22" s="10">
        <v>0</v>
      </c>
      <c r="AC22" s="10">
        <v>1.9463871628476399</v>
      </c>
      <c r="AD22" s="10">
        <v>1.61087565080942</v>
      </c>
      <c r="AE22" s="10">
        <v>0</v>
      </c>
      <c r="AF22" s="10">
        <v>0</v>
      </c>
      <c r="AG22" s="10">
        <v>1.9463871628476399</v>
      </c>
      <c r="AH22" s="10">
        <v>1.61087565080941</v>
      </c>
      <c r="AI22" s="10">
        <v>0</v>
      </c>
      <c r="AJ22" s="10">
        <v>0</v>
      </c>
      <c r="AK22" s="10">
        <v>1.9463871628476399</v>
      </c>
      <c r="AL22" s="10">
        <v>1.6108756508094</v>
      </c>
      <c r="AM22" s="10">
        <v>0</v>
      </c>
      <c r="AN22" s="10">
        <v>0</v>
      </c>
      <c r="AO22" s="10">
        <v>1.9463871628476399</v>
      </c>
      <c r="AP22" s="10">
        <v>1.6108756508094</v>
      </c>
      <c r="AQ22" s="10">
        <v>0</v>
      </c>
      <c r="AR22" s="10">
        <v>0</v>
      </c>
      <c r="AS22" s="10">
        <v>1.26789720111419</v>
      </c>
      <c r="AT22" s="10">
        <v>1.0466053785646301</v>
      </c>
      <c r="AU22" s="10">
        <v>0</v>
      </c>
      <c r="AV22" s="10">
        <v>0</v>
      </c>
      <c r="AW22" s="10">
        <v>1.26789720111419</v>
      </c>
      <c r="AX22" s="10">
        <v>1.0466053785646301</v>
      </c>
      <c r="AY22" s="10">
        <v>0</v>
      </c>
      <c r="AZ22" s="10">
        <v>0</v>
      </c>
      <c r="BA22" s="10">
        <v>1.2678972011276299</v>
      </c>
      <c r="BB22" s="10">
        <v>1.04660537871175</v>
      </c>
      <c r="BC22" s="10">
        <v>0</v>
      </c>
      <c r="BD22" s="10">
        <v>0</v>
      </c>
      <c r="BE22" s="10">
        <v>1.2678972011155201</v>
      </c>
      <c r="BF22" s="10">
        <v>1.0466053785793401</v>
      </c>
      <c r="BG22" s="10">
        <v>0</v>
      </c>
      <c r="BH22" s="10">
        <v>0</v>
      </c>
      <c r="BI22" s="10">
        <v>1.2678972011143199</v>
      </c>
      <c r="BJ22" s="10">
        <v>1.0466053785661</v>
      </c>
      <c r="BK22" s="10">
        <v>0</v>
      </c>
      <c r="BL22" s="10">
        <v>0</v>
      </c>
      <c r="BM22" s="10">
        <v>1.2678972011142</v>
      </c>
      <c r="BN22" s="10">
        <v>1.04660537856478</v>
      </c>
      <c r="BO22" s="10">
        <v>0</v>
      </c>
      <c r="BP22" s="10">
        <v>0</v>
      </c>
      <c r="BQ22" s="10">
        <v>1.26789720111419</v>
      </c>
      <c r="BR22" s="10">
        <v>1.0466053785646401</v>
      </c>
      <c r="BS22" s="10">
        <v>0</v>
      </c>
      <c r="BT22" s="10">
        <v>0</v>
      </c>
      <c r="BU22" s="10">
        <v>1.26789720111419</v>
      </c>
      <c r="BV22" s="10">
        <v>1.0466053785646301</v>
      </c>
      <c r="BW22" s="10">
        <v>0</v>
      </c>
      <c r="BX22" s="10">
        <v>0</v>
      </c>
      <c r="BY22" s="10">
        <v>1.26789720111419</v>
      </c>
      <c r="BZ22" s="10">
        <v>1.0466053785646301</v>
      </c>
      <c r="CA22" s="10">
        <v>0</v>
      </c>
      <c r="CB22" s="10">
        <v>0</v>
      </c>
      <c r="CC22" s="10">
        <v>1.26789720111419</v>
      </c>
      <c r="CD22" s="10">
        <v>1.0466053785646301</v>
      </c>
      <c r="CE22" s="10">
        <v>0</v>
      </c>
      <c r="CF22" s="10">
        <v>0</v>
      </c>
      <c r="CG22" s="10">
        <v>8.7670000000000005E-3</v>
      </c>
      <c r="CH22" s="10">
        <v>1.0241999999999999E-2</v>
      </c>
      <c r="CI22" s="10">
        <v>0</v>
      </c>
      <c r="CJ22" s="10">
        <v>0</v>
      </c>
      <c r="CK22" s="10">
        <v>9.1540000000000007E-3</v>
      </c>
      <c r="CL22" s="10">
        <v>1.1022000000000001E-2</v>
      </c>
      <c r="CM22" s="10">
        <v>0</v>
      </c>
      <c r="CN22" s="10">
        <v>0</v>
      </c>
      <c r="CO22" s="10">
        <v>8.7080000000000005E-3</v>
      </c>
      <c r="CP22" s="10">
        <v>8.9049999999999997E-3</v>
      </c>
      <c r="CQ22" s="10">
        <v>0</v>
      </c>
      <c r="CR22" s="10">
        <v>0</v>
      </c>
      <c r="CS22" s="10">
        <v>8.8690000000000001E-3</v>
      </c>
      <c r="CT22" s="10">
        <v>8.9849999999999999E-3</v>
      </c>
      <c r="CU22" s="10">
        <v>0</v>
      </c>
      <c r="CV22" s="10">
        <v>0</v>
      </c>
      <c r="CW22" s="10">
        <v>8.6859999999999993E-3</v>
      </c>
      <c r="CX22" s="10">
        <v>8.8269999999999998E-3</v>
      </c>
      <c r="CY22" s="10">
        <v>0</v>
      </c>
      <c r="CZ22" s="10">
        <v>0</v>
      </c>
      <c r="DA22" s="10">
        <v>8.9090000000000003E-3</v>
      </c>
      <c r="DB22" s="10">
        <v>9.0170000000000007E-3</v>
      </c>
      <c r="DC22" s="10">
        <v>0</v>
      </c>
      <c r="DD22" s="10">
        <v>0</v>
      </c>
      <c r="DE22" s="10">
        <v>8.8999999999999999E-3</v>
      </c>
      <c r="DF22" s="10">
        <v>9.044E-3</v>
      </c>
      <c r="DG22" s="10">
        <v>0</v>
      </c>
      <c r="DH22" s="10">
        <v>0</v>
      </c>
      <c r="DI22" s="10">
        <v>9.0930000000000004E-3</v>
      </c>
      <c r="DJ22" s="10">
        <v>9.0060000000000001E-3</v>
      </c>
      <c r="DK22" s="10">
        <v>0</v>
      </c>
      <c r="DL22" s="10">
        <v>0</v>
      </c>
      <c r="DM22" s="10">
        <v>8.7299999999999999E-3</v>
      </c>
      <c r="DN22" s="10">
        <v>8.8190000000000004E-3</v>
      </c>
      <c r="DO22" s="10">
        <v>0</v>
      </c>
      <c r="DP22" s="10">
        <v>0</v>
      </c>
      <c r="DQ22" s="10">
        <v>8.8260000000000005E-3</v>
      </c>
      <c r="DR22" s="10">
        <v>8.907E-3</v>
      </c>
      <c r="DS22" s="10">
        <v>0</v>
      </c>
      <c r="DT22" s="10">
        <v>0</v>
      </c>
      <c r="DU22" s="10">
        <v>281.50965191116001</v>
      </c>
      <c r="DV22" s="10">
        <v>0</v>
      </c>
      <c r="DW22" s="10">
        <v>1.0963746630772</v>
      </c>
      <c r="DX22" s="10">
        <v>0</v>
      </c>
      <c r="DY22" s="10">
        <v>1.09637466305242</v>
      </c>
      <c r="DZ22" s="10">
        <v>0</v>
      </c>
      <c r="EA22" s="10">
        <v>1.04707911021681</v>
      </c>
      <c r="EB22" s="10">
        <v>0</v>
      </c>
      <c r="EC22" s="10">
        <v>1.09637466307472</v>
      </c>
      <c r="ED22" s="10">
        <v>0</v>
      </c>
      <c r="EE22" s="10">
        <v>1.0470791102274499</v>
      </c>
      <c r="EF22" s="10">
        <v>0</v>
      </c>
      <c r="EG22" s="10">
        <v>1.09637466307695</v>
      </c>
      <c r="EH22" s="10">
        <v>0</v>
      </c>
      <c r="EI22" s="10">
        <v>1.04707911022852</v>
      </c>
      <c r="EJ22" s="10">
        <v>0</v>
      </c>
      <c r="EK22" s="10">
        <v>1.09637466307717</v>
      </c>
      <c r="EL22" s="10">
        <v>0</v>
      </c>
      <c r="EM22" s="10">
        <v>1.0470791102286201</v>
      </c>
      <c r="EN22" s="10">
        <v>0</v>
      </c>
      <c r="EO22" s="10">
        <v>1.09637466307719</v>
      </c>
      <c r="EP22" s="10">
        <v>0</v>
      </c>
      <c r="EQ22" s="10">
        <v>1.0470791102286301</v>
      </c>
      <c r="ER22" s="10">
        <v>0</v>
      </c>
      <c r="ES22" s="10">
        <v>1.0963746630772</v>
      </c>
      <c r="ET22" s="10">
        <v>0</v>
      </c>
      <c r="EU22" s="10">
        <v>1.0470791102286401</v>
      </c>
      <c r="EV22" s="10">
        <v>0</v>
      </c>
      <c r="EW22" s="10">
        <v>1.0963746630772</v>
      </c>
      <c r="EX22" s="10">
        <v>0</v>
      </c>
      <c r="EY22" s="10">
        <v>1.0470791102286401</v>
      </c>
      <c r="EZ22" s="10">
        <v>0</v>
      </c>
      <c r="FA22" s="10">
        <v>1.0963746630772</v>
      </c>
      <c r="FB22" s="10">
        <v>0</v>
      </c>
      <c r="FC22" s="10">
        <v>1.0470791102286401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2.1924824817242099</v>
      </c>
      <c r="F23" s="10">
        <v>1.58596060872911</v>
      </c>
      <c r="G23" s="10">
        <v>0</v>
      </c>
      <c r="H23" s="10">
        <v>0</v>
      </c>
      <c r="I23" s="10">
        <v>2.1924824817242099</v>
      </c>
      <c r="J23" s="10">
        <v>1.58596060872911</v>
      </c>
      <c r="K23" s="10">
        <v>0</v>
      </c>
      <c r="L23" s="10">
        <v>0</v>
      </c>
      <c r="M23" s="10">
        <v>2.19248248172569</v>
      </c>
      <c r="N23" s="10">
        <v>1.58596060891529</v>
      </c>
      <c r="O23" s="10">
        <v>0</v>
      </c>
      <c r="P23" s="10">
        <v>0</v>
      </c>
      <c r="Q23" s="10">
        <v>2.19248248172436</v>
      </c>
      <c r="R23" s="10">
        <v>1.58596060874773</v>
      </c>
      <c r="S23" s="10">
        <v>0</v>
      </c>
      <c r="T23" s="10">
        <v>0</v>
      </c>
      <c r="U23" s="10">
        <v>2.1924824817242299</v>
      </c>
      <c r="V23" s="10">
        <v>1.5859606087309699</v>
      </c>
      <c r="W23" s="10">
        <v>0</v>
      </c>
      <c r="X23" s="10">
        <v>0</v>
      </c>
      <c r="Y23" s="10">
        <v>2.1924824817242201</v>
      </c>
      <c r="Z23" s="10">
        <v>1.5859606087292999</v>
      </c>
      <c r="AA23" s="10">
        <v>0</v>
      </c>
      <c r="AB23" s="10">
        <v>0</v>
      </c>
      <c r="AC23" s="10">
        <v>2.1924824817242099</v>
      </c>
      <c r="AD23" s="10">
        <v>1.58596060872913</v>
      </c>
      <c r="AE23" s="10">
        <v>0</v>
      </c>
      <c r="AF23" s="10">
        <v>0</v>
      </c>
      <c r="AG23" s="10">
        <v>2.1924824817242099</v>
      </c>
      <c r="AH23" s="10">
        <v>1.58596060872912</v>
      </c>
      <c r="AI23" s="10">
        <v>0</v>
      </c>
      <c r="AJ23" s="10">
        <v>0</v>
      </c>
      <c r="AK23" s="10">
        <v>2.1924824817242099</v>
      </c>
      <c r="AL23" s="10">
        <v>1.58596060872911</v>
      </c>
      <c r="AM23" s="10">
        <v>0</v>
      </c>
      <c r="AN23" s="10">
        <v>0</v>
      </c>
      <c r="AO23" s="10">
        <v>2.1924824817242099</v>
      </c>
      <c r="AP23" s="10">
        <v>1.58596060872911</v>
      </c>
      <c r="AQ23" s="10">
        <v>0</v>
      </c>
      <c r="AR23" s="10">
        <v>0</v>
      </c>
      <c r="AS23" s="10">
        <v>1.4417135518275901</v>
      </c>
      <c r="AT23" s="10">
        <v>1.0327791143668701</v>
      </c>
      <c r="AU23" s="10">
        <v>0</v>
      </c>
      <c r="AV23" s="10">
        <v>0</v>
      </c>
      <c r="AW23" s="10">
        <v>1.4417135518275901</v>
      </c>
      <c r="AX23" s="10">
        <v>1.0327791143668701</v>
      </c>
      <c r="AY23" s="10">
        <v>0</v>
      </c>
      <c r="AZ23" s="10">
        <v>0</v>
      </c>
      <c r="BA23" s="10">
        <v>1.4417135518285</v>
      </c>
      <c r="BB23" s="10">
        <v>1.03277911451399</v>
      </c>
      <c r="BC23" s="10">
        <v>0</v>
      </c>
      <c r="BD23" s="10">
        <v>0</v>
      </c>
      <c r="BE23" s="10">
        <v>1.44171355182768</v>
      </c>
      <c r="BF23" s="10">
        <v>1.0327791143815801</v>
      </c>
      <c r="BG23" s="10">
        <v>0</v>
      </c>
      <c r="BH23" s="10">
        <v>0</v>
      </c>
      <c r="BI23" s="10">
        <v>1.4417135518276001</v>
      </c>
      <c r="BJ23" s="10">
        <v>1.03277911436833</v>
      </c>
      <c r="BK23" s="10">
        <v>0</v>
      </c>
      <c r="BL23" s="10">
        <v>0</v>
      </c>
      <c r="BM23" s="10">
        <v>1.4417135518275901</v>
      </c>
      <c r="BN23" s="10">
        <v>1.03277911436702</v>
      </c>
      <c r="BO23" s="10">
        <v>0</v>
      </c>
      <c r="BP23" s="10">
        <v>0</v>
      </c>
      <c r="BQ23" s="10">
        <v>1.4417135518275901</v>
      </c>
      <c r="BR23" s="10">
        <v>1.0327791143668801</v>
      </c>
      <c r="BS23" s="10">
        <v>0</v>
      </c>
      <c r="BT23" s="10">
        <v>0</v>
      </c>
      <c r="BU23" s="10">
        <v>1.4417135518275901</v>
      </c>
      <c r="BV23" s="10">
        <v>1.0327791143668701</v>
      </c>
      <c r="BW23" s="10">
        <v>0</v>
      </c>
      <c r="BX23" s="10">
        <v>0</v>
      </c>
      <c r="BY23" s="10">
        <v>1.4417135518275901</v>
      </c>
      <c r="BZ23" s="10">
        <v>1.0327791143668701</v>
      </c>
      <c r="CA23" s="10">
        <v>0</v>
      </c>
      <c r="CB23" s="10">
        <v>0</v>
      </c>
      <c r="CC23" s="10">
        <v>1.4417135518275901</v>
      </c>
      <c r="CD23" s="10">
        <v>1.0327791143668701</v>
      </c>
      <c r="CE23" s="10">
        <v>0</v>
      </c>
      <c r="CF23" s="10">
        <v>0</v>
      </c>
      <c r="CG23" s="10">
        <v>9.8080000000000007E-3</v>
      </c>
      <c r="CH23" s="10">
        <v>9.7619999999999998E-3</v>
      </c>
      <c r="CI23" s="10">
        <v>0</v>
      </c>
      <c r="CJ23" s="10">
        <v>0</v>
      </c>
      <c r="CK23" s="10">
        <v>9.3159999999999996E-3</v>
      </c>
      <c r="CL23" s="10">
        <v>9.7420000000000007E-3</v>
      </c>
      <c r="CM23" s="10">
        <v>0</v>
      </c>
      <c r="CN23" s="10">
        <v>0</v>
      </c>
      <c r="CO23" s="10">
        <v>9.2259999999999998E-3</v>
      </c>
      <c r="CP23" s="10">
        <v>9.4680000000000007E-3</v>
      </c>
      <c r="CQ23" s="10">
        <v>0</v>
      </c>
      <c r="CR23" s="10">
        <v>0</v>
      </c>
      <c r="CS23" s="10">
        <v>9.1570000000000002E-3</v>
      </c>
      <c r="CT23" s="10">
        <v>9.4669999999999997E-3</v>
      </c>
      <c r="CU23" s="10">
        <v>0</v>
      </c>
      <c r="CV23" s="10">
        <v>0</v>
      </c>
      <c r="CW23" s="10">
        <v>8.9669999999999993E-3</v>
      </c>
      <c r="CX23" s="10">
        <v>9.1959999999999993E-3</v>
      </c>
      <c r="CY23" s="10">
        <v>0</v>
      </c>
      <c r="CZ23" s="10">
        <v>0</v>
      </c>
      <c r="DA23" s="10">
        <v>9.1690000000000001E-3</v>
      </c>
      <c r="DB23" s="10">
        <v>9.5029999999999993E-3</v>
      </c>
      <c r="DC23" s="10">
        <v>0</v>
      </c>
      <c r="DD23" s="10">
        <v>0</v>
      </c>
      <c r="DE23" s="10">
        <v>9.0749999999999997E-3</v>
      </c>
      <c r="DF23" s="10">
        <v>9.3139999999999994E-3</v>
      </c>
      <c r="DG23" s="10">
        <v>0</v>
      </c>
      <c r="DH23" s="10">
        <v>0</v>
      </c>
      <c r="DI23" s="10">
        <v>9.1219999999999999E-3</v>
      </c>
      <c r="DJ23" s="10">
        <v>9.5580000000000005E-3</v>
      </c>
      <c r="DK23" s="10">
        <v>0</v>
      </c>
      <c r="DL23" s="10">
        <v>0</v>
      </c>
      <c r="DM23" s="10">
        <v>8.9569999999999997E-3</v>
      </c>
      <c r="DN23" s="10">
        <v>9.1610000000000007E-3</v>
      </c>
      <c r="DO23" s="10">
        <v>0</v>
      </c>
      <c r="DP23" s="10">
        <v>0</v>
      </c>
      <c r="DQ23" s="10">
        <v>9.1500000000000001E-3</v>
      </c>
      <c r="DR23" s="10">
        <v>9.3620000000000005E-3</v>
      </c>
      <c r="DS23" s="10">
        <v>0</v>
      </c>
      <c r="DT23" s="10">
        <v>0</v>
      </c>
      <c r="DU23" s="10">
        <v>1096.83145667809</v>
      </c>
      <c r="DV23" s="10">
        <v>0</v>
      </c>
      <c r="DW23" s="10">
        <v>1.1086643431847101</v>
      </c>
      <c r="DX23" s="10">
        <v>0</v>
      </c>
      <c r="DY23" s="10">
        <v>1.10866434318119</v>
      </c>
      <c r="DZ23" s="10">
        <v>0</v>
      </c>
      <c r="EA23" s="10">
        <v>1.0529313098114099</v>
      </c>
      <c r="EB23" s="10">
        <v>0</v>
      </c>
      <c r="EC23" s="10">
        <v>1.1086643431843499</v>
      </c>
      <c r="ED23" s="10">
        <v>0</v>
      </c>
      <c r="EE23" s="10">
        <v>1.05293130981292</v>
      </c>
      <c r="EF23" s="10">
        <v>0</v>
      </c>
      <c r="EG23" s="10">
        <v>1.1086643431846701</v>
      </c>
      <c r="EH23" s="10">
        <v>0</v>
      </c>
      <c r="EI23" s="10">
        <v>1.0529313098130699</v>
      </c>
      <c r="EJ23" s="10">
        <v>0</v>
      </c>
      <c r="EK23" s="10">
        <v>1.1086643431847001</v>
      </c>
      <c r="EL23" s="10">
        <v>0</v>
      </c>
      <c r="EM23" s="10">
        <v>1.0529313098130799</v>
      </c>
      <c r="EN23" s="10">
        <v>0</v>
      </c>
      <c r="EO23" s="10">
        <v>1.1086643431847001</v>
      </c>
      <c r="EP23" s="10">
        <v>0</v>
      </c>
      <c r="EQ23" s="10">
        <v>1.0529313098130899</v>
      </c>
      <c r="ER23" s="10">
        <v>0</v>
      </c>
      <c r="ES23" s="10">
        <v>1.1086643431847101</v>
      </c>
      <c r="ET23" s="10">
        <v>0</v>
      </c>
      <c r="EU23" s="10">
        <v>1.0529313098130899</v>
      </c>
      <c r="EV23" s="10">
        <v>0</v>
      </c>
      <c r="EW23" s="10">
        <v>1.1086643431847101</v>
      </c>
      <c r="EX23" s="10">
        <v>0</v>
      </c>
      <c r="EY23" s="10">
        <v>1.0529313098130899</v>
      </c>
      <c r="EZ23" s="10">
        <v>0</v>
      </c>
      <c r="FA23" s="10">
        <v>1.1086643431847101</v>
      </c>
      <c r="FB23" s="10">
        <v>0</v>
      </c>
      <c r="FC23" s="10">
        <v>1.0529313098130899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2.3461878177167299</v>
      </c>
      <c r="F24" s="10">
        <v>1.57908477907027</v>
      </c>
      <c r="G24" s="10">
        <v>0</v>
      </c>
      <c r="H24" s="10">
        <v>0</v>
      </c>
      <c r="I24" s="10">
        <v>2.3461878177167299</v>
      </c>
      <c r="J24" s="10">
        <v>1.57908477907027</v>
      </c>
      <c r="K24" s="10">
        <v>0</v>
      </c>
      <c r="L24" s="10">
        <v>0</v>
      </c>
      <c r="M24" s="10">
        <v>2.3461878177167899</v>
      </c>
      <c r="N24" s="10">
        <v>1.5790847792582601</v>
      </c>
      <c r="O24" s="10">
        <v>0</v>
      </c>
      <c r="P24" s="10">
        <v>0</v>
      </c>
      <c r="Q24" s="10">
        <v>2.3461878177167401</v>
      </c>
      <c r="R24" s="10">
        <v>1.5790847790890701</v>
      </c>
      <c r="S24" s="10">
        <v>0</v>
      </c>
      <c r="T24" s="10">
        <v>0</v>
      </c>
      <c r="U24" s="10">
        <v>2.3461878177167299</v>
      </c>
      <c r="V24" s="10">
        <v>1.5790847790721501</v>
      </c>
      <c r="W24" s="10">
        <v>0</v>
      </c>
      <c r="X24" s="10">
        <v>0</v>
      </c>
      <c r="Y24" s="10">
        <v>2.3461878177167299</v>
      </c>
      <c r="Z24" s="10">
        <v>1.5790847790704601</v>
      </c>
      <c r="AA24" s="10">
        <v>0</v>
      </c>
      <c r="AB24" s="10">
        <v>0</v>
      </c>
      <c r="AC24" s="10">
        <v>2.3461878177167299</v>
      </c>
      <c r="AD24" s="10">
        <v>1.57908477907029</v>
      </c>
      <c r="AE24" s="10">
        <v>0</v>
      </c>
      <c r="AF24" s="10">
        <v>0</v>
      </c>
      <c r="AG24" s="10">
        <v>2.3461878177167299</v>
      </c>
      <c r="AH24" s="10">
        <v>1.57908477907027</v>
      </c>
      <c r="AI24" s="10">
        <v>0</v>
      </c>
      <c r="AJ24" s="10">
        <v>0</v>
      </c>
      <c r="AK24" s="10">
        <v>2.3461878177167299</v>
      </c>
      <c r="AL24" s="10">
        <v>1.57908477907027</v>
      </c>
      <c r="AM24" s="10">
        <v>0</v>
      </c>
      <c r="AN24" s="10">
        <v>0</v>
      </c>
      <c r="AO24" s="10">
        <v>2.3461878177167299</v>
      </c>
      <c r="AP24" s="10">
        <v>1.57908477907027</v>
      </c>
      <c r="AQ24" s="10">
        <v>0</v>
      </c>
      <c r="AR24" s="10">
        <v>0</v>
      </c>
      <c r="AS24" s="10">
        <v>1.5717799411090401</v>
      </c>
      <c r="AT24" s="10">
        <v>1.0286642884542201</v>
      </c>
      <c r="AU24" s="10">
        <v>0</v>
      </c>
      <c r="AV24" s="10">
        <v>0</v>
      </c>
      <c r="AW24" s="10">
        <v>1.5717799411090401</v>
      </c>
      <c r="AX24" s="10">
        <v>1.0286642884542201</v>
      </c>
      <c r="AY24" s="10">
        <v>0</v>
      </c>
      <c r="AZ24" s="10">
        <v>0</v>
      </c>
      <c r="BA24" s="10">
        <v>1.57177994110909</v>
      </c>
      <c r="BB24" s="10">
        <v>1.0286642886009301</v>
      </c>
      <c r="BC24" s="10">
        <v>0</v>
      </c>
      <c r="BD24" s="10">
        <v>0</v>
      </c>
      <c r="BE24" s="10">
        <v>1.5717799411090401</v>
      </c>
      <c r="BF24" s="10">
        <v>1.0286642884688899</v>
      </c>
      <c r="BG24" s="10">
        <v>0</v>
      </c>
      <c r="BH24" s="10">
        <v>0</v>
      </c>
      <c r="BI24" s="10">
        <v>1.5717799411090401</v>
      </c>
      <c r="BJ24" s="10">
        <v>1.02866428845568</v>
      </c>
      <c r="BK24" s="10">
        <v>0</v>
      </c>
      <c r="BL24" s="10">
        <v>0</v>
      </c>
      <c r="BM24" s="10">
        <v>1.5717799411090401</v>
      </c>
      <c r="BN24" s="10">
        <v>1.02866428845436</v>
      </c>
      <c r="BO24" s="10">
        <v>0</v>
      </c>
      <c r="BP24" s="10">
        <v>0</v>
      </c>
      <c r="BQ24" s="10">
        <v>1.5717799411090401</v>
      </c>
      <c r="BR24" s="10">
        <v>1.0286642884542301</v>
      </c>
      <c r="BS24" s="10">
        <v>0</v>
      </c>
      <c r="BT24" s="10">
        <v>0</v>
      </c>
      <c r="BU24" s="10">
        <v>1.5717799411090401</v>
      </c>
      <c r="BV24" s="10">
        <v>1.0286642884542201</v>
      </c>
      <c r="BW24" s="10">
        <v>0</v>
      </c>
      <c r="BX24" s="10">
        <v>0</v>
      </c>
      <c r="BY24" s="10">
        <v>1.5717799411090401</v>
      </c>
      <c r="BZ24" s="10">
        <v>1.0286642884542201</v>
      </c>
      <c r="CA24" s="10">
        <v>0</v>
      </c>
      <c r="CB24" s="10">
        <v>0</v>
      </c>
      <c r="CC24" s="10">
        <v>1.5717799411090401</v>
      </c>
      <c r="CD24" s="10">
        <v>1.0286642884542201</v>
      </c>
      <c r="CE24" s="10">
        <v>0</v>
      </c>
      <c r="CF24" s="10">
        <v>0</v>
      </c>
      <c r="CG24" s="10">
        <v>1.0722000000000001E-2</v>
      </c>
      <c r="CH24" s="10">
        <v>1.119E-2</v>
      </c>
      <c r="CI24" s="10">
        <v>0</v>
      </c>
      <c r="CJ24" s="10">
        <v>0</v>
      </c>
      <c r="CK24" s="10">
        <v>1.0066E-2</v>
      </c>
      <c r="CL24" s="10">
        <v>1.0676E-2</v>
      </c>
      <c r="CM24" s="10">
        <v>0</v>
      </c>
      <c r="CN24" s="10">
        <v>0</v>
      </c>
      <c r="CO24" s="10">
        <v>9.7549999999999998E-3</v>
      </c>
      <c r="CP24" s="10">
        <v>1.0413E-2</v>
      </c>
      <c r="CQ24" s="10">
        <v>0</v>
      </c>
      <c r="CR24" s="10">
        <v>0</v>
      </c>
      <c r="CS24" s="10">
        <v>1.0083E-2</v>
      </c>
      <c r="CT24" s="10">
        <v>1.0630000000000001E-2</v>
      </c>
      <c r="CU24" s="10">
        <v>0</v>
      </c>
      <c r="CV24" s="10">
        <v>0</v>
      </c>
      <c r="CW24" s="10">
        <v>9.9399999999999992E-3</v>
      </c>
      <c r="CX24" s="10">
        <v>9.9959999999999997E-3</v>
      </c>
      <c r="CY24" s="10">
        <v>0</v>
      </c>
      <c r="CZ24" s="10">
        <v>0</v>
      </c>
      <c r="DA24" s="10">
        <v>1.0011000000000001E-2</v>
      </c>
      <c r="DB24" s="10">
        <v>1.035E-2</v>
      </c>
      <c r="DC24" s="10">
        <v>0</v>
      </c>
      <c r="DD24" s="10">
        <v>0</v>
      </c>
      <c r="DE24" s="10">
        <v>9.7920000000000004E-3</v>
      </c>
      <c r="DF24" s="10">
        <v>1.0258E-2</v>
      </c>
      <c r="DG24" s="10">
        <v>0</v>
      </c>
      <c r="DH24" s="10">
        <v>0</v>
      </c>
      <c r="DI24" s="10">
        <v>9.9810000000000003E-3</v>
      </c>
      <c r="DJ24" s="10">
        <v>1.0272E-2</v>
      </c>
      <c r="DK24" s="10">
        <v>0</v>
      </c>
      <c r="DL24" s="10">
        <v>0</v>
      </c>
      <c r="DM24" s="10">
        <v>9.8740000000000008E-3</v>
      </c>
      <c r="DN24" s="10">
        <v>1.0067E-2</v>
      </c>
      <c r="DO24" s="10">
        <v>0</v>
      </c>
      <c r="DP24" s="10">
        <v>0</v>
      </c>
      <c r="DQ24" s="10">
        <v>9.92E-3</v>
      </c>
      <c r="DR24" s="10">
        <v>1.0026E-2</v>
      </c>
      <c r="DS24" s="10">
        <v>0</v>
      </c>
      <c r="DT24" s="10">
        <v>0</v>
      </c>
      <c r="DU24" s="10">
        <v>4323.4773527995303</v>
      </c>
      <c r="DV24" s="10">
        <v>0</v>
      </c>
      <c r="DW24" s="10">
        <v>1.1145409378140201</v>
      </c>
      <c r="DX24" s="10">
        <v>0</v>
      </c>
      <c r="DY24" s="10">
        <v>1.11454093781355</v>
      </c>
      <c r="DZ24" s="10">
        <v>0</v>
      </c>
      <c r="EA24" s="10">
        <v>1.05571820947332</v>
      </c>
      <c r="EB24" s="10">
        <v>0</v>
      </c>
      <c r="EC24" s="10">
        <v>1.1145409378139699</v>
      </c>
      <c r="ED24" s="10">
        <v>0</v>
      </c>
      <c r="EE24" s="10">
        <v>1.05571820947352</v>
      </c>
      <c r="EF24" s="10">
        <v>0</v>
      </c>
      <c r="EG24" s="10">
        <v>1.1145409378140101</v>
      </c>
      <c r="EH24" s="10">
        <v>0</v>
      </c>
      <c r="EI24" s="10">
        <v>1.05571820947354</v>
      </c>
      <c r="EJ24" s="10">
        <v>0</v>
      </c>
      <c r="EK24" s="10">
        <v>1.1145409378140201</v>
      </c>
      <c r="EL24" s="10">
        <v>0</v>
      </c>
      <c r="EM24" s="10">
        <v>1.05571820947354</v>
      </c>
      <c r="EN24" s="10">
        <v>0</v>
      </c>
      <c r="EO24" s="10">
        <v>1.1145409378140201</v>
      </c>
      <c r="EP24" s="10">
        <v>0</v>
      </c>
      <c r="EQ24" s="10">
        <v>1.05571820947354</v>
      </c>
      <c r="ER24" s="10">
        <v>0</v>
      </c>
      <c r="ES24" s="10">
        <v>1.1145409378140201</v>
      </c>
      <c r="ET24" s="10">
        <v>0</v>
      </c>
      <c r="EU24" s="10">
        <v>1.05571820947354</v>
      </c>
      <c r="EV24" s="10">
        <v>0</v>
      </c>
      <c r="EW24" s="10">
        <v>1.1145409378140201</v>
      </c>
      <c r="EX24" s="10">
        <v>0</v>
      </c>
      <c r="EY24" s="10">
        <v>1.05571820947354</v>
      </c>
      <c r="EZ24" s="10">
        <v>0</v>
      </c>
      <c r="FA24" s="10">
        <v>1.1145409378140201</v>
      </c>
      <c r="FB24" s="10">
        <v>0</v>
      </c>
      <c r="FC24" s="10">
        <v>1.05571820947354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2.42720334082053</v>
      </c>
      <c r="F25" s="10">
        <v>1.57559739221911</v>
      </c>
      <c r="G25" s="10">
        <v>0</v>
      </c>
      <c r="H25" s="10">
        <v>0</v>
      </c>
      <c r="I25" s="10">
        <v>2.42720334082053</v>
      </c>
      <c r="J25" s="10">
        <v>1.57559739221911</v>
      </c>
      <c r="K25" s="10">
        <v>0</v>
      </c>
      <c r="L25" s="10">
        <v>0</v>
      </c>
      <c r="M25" s="10">
        <v>2.4272033408205398</v>
      </c>
      <c r="N25" s="10">
        <v>1.57559739240551</v>
      </c>
      <c r="O25" s="10">
        <v>0</v>
      </c>
      <c r="P25" s="10">
        <v>0</v>
      </c>
      <c r="Q25" s="10">
        <v>2.42720334082053</v>
      </c>
      <c r="R25" s="10">
        <v>1.57559739223775</v>
      </c>
      <c r="S25" s="10">
        <v>0</v>
      </c>
      <c r="T25" s="10">
        <v>0</v>
      </c>
      <c r="U25" s="10">
        <v>2.42720334082053</v>
      </c>
      <c r="V25" s="10">
        <v>1.5755973922209701</v>
      </c>
      <c r="W25" s="10">
        <v>0</v>
      </c>
      <c r="X25" s="10">
        <v>0</v>
      </c>
      <c r="Y25" s="10">
        <v>2.42720334082053</v>
      </c>
      <c r="Z25" s="10">
        <v>1.5755973922192901</v>
      </c>
      <c r="AA25" s="10">
        <v>0</v>
      </c>
      <c r="AB25" s="10">
        <v>0</v>
      </c>
      <c r="AC25" s="10">
        <v>2.42720334082053</v>
      </c>
      <c r="AD25" s="10">
        <v>1.57559739221913</v>
      </c>
      <c r="AE25" s="10">
        <v>0</v>
      </c>
      <c r="AF25" s="10">
        <v>0</v>
      </c>
      <c r="AG25" s="10">
        <v>2.42720334082053</v>
      </c>
      <c r="AH25" s="10">
        <v>1.57559739221911</v>
      </c>
      <c r="AI25" s="10">
        <v>0</v>
      </c>
      <c r="AJ25" s="10">
        <v>0</v>
      </c>
      <c r="AK25" s="10">
        <v>2.42720334082053</v>
      </c>
      <c r="AL25" s="10">
        <v>1.57559739221911</v>
      </c>
      <c r="AM25" s="10">
        <v>0</v>
      </c>
      <c r="AN25" s="10">
        <v>0</v>
      </c>
      <c r="AO25" s="10">
        <v>2.42720334082053</v>
      </c>
      <c r="AP25" s="10">
        <v>1.57559739221911</v>
      </c>
      <c r="AQ25" s="10">
        <v>0</v>
      </c>
      <c r="AR25" s="10">
        <v>0</v>
      </c>
      <c r="AS25" s="10">
        <v>1.6593336281619699</v>
      </c>
      <c r="AT25" s="10">
        <v>1.02739199104695</v>
      </c>
      <c r="AU25" s="10">
        <v>0</v>
      </c>
      <c r="AV25" s="10">
        <v>0</v>
      </c>
      <c r="AW25" s="10">
        <v>1.6593336281619699</v>
      </c>
      <c r="AX25" s="10">
        <v>1.02739199104695</v>
      </c>
      <c r="AY25" s="10">
        <v>0</v>
      </c>
      <c r="AZ25" s="10">
        <v>0</v>
      </c>
      <c r="BA25" s="10">
        <v>1.6593336281619699</v>
      </c>
      <c r="BB25" s="10">
        <v>1.0273919911935601</v>
      </c>
      <c r="BC25" s="10">
        <v>0</v>
      </c>
      <c r="BD25" s="10">
        <v>0</v>
      </c>
      <c r="BE25" s="10">
        <v>1.6593336281619699</v>
      </c>
      <c r="BF25" s="10">
        <v>1.0273919910616101</v>
      </c>
      <c r="BG25" s="10">
        <v>0</v>
      </c>
      <c r="BH25" s="10">
        <v>0</v>
      </c>
      <c r="BI25" s="10">
        <v>1.6593336281619699</v>
      </c>
      <c r="BJ25" s="10">
        <v>1.0273919910484099</v>
      </c>
      <c r="BK25" s="10">
        <v>0</v>
      </c>
      <c r="BL25" s="10">
        <v>0</v>
      </c>
      <c r="BM25" s="10">
        <v>1.6593336281619699</v>
      </c>
      <c r="BN25" s="10">
        <v>1.0273919910470899</v>
      </c>
      <c r="BO25" s="10">
        <v>0</v>
      </c>
      <c r="BP25" s="10">
        <v>0</v>
      </c>
      <c r="BQ25" s="10">
        <v>1.6593336281619699</v>
      </c>
      <c r="BR25" s="10">
        <v>1.02739199104696</v>
      </c>
      <c r="BS25" s="10">
        <v>0</v>
      </c>
      <c r="BT25" s="10">
        <v>0</v>
      </c>
      <c r="BU25" s="10">
        <v>1.6593336281619699</v>
      </c>
      <c r="BV25" s="10">
        <v>1.02739199104695</v>
      </c>
      <c r="BW25" s="10">
        <v>0</v>
      </c>
      <c r="BX25" s="10">
        <v>0</v>
      </c>
      <c r="BY25" s="10">
        <v>1.6593336281619699</v>
      </c>
      <c r="BZ25" s="10">
        <v>1.02739199104695</v>
      </c>
      <c r="CA25" s="10">
        <v>0</v>
      </c>
      <c r="CB25" s="10">
        <v>0</v>
      </c>
      <c r="CC25" s="10">
        <v>1.6593336281619699</v>
      </c>
      <c r="CD25" s="10">
        <v>1.02739199104695</v>
      </c>
      <c r="CE25" s="10">
        <v>0</v>
      </c>
      <c r="CF25" s="10">
        <v>0</v>
      </c>
      <c r="CG25" s="10">
        <v>1.1168000000000001E-2</v>
      </c>
      <c r="CH25" s="10">
        <v>1.3558000000000001E-2</v>
      </c>
      <c r="CI25" s="10">
        <v>0</v>
      </c>
      <c r="CJ25" s="10">
        <v>0</v>
      </c>
      <c r="CK25" s="10">
        <v>1.0928E-2</v>
      </c>
      <c r="CL25" s="10">
        <v>1.1519E-2</v>
      </c>
      <c r="CM25" s="10">
        <v>0</v>
      </c>
      <c r="CN25" s="10">
        <v>0</v>
      </c>
      <c r="CO25" s="10">
        <v>1.0621999999999999E-2</v>
      </c>
      <c r="CP25" s="10">
        <v>1.1174E-2</v>
      </c>
      <c r="CQ25" s="10">
        <v>0</v>
      </c>
      <c r="CR25" s="10">
        <v>0</v>
      </c>
      <c r="CS25" s="10">
        <v>1.0572E-2</v>
      </c>
      <c r="CT25" s="10">
        <v>1.1488E-2</v>
      </c>
      <c r="CU25" s="10">
        <v>0</v>
      </c>
      <c r="CV25" s="10">
        <v>0</v>
      </c>
      <c r="CW25" s="10">
        <v>1.0498E-2</v>
      </c>
      <c r="CX25" s="10">
        <v>1.1096E-2</v>
      </c>
      <c r="CY25" s="10">
        <v>0</v>
      </c>
      <c r="CZ25" s="10">
        <v>0</v>
      </c>
      <c r="DA25" s="10">
        <v>1.0588E-2</v>
      </c>
      <c r="DB25" s="10">
        <v>1.1316E-2</v>
      </c>
      <c r="DC25" s="10">
        <v>0</v>
      </c>
      <c r="DD25" s="10">
        <v>0</v>
      </c>
      <c r="DE25" s="10">
        <v>1.0673E-2</v>
      </c>
      <c r="DF25" s="10">
        <v>1.1620999999999999E-2</v>
      </c>
      <c r="DG25" s="10">
        <v>0</v>
      </c>
      <c r="DH25" s="10">
        <v>0</v>
      </c>
      <c r="DI25" s="10">
        <v>1.0562999999999999E-2</v>
      </c>
      <c r="DJ25" s="10">
        <v>1.1327E-2</v>
      </c>
      <c r="DK25" s="10">
        <v>0</v>
      </c>
      <c r="DL25" s="10">
        <v>0</v>
      </c>
      <c r="DM25" s="10">
        <v>1.0345E-2</v>
      </c>
      <c r="DN25" s="10">
        <v>1.1035E-2</v>
      </c>
      <c r="DO25" s="10">
        <v>0</v>
      </c>
      <c r="DP25" s="10">
        <v>0</v>
      </c>
      <c r="DQ25" s="10">
        <v>1.0619999999999999E-2</v>
      </c>
      <c r="DR25" s="10">
        <v>1.1573E-2</v>
      </c>
      <c r="DS25" s="10">
        <v>0</v>
      </c>
      <c r="DT25" s="10">
        <v>0</v>
      </c>
      <c r="DU25" s="10">
        <v>17161.617015792599</v>
      </c>
      <c r="DV25" s="10">
        <v>0</v>
      </c>
      <c r="DW25" s="10">
        <v>1.1168536416114601</v>
      </c>
      <c r="DX25" s="10">
        <v>0</v>
      </c>
      <c r="DY25" s="10">
        <v>1.1168536416114001</v>
      </c>
      <c r="DZ25" s="10">
        <v>0</v>
      </c>
      <c r="EA25" s="10">
        <v>1.0568129643467601</v>
      </c>
      <c r="EB25" s="10">
        <v>0</v>
      </c>
      <c r="EC25" s="10">
        <v>1.1168536416114501</v>
      </c>
      <c r="ED25" s="10">
        <v>0</v>
      </c>
      <c r="EE25" s="10">
        <v>1.0568129643467901</v>
      </c>
      <c r="EF25" s="10">
        <v>0</v>
      </c>
      <c r="EG25" s="10">
        <v>1.1168536416114601</v>
      </c>
      <c r="EH25" s="10">
        <v>0</v>
      </c>
      <c r="EI25" s="10">
        <v>1.0568129643467901</v>
      </c>
      <c r="EJ25" s="10">
        <v>0</v>
      </c>
      <c r="EK25" s="10">
        <v>1.1168536416114601</v>
      </c>
      <c r="EL25" s="10">
        <v>0</v>
      </c>
      <c r="EM25" s="10">
        <v>1.0568129643467901</v>
      </c>
      <c r="EN25" s="10">
        <v>0</v>
      </c>
      <c r="EO25" s="10">
        <v>1.1168536416114601</v>
      </c>
      <c r="EP25" s="10">
        <v>0</v>
      </c>
      <c r="EQ25" s="10">
        <v>1.0568129643467901</v>
      </c>
      <c r="ER25" s="10">
        <v>0</v>
      </c>
      <c r="ES25" s="10">
        <v>1.1168536416114601</v>
      </c>
      <c r="ET25" s="10">
        <v>0</v>
      </c>
      <c r="EU25" s="10">
        <v>1.0568129643467901</v>
      </c>
      <c r="EV25" s="10">
        <v>0</v>
      </c>
      <c r="EW25" s="10">
        <v>1.1168536416114601</v>
      </c>
      <c r="EX25" s="10">
        <v>0</v>
      </c>
      <c r="EY25" s="10">
        <v>1.0568129643467901</v>
      </c>
      <c r="EZ25" s="10">
        <v>0</v>
      </c>
      <c r="FA25" s="10">
        <v>1.1168536416114601</v>
      </c>
      <c r="FB25" s="10">
        <v>0</v>
      </c>
      <c r="FC25" s="10">
        <v>1.0568129643467901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2.4716322368279799</v>
      </c>
      <c r="F26" s="10">
        <v>1.5749795744310999</v>
      </c>
      <c r="G26" s="10">
        <v>0</v>
      </c>
      <c r="H26" s="10">
        <v>0</v>
      </c>
      <c r="I26" s="10">
        <v>2.4716322368279799</v>
      </c>
      <c r="J26" s="10">
        <v>1.5749795744310999</v>
      </c>
      <c r="K26" s="10">
        <v>0</v>
      </c>
      <c r="L26" s="10">
        <v>0</v>
      </c>
      <c r="M26" s="10">
        <v>2.4716322368279799</v>
      </c>
      <c r="N26" s="10">
        <v>1.5749795746177699</v>
      </c>
      <c r="O26" s="10">
        <v>0</v>
      </c>
      <c r="P26" s="10">
        <v>0</v>
      </c>
      <c r="Q26" s="10">
        <v>2.4716322368279799</v>
      </c>
      <c r="R26" s="10">
        <v>1.5749795744497701</v>
      </c>
      <c r="S26" s="10">
        <v>0</v>
      </c>
      <c r="T26" s="10">
        <v>0</v>
      </c>
      <c r="U26" s="10">
        <v>2.4716322368279799</v>
      </c>
      <c r="V26" s="10">
        <v>1.57497957443297</v>
      </c>
      <c r="W26" s="10">
        <v>0</v>
      </c>
      <c r="X26" s="10">
        <v>0</v>
      </c>
      <c r="Y26" s="10">
        <v>2.4716322368279799</v>
      </c>
      <c r="Z26" s="10">
        <v>1.57497957443129</v>
      </c>
      <c r="AA26" s="10">
        <v>0</v>
      </c>
      <c r="AB26" s="10">
        <v>0</v>
      </c>
      <c r="AC26" s="10">
        <v>2.4716322368279799</v>
      </c>
      <c r="AD26" s="10">
        <v>1.5749795744311199</v>
      </c>
      <c r="AE26" s="10">
        <v>0</v>
      </c>
      <c r="AF26" s="10">
        <v>0</v>
      </c>
      <c r="AG26" s="10">
        <v>2.4716322368279799</v>
      </c>
      <c r="AH26" s="10">
        <v>1.5749795744311099</v>
      </c>
      <c r="AI26" s="10">
        <v>0</v>
      </c>
      <c r="AJ26" s="10">
        <v>0</v>
      </c>
      <c r="AK26" s="10">
        <v>2.4716322368279799</v>
      </c>
      <c r="AL26" s="10">
        <v>1.5749795744310999</v>
      </c>
      <c r="AM26" s="10">
        <v>0</v>
      </c>
      <c r="AN26" s="10">
        <v>0</v>
      </c>
      <c r="AO26" s="10">
        <v>2.4716322368279799</v>
      </c>
      <c r="AP26" s="10">
        <v>1.5749795744310999</v>
      </c>
      <c r="AQ26" s="10">
        <v>0</v>
      </c>
      <c r="AR26" s="10">
        <v>0</v>
      </c>
      <c r="AS26" s="10">
        <v>1.7150392354399899</v>
      </c>
      <c r="AT26" s="10">
        <v>1.0270199338088899</v>
      </c>
      <c r="AU26" s="10">
        <v>0</v>
      </c>
      <c r="AV26" s="10">
        <v>0</v>
      </c>
      <c r="AW26" s="10">
        <v>1.7150392354399899</v>
      </c>
      <c r="AX26" s="10">
        <v>1.0270199338088899</v>
      </c>
      <c r="AY26" s="10">
        <v>0</v>
      </c>
      <c r="AZ26" s="10">
        <v>0</v>
      </c>
      <c r="BA26" s="10">
        <v>1.7150392354399899</v>
      </c>
      <c r="BB26" s="10">
        <v>1.02701993395547</v>
      </c>
      <c r="BC26" s="10">
        <v>0</v>
      </c>
      <c r="BD26" s="10">
        <v>0</v>
      </c>
      <c r="BE26" s="10">
        <v>1.7150392354399899</v>
      </c>
      <c r="BF26" s="10">
        <v>1.0270199338235499</v>
      </c>
      <c r="BG26" s="10">
        <v>0</v>
      </c>
      <c r="BH26" s="10">
        <v>0</v>
      </c>
      <c r="BI26" s="10">
        <v>1.7150392354399899</v>
      </c>
      <c r="BJ26" s="10">
        <v>1.0270199338103601</v>
      </c>
      <c r="BK26" s="10">
        <v>0</v>
      </c>
      <c r="BL26" s="10">
        <v>0</v>
      </c>
      <c r="BM26" s="10">
        <v>1.7150392354399899</v>
      </c>
      <c r="BN26" s="10">
        <v>1.02701993380904</v>
      </c>
      <c r="BO26" s="10">
        <v>0</v>
      </c>
      <c r="BP26" s="10">
        <v>0</v>
      </c>
      <c r="BQ26" s="10">
        <v>1.7150392354399899</v>
      </c>
      <c r="BR26" s="10">
        <v>1.0270199338089101</v>
      </c>
      <c r="BS26" s="10">
        <v>0</v>
      </c>
      <c r="BT26" s="10">
        <v>0</v>
      </c>
      <c r="BU26" s="10">
        <v>1.7150392354399899</v>
      </c>
      <c r="BV26" s="10">
        <v>1.0270199338088899</v>
      </c>
      <c r="BW26" s="10">
        <v>0</v>
      </c>
      <c r="BX26" s="10">
        <v>0</v>
      </c>
      <c r="BY26" s="10">
        <v>1.7150392354399899</v>
      </c>
      <c r="BZ26" s="10">
        <v>1.0270199338088899</v>
      </c>
      <c r="CA26" s="10">
        <v>0</v>
      </c>
      <c r="CB26" s="10">
        <v>0</v>
      </c>
      <c r="CC26" s="10">
        <v>1.7150392354399899</v>
      </c>
      <c r="CD26" s="10">
        <v>1.0270199338088899</v>
      </c>
      <c r="CE26" s="10">
        <v>0</v>
      </c>
      <c r="CF26" s="10">
        <v>0</v>
      </c>
      <c r="CG26" s="10">
        <v>1.4382000000000001E-2</v>
      </c>
      <c r="CH26" s="10">
        <v>2.112E-2</v>
      </c>
      <c r="CI26" s="10">
        <v>0</v>
      </c>
      <c r="CJ26" s="10">
        <v>0</v>
      </c>
      <c r="CK26" s="10">
        <v>1.3107000000000001E-2</v>
      </c>
      <c r="CL26" s="10">
        <v>1.4475E-2</v>
      </c>
      <c r="CM26" s="10">
        <v>0</v>
      </c>
      <c r="CN26" s="10">
        <v>0</v>
      </c>
      <c r="CO26" s="10">
        <v>1.2415000000000001E-2</v>
      </c>
      <c r="CP26" s="10">
        <v>1.4300999999999999E-2</v>
      </c>
      <c r="CQ26" s="10">
        <v>0</v>
      </c>
      <c r="CR26" s="10">
        <v>0</v>
      </c>
      <c r="CS26" s="10">
        <v>1.2389000000000001E-2</v>
      </c>
      <c r="CT26" s="10">
        <v>1.4178E-2</v>
      </c>
      <c r="CU26" s="10">
        <v>0</v>
      </c>
      <c r="CV26" s="10">
        <v>0</v>
      </c>
      <c r="CW26" s="10">
        <v>1.2357999999999999E-2</v>
      </c>
      <c r="CX26" s="10">
        <v>1.4061000000000001E-2</v>
      </c>
      <c r="CY26" s="10">
        <v>0</v>
      </c>
      <c r="CZ26" s="10">
        <v>0</v>
      </c>
      <c r="DA26" s="10">
        <v>1.2418999999999999E-2</v>
      </c>
      <c r="DB26" s="10">
        <v>1.4285000000000001E-2</v>
      </c>
      <c r="DC26" s="10">
        <v>0</v>
      </c>
      <c r="DD26" s="10">
        <v>0</v>
      </c>
      <c r="DE26" s="10">
        <v>1.2463999999999999E-2</v>
      </c>
      <c r="DF26" s="10">
        <v>1.4224000000000001E-2</v>
      </c>
      <c r="DG26" s="10">
        <v>0</v>
      </c>
      <c r="DH26" s="10">
        <v>0</v>
      </c>
      <c r="DI26" s="10">
        <v>1.2425E-2</v>
      </c>
      <c r="DJ26" s="10">
        <v>1.4271000000000001E-2</v>
      </c>
      <c r="DK26" s="10">
        <v>0</v>
      </c>
      <c r="DL26" s="10">
        <v>0</v>
      </c>
      <c r="DM26" s="10">
        <v>1.2628E-2</v>
      </c>
      <c r="DN26" s="10">
        <v>1.4154E-2</v>
      </c>
      <c r="DO26" s="10">
        <v>0</v>
      </c>
      <c r="DP26" s="10">
        <v>0</v>
      </c>
      <c r="DQ26" s="10">
        <v>1.2319E-2</v>
      </c>
      <c r="DR26" s="10">
        <v>1.4123E-2</v>
      </c>
      <c r="DS26" s="10">
        <v>0</v>
      </c>
      <c r="DT26" s="10">
        <v>0</v>
      </c>
      <c r="DU26" s="10">
        <v>68377.605978179301</v>
      </c>
      <c r="DV26" s="10">
        <v>0</v>
      </c>
      <c r="DW26" s="10">
        <v>1.11765296690247</v>
      </c>
      <c r="DX26" s="10">
        <v>0</v>
      </c>
      <c r="DY26" s="10">
        <v>1.11765296690246</v>
      </c>
      <c r="DZ26" s="10">
        <v>0</v>
      </c>
      <c r="EA26" s="10">
        <v>1.0571910739797501</v>
      </c>
      <c r="EB26" s="10">
        <v>0</v>
      </c>
      <c r="EC26" s="10">
        <v>1.11765296690247</v>
      </c>
      <c r="ED26" s="10">
        <v>0</v>
      </c>
      <c r="EE26" s="10">
        <v>1.0571910739797501</v>
      </c>
      <c r="EF26" s="10">
        <v>0</v>
      </c>
      <c r="EG26" s="10">
        <v>1.11765296690247</v>
      </c>
      <c r="EH26" s="10">
        <v>0</v>
      </c>
      <c r="EI26" s="10">
        <v>1.0571910739797501</v>
      </c>
      <c r="EJ26" s="10">
        <v>0</v>
      </c>
      <c r="EK26" s="10">
        <v>1.11765296690247</v>
      </c>
      <c r="EL26" s="10">
        <v>0</v>
      </c>
      <c r="EM26" s="10">
        <v>1.0571910739797501</v>
      </c>
      <c r="EN26" s="10">
        <v>0</v>
      </c>
      <c r="EO26" s="10">
        <v>1.11765296690247</v>
      </c>
      <c r="EP26" s="10">
        <v>0</v>
      </c>
      <c r="EQ26" s="10">
        <v>1.0571910739797501</v>
      </c>
      <c r="ER26" s="10">
        <v>0</v>
      </c>
      <c r="ES26" s="10">
        <v>1.11765296690247</v>
      </c>
      <c r="ET26" s="10">
        <v>0</v>
      </c>
      <c r="EU26" s="10">
        <v>1.0571910739797501</v>
      </c>
      <c r="EV26" s="10">
        <v>0</v>
      </c>
      <c r="EW26" s="10">
        <v>1.11765296690247</v>
      </c>
      <c r="EX26" s="10">
        <v>0</v>
      </c>
      <c r="EY26" s="10">
        <v>1.0571910739797501</v>
      </c>
      <c r="EZ26" s="10">
        <v>0</v>
      </c>
      <c r="FA26" s="10">
        <v>1.11765296690247</v>
      </c>
      <c r="FB26" s="10">
        <v>0</v>
      </c>
      <c r="FC26" s="10">
        <v>1.0571910739797501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2.4950617294872699</v>
      </c>
      <c r="F27" s="10">
        <v>1.5747645905210601</v>
      </c>
      <c r="G27" s="10">
        <v>0</v>
      </c>
      <c r="H27" s="10">
        <v>0</v>
      </c>
      <c r="I27" s="10">
        <v>2.4950617294872699</v>
      </c>
      <c r="J27" s="10">
        <v>1.5747645905210601</v>
      </c>
      <c r="K27" s="10">
        <v>0</v>
      </c>
      <c r="L27" s="10">
        <v>0</v>
      </c>
      <c r="M27" s="10">
        <v>2.4950617294872699</v>
      </c>
      <c r="N27" s="10">
        <v>1.5747645907080301</v>
      </c>
      <c r="O27" s="10">
        <v>0</v>
      </c>
      <c r="P27" s="10">
        <v>0</v>
      </c>
      <c r="Q27" s="10">
        <v>2.4950617294872699</v>
      </c>
      <c r="R27" s="10">
        <v>1.57476459053976</v>
      </c>
      <c r="S27" s="10">
        <v>0</v>
      </c>
      <c r="T27" s="10">
        <v>0</v>
      </c>
      <c r="U27" s="10">
        <v>2.4950617294872699</v>
      </c>
      <c r="V27" s="10">
        <v>1.5747645905229299</v>
      </c>
      <c r="W27" s="10">
        <v>0</v>
      </c>
      <c r="X27" s="10">
        <v>0</v>
      </c>
      <c r="Y27" s="10">
        <v>2.4950617294872699</v>
      </c>
      <c r="Z27" s="10">
        <v>1.57476459052125</v>
      </c>
      <c r="AA27" s="10">
        <v>0</v>
      </c>
      <c r="AB27" s="10">
        <v>0</v>
      </c>
      <c r="AC27" s="10">
        <v>2.4950617294872699</v>
      </c>
      <c r="AD27" s="10">
        <v>1.5747645905210801</v>
      </c>
      <c r="AE27" s="10">
        <v>0</v>
      </c>
      <c r="AF27" s="10">
        <v>0</v>
      </c>
      <c r="AG27" s="10">
        <v>2.4950617294872699</v>
      </c>
      <c r="AH27" s="10">
        <v>1.5747645905210601</v>
      </c>
      <c r="AI27" s="10">
        <v>0</v>
      </c>
      <c r="AJ27" s="10">
        <v>0</v>
      </c>
      <c r="AK27" s="10">
        <v>2.4950617294872699</v>
      </c>
      <c r="AL27" s="10">
        <v>1.5747645905210601</v>
      </c>
      <c r="AM27" s="10">
        <v>0</v>
      </c>
      <c r="AN27" s="10">
        <v>0</v>
      </c>
      <c r="AO27" s="10">
        <v>2.4950617294872699</v>
      </c>
      <c r="AP27" s="10">
        <v>1.5747645905210601</v>
      </c>
      <c r="AQ27" s="10">
        <v>0</v>
      </c>
      <c r="AR27" s="10">
        <v>0</v>
      </c>
      <c r="AS27" s="10">
        <v>1.7492054399560499</v>
      </c>
      <c r="AT27" s="10">
        <v>1.02691294921861</v>
      </c>
      <c r="AU27" s="10">
        <v>0</v>
      </c>
      <c r="AV27" s="10">
        <v>0</v>
      </c>
      <c r="AW27" s="10">
        <v>1.7492054399560499</v>
      </c>
      <c r="AX27" s="10">
        <v>1.02691294921861</v>
      </c>
      <c r="AY27" s="10">
        <v>0</v>
      </c>
      <c r="AZ27" s="10">
        <v>0</v>
      </c>
      <c r="BA27" s="10">
        <v>1.7492054399560499</v>
      </c>
      <c r="BB27" s="10">
        <v>1.0269129493651701</v>
      </c>
      <c r="BC27" s="10">
        <v>0</v>
      </c>
      <c r="BD27" s="10">
        <v>0</v>
      </c>
      <c r="BE27" s="10">
        <v>1.7492054399560499</v>
      </c>
      <c r="BF27" s="10">
        <v>1.02691294923326</v>
      </c>
      <c r="BG27" s="10">
        <v>0</v>
      </c>
      <c r="BH27" s="10">
        <v>0</v>
      </c>
      <c r="BI27" s="10">
        <v>1.7492054399560499</v>
      </c>
      <c r="BJ27" s="10">
        <v>1.0269129492200699</v>
      </c>
      <c r="BK27" s="10">
        <v>0</v>
      </c>
      <c r="BL27" s="10">
        <v>0</v>
      </c>
      <c r="BM27" s="10">
        <v>1.7492054399560499</v>
      </c>
      <c r="BN27" s="10">
        <v>1.0269129492187601</v>
      </c>
      <c r="BO27" s="10">
        <v>0</v>
      </c>
      <c r="BP27" s="10">
        <v>0</v>
      </c>
      <c r="BQ27" s="10">
        <v>1.7492054399560499</v>
      </c>
      <c r="BR27" s="10">
        <v>1.02691294921863</v>
      </c>
      <c r="BS27" s="10">
        <v>0</v>
      </c>
      <c r="BT27" s="10">
        <v>0</v>
      </c>
      <c r="BU27" s="10">
        <v>1.7492054399560499</v>
      </c>
      <c r="BV27" s="10">
        <v>1.02691294921861</v>
      </c>
      <c r="BW27" s="10">
        <v>0</v>
      </c>
      <c r="BX27" s="10">
        <v>0</v>
      </c>
      <c r="BY27" s="10">
        <v>1.7492054399560499</v>
      </c>
      <c r="BZ27" s="10">
        <v>1.02691294921861</v>
      </c>
      <c r="CA27" s="10">
        <v>0</v>
      </c>
      <c r="CB27" s="10">
        <v>0</v>
      </c>
      <c r="CC27" s="10">
        <v>1.7492054399560499</v>
      </c>
      <c r="CD27" s="10">
        <v>1.02691294921861</v>
      </c>
      <c r="CE27" s="10">
        <v>0</v>
      </c>
      <c r="CF27" s="10">
        <v>0</v>
      </c>
      <c r="CG27" s="10">
        <v>2.2041000000000002E-2</v>
      </c>
      <c r="CH27" s="10">
        <v>4.6355E-2</v>
      </c>
      <c r="CI27" s="10">
        <v>0</v>
      </c>
      <c r="CJ27" s="10">
        <v>0</v>
      </c>
      <c r="CK27" s="10">
        <v>1.7340999999999999E-2</v>
      </c>
      <c r="CL27" s="10">
        <v>2.3414000000000001E-2</v>
      </c>
      <c r="CM27" s="10">
        <v>0</v>
      </c>
      <c r="CN27" s="10">
        <v>0</v>
      </c>
      <c r="CO27" s="10">
        <v>1.7021999999999999E-2</v>
      </c>
      <c r="CP27" s="10">
        <v>2.2457000000000001E-2</v>
      </c>
      <c r="CQ27" s="10">
        <v>0</v>
      </c>
      <c r="CR27" s="10">
        <v>0</v>
      </c>
      <c r="CS27" s="10">
        <v>1.6639000000000001E-2</v>
      </c>
      <c r="CT27" s="10">
        <v>2.2596000000000002E-2</v>
      </c>
      <c r="CU27" s="10">
        <v>0</v>
      </c>
      <c r="CV27" s="10">
        <v>0</v>
      </c>
      <c r="CW27" s="10">
        <v>1.7194000000000001E-2</v>
      </c>
      <c r="CX27" s="10">
        <v>2.2009000000000001E-2</v>
      </c>
      <c r="CY27" s="10">
        <v>0</v>
      </c>
      <c r="CZ27" s="10">
        <v>0</v>
      </c>
      <c r="DA27" s="10">
        <v>1.6910999999999999E-2</v>
      </c>
      <c r="DB27" s="10">
        <v>2.2911999999999998E-2</v>
      </c>
      <c r="DC27" s="10">
        <v>0</v>
      </c>
      <c r="DD27" s="10">
        <v>0</v>
      </c>
      <c r="DE27" s="10">
        <v>1.7930000000000001E-2</v>
      </c>
      <c r="DF27" s="10">
        <v>2.2297000000000001E-2</v>
      </c>
      <c r="DG27" s="10">
        <v>0</v>
      </c>
      <c r="DH27" s="10">
        <v>0</v>
      </c>
      <c r="DI27" s="10">
        <v>1.6826000000000001E-2</v>
      </c>
      <c r="DJ27" s="10">
        <v>2.2544999999999999E-2</v>
      </c>
      <c r="DK27" s="10">
        <v>0</v>
      </c>
      <c r="DL27" s="10">
        <v>0</v>
      </c>
      <c r="DM27" s="10">
        <v>1.6473999999999999E-2</v>
      </c>
      <c r="DN27" s="10">
        <v>2.1989999999999999E-2</v>
      </c>
      <c r="DO27" s="10">
        <v>0</v>
      </c>
      <c r="DP27" s="10">
        <v>0</v>
      </c>
      <c r="DQ27" s="10">
        <v>1.6874E-2</v>
      </c>
      <c r="DR27" s="10">
        <v>2.2248E-2</v>
      </c>
      <c r="DS27" s="10">
        <v>0</v>
      </c>
      <c r="DT27" s="10">
        <v>0</v>
      </c>
      <c r="DU27" s="10">
        <v>272968.543689907</v>
      </c>
      <c r="DV27" s="10">
        <v>0</v>
      </c>
      <c r="DW27" s="10">
        <v>1.1179072379149899</v>
      </c>
      <c r="DX27" s="10">
        <v>0</v>
      </c>
      <c r="DY27" s="10">
        <v>1.1179072379149899</v>
      </c>
      <c r="DZ27" s="10">
        <v>0</v>
      </c>
      <c r="EA27" s="10">
        <v>1.05731132497244</v>
      </c>
      <c r="EB27" s="10">
        <v>0</v>
      </c>
      <c r="EC27" s="10">
        <v>1.1179072379149899</v>
      </c>
      <c r="ED27" s="10">
        <v>0</v>
      </c>
      <c r="EE27" s="10">
        <v>1.05731132497244</v>
      </c>
      <c r="EF27" s="10">
        <v>0</v>
      </c>
      <c r="EG27" s="10">
        <v>1.1179072379149899</v>
      </c>
      <c r="EH27" s="10">
        <v>0</v>
      </c>
      <c r="EI27" s="10">
        <v>1.05731132497244</v>
      </c>
      <c r="EJ27" s="10">
        <v>0</v>
      </c>
      <c r="EK27" s="10">
        <v>1.1179072379149899</v>
      </c>
      <c r="EL27" s="10">
        <v>0</v>
      </c>
      <c r="EM27" s="10">
        <v>1.05731132497244</v>
      </c>
      <c r="EN27" s="10">
        <v>0</v>
      </c>
      <c r="EO27" s="10">
        <v>1.1179072379149899</v>
      </c>
      <c r="EP27" s="10">
        <v>0</v>
      </c>
      <c r="EQ27" s="10">
        <v>1.05731132497244</v>
      </c>
      <c r="ER27" s="10">
        <v>0</v>
      </c>
      <c r="ES27" s="10">
        <v>1.1179072379149899</v>
      </c>
      <c r="ET27" s="10">
        <v>0</v>
      </c>
      <c r="EU27" s="10">
        <v>1.05731132497244</v>
      </c>
      <c r="EV27" s="10">
        <v>0</v>
      </c>
      <c r="EW27" s="10">
        <v>1.1179072379149899</v>
      </c>
      <c r="EX27" s="10">
        <v>0</v>
      </c>
      <c r="EY27" s="10">
        <v>1.05731132497244</v>
      </c>
      <c r="EZ27" s="10">
        <v>0</v>
      </c>
      <c r="FA27" s="10">
        <v>1.1179072379149899</v>
      </c>
      <c r="FB27" s="10">
        <v>0</v>
      </c>
      <c r="FC27" s="10">
        <v>1.05731132497244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2.5072392143384898</v>
      </c>
      <c r="F28" s="10">
        <v>1.5746962792453201</v>
      </c>
      <c r="G28" s="10">
        <v>0</v>
      </c>
      <c r="H28" s="10">
        <v>0</v>
      </c>
      <c r="I28" s="10">
        <v>2.5072392143384898</v>
      </c>
      <c r="J28" s="10">
        <v>1.5746962792453201</v>
      </c>
      <c r="K28" s="10">
        <v>0</v>
      </c>
      <c r="L28" s="10">
        <v>0</v>
      </c>
      <c r="M28" s="10">
        <v>2.5072392143384898</v>
      </c>
      <c r="N28" s="10">
        <v>1.5746962794325701</v>
      </c>
      <c r="O28" s="10">
        <v>0</v>
      </c>
      <c r="P28" s="10">
        <v>0</v>
      </c>
      <c r="Q28" s="10">
        <v>2.5072392143384898</v>
      </c>
      <c r="R28" s="10">
        <v>1.57469627926404</v>
      </c>
      <c r="S28" s="10">
        <v>0</v>
      </c>
      <c r="T28" s="10">
        <v>0</v>
      </c>
      <c r="U28" s="10">
        <v>2.5072392143384898</v>
      </c>
      <c r="V28" s="10">
        <v>1.5746962792471899</v>
      </c>
      <c r="W28" s="10">
        <v>0</v>
      </c>
      <c r="X28" s="10">
        <v>0</v>
      </c>
      <c r="Y28" s="10">
        <v>2.5072392143384898</v>
      </c>
      <c r="Z28" s="10">
        <v>1.5746962792454999</v>
      </c>
      <c r="AA28" s="10">
        <v>0</v>
      </c>
      <c r="AB28" s="10">
        <v>0</v>
      </c>
      <c r="AC28" s="10">
        <v>2.5072392143384898</v>
      </c>
      <c r="AD28" s="10">
        <v>1.5746962792453401</v>
      </c>
      <c r="AE28" s="10">
        <v>0</v>
      </c>
      <c r="AF28" s="10">
        <v>0</v>
      </c>
      <c r="AG28" s="10">
        <v>2.5072392143384898</v>
      </c>
      <c r="AH28" s="10">
        <v>1.5746962792453201</v>
      </c>
      <c r="AI28" s="10">
        <v>0</v>
      </c>
      <c r="AJ28" s="10">
        <v>0</v>
      </c>
      <c r="AK28" s="10">
        <v>2.5072392143384898</v>
      </c>
      <c r="AL28" s="10">
        <v>1.5746962792453201</v>
      </c>
      <c r="AM28" s="10">
        <v>0</v>
      </c>
      <c r="AN28" s="10">
        <v>0</v>
      </c>
      <c r="AO28" s="10">
        <v>2.5072392143384898</v>
      </c>
      <c r="AP28" s="10">
        <v>1.5746962792453201</v>
      </c>
      <c r="AQ28" s="10">
        <v>0</v>
      </c>
      <c r="AR28" s="10">
        <v>0</v>
      </c>
      <c r="AS28" s="10">
        <v>1.76959577591588</v>
      </c>
      <c r="AT28" s="10">
        <v>1.0268827421765101</v>
      </c>
      <c r="AU28" s="10">
        <v>0</v>
      </c>
      <c r="AV28" s="10">
        <v>0</v>
      </c>
      <c r="AW28" s="10">
        <v>1.76959577591588</v>
      </c>
      <c r="AX28" s="10">
        <v>1.0268827421765101</v>
      </c>
      <c r="AY28" s="10">
        <v>0</v>
      </c>
      <c r="AZ28" s="10">
        <v>0</v>
      </c>
      <c r="BA28" s="10">
        <v>1.76959577591588</v>
      </c>
      <c r="BB28" s="10">
        <v>1.02688274232307</v>
      </c>
      <c r="BC28" s="10">
        <v>0</v>
      </c>
      <c r="BD28" s="10">
        <v>0</v>
      </c>
      <c r="BE28" s="10">
        <v>1.76959577591588</v>
      </c>
      <c r="BF28" s="10">
        <v>1.0268827421911699</v>
      </c>
      <c r="BG28" s="10">
        <v>0</v>
      </c>
      <c r="BH28" s="10">
        <v>0</v>
      </c>
      <c r="BI28" s="10">
        <v>1.76959577591588</v>
      </c>
      <c r="BJ28" s="10">
        <v>1.02688274217798</v>
      </c>
      <c r="BK28" s="10">
        <v>0</v>
      </c>
      <c r="BL28" s="10">
        <v>0</v>
      </c>
      <c r="BM28" s="10">
        <v>1.76959577591588</v>
      </c>
      <c r="BN28" s="10">
        <v>1.02688274217666</v>
      </c>
      <c r="BO28" s="10">
        <v>0</v>
      </c>
      <c r="BP28" s="10">
        <v>0</v>
      </c>
      <c r="BQ28" s="10">
        <v>1.76959577591588</v>
      </c>
      <c r="BR28" s="10">
        <v>1.0268827421765301</v>
      </c>
      <c r="BS28" s="10">
        <v>0</v>
      </c>
      <c r="BT28" s="10">
        <v>0</v>
      </c>
      <c r="BU28" s="10">
        <v>1.76959577591588</v>
      </c>
      <c r="BV28" s="10">
        <v>1.0268827421765101</v>
      </c>
      <c r="BW28" s="10">
        <v>0</v>
      </c>
      <c r="BX28" s="10">
        <v>0</v>
      </c>
      <c r="BY28" s="10">
        <v>1.76959577591588</v>
      </c>
      <c r="BZ28" s="10">
        <v>1.0268827421765101</v>
      </c>
      <c r="CA28" s="10">
        <v>0</v>
      </c>
      <c r="CB28" s="10">
        <v>0</v>
      </c>
      <c r="CC28" s="10">
        <v>1.76959577591588</v>
      </c>
      <c r="CD28" s="10">
        <v>1.0268827421765101</v>
      </c>
      <c r="CE28" s="10">
        <v>0</v>
      </c>
      <c r="CF28" s="10">
        <v>0</v>
      </c>
      <c r="CG28" s="10">
        <v>4.9675999999999998E-2</v>
      </c>
      <c r="CH28" s="10">
        <v>0.137045</v>
      </c>
      <c r="CI28" s="10">
        <v>0</v>
      </c>
      <c r="CJ28" s="10">
        <v>0</v>
      </c>
      <c r="CK28" s="10">
        <v>2.9718999999999999E-2</v>
      </c>
      <c r="CL28" s="10">
        <v>4.7914999999999999E-2</v>
      </c>
      <c r="CM28" s="10">
        <v>0</v>
      </c>
      <c r="CN28" s="10">
        <v>0</v>
      </c>
      <c r="CO28" s="10">
        <v>2.9184999999999999E-2</v>
      </c>
      <c r="CP28" s="10">
        <v>4.7911000000000002E-2</v>
      </c>
      <c r="CQ28" s="10">
        <v>0</v>
      </c>
      <c r="CR28" s="10">
        <v>0</v>
      </c>
      <c r="CS28" s="10">
        <v>2.9016E-2</v>
      </c>
      <c r="CT28" s="10">
        <v>4.8256E-2</v>
      </c>
      <c r="CU28" s="10">
        <v>0</v>
      </c>
      <c r="CV28" s="10">
        <v>0</v>
      </c>
      <c r="CW28" s="10">
        <v>2.9187999999999999E-2</v>
      </c>
      <c r="CX28" s="10">
        <v>4.7134000000000002E-2</v>
      </c>
      <c r="CY28" s="10">
        <v>0</v>
      </c>
      <c r="CZ28" s="10">
        <v>0</v>
      </c>
      <c r="DA28" s="10">
        <v>2.9537999999999998E-2</v>
      </c>
      <c r="DB28" s="10">
        <v>4.8113999999999997E-2</v>
      </c>
      <c r="DC28" s="10">
        <v>0</v>
      </c>
      <c r="DD28" s="10">
        <v>0</v>
      </c>
      <c r="DE28" s="10">
        <v>2.9714999999999998E-2</v>
      </c>
      <c r="DF28" s="10">
        <v>4.7914999999999999E-2</v>
      </c>
      <c r="DG28" s="10">
        <v>0</v>
      </c>
      <c r="DH28" s="10">
        <v>0</v>
      </c>
      <c r="DI28" s="10">
        <v>2.8726000000000002E-2</v>
      </c>
      <c r="DJ28" s="10">
        <v>4.7618000000000001E-2</v>
      </c>
      <c r="DK28" s="10">
        <v>0</v>
      </c>
      <c r="DL28" s="10">
        <v>0</v>
      </c>
      <c r="DM28" s="10">
        <v>2.852E-2</v>
      </c>
      <c r="DN28" s="10">
        <v>4.7988999999999997E-2</v>
      </c>
      <c r="DO28" s="10">
        <v>0</v>
      </c>
      <c r="DP28" s="10">
        <v>0</v>
      </c>
      <c r="DQ28" s="10">
        <v>2.9156999999999999E-2</v>
      </c>
      <c r="DR28" s="10">
        <v>4.9076000000000002E-2</v>
      </c>
      <c r="DS28" s="10">
        <v>0</v>
      </c>
      <c r="DT28" s="10">
        <v>0</v>
      </c>
      <c r="DU28" s="10">
        <v>1090786.3019713</v>
      </c>
      <c r="DV28" s="10">
        <v>0</v>
      </c>
      <c r="DW28" s="10">
        <v>1.1179839479782701</v>
      </c>
      <c r="DX28" s="10">
        <v>0</v>
      </c>
      <c r="DY28" s="10">
        <v>1.1179839479782701</v>
      </c>
      <c r="DZ28" s="10">
        <v>0</v>
      </c>
      <c r="EA28" s="10">
        <v>1.05734760035585</v>
      </c>
      <c r="EB28" s="10">
        <v>0</v>
      </c>
      <c r="EC28" s="10">
        <v>1.1179839479782701</v>
      </c>
      <c r="ED28" s="10">
        <v>0</v>
      </c>
      <c r="EE28" s="10">
        <v>1.05734760035584</v>
      </c>
      <c r="EF28" s="10">
        <v>0</v>
      </c>
      <c r="EG28" s="10">
        <v>1.1179839479782701</v>
      </c>
      <c r="EH28" s="10">
        <v>0</v>
      </c>
      <c r="EI28" s="10">
        <v>1.05734760035584</v>
      </c>
      <c r="EJ28" s="10">
        <v>0</v>
      </c>
      <c r="EK28" s="10">
        <v>1.1179839479782701</v>
      </c>
      <c r="EL28" s="10">
        <v>0</v>
      </c>
      <c r="EM28" s="10">
        <v>1.05734760035584</v>
      </c>
      <c r="EN28" s="10">
        <v>0</v>
      </c>
      <c r="EO28" s="10">
        <v>1.1179839479782701</v>
      </c>
      <c r="EP28" s="10">
        <v>0</v>
      </c>
      <c r="EQ28" s="10">
        <v>1.05734760035584</v>
      </c>
      <c r="ER28" s="10">
        <v>0</v>
      </c>
      <c r="ES28" s="10">
        <v>1.1179839479782701</v>
      </c>
      <c r="ET28" s="10">
        <v>0</v>
      </c>
      <c r="EU28" s="10">
        <v>1.05734760035584</v>
      </c>
      <c r="EV28" s="10">
        <v>0</v>
      </c>
      <c r="EW28" s="10">
        <v>1.1179839479782701</v>
      </c>
      <c r="EX28" s="10">
        <v>0</v>
      </c>
      <c r="EY28" s="10">
        <v>1.05734760035584</v>
      </c>
      <c r="EZ28" s="10">
        <v>0</v>
      </c>
      <c r="FA28" s="10">
        <v>1.1179839479782701</v>
      </c>
      <c r="FB28" s="10">
        <v>0</v>
      </c>
      <c r="FC28" s="10">
        <v>1.05734760035584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2.5134784883309802</v>
      </c>
      <c r="F29" s="10">
        <v>1.5746796229920299</v>
      </c>
      <c r="G29" s="10">
        <v>0</v>
      </c>
      <c r="H29" s="10">
        <v>0</v>
      </c>
      <c r="I29" s="10">
        <v>2.5134784883309802</v>
      </c>
      <c r="J29" s="10">
        <v>1.5746796229920299</v>
      </c>
      <c r="K29" s="10">
        <v>0</v>
      </c>
      <c r="L29" s="10">
        <v>0</v>
      </c>
      <c r="M29" s="10">
        <v>2.5134784883309802</v>
      </c>
      <c r="N29" s="10">
        <v>1.5746796231792399</v>
      </c>
      <c r="O29" s="10">
        <v>0</v>
      </c>
      <c r="P29" s="10">
        <v>0</v>
      </c>
      <c r="Q29" s="10">
        <v>2.5134784883309802</v>
      </c>
      <c r="R29" s="10">
        <v>1.57467962301075</v>
      </c>
      <c r="S29" s="10">
        <v>0</v>
      </c>
      <c r="T29" s="10">
        <v>0</v>
      </c>
      <c r="U29" s="10">
        <v>2.5134784883309802</v>
      </c>
      <c r="V29" s="10">
        <v>1.5746796229939</v>
      </c>
      <c r="W29" s="10">
        <v>0</v>
      </c>
      <c r="X29" s="10">
        <v>0</v>
      </c>
      <c r="Y29" s="10">
        <v>2.5134784883309802</v>
      </c>
      <c r="Z29" s="10">
        <v>1.57467962299222</v>
      </c>
      <c r="AA29" s="10">
        <v>0</v>
      </c>
      <c r="AB29" s="10">
        <v>0</v>
      </c>
      <c r="AC29" s="10">
        <v>2.5134784883309802</v>
      </c>
      <c r="AD29" s="10">
        <v>1.5746796229920501</v>
      </c>
      <c r="AE29" s="10">
        <v>0</v>
      </c>
      <c r="AF29" s="10">
        <v>0</v>
      </c>
      <c r="AG29" s="10">
        <v>2.5134784883309802</v>
      </c>
      <c r="AH29" s="10">
        <v>1.5746796229920299</v>
      </c>
      <c r="AI29" s="10">
        <v>0</v>
      </c>
      <c r="AJ29" s="10">
        <v>0</v>
      </c>
      <c r="AK29" s="10">
        <v>2.5134784883309802</v>
      </c>
      <c r="AL29" s="10">
        <v>1.5746796229920299</v>
      </c>
      <c r="AM29" s="10">
        <v>0</v>
      </c>
      <c r="AN29" s="10">
        <v>0</v>
      </c>
      <c r="AO29" s="10">
        <v>2.5134784883309802</v>
      </c>
      <c r="AP29" s="10">
        <v>1.5746796229920299</v>
      </c>
      <c r="AQ29" s="10">
        <v>0</v>
      </c>
      <c r="AR29" s="10">
        <v>0</v>
      </c>
      <c r="AS29" s="10">
        <v>1.7815026452529801</v>
      </c>
      <c r="AT29" s="10">
        <v>1.02687432414286</v>
      </c>
      <c r="AU29" s="10">
        <v>0</v>
      </c>
      <c r="AV29" s="10">
        <v>0</v>
      </c>
      <c r="AW29" s="10">
        <v>1.7815026452529801</v>
      </c>
      <c r="AX29" s="10">
        <v>1.02687432414286</v>
      </c>
      <c r="AY29" s="10">
        <v>0</v>
      </c>
      <c r="AZ29" s="10">
        <v>0</v>
      </c>
      <c r="BA29" s="10">
        <v>1.7815026452529801</v>
      </c>
      <c r="BB29" s="10">
        <v>1.02687432428944</v>
      </c>
      <c r="BC29" s="10">
        <v>0</v>
      </c>
      <c r="BD29" s="10">
        <v>0</v>
      </c>
      <c r="BE29" s="10">
        <v>1.7815026452529801</v>
      </c>
      <c r="BF29" s="10">
        <v>1.02687432415753</v>
      </c>
      <c r="BG29" s="10">
        <v>0</v>
      </c>
      <c r="BH29" s="10">
        <v>0</v>
      </c>
      <c r="BI29" s="10">
        <v>1.7815026452529801</v>
      </c>
      <c r="BJ29" s="10">
        <v>1.0268743241443401</v>
      </c>
      <c r="BK29" s="10">
        <v>0</v>
      </c>
      <c r="BL29" s="10">
        <v>0</v>
      </c>
      <c r="BM29" s="10">
        <v>1.7815026452529801</v>
      </c>
      <c r="BN29" s="10">
        <v>1.0268743241430101</v>
      </c>
      <c r="BO29" s="10">
        <v>0</v>
      </c>
      <c r="BP29" s="10">
        <v>0</v>
      </c>
      <c r="BQ29" s="10">
        <v>1.7815026452529801</v>
      </c>
      <c r="BR29" s="10">
        <v>1.0268743241428799</v>
      </c>
      <c r="BS29" s="10">
        <v>0</v>
      </c>
      <c r="BT29" s="10">
        <v>0</v>
      </c>
      <c r="BU29" s="10">
        <v>1.7815026452529801</v>
      </c>
      <c r="BV29" s="10">
        <v>1.02687432414286</v>
      </c>
      <c r="BW29" s="10">
        <v>0</v>
      </c>
      <c r="BX29" s="10">
        <v>0</v>
      </c>
      <c r="BY29" s="10">
        <v>1.7815026452529801</v>
      </c>
      <c r="BZ29" s="10">
        <v>1.02687432414286</v>
      </c>
      <c r="CA29" s="10">
        <v>0</v>
      </c>
      <c r="CB29" s="10">
        <v>0</v>
      </c>
      <c r="CC29" s="10">
        <v>1.7815026452529801</v>
      </c>
      <c r="CD29" s="10">
        <v>1.02687432414286</v>
      </c>
      <c r="CE29" s="10">
        <v>0</v>
      </c>
      <c r="CF29" s="10">
        <v>0</v>
      </c>
      <c r="CG29" s="10">
        <v>0.14207400000000001</v>
      </c>
      <c r="CH29" s="10">
        <v>0.48097200000000001</v>
      </c>
      <c r="CI29" s="10">
        <v>0</v>
      </c>
      <c r="CJ29" s="10">
        <v>0</v>
      </c>
      <c r="CK29" s="10">
        <v>4.4977000000000003E-2</v>
      </c>
      <c r="CL29" s="10">
        <v>0.115471</v>
      </c>
      <c r="CM29" s="10">
        <v>0</v>
      </c>
      <c r="CN29" s="10">
        <v>0</v>
      </c>
      <c r="CO29" s="10">
        <v>4.5350000000000001E-2</v>
      </c>
      <c r="CP29" s="10">
        <v>0.115048</v>
      </c>
      <c r="CQ29" s="10">
        <v>0</v>
      </c>
      <c r="CR29" s="10">
        <v>0</v>
      </c>
      <c r="CS29" s="10">
        <v>4.6671999999999998E-2</v>
      </c>
      <c r="CT29" s="10">
        <v>0.115565</v>
      </c>
      <c r="CU29" s="10">
        <v>0</v>
      </c>
      <c r="CV29" s="10">
        <v>0</v>
      </c>
      <c r="CW29" s="10">
        <v>4.2536999999999998E-2</v>
      </c>
      <c r="CX29" s="10">
        <v>0.114713</v>
      </c>
      <c r="CY29" s="10">
        <v>0</v>
      </c>
      <c r="CZ29" s="10">
        <v>0</v>
      </c>
      <c r="DA29" s="10">
        <v>4.5557E-2</v>
      </c>
      <c r="DB29" s="10">
        <v>0.115937</v>
      </c>
      <c r="DC29" s="10">
        <v>0</v>
      </c>
      <c r="DD29" s="10">
        <v>0</v>
      </c>
      <c r="DE29" s="10">
        <v>4.4245E-2</v>
      </c>
      <c r="DF29" s="10">
        <v>0.11529200000000001</v>
      </c>
      <c r="DG29" s="10">
        <v>0</v>
      </c>
      <c r="DH29" s="10">
        <v>0</v>
      </c>
      <c r="DI29" s="10">
        <v>4.3750999999999998E-2</v>
      </c>
      <c r="DJ29" s="10">
        <v>0.116033</v>
      </c>
      <c r="DK29" s="10">
        <v>0</v>
      </c>
      <c r="DL29" s="10">
        <v>0</v>
      </c>
      <c r="DM29" s="10">
        <v>4.4506999999999998E-2</v>
      </c>
      <c r="DN29" s="10">
        <v>0.115536</v>
      </c>
      <c r="DO29" s="10">
        <v>0</v>
      </c>
      <c r="DP29" s="10">
        <v>0</v>
      </c>
      <c r="DQ29" s="10">
        <v>4.5912000000000001E-2</v>
      </c>
      <c r="DR29" s="10">
        <v>0.115998</v>
      </c>
      <c r="DS29" s="10">
        <v>0</v>
      </c>
      <c r="DT29" s="10">
        <v>0</v>
      </c>
      <c r="DU29" s="10">
        <v>4360965.2947056703</v>
      </c>
      <c r="DV29" s="10">
        <v>0</v>
      </c>
      <c r="DW29" s="10">
        <v>1.1180063001737</v>
      </c>
      <c r="DX29" s="10">
        <v>0</v>
      </c>
      <c r="DY29" s="10">
        <v>1.1180063001737</v>
      </c>
      <c r="DZ29" s="10">
        <v>0</v>
      </c>
      <c r="EA29" s="10">
        <v>1.05735817024019</v>
      </c>
      <c r="EB29" s="10">
        <v>0</v>
      </c>
      <c r="EC29" s="10">
        <v>1.1180063001737</v>
      </c>
      <c r="ED29" s="10">
        <v>0</v>
      </c>
      <c r="EE29" s="10">
        <v>1.0573581702402</v>
      </c>
      <c r="EF29" s="10">
        <v>0</v>
      </c>
      <c r="EG29" s="10">
        <v>1.1180063001737</v>
      </c>
      <c r="EH29" s="10">
        <v>0</v>
      </c>
      <c r="EI29" s="10">
        <v>1.0573581702402</v>
      </c>
      <c r="EJ29" s="10">
        <v>0</v>
      </c>
      <c r="EK29" s="10">
        <v>1.1180063001737</v>
      </c>
      <c r="EL29" s="10">
        <v>0</v>
      </c>
      <c r="EM29" s="10">
        <v>1.0573581702402</v>
      </c>
      <c r="EN29" s="10">
        <v>0</v>
      </c>
      <c r="EO29" s="10">
        <v>1.1180063001737</v>
      </c>
      <c r="EP29" s="10">
        <v>0</v>
      </c>
      <c r="EQ29" s="10">
        <v>1.0573581702402</v>
      </c>
      <c r="ER29" s="10">
        <v>0</v>
      </c>
      <c r="ES29" s="10">
        <v>1.1180063001737</v>
      </c>
      <c r="ET29" s="10">
        <v>0</v>
      </c>
      <c r="EU29" s="10">
        <v>1.0573581702402</v>
      </c>
      <c r="EV29" s="10">
        <v>0</v>
      </c>
      <c r="EW29" s="10">
        <v>1.1180063001737</v>
      </c>
      <c r="EX29" s="10">
        <v>0</v>
      </c>
      <c r="EY29" s="10">
        <v>1.0573581702402</v>
      </c>
      <c r="EZ29" s="10">
        <v>0</v>
      </c>
      <c r="FA29" s="10">
        <v>1.1180063001737</v>
      </c>
      <c r="FB29" s="10">
        <v>0</v>
      </c>
      <c r="FC29" s="10">
        <v>1.0573581702402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1.0706193636207799</v>
      </c>
      <c r="F30" s="10">
        <v>1.0706193636207799</v>
      </c>
      <c r="G30" s="10">
        <v>0</v>
      </c>
      <c r="H30" s="10">
        <v>0</v>
      </c>
      <c r="I30" s="10">
        <v>1.0706193636207799</v>
      </c>
      <c r="J30" s="10">
        <v>1.0706193636207799</v>
      </c>
      <c r="K30" s="10">
        <v>0</v>
      </c>
      <c r="L30" s="10">
        <v>0</v>
      </c>
      <c r="M30" s="10">
        <v>1.0706193696403901</v>
      </c>
      <c r="N30" s="10">
        <v>1.0706193696403901</v>
      </c>
      <c r="O30" s="10">
        <v>0</v>
      </c>
      <c r="P30" s="10">
        <v>0</v>
      </c>
      <c r="Q30" s="10">
        <v>1.07061936422274</v>
      </c>
      <c r="R30" s="10">
        <v>1.07061936422274</v>
      </c>
      <c r="S30" s="10">
        <v>0</v>
      </c>
      <c r="T30" s="10">
        <v>0</v>
      </c>
      <c r="U30" s="10">
        <v>1.07061936368098</v>
      </c>
      <c r="V30" s="10">
        <v>1.07061936368098</v>
      </c>
      <c r="W30" s="10">
        <v>0</v>
      </c>
      <c r="X30" s="10">
        <v>0</v>
      </c>
      <c r="Y30" s="10">
        <v>1.0706193636268</v>
      </c>
      <c r="Z30" s="10">
        <v>1.0706193636268</v>
      </c>
      <c r="AA30" s="10">
        <v>0</v>
      </c>
      <c r="AB30" s="10">
        <v>0</v>
      </c>
      <c r="AC30" s="10">
        <v>1.0706193636213901</v>
      </c>
      <c r="AD30" s="10">
        <v>1.0706193636213901</v>
      </c>
      <c r="AE30" s="10">
        <v>0</v>
      </c>
      <c r="AF30" s="10">
        <v>0</v>
      </c>
      <c r="AG30" s="10">
        <v>1.0706193636208401</v>
      </c>
      <c r="AH30" s="10">
        <v>1.0706193636208401</v>
      </c>
      <c r="AI30" s="10">
        <v>0</v>
      </c>
      <c r="AJ30" s="10">
        <v>0</v>
      </c>
      <c r="AK30" s="10">
        <v>1.0706193636207899</v>
      </c>
      <c r="AL30" s="10">
        <v>1.0706193636207899</v>
      </c>
      <c r="AM30" s="10">
        <v>0</v>
      </c>
      <c r="AN30" s="10">
        <v>0</v>
      </c>
      <c r="AO30" s="10">
        <v>1.0706193636207799</v>
      </c>
      <c r="AP30" s="10">
        <v>1.0706193636207799</v>
      </c>
      <c r="AQ30" s="10">
        <v>0</v>
      </c>
      <c r="AR30" s="10">
        <v>0</v>
      </c>
      <c r="AS30" s="10">
        <v>0.77742889935809401</v>
      </c>
      <c r="AT30" s="10">
        <v>0.77742889935809401</v>
      </c>
      <c r="AU30" s="10">
        <v>0</v>
      </c>
      <c r="AV30" s="10">
        <v>0</v>
      </c>
      <c r="AW30" s="10">
        <v>0.77742889935809401</v>
      </c>
      <c r="AX30" s="10">
        <v>0.77742889935809401</v>
      </c>
      <c r="AY30" s="10">
        <v>0</v>
      </c>
      <c r="AZ30" s="10">
        <v>0</v>
      </c>
      <c r="BA30" s="10">
        <v>0.77742890367512496</v>
      </c>
      <c r="BB30" s="10">
        <v>0.77742890367512496</v>
      </c>
      <c r="BC30" s="10">
        <v>0</v>
      </c>
      <c r="BD30" s="10">
        <v>0</v>
      </c>
      <c r="BE30" s="10">
        <v>0.77742889978978902</v>
      </c>
      <c r="BF30" s="10">
        <v>0.77742889978978902</v>
      </c>
      <c r="BG30" s="10">
        <v>0</v>
      </c>
      <c r="BH30" s="10">
        <v>0</v>
      </c>
      <c r="BI30" s="10">
        <v>0.77742889940125504</v>
      </c>
      <c r="BJ30" s="10">
        <v>0.77742889940125504</v>
      </c>
      <c r="BK30" s="10">
        <v>0</v>
      </c>
      <c r="BL30" s="10">
        <v>0</v>
      </c>
      <c r="BM30" s="10">
        <v>0.777428899362405</v>
      </c>
      <c r="BN30" s="10">
        <v>0.777428899362405</v>
      </c>
      <c r="BO30" s="10">
        <v>0</v>
      </c>
      <c r="BP30" s="10">
        <v>0</v>
      </c>
      <c r="BQ30" s="10">
        <v>0.777428899358523</v>
      </c>
      <c r="BR30" s="10">
        <v>0.777428899358523</v>
      </c>
      <c r="BS30" s="10">
        <v>0</v>
      </c>
      <c r="BT30" s="10">
        <v>0</v>
      </c>
      <c r="BU30" s="10">
        <v>0.77742889935813597</v>
      </c>
      <c r="BV30" s="10">
        <v>0.77742889935813597</v>
      </c>
      <c r="BW30" s="10">
        <v>0</v>
      </c>
      <c r="BX30" s="10">
        <v>0</v>
      </c>
      <c r="BY30" s="10">
        <v>0.777428899358098</v>
      </c>
      <c r="BZ30" s="10">
        <v>0.777428899358098</v>
      </c>
      <c r="CA30" s="10">
        <v>0</v>
      </c>
      <c r="CB30" s="10">
        <v>0</v>
      </c>
      <c r="CC30" s="10">
        <v>0.77742889935809401</v>
      </c>
      <c r="CD30" s="10">
        <v>0.77742889935809401</v>
      </c>
      <c r="CE30" s="10">
        <v>0</v>
      </c>
      <c r="CF30" s="10">
        <v>0</v>
      </c>
      <c r="CG30" s="10">
        <v>8.8059999999999996E-3</v>
      </c>
      <c r="CH30" s="10">
        <v>9.7169999999999999E-3</v>
      </c>
      <c r="CI30" s="10">
        <v>0</v>
      </c>
      <c r="CJ30" s="10">
        <v>0</v>
      </c>
      <c r="CK30" s="10">
        <v>8.6289999999999995E-3</v>
      </c>
      <c r="CL30" s="10">
        <v>9.5289999999999993E-3</v>
      </c>
      <c r="CM30" s="10">
        <v>0</v>
      </c>
      <c r="CN30" s="10">
        <v>0</v>
      </c>
      <c r="CO30" s="10">
        <v>8.8850000000000005E-3</v>
      </c>
      <c r="CP30" s="10">
        <v>8.8579999999999996E-3</v>
      </c>
      <c r="CQ30" s="10">
        <v>0</v>
      </c>
      <c r="CR30" s="10">
        <v>0</v>
      </c>
      <c r="CS30" s="10">
        <v>8.7679999999999998E-3</v>
      </c>
      <c r="CT30" s="10">
        <v>8.7760000000000008E-3</v>
      </c>
      <c r="CU30" s="10">
        <v>0</v>
      </c>
      <c r="CV30" s="10">
        <v>0</v>
      </c>
      <c r="CW30" s="10">
        <v>8.8710000000000004E-3</v>
      </c>
      <c r="CX30" s="10">
        <v>8.8570000000000003E-3</v>
      </c>
      <c r="CY30" s="10">
        <v>0</v>
      </c>
      <c r="CZ30" s="10">
        <v>0</v>
      </c>
      <c r="DA30" s="10">
        <v>8.8629999999999994E-3</v>
      </c>
      <c r="DB30" s="10">
        <v>8.8640000000000004E-3</v>
      </c>
      <c r="DC30" s="10">
        <v>0</v>
      </c>
      <c r="DD30" s="10">
        <v>0</v>
      </c>
      <c r="DE30" s="10">
        <v>8.9639999999999997E-3</v>
      </c>
      <c r="DF30" s="10">
        <v>8.7360000000000007E-3</v>
      </c>
      <c r="DG30" s="10">
        <v>0</v>
      </c>
      <c r="DH30" s="10">
        <v>0</v>
      </c>
      <c r="DI30" s="10">
        <v>8.7559999999999999E-3</v>
      </c>
      <c r="DJ30" s="10">
        <v>8.7460000000000003E-3</v>
      </c>
      <c r="DK30" s="10">
        <v>0</v>
      </c>
      <c r="DL30" s="10">
        <v>0</v>
      </c>
      <c r="DM30" s="10">
        <v>8.737E-3</v>
      </c>
      <c r="DN30" s="10">
        <v>8.6879999999999995E-3</v>
      </c>
      <c r="DO30" s="10">
        <v>0</v>
      </c>
      <c r="DP30" s="10">
        <v>0</v>
      </c>
      <c r="DQ30" s="10">
        <v>8.7510000000000001E-3</v>
      </c>
      <c r="DR30" s="10">
        <v>8.7139999999999995E-3</v>
      </c>
      <c r="DS30" s="10">
        <v>0</v>
      </c>
      <c r="DT30" s="10">
        <v>0</v>
      </c>
      <c r="DU30" s="10">
        <v>21.458503104942899</v>
      </c>
      <c r="DV30" s="10">
        <v>0</v>
      </c>
      <c r="DW30" s="10">
        <v>1.4387414146098201</v>
      </c>
      <c r="DX30" s="10">
        <v>0</v>
      </c>
      <c r="DY30" s="10">
        <v>1.43874140614046</v>
      </c>
      <c r="DZ30" s="10">
        <v>0</v>
      </c>
      <c r="EA30" s="10">
        <v>1.19947547125419</v>
      </c>
      <c r="EB30" s="10">
        <v>0</v>
      </c>
      <c r="EC30" s="10">
        <v>1.43874141376289</v>
      </c>
      <c r="ED30" s="10">
        <v>0</v>
      </c>
      <c r="EE30" s="10">
        <v>1.1994754744315901</v>
      </c>
      <c r="EF30" s="10">
        <v>0</v>
      </c>
      <c r="EG30" s="10">
        <v>1.43874141452513</v>
      </c>
      <c r="EH30" s="10">
        <v>0</v>
      </c>
      <c r="EI30" s="10">
        <v>1.1994754747493299</v>
      </c>
      <c r="EJ30" s="10">
        <v>0</v>
      </c>
      <c r="EK30" s="10">
        <v>1.43874141460135</v>
      </c>
      <c r="EL30" s="10">
        <v>0</v>
      </c>
      <c r="EM30" s="10">
        <v>1.1994754747811001</v>
      </c>
      <c r="EN30" s="10">
        <v>0</v>
      </c>
      <c r="EO30" s="10">
        <v>1.4387414146089801</v>
      </c>
      <c r="EP30" s="10">
        <v>0</v>
      </c>
      <c r="EQ30" s="10">
        <v>1.19947547478428</v>
      </c>
      <c r="ER30" s="10">
        <v>0</v>
      </c>
      <c r="ES30" s="10">
        <v>1.4387414146097399</v>
      </c>
      <c r="ET30" s="10">
        <v>0</v>
      </c>
      <c r="EU30" s="10">
        <v>1.1994754747845999</v>
      </c>
      <c r="EV30" s="10">
        <v>0</v>
      </c>
      <c r="EW30" s="10">
        <v>1.4387414146098101</v>
      </c>
      <c r="EX30" s="10">
        <v>0</v>
      </c>
      <c r="EY30" s="10">
        <v>1.1994754747846299</v>
      </c>
      <c r="EZ30" s="10">
        <v>0</v>
      </c>
      <c r="FA30" s="10">
        <v>1.4387414146098201</v>
      </c>
      <c r="FB30" s="10">
        <v>0</v>
      </c>
      <c r="FC30" s="10">
        <v>1.1994754747846299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1.3532728196422501</v>
      </c>
      <c r="F31" s="10">
        <v>0.86054224194484097</v>
      </c>
      <c r="G31" s="10">
        <v>0</v>
      </c>
      <c r="H31" s="10">
        <v>0</v>
      </c>
      <c r="I31" s="10">
        <v>1.3532728196422401</v>
      </c>
      <c r="J31" s="10">
        <v>0.86054224194484097</v>
      </c>
      <c r="K31" s="10">
        <v>0</v>
      </c>
      <c r="L31" s="10">
        <v>0</v>
      </c>
      <c r="M31" s="10">
        <v>1.35327282052805</v>
      </c>
      <c r="N31" s="10">
        <v>0.860542246983105</v>
      </c>
      <c r="O31" s="10">
        <v>0</v>
      </c>
      <c r="P31" s="10">
        <v>0</v>
      </c>
      <c r="Q31" s="10">
        <v>1.3532728197308299</v>
      </c>
      <c r="R31" s="10">
        <v>0.86054224244866695</v>
      </c>
      <c r="S31" s="10">
        <v>0</v>
      </c>
      <c r="T31" s="10">
        <v>0</v>
      </c>
      <c r="U31" s="10">
        <v>1.3532728196510999</v>
      </c>
      <c r="V31" s="10">
        <v>0.860542241995224</v>
      </c>
      <c r="W31" s="10">
        <v>0</v>
      </c>
      <c r="X31" s="10">
        <v>0</v>
      </c>
      <c r="Y31" s="10">
        <v>1.3532728196431301</v>
      </c>
      <c r="Z31" s="10">
        <v>0.86054224194988005</v>
      </c>
      <c r="AA31" s="10">
        <v>0</v>
      </c>
      <c r="AB31" s="10">
        <v>0</v>
      </c>
      <c r="AC31" s="10">
        <v>1.35327281964233</v>
      </c>
      <c r="AD31" s="10">
        <v>0.86054224194534501</v>
      </c>
      <c r="AE31" s="10">
        <v>0</v>
      </c>
      <c r="AF31" s="10">
        <v>0</v>
      </c>
      <c r="AG31" s="10">
        <v>1.3532728196422501</v>
      </c>
      <c r="AH31" s="10">
        <v>0.86054224194489204</v>
      </c>
      <c r="AI31" s="10">
        <v>0</v>
      </c>
      <c r="AJ31" s="10">
        <v>0</v>
      </c>
      <c r="AK31" s="10">
        <v>1.3532728196422501</v>
      </c>
      <c r="AL31" s="10">
        <v>0.86054224194484596</v>
      </c>
      <c r="AM31" s="10">
        <v>0</v>
      </c>
      <c r="AN31" s="10">
        <v>0</v>
      </c>
      <c r="AO31" s="10">
        <v>1.3532728196422401</v>
      </c>
      <c r="AP31" s="10">
        <v>0.86054224194484197</v>
      </c>
      <c r="AQ31" s="10">
        <v>0</v>
      </c>
      <c r="AR31" s="10">
        <v>0</v>
      </c>
      <c r="AS31" s="10">
        <v>0.90069413960937394</v>
      </c>
      <c r="AT31" s="10">
        <v>0.63159842472860395</v>
      </c>
      <c r="AU31" s="10">
        <v>0</v>
      </c>
      <c r="AV31" s="10">
        <v>0</v>
      </c>
      <c r="AW31" s="10">
        <v>0.90069413960937394</v>
      </c>
      <c r="AX31" s="10">
        <v>0.63159842472860395</v>
      </c>
      <c r="AY31" s="10">
        <v>0</v>
      </c>
      <c r="AZ31" s="10">
        <v>0</v>
      </c>
      <c r="BA31" s="10">
        <v>0.90069414019375404</v>
      </c>
      <c r="BB31" s="10">
        <v>0.63159842807650202</v>
      </c>
      <c r="BC31" s="10">
        <v>0</v>
      </c>
      <c r="BD31" s="10">
        <v>0</v>
      </c>
      <c r="BE31" s="10">
        <v>0.90069413966780798</v>
      </c>
      <c r="BF31" s="10">
        <v>0.63159842506339403</v>
      </c>
      <c r="BG31" s="10">
        <v>0</v>
      </c>
      <c r="BH31" s="10">
        <v>0</v>
      </c>
      <c r="BI31" s="10">
        <v>0.90069413961521505</v>
      </c>
      <c r="BJ31" s="10">
        <v>0.63159842476208405</v>
      </c>
      <c r="BK31" s="10">
        <v>0</v>
      </c>
      <c r="BL31" s="10">
        <v>0</v>
      </c>
      <c r="BM31" s="10">
        <v>0.90069413960995703</v>
      </c>
      <c r="BN31" s="10">
        <v>0.63159842473195305</v>
      </c>
      <c r="BO31" s="10">
        <v>0</v>
      </c>
      <c r="BP31" s="10">
        <v>0</v>
      </c>
      <c r="BQ31" s="10">
        <v>0.90069413960943001</v>
      </c>
      <c r="BR31" s="10">
        <v>0.63159842472894001</v>
      </c>
      <c r="BS31" s="10">
        <v>0</v>
      </c>
      <c r="BT31" s="10">
        <v>0</v>
      </c>
      <c r="BU31" s="10">
        <v>0.90069413960938005</v>
      </c>
      <c r="BV31" s="10">
        <v>0.63159842472863703</v>
      </c>
      <c r="BW31" s="10">
        <v>0</v>
      </c>
      <c r="BX31" s="10">
        <v>0</v>
      </c>
      <c r="BY31" s="10">
        <v>0.90069413960937506</v>
      </c>
      <c r="BZ31" s="10">
        <v>0.63159842472860706</v>
      </c>
      <c r="CA31" s="10">
        <v>0</v>
      </c>
      <c r="CB31" s="10">
        <v>0</v>
      </c>
      <c r="CC31" s="10">
        <v>0.90069413960937394</v>
      </c>
      <c r="CD31" s="10">
        <v>0.63159842472860395</v>
      </c>
      <c r="CE31" s="10">
        <v>0</v>
      </c>
      <c r="CF31" s="10">
        <v>0</v>
      </c>
      <c r="CG31" s="10">
        <v>8.5039999999999994E-3</v>
      </c>
      <c r="CH31" s="10">
        <v>9.2689999999999995E-3</v>
      </c>
      <c r="CI31" s="10">
        <v>0</v>
      </c>
      <c r="CJ31" s="10">
        <v>0</v>
      </c>
      <c r="CK31" s="10">
        <v>8.7790000000000003E-3</v>
      </c>
      <c r="CL31" s="10">
        <v>8.9210000000000001E-3</v>
      </c>
      <c r="CM31" s="10">
        <v>0</v>
      </c>
      <c r="CN31" s="10">
        <v>0</v>
      </c>
      <c r="CO31" s="10">
        <v>8.8339999999999998E-3</v>
      </c>
      <c r="CP31" s="10">
        <v>9.0290000000000006E-3</v>
      </c>
      <c r="CQ31" s="10">
        <v>0</v>
      </c>
      <c r="CR31" s="10">
        <v>0</v>
      </c>
      <c r="CS31" s="10">
        <v>8.8719999999999997E-3</v>
      </c>
      <c r="CT31" s="10">
        <v>8.9870000000000002E-3</v>
      </c>
      <c r="CU31" s="10">
        <v>0</v>
      </c>
      <c r="CV31" s="10">
        <v>0</v>
      </c>
      <c r="CW31" s="10">
        <v>8.9759999999999996E-3</v>
      </c>
      <c r="CX31" s="10">
        <v>9.1000000000000004E-3</v>
      </c>
      <c r="CY31" s="10">
        <v>0</v>
      </c>
      <c r="CZ31" s="10">
        <v>0</v>
      </c>
      <c r="DA31" s="10">
        <v>8.9259999999999999E-3</v>
      </c>
      <c r="DB31" s="10">
        <v>8.9689999999999995E-3</v>
      </c>
      <c r="DC31" s="10">
        <v>0</v>
      </c>
      <c r="DD31" s="10">
        <v>0</v>
      </c>
      <c r="DE31" s="10">
        <v>8.7910000000000002E-3</v>
      </c>
      <c r="DF31" s="10">
        <v>8.9789999999999991E-3</v>
      </c>
      <c r="DG31" s="10">
        <v>0</v>
      </c>
      <c r="DH31" s="10">
        <v>0</v>
      </c>
      <c r="DI31" s="10">
        <v>8.7250000000000001E-3</v>
      </c>
      <c r="DJ31" s="10">
        <v>8.8190000000000004E-3</v>
      </c>
      <c r="DK31" s="10">
        <v>0</v>
      </c>
      <c r="DL31" s="10">
        <v>0</v>
      </c>
      <c r="DM31" s="10">
        <v>8.6549999999999995E-3</v>
      </c>
      <c r="DN31" s="10">
        <v>8.7980000000000003E-3</v>
      </c>
      <c r="DO31" s="10">
        <v>0</v>
      </c>
      <c r="DP31" s="10">
        <v>0</v>
      </c>
      <c r="DQ31" s="10">
        <v>8.7360000000000007E-3</v>
      </c>
      <c r="DR31" s="10">
        <v>8.907E-3</v>
      </c>
      <c r="DS31" s="10">
        <v>0</v>
      </c>
      <c r="DT31" s="10">
        <v>0</v>
      </c>
      <c r="DU31" s="10">
        <v>82.728689449347797</v>
      </c>
      <c r="DV31" s="10">
        <v>0</v>
      </c>
      <c r="DW31" s="10">
        <v>1.5957420759952301</v>
      </c>
      <c r="DX31" s="10">
        <v>0</v>
      </c>
      <c r="DY31" s="10">
        <v>1.59574207443631</v>
      </c>
      <c r="DZ31" s="10">
        <v>0</v>
      </c>
      <c r="EA31" s="10">
        <v>1.26322684995067</v>
      </c>
      <c r="EB31" s="10">
        <v>0</v>
      </c>
      <c r="EC31" s="10">
        <v>1.5957420758393399</v>
      </c>
      <c r="ED31" s="10">
        <v>0</v>
      </c>
      <c r="EE31" s="10">
        <v>1.26322685050601</v>
      </c>
      <c r="EF31" s="10">
        <v>0</v>
      </c>
      <c r="EG31" s="10">
        <v>1.5957420759796499</v>
      </c>
      <c r="EH31" s="10">
        <v>0</v>
      </c>
      <c r="EI31" s="10">
        <v>1.26322685056154</v>
      </c>
      <c r="EJ31" s="10">
        <v>0</v>
      </c>
      <c r="EK31" s="10">
        <v>1.59574207599368</v>
      </c>
      <c r="EL31" s="10">
        <v>0</v>
      </c>
      <c r="EM31" s="10">
        <v>1.2632268505671</v>
      </c>
      <c r="EN31" s="10">
        <v>0</v>
      </c>
      <c r="EO31" s="10">
        <v>1.59574207599508</v>
      </c>
      <c r="EP31" s="10">
        <v>0</v>
      </c>
      <c r="EQ31" s="10">
        <v>1.2632268505676501</v>
      </c>
      <c r="ER31" s="10">
        <v>0</v>
      </c>
      <c r="ES31" s="10">
        <v>1.5957420759952201</v>
      </c>
      <c r="ET31" s="10">
        <v>0</v>
      </c>
      <c r="EU31" s="10">
        <v>1.26322685056771</v>
      </c>
      <c r="EV31" s="10">
        <v>0</v>
      </c>
      <c r="EW31" s="10">
        <v>1.5957420759952301</v>
      </c>
      <c r="EX31" s="10">
        <v>0</v>
      </c>
      <c r="EY31" s="10">
        <v>1.26322685056771</v>
      </c>
      <c r="EZ31" s="10">
        <v>0</v>
      </c>
      <c r="FA31" s="10">
        <v>1.5957420759952301</v>
      </c>
      <c r="FB31" s="10">
        <v>0</v>
      </c>
      <c r="FC31" s="10">
        <v>1.26322685056771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1.76131418337712</v>
      </c>
      <c r="F32" s="10">
        <v>0.77428883556618699</v>
      </c>
      <c r="G32" s="10">
        <v>0</v>
      </c>
      <c r="H32" s="10">
        <v>0</v>
      </c>
      <c r="I32" s="10">
        <v>1.76131418337712</v>
      </c>
      <c r="J32" s="10">
        <v>0.774288835566186</v>
      </c>
      <c r="K32" s="10">
        <v>0</v>
      </c>
      <c r="L32" s="10">
        <v>0</v>
      </c>
      <c r="M32" s="10">
        <v>1.7613141834645001</v>
      </c>
      <c r="N32" s="10">
        <v>0.77428884022664002</v>
      </c>
      <c r="O32" s="10">
        <v>0</v>
      </c>
      <c r="P32" s="10">
        <v>0</v>
      </c>
      <c r="Q32" s="10">
        <v>1.7613141833858501</v>
      </c>
      <c r="R32" s="10">
        <v>0.77428883603223198</v>
      </c>
      <c r="S32" s="10">
        <v>0</v>
      </c>
      <c r="T32" s="10">
        <v>0</v>
      </c>
      <c r="U32" s="10">
        <v>1.76131418337799</v>
      </c>
      <c r="V32" s="10">
        <v>0.77428883561279105</v>
      </c>
      <c r="W32" s="10">
        <v>0</v>
      </c>
      <c r="X32" s="10">
        <v>0</v>
      </c>
      <c r="Y32" s="10">
        <v>1.7613141833771999</v>
      </c>
      <c r="Z32" s="10">
        <v>0.77428883557084704</v>
      </c>
      <c r="AA32" s="10">
        <v>0</v>
      </c>
      <c r="AB32" s="10">
        <v>0</v>
      </c>
      <c r="AC32" s="10">
        <v>1.76131418337713</v>
      </c>
      <c r="AD32" s="10">
        <v>0.77428883556665296</v>
      </c>
      <c r="AE32" s="10">
        <v>0</v>
      </c>
      <c r="AF32" s="10">
        <v>0</v>
      </c>
      <c r="AG32" s="10">
        <v>1.76131418337712</v>
      </c>
      <c r="AH32" s="10">
        <v>0.77428883556623296</v>
      </c>
      <c r="AI32" s="10">
        <v>0</v>
      </c>
      <c r="AJ32" s="10">
        <v>0</v>
      </c>
      <c r="AK32" s="10">
        <v>1.76131418337712</v>
      </c>
      <c r="AL32" s="10">
        <v>0.77428883556619099</v>
      </c>
      <c r="AM32" s="10">
        <v>0</v>
      </c>
      <c r="AN32" s="10">
        <v>0</v>
      </c>
      <c r="AO32" s="10">
        <v>1.76131418337712</v>
      </c>
      <c r="AP32" s="10">
        <v>0.77428883556618699</v>
      </c>
      <c r="AQ32" s="10">
        <v>0</v>
      </c>
      <c r="AR32" s="10">
        <v>0</v>
      </c>
      <c r="AS32" s="10">
        <v>1.13682028691135</v>
      </c>
      <c r="AT32" s="10">
        <v>0.57057466676575497</v>
      </c>
      <c r="AU32" s="10">
        <v>0</v>
      </c>
      <c r="AV32" s="10">
        <v>0</v>
      </c>
      <c r="AW32" s="10">
        <v>1.13682028691135</v>
      </c>
      <c r="AX32" s="10">
        <v>0.57057466676575597</v>
      </c>
      <c r="AY32" s="10">
        <v>0</v>
      </c>
      <c r="AZ32" s="10">
        <v>0</v>
      </c>
      <c r="BA32" s="10">
        <v>1.1368202869672199</v>
      </c>
      <c r="BB32" s="10">
        <v>0.57057466982224003</v>
      </c>
      <c r="BC32" s="10">
        <v>0</v>
      </c>
      <c r="BD32" s="10">
        <v>0</v>
      </c>
      <c r="BE32" s="10">
        <v>1.1368202869169199</v>
      </c>
      <c r="BF32" s="10">
        <v>0.57057466707140203</v>
      </c>
      <c r="BG32" s="10">
        <v>0</v>
      </c>
      <c r="BH32" s="10">
        <v>0</v>
      </c>
      <c r="BI32" s="10">
        <v>1.1368202869119099</v>
      </c>
      <c r="BJ32" s="10">
        <v>0.57057466679631996</v>
      </c>
      <c r="BK32" s="10">
        <v>0</v>
      </c>
      <c r="BL32" s="10">
        <v>0</v>
      </c>
      <c r="BM32" s="10">
        <v>1.1368202869113999</v>
      </c>
      <c r="BN32" s="10">
        <v>0.57057466676880997</v>
      </c>
      <c r="BO32" s="10">
        <v>0</v>
      </c>
      <c r="BP32" s="10">
        <v>0</v>
      </c>
      <c r="BQ32" s="10">
        <v>1.1368202869113599</v>
      </c>
      <c r="BR32" s="10">
        <v>0.57057466676606095</v>
      </c>
      <c r="BS32" s="10">
        <v>0</v>
      </c>
      <c r="BT32" s="10">
        <v>0</v>
      </c>
      <c r="BU32" s="10">
        <v>1.13682028691135</v>
      </c>
      <c r="BV32" s="10">
        <v>0.57057466676578605</v>
      </c>
      <c r="BW32" s="10">
        <v>0</v>
      </c>
      <c r="BX32" s="10">
        <v>0</v>
      </c>
      <c r="BY32" s="10">
        <v>1.13682028691135</v>
      </c>
      <c r="BZ32" s="10">
        <v>0.57057466676575896</v>
      </c>
      <c r="CA32" s="10">
        <v>0</v>
      </c>
      <c r="CB32" s="10">
        <v>0</v>
      </c>
      <c r="CC32" s="10">
        <v>1.13682028691135</v>
      </c>
      <c r="CD32" s="10">
        <v>0.57057466676575597</v>
      </c>
      <c r="CE32" s="10">
        <v>0</v>
      </c>
      <c r="CF32" s="10">
        <v>0</v>
      </c>
      <c r="CG32" s="10">
        <v>9.4839999999999994E-3</v>
      </c>
      <c r="CH32" s="10">
        <v>9.4959999999999992E-3</v>
      </c>
      <c r="CI32" s="10">
        <v>0</v>
      </c>
      <c r="CJ32" s="10">
        <v>0</v>
      </c>
      <c r="CK32" s="10">
        <v>9.0519999999999993E-3</v>
      </c>
      <c r="CL32" s="10">
        <v>9.3419999999999996E-3</v>
      </c>
      <c r="CM32" s="10">
        <v>0</v>
      </c>
      <c r="CN32" s="10">
        <v>0</v>
      </c>
      <c r="CO32" s="10">
        <v>9.2720000000000007E-3</v>
      </c>
      <c r="CP32" s="10">
        <v>9.5549999999999993E-3</v>
      </c>
      <c r="CQ32" s="10">
        <v>0</v>
      </c>
      <c r="CR32" s="10">
        <v>0</v>
      </c>
      <c r="CS32" s="10">
        <v>9.1219999999999999E-3</v>
      </c>
      <c r="CT32" s="10">
        <v>9.4680000000000007E-3</v>
      </c>
      <c r="CU32" s="10">
        <v>0</v>
      </c>
      <c r="CV32" s="10">
        <v>0</v>
      </c>
      <c r="CW32" s="10">
        <v>9.2890000000000004E-3</v>
      </c>
      <c r="CX32" s="10">
        <v>9.5840000000000005E-3</v>
      </c>
      <c r="CY32" s="10">
        <v>0</v>
      </c>
      <c r="CZ32" s="10">
        <v>0</v>
      </c>
      <c r="DA32" s="10">
        <v>9.0910000000000001E-3</v>
      </c>
      <c r="DB32" s="10">
        <v>9.5250000000000005E-3</v>
      </c>
      <c r="DC32" s="10">
        <v>0</v>
      </c>
      <c r="DD32" s="10">
        <v>0</v>
      </c>
      <c r="DE32" s="10">
        <v>9.1339999999999998E-3</v>
      </c>
      <c r="DF32" s="10">
        <v>9.3930000000000003E-3</v>
      </c>
      <c r="DG32" s="10">
        <v>0</v>
      </c>
      <c r="DH32" s="10">
        <v>0</v>
      </c>
      <c r="DI32" s="10">
        <v>8.9560000000000004E-3</v>
      </c>
      <c r="DJ32" s="10">
        <v>9.4540000000000006E-3</v>
      </c>
      <c r="DK32" s="10">
        <v>0</v>
      </c>
      <c r="DL32" s="10">
        <v>0</v>
      </c>
      <c r="DM32" s="10">
        <v>8.9560000000000004E-3</v>
      </c>
      <c r="DN32" s="10">
        <v>9.1549999999999999E-3</v>
      </c>
      <c r="DO32" s="10">
        <v>0</v>
      </c>
      <c r="DP32" s="10">
        <v>0</v>
      </c>
      <c r="DQ32" s="10">
        <v>9.0749999999999997E-3</v>
      </c>
      <c r="DR32" s="10">
        <v>9.3670000000000003E-3</v>
      </c>
      <c r="DS32" s="10">
        <v>0</v>
      </c>
      <c r="DT32" s="10">
        <v>0</v>
      </c>
      <c r="DU32" s="10">
        <v>311.91819049575997</v>
      </c>
      <c r="DV32" s="10">
        <v>0</v>
      </c>
      <c r="DW32" s="10">
        <v>1.7159331661741299</v>
      </c>
      <c r="DX32" s="10">
        <v>0</v>
      </c>
      <c r="DY32" s="10">
        <v>1.7159331659249699</v>
      </c>
      <c r="DZ32" s="10">
        <v>0</v>
      </c>
      <c r="EA32" s="10">
        <v>1.3099363213244199</v>
      </c>
      <c r="EB32" s="10">
        <v>0</v>
      </c>
      <c r="EC32" s="10">
        <v>1.7159331661492201</v>
      </c>
      <c r="ED32" s="10">
        <v>0</v>
      </c>
      <c r="EE32" s="10">
        <v>1.3099363214100199</v>
      </c>
      <c r="EF32" s="10">
        <v>0</v>
      </c>
      <c r="EG32" s="10">
        <v>1.7159331661716399</v>
      </c>
      <c r="EH32" s="10">
        <v>0</v>
      </c>
      <c r="EI32" s="10">
        <v>1.30993632141858</v>
      </c>
      <c r="EJ32" s="10">
        <v>0</v>
      </c>
      <c r="EK32" s="10">
        <v>1.7159331661738799</v>
      </c>
      <c r="EL32" s="10">
        <v>0</v>
      </c>
      <c r="EM32" s="10">
        <v>1.3099363214194299</v>
      </c>
      <c r="EN32" s="10">
        <v>0</v>
      </c>
      <c r="EO32" s="10">
        <v>1.71593316617411</v>
      </c>
      <c r="EP32" s="10">
        <v>0</v>
      </c>
      <c r="EQ32" s="10">
        <v>1.3099363214195201</v>
      </c>
      <c r="ER32" s="10">
        <v>0</v>
      </c>
      <c r="ES32" s="10">
        <v>1.7159331661741299</v>
      </c>
      <c r="ET32" s="10">
        <v>0</v>
      </c>
      <c r="EU32" s="10">
        <v>1.3099363214195301</v>
      </c>
      <c r="EV32" s="10">
        <v>0</v>
      </c>
      <c r="EW32" s="10">
        <v>1.7159331661741299</v>
      </c>
      <c r="EX32" s="10">
        <v>0</v>
      </c>
      <c r="EY32" s="10">
        <v>1.3099363214195301</v>
      </c>
      <c r="EZ32" s="10">
        <v>0</v>
      </c>
      <c r="FA32" s="10">
        <v>1.7159331661741299</v>
      </c>
      <c r="FB32" s="10">
        <v>0</v>
      </c>
      <c r="FC32" s="10">
        <v>1.3099363214195301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2.0999518870667999</v>
      </c>
      <c r="F33" s="10">
        <v>0.74452577144181598</v>
      </c>
      <c r="G33" s="10">
        <v>0</v>
      </c>
      <c r="H33" s="10">
        <v>0</v>
      </c>
      <c r="I33" s="10">
        <v>2.0999518870667999</v>
      </c>
      <c r="J33" s="10">
        <v>0.74452577144181598</v>
      </c>
      <c r="K33" s="10">
        <v>0</v>
      </c>
      <c r="L33" s="10">
        <v>0</v>
      </c>
      <c r="M33" s="10">
        <v>2.0999518870725602</v>
      </c>
      <c r="N33" s="10">
        <v>0.74452577592705005</v>
      </c>
      <c r="O33" s="10">
        <v>0</v>
      </c>
      <c r="P33" s="10">
        <v>0</v>
      </c>
      <c r="Q33" s="10">
        <v>2.0999518870673799</v>
      </c>
      <c r="R33" s="10">
        <v>0.74452577189033897</v>
      </c>
      <c r="S33" s="10">
        <v>0</v>
      </c>
      <c r="T33" s="10">
        <v>0</v>
      </c>
      <c r="U33" s="10">
        <v>2.0999518870668599</v>
      </c>
      <c r="V33" s="10">
        <v>0.74452577148666799</v>
      </c>
      <c r="W33" s="10">
        <v>0</v>
      </c>
      <c r="X33" s="10">
        <v>0</v>
      </c>
      <c r="Y33" s="10">
        <v>2.0999518870668101</v>
      </c>
      <c r="Z33" s="10">
        <v>0.74452577144630105</v>
      </c>
      <c r="AA33" s="10">
        <v>0</v>
      </c>
      <c r="AB33" s="10">
        <v>0</v>
      </c>
      <c r="AC33" s="10">
        <v>2.0999518870667999</v>
      </c>
      <c r="AD33" s="10">
        <v>0.74452577144226395</v>
      </c>
      <c r="AE33" s="10">
        <v>0</v>
      </c>
      <c r="AF33" s="10">
        <v>0</v>
      </c>
      <c r="AG33" s="10">
        <v>2.0999518870667999</v>
      </c>
      <c r="AH33" s="10">
        <v>0.74452577144186005</v>
      </c>
      <c r="AI33" s="10">
        <v>0</v>
      </c>
      <c r="AJ33" s="10">
        <v>0</v>
      </c>
      <c r="AK33" s="10">
        <v>2.0999518870667999</v>
      </c>
      <c r="AL33" s="10">
        <v>0.74452577144181997</v>
      </c>
      <c r="AM33" s="10">
        <v>0</v>
      </c>
      <c r="AN33" s="10">
        <v>0</v>
      </c>
      <c r="AO33" s="10">
        <v>2.0999518870667999</v>
      </c>
      <c r="AP33" s="10">
        <v>0.74452577144181598</v>
      </c>
      <c r="AQ33" s="10">
        <v>0</v>
      </c>
      <c r="AR33" s="10">
        <v>0</v>
      </c>
      <c r="AS33" s="10">
        <v>1.3624684873202899</v>
      </c>
      <c r="AT33" s="10">
        <v>0.54858414207142903</v>
      </c>
      <c r="AU33" s="10">
        <v>0</v>
      </c>
      <c r="AV33" s="10">
        <v>0</v>
      </c>
      <c r="AW33" s="10">
        <v>1.3624684873202899</v>
      </c>
      <c r="AX33" s="10">
        <v>0.54858414207142903</v>
      </c>
      <c r="AY33" s="10">
        <v>0</v>
      </c>
      <c r="AZ33" s="10">
        <v>0</v>
      </c>
      <c r="BA33" s="10">
        <v>1.36246848732459</v>
      </c>
      <c r="BB33" s="10">
        <v>0.54858414502895803</v>
      </c>
      <c r="BC33" s="10">
        <v>0</v>
      </c>
      <c r="BD33" s="10">
        <v>0</v>
      </c>
      <c r="BE33" s="10">
        <v>1.36246848732073</v>
      </c>
      <c r="BF33" s="10">
        <v>0.54858414236718001</v>
      </c>
      <c r="BG33" s="10">
        <v>0</v>
      </c>
      <c r="BH33" s="10">
        <v>0</v>
      </c>
      <c r="BI33" s="10">
        <v>1.3624684873203401</v>
      </c>
      <c r="BJ33" s="10">
        <v>0.54858414210100304</v>
      </c>
      <c r="BK33" s="10">
        <v>0</v>
      </c>
      <c r="BL33" s="10">
        <v>0</v>
      </c>
      <c r="BM33" s="10">
        <v>1.3624684873202999</v>
      </c>
      <c r="BN33" s="10">
        <v>0.548584142074384</v>
      </c>
      <c r="BO33" s="10">
        <v>0</v>
      </c>
      <c r="BP33" s="10">
        <v>0</v>
      </c>
      <c r="BQ33" s="10">
        <v>1.3624684873202899</v>
      </c>
      <c r="BR33" s="10">
        <v>0.54858414207172401</v>
      </c>
      <c r="BS33" s="10">
        <v>0</v>
      </c>
      <c r="BT33" s="10">
        <v>0</v>
      </c>
      <c r="BU33" s="10">
        <v>1.3624684873202899</v>
      </c>
      <c r="BV33" s="10">
        <v>0.548584142071458</v>
      </c>
      <c r="BW33" s="10">
        <v>0</v>
      </c>
      <c r="BX33" s="10">
        <v>0</v>
      </c>
      <c r="BY33" s="10">
        <v>1.3624684873202899</v>
      </c>
      <c r="BZ33" s="10">
        <v>0.54858414207143202</v>
      </c>
      <c r="CA33" s="10">
        <v>0</v>
      </c>
      <c r="CB33" s="10">
        <v>0</v>
      </c>
      <c r="CC33" s="10">
        <v>1.3624684873202899</v>
      </c>
      <c r="CD33" s="10">
        <v>0.54858414207143003</v>
      </c>
      <c r="CE33" s="10">
        <v>0</v>
      </c>
      <c r="CF33" s="10">
        <v>0</v>
      </c>
      <c r="CG33" s="10">
        <v>1.0288E-2</v>
      </c>
      <c r="CH33" s="10">
        <v>1.0794E-2</v>
      </c>
      <c r="CI33" s="10">
        <v>0</v>
      </c>
      <c r="CJ33" s="10">
        <v>0</v>
      </c>
      <c r="CK33" s="10">
        <v>9.7400000000000004E-3</v>
      </c>
      <c r="CL33" s="10">
        <v>1.0170999999999999E-2</v>
      </c>
      <c r="CM33" s="10">
        <v>0</v>
      </c>
      <c r="CN33" s="10">
        <v>0</v>
      </c>
      <c r="CO33" s="10">
        <v>1.001E-2</v>
      </c>
      <c r="CP33" s="10">
        <v>1.0363000000000001E-2</v>
      </c>
      <c r="CQ33" s="10">
        <v>0</v>
      </c>
      <c r="CR33" s="10">
        <v>0</v>
      </c>
      <c r="CS33" s="10">
        <v>9.8919999999999998E-3</v>
      </c>
      <c r="CT33" s="10">
        <v>1.0145E-2</v>
      </c>
      <c r="CU33" s="10">
        <v>0</v>
      </c>
      <c r="CV33" s="10">
        <v>0</v>
      </c>
      <c r="CW33" s="10">
        <v>1.0116999999999999E-2</v>
      </c>
      <c r="CX33" s="10">
        <v>1.0477999999999999E-2</v>
      </c>
      <c r="CY33" s="10">
        <v>0</v>
      </c>
      <c r="CZ33" s="10">
        <v>0</v>
      </c>
      <c r="DA33" s="10">
        <v>1.0109E-2</v>
      </c>
      <c r="DB33" s="10">
        <v>1.0436000000000001E-2</v>
      </c>
      <c r="DC33" s="10">
        <v>0</v>
      </c>
      <c r="DD33" s="10">
        <v>0</v>
      </c>
      <c r="DE33" s="10">
        <v>9.8840000000000004E-3</v>
      </c>
      <c r="DF33" s="10">
        <v>1.0163999999999999E-2</v>
      </c>
      <c r="DG33" s="10">
        <v>0</v>
      </c>
      <c r="DH33" s="10">
        <v>0</v>
      </c>
      <c r="DI33" s="10">
        <v>9.9179999999999997E-3</v>
      </c>
      <c r="DJ33" s="10">
        <v>1.0142999999999999E-2</v>
      </c>
      <c r="DK33" s="10">
        <v>0</v>
      </c>
      <c r="DL33" s="10">
        <v>0</v>
      </c>
      <c r="DM33" s="10">
        <v>9.8770000000000004E-3</v>
      </c>
      <c r="DN33" s="10">
        <v>9.8600000000000007E-3</v>
      </c>
      <c r="DO33" s="10">
        <v>0</v>
      </c>
      <c r="DP33" s="10">
        <v>0</v>
      </c>
      <c r="DQ33" s="10">
        <v>1.0057999999999999E-2</v>
      </c>
      <c r="DR33" s="10">
        <v>1.0207000000000001E-2</v>
      </c>
      <c r="DS33" s="10">
        <v>0</v>
      </c>
      <c r="DT33" s="10">
        <v>0</v>
      </c>
      <c r="DU33" s="10">
        <v>1205.8543292938</v>
      </c>
      <c r="DV33" s="10">
        <v>0</v>
      </c>
      <c r="DW33" s="10">
        <v>1.7841518654133901</v>
      </c>
      <c r="DX33" s="10">
        <v>0</v>
      </c>
      <c r="DY33" s="10">
        <v>1.7841518653780599</v>
      </c>
      <c r="DZ33" s="10">
        <v>0</v>
      </c>
      <c r="EA33" s="10">
        <v>1.33572147747128</v>
      </c>
      <c r="EB33" s="10">
        <v>0</v>
      </c>
      <c r="EC33" s="10">
        <v>1.78415186540986</v>
      </c>
      <c r="ED33" s="10">
        <v>0</v>
      </c>
      <c r="EE33" s="10">
        <v>1.33572147748318</v>
      </c>
      <c r="EF33" s="10">
        <v>0</v>
      </c>
      <c r="EG33" s="10">
        <v>1.7841518654130399</v>
      </c>
      <c r="EH33" s="10">
        <v>0</v>
      </c>
      <c r="EI33" s="10">
        <v>1.33572147748437</v>
      </c>
      <c r="EJ33" s="10">
        <v>0</v>
      </c>
      <c r="EK33" s="10">
        <v>1.7841518654133599</v>
      </c>
      <c r="EL33" s="10">
        <v>0</v>
      </c>
      <c r="EM33" s="10">
        <v>1.3357214774844901</v>
      </c>
      <c r="EN33" s="10">
        <v>0</v>
      </c>
      <c r="EO33" s="10">
        <v>1.7841518654133901</v>
      </c>
      <c r="EP33" s="10">
        <v>0</v>
      </c>
      <c r="EQ33" s="10">
        <v>1.3357214774845001</v>
      </c>
      <c r="ER33" s="10">
        <v>0</v>
      </c>
      <c r="ES33" s="10">
        <v>1.7841518654133901</v>
      </c>
      <c r="ET33" s="10">
        <v>0</v>
      </c>
      <c r="EU33" s="10">
        <v>1.3357214774845001</v>
      </c>
      <c r="EV33" s="10">
        <v>0</v>
      </c>
      <c r="EW33" s="10">
        <v>1.7841518654133901</v>
      </c>
      <c r="EX33" s="10">
        <v>0</v>
      </c>
      <c r="EY33" s="10">
        <v>1.3357214774845001</v>
      </c>
      <c r="EZ33" s="10">
        <v>0</v>
      </c>
      <c r="FA33" s="10">
        <v>1.7841518654133901</v>
      </c>
      <c r="FB33" s="10">
        <v>0</v>
      </c>
      <c r="FC33" s="10">
        <v>1.3357214774845001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2.3051415119205099</v>
      </c>
      <c r="F34" s="10">
        <v>0.73622524053697103</v>
      </c>
      <c r="G34" s="10">
        <v>0</v>
      </c>
      <c r="H34" s="10">
        <v>0</v>
      </c>
      <c r="I34" s="10">
        <v>2.3051415119205099</v>
      </c>
      <c r="J34" s="10">
        <v>0.73622524053697103</v>
      </c>
      <c r="K34" s="10">
        <v>0</v>
      </c>
      <c r="L34" s="10">
        <v>0</v>
      </c>
      <c r="M34" s="10">
        <v>2.3051415119208101</v>
      </c>
      <c r="N34" s="10">
        <v>0.73622524495997899</v>
      </c>
      <c r="O34" s="10">
        <v>0</v>
      </c>
      <c r="P34" s="10">
        <v>0</v>
      </c>
      <c r="Q34" s="10">
        <v>2.3051415119205401</v>
      </c>
      <c r="R34" s="10">
        <v>0.736225240979271</v>
      </c>
      <c r="S34" s="10">
        <v>0</v>
      </c>
      <c r="T34" s="10">
        <v>0</v>
      </c>
      <c r="U34" s="10">
        <v>2.3051415119205099</v>
      </c>
      <c r="V34" s="10">
        <v>0.73622524058120098</v>
      </c>
      <c r="W34" s="10">
        <v>0</v>
      </c>
      <c r="X34" s="10">
        <v>0</v>
      </c>
      <c r="Y34" s="10">
        <v>2.3051415119205099</v>
      </c>
      <c r="Z34" s="10">
        <v>0.73622524054139304</v>
      </c>
      <c r="AA34" s="10">
        <v>0</v>
      </c>
      <c r="AB34" s="10">
        <v>0</v>
      </c>
      <c r="AC34" s="10">
        <v>2.3051415119205099</v>
      </c>
      <c r="AD34" s="10">
        <v>0.73622524053741301</v>
      </c>
      <c r="AE34" s="10">
        <v>0</v>
      </c>
      <c r="AF34" s="10">
        <v>0</v>
      </c>
      <c r="AG34" s="10">
        <v>2.3051415119205099</v>
      </c>
      <c r="AH34" s="10">
        <v>0.73622524053701499</v>
      </c>
      <c r="AI34" s="10">
        <v>0</v>
      </c>
      <c r="AJ34" s="10">
        <v>0</v>
      </c>
      <c r="AK34" s="10">
        <v>2.3051415119205099</v>
      </c>
      <c r="AL34" s="10">
        <v>0.73622524053697502</v>
      </c>
      <c r="AM34" s="10">
        <v>0</v>
      </c>
      <c r="AN34" s="10">
        <v>0</v>
      </c>
      <c r="AO34" s="10">
        <v>2.3051415119205099</v>
      </c>
      <c r="AP34" s="10">
        <v>0.73622524053697103</v>
      </c>
      <c r="AQ34" s="10">
        <v>0</v>
      </c>
      <c r="AR34" s="10">
        <v>0</v>
      </c>
      <c r="AS34" s="10">
        <v>1.5278579891386601</v>
      </c>
      <c r="AT34" s="10">
        <v>0.54144555837747499</v>
      </c>
      <c r="AU34" s="10">
        <v>0</v>
      </c>
      <c r="AV34" s="10">
        <v>0</v>
      </c>
      <c r="AW34" s="10">
        <v>1.5278579891386601</v>
      </c>
      <c r="AX34" s="10">
        <v>0.54144555837747599</v>
      </c>
      <c r="AY34" s="10">
        <v>0</v>
      </c>
      <c r="AZ34" s="10">
        <v>0</v>
      </c>
      <c r="BA34" s="10">
        <v>1.5278579891389601</v>
      </c>
      <c r="BB34" s="10">
        <v>0.54144556130497501</v>
      </c>
      <c r="BC34" s="10">
        <v>0</v>
      </c>
      <c r="BD34" s="10">
        <v>0</v>
      </c>
      <c r="BE34" s="10">
        <v>1.5278579891386901</v>
      </c>
      <c r="BF34" s="10">
        <v>0.54144555867022803</v>
      </c>
      <c r="BG34" s="10">
        <v>0</v>
      </c>
      <c r="BH34" s="10">
        <v>0</v>
      </c>
      <c r="BI34" s="10">
        <v>1.5278579891386601</v>
      </c>
      <c r="BJ34" s="10">
        <v>0.54144555840674902</v>
      </c>
      <c r="BK34" s="10">
        <v>0</v>
      </c>
      <c r="BL34" s="10">
        <v>0</v>
      </c>
      <c r="BM34" s="10">
        <v>1.5278579891386601</v>
      </c>
      <c r="BN34" s="10">
        <v>0.54144555838040698</v>
      </c>
      <c r="BO34" s="10">
        <v>0</v>
      </c>
      <c r="BP34" s="10">
        <v>0</v>
      </c>
      <c r="BQ34" s="10">
        <v>1.5278579891386601</v>
      </c>
      <c r="BR34" s="10">
        <v>0.54144555837776998</v>
      </c>
      <c r="BS34" s="10">
        <v>0</v>
      </c>
      <c r="BT34" s="10">
        <v>0</v>
      </c>
      <c r="BU34" s="10">
        <v>1.5278579891386601</v>
      </c>
      <c r="BV34" s="10">
        <v>0.54144555837750596</v>
      </c>
      <c r="BW34" s="10">
        <v>0</v>
      </c>
      <c r="BX34" s="10">
        <v>0</v>
      </c>
      <c r="BY34" s="10">
        <v>1.5278579891386601</v>
      </c>
      <c r="BZ34" s="10">
        <v>0.54144555837747899</v>
      </c>
      <c r="CA34" s="10">
        <v>0</v>
      </c>
      <c r="CB34" s="10">
        <v>0</v>
      </c>
      <c r="CC34" s="10">
        <v>1.5278579891386601</v>
      </c>
      <c r="CD34" s="10">
        <v>0.54144555837747599</v>
      </c>
      <c r="CE34" s="10">
        <v>0</v>
      </c>
      <c r="CF34" s="10">
        <v>0</v>
      </c>
      <c r="CG34" s="10">
        <v>1.0755000000000001E-2</v>
      </c>
      <c r="CH34" s="10">
        <v>1.3493E-2</v>
      </c>
      <c r="CI34" s="10">
        <v>0</v>
      </c>
      <c r="CJ34" s="10">
        <v>0</v>
      </c>
      <c r="CK34" s="10">
        <v>1.0524E-2</v>
      </c>
      <c r="CL34" s="10">
        <v>1.1216E-2</v>
      </c>
      <c r="CM34" s="10">
        <v>0</v>
      </c>
      <c r="CN34" s="10">
        <v>0</v>
      </c>
      <c r="CO34" s="10">
        <v>1.0969E-2</v>
      </c>
      <c r="CP34" s="10">
        <v>1.1324000000000001E-2</v>
      </c>
      <c r="CQ34" s="10">
        <v>0</v>
      </c>
      <c r="CR34" s="10">
        <v>0</v>
      </c>
      <c r="CS34" s="10">
        <v>1.0492E-2</v>
      </c>
      <c r="CT34" s="10">
        <v>1.1200999999999999E-2</v>
      </c>
      <c r="CU34" s="10">
        <v>0</v>
      </c>
      <c r="CV34" s="10">
        <v>0</v>
      </c>
      <c r="CW34" s="10">
        <v>1.0714E-2</v>
      </c>
      <c r="CX34" s="10">
        <v>1.1450999999999999E-2</v>
      </c>
      <c r="CY34" s="10">
        <v>0</v>
      </c>
      <c r="CZ34" s="10">
        <v>0</v>
      </c>
      <c r="DA34" s="10">
        <v>1.0936E-2</v>
      </c>
      <c r="DB34" s="10">
        <v>1.1247E-2</v>
      </c>
      <c r="DC34" s="10">
        <v>0</v>
      </c>
      <c r="DD34" s="10">
        <v>0</v>
      </c>
      <c r="DE34" s="10">
        <v>1.0428E-2</v>
      </c>
      <c r="DF34" s="10">
        <v>1.1154000000000001E-2</v>
      </c>
      <c r="DG34" s="10">
        <v>0</v>
      </c>
      <c r="DH34" s="10">
        <v>0</v>
      </c>
      <c r="DI34" s="10">
        <v>1.0508E-2</v>
      </c>
      <c r="DJ34" s="10">
        <v>1.129E-2</v>
      </c>
      <c r="DK34" s="10">
        <v>0</v>
      </c>
      <c r="DL34" s="10">
        <v>0</v>
      </c>
      <c r="DM34" s="10">
        <v>1.0317E-2</v>
      </c>
      <c r="DN34" s="10">
        <v>1.095E-2</v>
      </c>
      <c r="DO34" s="10">
        <v>0</v>
      </c>
      <c r="DP34" s="10">
        <v>0</v>
      </c>
      <c r="DQ34" s="10">
        <v>1.0482E-2</v>
      </c>
      <c r="DR34" s="10">
        <v>1.1205E-2</v>
      </c>
      <c r="DS34" s="10">
        <v>0</v>
      </c>
      <c r="DT34" s="10">
        <v>0</v>
      </c>
      <c r="DU34" s="10">
        <v>4740.1471254353</v>
      </c>
      <c r="DV34" s="10">
        <v>0</v>
      </c>
      <c r="DW34" s="10">
        <v>1.81441138048495</v>
      </c>
      <c r="DX34" s="10">
        <v>0</v>
      </c>
      <c r="DY34" s="10">
        <v>1.8144113804802899</v>
      </c>
      <c r="DZ34" s="10">
        <v>0</v>
      </c>
      <c r="EA34" s="10">
        <v>1.3470008836226799</v>
      </c>
      <c r="EB34" s="10">
        <v>0</v>
      </c>
      <c r="EC34" s="10">
        <v>1.8144113804844799</v>
      </c>
      <c r="ED34" s="10">
        <v>0</v>
      </c>
      <c r="EE34" s="10">
        <v>1.34700088362424</v>
      </c>
      <c r="EF34" s="10">
        <v>0</v>
      </c>
      <c r="EG34" s="10">
        <v>1.8144113804849</v>
      </c>
      <c r="EH34" s="10">
        <v>0</v>
      </c>
      <c r="EI34" s="10">
        <v>1.3470008836243901</v>
      </c>
      <c r="EJ34" s="10">
        <v>0</v>
      </c>
      <c r="EK34" s="10">
        <v>1.81441138048494</v>
      </c>
      <c r="EL34" s="10">
        <v>0</v>
      </c>
      <c r="EM34" s="10">
        <v>1.3470008836244101</v>
      </c>
      <c r="EN34" s="10">
        <v>0</v>
      </c>
      <c r="EO34" s="10">
        <v>1.81441138048495</v>
      </c>
      <c r="EP34" s="10">
        <v>0</v>
      </c>
      <c r="EQ34" s="10">
        <v>1.3470008836244101</v>
      </c>
      <c r="ER34" s="10">
        <v>0</v>
      </c>
      <c r="ES34" s="10">
        <v>1.81441138048495</v>
      </c>
      <c r="ET34" s="10">
        <v>0</v>
      </c>
      <c r="EU34" s="10">
        <v>1.3470008836244101</v>
      </c>
      <c r="EV34" s="10">
        <v>0</v>
      </c>
      <c r="EW34" s="10">
        <v>1.81441138048495</v>
      </c>
      <c r="EX34" s="10">
        <v>0</v>
      </c>
      <c r="EY34" s="10">
        <v>1.3470008836244101</v>
      </c>
      <c r="EZ34" s="10">
        <v>0</v>
      </c>
      <c r="FA34" s="10">
        <v>1.81441138048495</v>
      </c>
      <c r="FB34" s="10">
        <v>0</v>
      </c>
      <c r="FC34" s="10">
        <v>1.3470008836244101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2.4115856136159599</v>
      </c>
      <c r="F35" s="10">
        <v>0.73345315994567395</v>
      </c>
      <c r="G35" s="10">
        <v>0</v>
      </c>
      <c r="H35" s="10">
        <v>0</v>
      </c>
      <c r="I35" s="10">
        <v>2.4115856136159599</v>
      </c>
      <c r="J35" s="10">
        <v>0.73345315994567395</v>
      </c>
      <c r="K35" s="10">
        <v>0</v>
      </c>
      <c r="L35" s="10">
        <v>0</v>
      </c>
      <c r="M35" s="10">
        <v>2.4115856136159701</v>
      </c>
      <c r="N35" s="10">
        <v>0.73345316435361696</v>
      </c>
      <c r="O35" s="10">
        <v>0</v>
      </c>
      <c r="P35" s="10">
        <v>0</v>
      </c>
      <c r="Q35" s="10">
        <v>2.4115856136159599</v>
      </c>
      <c r="R35" s="10">
        <v>0.73345316038646802</v>
      </c>
      <c r="S35" s="10">
        <v>0</v>
      </c>
      <c r="T35" s="10">
        <v>0</v>
      </c>
      <c r="U35" s="10">
        <v>2.4115856136159599</v>
      </c>
      <c r="V35" s="10">
        <v>0.73345315998975302</v>
      </c>
      <c r="W35" s="10">
        <v>0</v>
      </c>
      <c r="X35" s="10">
        <v>0</v>
      </c>
      <c r="Y35" s="10">
        <v>2.4115856136159599</v>
      </c>
      <c r="Z35" s="10">
        <v>0.73345315995008098</v>
      </c>
      <c r="AA35" s="10">
        <v>0</v>
      </c>
      <c r="AB35" s="10">
        <v>0</v>
      </c>
      <c r="AC35" s="10">
        <v>2.4115856136159599</v>
      </c>
      <c r="AD35" s="10">
        <v>0.73345315994611404</v>
      </c>
      <c r="AE35" s="10">
        <v>0</v>
      </c>
      <c r="AF35" s="10">
        <v>0</v>
      </c>
      <c r="AG35" s="10">
        <v>2.4115856136159599</v>
      </c>
      <c r="AH35" s="10">
        <v>0.73345315994571803</v>
      </c>
      <c r="AI35" s="10">
        <v>0</v>
      </c>
      <c r="AJ35" s="10">
        <v>0</v>
      </c>
      <c r="AK35" s="10">
        <v>2.4115856136159599</v>
      </c>
      <c r="AL35" s="10">
        <v>0.73345315994567895</v>
      </c>
      <c r="AM35" s="10">
        <v>0</v>
      </c>
      <c r="AN35" s="10">
        <v>0</v>
      </c>
      <c r="AO35" s="10">
        <v>2.4115856136159599</v>
      </c>
      <c r="AP35" s="10">
        <v>0.73345315994567395</v>
      </c>
      <c r="AQ35" s="10">
        <v>0</v>
      </c>
      <c r="AR35" s="10">
        <v>0</v>
      </c>
      <c r="AS35" s="10">
        <v>1.63553145194882</v>
      </c>
      <c r="AT35" s="10">
        <v>0.539264345957428</v>
      </c>
      <c r="AU35" s="10">
        <v>0</v>
      </c>
      <c r="AV35" s="10">
        <v>0</v>
      </c>
      <c r="AW35" s="10">
        <v>1.63553145194882</v>
      </c>
      <c r="AX35" s="10">
        <v>0.539264345957428</v>
      </c>
      <c r="AY35" s="10">
        <v>0</v>
      </c>
      <c r="AZ35" s="10">
        <v>0</v>
      </c>
      <c r="BA35" s="10">
        <v>1.63553145194884</v>
      </c>
      <c r="BB35" s="10">
        <v>0.53926434887609498</v>
      </c>
      <c r="BC35" s="10">
        <v>0</v>
      </c>
      <c r="BD35" s="10">
        <v>0</v>
      </c>
      <c r="BE35" s="10">
        <v>1.63553145194882</v>
      </c>
      <c r="BF35" s="10">
        <v>0.53926434624929198</v>
      </c>
      <c r="BG35" s="10">
        <v>0</v>
      </c>
      <c r="BH35" s="10">
        <v>0</v>
      </c>
      <c r="BI35" s="10">
        <v>1.63553145194882</v>
      </c>
      <c r="BJ35" s="10">
        <v>0.53926434598661199</v>
      </c>
      <c r="BK35" s="10">
        <v>0</v>
      </c>
      <c r="BL35" s="10">
        <v>0</v>
      </c>
      <c r="BM35" s="10">
        <v>1.63553145194882</v>
      </c>
      <c r="BN35" s="10">
        <v>0.539264345960346</v>
      </c>
      <c r="BO35" s="10">
        <v>0</v>
      </c>
      <c r="BP35" s="10">
        <v>0</v>
      </c>
      <c r="BQ35" s="10">
        <v>1.63553145194882</v>
      </c>
      <c r="BR35" s="10">
        <v>0.53926434595772099</v>
      </c>
      <c r="BS35" s="10">
        <v>0</v>
      </c>
      <c r="BT35" s="10">
        <v>0</v>
      </c>
      <c r="BU35" s="10">
        <v>1.63553145194882</v>
      </c>
      <c r="BV35" s="10">
        <v>0.53926434595745798</v>
      </c>
      <c r="BW35" s="10">
        <v>0</v>
      </c>
      <c r="BX35" s="10">
        <v>0</v>
      </c>
      <c r="BY35" s="10">
        <v>1.63553145194882</v>
      </c>
      <c r="BZ35" s="10">
        <v>0.539264345957431</v>
      </c>
      <c r="CA35" s="10">
        <v>0</v>
      </c>
      <c r="CB35" s="10">
        <v>0</v>
      </c>
      <c r="CC35" s="10">
        <v>1.63553145194882</v>
      </c>
      <c r="CD35" s="10">
        <v>0.539264345957429</v>
      </c>
      <c r="CE35" s="10">
        <v>0</v>
      </c>
      <c r="CF35" s="10">
        <v>0</v>
      </c>
      <c r="CG35" s="10">
        <v>1.3919000000000001E-2</v>
      </c>
      <c r="CH35" s="10">
        <v>2.0816000000000001E-2</v>
      </c>
      <c r="CI35" s="10">
        <v>0</v>
      </c>
      <c r="CJ35" s="10">
        <v>0</v>
      </c>
      <c r="CK35" s="10">
        <v>1.2881999999999999E-2</v>
      </c>
      <c r="CL35" s="10">
        <v>1.4064E-2</v>
      </c>
      <c r="CM35" s="10">
        <v>0</v>
      </c>
      <c r="CN35" s="10">
        <v>0</v>
      </c>
      <c r="CO35" s="10">
        <v>1.2459E-2</v>
      </c>
      <c r="CP35" s="10">
        <v>1.8624999999999999E-2</v>
      </c>
      <c r="CQ35" s="10">
        <v>0</v>
      </c>
      <c r="CR35" s="10">
        <v>0</v>
      </c>
      <c r="CS35" s="10">
        <v>1.2494999999999999E-2</v>
      </c>
      <c r="CT35" s="10">
        <v>1.4041E-2</v>
      </c>
      <c r="CU35" s="10">
        <v>0</v>
      </c>
      <c r="CV35" s="10">
        <v>0</v>
      </c>
      <c r="CW35" s="10">
        <v>1.2845000000000001E-2</v>
      </c>
      <c r="CX35" s="10">
        <v>1.4461E-2</v>
      </c>
      <c r="CY35" s="10">
        <v>0</v>
      </c>
      <c r="CZ35" s="10">
        <v>0</v>
      </c>
      <c r="DA35" s="10">
        <v>1.2413E-2</v>
      </c>
      <c r="DB35" s="10">
        <v>1.4114E-2</v>
      </c>
      <c r="DC35" s="10">
        <v>0</v>
      </c>
      <c r="DD35" s="10">
        <v>0</v>
      </c>
      <c r="DE35" s="10">
        <v>1.2324E-2</v>
      </c>
      <c r="DF35" s="10">
        <v>1.4102E-2</v>
      </c>
      <c r="DG35" s="10">
        <v>0</v>
      </c>
      <c r="DH35" s="10">
        <v>0</v>
      </c>
      <c r="DI35" s="10">
        <v>1.2444E-2</v>
      </c>
      <c r="DJ35" s="10">
        <v>1.4288E-2</v>
      </c>
      <c r="DK35" s="10">
        <v>0</v>
      </c>
      <c r="DL35" s="10">
        <v>0</v>
      </c>
      <c r="DM35" s="10">
        <v>1.2239999999999999E-2</v>
      </c>
      <c r="DN35" s="10">
        <v>1.4123E-2</v>
      </c>
      <c r="DO35" s="10">
        <v>0</v>
      </c>
      <c r="DP35" s="10">
        <v>0</v>
      </c>
      <c r="DQ35" s="10">
        <v>1.2324999999999999E-2</v>
      </c>
      <c r="DR35" s="10">
        <v>1.4137E-2</v>
      </c>
      <c r="DS35" s="10">
        <v>0</v>
      </c>
      <c r="DT35" s="10">
        <v>0</v>
      </c>
      <c r="DU35" s="10">
        <v>18795.040350867301</v>
      </c>
      <c r="DV35" s="10">
        <v>0</v>
      </c>
      <c r="DW35" s="10">
        <v>1.8257173990056801</v>
      </c>
      <c r="DX35" s="10">
        <v>0</v>
      </c>
      <c r="DY35" s="10">
        <v>1.8257173990050899</v>
      </c>
      <c r="DZ35" s="10">
        <v>0</v>
      </c>
      <c r="EA35" s="10">
        <v>1.3511911038062201</v>
      </c>
      <c r="EB35" s="10">
        <v>0</v>
      </c>
      <c r="EC35" s="10">
        <v>1.8257173990056199</v>
      </c>
      <c r="ED35" s="10">
        <v>0</v>
      </c>
      <c r="EE35" s="10">
        <v>1.3511911038064199</v>
      </c>
      <c r="EF35" s="10">
        <v>0</v>
      </c>
      <c r="EG35" s="10">
        <v>1.8257173990056801</v>
      </c>
      <c r="EH35" s="10">
        <v>0</v>
      </c>
      <c r="EI35" s="10">
        <v>1.3511911038064399</v>
      </c>
      <c r="EJ35" s="10">
        <v>0</v>
      </c>
      <c r="EK35" s="10">
        <v>1.8257173990056801</v>
      </c>
      <c r="EL35" s="10">
        <v>0</v>
      </c>
      <c r="EM35" s="10">
        <v>1.3511911038064399</v>
      </c>
      <c r="EN35" s="10">
        <v>0</v>
      </c>
      <c r="EO35" s="10">
        <v>1.8257173990056801</v>
      </c>
      <c r="EP35" s="10">
        <v>0</v>
      </c>
      <c r="EQ35" s="10">
        <v>1.3511911038064399</v>
      </c>
      <c r="ER35" s="10">
        <v>0</v>
      </c>
      <c r="ES35" s="10">
        <v>1.8257173990056801</v>
      </c>
      <c r="ET35" s="10">
        <v>0</v>
      </c>
      <c r="EU35" s="10">
        <v>1.3511911038064399</v>
      </c>
      <c r="EV35" s="10">
        <v>0</v>
      </c>
      <c r="EW35" s="10">
        <v>1.8257173990056801</v>
      </c>
      <c r="EX35" s="10">
        <v>0</v>
      </c>
      <c r="EY35" s="10">
        <v>1.3511911038064399</v>
      </c>
      <c r="EZ35" s="10">
        <v>0</v>
      </c>
      <c r="FA35" s="10">
        <v>1.8257173990056801</v>
      </c>
      <c r="FB35" s="10">
        <v>0</v>
      </c>
      <c r="FC35" s="10">
        <v>1.3511911038064399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2.46493826362049</v>
      </c>
      <c r="F36" s="10">
        <v>0.73271455144638198</v>
      </c>
      <c r="G36" s="10">
        <v>0</v>
      </c>
      <c r="H36" s="10">
        <v>0</v>
      </c>
      <c r="I36" s="10">
        <v>2.46493826362049</v>
      </c>
      <c r="J36" s="10">
        <v>0.73271455144638298</v>
      </c>
      <c r="K36" s="10">
        <v>0</v>
      </c>
      <c r="L36" s="10">
        <v>0</v>
      </c>
      <c r="M36" s="10">
        <v>2.46493826362049</v>
      </c>
      <c r="N36" s="10">
        <v>0.73271455584803702</v>
      </c>
      <c r="O36" s="10">
        <v>0</v>
      </c>
      <c r="P36" s="10">
        <v>0</v>
      </c>
      <c r="Q36" s="10">
        <v>2.46493826362049</v>
      </c>
      <c r="R36" s="10">
        <v>0.73271455188654699</v>
      </c>
      <c r="S36" s="10">
        <v>0</v>
      </c>
      <c r="T36" s="10">
        <v>0</v>
      </c>
      <c r="U36" s="10">
        <v>2.46493826362049</v>
      </c>
      <c r="V36" s="10">
        <v>0.73271455149039899</v>
      </c>
      <c r="W36" s="10">
        <v>0</v>
      </c>
      <c r="X36" s="10">
        <v>0</v>
      </c>
      <c r="Y36" s="10">
        <v>2.46493826362049</v>
      </c>
      <c r="Z36" s="10">
        <v>0.73271455145078401</v>
      </c>
      <c r="AA36" s="10">
        <v>0</v>
      </c>
      <c r="AB36" s="10">
        <v>0</v>
      </c>
      <c r="AC36" s="10">
        <v>2.46493826362049</v>
      </c>
      <c r="AD36" s="10">
        <v>0.73271455144682296</v>
      </c>
      <c r="AE36" s="10">
        <v>0</v>
      </c>
      <c r="AF36" s="10">
        <v>0</v>
      </c>
      <c r="AG36" s="10">
        <v>2.46493826362049</v>
      </c>
      <c r="AH36" s="10">
        <v>0.73271455144642705</v>
      </c>
      <c r="AI36" s="10">
        <v>0</v>
      </c>
      <c r="AJ36" s="10">
        <v>0</v>
      </c>
      <c r="AK36" s="10">
        <v>2.46493826362049</v>
      </c>
      <c r="AL36" s="10">
        <v>0.73271455144638697</v>
      </c>
      <c r="AM36" s="10">
        <v>0</v>
      </c>
      <c r="AN36" s="10">
        <v>0</v>
      </c>
      <c r="AO36" s="10">
        <v>2.46493826362049</v>
      </c>
      <c r="AP36" s="10">
        <v>0.73271455144638298</v>
      </c>
      <c r="AQ36" s="10">
        <v>0</v>
      </c>
      <c r="AR36" s="10">
        <v>0</v>
      </c>
      <c r="AS36" s="10">
        <v>1.70212331076337</v>
      </c>
      <c r="AT36" s="10">
        <v>0.538623375134061</v>
      </c>
      <c r="AU36" s="10">
        <v>0</v>
      </c>
      <c r="AV36" s="10">
        <v>0</v>
      </c>
      <c r="AW36" s="10">
        <v>1.70212331076337</v>
      </c>
      <c r="AX36" s="10">
        <v>0.538623375134061</v>
      </c>
      <c r="AY36" s="10">
        <v>0</v>
      </c>
      <c r="AZ36" s="10">
        <v>0</v>
      </c>
      <c r="BA36" s="10">
        <v>1.70212331076338</v>
      </c>
      <c r="BB36" s="10">
        <v>0.538623378050201</v>
      </c>
      <c r="BC36" s="10">
        <v>0</v>
      </c>
      <c r="BD36" s="10">
        <v>0</v>
      </c>
      <c r="BE36" s="10">
        <v>1.70212331076338</v>
      </c>
      <c r="BF36" s="10">
        <v>0.53862337542567995</v>
      </c>
      <c r="BG36" s="10">
        <v>0</v>
      </c>
      <c r="BH36" s="10">
        <v>0</v>
      </c>
      <c r="BI36" s="10">
        <v>1.70212331076337</v>
      </c>
      <c r="BJ36" s="10">
        <v>0.538623375163225</v>
      </c>
      <c r="BK36" s="10">
        <v>0</v>
      </c>
      <c r="BL36" s="10">
        <v>0</v>
      </c>
      <c r="BM36" s="10">
        <v>1.70212331076337</v>
      </c>
      <c r="BN36" s="10">
        <v>0.538623375136979</v>
      </c>
      <c r="BO36" s="10">
        <v>0</v>
      </c>
      <c r="BP36" s="10">
        <v>0</v>
      </c>
      <c r="BQ36" s="10">
        <v>1.70212331076337</v>
      </c>
      <c r="BR36" s="10">
        <v>0.53862337513435399</v>
      </c>
      <c r="BS36" s="10">
        <v>0</v>
      </c>
      <c r="BT36" s="10">
        <v>0</v>
      </c>
      <c r="BU36" s="10">
        <v>1.70212331076337</v>
      </c>
      <c r="BV36" s="10">
        <v>0.53862337513409098</v>
      </c>
      <c r="BW36" s="10">
        <v>0</v>
      </c>
      <c r="BX36" s="10">
        <v>0</v>
      </c>
      <c r="BY36" s="10">
        <v>1.70212331076337</v>
      </c>
      <c r="BZ36" s="10">
        <v>0.538623375134065</v>
      </c>
      <c r="CA36" s="10">
        <v>0</v>
      </c>
      <c r="CB36" s="10">
        <v>0</v>
      </c>
      <c r="CC36" s="10">
        <v>1.70212331076337</v>
      </c>
      <c r="CD36" s="10">
        <v>0.538623375134062</v>
      </c>
      <c r="CE36" s="10">
        <v>0</v>
      </c>
      <c r="CF36" s="10">
        <v>0</v>
      </c>
      <c r="CG36" s="10">
        <v>2.1059000000000001E-2</v>
      </c>
      <c r="CH36" s="10">
        <v>4.5587000000000003E-2</v>
      </c>
      <c r="CI36" s="10">
        <v>0</v>
      </c>
      <c r="CJ36" s="10">
        <v>0</v>
      </c>
      <c r="CK36" s="10">
        <v>1.6504000000000001E-2</v>
      </c>
      <c r="CL36" s="10">
        <v>2.1933000000000001E-2</v>
      </c>
      <c r="CM36" s="10">
        <v>0</v>
      </c>
      <c r="CN36" s="10">
        <v>0</v>
      </c>
      <c r="CO36" s="10">
        <v>4.5040999999999998E-2</v>
      </c>
      <c r="CP36" s="10">
        <v>5.3589999999999999E-2</v>
      </c>
      <c r="CQ36" s="10">
        <v>0</v>
      </c>
      <c r="CR36" s="10">
        <v>0</v>
      </c>
      <c r="CS36" s="10">
        <v>1.6714E-2</v>
      </c>
      <c r="CT36" s="10">
        <v>2.2217000000000001E-2</v>
      </c>
      <c r="CU36" s="10">
        <v>0</v>
      </c>
      <c r="CV36" s="10">
        <v>0</v>
      </c>
      <c r="CW36" s="10">
        <v>1.7381000000000001E-2</v>
      </c>
      <c r="CX36" s="10">
        <v>2.3032E-2</v>
      </c>
      <c r="CY36" s="10">
        <v>0</v>
      </c>
      <c r="CZ36" s="10">
        <v>0</v>
      </c>
      <c r="DA36" s="10">
        <v>1.6716000000000002E-2</v>
      </c>
      <c r="DB36" s="10">
        <v>2.2207999999999999E-2</v>
      </c>
      <c r="DC36" s="10">
        <v>0</v>
      </c>
      <c r="DD36" s="10">
        <v>0</v>
      </c>
      <c r="DE36" s="10">
        <v>1.6726999999999999E-2</v>
      </c>
      <c r="DF36" s="10">
        <v>2.2044000000000001E-2</v>
      </c>
      <c r="DG36" s="10">
        <v>0</v>
      </c>
      <c r="DH36" s="10">
        <v>0</v>
      </c>
      <c r="DI36" s="10">
        <v>1.6893999999999999E-2</v>
      </c>
      <c r="DJ36" s="10">
        <v>2.2582999999999999E-2</v>
      </c>
      <c r="DK36" s="10">
        <v>0</v>
      </c>
      <c r="DL36" s="10">
        <v>0</v>
      </c>
      <c r="DM36" s="10">
        <v>1.6469999999999999E-2</v>
      </c>
      <c r="DN36" s="10">
        <v>2.2166999999999999E-2</v>
      </c>
      <c r="DO36" s="10">
        <v>0</v>
      </c>
      <c r="DP36" s="10">
        <v>0</v>
      </c>
      <c r="DQ36" s="10">
        <v>1.6768999999999999E-2</v>
      </c>
      <c r="DR36" s="10">
        <v>2.248E-2</v>
      </c>
      <c r="DS36" s="10">
        <v>0</v>
      </c>
      <c r="DT36" s="10">
        <v>0</v>
      </c>
      <c r="DU36" s="10">
        <v>74849.794933927595</v>
      </c>
      <c r="DV36" s="10">
        <v>0</v>
      </c>
      <c r="DW36" s="10">
        <v>1.8295038451917001</v>
      </c>
      <c r="DX36" s="10">
        <v>0</v>
      </c>
      <c r="DY36" s="10">
        <v>1.8295038451916299</v>
      </c>
      <c r="DZ36" s="10">
        <v>0</v>
      </c>
      <c r="EA36" s="10">
        <v>1.35259152932126</v>
      </c>
      <c r="EB36" s="10">
        <v>0</v>
      </c>
      <c r="EC36" s="10">
        <v>1.8295038451917001</v>
      </c>
      <c r="ED36" s="10">
        <v>0</v>
      </c>
      <c r="EE36" s="10">
        <v>1.35259152932128</v>
      </c>
      <c r="EF36" s="10">
        <v>0</v>
      </c>
      <c r="EG36" s="10">
        <v>1.8295038451917001</v>
      </c>
      <c r="EH36" s="10">
        <v>0</v>
      </c>
      <c r="EI36" s="10">
        <v>1.35259152932129</v>
      </c>
      <c r="EJ36" s="10">
        <v>0</v>
      </c>
      <c r="EK36" s="10">
        <v>1.8295038451917001</v>
      </c>
      <c r="EL36" s="10">
        <v>0</v>
      </c>
      <c r="EM36" s="10">
        <v>1.35259152932129</v>
      </c>
      <c r="EN36" s="10">
        <v>0</v>
      </c>
      <c r="EO36" s="10">
        <v>1.8295038451917001</v>
      </c>
      <c r="EP36" s="10">
        <v>0</v>
      </c>
      <c r="EQ36" s="10">
        <v>1.35259152932129</v>
      </c>
      <c r="ER36" s="10">
        <v>0</v>
      </c>
      <c r="ES36" s="10">
        <v>1.8295038451917001</v>
      </c>
      <c r="ET36" s="10">
        <v>0</v>
      </c>
      <c r="EU36" s="10">
        <v>1.35259152932129</v>
      </c>
      <c r="EV36" s="10">
        <v>0</v>
      </c>
      <c r="EW36" s="10">
        <v>1.8295038451917001</v>
      </c>
      <c r="EX36" s="10">
        <v>0</v>
      </c>
      <c r="EY36" s="10">
        <v>1.35259152932129</v>
      </c>
      <c r="EZ36" s="10">
        <v>0</v>
      </c>
      <c r="FA36" s="10">
        <v>1.8295038451917001</v>
      </c>
      <c r="FB36" s="10">
        <v>0</v>
      </c>
      <c r="FC36" s="10">
        <v>1.35259152932129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2.4920336272071699</v>
      </c>
      <c r="F37" s="10">
        <v>0.732495889750998</v>
      </c>
      <c r="G37" s="10">
        <v>0</v>
      </c>
      <c r="H37" s="10">
        <v>0</v>
      </c>
      <c r="I37" s="10">
        <v>2.4920336272071699</v>
      </c>
      <c r="J37" s="10">
        <v>0.732495889750998</v>
      </c>
      <c r="K37" s="10">
        <v>0</v>
      </c>
      <c r="L37" s="10">
        <v>0</v>
      </c>
      <c r="M37" s="10">
        <v>2.4920336272071699</v>
      </c>
      <c r="N37" s="10">
        <v>0.73249589414990901</v>
      </c>
      <c r="O37" s="10">
        <v>0</v>
      </c>
      <c r="P37" s="10">
        <v>0</v>
      </c>
      <c r="Q37" s="10">
        <v>2.4920336272071699</v>
      </c>
      <c r="R37" s="10">
        <v>0.73249589019088901</v>
      </c>
      <c r="S37" s="10">
        <v>0</v>
      </c>
      <c r="T37" s="10">
        <v>0</v>
      </c>
      <c r="U37" s="10">
        <v>2.4920336272071699</v>
      </c>
      <c r="V37" s="10">
        <v>0.73249588979498703</v>
      </c>
      <c r="W37" s="10">
        <v>0</v>
      </c>
      <c r="X37" s="10">
        <v>0</v>
      </c>
      <c r="Y37" s="10">
        <v>2.4920336272071699</v>
      </c>
      <c r="Z37" s="10">
        <v>0.73249588975539703</v>
      </c>
      <c r="AA37" s="10">
        <v>0</v>
      </c>
      <c r="AB37" s="10">
        <v>0</v>
      </c>
      <c r="AC37" s="10">
        <v>2.4920336272071699</v>
      </c>
      <c r="AD37" s="10">
        <v>0.73249588975143798</v>
      </c>
      <c r="AE37" s="10">
        <v>0</v>
      </c>
      <c r="AF37" s="10">
        <v>0</v>
      </c>
      <c r="AG37" s="10">
        <v>2.4920336272071699</v>
      </c>
      <c r="AH37" s="10">
        <v>0.73249588975104096</v>
      </c>
      <c r="AI37" s="10">
        <v>0</v>
      </c>
      <c r="AJ37" s="10">
        <v>0</v>
      </c>
      <c r="AK37" s="10">
        <v>2.4920336272071699</v>
      </c>
      <c r="AL37" s="10">
        <v>0.73249588975100299</v>
      </c>
      <c r="AM37" s="10">
        <v>0</v>
      </c>
      <c r="AN37" s="10">
        <v>0</v>
      </c>
      <c r="AO37" s="10">
        <v>2.4920336272071699</v>
      </c>
      <c r="AP37" s="10">
        <v>0.732495889750999</v>
      </c>
      <c r="AQ37" s="10">
        <v>0</v>
      </c>
      <c r="AR37" s="10">
        <v>0</v>
      </c>
      <c r="AS37" s="10">
        <v>1.74216709865526</v>
      </c>
      <c r="AT37" s="10">
        <v>0.53843994275175999</v>
      </c>
      <c r="AU37" s="10">
        <v>0</v>
      </c>
      <c r="AV37" s="10">
        <v>0</v>
      </c>
      <c r="AW37" s="10">
        <v>1.74216709865526</v>
      </c>
      <c r="AX37" s="10">
        <v>0.53843994275176099</v>
      </c>
      <c r="AY37" s="10">
        <v>0</v>
      </c>
      <c r="AZ37" s="10">
        <v>0</v>
      </c>
      <c r="BA37" s="10">
        <v>1.74216709865526</v>
      </c>
      <c r="BB37" s="10">
        <v>0.53843994566718101</v>
      </c>
      <c r="BC37" s="10">
        <v>0</v>
      </c>
      <c r="BD37" s="10">
        <v>0</v>
      </c>
      <c r="BE37" s="10">
        <v>1.74216709865526</v>
      </c>
      <c r="BF37" s="10">
        <v>0.538439943043303</v>
      </c>
      <c r="BG37" s="10">
        <v>0</v>
      </c>
      <c r="BH37" s="10">
        <v>0</v>
      </c>
      <c r="BI37" s="10">
        <v>1.74216709865526</v>
      </c>
      <c r="BJ37" s="10">
        <v>0.538439942780917</v>
      </c>
      <c r="BK37" s="10">
        <v>0</v>
      </c>
      <c r="BL37" s="10">
        <v>0</v>
      </c>
      <c r="BM37" s="10">
        <v>1.74216709865526</v>
      </c>
      <c r="BN37" s="10">
        <v>0.53843994275467899</v>
      </c>
      <c r="BO37" s="10">
        <v>0</v>
      </c>
      <c r="BP37" s="10">
        <v>0</v>
      </c>
      <c r="BQ37" s="10">
        <v>1.74216709865526</v>
      </c>
      <c r="BR37" s="10">
        <v>0.53843994275205698</v>
      </c>
      <c r="BS37" s="10">
        <v>0</v>
      </c>
      <c r="BT37" s="10">
        <v>0</v>
      </c>
      <c r="BU37" s="10">
        <v>1.74216709865526</v>
      </c>
      <c r="BV37" s="10">
        <v>0.53843994275179097</v>
      </c>
      <c r="BW37" s="10">
        <v>0</v>
      </c>
      <c r="BX37" s="10">
        <v>0</v>
      </c>
      <c r="BY37" s="10">
        <v>1.74216709865526</v>
      </c>
      <c r="BZ37" s="10">
        <v>0.53843994275176399</v>
      </c>
      <c r="CA37" s="10">
        <v>0</v>
      </c>
      <c r="CB37" s="10">
        <v>0</v>
      </c>
      <c r="CC37" s="10">
        <v>1.74216709865526</v>
      </c>
      <c r="CD37" s="10">
        <v>0.53843994275176099</v>
      </c>
      <c r="CE37" s="10">
        <v>0</v>
      </c>
      <c r="CF37" s="10">
        <v>0</v>
      </c>
      <c r="CG37" s="10">
        <v>4.7691999999999998E-2</v>
      </c>
      <c r="CH37" s="10">
        <v>0.13500599999999999</v>
      </c>
      <c r="CI37" s="10">
        <v>0</v>
      </c>
      <c r="CJ37" s="10">
        <v>0</v>
      </c>
      <c r="CK37" s="10">
        <v>2.8648E-2</v>
      </c>
      <c r="CL37" s="10">
        <v>4.7060999999999999E-2</v>
      </c>
      <c r="CM37" s="10">
        <v>0</v>
      </c>
      <c r="CN37" s="10">
        <v>0</v>
      </c>
      <c r="CO37" s="10">
        <v>5.8164E-2</v>
      </c>
      <c r="CP37" s="10">
        <v>4.7548E-2</v>
      </c>
      <c r="CQ37" s="10">
        <v>0</v>
      </c>
      <c r="CR37" s="10">
        <v>0</v>
      </c>
      <c r="CS37" s="10">
        <v>2.8575E-2</v>
      </c>
      <c r="CT37" s="10">
        <v>4.7874E-2</v>
      </c>
      <c r="CU37" s="10">
        <v>0</v>
      </c>
      <c r="CV37" s="10">
        <v>0</v>
      </c>
      <c r="CW37" s="10">
        <v>2.9536E-2</v>
      </c>
      <c r="CX37" s="10">
        <v>4.8139000000000001E-2</v>
      </c>
      <c r="CY37" s="10">
        <v>0</v>
      </c>
      <c r="CZ37" s="10">
        <v>0</v>
      </c>
      <c r="DA37" s="10">
        <v>2.8532999999999999E-2</v>
      </c>
      <c r="DB37" s="10">
        <v>4.7850999999999998E-2</v>
      </c>
      <c r="DC37" s="10">
        <v>0</v>
      </c>
      <c r="DD37" s="10">
        <v>0</v>
      </c>
      <c r="DE37" s="10">
        <v>2.8634E-2</v>
      </c>
      <c r="DF37" s="10">
        <v>4.7468999999999997E-2</v>
      </c>
      <c r="DG37" s="10">
        <v>0</v>
      </c>
      <c r="DH37" s="10">
        <v>0</v>
      </c>
      <c r="DI37" s="10">
        <v>2.8999E-2</v>
      </c>
      <c r="DJ37" s="10">
        <v>4.8432000000000003E-2</v>
      </c>
      <c r="DK37" s="10">
        <v>0</v>
      </c>
      <c r="DL37" s="10">
        <v>0</v>
      </c>
      <c r="DM37" s="10">
        <v>2.8642999999999998E-2</v>
      </c>
      <c r="DN37" s="10">
        <v>4.7456999999999999E-2</v>
      </c>
      <c r="DO37" s="10">
        <v>0</v>
      </c>
      <c r="DP37" s="10">
        <v>0</v>
      </c>
      <c r="DQ37" s="10">
        <v>2.92E-2</v>
      </c>
      <c r="DR37" s="10">
        <v>4.7752000000000003E-2</v>
      </c>
      <c r="DS37" s="10">
        <v>0</v>
      </c>
      <c r="DT37" s="10">
        <v>0</v>
      </c>
      <c r="DU37" s="10">
        <v>298738.90086861898</v>
      </c>
      <c r="DV37" s="10">
        <v>0</v>
      </c>
      <c r="DW37" s="10">
        <v>1.8306876513271999</v>
      </c>
      <c r="DX37" s="10">
        <v>0</v>
      </c>
      <c r="DY37" s="10">
        <v>1.8306876513271899</v>
      </c>
      <c r="DZ37" s="10">
        <v>0</v>
      </c>
      <c r="EA37" s="10">
        <v>1.3530290652189201</v>
      </c>
      <c r="EB37" s="10">
        <v>0</v>
      </c>
      <c r="EC37" s="10">
        <v>1.8306876513271999</v>
      </c>
      <c r="ED37" s="10">
        <v>0</v>
      </c>
      <c r="EE37" s="10">
        <v>1.3530290652189201</v>
      </c>
      <c r="EF37" s="10">
        <v>0</v>
      </c>
      <c r="EG37" s="10">
        <v>1.8306876513271999</v>
      </c>
      <c r="EH37" s="10">
        <v>0</v>
      </c>
      <c r="EI37" s="10">
        <v>1.3530290652189201</v>
      </c>
      <c r="EJ37" s="10">
        <v>0</v>
      </c>
      <c r="EK37" s="10">
        <v>1.8306876513271999</v>
      </c>
      <c r="EL37" s="10">
        <v>0</v>
      </c>
      <c r="EM37" s="10">
        <v>1.3530290652189201</v>
      </c>
      <c r="EN37" s="10">
        <v>0</v>
      </c>
      <c r="EO37" s="10">
        <v>1.8306876513271999</v>
      </c>
      <c r="EP37" s="10">
        <v>0</v>
      </c>
      <c r="EQ37" s="10">
        <v>1.3530290652189201</v>
      </c>
      <c r="ER37" s="10">
        <v>0</v>
      </c>
      <c r="ES37" s="10">
        <v>1.8306876513271999</v>
      </c>
      <c r="ET37" s="10">
        <v>0</v>
      </c>
      <c r="EU37" s="10">
        <v>1.3530290652189201</v>
      </c>
      <c r="EV37" s="10">
        <v>0</v>
      </c>
      <c r="EW37" s="10">
        <v>1.8306876513271999</v>
      </c>
      <c r="EX37" s="10">
        <v>0</v>
      </c>
      <c r="EY37" s="10">
        <v>1.3530290652189201</v>
      </c>
      <c r="EZ37" s="10">
        <v>0</v>
      </c>
      <c r="FA37" s="10">
        <v>1.8306876513271999</v>
      </c>
      <c r="FB37" s="10">
        <v>0</v>
      </c>
      <c r="FC37" s="10">
        <v>1.3530290652189201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2.5058101894467302</v>
      </c>
      <c r="F38" s="10">
        <v>0.73243490885497697</v>
      </c>
      <c r="G38" s="10">
        <v>0</v>
      </c>
      <c r="H38" s="10">
        <v>0</v>
      </c>
      <c r="I38" s="10">
        <v>2.5058101894467302</v>
      </c>
      <c r="J38" s="10">
        <v>0.73243490885497697</v>
      </c>
      <c r="K38" s="10">
        <v>0</v>
      </c>
      <c r="L38" s="10">
        <v>0</v>
      </c>
      <c r="M38" s="10">
        <v>2.5058101894467302</v>
      </c>
      <c r="N38" s="10">
        <v>0.73243491325274701</v>
      </c>
      <c r="O38" s="10">
        <v>0</v>
      </c>
      <c r="P38" s="10">
        <v>0</v>
      </c>
      <c r="Q38" s="10">
        <v>2.5058101894467302</v>
      </c>
      <c r="R38" s="10">
        <v>0.73243490929475397</v>
      </c>
      <c r="S38" s="10">
        <v>0</v>
      </c>
      <c r="T38" s="10">
        <v>0</v>
      </c>
      <c r="U38" s="10">
        <v>2.5058101894467302</v>
      </c>
      <c r="V38" s="10">
        <v>0.73243490889895502</v>
      </c>
      <c r="W38" s="10">
        <v>0</v>
      </c>
      <c r="X38" s="10">
        <v>0</v>
      </c>
      <c r="Y38" s="10">
        <v>2.5058101894467302</v>
      </c>
      <c r="Z38" s="10">
        <v>0.73243490885937501</v>
      </c>
      <c r="AA38" s="10">
        <v>0</v>
      </c>
      <c r="AB38" s="10">
        <v>0</v>
      </c>
      <c r="AC38" s="10">
        <v>2.5058101894467302</v>
      </c>
      <c r="AD38" s="10">
        <v>0.73243490885541696</v>
      </c>
      <c r="AE38" s="10">
        <v>0</v>
      </c>
      <c r="AF38" s="10">
        <v>0</v>
      </c>
      <c r="AG38" s="10">
        <v>2.5058101894467302</v>
      </c>
      <c r="AH38" s="10">
        <v>0.73243490885502105</v>
      </c>
      <c r="AI38" s="10">
        <v>0</v>
      </c>
      <c r="AJ38" s="10">
        <v>0</v>
      </c>
      <c r="AK38" s="10">
        <v>2.5058101894467302</v>
      </c>
      <c r="AL38" s="10">
        <v>0.73243490885498097</v>
      </c>
      <c r="AM38" s="10">
        <v>0</v>
      </c>
      <c r="AN38" s="10">
        <v>0</v>
      </c>
      <c r="AO38" s="10">
        <v>2.5058101894467302</v>
      </c>
      <c r="AP38" s="10">
        <v>0.73243490885497797</v>
      </c>
      <c r="AQ38" s="10">
        <v>0</v>
      </c>
      <c r="AR38" s="10">
        <v>0</v>
      </c>
      <c r="AS38" s="10">
        <v>1.7657549229754399</v>
      </c>
      <c r="AT38" s="10">
        <v>0.53838843438752404</v>
      </c>
      <c r="AU38" s="10">
        <v>0</v>
      </c>
      <c r="AV38" s="10">
        <v>0</v>
      </c>
      <c r="AW38" s="10">
        <v>1.7657549229754399</v>
      </c>
      <c r="AX38" s="10">
        <v>0.53838843438752404</v>
      </c>
      <c r="AY38" s="10">
        <v>0</v>
      </c>
      <c r="AZ38" s="10">
        <v>0</v>
      </c>
      <c r="BA38" s="10">
        <v>1.7657549229754399</v>
      </c>
      <c r="BB38" s="10">
        <v>0.53838843730274899</v>
      </c>
      <c r="BC38" s="10">
        <v>0</v>
      </c>
      <c r="BD38" s="10">
        <v>0</v>
      </c>
      <c r="BE38" s="10">
        <v>1.7657549229754399</v>
      </c>
      <c r="BF38" s="10">
        <v>0.53838843467904596</v>
      </c>
      <c r="BG38" s="10">
        <v>0</v>
      </c>
      <c r="BH38" s="10">
        <v>0</v>
      </c>
      <c r="BI38" s="10">
        <v>1.7657549229754399</v>
      </c>
      <c r="BJ38" s="10">
        <v>0.53838843441668005</v>
      </c>
      <c r="BK38" s="10">
        <v>0</v>
      </c>
      <c r="BL38" s="10">
        <v>0</v>
      </c>
      <c r="BM38" s="10">
        <v>1.7657549229754399</v>
      </c>
      <c r="BN38" s="10">
        <v>0.53838843439044204</v>
      </c>
      <c r="BO38" s="10">
        <v>0</v>
      </c>
      <c r="BP38" s="10">
        <v>0</v>
      </c>
      <c r="BQ38" s="10">
        <v>1.7657549229754399</v>
      </c>
      <c r="BR38" s="10">
        <v>0.53838843438781703</v>
      </c>
      <c r="BS38" s="10">
        <v>0</v>
      </c>
      <c r="BT38" s="10">
        <v>0</v>
      </c>
      <c r="BU38" s="10">
        <v>1.7657549229754399</v>
      </c>
      <c r="BV38" s="10">
        <v>0.53838843438755302</v>
      </c>
      <c r="BW38" s="10">
        <v>0</v>
      </c>
      <c r="BX38" s="10">
        <v>0</v>
      </c>
      <c r="BY38" s="10">
        <v>1.7657549229754399</v>
      </c>
      <c r="BZ38" s="10">
        <v>0.53838843438752704</v>
      </c>
      <c r="CA38" s="10">
        <v>0</v>
      </c>
      <c r="CB38" s="10">
        <v>0</v>
      </c>
      <c r="CC38" s="10">
        <v>1.7657549229754399</v>
      </c>
      <c r="CD38" s="10">
        <v>0.53838843438752404</v>
      </c>
      <c r="CE38" s="10">
        <v>0</v>
      </c>
      <c r="CF38" s="10">
        <v>0</v>
      </c>
      <c r="CG38" s="10">
        <v>0.137687</v>
      </c>
      <c r="CH38" s="10">
        <v>0.47732599999999997</v>
      </c>
      <c r="CI38" s="10">
        <v>0</v>
      </c>
      <c r="CJ38" s="10">
        <v>0</v>
      </c>
      <c r="CK38" s="10">
        <v>4.2913E-2</v>
      </c>
      <c r="CL38" s="10">
        <v>0.115438</v>
      </c>
      <c r="CM38" s="10">
        <v>0</v>
      </c>
      <c r="CN38" s="10">
        <v>0</v>
      </c>
      <c r="CO38" s="10">
        <v>4.3132999999999998E-2</v>
      </c>
      <c r="CP38" s="10">
        <v>0.113867</v>
      </c>
      <c r="CQ38" s="10">
        <v>0</v>
      </c>
      <c r="CR38" s="10">
        <v>0</v>
      </c>
      <c r="CS38" s="10">
        <v>4.2867000000000002E-2</v>
      </c>
      <c r="CT38" s="10">
        <v>0.113896</v>
      </c>
      <c r="CU38" s="10">
        <v>0</v>
      </c>
      <c r="CV38" s="10">
        <v>0</v>
      </c>
      <c r="CW38" s="10">
        <v>4.4318000000000003E-2</v>
      </c>
      <c r="CX38" s="10">
        <v>0.116733</v>
      </c>
      <c r="CY38" s="10">
        <v>0</v>
      </c>
      <c r="CZ38" s="10">
        <v>0</v>
      </c>
      <c r="DA38" s="10">
        <v>4.4511000000000002E-2</v>
      </c>
      <c r="DB38" s="10">
        <v>0.115831</v>
      </c>
      <c r="DC38" s="10">
        <v>0</v>
      </c>
      <c r="DD38" s="10">
        <v>0</v>
      </c>
      <c r="DE38" s="10">
        <v>4.3580000000000001E-2</v>
      </c>
      <c r="DF38" s="10">
        <v>0.113735</v>
      </c>
      <c r="DG38" s="10">
        <v>0</v>
      </c>
      <c r="DH38" s="10">
        <v>0</v>
      </c>
      <c r="DI38" s="10">
        <v>4.3866000000000002E-2</v>
      </c>
      <c r="DJ38" s="10">
        <v>0.115104</v>
      </c>
      <c r="DK38" s="10">
        <v>0</v>
      </c>
      <c r="DL38" s="10">
        <v>0</v>
      </c>
      <c r="DM38" s="10">
        <v>4.3041999999999997E-2</v>
      </c>
      <c r="DN38" s="10">
        <v>0.114564</v>
      </c>
      <c r="DO38" s="10">
        <v>0</v>
      </c>
      <c r="DP38" s="10">
        <v>0</v>
      </c>
      <c r="DQ38" s="10">
        <v>4.4495E-2</v>
      </c>
      <c r="DR38" s="10">
        <v>0.11475200000000001</v>
      </c>
      <c r="DS38" s="10">
        <v>0</v>
      </c>
      <c r="DT38" s="10">
        <v>0</v>
      </c>
      <c r="DU38" s="10">
        <v>1193635.30647541</v>
      </c>
      <c r="DV38" s="10">
        <v>0</v>
      </c>
      <c r="DW38" s="10">
        <v>1.83104167353242</v>
      </c>
      <c r="DX38" s="10">
        <v>0</v>
      </c>
      <c r="DY38" s="10">
        <v>1.83104167353242</v>
      </c>
      <c r="DZ38" s="10">
        <v>0</v>
      </c>
      <c r="EA38" s="10">
        <v>1.35315988468932</v>
      </c>
      <c r="EB38" s="10">
        <v>0</v>
      </c>
      <c r="EC38" s="10">
        <v>1.83104167353242</v>
      </c>
      <c r="ED38" s="10">
        <v>0</v>
      </c>
      <c r="EE38" s="10">
        <v>1.35315988468932</v>
      </c>
      <c r="EF38" s="10">
        <v>0</v>
      </c>
      <c r="EG38" s="10">
        <v>1.83104167353242</v>
      </c>
      <c r="EH38" s="10">
        <v>0</v>
      </c>
      <c r="EI38" s="10">
        <v>1.35315988468932</v>
      </c>
      <c r="EJ38" s="10">
        <v>0</v>
      </c>
      <c r="EK38" s="10">
        <v>1.83104167353242</v>
      </c>
      <c r="EL38" s="10">
        <v>0</v>
      </c>
      <c r="EM38" s="10">
        <v>1.35315988468932</v>
      </c>
      <c r="EN38" s="10">
        <v>0</v>
      </c>
      <c r="EO38" s="10">
        <v>1.83104167353242</v>
      </c>
      <c r="EP38" s="10">
        <v>0</v>
      </c>
      <c r="EQ38" s="10">
        <v>1.35315988468932</v>
      </c>
      <c r="ER38" s="10">
        <v>0</v>
      </c>
      <c r="ES38" s="10">
        <v>1.83104167353242</v>
      </c>
      <c r="ET38" s="10">
        <v>0</v>
      </c>
      <c r="EU38" s="10">
        <v>1.35315988468932</v>
      </c>
      <c r="EV38" s="10">
        <v>0</v>
      </c>
      <c r="EW38" s="10">
        <v>1.83104167353242</v>
      </c>
      <c r="EX38" s="10">
        <v>0</v>
      </c>
      <c r="EY38" s="10">
        <v>1.35315988468932</v>
      </c>
      <c r="EZ38" s="10">
        <v>0</v>
      </c>
      <c r="FA38" s="10">
        <v>1.83104167353242</v>
      </c>
      <c r="FB38" s="10">
        <v>0</v>
      </c>
      <c r="FC38" s="10">
        <v>1.35315988468932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0.68624310513541198</v>
      </c>
      <c r="F39" s="10">
        <v>0.68624310513541198</v>
      </c>
      <c r="G39" s="10">
        <v>0</v>
      </c>
      <c r="H39" s="10">
        <v>0</v>
      </c>
      <c r="I39" s="10">
        <v>0.68624310513541198</v>
      </c>
      <c r="J39" s="10">
        <v>0.68624310513541198</v>
      </c>
      <c r="K39" s="10">
        <v>0</v>
      </c>
      <c r="L39" s="10">
        <v>0</v>
      </c>
      <c r="M39" s="10">
        <v>0.686243171668798</v>
      </c>
      <c r="N39" s="10">
        <v>0.686243171668798</v>
      </c>
      <c r="O39" s="10">
        <v>0</v>
      </c>
      <c r="P39" s="10">
        <v>0</v>
      </c>
      <c r="Q39" s="10">
        <v>0.68624311178875397</v>
      </c>
      <c r="R39" s="10">
        <v>0.68624311178875397</v>
      </c>
      <c r="S39" s="10">
        <v>0</v>
      </c>
      <c r="T39" s="10">
        <v>0</v>
      </c>
      <c r="U39" s="10">
        <v>0.68624310580074599</v>
      </c>
      <c r="V39" s="10">
        <v>0.68624310580074599</v>
      </c>
      <c r="W39" s="10">
        <v>0</v>
      </c>
      <c r="X39" s="10">
        <v>0</v>
      </c>
      <c r="Y39" s="10">
        <v>0.68624310520194298</v>
      </c>
      <c r="Z39" s="10">
        <v>0.68624310520194298</v>
      </c>
      <c r="AA39" s="10">
        <v>0</v>
      </c>
      <c r="AB39" s="10">
        <v>0</v>
      </c>
      <c r="AC39" s="10">
        <v>0.68624310514206399</v>
      </c>
      <c r="AD39" s="10">
        <v>0.68624310514206399</v>
      </c>
      <c r="AE39" s="10">
        <v>0</v>
      </c>
      <c r="AF39" s="10">
        <v>0</v>
      </c>
      <c r="AG39" s="10">
        <v>0.686243105136075</v>
      </c>
      <c r="AH39" s="10">
        <v>0.686243105136075</v>
      </c>
      <c r="AI39" s="10">
        <v>0</v>
      </c>
      <c r="AJ39" s="10">
        <v>0</v>
      </c>
      <c r="AK39" s="10">
        <v>0.68624310513547604</v>
      </c>
      <c r="AL39" s="10">
        <v>0.68624310513547604</v>
      </c>
      <c r="AM39" s="10">
        <v>0</v>
      </c>
      <c r="AN39" s="10">
        <v>0</v>
      </c>
      <c r="AO39" s="10">
        <v>0.68624310513541797</v>
      </c>
      <c r="AP39" s="10">
        <v>0.68624310513541797</v>
      </c>
      <c r="AQ39" s="10">
        <v>0</v>
      </c>
      <c r="AR39" s="10">
        <v>0</v>
      </c>
      <c r="AS39" s="10">
        <v>0.50790997418341099</v>
      </c>
      <c r="AT39" s="10">
        <v>0.50790997418341099</v>
      </c>
      <c r="AU39" s="10">
        <v>0</v>
      </c>
      <c r="AV39" s="10">
        <v>0</v>
      </c>
      <c r="AW39" s="10">
        <v>0.50790997418341099</v>
      </c>
      <c r="AX39" s="10">
        <v>0.50790997418341099</v>
      </c>
      <c r="AY39" s="10">
        <v>0</v>
      </c>
      <c r="AZ39" s="10">
        <v>0</v>
      </c>
      <c r="BA39" s="10">
        <v>0.50791003097276399</v>
      </c>
      <c r="BB39" s="10">
        <v>0.50791003097276399</v>
      </c>
      <c r="BC39" s="10">
        <v>0</v>
      </c>
      <c r="BD39" s="10">
        <v>0</v>
      </c>
      <c r="BE39" s="10">
        <v>0.50790997986234798</v>
      </c>
      <c r="BF39" s="10">
        <v>0.50790997986234798</v>
      </c>
      <c r="BG39" s="10">
        <v>0</v>
      </c>
      <c r="BH39" s="10">
        <v>0</v>
      </c>
      <c r="BI39" s="10">
        <v>0.50790997475130795</v>
      </c>
      <c r="BJ39" s="10">
        <v>0.50790997475130795</v>
      </c>
      <c r="BK39" s="10">
        <v>0</v>
      </c>
      <c r="BL39" s="10">
        <v>0</v>
      </c>
      <c r="BM39" s="10">
        <v>0.50790997424020101</v>
      </c>
      <c r="BN39" s="10">
        <v>0.50790997424020101</v>
      </c>
      <c r="BO39" s="10">
        <v>0</v>
      </c>
      <c r="BP39" s="10">
        <v>0</v>
      </c>
      <c r="BQ39" s="10">
        <v>0.50790997418909101</v>
      </c>
      <c r="BR39" s="10">
        <v>0.50790997418909101</v>
      </c>
      <c r="BS39" s="10">
        <v>0</v>
      </c>
      <c r="BT39" s="10">
        <v>0</v>
      </c>
      <c r="BU39" s="10">
        <v>0.50790997418398198</v>
      </c>
      <c r="BV39" s="10">
        <v>0.50790997418398198</v>
      </c>
      <c r="BW39" s="10">
        <v>0</v>
      </c>
      <c r="BX39" s="10">
        <v>0</v>
      </c>
      <c r="BY39" s="10">
        <v>0.50790997418346795</v>
      </c>
      <c r="BZ39" s="10">
        <v>0.50790997418346795</v>
      </c>
      <c r="CA39" s="10">
        <v>0</v>
      </c>
      <c r="CB39" s="10">
        <v>0</v>
      </c>
      <c r="CC39" s="10">
        <v>0.50790997418341699</v>
      </c>
      <c r="CD39" s="10">
        <v>0.50790997418341699</v>
      </c>
      <c r="CE39" s="10">
        <v>0</v>
      </c>
      <c r="CF39" s="10">
        <v>0</v>
      </c>
      <c r="CG39" s="10">
        <v>9.4020000000000006E-3</v>
      </c>
      <c r="CH39" s="10">
        <v>9.0550000000000005E-3</v>
      </c>
      <c r="CI39" s="10">
        <v>0</v>
      </c>
      <c r="CJ39" s="10">
        <v>0</v>
      </c>
      <c r="CK39" s="10">
        <v>8.8009999999999998E-3</v>
      </c>
      <c r="CL39" s="10">
        <v>9.2490000000000003E-3</v>
      </c>
      <c r="CM39" s="10">
        <v>0</v>
      </c>
      <c r="CN39" s="10">
        <v>0</v>
      </c>
      <c r="CO39" s="10">
        <v>8.9630000000000005E-3</v>
      </c>
      <c r="CP39" s="10">
        <v>8.7410000000000005E-3</v>
      </c>
      <c r="CQ39" s="10">
        <v>0</v>
      </c>
      <c r="CR39" s="10">
        <v>0</v>
      </c>
      <c r="CS39" s="10">
        <v>8.7399999999999995E-3</v>
      </c>
      <c r="CT39" s="10">
        <v>8.7010000000000004E-3</v>
      </c>
      <c r="CU39" s="10">
        <v>0</v>
      </c>
      <c r="CV39" s="10">
        <v>0</v>
      </c>
      <c r="CW39" s="10">
        <v>8.8090000000000009E-3</v>
      </c>
      <c r="CX39" s="10">
        <v>8.6820000000000005E-3</v>
      </c>
      <c r="CY39" s="10">
        <v>0</v>
      </c>
      <c r="CZ39" s="10">
        <v>0</v>
      </c>
      <c r="DA39" s="10">
        <v>8.7749999999999998E-3</v>
      </c>
      <c r="DB39" s="10">
        <v>9.0720000000000002E-3</v>
      </c>
      <c r="DC39" s="10">
        <v>0</v>
      </c>
      <c r="DD39" s="10">
        <v>0</v>
      </c>
      <c r="DE39" s="10">
        <v>8.7569999999999992E-3</v>
      </c>
      <c r="DF39" s="10">
        <v>8.8129999999999997E-3</v>
      </c>
      <c r="DG39" s="10">
        <v>0</v>
      </c>
      <c r="DH39" s="10">
        <v>0</v>
      </c>
      <c r="DI39" s="10">
        <v>8.7639999999999992E-3</v>
      </c>
      <c r="DJ39" s="10">
        <v>8.8489999999999992E-3</v>
      </c>
      <c r="DK39" s="10">
        <v>0</v>
      </c>
      <c r="DL39" s="10">
        <v>0</v>
      </c>
      <c r="DM39" s="10">
        <v>8.8360000000000001E-3</v>
      </c>
      <c r="DN39" s="10">
        <v>8.7930000000000005E-3</v>
      </c>
      <c r="DO39" s="10">
        <v>0</v>
      </c>
      <c r="DP39" s="10">
        <v>0</v>
      </c>
      <c r="DQ39" s="10">
        <v>8.7569999999999992E-3</v>
      </c>
      <c r="DR39" s="10">
        <v>8.6440000000000006E-3</v>
      </c>
      <c r="DS39" s="10">
        <v>0</v>
      </c>
      <c r="DT39" s="10">
        <v>0</v>
      </c>
      <c r="DU39" s="10">
        <v>7.5576714768350701</v>
      </c>
      <c r="DV39" s="10">
        <v>0</v>
      </c>
      <c r="DW39" s="10">
        <v>1.7583710857813499</v>
      </c>
      <c r="DX39" s="10">
        <v>0</v>
      </c>
      <c r="DY39" s="10">
        <v>1.7583709463071</v>
      </c>
      <c r="DZ39" s="10">
        <v>0</v>
      </c>
      <c r="EA39" s="10">
        <v>1.32603580129162</v>
      </c>
      <c r="EB39" s="10">
        <v>0</v>
      </c>
      <c r="EC39" s="10">
        <v>1.75837107183393</v>
      </c>
      <c r="ED39" s="10">
        <v>0</v>
      </c>
      <c r="EE39" s="10">
        <v>1.32603584862323</v>
      </c>
      <c r="EF39" s="10">
        <v>0</v>
      </c>
      <c r="EG39" s="10">
        <v>1.7583710843866101</v>
      </c>
      <c r="EH39" s="10">
        <v>0</v>
      </c>
      <c r="EI39" s="10">
        <v>1.3260358533563901</v>
      </c>
      <c r="EJ39" s="10">
        <v>0</v>
      </c>
      <c r="EK39" s="10">
        <v>1.7583710856418799</v>
      </c>
      <c r="EL39" s="10">
        <v>0</v>
      </c>
      <c r="EM39" s="10">
        <v>1.3260358538296999</v>
      </c>
      <c r="EN39" s="10">
        <v>0</v>
      </c>
      <c r="EO39" s="10">
        <v>1.75837108576741</v>
      </c>
      <c r="EP39" s="10">
        <v>0</v>
      </c>
      <c r="EQ39" s="10">
        <v>1.32603585387703</v>
      </c>
      <c r="ER39" s="10">
        <v>0</v>
      </c>
      <c r="ES39" s="10">
        <v>1.7583710857799599</v>
      </c>
      <c r="ET39" s="10">
        <v>0</v>
      </c>
      <c r="EU39" s="10">
        <v>1.32603585388177</v>
      </c>
      <c r="EV39" s="10">
        <v>0</v>
      </c>
      <c r="EW39" s="10">
        <v>1.75837108578121</v>
      </c>
      <c r="EX39" s="10">
        <v>0</v>
      </c>
      <c r="EY39" s="10">
        <v>1.3260358538822401</v>
      </c>
      <c r="EZ39" s="10">
        <v>0</v>
      </c>
      <c r="FA39" s="10">
        <v>1.7583710857813399</v>
      </c>
      <c r="FB39" s="10">
        <v>0</v>
      </c>
      <c r="FC39" s="10">
        <v>1.3260358538822901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0.43721546148177798</v>
      </c>
      <c r="F40" s="10">
        <v>0.313912071797606</v>
      </c>
      <c r="G40" s="10">
        <v>0</v>
      </c>
      <c r="H40" s="10">
        <v>0</v>
      </c>
      <c r="I40" s="10">
        <v>0.43721546148177798</v>
      </c>
      <c r="J40" s="10">
        <v>0.313912071797603</v>
      </c>
      <c r="K40" s="10">
        <v>0</v>
      </c>
      <c r="L40" s="10">
        <v>0</v>
      </c>
      <c r="M40" s="10">
        <v>0.43721546912355103</v>
      </c>
      <c r="N40" s="10">
        <v>0.31391208437349599</v>
      </c>
      <c r="O40" s="10">
        <v>0</v>
      </c>
      <c r="P40" s="10">
        <v>0</v>
      </c>
      <c r="Q40" s="10">
        <v>0.43721546224595498</v>
      </c>
      <c r="R40" s="10">
        <v>0.31391207305519397</v>
      </c>
      <c r="S40" s="10">
        <v>0</v>
      </c>
      <c r="T40" s="10">
        <v>0</v>
      </c>
      <c r="U40" s="10">
        <v>0.43721546155819702</v>
      </c>
      <c r="V40" s="10">
        <v>0.31391207192336601</v>
      </c>
      <c r="W40" s="10">
        <v>0</v>
      </c>
      <c r="X40" s="10">
        <v>0</v>
      </c>
      <c r="Y40" s="10">
        <v>0.43721546148942098</v>
      </c>
      <c r="Z40" s="10">
        <v>0.31391207181017999</v>
      </c>
      <c r="AA40" s="10">
        <v>0</v>
      </c>
      <c r="AB40" s="10">
        <v>0</v>
      </c>
      <c r="AC40" s="10">
        <v>0.43721546148254298</v>
      </c>
      <c r="AD40" s="10">
        <v>0.31391207179886299</v>
      </c>
      <c r="AE40" s="10">
        <v>0</v>
      </c>
      <c r="AF40" s="10">
        <v>0</v>
      </c>
      <c r="AG40" s="10">
        <v>0.43721546148185497</v>
      </c>
      <c r="AH40" s="10">
        <v>0.31391207179773001</v>
      </c>
      <c r="AI40" s="10">
        <v>0</v>
      </c>
      <c r="AJ40" s="10">
        <v>0</v>
      </c>
      <c r="AK40" s="10">
        <v>0.43721546148178703</v>
      </c>
      <c r="AL40" s="10">
        <v>0.31391207179761799</v>
      </c>
      <c r="AM40" s="10">
        <v>0</v>
      </c>
      <c r="AN40" s="10">
        <v>0</v>
      </c>
      <c r="AO40" s="10">
        <v>0.43721546148177798</v>
      </c>
      <c r="AP40" s="10">
        <v>0.313912071797606</v>
      </c>
      <c r="AQ40" s="10">
        <v>0</v>
      </c>
      <c r="AR40" s="10">
        <v>0</v>
      </c>
      <c r="AS40" s="10">
        <v>0.34041426345792802</v>
      </c>
      <c r="AT40" s="10">
        <v>0.21522973061061201</v>
      </c>
      <c r="AU40" s="10">
        <v>0</v>
      </c>
      <c r="AV40" s="10">
        <v>0</v>
      </c>
      <c r="AW40" s="10">
        <v>0.34041426345792802</v>
      </c>
      <c r="AX40" s="10">
        <v>0.21522973061061099</v>
      </c>
      <c r="AY40" s="10">
        <v>0</v>
      </c>
      <c r="AZ40" s="10">
        <v>0</v>
      </c>
      <c r="BA40" s="10">
        <v>0.34041427474288899</v>
      </c>
      <c r="BB40" s="10">
        <v>0.21522974733943601</v>
      </c>
      <c r="BC40" s="10">
        <v>0</v>
      </c>
      <c r="BD40" s="10">
        <v>0</v>
      </c>
      <c r="BE40" s="10">
        <v>0.34041426458642199</v>
      </c>
      <c r="BF40" s="10">
        <v>0.21522973228349501</v>
      </c>
      <c r="BG40" s="10">
        <v>0</v>
      </c>
      <c r="BH40" s="10">
        <v>0</v>
      </c>
      <c r="BI40" s="10">
        <v>0.34041426357077498</v>
      </c>
      <c r="BJ40" s="10">
        <v>0.215229730777901</v>
      </c>
      <c r="BK40" s="10">
        <v>0</v>
      </c>
      <c r="BL40" s="10">
        <v>0</v>
      </c>
      <c r="BM40" s="10">
        <v>0.34041426346921</v>
      </c>
      <c r="BN40" s="10">
        <v>0.21522973062734199</v>
      </c>
      <c r="BO40" s="10">
        <v>0</v>
      </c>
      <c r="BP40" s="10">
        <v>0</v>
      </c>
      <c r="BQ40" s="10">
        <v>0.34041426345905801</v>
      </c>
      <c r="BR40" s="10">
        <v>0.21522973061228601</v>
      </c>
      <c r="BS40" s="10">
        <v>0</v>
      </c>
      <c r="BT40" s="10">
        <v>0</v>
      </c>
      <c r="BU40" s="10">
        <v>0.34041426345804099</v>
      </c>
      <c r="BV40" s="10">
        <v>0.21522973061077899</v>
      </c>
      <c r="BW40" s="10">
        <v>0</v>
      </c>
      <c r="BX40" s="10">
        <v>0</v>
      </c>
      <c r="BY40" s="10">
        <v>0.34041426345794101</v>
      </c>
      <c r="BZ40" s="10">
        <v>0.215229730610629</v>
      </c>
      <c r="CA40" s="10">
        <v>0</v>
      </c>
      <c r="CB40" s="10">
        <v>0</v>
      </c>
      <c r="CC40" s="10">
        <v>0.34041426345792902</v>
      </c>
      <c r="CD40" s="10">
        <v>0.21522973061061301</v>
      </c>
      <c r="CE40" s="10">
        <v>0</v>
      </c>
      <c r="CF40" s="10">
        <v>0</v>
      </c>
      <c r="CG40" s="10">
        <v>8.7360000000000007E-3</v>
      </c>
      <c r="CH40" s="10">
        <v>9.5010000000000008E-3</v>
      </c>
      <c r="CI40" s="10">
        <v>0</v>
      </c>
      <c r="CJ40" s="10">
        <v>0</v>
      </c>
      <c r="CK40" s="10">
        <v>8.9440000000000006E-3</v>
      </c>
      <c r="CL40" s="10">
        <v>9.1509999999999994E-3</v>
      </c>
      <c r="CM40" s="10">
        <v>0</v>
      </c>
      <c r="CN40" s="10">
        <v>0</v>
      </c>
      <c r="CO40" s="10">
        <v>8.7639999999999992E-3</v>
      </c>
      <c r="CP40" s="10">
        <v>8.9049999999999997E-3</v>
      </c>
      <c r="CQ40" s="10">
        <v>0</v>
      </c>
      <c r="CR40" s="10">
        <v>0</v>
      </c>
      <c r="CS40" s="10">
        <v>8.7799999999999996E-3</v>
      </c>
      <c r="CT40" s="10">
        <v>9.0259999999999993E-3</v>
      </c>
      <c r="CU40" s="10">
        <v>0</v>
      </c>
      <c r="CV40" s="10">
        <v>0</v>
      </c>
      <c r="CW40" s="10">
        <v>8.6490000000000004E-3</v>
      </c>
      <c r="CX40" s="10">
        <v>8.7980000000000003E-3</v>
      </c>
      <c r="CY40" s="10">
        <v>0</v>
      </c>
      <c r="CZ40" s="10">
        <v>0</v>
      </c>
      <c r="DA40" s="10">
        <v>8.9580000000000007E-3</v>
      </c>
      <c r="DB40" s="10">
        <v>9.0089999999999996E-3</v>
      </c>
      <c r="DC40" s="10">
        <v>0</v>
      </c>
      <c r="DD40" s="10">
        <v>0</v>
      </c>
      <c r="DE40" s="10">
        <v>8.8489999999999992E-3</v>
      </c>
      <c r="DF40" s="10">
        <v>8.9460000000000008E-3</v>
      </c>
      <c r="DG40" s="10">
        <v>0</v>
      </c>
      <c r="DH40" s="10">
        <v>0</v>
      </c>
      <c r="DI40" s="10">
        <v>8.9409999999999993E-3</v>
      </c>
      <c r="DJ40" s="10">
        <v>9.0699999999999999E-3</v>
      </c>
      <c r="DK40" s="10">
        <v>0</v>
      </c>
      <c r="DL40" s="10">
        <v>0</v>
      </c>
      <c r="DM40" s="10">
        <v>8.8400000000000006E-3</v>
      </c>
      <c r="DN40" s="10">
        <v>8.9980000000000008E-3</v>
      </c>
      <c r="DO40" s="10">
        <v>0</v>
      </c>
      <c r="DP40" s="10">
        <v>0</v>
      </c>
      <c r="DQ40" s="10">
        <v>8.6449999999999999E-3</v>
      </c>
      <c r="DR40" s="10">
        <v>8.8129999999999997E-3</v>
      </c>
      <c r="DS40" s="10">
        <v>0</v>
      </c>
      <c r="DT40" s="10">
        <v>0</v>
      </c>
      <c r="DU40" s="10">
        <v>24.0427199044424</v>
      </c>
      <c r="DV40" s="10">
        <v>0</v>
      </c>
      <c r="DW40" s="10">
        <v>2.4116594622696601</v>
      </c>
      <c r="DX40" s="10">
        <v>0</v>
      </c>
      <c r="DY40" s="10">
        <v>2.4116594182440099</v>
      </c>
      <c r="DZ40" s="10">
        <v>0</v>
      </c>
      <c r="EA40" s="10">
        <v>1.5529518402848199</v>
      </c>
      <c r="EB40" s="10">
        <v>0</v>
      </c>
      <c r="EC40" s="10">
        <v>2.4116594578671</v>
      </c>
      <c r="ED40" s="10">
        <v>0</v>
      </c>
      <c r="EE40" s="10">
        <v>1.55295185304216</v>
      </c>
      <c r="EF40" s="10">
        <v>0</v>
      </c>
      <c r="EG40" s="10">
        <v>2.41165946182941</v>
      </c>
      <c r="EH40" s="10">
        <v>0</v>
      </c>
      <c r="EI40" s="10">
        <v>1.5529518543178999</v>
      </c>
      <c r="EJ40" s="10">
        <v>0</v>
      </c>
      <c r="EK40" s="10">
        <v>2.4116594622256402</v>
      </c>
      <c r="EL40" s="10">
        <v>0</v>
      </c>
      <c r="EM40" s="10">
        <v>1.5529518544454699</v>
      </c>
      <c r="EN40" s="10">
        <v>0</v>
      </c>
      <c r="EO40" s="10">
        <v>2.4116594622652601</v>
      </c>
      <c r="EP40" s="10">
        <v>0</v>
      </c>
      <c r="EQ40" s="10">
        <v>1.5529518544582299</v>
      </c>
      <c r="ER40" s="10">
        <v>0</v>
      </c>
      <c r="ES40" s="10">
        <v>2.41165946226922</v>
      </c>
      <c r="ET40" s="10">
        <v>0</v>
      </c>
      <c r="EU40" s="10">
        <v>1.5529518544595</v>
      </c>
      <c r="EV40" s="10">
        <v>0</v>
      </c>
      <c r="EW40" s="10">
        <v>2.4116594622696201</v>
      </c>
      <c r="EX40" s="10">
        <v>0</v>
      </c>
      <c r="EY40" s="10">
        <v>1.5529518544596299</v>
      </c>
      <c r="EZ40" s="10">
        <v>0</v>
      </c>
      <c r="FA40" s="10">
        <v>2.4116594622696601</v>
      </c>
      <c r="FB40" s="10">
        <v>0</v>
      </c>
      <c r="FC40" s="10">
        <v>1.5529518544596399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0.49055159885022498</v>
      </c>
      <c r="F41" s="10">
        <v>0.13297274854038801</v>
      </c>
      <c r="G41" s="10">
        <v>0</v>
      </c>
      <c r="H41" s="10">
        <v>0</v>
      </c>
      <c r="I41" s="10">
        <v>0.49055159885022298</v>
      </c>
      <c r="J41" s="10">
        <v>0.13297274854038599</v>
      </c>
      <c r="K41" s="10">
        <v>0</v>
      </c>
      <c r="L41" s="10">
        <v>0</v>
      </c>
      <c r="M41" s="10">
        <v>0.49055160278890098</v>
      </c>
      <c r="N41" s="10">
        <v>0.132972752170474</v>
      </c>
      <c r="O41" s="10">
        <v>0</v>
      </c>
      <c r="P41" s="10">
        <v>0</v>
      </c>
      <c r="Q41" s="10">
        <v>0.49055159924409097</v>
      </c>
      <c r="R41" s="10">
        <v>0.132972748903398</v>
      </c>
      <c r="S41" s="10">
        <v>0</v>
      </c>
      <c r="T41" s="10">
        <v>0</v>
      </c>
      <c r="U41" s="10">
        <v>0.49055159888960997</v>
      </c>
      <c r="V41" s="10">
        <v>0.13297274857669</v>
      </c>
      <c r="W41" s="10">
        <v>0</v>
      </c>
      <c r="X41" s="10">
        <v>0</v>
      </c>
      <c r="Y41" s="10">
        <v>0.490551598854162</v>
      </c>
      <c r="Z41" s="10">
        <v>0.132972748544018</v>
      </c>
      <c r="AA41" s="10">
        <v>0</v>
      </c>
      <c r="AB41" s="10">
        <v>0</v>
      </c>
      <c r="AC41" s="10">
        <v>0.490551598850617</v>
      </c>
      <c r="AD41" s="10">
        <v>0.132972748540752</v>
      </c>
      <c r="AE41" s="10">
        <v>0</v>
      </c>
      <c r="AF41" s="10">
        <v>0</v>
      </c>
      <c r="AG41" s="10">
        <v>0.490551598850264</v>
      </c>
      <c r="AH41" s="10">
        <v>0.13297274854042501</v>
      </c>
      <c r="AI41" s="10">
        <v>0</v>
      </c>
      <c r="AJ41" s="10">
        <v>0</v>
      </c>
      <c r="AK41" s="10">
        <v>0.49055159885022798</v>
      </c>
      <c r="AL41" s="10">
        <v>0.13297274854039001</v>
      </c>
      <c r="AM41" s="10">
        <v>0</v>
      </c>
      <c r="AN41" s="10">
        <v>0</v>
      </c>
      <c r="AO41" s="10">
        <v>0.49055159885022398</v>
      </c>
      <c r="AP41" s="10">
        <v>0.13297274854038801</v>
      </c>
      <c r="AQ41" s="10">
        <v>0</v>
      </c>
      <c r="AR41" s="10">
        <v>0</v>
      </c>
      <c r="AS41" s="10">
        <v>0.36123208956337299</v>
      </c>
      <c r="AT41" s="10">
        <v>9.8939938094305596E-2</v>
      </c>
      <c r="AU41" s="10">
        <v>0</v>
      </c>
      <c r="AV41" s="10">
        <v>0</v>
      </c>
      <c r="AW41" s="10">
        <v>0.36123208956337099</v>
      </c>
      <c r="AX41" s="10">
        <v>9.8939938094305097E-2</v>
      </c>
      <c r="AY41" s="10">
        <v>0</v>
      </c>
      <c r="AZ41" s="10">
        <v>0</v>
      </c>
      <c r="BA41" s="10">
        <v>0.36123209210295198</v>
      </c>
      <c r="BB41" s="10">
        <v>9.8939944054330403E-2</v>
      </c>
      <c r="BC41" s="10">
        <v>0</v>
      </c>
      <c r="BD41" s="10">
        <v>0</v>
      </c>
      <c r="BE41" s="10">
        <v>0.36123208981732702</v>
      </c>
      <c r="BF41" s="10">
        <v>9.8939938690308205E-2</v>
      </c>
      <c r="BG41" s="10">
        <v>0</v>
      </c>
      <c r="BH41" s="10">
        <v>0</v>
      </c>
      <c r="BI41" s="10">
        <v>0.36123208958876701</v>
      </c>
      <c r="BJ41" s="10">
        <v>9.8939938153906698E-2</v>
      </c>
      <c r="BK41" s="10">
        <v>0</v>
      </c>
      <c r="BL41" s="10">
        <v>0</v>
      </c>
      <c r="BM41" s="10">
        <v>0.36123208956591002</v>
      </c>
      <c r="BN41" s="10">
        <v>9.8939938100265898E-2</v>
      </c>
      <c r="BO41" s="10">
        <v>0</v>
      </c>
      <c r="BP41" s="10">
        <v>0</v>
      </c>
      <c r="BQ41" s="10">
        <v>0.36123208956362401</v>
      </c>
      <c r="BR41" s="10">
        <v>9.8939938094902605E-2</v>
      </c>
      <c r="BS41" s="10">
        <v>0</v>
      </c>
      <c r="BT41" s="10">
        <v>0</v>
      </c>
      <c r="BU41" s="10">
        <v>0.36123208956339597</v>
      </c>
      <c r="BV41" s="10">
        <v>9.8939938094365798E-2</v>
      </c>
      <c r="BW41" s="10">
        <v>0</v>
      </c>
      <c r="BX41" s="10">
        <v>0</v>
      </c>
      <c r="BY41" s="10">
        <v>0.36123208956337299</v>
      </c>
      <c r="BZ41" s="10">
        <v>9.8939938094311203E-2</v>
      </c>
      <c r="CA41" s="10">
        <v>0</v>
      </c>
      <c r="CB41" s="10">
        <v>0</v>
      </c>
      <c r="CC41" s="10">
        <v>0.36123208956337099</v>
      </c>
      <c r="CD41" s="10">
        <v>9.8939938094305596E-2</v>
      </c>
      <c r="CE41" s="10">
        <v>0</v>
      </c>
      <c r="CF41" s="10">
        <v>0</v>
      </c>
      <c r="CG41" s="10">
        <v>9.8549999999999992E-3</v>
      </c>
      <c r="CH41" s="10">
        <v>9.8119999999999995E-3</v>
      </c>
      <c r="CI41" s="10">
        <v>0</v>
      </c>
      <c r="CJ41" s="10">
        <v>0</v>
      </c>
      <c r="CK41" s="10">
        <v>9.3360000000000005E-3</v>
      </c>
      <c r="CL41" s="10">
        <v>9.7269999999999995E-3</v>
      </c>
      <c r="CM41" s="10">
        <v>0</v>
      </c>
      <c r="CN41" s="10">
        <v>0</v>
      </c>
      <c r="CO41" s="10">
        <v>9.0880000000000006E-3</v>
      </c>
      <c r="CP41" s="10">
        <v>9.3519999999999992E-3</v>
      </c>
      <c r="CQ41" s="10">
        <v>0</v>
      </c>
      <c r="CR41" s="10">
        <v>0</v>
      </c>
      <c r="CS41" s="10">
        <v>9.0790000000000003E-3</v>
      </c>
      <c r="CT41" s="10">
        <v>9.2969999999999997E-3</v>
      </c>
      <c r="CU41" s="10">
        <v>0</v>
      </c>
      <c r="CV41" s="10">
        <v>0</v>
      </c>
      <c r="CW41" s="10">
        <v>8.9449999999999998E-3</v>
      </c>
      <c r="CX41" s="10">
        <v>9.1509999999999994E-3</v>
      </c>
      <c r="CY41" s="10">
        <v>0</v>
      </c>
      <c r="CZ41" s="10">
        <v>0</v>
      </c>
      <c r="DA41" s="10">
        <v>9.1739999999999999E-3</v>
      </c>
      <c r="DB41" s="10">
        <v>9.4739999999999998E-3</v>
      </c>
      <c r="DC41" s="10">
        <v>0</v>
      </c>
      <c r="DD41" s="10">
        <v>0</v>
      </c>
      <c r="DE41" s="10">
        <v>9.0989999999999994E-3</v>
      </c>
      <c r="DF41" s="10">
        <v>9.4420000000000007E-3</v>
      </c>
      <c r="DG41" s="10">
        <v>0</v>
      </c>
      <c r="DH41" s="10">
        <v>0</v>
      </c>
      <c r="DI41" s="10">
        <v>9.2599999999999991E-3</v>
      </c>
      <c r="DJ41" s="10">
        <v>9.4549999999999999E-3</v>
      </c>
      <c r="DK41" s="10">
        <v>0</v>
      </c>
      <c r="DL41" s="10">
        <v>0</v>
      </c>
      <c r="DM41" s="10">
        <v>9.1350000000000008E-3</v>
      </c>
      <c r="DN41" s="10">
        <v>9.4789999999999996E-3</v>
      </c>
      <c r="DO41" s="10">
        <v>0</v>
      </c>
      <c r="DP41" s="10">
        <v>0</v>
      </c>
      <c r="DQ41" s="10">
        <v>8.9449999999999998E-3</v>
      </c>
      <c r="DR41" s="10">
        <v>9.1610000000000007E-3</v>
      </c>
      <c r="DS41" s="10">
        <v>0</v>
      </c>
      <c r="DT41" s="10">
        <v>0</v>
      </c>
      <c r="DU41" s="10">
        <v>77.138251596250598</v>
      </c>
      <c r="DV41" s="10">
        <v>0</v>
      </c>
      <c r="DW41" s="10">
        <v>3.5915976566672598</v>
      </c>
      <c r="DX41" s="10">
        <v>0</v>
      </c>
      <c r="DY41" s="10">
        <v>3.5915976417370601</v>
      </c>
      <c r="DZ41" s="10">
        <v>0</v>
      </c>
      <c r="EA41" s="10">
        <v>1.8951510867835999</v>
      </c>
      <c r="EB41" s="10">
        <v>0</v>
      </c>
      <c r="EC41" s="10">
        <v>3.5915976551742399</v>
      </c>
      <c r="ED41" s="10">
        <v>0</v>
      </c>
      <c r="EE41" s="10">
        <v>1.8951510903287401</v>
      </c>
      <c r="EF41" s="10">
        <v>0</v>
      </c>
      <c r="EG41" s="10">
        <v>3.5915976565179499</v>
      </c>
      <c r="EH41" s="10">
        <v>0</v>
      </c>
      <c r="EI41" s="10">
        <v>1.89515109068326</v>
      </c>
      <c r="EJ41" s="10">
        <v>0</v>
      </c>
      <c r="EK41" s="10">
        <v>3.5915976566523198</v>
      </c>
      <c r="EL41" s="10">
        <v>0</v>
      </c>
      <c r="EM41" s="10">
        <v>1.8951510907187099</v>
      </c>
      <c r="EN41" s="10">
        <v>0</v>
      </c>
      <c r="EO41" s="10">
        <v>3.5915976566657601</v>
      </c>
      <c r="EP41" s="10">
        <v>0</v>
      </c>
      <c r="EQ41" s="10">
        <v>1.89515109072225</v>
      </c>
      <c r="ER41" s="10">
        <v>0</v>
      </c>
      <c r="ES41" s="10">
        <v>3.5915976566671102</v>
      </c>
      <c r="ET41" s="10">
        <v>0</v>
      </c>
      <c r="EU41" s="10">
        <v>1.8951510907226099</v>
      </c>
      <c r="EV41" s="10">
        <v>0</v>
      </c>
      <c r="EW41" s="10">
        <v>3.5915976566672398</v>
      </c>
      <c r="EX41" s="10">
        <v>0</v>
      </c>
      <c r="EY41" s="10">
        <v>1.8951510907226401</v>
      </c>
      <c r="EZ41" s="10">
        <v>0</v>
      </c>
      <c r="FA41" s="10">
        <v>3.5915976566672598</v>
      </c>
      <c r="FB41" s="10">
        <v>0</v>
      </c>
      <c r="FC41" s="10">
        <v>1.8951510907226501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0.85258973712743802</v>
      </c>
      <c r="F42" s="10">
        <v>6.8817004702509205E-2</v>
      </c>
      <c r="G42" s="10">
        <v>0</v>
      </c>
      <c r="H42" s="10">
        <v>0</v>
      </c>
      <c r="I42" s="10">
        <v>0.85258973712743502</v>
      </c>
      <c r="J42" s="10">
        <v>6.8817004702510495E-2</v>
      </c>
      <c r="K42" s="10">
        <v>0</v>
      </c>
      <c r="L42" s="10">
        <v>0</v>
      </c>
      <c r="M42" s="10">
        <v>0.85258973790783898</v>
      </c>
      <c r="N42" s="10">
        <v>6.8817008828534906E-2</v>
      </c>
      <c r="O42" s="10">
        <v>0</v>
      </c>
      <c r="P42" s="10">
        <v>0</v>
      </c>
      <c r="Q42" s="10">
        <v>0.85258973720547604</v>
      </c>
      <c r="R42" s="10">
        <v>6.8817005115112795E-2</v>
      </c>
      <c r="S42" s="10">
        <v>0</v>
      </c>
      <c r="T42" s="10">
        <v>0</v>
      </c>
      <c r="U42" s="10">
        <v>0.85258973713524</v>
      </c>
      <c r="V42" s="10">
        <v>6.88170047437687E-2</v>
      </c>
      <c r="W42" s="10">
        <v>0</v>
      </c>
      <c r="X42" s="10">
        <v>0</v>
      </c>
      <c r="Y42" s="10">
        <v>0.85258973712821695</v>
      </c>
      <c r="Z42" s="10">
        <v>6.8817004706636195E-2</v>
      </c>
      <c r="AA42" s="10">
        <v>0</v>
      </c>
      <c r="AB42" s="10">
        <v>0</v>
      </c>
      <c r="AC42" s="10">
        <v>0.85258973712751296</v>
      </c>
      <c r="AD42" s="10">
        <v>6.8817004702922804E-2</v>
      </c>
      <c r="AE42" s="10">
        <v>0</v>
      </c>
      <c r="AF42" s="10">
        <v>0</v>
      </c>
      <c r="AG42" s="10">
        <v>0.85258973712744301</v>
      </c>
      <c r="AH42" s="10">
        <v>6.8817004702550005E-2</v>
      </c>
      <c r="AI42" s="10">
        <v>0</v>
      </c>
      <c r="AJ42" s="10">
        <v>0</v>
      </c>
      <c r="AK42" s="10">
        <v>0.85258973712743602</v>
      </c>
      <c r="AL42" s="10">
        <v>6.8817004702514104E-2</v>
      </c>
      <c r="AM42" s="10">
        <v>0</v>
      </c>
      <c r="AN42" s="10">
        <v>0</v>
      </c>
      <c r="AO42" s="10">
        <v>0.85258973712743502</v>
      </c>
      <c r="AP42" s="10">
        <v>6.8817004702510495E-2</v>
      </c>
      <c r="AQ42" s="10">
        <v>0</v>
      </c>
      <c r="AR42" s="10">
        <v>0</v>
      </c>
      <c r="AS42" s="10">
        <v>0.57590924098409602</v>
      </c>
      <c r="AT42" s="10">
        <v>5.5662302165782503E-2</v>
      </c>
      <c r="AU42" s="10">
        <v>0</v>
      </c>
      <c r="AV42" s="10">
        <v>0</v>
      </c>
      <c r="AW42" s="10">
        <v>0.57590924098409302</v>
      </c>
      <c r="AX42" s="10">
        <v>5.56623021657826E-2</v>
      </c>
      <c r="AY42" s="10">
        <v>0</v>
      </c>
      <c r="AZ42" s="10">
        <v>0</v>
      </c>
      <c r="BA42" s="10">
        <v>0.57590924147827105</v>
      </c>
      <c r="BB42" s="10">
        <v>5.5662305362686799E-2</v>
      </c>
      <c r="BC42" s="10">
        <v>0</v>
      </c>
      <c r="BD42" s="10">
        <v>0</v>
      </c>
      <c r="BE42" s="10">
        <v>0.57590924103350905</v>
      </c>
      <c r="BF42" s="10">
        <v>5.5662302485473401E-2</v>
      </c>
      <c r="BG42" s="10">
        <v>0</v>
      </c>
      <c r="BH42" s="10">
        <v>0</v>
      </c>
      <c r="BI42" s="10">
        <v>0.57590924098903296</v>
      </c>
      <c r="BJ42" s="10">
        <v>5.5662302197752499E-2</v>
      </c>
      <c r="BK42" s="10">
        <v>0</v>
      </c>
      <c r="BL42" s="10">
        <v>0</v>
      </c>
      <c r="BM42" s="10">
        <v>0.57590924098458396</v>
      </c>
      <c r="BN42" s="10">
        <v>5.566230216898E-2</v>
      </c>
      <c r="BO42" s="10">
        <v>0</v>
      </c>
      <c r="BP42" s="10">
        <v>0</v>
      </c>
      <c r="BQ42" s="10">
        <v>0.57590924098414198</v>
      </c>
      <c r="BR42" s="10">
        <v>5.5662302166103003E-2</v>
      </c>
      <c r="BS42" s="10">
        <v>0</v>
      </c>
      <c r="BT42" s="10">
        <v>0</v>
      </c>
      <c r="BU42" s="10">
        <v>0.57590924098409801</v>
      </c>
      <c r="BV42" s="10">
        <v>5.5662302165815601E-2</v>
      </c>
      <c r="BW42" s="10">
        <v>0</v>
      </c>
      <c r="BX42" s="10">
        <v>0</v>
      </c>
      <c r="BY42" s="10">
        <v>0.57590924098409302</v>
      </c>
      <c r="BZ42" s="10">
        <v>5.5662302165786298E-2</v>
      </c>
      <c r="CA42" s="10">
        <v>0</v>
      </c>
      <c r="CB42" s="10">
        <v>0</v>
      </c>
      <c r="CC42" s="10">
        <v>0.57590924098409302</v>
      </c>
      <c r="CD42" s="10">
        <v>5.5662302165782801E-2</v>
      </c>
      <c r="CE42" s="10">
        <v>0</v>
      </c>
      <c r="CF42" s="10">
        <v>0</v>
      </c>
      <c r="CG42" s="10">
        <v>1.0709E-2</v>
      </c>
      <c r="CH42" s="10">
        <v>1.119E-2</v>
      </c>
      <c r="CI42" s="10">
        <v>0</v>
      </c>
      <c r="CJ42" s="10">
        <v>0</v>
      </c>
      <c r="CK42" s="10">
        <v>1.0115000000000001E-2</v>
      </c>
      <c r="CL42" s="10">
        <v>1.0611000000000001E-2</v>
      </c>
      <c r="CM42" s="10">
        <v>0</v>
      </c>
      <c r="CN42" s="10">
        <v>0</v>
      </c>
      <c r="CO42" s="10">
        <v>9.8630000000000002E-3</v>
      </c>
      <c r="CP42" s="10">
        <v>1.0220999999999999E-2</v>
      </c>
      <c r="CQ42" s="10">
        <v>0</v>
      </c>
      <c r="CR42" s="10">
        <v>0</v>
      </c>
      <c r="CS42" s="10">
        <v>9.8029999999999992E-3</v>
      </c>
      <c r="CT42" s="10">
        <v>1.0115000000000001E-2</v>
      </c>
      <c r="CU42" s="10">
        <v>0</v>
      </c>
      <c r="CV42" s="10">
        <v>0</v>
      </c>
      <c r="CW42" s="10">
        <v>9.8130000000000005E-3</v>
      </c>
      <c r="CX42" s="10">
        <v>9.946E-3</v>
      </c>
      <c r="CY42" s="10">
        <v>0</v>
      </c>
      <c r="CZ42" s="10">
        <v>0</v>
      </c>
      <c r="DA42" s="10">
        <v>0.01</v>
      </c>
      <c r="DB42" s="10">
        <v>1.0397E-2</v>
      </c>
      <c r="DC42" s="10">
        <v>0</v>
      </c>
      <c r="DD42" s="10">
        <v>0</v>
      </c>
      <c r="DE42" s="10">
        <v>9.9749999999999995E-3</v>
      </c>
      <c r="DF42" s="10">
        <v>1.0269E-2</v>
      </c>
      <c r="DG42" s="10">
        <v>0</v>
      </c>
      <c r="DH42" s="10">
        <v>0</v>
      </c>
      <c r="DI42" s="10">
        <v>1.0074E-2</v>
      </c>
      <c r="DJ42" s="10">
        <v>1.0455000000000001E-2</v>
      </c>
      <c r="DK42" s="10">
        <v>0</v>
      </c>
      <c r="DL42" s="10">
        <v>0</v>
      </c>
      <c r="DM42" s="10">
        <v>1.0070000000000001E-2</v>
      </c>
      <c r="DN42" s="10">
        <v>1.042E-2</v>
      </c>
      <c r="DO42" s="10">
        <v>0</v>
      </c>
      <c r="DP42" s="10">
        <v>0</v>
      </c>
      <c r="DQ42" s="10">
        <v>9.9330000000000009E-3</v>
      </c>
      <c r="DR42" s="10">
        <v>1.0045E-2</v>
      </c>
      <c r="DS42" s="10">
        <v>0</v>
      </c>
      <c r="DT42" s="10">
        <v>0</v>
      </c>
      <c r="DU42" s="10">
        <v>271.34885430627702</v>
      </c>
      <c r="DV42" s="10">
        <v>0</v>
      </c>
      <c r="DW42" s="10">
        <v>5.2623908249182199</v>
      </c>
      <c r="DX42" s="10">
        <v>0</v>
      </c>
      <c r="DY42" s="10">
        <v>5.26239082044762</v>
      </c>
      <c r="DZ42" s="10">
        <v>0</v>
      </c>
      <c r="EA42" s="10">
        <v>2.2939901526483499</v>
      </c>
      <c r="EB42" s="10">
        <v>0</v>
      </c>
      <c r="EC42" s="10">
        <v>5.2623908244711597</v>
      </c>
      <c r="ED42" s="10">
        <v>0</v>
      </c>
      <c r="EE42" s="10">
        <v>2.2939901535253302</v>
      </c>
      <c r="EF42" s="10">
        <v>0</v>
      </c>
      <c r="EG42" s="10">
        <v>5.2623908248735196</v>
      </c>
      <c r="EH42" s="10">
        <v>0</v>
      </c>
      <c r="EI42" s="10">
        <v>2.2939901536130201</v>
      </c>
      <c r="EJ42" s="10">
        <v>0</v>
      </c>
      <c r="EK42" s="10">
        <v>5.2623908249137497</v>
      </c>
      <c r="EL42" s="10">
        <v>0</v>
      </c>
      <c r="EM42" s="10">
        <v>2.2939901536217899</v>
      </c>
      <c r="EN42" s="10">
        <v>0</v>
      </c>
      <c r="EO42" s="10">
        <v>5.2623908249177802</v>
      </c>
      <c r="EP42" s="10">
        <v>0</v>
      </c>
      <c r="EQ42" s="10">
        <v>2.2939901536226701</v>
      </c>
      <c r="ER42" s="10">
        <v>0</v>
      </c>
      <c r="ES42" s="10">
        <v>5.2623908249181799</v>
      </c>
      <c r="ET42" s="10">
        <v>0</v>
      </c>
      <c r="EU42" s="10">
        <v>2.2939901536227598</v>
      </c>
      <c r="EV42" s="10">
        <v>0</v>
      </c>
      <c r="EW42" s="10">
        <v>5.2623908249182199</v>
      </c>
      <c r="EX42" s="10">
        <v>0</v>
      </c>
      <c r="EY42" s="10">
        <v>2.29399015362277</v>
      </c>
      <c r="EZ42" s="10">
        <v>0</v>
      </c>
      <c r="FA42" s="10">
        <v>5.2623908249182199</v>
      </c>
      <c r="FB42" s="10">
        <v>0</v>
      </c>
      <c r="FC42" s="10">
        <v>2.29399015362277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1.43061596412556</v>
      </c>
      <c r="F43" s="10">
        <v>5.2736216421182501E-2</v>
      </c>
      <c r="G43" s="10">
        <v>0</v>
      </c>
      <c r="H43" s="10">
        <v>0</v>
      </c>
      <c r="I43" s="10">
        <v>1.43061596412557</v>
      </c>
      <c r="J43" s="10">
        <v>5.27362164211835E-2</v>
      </c>
      <c r="K43" s="10">
        <v>0</v>
      </c>
      <c r="L43" s="10">
        <v>0</v>
      </c>
      <c r="M43" s="10">
        <v>1.4306159642276099</v>
      </c>
      <c r="N43" s="10">
        <v>5.2736219629194697E-2</v>
      </c>
      <c r="O43" s="10">
        <v>0</v>
      </c>
      <c r="P43" s="10">
        <v>0</v>
      </c>
      <c r="Q43" s="10">
        <v>1.4306159641357701</v>
      </c>
      <c r="R43" s="10">
        <v>5.2736216741984802E-2</v>
      </c>
      <c r="S43" s="10">
        <v>0</v>
      </c>
      <c r="T43" s="10">
        <v>0</v>
      </c>
      <c r="U43" s="10">
        <v>1.4306159641265901</v>
      </c>
      <c r="V43" s="10">
        <v>5.2736216453262701E-2</v>
      </c>
      <c r="W43" s="10">
        <v>0</v>
      </c>
      <c r="X43" s="10">
        <v>0</v>
      </c>
      <c r="Y43" s="10">
        <v>1.4306159641256699</v>
      </c>
      <c r="Z43" s="10">
        <v>5.2736216424392003E-2</v>
      </c>
      <c r="AA43" s="10">
        <v>0</v>
      </c>
      <c r="AB43" s="10">
        <v>0</v>
      </c>
      <c r="AC43" s="10">
        <v>1.43061596412558</v>
      </c>
      <c r="AD43" s="10">
        <v>5.2736216421504903E-2</v>
      </c>
      <c r="AE43" s="10">
        <v>0</v>
      </c>
      <c r="AF43" s="10">
        <v>0</v>
      </c>
      <c r="AG43" s="10">
        <v>1.43061596412557</v>
      </c>
      <c r="AH43" s="10">
        <v>5.2736216421214503E-2</v>
      </c>
      <c r="AI43" s="10">
        <v>0</v>
      </c>
      <c r="AJ43" s="10">
        <v>0</v>
      </c>
      <c r="AK43" s="10">
        <v>1.43061596412557</v>
      </c>
      <c r="AL43" s="10">
        <v>5.2736216421185797E-2</v>
      </c>
      <c r="AM43" s="10">
        <v>0</v>
      </c>
      <c r="AN43" s="10">
        <v>0</v>
      </c>
      <c r="AO43" s="10">
        <v>1.43061596412557</v>
      </c>
      <c r="AP43" s="10">
        <v>5.2736216421182897E-2</v>
      </c>
      <c r="AQ43" s="10">
        <v>0</v>
      </c>
      <c r="AR43" s="10">
        <v>0</v>
      </c>
      <c r="AS43" s="10">
        <v>0.92695854057807703</v>
      </c>
      <c r="AT43" s="10">
        <v>4.06655175725225E-2</v>
      </c>
      <c r="AU43" s="10">
        <v>0</v>
      </c>
      <c r="AV43" s="10">
        <v>0</v>
      </c>
      <c r="AW43" s="10">
        <v>0.92695854057808602</v>
      </c>
      <c r="AX43" s="10">
        <v>4.0665517572522701E-2</v>
      </c>
      <c r="AY43" s="10">
        <v>0</v>
      </c>
      <c r="AZ43" s="10">
        <v>0</v>
      </c>
      <c r="BA43" s="10">
        <v>0.926958540641458</v>
      </c>
      <c r="BB43" s="10">
        <v>4.0665519962754797E-2</v>
      </c>
      <c r="BC43" s="10">
        <v>0</v>
      </c>
      <c r="BD43" s="10">
        <v>0</v>
      </c>
      <c r="BE43" s="10">
        <v>0.92695854058442395</v>
      </c>
      <c r="BF43" s="10">
        <v>4.0665517811546099E-2</v>
      </c>
      <c r="BG43" s="10">
        <v>0</v>
      </c>
      <c r="BH43" s="10">
        <v>0</v>
      </c>
      <c r="BI43" s="10">
        <v>0.92695854057872595</v>
      </c>
      <c r="BJ43" s="10">
        <v>4.06655175964254E-2</v>
      </c>
      <c r="BK43" s="10">
        <v>0</v>
      </c>
      <c r="BL43" s="10">
        <v>0</v>
      </c>
      <c r="BM43" s="10">
        <v>0.92695854057815097</v>
      </c>
      <c r="BN43" s="10">
        <v>4.0665517574913497E-2</v>
      </c>
      <c r="BO43" s="10">
        <v>0</v>
      </c>
      <c r="BP43" s="10">
        <v>0</v>
      </c>
      <c r="BQ43" s="10">
        <v>0.92695854057809302</v>
      </c>
      <c r="BR43" s="10">
        <v>4.0665517572762398E-2</v>
      </c>
      <c r="BS43" s="10">
        <v>0</v>
      </c>
      <c r="BT43" s="10">
        <v>0</v>
      </c>
      <c r="BU43" s="10">
        <v>0.92695854057808702</v>
      </c>
      <c r="BV43" s="10">
        <v>4.0665517572547202E-2</v>
      </c>
      <c r="BW43" s="10">
        <v>0</v>
      </c>
      <c r="BX43" s="10">
        <v>0</v>
      </c>
      <c r="BY43" s="10">
        <v>0.92695854057808602</v>
      </c>
      <c r="BZ43" s="10">
        <v>4.0665517572525497E-2</v>
      </c>
      <c r="CA43" s="10">
        <v>0</v>
      </c>
      <c r="CB43" s="10">
        <v>0</v>
      </c>
      <c r="CC43" s="10">
        <v>0.92695854057808602</v>
      </c>
      <c r="CD43" s="10">
        <v>4.0665517572522798E-2</v>
      </c>
      <c r="CE43" s="10">
        <v>0</v>
      </c>
      <c r="CF43" s="10">
        <v>0</v>
      </c>
      <c r="CG43" s="10">
        <v>1.1084999999999999E-2</v>
      </c>
      <c r="CH43" s="10">
        <v>1.3886000000000001E-2</v>
      </c>
      <c r="CI43" s="10">
        <v>0</v>
      </c>
      <c r="CJ43" s="10">
        <v>0</v>
      </c>
      <c r="CK43" s="10">
        <v>1.0946000000000001E-2</v>
      </c>
      <c r="CL43" s="10">
        <v>1.1572000000000001E-2</v>
      </c>
      <c r="CM43" s="10">
        <v>0</v>
      </c>
      <c r="CN43" s="10">
        <v>0</v>
      </c>
      <c r="CO43" s="10">
        <v>1.0574E-2</v>
      </c>
      <c r="CP43" s="10">
        <v>1.1253000000000001E-2</v>
      </c>
      <c r="CQ43" s="10">
        <v>0</v>
      </c>
      <c r="CR43" s="10">
        <v>0</v>
      </c>
      <c r="CS43" s="10">
        <v>1.0519000000000001E-2</v>
      </c>
      <c r="CT43" s="10">
        <v>1.1165E-2</v>
      </c>
      <c r="CU43" s="10">
        <v>0</v>
      </c>
      <c r="CV43" s="10">
        <v>0</v>
      </c>
      <c r="CW43" s="10">
        <v>1.04E-2</v>
      </c>
      <c r="CX43" s="10">
        <v>1.0926E-2</v>
      </c>
      <c r="CY43" s="10">
        <v>0</v>
      </c>
      <c r="CZ43" s="10">
        <v>0</v>
      </c>
      <c r="DA43" s="10">
        <v>1.0758E-2</v>
      </c>
      <c r="DB43" s="10">
        <v>1.1244000000000001E-2</v>
      </c>
      <c r="DC43" s="10">
        <v>0</v>
      </c>
      <c r="DD43" s="10">
        <v>0</v>
      </c>
      <c r="DE43" s="10">
        <v>1.057E-2</v>
      </c>
      <c r="DF43" s="10">
        <v>1.129E-2</v>
      </c>
      <c r="DG43" s="10">
        <v>0</v>
      </c>
      <c r="DH43" s="10">
        <v>0</v>
      </c>
      <c r="DI43" s="10">
        <v>1.0710000000000001E-2</v>
      </c>
      <c r="DJ43" s="10">
        <v>1.1285999999999999E-2</v>
      </c>
      <c r="DK43" s="10">
        <v>0</v>
      </c>
      <c r="DL43" s="10">
        <v>0</v>
      </c>
      <c r="DM43" s="10">
        <v>1.0605E-2</v>
      </c>
      <c r="DN43" s="10">
        <v>1.1259E-2</v>
      </c>
      <c r="DO43" s="10">
        <v>0</v>
      </c>
      <c r="DP43" s="10">
        <v>0</v>
      </c>
      <c r="DQ43" s="10">
        <v>1.0421E-2</v>
      </c>
      <c r="DR43" s="10">
        <v>1.1058E-2</v>
      </c>
      <c r="DS43" s="10">
        <v>0</v>
      </c>
      <c r="DT43" s="10">
        <v>0</v>
      </c>
      <c r="DU43" s="10">
        <v>1013.74505234407</v>
      </c>
      <c r="DV43" s="10">
        <v>0</v>
      </c>
      <c r="DW43" s="10">
        <v>6.8414928536090098</v>
      </c>
      <c r="DX43" s="10">
        <v>0</v>
      </c>
      <c r="DY43" s="10">
        <v>6.8414928526152901</v>
      </c>
      <c r="DZ43" s="10">
        <v>0</v>
      </c>
      <c r="EA43" s="10">
        <v>2.6156247537854602</v>
      </c>
      <c r="EB43" s="10">
        <v>0</v>
      </c>
      <c r="EC43" s="10">
        <v>6.8414928535096298</v>
      </c>
      <c r="ED43" s="10">
        <v>0</v>
      </c>
      <c r="EE43" s="10">
        <v>2.6156247539564301</v>
      </c>
      <c r="EF43" s="10">
        <v>0</v>
      </c>
      <c r="EG43" s="10">
        <v>6.8414928535990702</v>
      </c>
      <c r="EH43" s="10">
        <v>0</v>
      </c>
      <c r="EI43" s="10">
        <v>2.61562475397352</v>
      </c>
      <c r="EJ43" s="10">
        <v>0</v>
      </c>
      <c r="EK43" s="10">
        <v>6.8414928536080097</v>
      </c>
      <c r="EL43" s="10">
        <v>0</v>
      </c>
      <c r="EM43" s="10">
        <v>2.6156247539752302</v>
      </c>
      <c r="EN43" s="10">
        <v>0</v>
      </c>
      <c r="EO43" s="10">
        <v>6.8414928536088997</v>
      </c>
      <c r="EP43" s="10">
        <v>0</v>
      </c>
      <c r="EQ43" s="10">
        <v>2.6156247539753998</v>
      </c>
      <c r="ER43" s="10">
        <v>0</v>
      </c>
      <c r="ES43" s="10">
        <v>6.8414928536089903</v>
      </c>
      <c r="ET43" s="10">
        <v>0</v>
      </c>
      <c r="EU43" s="10">
        <v>2.6156247539754198</v>
      </c>
      <c r="EV43" s="10">
        <v>0</v>
      </c>
      <c r="EW43" s="10">
        <v>6.8414928536090098</v>
      </c>
      <c r="EX43" s="10">
        <v>0</v>
      </c>
      <c r="EY43" s="10">
        <v>2.6156247539754198</v>
      </c>
      <c r="EZ43" s="10">
        <v>0</v>
      </c>
      <c r="FA43" s="10">
        <v>6.8414928536090098</v>
      </c>
      <c r="FB43" s="10">
        <v>0</v>
      </c>
      <c r="FC43" s="10">
        <v>2.6156247539754198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1.95868083284202</v>
      </c>
      <c r="F44" s="10">
        <v>4.7730681427409799E-2</v>
      </c>
      <c r="G44" s="10">
        <v>0</v>
      </c>
      <c r="H44" s="10">
        <v>0</v>
      </c>
      <c r="I44" s="10">
        <v>1.95868083284202</v>
      </c>
      <c r="J44" s="10">
        <v>4.7730681427411603E-2</v>
      </c>
      <c r="K44" s="10">
        <v>0</v>
      </c>
      <c r="L44" s="10">
        <v>0</v>
      </c>
      <c r="M44" s="10">
        <v>1.95868083285036</v>
      </c>
      <c r="N44" s="10">
        <v>4.7730684353391097E-2</v>
      </c>
      <c r="O44" s="10">
        <v>0</v>
      </c>
      <c r="P44" s="10">
        <v>0</v>
      </c>
      <c r="Q44" s="10">
        <v>1.95868083284285</v>
      </c>
      <c r="R44" s="10">
        <v>4.7730681720008397E-2</v>
      </c>
      <c r="S44" s="10">
        <v>0</v>
      </c>
      <c r="T44" s="10">
        <v>0</v>
      </c>
      <c r="U44" s="10">
        <v>1.9586808328420999</v>
      </c>
      <c r="V44" s="10">
        <v>4.77306814566704E-2</v>
      </c>
      <c r="W44" s="10">
        <v>0</v>
      </c>
      <c r="X44" s="10">
        <v>0</v>
      </c>
      <c r="Y44" s="10">
        <v>1.95868083284202</v>
      </c>
      <c r="Z44" s="10">
        <v>4.7730681430336798E-2</v>
      </c>
      <c r="AA44" s="10">
        <v>0</v>
      </c>
      <c r="AB44" s="10">
        <v>0</v>
      </c>
      <c r="AC44" s="10">
        <v>1.95868083284202</v>
      </c>
      <c r="AD44" s="10">
        <v>4.7730681427704501E-2</v>
      </c>
      <c r="AE44" s="10">
        <v>0</v>
      </c>
      <c r="AF44" s="10">
        <v>0</v>
      </c>
      <c r="AG44" s="10">
        <v>1.95868083284202</v>
      </c>
      <c r="AH44" s="10">
        <v>4.7730681427439602E-2</v>
      </c>
      <c r="AI44" s="10">
        <v>0</v>
      </c>
      <c r="AJ44" s="10">
        <v>0</v>
      </c>
      <c r="AK44" s="10">
        <v>1.95868083284202</v>
      </c>
      <c r="AL44" s="10">
        <v>4.7730681427414302E-2</v>
      </c>
      <c r="AM44" s="10">
        <v>0</v>
      </c>
      <c r="AN44" s="10">
        <v>0</v>
      </c>
      <c r="AO44" s="10">
        <v>1.95868083284202</v>
      </c>
      <c r="AP44" s="10">
        <v>4.7730681427409799E-2</v>
      </c>
      <c r="AQ44" s="10">
        <v>0</v>
      </c>
      <c r="AR44" s="10">
        <v>0</v>
      </c>
      <c r="AS44" s="10">
        <v>1.2597568288769301</v>
      </c>
      <c r="AT44" s="10">
        <v>3.5858085179127197E-2</v>
      </c>
      <c r="AU44" s="10">
        <v>0</v>
      </c>
      <c r="AV44" s="10">
        <v>0</v>
      </c>
      <c r="AW44" s="10">
        <v>1.2597568288769301</v>
      </c>
      <c r="AX44" s="10">
        <v>3.5858085179127301E-2</v>
      </c>
      <c r="AY44" s="10">
        <v>0</v>
      </c>
      <c r="AZ44" s="10">
        <v>0</v>
      </c>
      <c r="BA44" s="10">
        <v>1.25975682888255</v>
      </c>
      <c r="BB44" s="10">
        <v>3.5858087324515703E-2</v>
      </c>
      <c r="BC44" s="10">
        <v>0</v>
      </c>
      <c r="BD44" s="10">
        <v>0</v>
      </c>
      <c r="BE44" s="10">
        <v>1.2597568288774901</v>
      </c>
      <c r="BF44" s="10">
        <v>3.5858085393666299E-2</v>
      </c>
      <c r="BG44" s="10">
        <v>0</v>
      </c>
      <c r="BH44" s="10">
        <v>0</v>
      </c>
      <c r="BI44" s="10">
        <v>1.25975682887699</v>
      </c>
      <c r="BJ44" s="10">
        <v>3.5858085200581702E-2</v>
      </c>
      <c r="BK44" s="10">
        <v>0</v>
      </c>
      <c r="BL44" s="10">
        <v>0</v>
      </c>
      <c r="BM44" s="10">
        <v>1.2597568288769401</v>
      </c>
      <c r="BN44" s="10">
        <v>3.58580851812733E-2</v>
      </c>
      <c r="BO44" s="10">
        <v>0</v>
      </c>
      <c r="BP44" s="10">
        <v>0</v>
      </c>
      <c r="BQ44" s="10">
        <v>1.2597568288769301</v>
      </c>
      <c r="BR44" s="10">
        <v>3.58580851793429E-2</v>
      </c>
      <c r="BS44" s="10">
        <v>0</v>
      </c>
      <c r="BT44" s="10">
        <v>0</v>
      </c>
      <c r="BU44" s="10">
        <v>1.2597568288769301</v>
      </c>
      <c r="BV44" s="10">
        <v>3.58580851791492E-2</v>
      </c>
      <c r="BW44" s="10">
        <v>0</v>
      </c>
      <c r="BX44" s="10">
        <v>0</v>
      </c>
      <c r="BY44" s="10">
        <v>1.2597568288769301</v>
      </c>
      <c r="BZ44" s="10">
        <v>3.5858085179129799E-2</v>
      </c>
      <c r="CA44" s="10">
        <v>0</v>
      </c>
      <c r="CB44" s="10">
        <v>0</v>
      </c>
      <c r="CC44" s="10">
        <v>1.2597568288769301</v>
      </c>
      <c r="CD44" s="10">
        <v>3.5858085179127398E-2</v>
      </c>
      <c r="CE44" s="10">
        <v>0</v>
      </c>
      <c r="CF44" s="10">
        <v>0</v>
      </c>
      <c r="CG44" s="10">
        <v>1.4097999999999999E-2</v>
      </c>
      <c r="CH44" s="10">
        <v>2.1347999999999999E-2</v>
      </c>
      <c r="CI44" s="10">
        <v>0</v>
      </c>
      <c r="CJ44" s="10">
        <v>0</v>
      </c>
      <c r="CK44" s="10">
        <v>1.2642E-2</v>
      </c>
      <c r="CL44" s="10">
        <v>1.4428E-2</v>
      </c>
      <c r="CM44" s="10">
        <v>0</v>
      </c>
      <c r="CN44" s="10">
        <v>0</v>
      </c>
      <c r="CO44" s="10">
        <v>1.2414E-2</v>
      </c>
      <c r="CP44" s="10">
        <v>1.4151E-2</v>
      </c>
      <c r="CQ44" s="10">
        <v>0</v>
      </c>
      <c r="CR44" s="10">
        <v>0</v>
      </c>
      <c r="CS44" s="10">
        <v>1.2645999999999999E-2</v>
      </c>
      <c r="CT44" s="10">
        <v>1.4182999999999999E-2</v>
      </c>
      <c r="CU44" s="10">
        <v>0</v>
      </c>
      <c r="CV44" s="10">
        <v>0</v>
      </c>
      <c r="CW44" s="10">
        <v>1.2285000000000001E-2</v>
      </c>
      <c r="CX44" s="10">
        <v>1.4253999999999999E-2</v>
      </c>
      <c r="CY44" s="10">
        <v>0</v>
      </c>
      <c r="CZ44" s="10">
        <v>0</v>
      </c>
      <c r="DA44" s="10">
        <v>1.2461E-2</v>
      </c>
      <c r="DB44" s="10">
        <v>1.422E-2</v>
      </c>
      <c r="DC44" s="10">
        <v>0</v>
      </c>
      <c r="DD44" s="10">
        <v>0</v>
      </c>
      <c r="DE44" s="10">
        <v>1.2392E-2</v>
      </c>
      <c r="DF44" s="10">
        <v>1.4682000000000001E-2</v>
      </c>
      <c r="DG44" s="10">
        <v>0</v>
      </c>
      <c r="DH44" s="10">
        <v>0</v>
      </c>
      <c r="DI44" s="10">
        <v>1.2893E-2</v>
      </c>
      <c r="DJ44" s="10">
        <v>1.4579999999999999E-2</v>
      </c>
      <c r="DK44" s="10">
        <v>0</v>
      </c>
      <c r="DL44" s="10">
        <v>0</v>
      </c>
      <c r="DM44" s="10">
        <v>1.2602E-2</v>
      </c>
      <c r="DN44" s="10">
        <v>1.4174000000000001E-2</v>
      </c>
      <c r="DO44" s="10">
        <v>0</v>
      </c>
      <c r="DP44" s="10">
        <v>0</v>
      </c>
      <c r="DQ44" s="10">
        <v>1.2252000000000001E-2</v>
      </c>
      <c r="DR44" s="10">
        <v>1.4186000000000001E-2</v>
      </c>
      <c r="DS44" s="10">
        <v>0</v>
      </c>
      <c r="DT44" s="10">
        <v>0</v>
      </c>
      <c r="DU44" s="10">
        <v>3921.7193544997599</v>
      </c>
      <c r="DV44" s="10">
        <v>0</v>
      </c>
      <c r="DW44" s="10">
        <v>7.8061709744141901</v>
      </c>
      <c r="DX44" s="10">
        <v>0</v>
      </c>
      <c r="DY44" s="10">
        <v>7.8061709742491603</v>
      </c>
      <c r="DZ44" s="10">
        <v>0</v>
      </c>
      <c r="EA44" s="10">
        <v>2.7939525719398199</v>
      </c>
      <c r="EB44" s="10">
        <v>0</v>
      </c>
      <c r="EC44" s="10">
        <v>7.8061709743976904</v>
      </c>
      <c r="ED44" s="10">
        <v>0</v>
      </c>
      <c r="EE44" s="10">
        <v>2.7939525719664</v>
      </c>
      <c r="EF44" s="10">
        <v>0</v>
      </c>
      <c r="EG44" s="10">
        <v>7.8061709744125398</v>
      </c>
      <c r="EH44" s="10">
        <v>0</v>
      </c>
      <c r="EI44" s="10">
        <v>2.7939525719690601</v>
      </c>
      <c r="EJ44" s="10">
        <v>0</v>
      </c>
      <c r="EK44" s="10">
        <v>7.8061709744140204</v>
      </c>
      <c r="EL44" s="10">
        <v>0</v>
      </c>
      <c r="EM44" s="10">
        <v>2.7939525719693199</v>
      </c>
      <c r="EN44" s="10">
        <v>0</v>
      </c>
      <c r="EO44" s="10">
        <v>7.8061709744141696</v>
      </c>
      <c r="EP44" s="10">
        <v>0</v>
      </c>
      <c r="EQ44" s="10">
        <v>2.7939525719693501</v>
      </c>
      <c r="ER44" s="10">
        <v>0</v>
      </c>
      <c r="ES44" s="10">
        <v>7.8061709744141901</v>
      </c>
      <c r="ET44" s="10">
        <v>0</v>
      </c>
      <c r="EU44" s="10">
        <v>2.7939525719693501</v>
      </c>
      <c r="EV44" s="10">
        <v>0</v>
      </c>
      <c r="EW44" s="10">
        <v>7.8061709744141901</v>
      </c>
      <c r="EX44" s="10">
        <v>0</v>
      </c>
      <c r="EY44" s="10">
        <v>2.7939525719693501</v>
      </c>
      <c r="EZ44" s="10">
        <v>0</v>
      </c>
      <c r="FA44" s="10">
        <v>7.8061709744141901</v>
      </c>
      <c r="FB44" s="10">
        <v>0</v>
      </c>
      <c r="FC44" s="10">
        <v>2.7939525719693501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2.2721537232319</v>
      </c>
      <c r="F45" s="10">
        <v>4.6237930892088101E-2</v>
      </c>
      <c r="G45" s="10">
        <v>0</v>
      </c>
      <c r="H45" s="10">
        <v>0</v>
      </c>
      <c r="I45" s="10">
        <v>2.2721537232319</v>
      </c>
      <c r="J45" s="10">
        <v>4.6237930892088601E-2</v>
      </c>
      <c r="K45" s="10">
        <v>0</v>
      </c>
      <c r="L45" s="10">
        <v>0</v>
      </c>
      <c r="M45" s="10">
        <v>2.2721537232323601</v>
      </c>
      <c r="N45" s="10">
        <v>4.6237933729870798E-2</v>
      </c>
      <c r="O45" s="10">
        <v>0</v>
      </c>
      <c r="P45" s="10">
        <v>0</v>
      </c>
      <c r="Q45" s="10">
        <v>2.2721537232319502</v>
      </c>
      <c r="R45" s="10">
        <v>4.6237931175865297E-2</v>
      </c>
      <c r="S45" s="10">
        <v>0</v>
      </c>
      <c r="T45" s="10">
        <v>0</v>
      </c>
      <c r="U45" s="10">
        <v>2.2721537232319098</v>
      </c>
      <c r="V45" s="10">
        <v>4.6237930920466103E-2</v>
      </c>
      <c r="W45" s="10">
        <v>0</v>
      </c>
      <c r="X45" s="10">
        <v>0</v>
      </c>
      <c r="Y45" s="10">
        <v>2.2721537232319</v>
      </c>
      <c r="Z45" s="10">
        <v>4.6237930894926102E-2</v>
      </c>
      <c r="AA45" s="10">
        <v>0</v>
      </c>
      <c r="AB45" s="10">
        <v>0</v>
      </c>
      <c r="AC45" s="10">
        <v>2.2721537232319</v>
      </c>
      <c r="AD45" s="10">
        <v>4.62379308923732E-2</v>
      </c>
      <c r="AE45" s="10">
        <v>0</v>
      </c>
      <c r="AF45" s="10">
        <v>0</v>
      </c>
      <c r="AG45" s="10">
        <v>2.2721537232319</v>
      </c>
      <c r="AH45" s="10">
        <v>4.6237930892118098E-2</v>
      </c>
      <c r="AI45" s="10">
        <v>0</v>
      </c>
      <c r="AJ45" s="10">
        <v>0</v>
      </c>
      <c r="AK45" s="10">
        <v>2.2721537232319</v>
      </c>
      <c r="AL45" s="10">
        <v>4.6237930892091897E-2</v>
      </c>
      <c r="AM45" s="10">
        <v>0</v>
      </c>
      <c r="AN45" s="10">
        <v>0</v>
      </c>
      <c r="AO45" s="10">
        <v>2.2721537232319</v>
      </c>
      <c r="AP45" s="10">
        <v>4.6237930892087498E-2</v>
      </c>
      <c r="AQ45" s="10">
        <v>0</v>
      </c>
      <c r="AR45" s="10">
        <v>0</v>
      </c>
      <c r="AS45" s="10">
        <v>1.48908893815794</v>
      </c>
      <c r="AT45" s="10">
        <v>3.43977425520261E-2</v>
      </c>
      <c r="AU45" s="10">
        <v>0</v>
      </c>
      <c r="AV45" s="10">
        <v>0</v>
      </c>
      <c r="AW45" s="10">
        <v>1.48908893815794</v>
      </c>
      <c r="AX45" s="10">
        <v>3.4397742552026302E-2</v>
      </c>
      <c r="AY45" s="10">
        <v>0</v>
      </c>
      <c r="AZ45" s="10">
        <v>0</v>
      </c>
      <c r="BA45" s="10">
        <v>1.4890889381583401</v>
      </c>
      <c r="BB45" s="10">
        <v>3.43977446241042E-2</v>
      </c>
      <c r="BC45" s="10">
        <v>0</v>
      </c>
      <c r="BD45" s="10">
        <v>0</v>
      </c>
      <c r="BE45" s="10">
        <v>1.4890889381579799</v>
      </c>
      <c r="BF45" s="10">
        <v>3.4397742759234497E-2</v>
      </c>
      <c r="BG45" s="10">
        <v>0</v>
      </c>
      <c r="BH45" s="10">
        <v>0</v>
      </c>
      <c r="BI45" s="10">
        <v>1.48908893815794</v>
      </c>
      <c r="BJ45" s="10">
        <v>3.4397742572747497E-2</v>
      </c>
      <c r="BK45" s="10">
        <v>0</v>
      </c>
      <c r="BL45" s="10">
        <v>0</v>
      </c>
      <c r="BM45" s="10">
        <v>1.48908893815794</v>
      </c>
      <c r="BN45" s="10">
        <v>3.4397742554098998E-2</v>
      </c>
      <c r="BO45" s="10">
        <v>0</v>
      </c>
      <c r="BP45" s="10">
        <v>0</v>
      </c>
      <c r="BQ45" s="10">
        <v>1.48908893815794</v>
      </c>
      <c r="BR45" s="10">
        <v>3.4397742552234101E-2</v>
      </c>
      <c r="BS45" s="10">
        <v>0</v>
      </c>
      <c r="BT45" s="10">
        <v>0</v>
      </c>
      <c r="BU45" s="10">
        <v>1.48908893815794</v>
      </c>
      <c r="BV45" s="10">
        <v>3.4397742552047798E-2</v>
      </c>
      <c r="BW45" s="10">
        <v>0</v>
      </c>
      <c r="BX45" s="10">
        <v>0</v>
      </c>
      <c r="BY45" s="10">
        <v>1.48908893815794</v>
      </c>
      <c r="BZ45" s="10">
        <v>3.43977425520288E-2</v>
      </c>
      <c r="CA45" s="10">
        <v>0</v>
      </c>
      <c r="CB45" s="10">
        <v>0</v>
      </c>
      <c r="CC45" s="10">
        <v>1.48908893815794</v>
      </c>
      <c r="CD45" s="10">
        <v>3.4397742552026503E-2</v>
      </c>
      <c r="CE45" s="10">
        <v>0</v>
      </c>
      <c r="CF45" s="10">
        <v>0</v>
      </c>
      <c r="CG45" s="10">
        <v>2.1763999999999999E-2</v>
      </c>
      <c r="CH45" s="10">
        <v>4.6460000000000001E-2</v>
      </c>
      <c r="CI45" s="10">
        <v>0</v>
      </c>
      <c r="CJ45" s="10">
        <v>0</v>
      </c>
      <c r="CK45" s="10">
        <v>1.7101000000000002E-2</v>
      </c>
      <c r="CL45" s="10">
        <v>2.2796E-2</v>
      </c>
      <c r="CM45" s="10">
        <v>0</v>
      </c>
      <c r="CN45" s="10">
        <v>0</v>
      </c>
      <c r="CO45" s="10">
        <v>1.7558000000000001E-2</v>
      </c>
      <c r="CP45" s="10">
        <v>2.2030999999999999E-2</v>
      </c>
      <c r="CQ45" s="10">
        <v>0</v>
      </c>
      <c r="CR45" s="10">
        <v>0</v>
      </c>
      <c r="CS45" s="10">
        <v>1.6989000000000001E-2</v>
      </c>
      <c r="CT45" s="10">
        <v>2.2185E-2</v>
      </c>
      <c r="CU45" s="10">
        <v>0</v>
      </c>
      <c r="CV45" s="10">
        <v>0</v>
      </c>
      <c r="CW45" s="10">
        <v>1.6479000000000001E-2</v>
      </c>
      <c r="CX45" s="10">
        <v>2.1928E-2</v>
      </c>
      <c r="CY45" s="10">
        <v>0</v>
      </c>
      <c r="CZ45" s="10">
        <v>0</v>
      </c>
      <c r="DA45" s="10">
        <v>1.7794999999999998E-2</v>
      </c>
      <c r="DB45" s="10">
        <v>2.2277000000000002E-2</v>
      </c>
      <c r="DC45" s="10">
        <v>0</v>
      </c>
      <c r="DD45" s="10">
        <v>0</v>
      </c>
      <c r="DE45" s="10">
        <v>1.6615000000000001E-2</v>
      </c>
      <c r="DF45" s="10">
        <v>2.2176000000000001E-2</v>
      </c>
      <c r="DG45" s="10">
        <v>0</v>
      </c>
      <c r="DH45" s="10">
        <v>0</v>
      </c>
      <c r="DI45" s="10">
        <v>1.7021000000000001E-2</v>
      </c>
      <c r="DJ45" s="10">
        <v>2.2966E-2</v>
      </c>
      <c r="DK45" s="10">
        <v>0</v>
      </c>
      <c r="DL45" s="10">
        <v>0</v>
      </c>
      <c r="DM45" s="10">
        <v>1.6697E-2</v>
      </c>
      <c r="DN45" s="10">
        <v>2.2379E-2</v>
      </c>
      <c r="DO45" s="10">
        <v>0</v>
      </c>
      <c r="DP45" s="10">
        <v>0</v>
      </c>
      <c r="DQ45" s="10">
        <v>1.6649000000000001E-2</v>
      </c>
      <c r="DR45" s="10">
        <v>2.1946E-2</v>
      </c>
      <c r="DS45" s="10">
        <v>0</v>
      </c>
      <c r="DT45" s="10">
        <v>0</v>
      </c>
      <c r="DU45" s="10">
        <v>15447.400006807</v>
      </c>
      <c r="DV45" s="10">
        <v>0</v>
      </c>
      <c r="DW45" s="10">
        <v>8.2252700264628107</v>
      </c>
      <c r="DX45" s="10">
        <v>0</v>
      </c>
      <c r="DY45" s="10">
        <v>8.2252700264397394</v>
      </c>
      <c r="DZ45" s="10">
        <v>0</v>
      </c>
      <c r="EA45" s="10">
        <v>2.8679731565061299</v>
      </c>
      <c r="EB45" s="10">
        <v>0</v>
      </c>
      <c r="EC45" s="10">
        <v>8.2252700264604997</v>
      </c>
      <c r="ED45" s="10">
        <v>0</v>
      </c>
      <c r="EE45" s="10">
        <v>2.8679731565097502</v>
      </c>
      <c r="EF45" s="10">
        <v>0</v>
      </c>
      <c r="EG45" s="10">
        <v>8.2252700264625993</v>
      </c>
      <c r="EH45" s="10">
        <v>0</v>
      </c>
      <c r="EI45" s="10">
        <v>2.8679731565101099</v>
      </c>
      <c r="EJ45" s="10">
        <v>0</v>
      </c>
      <c r="EK45" s="10">
        <v>8.2252700264627894</v>
      </c>
      <c r="EL45" s="10">
        <v>0</v>
      </c>
      <c r="EM45" s="10">
        <v>2.8679731565101498</v>
      </c>
      <c r="EN45" s="10">
        <v>0</v>
      </c>
      <c r="EO45" s="10">
        <v>8.2252700264628107</v>
      </c>
      <c r="EP45" s="10">
        <v>0</v>
      </c>
      <c r="EQ45" s="10">
        <v>2.8679731565101498</v>
      </c>
      <c r="ER45" s="10">
        <v>0</v>
      </c>
      <c r="ES45" s="10">
        <v>8.2252700264628107</v>
      </c>
      <c r="ET45" s="10">
        <v>0</v>
      </c>
      <c r="EU45" s="10">
        <v>2.8679731565101498</v>
      </c>
      <c r="EV45" s="10">
        <v>0</v>
      </c>
      <c r="EW45" s="10">
        <v>8.2252700264628107</v>
      </c>
      <c r="EX45" s="10">
        <v>0</v>
      </c>
      <c r="EY45" s="10">
        <v>2.8679731565101498</v>
      </c>
      <c r="EZ45" s="10">
        <v>0</v>
      </c>
      <c r="FA45" s="10">
        <v>8.2252700264628107</v>
      </c>
      <c r="FB45" s="10">
        <v>0</v>
      </c>
      <c r="FC45" s="10">
        <v>2.8679731565101498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2.4136488868828998</v>
      </c>
      <c r="F46" s="10">
        <v>4.5807426066813303E-2</v>
      </c>
      <c r="G46" s="10">
        <v>0</v>
      </c>
      <c r="H46" s="10">
        <v>0</v>
      </c>
      <c r="I46" s="10">
        <v>2.4136488868828998</v>
      </c>
      <c r="J46" s="10">
        <v>4.58074260668139E-2</v>
      </c>
      <c r="K46" s="10">
        <v>0</v>
      </c>
      <c r="L46" s="10">
        <v>0</v>
      </c>
      <c r="M46" s="10">
        <v>2.4136488868829198</v>
      </c>
      <c r="N46" s="10">
        <v>4.5807428882538297E-2</v>
      </c>
      <c r="O46" s="10">
        <v>0</v>
      </c>
      <c r="P46" s="10">
        <v>0</v>
      </c>
      <c r="Q46" s="10">
        <v>2.4136488868828998</v>
      </c>
      <c r="R46" s="10">
        <v>4.5807426348385999E-2</v>
      </c>
      <c r="S46" s="10">
        <v>0</v>
      </c>
      <c r="T46" s="10">
        <v>0</v>
      </c>
      <c r="U46" s="10">
        <v>2.4136488868828998</v>
      </c>
      <c r="V46" s="10">
        <v>4.5807426094970502E-2</v>
      </c>
      <c r="W46" s="10">
        <v>0</v>
      </c>
      <c r="X46" s="10">
        <v>0</v>
      </c>
      <c r="Y46" s="10">
        <v>2.4136488868828998</v>
      </c>
      <c r="Z46" s="10">
        <v>4.5807426069629897E-2</v>
      </c>
      <c r="AA46" s="10">
        <v>0</v>
      </c>
      <c r="AB46" s="10">
        <v>0</v>
      </c>
      <c r="AC46" s="10">
        <v>2.4136488868828998</v>
      </c>
      <c r="AD46" s="10">
        <v>4.5807426067095702E-2</v>
      </c>
      <c r="AE46" s="10">
        <v>0</v>
      </c>
      <c r="AF46" s="10">
        <v>0</v>
      </c>
      <c r="AG46" s="10">
        <v>2.4136488868828998</v>
      </c>
      <c r="AH46" s="10">
        <v>4.5807426066843203E-2</v>
      </c>
      <c r="AI46" s="10">
        <v>0</v>
      </c>
      <c r="AJ46" s="10">
        <v>0</v>
      </c>
      <c r="AK46" s="10">
        <v>2.4136488868828998</v>
      </c>
      <c r="AL46" s="10">
        <v>4.58074260668173E-2</v>
      </c>
      <c r="AM46" s="10">
        <v>0</v>
      </c>
      <c r="AN46" s="10">
        <v>0</v>
      </c>
      <c r="AO46" s="10">
        <v>2.4136488868828998</v>
      </c>
      <c r="AP46" s="10">
        <v>4.5807426066813497E-2</v>
      </c>
      <c r="AQ46" s="10">
        <v>0</v>
      </c>
      <c r="AR46" s="10">
        <v>0</v>
      </c>
      <c r="AS46" s="10">
        <v>1.62445426245256</v>
      </c>
      <c r="AT46" s="10">
        <v>3.3968936712660901E-2</v>
      </c>
      <c r="AU46" s="10">
        <v>0</v>
      </c>
      <c r="AV46" s="10">
        <v>0</v>
      </c>
      <c r="AW46" s="10">
        <v>1.62445426245256</v>
      </c>
      <c r="AX46" s="10">
        <v>3.3968936712661102E-2</v>
      </c>
      <c r="AY46" s="10">
        <v>0</v>
      </c>
      <c r="AZ46" s="10">
        <v>0</v>
      </c>
      <c r="BA46" s="10">
        <v>1.6244542624525899</v>
      </c>
      <c r="BB46" s="10">
        <v>3.3968938763367602E-2</v>
      </c>
      <c r="BC46" s="10">
        <v>0</v>
      </c>
      <c r="BD46" s="10">
        <v>0</v>
      </c>
      <c r="BE46" s="10">
        <v>1.62445426245256</v>
      </c>
      <c r="BF46" s="10">
        <v>3.3968936917732097E-2</v>
      </c>
      <c r="BG46" s="10">
        <v>0</v>
      </c>
      <c r="BH46" s="10">
        <v>0</v>
      </c>
      <c r="BI46" s="10">
        <v>1.62445426245256</v>
      </c>
      <c r="BJ46" s="10">
        <v>3.3968936733168399E-2</v>
      </c>
      <c r="BK46" s="10">
        <v>0</v>
      </c>
      <c r="BL46" s="10">
        <v>0</v>
      </c>
      <c r="BM46" s="10">
        <v>1.62445426245256</v>
      </c>
      <c r="BN46" s="10">
        <v>3.39689367147126E-2</v>
      </c>
      <c r="BO46" s="10">
        <v>0</v>
      </c>
      <c r="BP46" s="10">
        <v>0</v>
      </c>
      <c r="BQ46" s="10">
        <v>1.62445426245256</v>
      </c>
      <c r="BR46" s="10">
        <v>3.3968936712866903E-2</v>
      </c>
      <c r="BS46" s="10">
        <v>0</v>
      </c>
      <c r="BT46" s="10">
        <v>0</v>
      </c>
      <c r="BU46" s="10">
        <v>1.62445426245256</v>
      </c>
      <c r="BV46" s="10">
        <v>3.3968936712682203E-2</v>
      </c>
      <c r="BW46" s="10">
        <v>0</v>
      </c>
      <c r="BX46" s="10">
        <v>0</v>
      </c>
      <c r="BY46" s="10">
        <v>1.62445426245256</v>
      </c>
      <c r="BZ46" s="10">
        <v>3.39689367126636E-2</v>
      </c>
      <c r="CA46" s="10">
        <v>0</v>
      </c>
      <c r="CB46" s="10">
        <v>0</v>
      </c>
      <c r="CC46" s="10">
        <v>1.62445426245256</v>
      </c>
      <c r="CD46" s="10">
        <v>3.3968936712661199E-2</v>
      </c>
      <c r="CE46" s="10">
        <v>0</v>
      </c>
      <c r="CF46" s="10">
        <v>0</v>
      </c>
      <c r="CG46" s="10">
        <v>4.9771000000000003E-2</v>
      </c>
      <c r="CH46" s="10">
        <v>0.13788300000000001</v>
      </c>
      <c r="CI46" s="10">
        <v>0</v>
      </c>
      <c r="CJ46" s="10">
        <v>0</v>
      </c>
      <c r="CK46" s="10">
        <v>3.0221999999999999E-2</v>
      </c>
      <c r="CL46" s="10">
        <v>4.8370000000000003E-2</v>
      </c>
      <c r="CM46" s="10">
        <v>0</v>
      </c>
      <c r="CN46" s="10">
        <v>0</v>
      </c>
      <c r="CO46" s="10">
        <v>2.9193E-2</v>
      </c>
      <c r="CP46" s="10">
        <v>4.7056000000000001E-2</v>
      </c>
      <c r="CQ46" s="10">
        <v>0</v>
      </c>
      <c r="CR46" s="10">
        <v>0</v>
      </c>
      <c r="CS46" s="10">
        <v>2.8990999999999999E-2</v>
      </c>
      <c r="CT46" s="10">
        <v>4.7438000000000001E-2</v>
      </c>
      <c r="CU46" s="10">
        <v>0</v>
      </c>
      <c r="CV46" s="10">
        <v>0</v>
      </c>
      <c r="CW46" s="10">
        <v>2.8406000000000001E-2</v>
      </c>
      <c r="CX46" s="10">
        <v>4.7366999999999999E-2</v>
      </c>
      <c r="CY46" s="10">
        <v>0</v>
      </c>
      <c r="CZ46" s="10">
        <v>0</v>
      </c>
      <c r="DA46" s="10">
        <v>2.9638000000000001E-2</v>
      </c>
      <c r="DB46" s="10">
        <v>4.8172E-2</v>
      </c>
      <c r="DC46" s="10">
        <v>0</v>
      </c>
      <c r="DD46" s="10">
        <v>0</v>
      </c>
      <c r="DE46" s="10">
        <v>2.8629999999999999E-2</v>
      </c>
      <c r="DF46" s="10">
        <v>4.7555E-2</v>
      </c>
      <c r="DG46" s="10">
        <v>0</v>
      </c>
      <c r="DH46" s="10">
        <v>0</v>
      </c>
      <c r="DI46" s="10">
        <v>3.0131999999999999E-2</v>
      </c>
      <c r="DJ46" s="10">
        <v>4.8774999999999999E-2</v>
      </c>
      <c r="DK46" s="10">
        <v>0</v>
      </c>
      <c r="DL46" s="10">
        <v>0</v>
      </c>
      <c r="DM46" s="10">
        <v>2.8958999999999999E-2</v>
      </c>
      <c r="DN46" s="10">
        <v>4.7407999999999999E-2</v>
      </c>
      <c r="DO46" s="10">
        <v>0</v>
      </c>
      <c r="DP46" s="10">
        <v>0</v>
      </c>
      <c r="DQ46" s="10">
        <v>2.8743000000000001E-2</v>
      </c>
      <c r="DR46" s="10">
        <v>4.7239000000000003E-2</v>
      </c>
      <c r="DS46" s="10">
        <v>0</v>
      </c>
      <c r="DT46" s="10">
        <v>0</v>
      </c>
      <c r="DU46" s="10">
        <v>61347.433710269201</v>
      </c>
      <c r="DV46" s="10">
        <v>0</v>
      </c>
      <c r="DW46" s="10">
        <v>8.3740503488237792</v>
      </c>
      <c r="DX46" s="10">
        <v>0</v>
      </c>
      <c r="DY46" s="10">
        <v>8.3740503488207807</v>
      </c>
      <c r="DZ46" s="10">
        <v>0</v>
      </c>
      <c r="EA46" s="10">
        <v>2.8937951463123199</v>
      </c>
      <c r="EB46" s="10">
        <v>0</v>
      </c>
      <c r="EC46" s="10">
        <v>8.3740503488234701</v>
      </c>
      <c r="ED46" s="10">
        <v>0</v>
      </c>
      <c r="EE46" s="10">
        <v>2.8937951463127898</v>
      </c>
      <c r="EF46" s="10">
        <v>0</v>
      </c>
      <c r="EG46" s="10">
        <v>8.3740503488237401</v>
      </c>
      <c r="EH46" s="10">
        <v>0</v>
      </c>
      <c r="EI46" s="10">
        <v>2.89379514631284</v>
      </c>
      <c r="EJ46" s="10">
        <v>0</v>
      </c>
      <c r="EK46" s="10">
        <v>8.3740503488237792</v>
      </c>
      <c r="EL46" s="10">
        <v>0</v>
      </c>
      <c r="EM46" s="10">
        <v>2.89379514631284</v>
      </c>
      <c r="EN46" s="10">
        <v>0</v>
      </c>
      <c r="EO46" s="10">
        <v>8.3740503488237792</v>
      </c>
      <c r="EP46" s="10">
        <v>0</v>
      </c>
      <c r="EQ46" s="10">
        <v>2.89379514631284</v>
      </c>
      <c r="ER46" s="10">
        <v>0</v>
      </c>
      <c r="ES46" s="10">
        <v>8.3740503488237792</v>
      </c>
      <c r="ET46" s="10">
        <v>0</v>
      </c>
      <c r="EU46" s="10">
        <v>2.89379514631284</v>
      </c>
      <c r="EV46" s="10">
        <v>0</v>
      </c>
      <c r="EW46" s="10">
        <v>8.3740503488237792</v>
      </c>
      <c r="EX46" s="10">
        <v>0</v>
      </c>
      <c r="EY46" s="10">
        <v>2.89379514631284</v>
      </c>
      <c r="EZ46" s="10">
        <v>0</v>
      </c>
      <c r="FA46" s="10">
        <v>8.3740503488237792</v>
      </c>
      <c r="FB46" s="10">
        <v>0</v>
      </c>
      <c r="FC46" s="10">
        <v>2.89379514631284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2.47184521288625</v>
      </c>
      <c r="F47" s="10">
        <v>4.5685625745481101E-2</v>
      </c>
      <c r="G47" s="10">
        <v>0</v>
      </c>
      <c r="H47" s="10">
        <v>0</v>
      </c>
      <c r="I47" s="10">
        <v>2.47184521288625</v>
      </c>
      <c r="J47" s="10">
        <v>4.5685625745481101E-2</v>
      </c>
      <c r="K47" s="10">
        <v>0</v>
      </c>
      <c r="L47" s="10">
        <v>0</v>
      </c>
      <c r="M47" s="10">
        <v>2.47184521288625</v>
      </c>
      <c r="N47" s="10">
        <v>4.5685628552731797E-2</v>
      </c>
      <c r="O47" s="10">
        <v>0</v>
      </c>
      <c r="P47" s="10">
        <v>0</v>
      </c>
      <c r="Q47" s="10">
        <v>2.47184521288625</v>
      </c>
      <c r="R47" s="10">
        <v>4.5685626026205697E-2</v>
      </c>
      <c r="S47" s="10">
        <v>0</v>
      </c>
      <c r="T47" s="10">
        <v>0</v>
      </c>
      <c r="U47" s="10">
        <v>2.47184521288625</v>
      </c>
      <c r="V47" s="10">
        <v>4.5685625773553999E-2</v>
      </c>
      <c r="W47" s="10">
        <v>0</v>
      </c>
      <c r="X47" s="10">
        <v>0</v>
      </c>
      <c r="Y47" s="10">
        <v>2.47184521288625</v>
      </c>
      <c r="Z47" s="10">
        <v>4.5685625748290201E-2</v>
      </c>
      <c r="AA47" s="10">
        <v>0</v>
      </c>
      <c r="AB47" s="10">
        <v>0</v>
      </c>
      <c r="AC47" s="10">
        <v>2.47184521288625</v>
      </c>
      <c r="AD47" s="10">
        <v>4.5685625745762203E-2</v>
      </c>
      <c r="AE47" s="10">
        <v>0</v>
      </c>
      <c r="AF47" s="10">
        <v>0</v>
      </c>
      <c r="AG47" s="10">
        <v>2.47184521288625</v>
      </c>
      <c r="AH47" s="10">
        <v>4.5685625745509099E-2</v>
      </c>
      <c r="AI47" s="10">
        <v>0</v>
      </c>
      <c r="AJ47" s="10">
        <v>0</v>
      </c>
      <c r="AK47" s="10">
        <v>2.47184521288625</v>
      </c>
      <c r="AL47" s="10">
        <v>4.5685625745485098E-2</v>
      </c>
      <c r="AM47" s="10">
        <v>0</v>
      </c>
      <c r="AN47" s="10">
        <v>0</v>
      </c>
      <c r="AO47" s="10">
        <v>2.47184521288625</v>
      </c>
      <c r="AP47" s="10">
        <v>4.5685625745482697E-2</v>
      </c>
      <c r="AQ47" s="10">
        <v>0</v>
      </c>
      <c r="AR47" s="10">
        <v>0</v>
      </c>
      <c r="AS47" s="10">
        <v>1.7007959232886301</v>
      </c>
      <c r="AT47" s="10">
        <v>3.38460834887611E-2</v>
      </c>
      <c r="AU47" s="10">
        <v>0</v>
      </c>
      <c r="AV47" s="10">
        <v>0</v>
      </c>
      <c r="AW47" s="10">
        <v>1.7007959232886301</v>
      </c>
      <c r="AX47" s="10">
        <v>3.3846083488761197E-2</v>
      </c>
      <c r="AY47" s="10">
        <v>0</v>
      </c>
      <c r="AZ47" s="10">
        <v>0</v>
      </c>
      <c r="BA47" s="10">
        <v>1.7007959232886301</v>
      </c>
      <c r="BB47" s="10">
        <v>3.38460855333814E-2</v>
      </c>
      <c r="BC47" s="10">
        <v>0</v>
      </c>
      <c r="BD47" s="10">
        <v>0</v>
      </c>
      <c r="BE47" s="10">
        <v>1.7007959232886301</v>
      </c>
      <c r="BF47" s="10">
        <v>3.3846083693223297E-2</v>
      </c>
      <c r="BG47" s="10">
        <v>0</v>
      </c>
      <c r="BH47" s="10">
        <v>0</v>
      </c>
      <c r="BI47" s="10">
        <v>1.7007959232886301</v>
      </c>
      <c r="BJ47" s="10">
        <v>3.3846083509207703E-2</v>
      </c>
      <c r="BK47" s="10">
        <v>0</v>
      </c>
      <c r="BL47" s="10">
        <v>0</v>
      </c>
      <c r="BM47" s="10">
        <v>1.7007959232886301</v>
      </c>
      <c r="BN47" s="10">
        <v>3.3846083490806297E-2</v>
      </c>
      <c r="BO47" s="10">
        <v>0</v>
      </c>
      <c r="BP47" s="10">
        <v>0</v>
      </c>
      <c r="BQ47" s="10">
        <v>1.7007959232886301</v>
      </c>
      <c r="BR47" s="10">
        <v>3.38460834889662E-2</v>
      </c>
      <c r="BS47" s="10">
        <v>0</v>
      </c>
      <c r="BT47" s="10">
        <v>0</v>
      </c>
      <c r="BU47" s="10">
        <v>1.7007959232886301</v>
      </c>
      <c r="BV47" s="10">
        <v>3.3846083488782298E-2</v>
      </c>
      <c r="BW47" s="10">
        <v>0</v>
      </c>
      <c r="BX47" s="10">
        <v>0</v>
      </c>
      <c r="BY47" s="10">
        <v>1.7007959232886301</v>
      </c>
      <c r="BZ47" s="10">
        <v>3.3846083488763598E-2</v>
      </c>
      <c r="CA47" s="10">
        <v>0</v>
      </c>
      <c r="CB47" s="10">
        <v>0</v>
      </c>
      <c r="CC47" s="10">
        <v>1.7007959232886301</v>
      </c>
      <c r="CD47" s="10">
        <v>3.3846083488761197E-2</v>
      </c>
      <c r="CE47" s="10">
        <v>0</v>
      </c>
      <c r="CF47" s="10">
        <v>0</v>
      </c>
      <c r="CG47" s="10">
        <v>0.14267099999999999</v>
      </c>
      <c r="CH47" s="10">
        <v>0.48263</v>
      </c>
      <c r="CI47" s="10">
        <v>0</v>
      </c>
      <c r="CJ47" s="10">
        <v>0</v>
      </c>
      <c r="CK47" s="10">
        <v>4.5762999999999998E-2</v>
      </c>
      <c r="CL47" s="10">
        <v>0.118767</v>
      </c>
      <c r="CM47" s="10">
        <v>0</v>
      </c>
      <c r="CN47" s="10">
        <v>0</v>
      </c>
      <c r="CO47" s="10">
        <v>4.3221000000000002E-2</v>
      </c>
      <c r="CP47" s="10">
        <v>0.11375200000000001</v>
      </c>
      <c r="CQ47" s="10">
        <v>0</v>
      </c>
      <c r="CR47" s="10">
        <v>0</v>
      </c>
      <c r="CS47" s="10">
        <v>4.4656000000000001E-2</v>
      </c>
      <c r="CT47" s="10">
        <v>0.11551500000000001</v>
      </c>
      <c r="CU47" s="10">
        <v>0</v>
      </c>
      <c r="CV47" s="10">
        <v>0</v>
      </c>
      <c r="CW47" s="10">
        <v>4.3136000000000001E-2</v>
      </c>
      <c r="CX47" s="10">
        <v>0.11403199999999999</v>
      </c>
      <c r="CY47" s="10">
        <v>0</v>
      </c>
      <c r="CZ47" s="10">
        <v>0</v>
      </c>
      <c r="DA47" s="10">
        <v>4.5321E-2</v>
      </c>
      <c r="DB47" s="10">
        <v>0.11672</v>
      </c>
      <c r="DC47" s="10">
        <v>0</v>
      </c>
      <c r="DD47" s="10">
        <v>0</v>
      </c>
      <c r="DE47" s="10">
        <v>4.3201999999999997E-2</v>
      </c>
      <c r="DF47" s="10">
        <v>0.114427</v>
      </c>
      <c r="DG47" s="10">
        <v>0</v>
      </c>
      <c r="DH47" s="10">
        <v>0</v>
      </c>
      <c r="DI47" s="10">
        <v>4.8225999999999998E-2</v>
      </c>
      <c r="DJ47" s="10">
        <v>0.117795</v>
      </c>
      <c r="DK47" s="10">
        <v>0</v>
      </c>
      <c r="DL47" s="10">
        <v>0</v>
      </c>
      <c r="DM47" s="10">
        <v>4.3036999999999999E-2</v>
      </c>
      <c r="DN47" s="10">
        <v>0.116435</v>
      </c>
      <c r="DO47" s="10">
        <v>0</v>
      </c>
      <c r="DP47" s="10">
        <v>0</v>
      </c>
      <c r="DQ47" s="10">
        <v>4.3944999999999998E-2</v>
      </c>
      <c r="DR47" s="10">
        <v>0.11437700000000001</v>
      </c>
      <c r="DS47" s="10">
        <v>0</v>
      </c>
      <c r="DT47" s="10">
        <v>0</v>
      </c>
      <c r="DU47" s="10">
        <v>244538.79956002001</v>
      </c>
      <c r="DV47" s="10">
        <v>0</v>
      </c>
      <c r="DW47" s="10">
        <v>8.4215482483927993</v>
      </c>
      <c r="DX47" s="10">
        <v>0</v>
      </c>
      <c r="DY47" s="10">
        <v>8.4215482483924298</v>
      </c>
      <c r="DZ47" s="10">
        <v>0</v>
      </c>
      <c r="EA47" s="10">
        <v>2.9019903942626</v>
      </c>
      <c r="EB47" s="10">
        <v>0</v>
      </c>
      <c r="EC47" s="10">
        <v>8.4215482483927708</v>
      </c>
      <c r="ED47" s="10">
        <v>0</v>
      </c>
      <c r="EE47" s="10">
        <v>2.9019903942626599</v>
      </c>
      <c r="EF47" s="10">
        <v>0</v>
      </c>
      <c r="EG47" s="10">
        <v>8.4215482483927993</v>
      </c>
      <c r="EH47" s="10">
        <v>0</v>
      </c>
      <c r="EI47" s="10">
        <v>2.9019903942626599</v>
      </c>
      <c r="EJ47" s="10">
        <v>0</v>
      </c>
      <c r="EK47" s="10">
        <v>8.4215482483927993</v>
      </c>
      <c r="EL47" s="10">
        <v>0</v>
      </c>
      <c r="EM47" s="10">
        <v>2.9019903942626599</v>
      </c>
      <c r="EN47" s="10">
        <v>0</v>
      </c>
      <c r="EO47" s="10">
        <v>8.4215482483927993</v>
      </c>
      <c r="EP47" s="10">
        <v>0</v>
      </c>
      <c r="EQ47" s="10">
        <v>2.9019903942626599</v>
      </c>
      <c r="ER47" s="10">
        <v>0</v>
      </c>
      <c r="ES47" s="10">
        <v>8.4215482483927993</v>
      </c>
      <c r="ET47" s="10">
        <v>0</v>
      </c>
      <c r="EU47" s="10">
        <v>2.9019903942626599</v>
      </c>
      <c r="EV47" s="10">
        <v>0</v>
      </c>
      <c r="EW47" s="10">
        <v>8.4215482483927993</v>
      </c>
      <c r="EX47" s="10">
        <v>0</v>
      </c>
      <c r="EY47" s="10">
        <v>2.9019903942626599</v>
      </c>
      <c r="EZ47" s="10">
        <v>0</v>
      </c>
      <c r="FA47" s="10">
        <v>8.4215482483927993</v>
      </c>
      <c r="FB47" s="10">
        <v>0</v>
      </c>
      <c r="FC47" s="10">
        <v>2.9019903942626599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0.34576627916517699</v>
      </c>
      <c r="F48" s="10">
        <v>0.34576627916517699</v>
      </c>
      <c r="G48" s="10">
        <v>0</v>
      </c>
      <c r="H48" s="10">
        <v>0</v>
      </c>
      <c r="I48" s="10">
        <v>0.34576627916518199</v>
      </c>
      <c r="J48" s="10">
        <v>0.34576627916518199</v>
      </c>
      <c r="K48" s="10">
        <v>0</v>
      </c>
      <c r="L48" s="10">
        <v>0</v>
      </c>
      <c r="M48" s="10">
        <v>0.34576762143235501</v>
      </c>
      <c r="N48" s="10">
        <v>0.34576762143235501</v>
      </c>
      <c r="O48" s="10">
        <v>0</v>
      </c>
      <c r="P48" s="10">
        <v>0</v>
      </c>
      <c r="Q48" s="10">
        <v>0.34576641339207098</v>
      </c>
      <c r="R48" s="10">
        <v>0.34576641339207098</v>
      </c>
      <c r="S48" s="10">
        <v>0</v>
      </c>
      <c r="T48" s="10">
        <v>0</v>
      </c>
      <c r="U48" s="10">
        <v>0.34576629258786801</v>
      </c>
      <c r="V48" s="10">
        <v>0.34576629258786801</v>
      </c>
      <c r="W48" s="10">
        <v>0</v>
      </c>
      <c r="X48" s="10">
        <v>0</v>
      </c>
      <c r="Y48" s="10">
        <v>0.345766280507455</v>
      </c>
      <c r="Z48" s="10">
        <v>0.345766280507455</v>
      </c>
      <c r="AA48" s="10">
        <v>0</v>
      </c>
      <c r="AB48" s="10">
        <v>0</v>
      </c>
      <c r="AC48" s="10">
        <v>0.34576627929940601</v>
      </c>
      <c r="AD48" s="10">
        <v>0.34576627929940601</v>
      </c>
      <c r="AE48" s="10">
        <v>0</v>
      </c>
      <c r="AF48" s="10">
        <v>0</v>
      </c>
      <c r="AG48" s="10">
        <v>0.34576627917860397</v>
      </c>
      <c r="AH48" s="10">
        <v>0.34576627917860397</v>
      </c>
      <c r="AI48" s="10">
        <v>0</v>
      </c>
      <c r="AJ48" s="10">
        <v>0</v>
      </c>
      <c r="AK48" s="10">
        <v>0.34576627916652403</v>
      </c>
      <c r="AL48" s="10">
        <v>0.34576627916652403</v>
      </c>
      <c r="AM48" s="10">
        <v>0</v>
      </c>
      <c r="AN48" s="10">
        <v>0</v>
      </c>
      <c r="AO48" s="10">
        <v>0.34576627916531799</v>
      </c>
      <c r="AP48" s="10">
        <v>0.34576627916531799</v>
      </c>
      <c r="AQ48" s="10">
        <v>0</v>
      </c>
      <c r="AR48" s="10">
        <v>0</v>
      </c>
      <c r="AS48" s="10">
        <v>0.26095131503924102</v>
      </c>
      <c r="AT48" s="10">
        <v>0.26095131503924102</v>
      </c>
      <c r="AU48" s="10">
        <v>0</v>
      </c>
      <c r="AV48" s="10">
        <v>0</v>
      </c>
      <c r="AW48" s="10">
        <v>0.26095131503924202</v>
      </c>
      <c r="AX48" s="10">
        <v>0.26095131503924202</v>
      </c>
      <c r="AY48" s="10">
        <v>0</v>
      </c>
      <c r="AZ48" s="10">
        <v>0</v>
      </c>
      <c r="BA48" s="10">
        <v>0.26095241035202499</v>
      </c>
      <c r="BB48" s="10">
        <v>0.26095241035202499</v>
      </c>
      <c r="BC48" s="10">
        <v>0</v>
      </c>
      <c r="BD48" s="10">
        <v>0</v>
      </c>
      <c r="BE48" s="10">
        <v>0.26095142457064902</v>
      </c>
      <c r="BF48" s="10">
        <v>0.26095142457064902</v>
      </c>
      <c r="BG48" s="10">
        <v>0</v>
      </c>
      <c r="BH48" s="10">
        <v>0</v>
      </c>
      <c r="BI48" s="10">
        <v>0.26095132599238302</v>
      </c>
      <c r="BJ48" s="10">
        <v>0.26095132599238302</v>
      </c>
      <c r="BK48" s="10">
        <v>0</v>
      </c>
      <c r="BL48" s="10">
        <v>0</v>
      </c>
      <c r="BM48" s="10">
        <v>0.26095131613455802</v>
      </c>
      <c r="BN48" s="10">
        <v>0.26095131613455802</v>
      </c>
      <c r="BO48" s="10">
        <v>0</v>
      </c>
      <c r="BP48" s="10">
        <v>0</v>
      </c>
      <c r="BQ48" s="10">
        <v>0.26095131514877201</v>
      </c>
      <c r="BR48" s="10">
        <v>0.26095131514877201</v>
      </c>
      <c r="BS48" s="10">
        <v>0</v>
      </c>
      <c r="BT48" s="10">
        <v>0</v>
      </c>
      <c r="BU48" s="10">
        <v>0.26095131505019598</v>
      </c>
      <c r="BV48" s="10">
        <v>0.26095131505019598</v>
      </c>
      <c r="BW48" s="10">
        <v>0</v>
      </c>
      <c r="BX48" s="10">
        <v>0</v>
      </c>
      <c r="BY48" s="10">
        <v>0.26095131504033697</v>
      </c>
      <c r="BZ48" s="10">
        <v>0.26095131504033697</v>
      </c>
      <c r="CA48" s="10">
        <v>0</v>
      </c>
      <c r="CB48" s="10">
        <v>0</v>
      </c>
      <c r="CC48" s="10">
        <v>0.26095131503935398</v>
      </c>
      <c r="CD48" s="10">
        <v>0.26095131503935398</v>
      </c>
      <c r="CE48" s="10">
        <v>0</v>
      </c>
      <c r="CF48" s="10">
        <v>0</v>
      </c>
      <c r="CG48" s="10">
        <v>9.0500000000000008E-3</v>
      </c>
      <c r="CH48" s="10">
        <v>9.4090000000000007E-3</v>
      </c>
      <c r="CI48" s="10">
        <v>0</v>
      </c>
      <c r="CJ48" s="10">
        <v>0</v>
      </c>
      <c r="CK48" s="10">
        <v>8.8439999999999994E-3</v>
      </c>
      <c r="CL48" s="10">
        <v>9.3889999999999998E-3</v>
      </c>
      <c r="CM48" s="10">
        <v>0</v>
      </c>
      <c r="CN48" s="10">
        <v>0</v>
      </c>
      <c r="CO48" s="10">
        <v>8.8210000000000007E-3</v>
      </c>
      <c r="CP48" s="10">
        <v>8.8079999999999999E-3</v>
      </c>
      <c r="CQ48" s="10">
        <v>0</v>
      </c>
      <c r="CR48" s="10">
        <v>0</v>
      </c>
      <c r="CS48" s="10">
        <v>8.7349999999999997E-3</v>
      </c>
      <c r="CT48" s="10">
        <v>8.6569999999999998E-3</v>
      </c>
      <c r="CU48" s="10">
        <v>0</v>
      </c>
      <c r="CV48" s="10">
        <v>0</v>
      </c>
      <c r="CW48" s="10">
        <v>8.8229999999999992E-3</v>
      </c>
      <c r="CX48" s="10">
        <v>8.8509999999999995E-3</v>
      </c>
      <c r="CY48" s="10">
        <v>0</v>
      </c>
      <c r="CZ48" s="10">
        <v>0</v>
      </c>
      <c r="DA48" s="10">
        <v>8.7349999999999997E-3</v>
      </c>
      <c r="DB48" s="10">
        <v>8.6979999999999991E-3</v>
      </c>
      <c r="DC48" s="10">
        <v>0</v>
      </c>
      <c r="DD48" s="10">
        <v>0</v>
      </c>
      <c r="DE48" s="10">
        <v>8.7620000000000007E-3</v>
      </c>
      <c r="DF48" s="10">
        <v>8.9560000000000004E-3</v>
      </c>
      <c r="DG48" s="10">
        <v>0</v>
      </c>
      <c r="DH48" s="10">
        <v>0</v>
      </c>
      <c r="DI48" s="10">
        <v>8.9210000000000001E-3</v>
      </c>
      <c r="DJ48" s="10">
        <v>8.8269999999999998E-3</v>
      </c>
      <c r="DK48" s="10">
        <v>0</v>
      </c>
      <c r="DL48" s="10">
        <v>0</v>
      </c>
      <c r="DM48" s="10">
        <v>8.7860000000000004E-3</v>
      </c>
      <c r="DN48" s="10">
        <v>8.8229999999999992E-3</v>
      </c>
      <c r="DO48" s="10">
        <v>0</v>
      </c>
      <c r="DP48" s="10">
        <v>0</v>
      </c>
      <c r="DQ48" s="10">
        <v>8.8749999999999992E-3</v>
      </c>
      <c r="DR48" s="10">
        <v>8.8579999999999996E-3</v>
      </c>
      <c r="DS48" s="10">
        <v>0</v>
      </c>
      <c r="DT48" s="10">
        <v>0</v>
      </c>
      <c r="DU48" s="10">
        <v>7.9443794191322201</v>
      </c>
      <c r="DV48" s="10">
        <v>0</v>
      </c>
      <c r="DW48" s="10">
        <v>2.6662296907248302</v>
      </c>
      <c r="DX48" s="10">
        <v>0</v>
      </c>
      <c r="DY48" s="10">
        <v>2.6662263401925799</v>
      </c>
      <c r="DZ48" s="10">
        <v>0</v>
      </c>
      <c r="EA48" s="10">
        <v>1.63285833439174</v>
      </c>
      <c r="EB48" s="10">
        <v>0</v>
      </c>
      <c r="EC48" s="10">
        <v>2.6662293556710002</v>
      </c>
      <c r="ED48" s="10">
        <v>0</v>
      </c>
      <c r="EE48" s="10">
        <v>1.63285925776565</v>
      </c>
      <c r="EF48" s="10">
        <v>0</v>
      </c>
      <c r="EG48" s="10">
        <v>2.6662296572194402</v>
      </c>
      <c r="EH48" s="10">
        <v>0</v>
      </c>
      <c r="EI48" s="10">
        <v>1.6328593501032</v>
      </c>
      <c r="EJ48" s="10">
        <v>0</v>
      </c>
      <c r="EK48" s="10">
        <v>2.6662296873742899</v>
      </c>
      <c r="EL48" s="10">
        <v>0</v>
      </c>
      <c r="EM48" s="10">
        <v>1.63285935933695</v>
      </c>
      <c r="EN48" s="10">
        <v>0</v>
      </c>
      <c r="EO48" s="10">
        <v>2.66622969038978</v>
      </c>
      <c r="EP48" s="10">
        <v>0</v>
      </c>
      <c r="EQ48" s="10">
        <v>1.6328593602603301</v>
      </c>
      <c r="ER48" s="10">
        <v>0</v>
      </c>
      <c r="ES48" s="10">
        <v>2.6662296906913299</v>
      </c>
      <c r="ET48" s="10">
        <v>0</v>
      </c>
      <c r="EU48" s="10">
        <v>1.63285936035267</v>
      </c>
      <c r="EV48" s="10">
        <v>0</v>
      </c>
      <c r="EW48" s="10">
        <v>2.66622969072148</v>
      </c>
      <c r="EX48" s="10">
        <v>0</v>
      </c>
      <c r="EY48" s="10">
        <v>1.6328593603618999</v>
      </c>
      <c r="EZ48" s="10">
        <v>0</v>
      </c>
      <c r="FA48" s="10">
        <v>2.6662296907244998</v>
      </c>
      <c r="FB48" s="10">
        <v>0</v>
      </c>
      <c r="FC48" s="10">
        <v>1.6328593603628201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0.21040180811881101</v>
      </c>
      <c r="F49" s="10">
        <v>9.7210316553113699E-2</v>
      </c>
      <c r="G49" s="10">
        <v>0</v>
      </c>
      <c r="H49" s="10">
        <v>0</v>
      </c>
      <c r="I49" s="10">
        <v>0.21040180811881701</v>
      </c>
      <c r="J49" s="10">
        <v>9.7210316553115697E-2</v>
      </c>
      <c r="K49" s="10">
        <v>0</v>
      </c>
      <c r="L49" s="10">
        <v>0</v>
      </c>
      <c r="M49" s="10">
        <v>0.21040187887824199</v>
      </c>
      <c r="N49" s="10">
        <v>9.72104200283299E-2</v>
      </c>
      <c r="O49" s="10">
        <v>0</v>
      </c>
      <c r="P49" s="10">
        <v>0</v>
      </c>
      <c r="Q49" s="10">
        <v>0.21040181519475901</v>
      </c>
      <c r="R49" s="10">
        <v>9.7210326900641006E-2</v>
      </c>
      <c r="S49" s="10">
        <v>0</v>
      </c>
      <c r="T49" s="10">
        <v>0</v>
      </c>
      <c r="U49" s="10">
        <v>0.21040180882640699</v>
      </c>
      <c r="V49" s="10">
        <v>9.7210317587865594E-2</v>
      </c>
      <c r="W49" s="10">
        <v>0</v>
      </c>
      <c r="X49" s="10">
        <v>0</v>
      </c>
      <c r="Y49" s="10">
        <v>0.21040180818957399</v>
      </c>
      <c r="Z49" s="10">
        <v>9.7210316656590995E-2</v>
      </c>
      <c r="AA49" s="10">
        <v>0</v>
      </c>
      <c r="AB49" s="10">
        <v>0</v>
      </c>
      <c r="AC49" s="10">
        <v>0.21040180812588599</v>
      </c>
      <c r="AD49" s="10">
        <v>9.7210316563460394E-2</v>
      </c>
      <c r="AE49" s="10">
        <v>0</v>
      </c>
      <c r="AF49" s="10">
        <v>0</v>
      </c>
      <c r="AG49" s="10">
        <v>0.210401808119521</v>
      </c>
      <c r="AH49" s="10">
        <v>9.7210316554150203E-2</v>
      </c>
      <c r="AI49" s="10">
        <v>0</v>
      </c>
      <c r="AJ49" s="10">
        <v>0</v>
      </c>
      <c r="AK49" s="10">
        <v>0.21040180811888001</v>
      </c>
      <c r="AL49" s="10">
        <v>9.7210316553215895E-2</v>
      </c>
      <c r="AM49" s="10">
        <v>0</v>
      </c>
      <c r="AN49" s="10">
        <v>0</v>
      </c>
      <c r="AO49" s="10">
        <v>0.210401808118823</v>
      </c>
      <c r="AP49" s="10">
        <v>9.7210316553124801E-2</v>
      </c>
      <c r="AQ49" s="10">
        <v>0</v>
      </c>
      <c r="AR49" s="10">
        <v>0</v>
      </c>
      <c r="AS49" s="10">
        <v>0.119849999745667</v>
      </c>
      <c r="AT49" s="10">
        <v>6.9086051794591902E-2</v>
      </c>
      <c r="AU49" s="10">
        <v>0</v>
      </c>
      <c r="AV49" s="10">
        <v>0</v>
      </c>
      <c r="AW49" s="10">
        <v>0.119849999745669</v>
      </c>
      <c r="AX49" s="10">
        <v>6.9086051794593206E-2</v>
      </c>
      <c r="AY49" s="10">
        <v>0</v>
      </c>
      <c r="AZ49" s="10">
        <v>0</v>
      </c>
      <c r="BA49" s="10">
        <v>0.11985007668347999</v>
      </c>
      <c r="BB49" s="10">
        <v>6.9086134863945894E-2</v>
      </c>
      <c r="BC49" s="10">
        <v>0</v>
      </c>
      <c r="BD49" s="10">
        <v>0</v>
      </c>
      <c r="BE49" s="10">
        <v>0.11985000743945</v>
      </c>
      <c r="BF49" s="10">
        <v>6.9086060101529095E-2</v>
      </c>
      <c r="BG49" s="10">
        <v>0</v>
      </c>
      <c r="BH49" s="10">
        <v>0</v>
      </c>
      <c r="BI49" s="10">
        <v>0.119850000515045</v>
      </c>
      <c r="BJ49" s="10">
        <v>6.9086052625285305E-2</v>
      </c>
      <c r="BK49" s="10">
        <v>0</v>
      </c>
      <c r="BL49" s="10">
        <v>0</v>
      </c>
      <c r="BM49" s="10">
        <v>0.119849999822606</v>
      </c>
      <c r="BN49" s="10">
        <v>6.9086051877663202E-2</v>
      </c>
      <c r="BO49" s="10">
        <v>0</v>
      </c>
      <c r="BP49" s="10">
        <v>0</v>
      </c>
      <c r="BQ49" s="10">
        <v>0.11984999975336</v>
      </c>
      <c r="BR49" s="10">
        <v>6.9086051802898799E-2</v>
      </c>
      <c r="BS49" s="10">
        <v>0</v>
      </c>
      <c r="BT49" s="10">
        <v>0</v>
      </c>
      <c r="BU49" s="10">
        <v>0.11984999974643799</v>
      </c>
      <c r="BV49" s="10">
        <v>6.9086051795423195E-2</v>
      </c>
      <c r="BW49" s="10">
        <v>0</v>
      </c>
      <c r="BX49" s="10">
        <v>0</v>
      </c>
      <c r="BY49" s="10">
        <v>0.11984999974574401</v>
      </c>
      <c r="BZ49" s="10">
        <v>6.9086051794675293E-2</v>
      </c>
      <c r="CA49" s="10">
        <v>0</v>
      </c>
      <c r="CB49" s="10">
        <v>0</v>
      </c>
      <c r="CC49" s="10">
        <v>0.119849999745677</v>
      </c>
      <c r="CD49" s="10">
        <v>6.9086051794603101E-2</v>
      </c>
      <c r="CE49" s="10">
        <v>0</v>
      </c>
      <c r="CF49" s="10">
        <v>0</v>
      </c>
      <c r="CG49" s="10">
        <v>8.5190000000000005E-3</v>
      </c>
      <c r="CH49" s="10">
        <v>9.2010000000000008E-3</v>
      </c>
      <c r="CI49" s="10">
        <v>0</v>
      </c>
      <c r="CJ49" s="10">
        <v>0</v>
      </c>
      <c r="CK49" s="10">
        <v>8.9639999999999997E-3</v>
      </c>
      <c r="CL49" s="10">
        <v>9.1750000000000009E-3</v>
      </c>
      <c r="CM49" s="10">
        <v>0</v>
      </c>
      <c r="CN49" s="10">
        <v>0</v>
      </c>
      <c r="CO49" s="10">
        <v>8.8979999999999997E-3</v>
      </c>
      <c r="CP49" s="10">
        <v>9.018E-3</v>
      </c>
      <c r="CQ49" s="10">
        <v>0</v>
      </c>
      <c r="CR49" s="10">
        <v>0</v>
      </c>
      <c r="CS49" s="10">
        <v>8.6669999999999994E-3</v>
      </c>
      <c r="CT49" s="10">
        <v>8.9689999999999995E-3</v>
      </c>
      <c r="CU49" s="10">
        <v>0</v>
      </c>
      <c r="CV49" s="10">
        <v>0</v>
      </c>
      <c r="CW49" s="10">
        <v>8.9250000000000006E-3</v>
      </c>
      <c r="CX49" s="10">
        <v>9.0379999999999992E-3</v>
      </c>
      <c r="CY49" s="10">
        <v>0</v>
      </c>
      <c r="CZ49" s="10">
        <v>0</v>
      </c>
      <c r="DA49" s="10">
        <v>8.7460000000000003E-3</v>
      </c>
      <c r="DB49" s="10">
        <v>8.907E-3</v>
      </c>
      <c r="DC49" s="10">
        <v>0</v>
      </c>
      <c r="DD49" s="10">
        <v>0</v>
      </c>
      <c r="DE49" s="10">
        <v>8.9239999999999996E-3</v>
      </c>
      <c r="DF49" s="10">
        <v>9.0010000000000003E-3</v>
      </c>
      <c r="DG49" s="10">
        <v>0</v>
      </c>
      <c r="DH49" s="10">
        <v>0</v>
      </c>
      <c r="DI49" s="10">
        <v>8.8889999999999993E-3</v>
      </c>
      <c r="DJ49" s="10">
        <v>9.0320000000000001E-3</v>
      </c>
      <c r="DK49" s="10">
        <v>0</v>
      </c>
      <c r="DL49" s="10">
        <v>0</v>
      </c>
      <c r="DM49" s="10">
        <v>8.8859999999999998E-3</v>
      </c>
      <c r="DN49" s="10">
        <v>9.0209999999999995E-3</v>
      </c>
      <c r="DO49" s="10">
        <v>0</v>
      </c>
      <c r="DP49" s="10">
        <v>0</v>
      </c>
      <c r="DQ49" s="10">
        <v>8.8940000000000009E-3</v>
      </c>
      <c r="DR49" s="10">
        <v>8.9890000000000005E-3</v>
      </c>
      <c r="DS49" s="10">
        <v>0</v>
      </c>
      <c r="DT49" s="10">
        <v>0</v>
      </c>
      <c r="DU49" s="10">
        <v>14.4518759636222</v>
      </c>
      <c r="DV49" s="10">
        <v>0</v>
      </c>
      <c r="DW49" s="10">
        <v>4.26830913207277</v>
      </c>
      <c r="DX49" s="10">
        <v>0</v>
      </c>
      <c r="DY49" s="10">
        <v>4.2683080568188503</v>
      </c>
      <c r="DZ49" s="10">
        <v>0</v>
      </c>
      <c r="EA49" s="10">
        <v>2.0659883970678199</v>
      </c>
      <c r="EB49" s="10">
        <v>0</v>
      </c>
      <c r="EC49" s="10">
        <v>4.2683090245473396</v>
      </c>
      <c r="ED49" s="10">
        <v>0</v>
      </c>
      <c r="EE49" s="10">
        <v>2.0659886312725302</v>
      </c>
      <c r="EF49" s="10">
        <v>0</v>
      </c>
      <c r="EG49" s="10">
        <v>4.2683091213202298</v>
      </c>
      <c r="EH49" s="10">
        <v>0</v>
      </c>
      <c r="EI49" s="10">
        <v>2.0659886546930002</v>
      </c>
      <c r="EJ49" s="10">
        <v>0</v>
      </c>
      <c r="EK49" s="10">
        <v>4.2683091309975101</v>
      </c>
      <c r="EL49" s="10">
        <v>0</v>
      </c>
      <c r="EM49" s="10">
        <v>2.0659886570350499</v>
      </c>
      <c r="EN49" s="10">
        <v>0</v>
      </c>
      <c r="EO49" s="10">
        <v>4.26830913196524</v>
      </c>
      <c r="EP49" s="10">
        <v>0</v>
      </c>
      <c r="EQ49" s="10">
        <v>2.0659886572692598</v>
      </c>
      <c r="ER49" s="10">
        <v>0</v>
      </c>
      <c r="ES49" s="10">
        <v>4.2683091320620203</v>
      </c>
      <c r="ET49" s="10">
        <v>0</v>
      </c>
      <c r="EU49" s="10">
        <v>2.0659886572926802</v>
      </c>
      <c r="EV49" s="10">
        <v>0</v>
      </c>
      <c r="EW49" s="10">
        <v>4.2683091320716899</v>
      </c>
      <c r="EX49" s="10">
        <v>0</v>
      </c>
      <c r="EY49" s="10">
        <v>2.0659886572950201</v>
      </c>
      <c r="EZ49" s="10">
        <v>0</v>
      </c>
      <c r="FA49" s="10">
        <v>4.2683091320726598</v>
      </c>
      <c r="FB49" s="10">
        <v>0</v>
      </c>
      <c r="FC49" s="10">
        <v>2.0659886572952502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0.134230787708466</v>
      </c>
      <c r="F50" s="10">
        <v>2.9278316204431599E-2</v>
      </c>
      <c r="G50" s="10">
        <v>0</v>
      </c>
      <c r="H50" s="10">
        <v>0</v>
      </c>
      <c r="I50" s="10">
        <v>0.134230787708464</v>
      </c>
      <c r="J50" s="10">
        <v>2.92783162044369E-2</v>
      </c>
      <c r="K50" s="10">
        <v>0</v>
      </c>
      <c r="L50" s="10">
        <v>0</v>
      </c>
      <c r="M50" s="10">
        <v>0.13423079309963001</v>
      </c>
      <c r="N50" s="10">
        <v>2.9278340471088099E-2</v>
      </c>
      <c r="O50" s="10">
        <v>0</v>
      </c>
      <c r="P50" s="10">
        <v>0</v>
      </c>
      <c r="Q50" s="10">
        <v>0.134230788247581</v>
      </c>
      <c r="R50" s="10">
        <v>2.9278318631104701E-2</v>
      </c>
      <c r="S50" s="10">
        <v>0</v>
      </c>
      <c r="T50" s="10">
        <v>0</v>
      </c>
      <c r="U50" s="10">
        <v>0.13423078776237399</v>
      </c>
      <c r="V50" s="10">
        <v>2.9278316447096601E-2</v>
      </c>
      <c r="W50" s="10">
        <v>0</v>
      </c>
      <c r="X50" s="10">
        <v>0</v>
      </c>
      <c r="Y50" s="10">
        <v>0.13423078771385399</v>
      </c>
      <c r="Z50" s="10">
        <v>2.9278316228703801E-2</v>
      </c>
      <c r="AA50" s="10">
        <v>0</v>
      </c>
      <c r="AB50" s="10">
        <v>0</v>
      </c>
      <c r="AC50" s="10">
        <v>0.13423078770900401</v>
      </c>
      <c r="AD50" s="10">
        <v>2.9278316206862099E-2</v>
      </c>
      <c r="AE50" s="10">
        <v>0</v>
      </c>
      <c r="AF50" s="10">
        <v>0</v>
      </c>
      <c r="AG50" s="10">
        <v>0.13423078770851901</v>
      </c>
      <c r="AH50" s="10">
        <v>2.92783162046736E-2</v>
      </c>
      <c r="AI50" s="10">
        <v>0</v>
      </c>
      <c r="AJ50" s="10">
        <v>0</v>
      </c>
      <c r="AK50" s="10">
        <v>0.13423078770847</v>
      </c>
      <c r="AL50" s="10">
        <v>2.9278316204458001E-2</v>
      </c>
      <c r="AM50" s="10">
        <v>0</v>
      </c>
      <c r="AN50" s="10">
        <v>0</v>
      </c>
      <c r="AO50" s="10">
        <v>0.134230787708465</v>
      </c>
      <c r="AP50" s="10">
        <v>2.92783162044374E-2</v>
      </c>
      <c r="AQ50" s="10">
        <v>0</v>
      </c>
      <c r="AR50" s="10">
        <v>0</v>
      </c>
      <c r="AS50" s="10">
        <v>6.4107693301422006E-2</v>
      </c>
      <c r="AT50" s="10">
        <v>2.0646606774953301E-2</v>
      </c>
      <c r="AU50" s="10">
        <v>0</v>
      </c>
      <c r="AV50" s="10">
        <v>0</v>
      </c>
      <c r="AW50" s="10">
        <v>6.4107693301420798E-2</v>
      </c>
      <c r="AX50" s="10">
        <v>2.0646606774954699E-2</v>
      </c>
      <c r="AY50" s="10">
        <v>0</v>
      </c>
      <c r="AZ50" s="10">
        <v>0</v>
      </c>
      <c r="BA50" s="10">
        <v>6.4107702306428996E-2</v>
      </c>
      <c r="BB50" s="10">
        <v>2.0646625823208999E-2</v>
      </c>
      <c r="BC50" s="10">
        <v>0</v>
      </c>
      <c r="BD50" s="10">
        <v>0</v>
      </c>
      <c r="BE50" s="10">
        <v>6.4107694201923401E-2</v>
      </c>
      <c r="BF50" s="10">
        <v>2.0646608679782099E-2</v>
      </c>
      <c r="BG50" s="10">
        <v>0</v>
      </c>
      <c r="BH50" s="10">
        <v>0</v>
      </c>
      <c r="BI50" s="10">
        <v>6.4107693391470905E-2</v>
      </c>
      <c r="BJ50" s="10">
        <v>2.06466069654361E-2</v>
      </c>
      <c r="BK50" s="10">
        <v>0</v>
      </c>
      <c r="BL50" s="10">
        <v>0</v>
      </c>
      <c r="BM50" s="10">
        <v>6.4107693310426303E-2</v>
      </c>
      <c r="BN50" s="10">
        <v>2.0646606794003701E-2</v>
      </c>
      <c r="BO50" s="10">
        <v>0</v>
      </c>
      <c r="BP50" s="10">
        <v>0</v>
      </c>
      <c r="BQ50" s="10">
        <v>6.4107693302322993E-2</v>
      </c>
      <c r="BR50" s="10">
        <v>2.0646606776858201E-2</v>
      </c>
      <c r="BS50" s="10">
        <v>0</v>
      </c>
      <c r="BT50" s="10">
        <v>0</v>
      </c>
      <c r="BU50" s="10">
        <v>6.4107693301511601E-2</v>
      </c>
      <c r="BV50" s="10">
        <v>2.0646606775144499E-2</v>
      </c>
      <c r="BW50" s="10">
        <v>0</v>
      </c>
      <c r="BX50" s="10">
        <v>0</v>
      </c>
      <c r="BY50" s="10">
        <v>6.4107693301430901E-2</v>
      </c>
      <c r="BZ50" s="10">
        <v>2.0646606774973202E-2</v>
      </c>
      <c r="CA50" s="10">
        <v>0</v>
      </c>
      <c r="CB50" s="10">
        <v>0</v>
      </c>
      <c r="CC50" s="10">
        <v>6.4107693301421798E-2</v>
      </c>
      <c r="CD50" s="10">
        <v>2.06466067749583E-2</v>
      </c>
      <c r="CE50" s="10">
        <v>0</v>
      </c>
      <c r="CF50" s="10">
        <v>0</v>
      </c>
      <c r="CG50" s="10">
        <v>9.6799999999999994E-3</v>
      </c>
      <c r="CH50" s="10">
        <v>9.5569999999999995E-3</v>
      </c>
      <c r="CI50" s="10">
        <v>0</v>
      </c>
      <c r="CJ50" s="10">
        <v>0</v>
      </c>
      <c r="CK50" s="10">
        <v>9.2890000000000004E-3</v>
      </c>
      <c r="CL50" s="10">
        <v>9.3519999999999992E-3</v>
      </c>
      <c r="CM50" s="10">
        <v>0</v>
      </c>
      <c r="CN50" s="10">
        <v>0</v>
      </c>
      <c r="CO50" s="10">
        <v>9.3050000000000008E-3</v>
      </c>
      <c r="CP50" s="10">
        <v>9.6699999999999998E-3</v>
      </c>
      <c r="CQ50" s="10">
        <v>0</v>
      </c>
      <c r="CR50" s="10">
        <v>0</v>
      </c>
      <c r="CS50" s="10">
        <v>9.0390000000000002E-3</v>
      </c>
      <c r="CT50" s="10">
        <v>9.1750000000000009E-3</v>
      </c>
      <c r="CU50" s="10">
        <v>0</v>
      </c>
      <c r="CV50" s="10">
        <v>0</v>
      </c>
      <c r="CW50" s="10">
        <v>9.2099999999999994E-3</v>
      </c>
      <c r="CX50" s="10">
        <v>9.495E-3</v>
      </c>
      <c r="CY50" s="10">
        <v>0</v>
      </c>
      <c r="CZ50" s="10">
        <v>0</v>
      </c>
      <c r="DA50" s="10">
        <v>9.0419999999999997E-3</v>
      </c>
      <c r="DB50" s="10">
        <v>9.4610000000000007E-3</v>
      </c>
      <c r="DC50" s="10">
        <v>0</v>
      </c>
      <c r="DD50" s="10">
        <v>0</v>
      </c>
      <c r="DE50" s="10">
        <v>9.1540000000000007E-3</v>
      </c>
      <c r="DF50" s="10">
        <v>9.3699999999999999E-3</v>
      </c>
      <c r="DG50" s="10">
        <v>0</v>
      </c>
      <c r="DH50" s="10">
        <v>0</v>
      </c>
      <c r="DI50" s="10">
        <v>9.1769999999999994E-3</v>
      </c>
      <c r="DJ50" s="10">
        <v>9.4730000000000005E-3</v>
      </c>
      <c r="DK50" s="10">
        <v>0</v>
      </c>
      <c r="DL50" s="10">
        <v>0</v>
      </c>
      <c r="DM50" s="10">
        <v>9.1999999999999998E-3</v>
      </c>
      <c r="DN50" s="10">
        <v>9.5160000000000002E-3</v>
      </c>
      <c r="DO50" s="10">
        <v>0</v>
      </c>
      <c r="DP50" s="10">
        <v>0</v>
      </c>
      <c r="DQ50" s="10">
        <v>9.1450000000000004E-3</v>
      </c>
      <c r="DR50" s="10">
        <v>9.4710000000000003E-3</v>
      </c>
      <c r="DS50" s="10">
        <v>0</v>
      </c>
      <c r="DT50" s="10">
        <v>0</v>
      </c>
      <c r="DU50" s="10">
        <v>49.902654079174702</v>
      </c>
      <c r="DV50" s="10">
        <v>0</v>
      </c>
      <c r="DW50" s="10">
        <v>5.5372539704121104</v>
      </c>
      <c r="DX50" s="10">
        <v>0</v>
      </c>
      <c r="DY50" s="10">
        <v>5.5372537496421499</v>
      </c>
      <c r="DZ50" s="10">
        <v>0</v>
      </c>
      <c r="EA50" s="10">
        <v>2.3531370018853801</v>
      </c>
      <c r="EB50" s="10">
        <v>0</v>
      </c>
      <c r="EC50" s="10">
        <v>5.5372539483351204</v>
      </c>
      <c r="ED50" s="10">
        <v>0</v>
      </c>
      <c r="EE50" s="10">
        <v>2.3531370441041299</v>
      </c>
      <c r="EF50" s="10">
        <v>0</v>
      </c>
      <c r="EG50" s="10">
        <v>5.5372539682044097</v>
      </c>
      <c r="EH50" s="10">
        <v>0</v>
      </c>
      <c r="EI50" s="10">
        <v>2.3531370483259999</v>
      </c>
      <c r="EJ50" s="10">
        <v>0</v>
      </c>
      <c r="EK50" s="10">
        <v>5.5372539701913404</v>
      </c>
      <c r="EL50" s="10">
        <v>0</v>
      </c>
      <c r="EM50" s="10">
        <v>2.3531370487481902</v>
      </c>
      <c r="EN50" s="10">
        <v>0</v>
      </c>
      <c r="EO50" s="10">
        <v>5.5372539703900401</v>
      </c>
      <c r="EP50" s="10">
        <v>0</v>
      </c>
      <c r="EQ50" s="10">
        <v>2.3531370487904102</v>
      </c>
      <c r="ER50" s="10">
        <v>0</v>
      </c>
      <c r="ES50" s="10">
        <v>5.5372539704099104</v>
      </c>
      <c r="ET50" s="10">
        <v>0</v>
      </c>
      <c r="EU50" s="10">
        <v>2.3531370487946299</v>
      </c>
      <c r="EV50" s="10">
        <v>0</v>
      </c>
      <c r="EW50" s="10">
        <v>5.5372539704118902</v>
      </c>
      <c r="EX50" s="10">
        <v>0</v>
      </c>
      <c r="EY50" s="10">
        <v>2.35313704879505</v>
      </c>
      <c r="EZ50" s="10">
        <v>0</v>
      </c>
      <c r="FA50" s="10">
        <v>5.53725397041209</v>
      </c>
      <c r="FB50" s="10">
        <v>0</v>
      </c>
      <c r="FC50" s="10">
        <v>2.35313704879509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9.1683507863219396E-2</v>
      </c>
      <c r="F51" s="10">
        <v>8.9761906553968897E-3</v>
      </c>
      <c r="G51" s="10">
        <v>0</v>
      </c>
      <c r="H51" s="10">
        <v>0</v>
      </c>
      <c r="I51" s="10">
        <v>9.1683507863215802E-2</v>
      </c>
      <c r="J51" s="10">
        <v>8.9761906554022206E-3</v>
      </c>
      <c r="K51" s="10">
        <v>0</v>
      </c>
      <c r="L51" s="10">
        <v>0</v>
      </c>
      <c r="M51" s="10">
        <v>9.1683508300092198E-2</v>
      </c>
      <c r="N51" s="10">
        <v>8.9761977241402599E-3</v>
      </c>
      <c r="O51" s="10">
        <v>0</v>
      </c>
      <c r="P51" s="10">
        <v>0</v>
      </c>
      <c r="Q51" s="10">
        <v>9.1683507906902204E-2</v>
      </c>
      <c r="R51" s="10">
        <v>8.9761913622754506E-3</v>
      </c>
      <c r="S51" s="10">
        <v>0</v>
      </c>
      <c r="T51" s="10">
        <v>0</v>
      </c>
      <c r="U51" s="10">
        <v>9.1683507867586098E-2</v>
      </c>
      <c r="V51" s="10">
        <v>8.9761907260861307E-3</v>
      </c>
      <c r="W51" s="10">
        <v>0</v>
      </c>
      <c r="X51" s="10">
        <v>0</v>
      </c>
      <c r="Y51" s="10">
        <v>9.1683507863654604E-2</v>
      </c>
      <c r="Z51" s="10">
        <v>8.9761906624690104E-3</v>
      </c>
      <c r="AA51" s="10">
        <v>0</v>
      </c>
      <c r="AB51" s="10">
        <v>0</v>
      </c>
      <c r="AC51" s="10">
        <v>9.1683507863262501E-2</v>
      </c>
      <c r="AD51" s="10">
        <v>8.9761906561045494E-3</v>
      </c>
      <c r="AE51" s="10">
        <v>0</v>
      </c>
      <c r="AF51" s="10">
        <v>0</v>
      </c>
      <c r="AG51" s="10">
        <v>9.1683507863219604E-2</v>
      </c>
      <c r="AH51" s="10">
        <v>8.9761906554679492E-3</v>
      </c>
      <c r="AI51" s="10">
        <v>0</v>
      </c>
      <c r="AJ51" s="10">
        <v>0</v>
      </c>
      <c r="AK51" s="10">
        <v>9.1683507863216704E-2</v>
      </c>
      <c r="AL51" s="10">
        <v>8.9761906554073293E-3</v>
      </c>
      <c r="AM51" s="10">
        <v>0</v>
      </c>
      <c r="AN51" s="10">
        <v>0</v>
      </c>
      <c r="AO51" s="10">
        <v>9.1683507863217606E-2</v>
      </c>
      <c r="AP51" s="10">
        <v>8.9761906554020002E-3</v>
      </c>
      <c r="AQ51" s="10">
        <v>0</v>
      </c>
      <c r="AR51" s="10">
        <v>0</v>
      </c>
      <c r="AS51" s="10">
        <v>3.9875070764134699E-2</v>
      </c>
      <c r="AT51" s="10">
        <v>6.3151058614444797E-3</v>
      </c>
      <c r="AU51" s="10">
        <v>0</v>
      </c>
      <c r="AV51" s="10">
        <v>0</v>
      </c>
      <c r="AW51" s="10">
        <v>3.9875070764132999E-2</v>
      </c>
      <c r="AX51" s="10">
        <v>6.3151058614457096E-3</v>
      </c>
      <c r="AY51" s="10">
        <v>0</v>
      </c>
      <c r="AZ51" s="10">
        <v>0</v>
      </c>
      <c r="BA51" s="10">
        <v>3.9875072284950998E-2</v>
      </c>
      <c r="BB51" s="10">
        <v>6.3151114462013996E-3</v>
      </c>
      <c r="BC51" s="10">
        <v>0</v>
      </c>
      <c r="BD51" s="10">
        <v>0</v>
      </c>
      <c r="BE51" s="10">
        <v>3.9875070916214603E-2</v>
      </c>
      <c r="BF51" s="10">
        <v>6.3151064199219904E-3</v>
      </c>
      <c r="BG51" s="10">
        <v>0</v>
      </c>
      <c r="BH51" s="10">
        <v>0</v>
      </c>
      <c r="BI51" s="10">
        <v>3.9875070779341E-2</v>
      </c>
      <c r="BJ51" s="10">
        <v>6.31510591729211E-3</v>
      </c>
      <c r="BK51" s="10">
        <v>0</v>
      </c>
      <c r="BL51" s="10">
        <v>0</v>
      </c>
      <c r="BM51" s="10">
        <v>3.98750707656539E-2</v>
      </c>
      <c r="BN51" s="10">
        <v>6.3151058670313396E-3</v>
      </c>
      <c r="BO51" s="10">
        <v>0</v>
      </c>
      <c r="BP51" s="10">
        <v>0</v>
      </c>
      <c r="BQ51" s="10">
        <v>3.9875070764285599E-2</v>
      </c>
      <c r="BR51" s="10">
        <v>6.3151058620028299E-3</v>
      </c>
      <c r="BS51" s="10">
        <v>0</v>
      </c>
      <c r="BT51" s="10">
        <v>0</v>
      </c>
      <c r="BU51" s="10">
        <v>3.9875070764147702E-2</v>
      </c>
      <c r="BV51" s="10">
        <v>6.3151058615011496E-3</v>
      </c>
      <c r="BW51" s="10">
        <v>0</v>
      </c>
      <c r="BX51" s="10">
        <v>0</v>
      </c>
      <c r="BY51" s="10">
        <v>3.9875070764134303E-2</v>
      </c>
      <c r="BZ51" s="10">
        <v>6.3151058614508097E-3</v>
      </c>
      <c r="CA51" s="10">
        <v>0</v>
      </c>
      <c r="CB51" s="10">
        <v>0</v>
      </c>
      <c r="CC51" s="10">
        <v>3.9875070764133699E-2</v>
      </c>
      <c r="CD51" s="10">
        <v>6.3151058614481E-3</v>
      </c>
      <c r="CE51" s="10">
        <v>0</v>
      </c>
      <c r="CF51" s="10">
        <v>0</v>
      </c>
      <c r="CG51" s="10">
        <v>1.0345999999999999E-2</v>
      </c>
      <c r="CH51" s="10">
        <v>1.1069000000000001E-2</v>
      </c>
      <c r="CI51" s="10">
        <v>0</v>
      </c>
      <c r="CJ51" s="10">
        <v>0</v>
      </c>
      <c r="CK51" s="10">
        <v>1.0201999999999999E-2</v>
      </c>
      <c r="CL51" s="10">
        <v>1.0444E-2</v>
      </c>
      <c r="CM51" s="10">
        <v>0</v>
      </c>
      <c r="CN51" s="10">
        <v>0</v>
      </c>
      <c r="CO51" s="10">
        <v>9.9260000000000008E-3</v>
      </c>
      <c r="CP51" s="10">
        <v>1.0257E-2</v>
      </c>
      <c r="CQ51" s="10">
        <v>0</v>
      </c>
      <c r="CR51" s="10">
        <v>0</v>
      </c>
      <c r="CS51" s="10">
        <v>9.7289999999999998E-3</v>
      </c>
      <c r="CT51" s="10">
        <v>1.0303E-2</v>
      </c>
      <c r="CU51" s="10">
        <v>0</v>
      </c>
      <c r="CV51" s="10">
        <v>0</v>
      </c>
      <c r="CW51" s="10">
        <v>1.0083999999999999E-2</v>
      </c>
      <c r="CX51" s="10">
        <v>1.0423999999999999E-2</v>
      </c>
      <c r="CY51" s="10">
        <v>0</v>
      </c>
      <c r="CZ51" s="10">
        <v>0</v>
      </c>
      <c r="DA51" s="10">
        <v>9.9749999999999995E-3</v>
      </c>
      <c r="DB51" s="10">
        <v>1.0238000000000001E-2</v>
      </c>
      <c r="DC51" s="10">
        <v>0</v>
      </c>
      <c r="DD51" s="10">
        <v>0</v>
      </c>
      <c r="DE51" s="10">
        <v>9.8560000000000002E-3</v>
      </c>
      <c r="DF51" s="10">
        <v>1.0338E-2</v>
      </c>
      <c r="DG51" s="10">
        <v>0</v>
      </c>
      <c r="DH51" s="10">
        <v>0</v>
      </c>
      <c r="DI51" s="10">
        <v>1.0139E-2</v>
      </c>
      <c r="DJ51" s="10">
        <v>1.0458E-2</v>
      </c>
      <c r="DK51" s="10">
        <v>0</v>
      </c>
      <c r="DL51" s="10">
        <v>0</v>
      </c>
      <c r="DM51" s="10">
        <v>1.0012E-2</v>
      </c>
      <c r="DN51" s="10">
        <v>1.0325000000000001E-2</v>
      </c>
      <c r="DO51" s="10">
        <v>0</v>
      </c>
      <c r="DP51" s="10">
        <v>0</v>
      </c>
      <c r="DQ51" s="10">
        <v>1.0048E-2</v>
      </c>
      <c r="DR51" s="10">
        <v>1.0468999999999999E-2</v>
      </c>
      <c r="DS51" s="10">
        <v>0</v>
      </c>
      <c r="DT51" s="10">
        <v>0</v>
      </c>
      <c r="DU51" s="10">
        <v>160.19084458588301</v>
      </c>
      <c r="DV51" s="10">
        <v>0</v>
      </c>
      <c r="DW51" s="10">
        <v>6.2574325453617803</v>
      </c>
      <c r="DX51" s="10">
        <v>0</v>
      </c>
      <c r="DY51" s="10">
        <v>6.2574325110130697</v>
      </c>
      <c r="DZ51" s="10">
        <v>0</v>
      </c>
      <c r="EA51" s="10">
        <v>2.5014860605274301</v>
      </c>
      <c r="EB51" s="10">
        <v>0</v>
      </c>
      <c r="EC51" s="10">
        <v>6.2574325419269003</v>
      </c>
      <c r="ED51" s="10">
        <v>0</v>
      </c>
      <c r="EE51" s="10">
        <v>2.50148606670653</v>
      </c>
      <c r="EF51" s="10">
        <v>0</v>
      </c>
      <c r="EG51" s="10">
        <v>6.2574325450182897</v>
      </c>
      <c r="EH51" s="10">
        <v>0</v>
      </c>
      <c r="EI51" s="10">
        <v>2.5014860673244299</v>
      </c>
      <c r="EJ51" s="10">
        <v>0</v>
      </c>
      <c r="EK51" s="10">
        <v>6.25743254532743</v>
      </c>
      <c r="EL51" s="10">
        <v>0</v>
      </c>
      <c r="EM51" s="10">
        <v>2.5014860673862298</v>
      </c>
      <c r="EN51" s="10">
        <v>0</v>
      </c>
      <c r="EO51" s="10">
        <v>6.2574325453583404</v>
      </c>
      <c r="EP51" s="10">
        <v>0</v>
      </c>
      <c r="EQ51" s="10">
        <v>2.5014860673924</v>
      </c>
      <c r="ER51" s="10">
        <v>0</v>
      </c>
      <c r="ES51" s="10">
        <v>6.2574325453614401</v>
      </c>
      <c r="ET51" s="10">
        <v>0</v>
      </c>
      <c r="EU51" s="10">
        <v>2.5014860673930199</v>
      </c>
      <c r="EV51" s="10">
        <v>0</v>
      </c>
      <c r="EW51" s="10">
        <v>6.2574325453617403</v>
      </c>
      <c r="EX51" s="10">
        <v>0</v>
      </c>
      <c r="EY51" s="10">
        <v>2.5014860673930901</v>
      </c>
      <c r="EZ51" s="10">
        <v>0</v>
      </c>
      <c r="FA51" s="10">
        <v>6.2574325453617696</v>
      </c>
      <c r="FB51" s="10">
        <v>0</v>
      </c>
      <c r="FC51" s="10">
        <v>2.5014860673930901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6.7229757472916304E-2</v>
      </c>
      <c r="F52" s="10">
        <v>2.7675975102299201E-3</v>
      </c>
      <c r="G52" s="10">
        <v>0</v>
      </c>
      <c r="H52" s="10">
        <v>0</v>
      </c>
      <c r="I52" s="10">
        <v>6.7229757472922494E-2</v>
      </c>
      <c r="J52" s="10">
        <v>2.7675975102319202E-3</v>
      </c>
      <c r="K52" s="10">
        <v>0</v>
      </c>
      <c r="L52" s="10">
        <v>0</v>
      </c>
      <c r="M52" s="10">
        <v>6.7229757507637197E-2</v>
      </c>
      <c r="N52" s="10">
        <v>2.7675996639429101E-3</v>
      </c>
      <c r="O52" s="10">
        <v>0</v>
      </c>
      <c r="P52" s="10">
        <v>0</v>
      </c>
      <c r="Q52" s="10">
        <v>6.7229757476391303E-2</v>
      </c>
      <c r="R52" s="10">
        <v>2.7675977256027499E-3</v>
      </c>
      <c r="S52" s="10">
        <v>0</v>
      </c>
      <c r="T52" s="10">
        <v>0</v>
      </c>
      <c r="U52" s="10">
        <v>6.7229757473268301E-2</v>
      </c>
      <c r="V52" s="10">
        <v>2.7675975317653602E-3</v>
      </c>
      <c r="W52" s="10">
        <v>0</v>
      </c>
      <c r="X52" s="10">
        <v>0</v>
      </c>
      <c r="Y52" s="10">
        <v>6.7229757472956994E-2</v>
      </c>
      <c r="Z52" s="10">
        <v>2.7675975123924099E-3</v>
      </c>
      <c r="AA52" s="10">
        <v>0</v>
      </c>
      <c r="AB52" s="10">
        <v>0</v>
      </c>
      <c r="AC52" s="10">
        <v>6.7229757472925006E-2</v>
      </c>
      <c r="AD52" s="10">
        <v>2.7675975104473E-3</v>
      </c>
      <c r="AE52" s="10">
        <v>0</v>
      </c>
      <c r="AF52" s="10">
        <v>0</v>
      </c>
      <c r="AG52" s="10">
        <v>6.7229757472921703E-2</v>
      </c>
      <c r="AH52" s="10">
        <v>2.76759751025013E-3</v>
      </c>
      <c r="AI52" s="10">
        <v>0</v>
      </c>
      <c r="AJ52" s="10">
        <v>0</v>
      </c>
      <c r="AK52" s="10">
        <v>6.7229757472921398E-2</v>
      </c>
      <c r="AL52" s="10">
        <v>2.7675975102325798E-3</v>
      </c>
      <c r="AM52" s="10">
        <v>0</v>
      </c>
      <c r="AN52" s="10">
        <v>0</v>
      </c>
      <c r="AO52" s="10">
        <v>6.7229757472922494E-2</v>
      </c>
      <c r="AP52" s="10">
        <v>2.7675975102325798E-3</v>
      </c>
      <c r="AQ52" s="10">
        <v>0</v>
      </c>
      <c r="AR52" s="10">
        <v>0</v>
      </c>
      <c r="AS52" s="10">
        <v>2.9179300483641101E-2</v>
      </c>
      <c r="AT52" s="10">
        <v>1.9515725664501001E-3</v>
      </c>
      <c r="AU52" s="10">
        <v>0</v>
      </c>
      <c r="AV52" s="10">
        <v>0</v>
      </c>
      <c r="AW52" s="10">
        <v>2.9179300483644699E-2</v>
      </c>
      <c r="AX52" s="10">
        <v>1.9515725664512799E-3</v>
      </c>
      <c r="AY52" s="10">
        <v>0</v>
      </c>
      <c r="AZ52" s="10">
        <v>0</v>
      </c>
      <c r="BA52" s="10">
        <v>2.91793008919847E-2</v>
      </c>
      <c r="BB52" s="10">
        <v>1.9515742772732E-3</v>
      </c>
      <c r="BC52" s="10">
        <v>0</v>
      </c>
      <c r="BD52" s="10">
        <v>0</v>
      </c>
      <c r="BE52" s="10">
        <v>2.9179300524477599E-2</v>
      </c>
      <c r="BF52" s="10">
        <v>1.9515727375337499E-3</v>
      </c>
      <c r="BG52" s="10">
        <v>0</v>
      </c>
      <c r="BH52" s="10">
        <v>0</v>
      </c>
      <c r="BI52" s="10">
        <v>2.9179300487727801E-2</v>
      </c>
      <c r="BJ52" s="10">
        <v>1.95157258355829E-3</v>
      </c>
      <c r="BK52" s="10">
        <v>0</v>
      </c>
      <c r="BL52" s="10">
        <v>0</v>
      </c>
      <c r="BM52" s="10">
        <v>2.9179300484053199E-2</v>
      </c>
      <c r="BN52" s="10">
        <v>1.95157256816296E-3</v>
      </c>
      <c r="BO52" s="10">
        <v>0</v>
      </c>
      <c r="BP52" s="10">
        <v>0</v>
      </c>
      <c r="BQ52" s="10">
        <v>2.9179300483685101E-2</v>
      </c>
      <c r="BR52" s="10">
        <v>1.9515725666209699E-3</v>
      </c>
      <c r="BS52" s="10">
        <v>0</v>
      </c>
      <c r="BT52" s="10">
        <v>0</v>
      </c>
      <c r="BU52" s="10">
        <v>2.9179300483648699E-2</v>
      </c>
      <c r="BV52" s="10">
        <v>1.95157256646794E-3</v>
      </c>
      <c r="BW52" s="10">
        <v>0</v>
      </c>
      <c r="BX52" s="10">
        <v>0</v>
      </c>
      <c r="BY52" s="10">
        <v>2.9179300483644401E-2</v>
      </c>
      <c r="BZ52" s="10">
        <v>1.95157256645246E-3</v>
      </c>
      <c r="CA52" s="10">
        <v>0</v>
      </c>
      <c r="CB52" s="10">
        <v>0</v>
      </c>
      <c r="CC52" s="10">
        <v>2.91793004836448E-2</v>
      </c>
      <c r="CD52" s="10">
        <v>1.9515725664532601E-3</v>
      </c>
      <c r="CE52" s="10">
        <v>0</v>
      </c>
      <c r="CF52" s="10">
        <v>0</v>
      </c>
      <c r="CG52" s="10">
        <v>1.1077999999999999E-2</v>
      </c>
      <c r="CH52" s="10">
        <v>1.3655E-2</v>
      </c>
      <c r="CI52" s="10">
        <v>0</v>
      </c>
      <c r="CJ52" s="10">
        <v>0</v>
      </c>
      <c r="CK52" s="10">
        <v>1.0466E-2</v>
      </c>
      <c r="CL52" s="10">
        <v>1.1310000000000001E-2</v>
      </c>
      <c r="CM52" s="10">
        <v>0</v>
      </c>
      <c r="CN52" s="10">
        <v>0</v>
      </c>
      <c r="CO52" s="10">
        <v>1.0529999999999999E-2</v>
      </c>
      <c r="CP52" s="10">
        <v>1.1292E-2</v>
      </c>
      <c r="CQ52" s="10">
        <v>0</v>
      </c>
      <c r="CR52" s="10">
        <v>0</v>
      </c>
      <c r="CS52" s="10">
        <v>1.0593999999999999E-2</v>
      </c>
      <c r="CT52" s="10">
        <v>1.1275E-2</v>
      </c>
      <c r="CU52" s="10">
        <v>0</v>
      </c>
      <c r="CV52" s="10">
        <v>0</v>
      </c>
      <c r="CW52" s="10">
        <v>1.0758E-2</v>
      </c>
      <c r="CX52" s="10">
        <v>1.1410999999999999E-2</v>
      </c>
      <c r="CY52" s="10">
        <v>0</v>
      </c>
      <c r="CZ52" s="10">
        <v>0</v>
      </c>
      <c r="DA52" s="10">
        <v>1.0708000000000001E-2</v>
      </c>
      <c r="DB52" s="10">
        <v>1.1276E-2</v>
      </c>
      <c r="DC52" s="10">
        <v>0</v>
      </c>
      <c r="DD52" s="10">
        <v>0</v>
      </c>
      <c r="DE52" s="10">
        <v>1.0564E-2</v>
      </c>
      <c r="DF52" s="10">
        <v>1.1313E-2</v>
      </c>
      <c r="DG52" s="10">
        <v>0</v>
      </c>
      <c r="DH52" s="10">
        <v>0</v>
      </c>
      <c r="DI52" s="10">
        <v>1.0577E-2</v>
      </c>
      <c r="DJ52" s="10">
        <v>1.1375E-2</v>
      </c>
      <c r="DK52" s="10">
        <v>0</v>
      </c>
      <c r="DL52" s="10">
        <v>0</v>
      </c>
      <c r="DM52" s="10">
        <v>1.0691000000000001E-2</v>
      </c>
      <c r="DN52" s="10">
        <v>1.1276E-2</v>
      </c>
      <c r="DO52" s="10">
        <v>0</v>
      </c>
      <c r="DP52" s="10">
        <v>0</v>
      </c>
      <c r="DQ52" s="10">
        <v>1.0588999999999999E-2</v>
      </c>
      <c r="DR52" s="10">
        <v>1.1605000000000001E-2</v>
      </c>
      <c r="DS52" s="10">
        <v>0</v>
      </c>
      <c r="DT52" s="10">
        <v>0</v>
      </c>
      <c r="DU52" s="10">
        <v>527.54828483958602</v>
      </c>
      <c r="DV52" s="10">
        <v>0</v>
      </c>
      <c r="DW52" s="10">
        <v>10.796004413485001</v>
      </c>
      <c r="DX52" s="10">
        <v>0</v>
      </c>
      <c r="DY52" s="10">
        <v>10.7960043999693</v>
      </c>
      <c r="DZ52" s="10">
        <v>0</v>
      </c>
      <c r="EA52" s="10">
        <v>3.2857273776090001</v>
      </c>
      <c r="EB52" s="10">
        <v>0</v>
      </c>
      <c r="EC52" s="10">
        <v>10.796004412133399</v>
      </c>
      <c r="ED52" s="10">
        <v>0</v>
      </c>
      <c r="EE52" s="10">
        <v>3.2857273794600599</v>
      </c>
      <c r="EF52" s="10">
        <v>0</v>
      </c>
      <c r="EG52" s="10">
        <v>10.7960044133499</v>
      </c>
      <c r="EH52" s="10">
        <v>0</v>
      </c>
      <c r="EI52" s="10">
        <v>3.2857273796451598</v>
      </c>
      <c r="EJ52" s="10">
        <v>0</v>
      </c>
      <c r="EK52" s="10">
        <v>10.796004413471501</v>
      </c>
      <c r="EL52" s="10">
        <v>0</v>
      </c>
      <c r="EM52" s="10">
        <v>3.2857273796636699</v>
      </c>
      <c r="EN52" s="10">
        <v>0</v>
      </c>
      <c r="EO52" s="10">
        <v>10.796004413483701</v>
      </c>
      <c r="EP52" s="10">
        <v>0</v>
      </c>
      <c r="EQ52" s="10">
        <v>3.2857273796655302</v>
      </c>
      <c r="ER52" s="10">
        <v>0</v>
      </c>
      <c r="ES52" s="10">
        <v>10.7960044134849</v>
      </c>
      <c r="ET52" s="10">
        <v>0</v>
      </c>
      <c r="EU52" s="10">
        <v>3.28572737966571</v>
      </c>
      <c r="EV52" s="10">
        <v>0</v>
      </c>
      <c r="EW52" s="10">
        <v>10.796004413485001</v>
      </c>
      <c r="EX52" s="10">
        <v>0</v>
      </c>
      <c r="EY52" s="10">
        <v>3.28572737966573</v>
      </c>
      <c r="EZ52" s="10">
        <v>0</v>
      </c>
      <c r="FA52" s="10">
        <v>10.796004413485001</v>
      </c>
      <c r="FB52" s="10">
        <v>0</v>
      </c>
      <c r="FC52" s="10">
        <v>3.28572737966573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5.2562045374721297E-2</v>
      </c>
      <c r="F53" s="10">
        <v>8.5543156686052003E-4</v>
      </c>
      <c r="G53" s="10">
        <v>0</v>
      </c>
      <c r="H53" s="10">
        <v>0</v>
      </c>
      <c r="I53" s="10">
        <v>5.2562045374732802E-2</v>
      </c>
      <c r="J53" s="10">
        <v>8.5543156685896605E-4</v>
      </c>
      <c r="K53" s="10">
        <v>0</v>
      </c>
      <c r="L53" s="10">
        <v>0</v>
      </c>
      <c r="M53" s="10">
        <v>5.2562045376891998E-2</v>
      </c>
      <c r="N53" s="10">
        <v>8.5543223051698304E-4</v>
      </c>
      <c r="O53" s="10">
        <v>0</v>
      </c>
      <c r="P53" s="10">
        <v>0</v>
      </c>
      <c r="Q53" s="10">
        <v>5.2562045374951301E-2</v>
      </c>
      <c r="R53" s="10">
        <v>8.5543163322499005E-4</v>
      </c>
      <c r="S53" s="10">
        <v>0</v>
      </c>
      <c r="T53" s="10">
        <v>0</v>
      </c>
      <c r="U53" s="10">
        <v>5.2562045374754597E-2</v>
      </c>
      <c r="V53" s="10">
        <v>8.5543157349521305E-4</v>
      </c>
      <c r="W53" s="10">
        <v>0</v>
      </c>
      <c r="X53" s="10">
        <v>0</v>
      </c>
      <c r="Y53" s="10">
        <v>5.2562045374735897E-2</v>
      </c>
      <c r="Z53" s="10">
        <v>8.5543156752443297E-4</v>
      </c>
      <c r="AA53" s="10">
        <v>0</v>
      </c>
      <c r="AB53" s="10">
        <v>0</v>
      </c>
      <c r="AC53" s="10">
        <v>5.2562045374734398E-2</v>
      </c>
      <c r="AD53" s="10">
        <v>8.5543156692557899E-4</v>
      </c>
      <c r="AE53" s="10">
        <v>0</v>
      </c>
      <c r="AF53" s="10">
        <v>0</v>
      </c>
      <c r="AG53" s="10">
        <v>5.25620453747319E-2</v>
      </c>
      <c r="AH53" s="10">
        <v>8.5543156686629298E-4</v>
      </c>
      <c r="AI53" s="10">
        <v>0</v>
      </c>
      <c r="AJ53" s="10">
        <v>0</v>
      </c>
      <c r="AK53" s="10">
        <v>5.25620453747324E-2</v>
      </c>
      <c r="AL53" s="10">
        <v>8.5543156686052003E-4</v>
      </c>
      <c r="AM53" s="10">
        <v>0</v>
      </c>
      <c r="AN53" s="10">
        <v>0</v>
      </c>
      <c r="AO53" s="10">
        <v>5.25620453747324E-2</v>
      </c>
      <c r="AP53" s="10">
        <v>8.5543156686163004E-4</v>
      </c>
      <c r="AQ53" s="10">
        <v>0</v>
      </c>
      <c r="AR53" s="10">
        <v>0</v>
      </c>
      <c r="AS53" s="10">
        <v>2.83949841644917E-2</v>
      </c>
      <c r="AT53" s="10">
        <v>6.1159790921219801E-4</v>
      </c>
      <c r="AU53" s="10">
        <v>0</v>
      </c>
      <c r="AV53" s="10">
        <v>0</v>
      </c>
      <c r="AW53" s="10">
        <v>2.8394984164499999E-2</v>
      </c>
      <c r="AX53" s="10">
        <v>6.1159790921343096E-4</v>
      </c>
      <c r="AY53" s="10">
        <v>0</v>
      </c>
      <c r="AZ53" s="10">
        <v>0</v>
      </c>
      <c r="BA53" s="10">
        <v>2.8394984381592901E-2</v>
      </c>
      <c r="BB53" s="10">
        <v>6.1159844427571895E-4</v>
      </c>
      <c r="BC53" s="10">
        <v>0</v>
      </c>
      <c r="BD53" s="10">
        <v>0</v>
      </c>
      <c r="BE53" s="10">
        <v>2.8394984186209501E-2</v>
      </c>
      <c r="BF53" s="10">
        <v>6.1159796271975696E-4</v>
      </c>
      <c r="BG53" s="10">
        <v>0</v>
      </c>
      <c r="BH53" s="10">
        <v>0</v>
      </c>
      <c r="BI53" s="10">
        <v>2.8394984166670498E-2</v>
      </c>
      <c r="BJ53" s="10">
        <v>6.1159791456276804E-4</v>
      </c>
      <c r="BK53" s="10">
        <v>0</v>
      </c>
      <c r="BL53" s="10">
        <v>0</v>
      </c>
      <c r="BM53" s="10">
        <v>2.8394984164716901E-2</v>
      </c>
      <c r="BN53" s="10">
        <v>6.1159790974931101E-4</v>
      </c>
      <c r="BO53" s="10">
        <v>0</v>
      </c>
      <c r="BP53" s="10">
        <v>0</v>
      </c>
      <c r="BQ53" s="10">
        <v>2.8394984164521301E-2</v>
      </c>
      <c r="BR53" s="10">
        <v>6.1159790926551604E-4</v>
      </c>
      <c r="BS53" s="10">
        <v>0</v>
      </c>
      <c r="BT53" s="10">
        <v>0</v>
      </c>
      <c r="BU53" s="10">
        <v>2.8394984164501199E-2</v>
      </c>
      <c r="BV53" s="10">
        <v>6.1159790921832202E-4</v>
      </c>
      <c r="BW53" s="10">
        <v>0</v>
      </c>
      <c r="BX53" s="10">
        <v>0</v>
      </c>
      <c r="BY53" s="10">
        <v>2.8394984164499301E-2</v>
      </c>
      <c r="BZ53" s="10">
        <v>6.1159790921341698E-4</v>
      </c>
      <c r="CA53" s="10">
        <v>0</v>
      </c>
      <c r="CB53" s="10">
        <v>0</v>
      </c>
      <c r="CC53" s="10">
        <v>2.8394984164499301E-2</v>
      </c>
      <c r="CD53" s="10">
        <v>6.1159790921528105E-4</v>
      </c>
      <c r="CE53" s="10">
        <v>0</v>
      </c>
      <c r="CF53" s="10">
        <v>0</v>
      </c>
      <c r="CG53" s="10">
        <v>1.406E-2</v>
      </c>
      <c r="CH53" s="10">
        <v>2.1274999999999999E-2</v>
      </c>
      <c r="CI53" s="10">
        <v>0</v>
      </c>
      <c r="CJ53" s="10">
        <v>0</v>
      </c>
      <c r="CK53" s="10">
        <v>1.2739E-2</v>
      </c>
      <c r="CL53" s="10">
        <v>1.4579E-2</v>
      </c>
      <c r="CM53" s="10">
        <v>0</v>
      </c>
      <c r="CN53" s="10">
        <v>0</v>
      </c>
      <c r="CO53" s="10">
        <v>1.2369E-2</v>
      </c>
      <c r="CP53" s="10">
        <v>1.423E-2</v>
      </c>
      <c r="CQ53" s="10">
        <v>0</v>
      </c>
      <c r="CR53" s="10">
        <v>0</v>
      </c>
      <c r="CS53" s="10">
        <v>1.2496999999999999E-2</v>
      </c>
      <c r="CT53" s="10">
        <v>1.4311000000000001E-2</v>
      </c>
      <c r="CU53" s="10">
        <v>0</v>
      </c>
      <c r="CV53" s="10">
        <v>0</v>
      </c>
      <c r="CW53" s="10">
        <v>1.2519000000000001E-2</v>
      </c>
      <c r="CX53" s="10">
        <v>1.4524E-2</v>
      </c>
      <c r="CY53" s="10">
        <v>0</v>
      </c>
      <c r="CZ53" s="10">
        <v>0</v>
      </c>
      <c r="DA53" s="10">
        <v>1.2394000000000001E-2</v>
      </c>
      <c r="DB53" s="10">
        <v>1.4161E-2</v>
      </c>
      <c r="DC53" s="10">
        <v>0</v>
      </c>
      <c r="DD53" s="10">
        <v>0</v>
      </c>
      <c r="DE53" s="10">
        <v>1.2534E-2</v>
      </c>
      <c r="DF53" s="10">
        <v>1.4468999999999999E-2</v>
      </c>
      <c r="DG53" s="10">
        <v>0</v>
      </c>
      <c r="DH53" s="10">
        <v>0</v>
      </c>
      <c r="DI53" s="10">
        <v>1.2447E-2</v>
      </c>
      <c r="DJ53" s="10">
        <v>1.4413E-2</v>
      </c>
      <c r="DK53" s="10">
        <v>0</v>
      </c>
      <c r="DL53" s="10">
        <v>0</v>
      </c>
      <c r="DM53" s="10">
        <v>1.2737999999999999E-2</v>
      </c>
      <c r="DN53" s="10">
        <v>1.4246999999999999E-2</v>
      </c>
      <c r="DO53" s="10">
        <v>0</v>
      </c>
      <c r="DP53" s="10">
        <v>0</v>
      </c>
      <c r="DQ53" s="10">
        <v>1.2467000000000001E-2</v>
      </c>
      <c r="DR53" s="10">
        <v>1.431E-2</v>
      </c>
      <c r="DS53" s="10">
        <v>0</v>
      </c>
      <c r="DT53" s="10">
        <v>0</v>
      </c>
      <c r="DU53" s="10">
        <v>1830.51828140918</v>
      </c>
      <c r="DV53" s="10">
        <v>0</v>
      </c>
      <c r="DW53" s="10">
        <v>27.6919925885793</v>
      </c>
      <c r="DX53" s="10">
        <v>0</v>
      </c>
      <c r="DY53" s="10">
        <v>27.691992576854101</v>
      </c>
      <c r="DZ53" s="10">
        <v>0</v>
      </c>
      <c r="EA53" s="10">
        <v>5.2623181751823198</v>
      </c>
      <c r="EB53" s="10">
        <v>0</v>
      </c>
      <c r="EC53" s="10">
        <v>27.691992587406801</v>
      </c>
      <c r="ED53" s="10">
        <v>0</v>
      </c>
      <c r="EE53" s="10">
        <v>5.26231817618498</v>
      </c>
      <c r="EF53" s="10">
        <v>0</v>
      </c>
      <c r="EG53" s="10">
        <v>27.691992588462099</v>
      </c>
      <c r="EH53" s="10">
        <v>0</v>
      </c>
      <c r="EI53" s="10">
        <v>5.2623181762852598</v>
      </c>
      <c r="EJ53" s="10">
        <v>0</v>
      </c>
      <c r="EK53" s="10">
        <v>27.691992588567601</v>
      </c>
      <c r="EL53" s="10">
        <v>0</v>
      </c>
      <c r="EM53" s="10">
        <v>5.2623181762952802</v>
      </c>
      <c r="EN53" s="10">
        <v>0</v>
      </c>
      <c r="EO53" s="10">
        <v>27.691992588578099</v>
      </c>
      <c r="EP53" s="10">
        <v>0</v>
      </c>
      <c r="EQ53" s="10">
        <v>5.2623181762962803</v>
      </c>
      <c r="ER53" s="10">
        <v>0</v>
      </c>
      <c r="ES53" s="10">
        <v>27.6919925885792</v>
      </c>
      <c r="ET53" s="10">
        <v>0</v>
      </c>
      <c r="EU53" s="10">
        <v>5.2623181762963798</v>
      </c>
      <c r="EV53" s="10">
        <v>0</v>
      </c>
      <c r="EW53" s="10">
        <v>27.6919925885793</v>
      </c>
      <c r="EX53" s="10">
        <v>0</v>
      </c>
      <c r="EY53" s="10">
        <v>5.2623181762963904</v>
      </c>
      <c r="EZ53" s="10">
        <v>0</v>
      </c>
      <c r="FA53" s="10">
        <v>27.6919925885793</v>
      </c>
      <c r="FB53" s="10">
        <v>0</v>
      </c>
      <c r="FC53" s="10">
        <v>5.2623181762963904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7.5933987458656399E-2</v>
      </c>
      <c r="F54" s="10">
        <v>2.6484778777713299E-4</v>
      </c>
      <c r="G54" s="10">
        <v>0</v>
      </c>
      <c r="H54" s="10">
        <v>0</v>
      </c>
      <c r="I54" s="10">
        <v>7.5933987458633306E-2</v>
      </c>
      <c r="J54" s="10">
        <v>2.6484778778002E-4</v>
      </c>
      <c r="K54" s="10">
        <v>0</v>
      </c>
      <c r="L54" s="10">
        <v>0</v>
      </c>
      <c r="M54" s="10">
        <v>7.5933987634460395E-2</v>
      </c>
      <c r="N54" s="10">
        <v>2.6484799312109699E-4</v>
      </c>
      <c r="O54" s="10">
        <v>0</v>
      </c>
      <c r="P54" s="10">
        <v>0</v>
      </c>
      <c r="Q54" s="10">
        <v>7.5933987476218795E-2</v>
      </c>
      <c r="R54" s="10">
        <v>2.6484780831403899E-4</v>
      </c>
      <c r="S54" s="10">
        <v>0</v>
      </c>
      <c r="T54" s="10">
        <v>0</v>
      </c>
      <c r="U54" s="10">
        <v>7.5933987460394106E-2</v>
      </c>
      <c r="V54" s="10">
        <v>2.6484778983504298E-4</v>
      </c>
      <c r="W54" s="10">
        <v>0</v>
      </c>
      <c r="X54" s="10">
        <v>0</v>
      </c>
      <c r="Y54" s="10">
        <v>7.5933987458808902E-2</v>
      </c>
      <c r="Z54" s="10">
        <v>2.6484778798963E-4</v>
      </c>
      <c r="AA54" s="10">
        <v>0</v>
      </c>
      <c r="AB54" s="10">
        <v>0</v>
      </c>
      <c r="AC54" s="10">
        <v>7.5933987458654595E-2</v>
      </c>
      <c r="AD54" s="10">
        <v>2.6484778780200199E-4</v>
      </c>
      <c r="AE54" s="10">
        <v>0</v>
      </c>
      <c r="AF54" s="10">
        <v>0</v>
      </c>
      <c r="AG54" s="10">
        <v>7.5933987458634597E-2</v>
      </c>
      <c r="AH54" s="10">
        <v>2.6484778777846602E-4</v>
      </c>
      <c r="AI54" s="10">
        <v>0</v>
      </c>
      <c r="AJ54" s="10">
        <v>0</v>
      </c>
      <c r="AK54" s="10">
        <v>7.5933987458634597E-2</v>
      </c>
      <c r="AL54" s="10">
        <v>2.6484778778002E-4</v>
      </c>
      <c r="AM54" s="10">
        <v>0</v>
      </c>
      <c r="AN54" s="10">
        <v>0</v>
      </c>
      <c r="AO54" s="10">
        <v>7.5933987458634597E-2</v>
      </c>
      <c r="AP54" s="10">
        <v>2.6484778778246201E-4</v>
      </c>
      <c r="AQ54" s="10">
        <v>0</v>
      </c>
      <c r="AR54" s="10">
        <v>0</v>
      </c>
      <c r="AS54" s="10">
        <v>5.4516306524623401E-2</v>
      </c>
      <c r="AT54" s="10">
        <v>1.9871282772345901E-4</v>
      </c>
      <c r="AU54" s="10">
        <v>0</v>
      </c>
      <c r="AV54" s="10">
        <v>0</v>
      </c>
      <c r="AW54" s="10">
        <v>5.4516306524597602E-2</v>
      </c>
      <c r="AX54" s="10">
        <v>1.9871282772467201E-4</v>
      </c>
      <c r="AY54" s="10">
        <v>0</v>
      </c>
      <c r="AZ54" s="10">
        <v>0</v>
      </c>
      <c r="BA54" s="10">
        <v>5.4516306639027103E-2</v>
      </c>
      <c r="BB54" s="10">
        <v>1.9871300154813401E-4</v>
      </c>
      <c r="BC54" s="10">
        <v>0</v>
      </c>
      <c r="BD54" s="10">
        <v>0</v>
      </c>
      <c r="BE54" s="10">
        <v>5.4516306536041899E-2</v>
      </c>
      <c r="BF54" s="10">
        <v>1.98712845107073E-4</v>
      </c>
      <c r="BG54" s="10">
        <v>0</v>
      </c>
      <c r="BH54" s="10">
        <v>0</v>
      </c>
      <c r="BI54" s="10">
        <v>5.4516306525744303E-2</v>
      </c>
      <c r="BJ54" s="10">
        <v>1.9871282946162301E-4</v>
      </c>
      <c r="BK54" s="10">
        <v>0</v>
      </c>
      <c r="BL54" s="10">
        <v>0</v>
      </c>
      <c r="BM54" s="10">
        <v>5.4516306524712399E-2</v>
      </c>
      <c r="BN54" s="10">
        <v>1.9871282789928101E-4</v>
      </c>
      <c r="BO54" s="10">
        <v>0</v>
      </c>
      <c r="BP54" s="10">
        <v>0</v>
      </c>
      <c r="BQ54" s="10">
        <v>5.4516306524612E-2</v>
      </c>
      <c r="BR54" s="10">
        <v>1.98712827740657E-4</v>
      </c>
      <c r="BS54" s="10">
        <v>0</v>
      </c>
      <c r="BT54" s="10">
        <v>0</v>
      </c>
      <c r="BU54" s="10">
        <v>5.4516306524598497E-2</v>
      </c>
      <c r="BV54" s="10">
        <v>1.9871282772595701E-4</v>
      </c>
      <c r="BW54" s="10">
        <v>0</v>
      </c>
      <c r="BX54" s="10">
        <v>0</v>
      </c>
      <c r="BY54" s="10">
        <v>5.4516306524598497E-2</v>
      </c>
      <c r="BZ54" s="10">
        <v>1.98712827724322E-4</v>
      </c>
      <c r="CA54" s="10">
        <v>0</v>
      </c>
      <c r="CB54" s="10">
        <v>0</v>
      </c>
      <c r="CC54" s="10">
        <v>5.4516306524598497E-2</v>
      </c>
      <c r="CD54" s="10">
        <v>1.9871282772649699E-4</v>
      </c>
      <c r="CE54" s="10">
        <v>0</v>
      </c>
      <c r="CF54" s="10">
        <v>0</v>
      </c>
      <c r="CG54" s="10">
        <v>2.1843000000000001E-2</v>
      </c>
      <c r="CH54" s="10">
        <v>4.6008E-2</v>
      </c>
      <c r="CI54" s="10">
        <v>0</v>
      </c>
      <c r="CJ54" s="10">
        <v>0</v>
      </c>
      <c r="CK54" s="10">
        <v>1.7405E-2</v>
      </c>
      <c r="CL54" s="10">
        <v>2.2589000000000001E-2</v>
      </c>
      <c r="CM54" s="10">
        <v>0</v>
      </c>
      <c r="CN54" s="10">
        <v>0</v>
      </c>
      <c r="CO54" s="10">
        <v>1.6799000000000001E-2</v>
      </c>
      <c r="CP54" s="10">
        <v>2.2131999999999999E-2</v>
      </c>
      <c r="CQ54" s="10">
        <v>0</v>
      </c>
      <c r="CR54" s="10">
        <v>0</v>
      </c>
      <c r="CS54" s="10">
        <v>1.678E-2</v>
      </c>
      <c r="CT54" s="10">
        <v>2.2246999999999999E-2</v>
      </c>
      <c r="CU54" s="10">
        <v>0</v>
      </c>
      <c r="CV54" s="10">
        <v>0</v>
      </c>
      <c r="CW54" s="10">
        <v>1.7576999999999999E-2</v>
      </c>
      <c r="CX54" s="10">
        <v>2.2270999999999999E-2</v>
      </c>
      <c r="CY54" s="10">
        <v>0</v>
      </c>
      <c r="CZ54" s="10">
        <v>0</v>
      </c>
      <c r="DA54" s="10">
        <v>1.6954E-2</v>
      </c>
      <c r="DB54" s="10">
        <v>2.2194999999999999E-2</v>
      </c>
      <c r="DC54" s="10">
        <v>0</v>
      </c>
      <c r="DD54" s="10">
        <v>0</v>
      </c>
      <c r="DE54" s="10">
        <v>1.6899999999999998E-2</v>
      </c>
      <c r="DF54" s="10">
        <v>2.2443000000000001E-2</v>
      </c>
      <c r="DG54" s="10">
        <v>0</v>
      </c>
      <c r="DH54" s="10">
        <v>0</v>
      </c>
      <c r="DI54" s="10">
        <v>1.6799000000000001E-2</v>
      </c>
      <c r="DJ54" s="10">
        <v>2.2353999999999999E-2</v>
      </c>
      <c r="DK54" s="10">
        <v>0</v>
      </c>
      <c r="DL54" s="10">
        <v>0</v>
      </c>
      <c r="DM54" s="10">
        <v>1.7432E-2</v>
      </c>
      <c r="DN54" s="10">
        <v>2.2261E-2</v>
      </c>
      <c r="DO54" s="10">
        <v>0</v>
      </c>
      <c r="DP54" s="10">
        <v>0</v>
      </c>
      <c r="DQ54" s="10">
        <v>1.6840000000000001E-2</v>
      </c>
      <c r="DR54" s="10">
        <v>2.2339999999999999E-2</v>
      </c>
      <c r="DS54" s="10">
        <v>0</v>
      </c>
      <c r="DT54" s="10">
        <v>0</v>
      </c>
      <c r="DU54" s="10">
        <v>6716.1515825269898</v>
      </c>
      <c r="DV54" s="10">
        <v>0</v>
      </c>
      <c r="DW54" s="10">
        <v>76.663816585094295</v>
      </c>
      <c r="DX54" s="10">
        <v>0</v>
      </c>
      <c r="DY54" s="10">
        <v>76.663816573616003</v>
      </c>
      <c r="DZ54" s="10">
        <v>0</v>
      </c>
      <c r="EA54" s="10">
        <v>8.7557876044143406</v>
      </c>
      <c r="EB54" s="10">
        <v>0</v>
      </c>
      <c r="EC54" s="10">
        <v>76.663816583946101</v>
      </c>
      <c r="ED54" s="10">
        <v>0</v>
      </c>
      <c r="EE54" s="10">
        <v>8.7557876050042598</v>
      </c>
      <c r="EF54" s="10">
        <v>0</v>
      </c>
      <c r="EG54" s="10">
        <v>76.663816584979301</v>
      </c>
      <c r="EH54" s="10">
        <v>0</v>
      </c>
      <c r="EI54" s="10">
        <v>8.7557876050632402</v>
      </c>
      <c r="EJ54" s="10">
        <v>0</v>
      </c>
      <c r="EK54" s="10">
        <v>76.663816585083097</v>
      </c>
      <c r="EL54" s="10">
        <v>0</v>
      </c>
      <c r="EM54" s="10">
        <v>8.7557876050691608</v>
      </c>
      <c r="EN54" s="10">
        <v>0</v>
      </c>
      <c r="EO54" s="10">
        <v>76.663816585092405</v>
      </c>
      <c r="EP54" s="10">
        <v>0</v>
      </c>
      <c r="EQ54" s="10">
        <v>8.7557876050697292</v>
      </c>
      <c r="ER54" s="10">
        <v>0</v>
      </c>
      <c r="ES54" s="10">
        <v>76.663816585094295</v>
      </c>
      <c r="ET54" s="10">
        <v>0</v>
      </c>
      <c r="EU54" s="10">
        <v>8.7557876050698003</v>
      </c>
      <c r="EV54" s="10">
        <v>0</v>
      </c>
      <c r="EW54" s="10">
        <v>76.663816585094295</v>
      </c>
      <c r="EX54" s="10">
        <v>0</v>
      </c>
      <c r="EY54" s="10">
        <v>8.7557876050698003</v>
      </c>
      <c r="EZ54" s="10">
        <v>0</v>
      </c>
      <c r="FA54" s="10">
        <v>76.663816585094295</v>
      </c>
      <c r="FB54" s="10">
        <v>0</v>
      </c>
      <c r="FC54" s="10">
        <v>8.7557876050698003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0.23123242922738199</v>
      </c>
      <c r="F55" s="10">
        <v>8.2129039656875195E-5</v>
      </c>
      <c r="G55" s="10">
        <v>0</v>
      </c>
      <c r="H55" s="10">
        <v>0</v>
      </c>
      <c r="I55" s="10">
        <v>0.231232429227435</v>
      </c>
      <c r="J55" s="10">
        <v>8.2129039663314502E-5</v>
      </c>
      <c r="K55" s="10">
        <v>0</v>
      </c>
      <c r="L55" s="10">
        <v>0</v>
      </c>
      <c r="M55" s="10">
        <v>0.23123242929122001</v>
      </c>
      <c r="N55" s="10">
        <v>8.2129103345485096E-5</v>
      </c>
      <c r="O55" s="10">
        <v>0</v>
      </c>
      <c r="P55" s="10">
        <v>0</v>
      </c>
      <c r="Q55" s="10">
        <v>0.23123242923381801</v>
      </c>
      <c r="R55" s="10">
        <v>8.2129046033996194E-5</v>
      </c>
      <c r="S55" s="10">
        <v>0</v>
      </c>
      <c r="T55" s="10">
        <v>0</v>
      </c>
      <c r="U55" s="10">
        <v>0.23123242922805001</v>
      </c>
      <c r="V55" s="10">
        <v>8.2129040296585702E-5</v>
      </c>
      <c r="W55" s="10">
        <v>0</v>
      </c>
      <c r="X55" s="10">
        <v>0</v>
      </c>
      <c r="Y55" s="10">
        <v>0.23123242922749601</v>
      </c>
      <c r="Z55" s="10">
        <v>8.2129039728817606E-5</v>
      </c>
      <c r="AA55" s="10">
        <v>0</v>
      </c>
      <c r="AB55" s="10">
        <v>0</v>
      </c>
      <c r="AC55" s="10">
        <v>0.231232429227435</v>
      </c>
      <c r="AD55" s="10">
        <v>8.2129039663980595E-5</v>
      </c>
      <c r="AE55" s="10">
        <v>0</v>
      </c>
      <c r="AF55" s="10">
        <v>0</v>
      </c>
      <c r="AG55" s="10">
        <v>0.231232429227435</v>
      </c>
      <c r="AH55" s="10">
        <v>8.2129039659761802E-5</v>
      </c>
      <c r="AI55" s="10">
        <v>0</v>
      </c>
      <c r="AJ55" s="10">
        <v>0</v>
      </c>
      <c r="AK55" s="10">
        <v>0.231232429227435</v>
      </c>
      <c r="AL55" s="10">
        <v>8.2129039661094002E-5</v>
      </c>
      <c r="AM55" s="10">
        <v>0</v>
      </c>
      <c r="AN55" s="10">
        <v>0</v>
      </c>
      <c r="AO55" s="10">
        <v>0.231232429227435</v>
      </c>
      <c r="AP55" s="10">
        <v>8.2129039662870399E-5</v>
      </c>
      <c r="AQ55" s="10">
        <v>0</v>
      </c>
      <c r="AR55" s="10">
        <v>0</v>
      </c>
      <c r="AS55" s="10">
        <v>0.15666353697559399</v>
      </c>
      <c r="AT55" s="10">
        <v>7.1752138826715504E-5</v>
      </c>
      <c r="AU55" s="10">
        <v>0</v>
      </c>
      <c r="AV55" s="10">
        <v>0</v>
      </c>
      <c r="AW55" s="10">
        <v>0.156663536975651</v>
      </c>
      <c r="AX55" s="10">
        <v>7.1752138827943702E-5</v>
      </c>
      <c r="AY55" s="10">
        <v>0</v>
      </c>
      <c r="AZ55" s="10">
        <v>0</v>
      </c>
      <c r="BA55" s="10">
        <v>0.15666353701795299</v>
      </c>
      <c r="BB55" s="10">
        <v>7.1752201658982698E-5</v>
      </c>
      <c r="BC55" s="10">
        <v>0</v>
      </c>
      <c r="BD55" s="10">
        <v>0</v>
      </c>
      <c r="BE55" s="10">
        <v>0.156663536979883</v>
      </c>
      <c r="BF55" s="10">
        <v>7.17521451110858E-5</v>
      </c>
      <c r="BG55" s="10">
        <v>0</v>
      </c>
      <c r="BH55" s="10">
        <v>0</v>
      </c>
      <c r="BI55" s="10">
        <v>0.156663536976059</v>
      </c>
      <c r="BJ55" s="10">
        <v>7.1752139454993899E-5</v>
      </c>
      <c r="BK55" s="10">
        <v>0</v>
      </c>
      <c r="BL55" s="10">
        <v>0</v>
      </c>
      <c r="BM55" s="10">
        <v>0.15666353697569099</v>
      </c>
      <c r="BN55" s="10">
        <v>7.1752138891585895E-5</v>
      </c>
      <c r="BO55" s="10">
        <v>0</v>
      </c>
      <c r="BP55" s="10">
        <v>0</v>
      </c>
      <c r="BQ55" s="10">
        <v>0.156663536975651</v>
      </c>
      <c r="BR55" s="10">
        <v>7.1752138832858296E-5</v>
      </c>
      <c r="BS55" s="10">
        <v>0</v>
      </c>
      <c r="BT55" s="10">
        <v>0</v>
      </c>
      <c r="BU55" s="10">
        <v>0.156663536975651</v>
      </c>
      <c r="BV55" s="10">
        <v>7.1752138828128301E-5</v>
      </c>
      <c r="BW55" s="10">
        <v>0</v>
      </c>
      <c r="BX55" s="10">
        <v>0</v>
      </c>
      <c r="BY55" s="10">
        <v>0.156663536975651</v>
      </c>
      <c r="BZ55" s="10">
        <v>7.1752138827488703E-5</v>
      </c>
      <c r="CA55" s="10">
        <v>0</v>
      </c>
      <c r="CB55" s="10">
        <v>0</v>
      </c>
      <c r="CC55" s="10">
        <v>0.156663536975651</v>
      </c>
      <c r="CD55" s="10">
        <v>7.1752138829765595E-5</v>
      </c>
      <c r="CE55" s="10">
        <v>0</v>
      </c>
      <c r="CF55" s="10">
        <v>0</v>
      </c>
      <c r="CG55" s="10">
        <v>5.5314000000000002E-2</v>
      </c>
      <c r="CH55" s="10">
        <v>0.13749700000000001</v>
      </c>
      <c r="CI55" s="10">
        <v>0</v>
      </c>
      <c r="CJ55" s="10">
        <v>0</v>
      </c>
      <c r="CK55" s="10">
        <v>2.955E-2</v>
      </c>
      <c r="CL55" s="10">
        <v>4.9426999999999999E-2</v>
      </c>
      <c r="CM55" s="10">
        <v>0</v>
      </c>
      <c r="CN55" s="10">
        <v>0</v>
      </c>
      <c r="CO55" s="10">
        <v>2.9824E-2</v>
      </c>
      <c r="CP55" s="10">
        <v>4.7412000000000003E-2</v>
      </c>
      <c r="CQ55" s="10">
        <v>0</v>
      </c>
      <c r="CR55" s="10">
        <v>0</v>
      </c>
      <c r="CS55" s="10">
        <v>2.8531999999999998E-2</v>
      </c>
      <c r="CT55" s="10">
        <v>4.7738000000000003E-2</v>
      </c>
      <c r="CU55" s="10">
        <v>0</v>
      </c>
      <c r="CV55" s="10">
        <v>0</v>
      </c>
      <c r="CW55" s="10">
        <v>2.9217E-2</v>
      </c>
      <c r="CX55" s="10">
        <v>4.7732999999999998E-2</v>
      </c>
      <c r="CY55" s="10">
        <v>0</v>
      </c>
      <c r="CZ55" s="10">
        <v>0</v>
      </c>
      <c r="DA55" s="10">
        <v>2.8656999999999998E-2</v>
      </c>
      <c r="DB55" s="10">
        <v>4.7891000000000003E-2</v>
      </c>
      <c r="DC55" s="10">
        <v>0</v>
      </c>
      <c r="DD55" s="10">
        <v>0</v>
      </c>
      <c r="DE55" s="10">
        <v>2.8962999999999999E-2</v>
      </c>
      <c r="DF55" s="10">
        <v>4.7806000000000001E-2</v>
      </c>
      <c r="DG55" s="10">
        <v>0</v>
      </c>
      <c r="DH55" s="10">
        <v>0</v>
      </c>
      <c r="DI55" s="10">
        <v>2.9330999999999999E-2</v>
      </c>
      <c r="DJ55" s="10">
        <v>4.8008000000000002E-2</v>
      </c>
      <c r="DK55" s="10">
        <v>0</v>
      </c>
      <c r="DL55" s="10">
        <v>0</v>
      </c>
      <c r="DM55" s="10">
        <v>2.9262E-2</v>
      </c>
      <c r="DN55" s="10">
        <v>4.8898999999999998E-2</v>
      </c>
      <c r="DO55" s="10">
        <v>0</v>
      </c>
      <c r="DP55" s="10">
        <v>0</v>
      </c>
      <c r="DQ55" s="10">
        <v>2.9028000000000002E-2</v>
      </c>
      <c r="DR55" s="10">
        <v>4.8041E-2</v>
      </c>
      <c r="DS55" s="10">
        <v>0</v>
      </c>
      <c r="DT55" s="10">
        <v>0</v>
      </c>
      <c r="DU55" s="10">
        <v>25960.711974601902</v>
      </c>
      <c r="DV55" s="10">
        <v>0</v>
      </c>
      <c r="DW55" s="10">
        <v>210.502570317828</v>
      </c>
      <c r="DX55" s="10">
        <v>0</v>
      </c>
      <c r="DY55" s="10">
        <v>210.50257030692899</v>
      </c>
      <c r="DZ55" s="10">
        <v>0</v>
      </c>
      <c r="EA55" s="10">
        <v>14.5087067069027</v>
      </c>
      <c r="EB55" s="10">
        <v>0</v>
      </c>
      <c r="EC55" s="10">
        <v>210.50257031673601</v>
      </c>
      <c r="ED55" s="10">
        <v>0</v>
      </c>
      <c r="EE55" s="10">
        <v>14.508706707240799</v>
      </c>
      <c r="EF55" s="10">
        <v>0</v>
      </c>
      <c r="EG55" s="10">
        <v>210.50257031771801</v>
      </c>
      <c r="EH55" s="10">
        <v>0</v>
      </c>
      <c r="EI55" s="10">
        <v>14.508706707274699</v>
      </c>
      <c r="EJ55" s="10">
        <v>0</v>
      </c>
      <c r="EK55" s="10">
        <v>210.50257031781601</v>
      </c>
      <c r="EL55" s="10">
        <v>0</v>
      </c>
      <c r="EM55" s="10">
        <v>14.508706707278</v>
      </c>
      <c r="EN55" s="10">
        <v>0</v>
      </c>
      <c r="EO55" s="10">
        <v>210.502570317828</v>
      </c>
      <c r="EP55" s="10">
        <v>0</v>
      </c>
      <c r="EQ55" s="10">
        <v>14.5087067072784</v>
      </c>
      <c r="ER55" s="10">
        <v>0</v>
      </c>
      <c r="ES55" s="10">
        <v>210.502570317828</v>
      </c>
      <c r="ET55" s="10">
        <v>0</v>
      </c>
      <c r="EU55" s="10">
        <v>14.5087067072784</v>
      </c>
      <c r="EV55" s="10">
        <v>0</v>
      </c>
      <c r="EW55" s="10">
        <v>210.502570317828</v>
      </c>
      <c r="EX55" s="10">
        <v>0</v>
      </c>
      <c r="EY55" s="10">
        <v>14.5087067072784</v>
      </c>
      <c r="EZ55" s="10">
        <v>0</v>
      </c>
      <c r="FA55" s="10">
        <v>210.502570317828</v>
      </c>
      <c r="FB55" s="10">
        <v>0</v>
      </c>
      <c r="FC55" s="10">
        <v>14.5087067072784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0.62875025316584598</v>
      </c>
      <c r="F56" s="10">
        <v>4.0124070644686997E-5</v>
      </c>
      <c r="G56" s="10">
        <v>0</v>
      </c>
      <c r="H56" s="10">
        <v>0</v>
      </c>
      <c r="I56" s="10">
        <v>0.62875025316594102</v>
      </c>
      <c r="J56" s="10">
        <v>4.0124070646907402E-5</v>
      </c>
      <c r="K56" s="10">
        <v>0</v>
      </c>
      <c r="L56" s="10">
        <v>0</v>
      </c>
      <c r="M56" s="10">
        <v>0.62875025318308297</v>
      </c>
      <c r="N56" s="10">
        <v>4.0124105653571697E-5</v>
      </c>
      <c r="O56" s="10">
        <v>0</v>
      </c>
      <c r="P56" s="10">
        <v>0</v>
      </c>
      <c r="Q56" s="10">
        <v>0.62875025316766497</v>
      </c>
      <c r="R56" s="10">
        <v>4.0124074147218602E-5</v>
      </c>
      <c r="S56" s="10">
        <v>0</v>
      </c>
      <c r="T56" s="10">
        <v>0</v>
      </c>
      <c r="U56" s="10">
        <v>0.62875025316613498</v>
      </c>
      <c r="V56" s="10">
        <v>4.0124070995739497E-5</v>
      </c>
      <c r="W56" s="10">
        <v>0</v>
      </c>
      <c r="X56" s="10">
        <v>0</v>
      </c>
      <c r="Y56" s="10">
        <v>0.62875025316594002</v>
      </c>
      <c r="Z56" s="10">
        <v>4.0124070680658203E-5</v>
      </c>
      <c r="AA56" s="10">
        <v>0</v>
      </c>
      <c r="AB56" s="10">
        <v>0</v>
      </c>
      <c r="AC56" s="10">
        <v>0.62875025316594002</v>
      </c>
      <c r="AD56" s="10">
        <v>4.01240706457972E-5</v>
      </c>
      <c r="AE56" s="10">
        <v>0</v>
      </c>
      <c r="AF56" s="10">
        <v>0</v>
      </c>
      <c r="AG56" s="10">
        <v>0.62875025316594002</v>
      </c>
      <c r="AH56" s="10">
        <v>4.0124070644242901E-5</v>
      </c>
      <c r="AI56" s="10">
        <v>0</v>
      </c>
      <c r="AJ56" s="10">
        <v>0</v>
      </c>
      <c r="AK56" s="10">
        <v>0.62875025316594002</v>
      </c>
      <c r="AL56" s="10">
        <v>4.0124070647351498E-5</v>
      </c>
      <c r="AM56" s="10">
        <v>0</v>
      </c>
      <c r="AN56" s="10">
        <v>0</v>
      </c>
      <c r="AO56" s="10">
        <v>0.62875025316594002</v>
      </c>
      <c r="AP56" s="10">
        <v>4.0124070646241302E-5</v>
      </c>
      <c r="AQ56" s="10">
        <v>0</v>
      </c>
      <c r="AR56" s="10">
        <v>0</v>
      </c>
      <c r="AS56" s="10">
        <v>0.41775095092536402</v>
      </c>
      <c r="AT56" s="10">
        <v>3.33658588953339E-5</v>
      </c>
      <c r="AU56" s="10">
        <v>0</v>
      </c>
      <c r="AV56" s="10">
        <v>0</v>
      </c>
      <c r="AW56" s="10">
        <v>0.41775095092546199</v>
      </c>
      <c r="AX56" s="10">
        <v>3.3365858896534898E-5</v>
      </c>
      <c r="AY56" s="10">
        <v>0</v>
      </c>
      <c r="AZ56" s="10">
        <v>0</v>
      </c>
      <c r="BA56" s="10">
        <v>0.41775095093657599</v>
      </c>
      <c r="BB56" s="10">
        <v>3.3365888171984401E-5</v>
      </c>
      <c r="BC56" s="10">
        <v>0</v>
      </c>
      <c r="BD56" s="10">
        <v>0</v>
      </c>
      <c r="BE56" s="10">
        <v>0.41775095092657799</v>
      </c>
      <c r="BF56" s="10">
        <v>3.3365861824102402E-5</v>
      </c>
      <c r="BG56" s="10">
        <v>0</v>
      </c>
      <c r="BH56" s="10">
        <v>0</v>
      </c>
      <c r="BI56" s="10">
        <v>0.41775095092558501</v>
      </c>
      <c r="BJ56" s="10">
        <v>3.3365859188055598E-5</v>
      </c>
      <c r="BK56" s="10">
        <v>0</v>
      </c>
      <c r="BL56" s="10">
        <v>0</v>
      </c>
      <c r="BM56" s="10">
        <v>0.41775095092546199</v>
      </c>
      <c r="BN56" s="10">
        <v>3.3365858926611703E-5</v>
      </c>
      <c r="BO56" s="10">
        <v>0</v>
      </c>
      <c r="BP56" s="10">
        <v>0</v>
      </c>
      <c r="BQ56" s="10">
        <v>0.41775095092546199</v>
      </c>
      <c r="BR56" s="10">
        <v>3.3365858898109898E-5</v>
      </c>
      <c r="BS56" s="10">
        <v>0</v>
      </c>
      <c r="BT56" s="10">
        <v>0</v>
      </c>
      <c r="BU56" s="10">
        <v>0.41775095092546199</v>
      </c>
      <c r="BV56" s="10">
        <v>3.3365858896402497E-5</v>
      </c>
      <c r="BW56" s="10">
        <v>0</v>
      </c>
      <c r="BX56" s="10">
        <v>0</v>
      </c>
      <c r="BY56" s="10">
        <v>0.41775095092546199</v>
      </c>
      <c r="BZ56" s="10">
        <v>3.3365858896052997E-5</v>
      </c>
      <c r="CA56" s="10">
        <v>0</v>
      </c>
      <c r="CB56" s="10">
        <v>0</v>
      </c>
      <c r="CC56" s="10">
        <v>0.41775095092546199</v>
      </c>
      <c r="CD56" s="10">
        <v>3.3365858898324502E-5</v>
      </c>
      <c r="CE56" s="10">
        <v>0</v>
      </c>
      <c r="CF56" s="10">
        <v>0</v>
      </c>
      <c r="CG56" s="10">
        <v>0.143647</v>
      </c>
      <c r="CH56" s="10">
        <v>0.48045900000000002</v>
      </c>
      <c r="CI56" s="10">
        <v>0</v>
      </c>
      <c r="CJ56" s="10">
        <v>0</v>
      </c>
      <c r="CK56" s="10">
        <v>4.5522E-2</v>
      </c>
      <c r="CL56" s="10">
        <v>0.123303</v>
      </c>
      <c r="CM56" s="10">
        <v>0</v>
      </c>
      <c r="CN56" s="10">
        <v>0</v>
      </c>
      <c r="CO56" s="10">
        <v>4.4627E-2</v>
      </c>
      <c r="CP56" s="10">
        <v>0.11587600000000001</v>
      </c>
      <c r="CQ56" s="10">
        <v>0</v>
      </c>
      <c r="CR56" s="10">
        <v>0</v>
      </c>
      <c r="CS56" s="10">
        <v>4.4089999999999997E-2</v>
      </c>
      <c r="CT56" s="10">
        <v>0.115638</v>
      </c>
      <c r="CU56" s="10">
        <v>0</v>
      </c>
      <c r="CV56" s="10">
        <v>0</v>
      </c>
      <c r="CW56" s="10">
        <v>4.4074000000000002E-2</v>
      </c>
      <c r="CX56" s="10">
        <v>0.115809</v>
      </c>
      <c r="CY56" s="10">
        <v>0</v>
      </c>
      <c r="CZ56" s="10">
        <v>0</v>
      </c>
      <c r="DA56" s="10">
        <v>4.2924999999999998E-2</v>
      </c>
      <c r="DB56" s="10">
        <v>0.115157</v>
      </c>
      <c r="DC56" s="10">
        <v>0</v>
      </c>
      <c r="DD56" s="10">
        <v>0</v>
      </c>
      <c r="DE56" s="10">
        <v>4.3991000000000002E-2</v>
      </c>
      <c r="DF56" s="10">
        <v>0.115565</v>
      </c>
      <c r="DG56" s="10">
        <v>0</v>
      </c>
      <c r="DH56" s="10">
        <v>0</v>
      </c>
      <c r="DI56" s="10">
        <v>4.5811999999999999E-2</v>
      </c>
      <c r="DJ56" s="10">
        <v>0.115646</v>
      </c>
      <c r="DK56" s="10">
        <v>0</v>
      </c>
      <c r="DL56" s="10">
        <v>0</v>
      </c>
      <c r="DM56" s="10">
        <v>4.5288000000000002E-2</v>
      </c>
      <c r="DN56" s="10">
        <v>0.114787</v>
      </c>
      <c r="DO56" s="10">
        <v>0</v>
      </c>
      <c r="DP56" s="10">
        <v>0</v>
      </c>
      <c r="DQ56" s="10">
        <v>4.3961E-2</v>
      </c>
      <c r="DR56" s="10">
        <v>0.11554399999999999</v>
      </c>
      <c r="DS56" s="10">
        <v>0</v>
      </c>
      <c r="DT56" s="10">
        <v>0</v>
      </c>
      <c r="DU56" s="10">
        <v>104337.94519924201</v>
      </c>
      <c r="DV56" s="10">
        <v>0</v>
      </c>
      <c r="DW56" s="10">
        <v>496.98432263911002</v>
      </c>
      <c r="DX56" s="10">
        <v>0</v>
      </c>
      <c r="DY56" s="10">
        <v>496.98432263148402</v>
      </c>
      <c r="DZ56" s="10">
        <v>0</v>
      </c>
      <c r="EA56" s="10">
        <v>22.2931451937921</v>
      </c>
      <c r="EB56" s="10">
        <v>0</v>
      </c>
      <c r="EC56" s="10">
        <v>496.98432263834701</v>
      </c>
      <c r="ED56" s="10">
        <v>0</v>
      </c>
      <c r="EE56" s="10">
        <v>22.293145193945499</v>
      </c>
      <c r="EF56" s="10">
        <v>0</v>
      </c>
      <c r="EG56" s="10">
        <v>496.98432263900099</v>
      </c>
      <c r="EH56" s="10">
        <v>0</v>
      </c>
      <c r="EI56" s="10">
        <v>22.293145193960701</v>
      </c>
      <c r="EJ56" s="10">
        <v>0</v>
      </c>
      <c r="EK56" s="10">
        <v>496.98432263911002</v>
      </c>
      <c r="EL56" s="10">
        <v>0</v>
      </c>
      <c r="EM56" s="10">
        <v>22.293145193962602</v>
      </c>
      <c r="EN56" s="10">
        <v>0</v>
      </c>
      <c r="EO56" s="10">
        <v>496.98432263911002</v>
      </c>
      <c r="EP56" s="10">
        <v>0</v>
      </c>
      <c r="EQ56" s="10">
        <v>22.293145193962602</v>
      </c>
      <c r="ER56" s="10">
        <v>0</v>
      </c>
      <c r="ES56" s="10">
        <v>496.98432263911002</v>
      </c>
      <c r="ET56" s="10">
        <v>0</v>
      </c>
      <c r="EU56" s="10">
        <v>22.293145193962602</v>
      </c>
      <c r="EV56" s="10">
        <v>0</v>
      </c>
      <c r="EW56" s="10">
        <v>496.98432263911002</v>
      </c>
      <c r="EX56" s="10">
        <v>0</v>
      </c>
      <c r="EY56" s="10">
        <v>22.293145193962602</v>
      </c>
      <c r="EZ56" s="10">
        <v>0</v>
      </c>
      <c r="FA56" s="10">
        <v>496.98432263911002</v>
      </c>
      <c r="FB56" s="10">
        <v>0</v>
      </c>
      <c r="FC56" s="10">
        <v>22.293145193962602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0.10400055321155401</v>
      </c>
      <c r="F57" s="10">
        <v>0.10400055321155401</v>
      </c>
      <c r="G57" s="10">
        <v>0</v>
      </c>
      <c r="H57" s="10">
        <v>0</v>
      </c>
      <c r="I57" s="10">
        <v>0.10400055321151799</v>
      </c>
      <c r="J57" s="10">
        <v>0.10400055321151799</v>
      </c>
      <c r="K57" s="10">
        <v>0</v>
      </c>
      <c r="L57" s="10">
        <v>0</v>
      </c>
      <c r="M57" s="10">
        <v>0.10403499455678</v>
      </c>
      <c r="N57" s="10">
        <v>0.10403499455678</v>
      </c>
      <c r="O57" s="10">
        <v>0</v>
      </c>
      <c r="P57" s="10">
        <v>0</v>
      </c>
      <c r="Q57" s="10">
        <v>0.104003997204195</v>
      </c>
      <c r="R57" s="10">
        <v>0.104003997204195</v>
      </c>
      <c r="S57" s="10">
        <v>0</v>
      </c>
      <c r="T57" s="10">
        <v>0</v>
      </c>
      <c r="U57" s="10">
        <v>0.10400089761180301</v>
      </c>
      <c r="V57" s="10">
        <v>0.10400089761180301</v>
      </c>
      <c r="W57" s="10">
        <v>0</v>
      </c>
      <c r="X57" s="10">
        <v>0</v>
      </c>
      <c r="Y57" s="10">
        <v>0.104000587651589</v>
      </c>
      <c r="Z57" s="10">
        <v>0.104000587651589</v>
      </c>
      <c r="AA57" s="10">
        <v>0</v>
      </c>
      <c r="AB57" s="10">
        <v>0</v>
      </c>
      <c r="AC57" s="10">
        <v>0.104000556655604</v>
      </c>
      <c r="AD57" s="10">
        <v>0.104000556655604</v>
      </c>
      <c r="AE57" s="10">
        <v>0</v>
      </c>
      <c r="AF57" s="10">
        <v>0</v>
      </c>
      <c r="AG57" s="10">
        <v>0.104000553555954</v>
      </c>
      <c r="AH57" s="10">
        <v>0.104000553555954</v>
      </c>
      <c r="AI57" s="10">
        <v>0</v>
      </c>
      <c r="AJ57" s="10">
        <v>0</v>
      </c>
      <c r="AK57" s="10">
        <v>0.104000553246079</v>
      </c>
      <c r="AL57" s="10">
        <v>0.104000553246079</v>
      </c>
      <c r="AM57" s="10">
        <v>0</v>
      </c>
      <c r="AN57" s="10">
        <v>0</v>
      </c>
      <c r="AO57" s="10">
        <v>0.104000553215071</v>
      </c>
      <c r="AP57" s="10">
        <v>0.104000553215071</v>
      </c>
      <c r="AQ57" s="10">
        <v>0</v>
      </c>
      <c r="AR57" s="10">
        <v>0</v>
      </c>
      <c r="AS57" s="10">
        <v>5.9045319311186902E-2</v>
      </c>
      <c r="AT57" s="10">
        <v>5.9045319311186902E-2</v>
      </c>
      <c r="AU57" s="10">
        <v>0</v>
      </c>
      <c r="AV57" s="10">
        <v>0</v>
      </c>
      <c r="AW57" s="10">
        <v>5.9045319311201397E-2</v>
      </c>
      <c r="AX57" s="10">
        <v>5.9045319311201397E-2</v>
      </c>
      <c r="AY57" s="10">
        <v>0</v>
      </c>
      <c r="AZ57" s="10">
        <v>0</v>
      </c>
      <c r="BA57" s="10">
        <v>5.9066775303214102E-2</v>
      </c>
      <c r="BB57" s="10">
        <v>5.9066775303214102E-2</v>
      </c>
      <c r="BC57" s="10">
        <v>0</v>
      </c>
      <c r="BD57" s="10">
        <v>0</v>
      </c>
      <c r="BE57" s="10">
        <v>5.9047464388882302E-2</v>
      </c>
      <c r="BF57" s="10">
        <v>5.9047464388882302E-2</v>
      </c>
      <c r="BG57" s="10">
        <v>0</v>
      </c>
      <c r="BH57" s="10">
        <v>0</v>
      </c>
      <c r="BI57" s="10">
        <v>5.9045533813724398E-2</v>
      </c>
      <c r="BJ57" s="10">
        <v>5.9045533813724398E-2</v>
      </c>
      <c r="BK57" s="10">
        <v>0</v>
      </c>
      <c r="BL57" s="10">
        <v>0</v>
      </c>
      <c r="BM57" s="10">
        <v>5.90453407614005E-2</v>
      </c>
      <c r="BN57" s="10">
        <v>5.90453407614005E-2</v>
      </c>
      <c r="BO57" s="10">
        <v>0</v>
      </c>
      <c r="BP57" s="10">
        <v>0</v>
      </c>
      <c r="BQ57" s="10">
        <v>5.9045321456210401E-2</v>
      </c>
      <c r="BR57" s="10">
        <v>5.9045321456210401E-2</v>
      </c>
      <c r="BS57" s="10">
        <v>0</v>
      </c>
      <c r="BT57" s="10">
        <v>0</v>
      </c>
      <c r="BU57" s="10">
        <v>5.9045319525679797E-2</v>
      </c>
      <c r="BV57" s="10">
        <v>5.9045319525679797E-2</v>
      </c>
      <c r="BW57" s="10">
        <v>0</v>
      </c>
      <c r="BX57" s="10">
        <v>0</v>
      </c>
      <c r="BY57" s="10">
        <v>5.9045319332671903E-2</v>
      </c>
      <c r="BZ57" s="10">
        <v>5.9045319332671903E-2</v>
      </c>
      <c r="CA57" s="10">
        <v>0</v>
      </c>
      <c r="CB57" s="10">
        <v>0</v>
      </c>
      <c r="CC57" s="10">
        <v>5.9045319313351198E-2</v>
      </c>
      <c r="CD57" s="10">
        <v>5.9045319313351198E-2</v>
      </c>
      <c r="CE57" s="10">
        <v>0</v>
      </c>
      <c r="CF57" s="10">
        <v>0</v>
      </c>
      <c r="CG57" s="10">
        <v>9.3650000000000001E-3</v>
      </c>
      <c r="CH57" s="10">
        <v>9.0779999999999993E-3</v>
      </c>
      <c r="CI57" s="10">
        <v>0</v>
      </c>
      <c r="CJ57" s="10">
        <v>0</v>
      </c>
      <c r="CK57" s="10">
        <v>8.7279999999999996E-3</v>
      </c>
      <c r="CL57" s="10">
        <v>9.1319999999999995E-3</v>
      </c>
      <c r="CM57" s="10">
        <v>0</v>
      </c>
      <c r="CN57" s="10">
        <v>0</v>
      </c>
      <c r="CO57" s="10">
        <v>8.8009999999999998E-3</v>
      </c>
      <c r="CP57" s="10">
        <v>8.7950000000000007E-3</v>
      </c>
      <c r="CQ57" s="10">
        <v>0</v>
      </c>
      <c r="CR57" s="10">
        <v>0</v>
      </c>
      <c r="CS57" s="10">
        <v>8.8400000000000006E-3</v>
      </c>
      <c r="CT57" s="10">
        <v>8.796E-3</v>
      </c>
      <c r="CU57" s="10">
        <v>0</v>
      </c>
      <c r="CV57" s="10">
        <v>0</v>
      </c>
      <c r="CW57" s="10">
        <v>8.7919999999999995E-3</v>
      </c>
      <c r="CX57" s="10">
        <v>8.7539999999999996E-3</v>
      </c>
      <c r="CY57" s="10">
        <v>0</v>
      </c>
      <c r="CZ57" s="10">
        <v>0</v>
      </c>
      <c r="DA57" s="10">
        <v>8.7779999999999993E-3</v>
      </c>
      <c r="DB57" s="10">
        <v>8.8140000000000007E-3</v>
      </c>
      <c r="DC57" s="10">
        <v>0</v>
      </c>
      <c r="DD57" s="10">
        <v>0</v>
      </c>
      <c r="DE57" s="10">
        <v>9.0690000000000007E-3</v>
      </c>
      <c r="DF57" s="10">
        <v>8.8780000000000005E-3</v>
      </c>
      <c r="DG57" s="10">
        <v>0</v>
      </c>
      <c r="DH57" s="10">
        <v>0</v>
      </c>
      <c r="DI57" s="10">
        <v>8.9610000000000002E-3</v>
      </c>
      <c r="DJ57" s="10">
        <v>8.8610000000000008E-3</v>
      </c>
      <c r="DK57" s="10">
        <v>0</v>
      </c>
      <c r="DL57" s="10">
        <v>0</v>
      </c>
      <c r="DM57" s="10">
        <v>8.7390000000000002E-3</v>
      </c>
      <c r="DN57" s="10">
        <v>8.6650000000000008E-3</v>
      </c>
      <c r="DO57" s="10">
        <v>0</v>
      </c>
      <c r="DP57" s="10">
        <v>0</v>
      </c>
      <c r="DQ57" s="10">
        <v>8.7749999999999998E-3</v>
      </c>
      <c r="DR57" s="10">
        <v>8.7550000000000006E-3</v>
      </c>
      <c r="DS57" s="10">
        <v>0</v>
      </c>
      <c r="DT57" s="10">
        <v>0</v>
      </c>
      <c r="DU57" s="10">
        <v>51.462969826222398</v>
      </c>
      <c r="DV57" s="10">
        <v>0</v>
      </c>
      <c r="DW57" s="10">
        <v>31.607951400299999</v>
      </c>
      <c r="DX57" s="10">
        <v>0</v>
      </c>
      <c r="DY57" s="10">
        <v>31.6044593473462</v>
      </c>
      <c r="DZ57" s="10">
        <v>0</v>
      </c>
      <c r="EA57" s="10">
        <v>5.6217843561760903</v>
      </c>
      <c r="EB57" s="10">
        <v>0</v>
      </c>
      <c r="EC57" s="10">
        <v>31.607602159144299</v>
      </c>
      <c r="ED57" s="10">
        <v>0</v>
      </c>
      <c r="EE57" s="10">
        <v>5.6220638700698</v>
      </c>
      <c r="EF57" s="10">
        <v>0</v>
      </c>
      <c r="EG57" s="10">
        <v>31.6079164758257</v>
      </c>
      <c r="EH57" s="10">
        <v>0</v>
      </c>
      <c r="EI57" s="10">
        <v>5.6220918238522</v>
      </c>
      <c r="EJ57" s="10">
        <v>0</v>
      </c>
      <c r="EK57" s="10">
        <v>31.607947907848999</v>
      </c>
      <c r="EL57" s="10">
        <v>0</v>
      </c>
      <c r="EM57" s="10">
        <v>5.6220946192543799</v>
      </c>
      <c r="EN57" s="10">
        <v>0</v>
      </c>
      <c r="EO57" s="10">
        <v>31.607951051054901</v>
      </c>
      <c r="EP57" s="10">
        <v>0</v>
      </c>
      <c r="EQ57" s="10">
        <v>5.6220948987948303</v>
      </c>
      <c r="ER57" s="10">
        <v>0</v>
      </c>
      <c r="ES57" s="10">
        <v>31.607951365375399</v>
      </c>
      <c r="ET57" s="10">
        <v>0</v>
      </c>
      <c r="EU57" s="10">
        <v>5.62209492674888</v>
      </c>
      <c r="EV57" s="10">
        <v>0</v>
      </c>
      <c r="EW57" s="10">
        <v>31.6079513968076</v>
      </c>
      <c r="EX57" s="10">
        <v>0</v>
      </c>
      <c r="EY57" s="10">
        <v>5.6220949295442804</v>
      </c>
      <c r="EZ57" s="10">
        <v>0</v>
      </c>
      <c r="FA57" s="10">
        <v>31.607951399950799</v>
      </c>
      <c r="FB57" s="10">
        <v>0</v>
      </c>
      <c r="FC57" s="10">
        <v>5.6220949298238203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3.9794149933330698E-2</v>
      </c>
      <c r="F58" s="10">
        <v>1.9302907950558001E-2</v>
      </c>
      <c r="G58" s="10">
        <v>0</v>
      </c>
      <c r="H58" s="10">
        <v>0</v>
      </c>
      <c r="I58" s="10">
        <v>3.9794149933305802E-2</v>
      </c>
      <c r="J58" s="10">
        <v>1.93029079505708E-2</v>
      </c>
      <c r="K58" s="10">
        <v>0</v>
      </c>
      <c r="L58" s="10">
        <v>0</v>
      </c>
      <c r="M58" s="10">
        <v>3.9796737169098498E-2</v>
      </c>
      <c r="N58" s="10">
        <v>1.9304390007324201E-2</v>
      </c>
      <c r="O58" s="10">
        <v>0</v>
      </c>
      <c r="P58" s="10">
        <v>0</v>
      </c>
      <c r="Q58" s="10">
        <v>3.9794408662375998E-2</v>
      </c>
      <c r="R58" s="10">
        <v>1.9303056154061599E-2</v>
      </c>
      <c r="S58" s="10">
        <v>0</v>
      </c>
      <c r="T58" s="10">
        <v>0</v>
      </c>
      <c r="U58" s="10">
        <v>3.9794175806231E-2</v>
      </c>
      <c r="V58" s="10">
        <v>1.9302922770849201E-2</v>
      </c>
      <c r="W58" s="10">
        <v>0</v>
      </c>
      <c r="X58" s="10">
        <v>0</v>
      </c>
      <c r="Y58" s="10">
        <v>3.9794152520583798E-2</v>
      </c>
      <c r="Z58" s="10">
        <v>1.930290943258E-2</v>
      </c>
      <c r="AA58" s="10">
        <v>0</v>
      </c>
      <c r="AB58" s="10">
        <v>0</v>
      </c>
      <c r="AC58" s="10">
        <v>3.9794150192071297E-2</v>
      </c>
      <c r="AD58" s="10">
        <v>1.9302908098789599E-2</v>
      </c>
      <c r="AE58" s="10">
        <v>0</v>
      </c>
      <c r="AF58" s="10">
        <v>0</v>
      </c>
      <c r="AG58" s="10">
        <v>3.9794149959169599E-2</v>
      </c>
      <c r="AH58" s="10">
        <v>1.9302907965391899E-2</v>
      </c>
      <c r="AI58" s="10">
        <v>0</v>
      </c>
      <c r="AJ58" s="10">
        <v>0</v>
      </c>
      <c r="AK58" s="10">
        <v>3.9794149935965001E-2</v>
      </c>
      <c r="AL58" s="10">
        <v>1.93029079521123E-2</v>
      </c>
      <c r="AM58" s="10">
        <v>0</v>
      </c>
      <c r="AN58" s="10">
        <v>0</v>
      </c>
      <c r="AO58" s="10">
        <v>3.9794149933565198E-2</v>
      </c>
      <c r="AP58" s="10">
        <v>1.9302907950744901E-2</v>
      </c>
      <c r="AQ58" s="10">
        <v>0</v>
      </c>
      <c r="AR58" s="10">
        <v>0</v>
      </c>
      <c r="AS58" s="10">
        <v>3.0206252418662701E-2</v>
      </c>
      <c r="AT58" s="10">
        <v>9.6132185494014998E-3</v>
      </c>
      <c r="AU58" s="10">
        <v>0</v>
      </c>
      <c r="AV58" s="10">
        <v>0</v>
      </c>
      <c r="AW58" s="10">
        <v>3.0206252418657299E-2</v>
      </c>
      <c r="AX58" s="10">
        <v>9.6132185494152596E-3</v>
      </c>
      <c r="AY58" s="10">
        <v>0</v>
      </c>
      <c r="AZ58" s="10">
        <v>0</v>
      </c>
      <c r="BA58" s="10">
        <v>3.02080289210227E-2</v>
      </c>
      <c r="BB58" s="10">
        <v>9.6138713569062905E-3</v>
      </c>
      <c r="BC58" s="10">
        <v>0</v>
      </c>
      <c r="BD58" s="10">
        <v>0</v>
      </c>
      <c r="BE58" s="10">
        <v>3.0206430071618402E-2</v>
      </c>
      <c r="BF58" s="10">
        <v>9.6132838258849804E-3</v>
      </c>
      <c r="BG58" s="10">
        <v>0</v>
      </c>
      <c r="BH58" s="10">
        <v>0</v>
      </c>
      <c r="BI58" s="10">
        <v>3.0206270183947798E-2</v>
      </c>
      <c r="BJ58" s="10">
        <v>9.6132250769909097E-3</v>
      </c>
      <c r="BK58" s="10">
        <v>0</v>
      </c>
      <c r="BL58" s="10">
        <v>0</v>
      </c>
      <c r="BM58" s="10">
        <v>3.0206254195209E-2</v>
      </c>
      <c r="BN58" s="10">
        <v>9.61321920216846E-3</v>
      </c>
      <c r="BO58" s="10">
        <v>0</v>
      </c>
      <c r="BP58" s="10">
        <v>0</v>
      </c>
      <c r="BQ58" s="10">
        <v>3.02062525963081E-2</v>
      </c>
      <c r="BR58" s="10">
        <v>9.6132186146736104E-3</v>
      </c>
      <c r="BS58" s="10">
        <v>0</v>
      </c>
      <c r="BT58" s="10">
        <v>0</v>
      </c>
      <c r="BU58" s="10">
        <v>3.0206252436397199E-2</v>
      </c>
      <c r="BV58" s="10">
        <v>9.6132185559149701E-3</v>
      </c>
      <c r="BW58" s="10">
        <v>0</v>
      </c>
      <c r="BX58" s="10">
        <v>0</v>
      </c>
      <c r="BY58" s="10">
        <v>3.0206252420461401E-2</v>
      </c>
      <c r="BZ58" s="10">
        <v>9.613218550087E-3</v>
      </c>
      <c r="CA58" s="10">
        <v>0</v>
      </c>
      <c r="CB58" s="10">
        <v>0</v>
      </c>
      <c r="CC58" s="10">
        <v>3.02062524188372E-2</v>
      </c>
      <c r="CD58" s="10">
        <v>9.61321854947963E-3</v>
      </c>
      <c r="CE58" s="10">
        <v>0</v>
      </c>
      <c r="CF58" s="10">
        <v>0</v>
      </c>
      <c r="CG58" s="10">
        <v>8.6099999999999996E-3</v>
      </c>
      <c r="CH58" s="10">
        <v>9.0530000000000003E-3</v>
      </c>
      <c r="CI58" s="10">
        <v>0</v>
      </c>
      <c r="CJ58" s="10">
        <v>0</v>
      </c>
      <c r="CK58" s="10">
        <v>9.0830000000000008E-3</v>
      </c>
      <c r="CL58" s="10">
        <v>8.9980000000000008E-3</v>
      </c>
      <c r="CM58" s="10">
        <v>0</v>
      </c>
      <c r="CN58" s="10">
        <v>0</v>
      </c>
      <c r="CO58" s="10">
        <v>8.7939999999999997E-3</v>
      </c>
      <c r="CP58" s="10">
        <v>8.9730000000000001E-3</v>
      </c>
      <c r="CQ58" s="10">
        <v>0</v>
      </c>
      <c r="CR58" s="10">
        <v>0</v>
      </c>
      <c r="CS58" s="10">
        <v>8.8459999999999997E-3</v>
      </c>
      <c r="CT58" s="10">
        <v>8.9969999999999998E-3</v>
      </c>
      <c r="CU58" s="10">
        <v>0</v>
      </c>
      <c r="CV58" s="10">
        <v>0</v>
      </c>
      <c r="CW58" s="10">
        <v>8.9210000000000001E-3</v>
      </c>
      <c r="CX58" s="10">
        <v>8.8789999999999997E-3</v>
      </c>
      <c r="CY58" s="10">
        <v>0</v>
      </c>
      <c r="CZ58" s="10">
        <v>0</v>
      </c>
      <c r="DA58" s="10">
        <v>8.8409999999999999E-3</v>
      </c>
      <c r="DB58" s="10">
        <v>8.8470000000000007E-3</v>
      </c>
      <c r="DC58" s="10">
        <v>0</v>
      </c>
      <c r="DD58" s="10">
        <v>0</v>
      </c>
      <c r="DE58" s="10">
        <v>8.9049999999999997E-3</v>
      </c>
      <c r="DF58" s="10">
        <v>9.2490000000000003E-3</v>
      </c>
      <c r="DG58" s="10">
        <v>0</v>
      </c>
      <c r="DH58" s="10">
        <v>0</v>
      </c>
      <c r="DI58" s="10">
        <v>9.1059999999999995E-3</v>
      </c>
      <c r="DJ58" s="10">
        <v>9.0310000000000008E-3</v>
      </c>
      <c r="DK58" s="10">
        <v>0</v>
      </c>
      <c r="DL58" s="10">
        <v>0</v>
      </c>
      <c r="DM58" s="10">
        <v>8.7030000000000007E-3</v>
      </c>
      <c r="DN58" s="10">
        <v>9.0670000000000004E-3</v>
      </c>
      <c r="DO58" s="10">
        <v>0</v>
      </c>
      <c r="DP58" s="10">
        <v>0</v>
      </c>
      <c r="DQ58" s="10">
        <v>8.7519999999999994E-3</v>
      </c>
      <c r="DR58" s="10">
        <v>8.8999999999999999E-3</v>
      </c>
      <c r="DS58" s="10">
        <v>0</v>
      </c>
      <c r="DT58" s="10">
        <v>0</v>
      </c>
      <c r="DU58" s="10">
        <v>117.566187430721</v>
      </c>
      <c r="DV58" s="10">
        <v>0</v>
      </c>
      <c r="DW58" s="10">
        <v>142.75455868189101</v>
      </c>
      <c r="DX58" s="10">
        <v>0</v>
      </c>
      <c r="DY58" s="10">
        <v>142.74672607155301</v>
      </c>
      <c r="DZ58" s="10">
        <v>0</v>
      </c>
      <c r="EA58" s="10">
        <v>11.947666134921599</v>
      </c>
      <c r="EB58" s="10">
        <v>0</v>
      </c>
      <c r="EC58" s="10">
        <v>142.75377538190301</v>
      </c>
      <c r="ED58" s="10">
        <v>0</v>
      </c>
      <c r="EE58" s="10">
        <v>11.947961139119201</v>
      </c>
      <c r="EF58" s="10">
        <v>0</v>
      </c>
      <c r="EG58" s="10">
        <v>142.75448035150299</v>
      </c>
      <c r="EH58" s="10">
        <v>0</v>
      </c>
      <c r="EI58" s="10">
        <v>11.947990640752201</v>
      </c>
      <c r="EJ58" s="10">
        <v>0</v>
      </c>
      <c r="EK58" s="10">
        <v>142.754550848848</v>
      </c>
      <c r="EL58" s="10">
        <v>0</v>
      </c>
      <c r="EM58" s="10">
        <v>11.9479935909276</v>
      </c>
      <c r="EN58" s="10">
        <v>0</v>
      </c>
      <c r="EO58" s="10">
        <v>142.754557898587</v>
      </c>
      <c r="EP58" s="10">
        <v>0</v>
      </c>
      <c r="EQ58" s="10">
        <v>11.9479938859453</v>
      </c>
      <c r="ER58" s="10">
        <v>0</v>
      </c>
      <c r="ES58" s="10">
        <v>142.75455860356001</v>
      </c>
      <c r="ET58" s="10">
        <v>0</v>
      </c>
      <c r="EU58" s="10">
        <v>11.9479939154471</v>
      </c>
      <c r="EV58" s="10">
        <v>0</v>
      </c>
      <c r="EW58" s="10">
        <v>142.75455867405799</v>
      </c>
      <c r="EX58" s="10">
        <v>0</v>
      </c>
      <c r="EY58" s="10">
        <v>11.9479939183972</v>
      </c>
      <c r="EZ58" s="10">
        <v>0</v>
      </c>
      <c r="FA58" s="10">
        <v>142.754558681107</v>
      </c>
      <c r="FB58" s="10">
        <v>0</v>
      </c>
      <c r="FC58" s="10">
        <v>11.947993918692299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2.8866921660156399E-2</v>
      </c>
      <c r="F59" s="10">
        <v>3.8236492254402001E-3</v>
      </c>
      <c r="G59" s="10">
        <v>0</v>
      </c>
      <c r="H59" s="10">
        <v>0</v>
      </c>
      <c r="I59" s="10">
        <v>2.886692166016E-2</v>
      </c>
      <c r="J59" s="10">
        <v>3.8236492254361998E-3</v>
      </c>
      <c r="K59" s="10">
        <v>0</v>
      </c>
      <c r="L59" s="10">
        <v>0</v>
      </c>
      <c r="M59" s="10">
        <v>2.8867122663887398E-2</v>
      </c>
      <c r="N59" s="10">
        <v>3.8238759990019099E-3</v>
      </c>
      <c r="O59" s="10">
        <v>0</v>
      </c>
      <c r="P59" s="10">
        <v>0</v>
      </c>
      <c r="Q59" s="10">
        <v>2.8866941760686601E-2</v>
      </c>
      <c r="R59" s="10">
        <v>3.8236719030764199E-3</v>
      </c>
      <c r="S59" s="10">
        <v>0</v>
      </c>
      <c r="T59" s="10">
        <v>0</v>
      </c>
      <c r="U59" s="10">
        <v>2.8866923670178801E-2</v>
      </c>
      <c r="V59" s="10">
        <v>3.8236514931493299E-3</v>
      </c>
      <c r="W59" s="10">
        <v>0</v>
      </c>
      <c r="X59" s="10">
        <v>0</v>
      </c>
      <c r="Y59" s="10">
        <v>2.8866921861158301E-2</v>
      </c>
      <c r="Z59" s="10">
        <v>3.82364945223212E-3</v>
      </c>
      <c r="AA59" s="10">
        <v>0</v>
      </c>
      <c r="AB59" s="10">
        <v>0</v>
      </c>
      <c r="AC59" s="10">
        <v>2.8866921680247001E-2</v>
      </c>
      <c r="AD59" s="10">
        <v>3.8236492480967499E-3</v>
      </c>
      <c r="AE59" s="10">
        <v>0</v>
      </c>
      <c r="AF59" s="10">
        <v>0</v>
      </c>
      <c r="AG59" s="10">
        <v>2.8866921662160198E-2</v>
      </c>
      <c r="AH59" s="10">
        <v>3.8236492276402202E-3</v>
      </c>
      <c r="AI59" s="10">
        <v>0</v>
      </c>
      <c r="AJ59" s="10">
        <v>0</v>
      </c>
      <c r="AK59" s="10">
        <v>2.8866921660338499E-2</v>
      </c>
      <c r="AL59" s="10">
        <v>3.8236492257341902E-3</v>
      </c>
      <c r="AM59" s="10">
        <v>0</v>
      </c>
      <c r="AN59" s="10">
        <v>0</v>
      </c>
      <c r="AO59" s="10">
        <v>2.88669216601662E-2</v>
      </c>
      <c r="AP59" s="10">
        <v>3.8236492255076999E-3</v>
      </c>
      <c r="AQ59" s="10">
        <v>0</v>
      </c>
      <c r="AR59" s="10">
        <v>0</v>
      </c>
      <c r="AS59" s="10">
        <v>1.6659066144488699E-2</v>
      </c>
      <c r="AT59" s="10">
        <v>1.7818958448926499E-3</v>
      </c>
      <c r="AU59" s="10">
        <v>0</v>
      </c>
      <c r="AV59" s="10">
        <v>0</v>
      </c>
      <c r="AW59" s="10">
        <v>1.6659066144489299E-2</v>
      </c>
      <c r="AX59" s="10">
        <v>1.7818958449055801E-3</v>
      </c>
      <c r="AY59" s="10">
        <v>0</v>
      </c>
      <c r="AZ59" s="10">
        <v>0</v>
      </c>
      <c r="BA59" s="10">
        <v>1.66591854470928E-2</v>
      </c>
      <c r="BB59" s="10">
        <v>1.7819919030525901E-3</v>
      </c>
      <c r="BC59" s="10">
        <v>0</v>
      </c>
      <c r="BD59" s="10">
        <v>0</v>
      </c>
      <c r="BE59" s="10">
        <v>1.6659078074823801E-2</v>
      </c>
      <c r="BF59" s="10">
        <v>1.78190545025585E-3</v>
      </c>
      <c r="BG59" s="10">
        <v>0</v>
      </c>
      <c r="BH59" s="10">
        <v>0</v>
      </c>
      <c r="BI59" s="10">
        <v>1.6659067337516101E-2</v>
      </c>
      <c r="BJ59" s="10">
        <v>1.7818968054077501E-3</v>
      </c>
      <c r="BK59" s="10">
        <v>0</v>
      </c>
      <c r="BL59" s="10">
        <v>0</v>
      </c>
      <c r="BM59" s="10">
        <v>1.6659066263805498E-2</v>
      </c>
      <c r="BN59" s="10">
        <v>1.7818959409523899E-3</v>
      </c>
      <c r="BO59" s="10">
        <v>0</v>
      </c>
      <c r="BP59" s="10">
        <v>0</v>
      </c>
      <c r="BQ59" s="10">
        <v>1.66590661564151E-2</v>
      </c>
      <c r="BR59" s="10">
        <v>1.7818958544926699E-3</v>
      </c>
      <c r="BS59" s="10">
        <v>0</v>
      </c>
      <c r="BT59" s="10">
        <v>0</v>
      </c>
      <c r="BU59" s="10">
        <v>1.6659066145680999E-2</v>
      </c>
      <c r="BV59" s="10">
        <v>1.7818958458373901E-3</v>
      </c>
      <c r="BW59" s="10">
        <v>0</v>
      </c>
      <c r="BX59" s="10">
        <v>0</v>
      </c>
      <c r="BY59" s="10">
        <v>1.6659066144587099E-2</v>
      </c>
      <c r="BZ59" s="10">
        <v>1.78189584502061E-3</v>
      </c>
      <c r="CA59" s="10">
        <v>0</v>
      </c>
      <c r="CB59" s="10">
        <v>0</v>
      </c>
      <c r="CC59" s="10">
        <v>1.66590661445013E-2</v>
      </c>
      <c r="CD59" s="10">
        <v>1.7818958449142401E-3</v>
      </c>
      <c r="CE59" s="10">
        <v>0</v>
      </c>
      <c r="CF59" s="10">
        <v>0</v>
      </c>
      <c r="CG59" s="10">
        <v>9.5960000000000004E-3</v>
      </c>
      <c r="CH59" s="10">
        <v>9.6170000000000005E-3</v>
      </c>
      <c r="CI59" s="10">
        <v>0</v>
      </c>
      <c r="CJ59" s="10">
        <v>0</v>
      </c>
      <c r="CK59" s="10">
        <v>9.3629999999999998E-3</v>
      </c>
      <c r="CL59" s="10">
        <v>9.5060000000000006E-3</v>
      </c>
      <c r="CM59" s="10">
        <v>0</v>
      </c>
      <c r="CN59" s="10">
        <v>0</v>
      </c>
      <c r="CO59" s="10">
        <v>9.9220000000000003E-3</v>
      </c>
      <c r="CP59" s="10">
        <v>9.3880000000000005E-3</v>
      </c>
      <c r="CQ59" s="10">
        <v>0</v>
      </c>
      <c r="CR59" s="10">
        <v>0</v>
      </c>
      <c r="CS59" s="10">
        <v>9.2069999999999999E-3</v>
      </c>
      <c r="CT59" s="10">
        <v>9.4780000000000003E-3</v>
      </c>
      <c r="CU59" s="10">
        <v>0</v>
      </c>
      <c r="CV59" s="10">
        <v>0</v>
      </c>
      <c r="CW59" s="10">
        <v>9.1629999999999993E-3</v>
      </c>
      <c r="CX59" s="10">
        <v>9.4570000000000001E-3</v>
      </c>
      <c r="CY59" s="10">
        <v>0</v>
      </c>
      <c r="CZ59" s="10">
        <v>0</v>
      </c>
      <c r="DA59" s="10">
        <v>9.0519999999999993E-3</v>
      </c>
      <c r="DB59" s="10">
        <v>9.4629999999999992E-3</v>
      </c>
      <c r="DC59" s="10">
        <v>0</v>
      </c>
      <c r="DD59" s="10">
        <v>0</v>
      </c>
      <c r="DE59" s="10">
        <v>9.2409999999999992E-3</v>
      </c>
      <c r="DF59" s="10">
        <v>9.4979999999999995E-3</v>
      </c>
      <c r="DG59" s="10">
        <v>0</v>
      </c>
      <c r="DH59" s="10">
        <v>0</v>
      </c>
      <c r="DI59" s="10">
        <v>9.0919999999999994E-3</v>
      </c>
      <c r="DJ59" s="10">
        <v>9.5440000000000004E-3</v>
      </c>
      <c r="DK59" s="10">
        <v>0</v>
      </c>
      <c r="DL59" s="10">
        <v>0</v>
      </c>
      <c r="DM59" s="10">
        <v>9.0460000000000002E-3</v>
      </c>
      <c r="DN59" s="10">
        <v>9.299E-3</v>
      </c>
      <c r="DO59" s="10">
        <v>0</v>
      </c>
      <c r="DP59" s="10">
        <v>0</v>
      </c>
      <c r="DQ59" s="10">
        <v>9.0340000000000004E-3</v>
      </c>
      <c r="DR59" s="10">
        <v>9.4160000000000008E-3</v>
      </c>
      <c r="DS59" s="10">
        <v>0</v>
      </c>
      <c r="DT59" s="10">
        <v>0</v>
      </c>
      <c r="DU59" s="10">
        <v>376.99930991134198</v>
      </c>
      <c r="DV59" s="10">
        <v>0</v>
      </c>
      <c r="DW59" s="10">
        <v>481.46385803308698</v>
      </c>
      <c r="DX59" s="10">
        <v>0</v>
      </c>
      <c r="DY59" s="10">
        <v>481.45434138885798</v>
      </c>
      <c r="DZ59" s="10">
        <v>0</v>
      </c>
      <c r="EA59" s="10">
        <v>21.9420678466923</v>
      </c>
      <c r="EB59" s="10">
        <v>0</v>
      </c>
      <c r="EC59" s="10">
        <v>481.46290635169402</v>
      </c>
      <c r="ED59" s="10">
        <v>0</v>
      </c>
      <c r="EE59" s="10">
        <v>21.942263018014</v>
      </c>
      <c r="EF59" s="10">
        <v>0</v>
      </c>
      <c r="EG59" s="10">
        <v>481.46376286477198</v>
      </c>
      <c r="EH59" s="10">
        <v>0</v>
      </c>
      <c r="EI59" s="10">
        <v>21.942282535433002</v>
      </c>
      <c r="EJ59" s="10">
        <v>0</v>
      </c>
      <c r="EK59" s="10">
        <v>481.46384851625299</v>
      </c>
      <c r="EL59" s="10">
        <v>0</v>
      </c>
      <c r="EM59" s="10">
        <v>21.942284487177801</v>
      </c>
      <c r="EN59" s="10">
        <v>0</v>
      </c>
      <c r="EO59" s="10">
        <v>481.46385708141599</v>
      </c>
      <c r="EP59" s="10">
        <v>0</v>
      </c>
      <c r="EQ59" s="10">
        <v>21.942284682352199</v>
      </c>
      <c r="ER59" s="10">
        <v>0</v>
      </c>
      <c r="ES59" s="10">
        <v>481.46385793793303</v>
      </c>
      <c r="ET59" s="10">
        <v>0</v>
      </c>
      <c r="EU59" s="10">
        <v>21.942284701870101</v>
      </c>
      <c r="EV59" s="10">
        <v>0</v>
      </c>
      <c r="EW59" s="10">
        <v>481.46385802356701</v>
      </c>
      <c r="EX59" s="10">
        <v>0</v>
      </c>
      <c r="EY59" s="10">
        <v>21.942284703821802</v>
      </c>
      <c r="EZ59" s="10">
        <v>0</v>
      </c>
      <c r="FA59" s="10">
        <v>481.463858032144</v>
      </c>
      <c r="FB59" s="10">
        <v>0</v>
      </c>
      <c r="FC59" s="10">
        <v>21.942284704017201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1.8689317719554399E-2</v>
      </c>
      <c r="F60" s="10">
        <v>7.7372399579411701E-4</v>
      </c>
      <c r="G60" s="10">
        <v>0</v>
      </c>
      <c r="H60" s="10">
        <v>0</v>
      </c>
      <c r="I60" s="10">
        <v>1.86893177195472E-2</v>
      </c>
      <c r="J60" s="10">
        <v>7.7372399577235696E-4</v>
      </c>
      <c r="K60" s="10">
        <v>0</v>
      </c>
      <c r="L60" s="10">
        <v>0</v>
      </c>
      <c r="M60" s="10">
        <v>1.8689333093672302E-2</v>
      </c>
      <c r="N60" s="10">
        <v>7.7376648563465202E-4</v>
      </c>
      <c r="O60" s="10">
        <v>0</v>
      </c>
      <c r="P60" s="10">
        <v>0</v>
      </c>
      <c r="Q60" s="10">
        <v>1.8689319256965899E-2</v>
      </c>
      <c r="R60" s="10">
        <v>7.7372824485610805E-4</v>
      </c>
      <c r="S60" s="10">
        <v>0</v>
      </c>
      <c r="T60" s="10">
        <v>0</v>
      </c>
      <c r="U60" s="10">
        <v>1.8689317873296699E-2</v>
      </c>
      <c r="V60" s="10">
        <v>7.7372442066625502E-4</v>
      </c>
      <c r="W60" s="10">
        <v>0</v>
      </c>
      <c r="X60" s="10">
        <v>0</v>
      </c>
      <c r="Y60" s="10">
        <v>1.86893177349318E-2</v>
      </c>
      <c r="Z60" s="10">
        <v>7.7372403826858605E-4</v>
      </c>
      <c r="AA60" s="10">
        <v>0</v>
      </c>
      <c r="AB60" s="10">
        <v>0</v>
      </c>
      <c r="AC60" s="10">
        <v>1.8689317721094899E-2</v>
      </c>
      <c r="AD60" s="10">
        <v>7.7372399998942799E-4</v>
      </c>
      <c r="AE60" s="10">
        <v>0</v>
      </c>
      <c r="AF60" s="10">
        <v>0</v>
      </c>
      <c r="AG60" s="10">
        <v>1.86893177197093E-2</v>
      </c>
      <c r="AH60" s="10">
        <v>7.73723996129849E-4</v>
      </c>
      <c r="AI60" s="10">
        <v>0</v>
      </c>
      <c r="AJ60" s="10">
        <v>0</v>
      </c>
      <c r="AK60" s="10">
        <v>1.8689317719577402E-2</v>
      </c>
      <c r="AL60" s="10">
        <v>7.7372399595576602E-4</v>
      </c>
      <c r="AM60" s="10">
        <v>0</v>
      </c>
      <c r="AN60" s="10">
        <v>0</v>
      </c>
      <c r="AO60" s="10">
        <v>1.8689317719554802E-2</v>
      </c>
      <c r="AP60" s="10">
        <v>7.7372399578479103E-4</v>
      </c>
      <c r="AQ60" s="10">
        <v>0</v>
      </c>
      <c r="AR60" s="10">
        <v>0</v>
      </c>
      <c r="AS60" s="10">
        <v>9.1537186372191298E-3</v>
      </c>
      <c r="AT60" s="10">
        <v>3.47471998216354E-4</v>
      </c>
      <c r="AU60" s="10">
        <v>0</v>
      </c>
      <c r="AV60" s="10">
        <v>0</v>
      </c>
      <c r="AW60" s="10">
        <v>9.1537186372139794E-3</v>
      </c>
      <c r="AX60" s="10">
        <v>3.4747199822904301E-4</v>
      </c>
      <c r="AY60" s="10">
        <v>0</v>
      </c>
      <c r="AZ60" s="10">
        <v>0</v>
      </c>
      <c r="BA60" s="10">
        <v>9.1537279212912295E-3</v>
      </c>
      <c r="BB60" s="10">
        <v>3.47490198417524E-4</v>
      </c>
      <c r="BC60" s="10">
        <v>0</v>
      </c>
      <c r="BD60" s="10">
        <v>0</v>
      </c>
      <c r="BE60" s="10">
        <v>9.1537195656226505E-3</v>
      </c>
      <c r="BF60" s="10">
        <v>3.4747381817866902E-4</v>
      </c>
      <c r="BG60" s="10">
        <v>0</v>
      </c>
      <c r="BH60" s="10">
        <v>0</v>
      </c>
      <c r="BI60" s="10">
        <v>9.1537187300566106E-3</v>
      </c>
      <c r="BJ60" s="10">
        <v>3.4747218019485999E-4</v>
      </c>
      <c r="BK60" s="10">
        <v>0</v>
      </c>
      <c r="BL60" s="10">
        <v>0</v>
      </c>
      <c r="BM60" s="10">
        <v>9.1537186465012292E-3</v>
      </c>
      <c r="BN60" s="10">
        <v>3.4747201642222202E-4</v>
      </c>
      <c r="BO60" s="10">
        <v>0</v>
      </c>
      <c r="BP60" s="10">
        <v>0</v>
      </c>
      <c r="BQ60" s="10">
        <v>9.1537186381464193E-3</v>
      </c>
      <c r="BR60" s="10">
        <v>3.4747200003050802E-4</v>
      </c>
      <c r="BS60" s="10">
        <v>0</v>
      </c>
      <c r="BT60" s="10">
        <v>0</v>
      </c>
      <c r="BU60" s="10">
        <v>9.1537186373092105E-3</v>
      </c>
      <c r="BV60" s="10">
        <v>3.4747199838163802E-4</v>
      </c>
      <c r="BW60" s="10">
        <v>0</v>
      </c>
      <c r="BX60" s="10">
        <v>0</v>
      </c>
      <c r="BY60" s="10">
        <v>9.1537186372285806E-3</v>
      </c>
      <c r="BZ60" s="10">
        <v>3.4747199826633301E-4</v>
      </c>
      <c r="CA60" s="10">
        <v>0</v>
      </c>
      <c r="CB60" s="10">
        <v>0</v>
      </c>
      <c r="CC60" s="10">
        <v>9.1537186372164792E-3</v>
      </c>
      <c r="CD60" s="10">
        <v>3.4747199822984299E-4</v>
      </c>
      <c r="CE60" s="10">
        <v>0</v>
      </c>
      <c r="CF60" s="10">
        <v>0</v>
      </c>
      <c r="CG60" s="10">
        <v>1.0434000000000001E-2</v>
      </c>
      <c r="CH60" s="10">
        <v>1.1161000000000001E-2</v>
      </c>
      <c r="CI60" s="10">
        <v>0</v>
      </c>
      <c r="CJ60" s="10">
        <v>0</v>
      </c>
      <c r="CK60" s="10">
        <v>9.9030000000000003E-3</v>
      </c>
      <c r="CL60" s="10">
        <v>1.0477E-2</v>
      </c>
      <c r="CM60" s="10">
        <v>0</v>
      </c>
      <c r="CN60" s="10">
        <v>0</v>
      </c>
      <c r="CO60" s="10">
        <v>9.8890000000000002E-3</v>
      </c>
      <c r="CP60" s="10">
        <v>1.0175E-2</v>
      </c>
      <c r="CQ60" s="10">
        <v>0</v>
      </c>
      <c r="CR60" s="10">
        <v>0</v>
      </c>
      <c r="CS60" s="10">
        <v>1.0269E-2</v>
      </c>
      <c r="CT60" s="10">
        <v>1.0423E-2</v>
      </c>
      <c r="CU60" s="10">
        <v>0</v>
      </c>
      <c r="CV60" s="10">
        <v>0</v>
      </c>
      <c r="CW60" s="10">
        <v>9.8420000000000001E-3</v>
      </c>
      <c r="CX60" s="10">
        <v>1.0214000000000001E-2</v>
      </c>
      <c r="CY60" s="10">
        <v>0</v>
      </c>
      <c r="CZ60" s="10">
        <v>0</v>
      </c>
      <c r="DA60" s="10">
        <v>9.8080000000000007E-3</v>
      </c>
      <c r="DB60" s="10">
        <v>9.9059999999999999E-3</v>
      </c>
      <c r="DC60" s="10">
        <v>0</v>
      </c>
      <c r="DD60" s="10">
        <v>0</v>
      </c>
      <c r="DE60" s="10">
        <v>9.9649999999999999E-3</v>
      </c>
      <c r="DF60" s="10">
        <v>1.0477E-2</v>
      </c>
      <c r="DG60" s="10">
        <v>0</v>
      </c>
      <c r="DH60" s="10">
        <v>0</v>
      </c>
      <c r="DI60" s="10">
        <v>1.0070000000000001E-2</v>
      </c>
      <c r="DJ60" s="10">
        <v>1.0385999999999999E-2</v>
      </c>
      <c r="DK60" s="10">
        <v>0</v>
      </c>
      <c r="DL60" s="10">
        <v>0</v>
      </c>
      <c r="DM60" s="10">
        <v>9.7900000000000001E-3</v>
      </c>
      <c r="DN60" s="10">
        <v>1.0085E-2</v>
      </c>
      <c r="DO60" s="10">
        <v>0</v>
      </c>
      <c r="DP60" s="10">
        <v>0</v>
      </c>
      <c r="DQ60" s="10">
        <v>9.9010000000000001E-3</v>
      </c>
      <c r="DR60" s="10">
        <v>1.0029E-2</v>
      </c>
      <c r="DS60" s="10">
        <v>0</v>
      </c>
      <c r="DT60" s="10">
        <v>0</v>
      </c>
      <c r="DU60" s="10">
        <v>899.95477183923299</v>
      </c>
      <c r="DV60" s="10">
        <v>0</v>
      </c>
      <c r="DW60" s="10">
        <v>907.01674225002796</v>
      </c>
      <c r="DX60" s="10">
        <v>0</v>
      </c>
      <c r="DY60" s="10">
        <v>907.013052082841</v>
      </c>
      <c r="DZ60" s="10">
        <v>0</v>
      </c>
      <c r="EA60" s="10">
        <v>30.116657385620201</v>
      </c>
      <c r="EB60" s="10">
        <v>0</v>
      </c>
      <c r="EC60" s="10">
        <v>907.01637323198895</v>
      </c>
      <c r="ED60" s="10">
        <v>0</v>
      </c>
      <c r="EE60" s="10">
        <v>30.1167125236468</v>
      </c>
      <c r="EF60" s="10">
        <v>0</v>
      </c>
      <c r="EG60" s="10">
        <v>907.01670534822495</v>
      </c>
      <c r="EH60" s="10">
        <v>0</v>
      </c>
      <c r="EI60" s="10">
        <v>30.116718037466701</v>
      </c>
      <c r="EJ60" s="10">
        <v>0</v>
      </c>
      <c r="EK60" s="10">
        <v>907.01673855982494</v>
      </c>
      <c r="EL60" s="10">
        <v>0</v>
      </c>
      <c r="EM60" s="10">
        <v>30.116718588847899</v>
      </c>
      <c r="EN60" s="10">
        <v>0</v>
      </c>
      <c r="EO60" s="10">
        <v>907.01674188101799</v>
      </c>
      <c r="EP60" s="10">
        <v>0</v>
      </c>
      <c r="EQ60" s="10">
        <v>30.1167186439862</v>
      </c>
      <c r="ER60" s="10">
        <v>0</v>
      </c>
      <c r="ES60" s="10">
        <v>907.01674221309497</v>
      </c>
      <c r="ET60" s="10">
        <v>0</v>
      </c>
      <c r="EU60" s="10">
        <v>30.1167186494996</v>
      </c>
      <c r="EV60" s="10">
        <v>0</v>
      </c>
      <c r="EW60" s="10">
        <v>907.01674224633996</v>
      </c>
      <c r="EX60" s="10">
        <v>0</v>
      </c>
      <c r="EY60" s="10">
        <v>30.116718650051698</v>
      </c>
      <c r="EZ60" s="10">
        <v>0</v>
      </c>
      <c r="FA60" s="10">
        <v>907.01674224965996</v>
      </c>
      <c r="FB60" s="10">
        <v>0</v>
      </c>
      <c r="FC60" s="10">
        <v>30.116718650106002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1.2652961366737801E-2</v>
      </c>
      <c r="F61" s="10">
        <v>1.5592540444497801E-4</v>
      </c>
      <c r="G61" s="10">
        <v>0</v>
      </c>
      <c r="H61" s="10">
        <v>0</v>
      </c>
      <c r="I61" s="10">
        <v>1.2652961366751999E-2</v>
      </c>
      <c r="J61" s="10">
        <v>1.55925404464074E-4</v>
      </c>
      <c r="K61" s="10">
        <v>0</v>
      </c>
      <c r="L61" s="10">
        <v>0</v>
      </c>
      <c r="M61" s="10">
        <v>1.2652962663835801E-2</v>
      </c>
      <c r="N61" s="10">
        <v>1.5593371984978701E-4</v>
      </c>
      <c r="O61" s="10">
        <v>0</v>
      </c>
      <c r="P61" s="10">
        <v>0</v>
      </c>
      <c r="Q61" s="10">
        <v>1.26529614964563E-2</v>
      </c>
      <c r="R61" s="10">
        <v>1.5592623601534599E-4</v>
      </c>
      <c r="S61" s="10">
        <v>0</v>
      </c>
      <c r="T61" s="10">
        <v>0</v>
      </c>
      <c r="U61" s="10">
        <v>1.2652961379715199E-2</v>
      </c>
      <c r="V61" s="10">
        <v>1.5592548756959701E-4</v>
      </c>
      <c r="W61" s="10">
        <v>0</v>
      </c>
      <c r="X61" s="10">
        <v>0</v>
      </c>
      <c r="Y61" s="10">
        <v>1.26529613680448E-2</v>
      </c>
      <c r="Z61" s="10">
        <v>1.5592541272546601E-4</v>
      </c>
      <c r="AA61" s="10">
        <v>0</v>
      </c>
      <c r="AB61" s="10">
        <v>0</v>
      </c>
      <c r="AC61" s="10">
        <v>1.2652961366876801E-2</v>
      </c>
      <c r="AD61" s="10">
        <v>1.55925405268764E-4</v>
      </c>
      <c r="AE61" s="10">
        <v>0</v>
      </c>
      <c r="AF61" s="10">
        <v>0</v>
      </c>
      <c r="AG61" s="10">
        <v>1.26529613667603E-2</v>
      </c>
      <c r="AH61" s="10">
        <v>1.5592540443343201E-4</v>
      </c>
      <c r="AI61" s="10">
        <v>0</v>
      </c>
      <c r="AJ61" s="10">
        <v>0</v>
      </c>
      <c r="AK61" s="10">
        <v>1.2652961366749199E-2</v>
      </c>
      <c r="AL61" s="10">
        <v>1.55925404485834E-4</v>
      </c>
      <c r="AM61" s="10">
        <v>0</v>
      </c>
      <c r="AN61" s="10">
        <v>0</v>
      </c>
      <c r="AO61" s="10">
        <v>1.2652961366745799E-2</v>
      </c>
      <c r="AP61" s="10">
        <v>1.55925404478729E-4</v>
      </c>
      <c r="AQ61" s="10">
        <v>0</v>
      </c>
      <c r="AR61" s="10">
        <v>0</v>
      </c>
      <c r="AS61" s="10">
        <v>5.6152966577872896E-3</v>
      </c>
      <c r="AT61" s="10">
        <v>6.8636139122060495E-5</v>
      </c>
      <c r="AU61" s="10">
        <v>0</v>
      </c>
      <c r="AV61" s="10">
        <v>0</v>
      </c>
      <c r="AW61" s="10">
        <v>5.6152966577936898E-3</v>
      </c>
      <c r="AX61" s="10">
        <v>6.8636139135153402E-5</v>
      </c>
      <c r="AY61" s="10">
        <v>0</v>
      </c>
      <c r="AZ61" s="10">
        <v>0</v>
      </c>
      <c r="BA61" s="10">
        <v>5.6152977574104998E-3</v>
      </c>
      <c r="BB61" s="10">
        <v>6.8639711729005394E-5</v>
      </c>
      <c r="BC61" s="10">
        <v>0</v>
      </c>
      <c r="BD61" s="10">
        <v>0</v>
      </c>
      <c r="BE61" s="10">
        <v>5.6152967677567797E-3</v>
      </c>
      <c r="BF61" s="10">
        <v>6.8636496398414396E-5</v>
      </c>
      <c r="BG61" s="10">
        <v>0</v>
      </c>
      <c r="BH61" s="10">
        <v>0</v>
      </c>
      <c r="BI61" s="10">
        <v>5.6152966687884496E-3</v>
      </c>
      <c r="BJ61" s="10">
        <v>6.8636174833024805E-5</v>
      </c>
      <c r="BK61" s="10">
        <v>0</v>
      </c>
      <c r="BL61" s="10">
        <v>0</v>
      </c>
      <c r="BM61" s="10">
        <v>5.6152966588932599E-3</v>
      </c>
      <c r="BN61" s="10">
        <v>6.8636142701526605E-5</v>
      </c>
      <c r="BO61" s="10">
        <v>0</v>
      </c>
      <c r="BP61" s="10">
        <v>0</v>
      </c>
      <c r="BQ61" s="10">
        <v>5.6152966579037103E-3</v>
      </c>
      <c r="BR61" s="10">
        <v>6.8636139473968899E-5</v>
      </c>
      <c r="BS61" s="10">
        <v>0</v>
      </c>
      <c r="BT61" s="10">
        <v>0</v>
      </c>
      <c r="BU61" s="10">
        <v>5.6152966578056603E-3</v>
      </c>
      <c r="BV61" s="10">
        <v>6.8636139141251104E-5</v>
      </c>
      <c r="BW61" s="10">
        <v>0</v>
      </c>
      <c r="BX61" s="10">
        <v>0</v>
      </c>
      <c r="BY61" s="10">
        <v>5.6152966577931998E-3</v>
      </c>
      <c r="BZ61" s="10">
        <v>6.8636139157904897E-5</v>
      </c>
      <c r="CA61" s="10">
        <v>0</v>
      </c>
      <c r="CB61" s="10">
        <v>0</v>
      </c>
      <c r="CC61" s="10">
        <v>5.6152966577928199E-3</v>
      </c>
      <c r="CD61" s="10">
        <v>6.8636139134538497E-5</v>
      </c>
      <c r="CE61" s="10">
        <v>0</v>
      </c>
      <c r="CF61" s="10">
        <v>0</v>
      </c>
      <c r="CG61" s="10">
        <v>1.0902999999999999E-2</v>
      </c>
      <c r="CH61" s="10">
        <v>1.3665E-2</v>
      </c>
      <c r="CI61" s="10">
        <v>0</v>
      </c>
      <c r="CJ61" s="10">
        <v>0</v>
      </c>
      <c r="CK61" s="10">
        <v>1.0656000000000001E-2</v>
      </c>
      <c r="CL61" s="10">
        <v>1.1264E-2</v>
      </c>
      <c r="CM61" s="10">
        <v>0</v>
      </c>
      <c r="CN61" s="10">
        <v>0</v>
      </c>
      <c r="CO61" s="10">
        <v>1.0460000000000001E-2</v>
      </c>
      <c r="CP61" s="10">
        <v>1.1390000000000001E-2</v>
      </c>
      <c r="CQ61" s="10">
        <v>0</v>
      </c>
      <c r="CR61" s="10">
        <v>0</v>
      </c>
      <c r="CS61" s="10">
        <v>1.0512000000000001E-2</v>
      </c>
      <c r="CT61" s="10">
        <v>1.1216E-2</v>
      </c>
      <c r="CU61" s="10">
        <v>0</v>
      </c>
      <c r="CV61" s="10">
        <v>0</v>
      </c>
      <c r="CW61" s="10">
        <v>1.0547000000000001E-2</v>
      </c>
      <c r="CX61" s="10">
        <v>1.12E-2</v>
      </c>
      <c r="CY61" s="10">
        <v>0</v>
      </c>
      <c r="CZ61" s="10">
        <v>0</v>
      </c>
      <c r="DA61" s="10">
        <v>1.0711E-2</v>
      </c>
      <c r="DB61" s="10">
        <v>1.1441E-2</v>
      </c>
      <c r="DC61" s="10">
        <v>0</v>
      </c>
      <c r="DD61" s="10">
        <v>0</v>
      </c>
      <c r="DE61" s="10">
        <v>1.0599000000000001E-2</v>
      </c>
      <c r="DF61" s="10">
        <v>1.1424E-2</v>
      </c>
      <c r="DG61" s="10">
        <v>0</v>
      </c>
      <c r="DH61" s="10">
        <v>0</v>
      </c>
      <c r="DI61" s="10">
        <v>1.0652999999999999E-2</v>
      </c>
      <c r="DJ61" s="10">
        <v>1.1221E-2</v>
      </c>
      <c r="DK61" s="10">
        <v>0</v>
      </c>
      <c r="DL61" s="10">
        <v>0</v>
      </c>
      <c r="DM61" s="10">
        <v>1.052E-2</v>
      </c>
      <c r="DN61" s="10">
        <v>1.1306E-2</v>
      </c>
      <c r="DO61" s="10">
        <v>0</v>
      </c>
      <c r="DP61" s="10">
        <v>0</v>
      </c>
      <c r="DQ61" s="10">
        <v>1.0552000000000001E-2</v>
      </c>
      <c r="DR61" s="10">
        <v>1.1053E-2</v>
      </c>
      <c r="DS61" s="10">
        <v>0</v>
      </c>
      <c r="DT61" s="10">
        <v>0</v>
      </c>
      <c r="DU61" s="10">
        <v>2621.5783471828299</v>
      </c>
      <c r="DV61" s="10">
        <v>0</v>
      </c>
      <c r="DW61" s="10">
        <v>1137.1395346207701</v>
      </c>
      <c r="DX61" s="10">
        <v>0</v>
      </c>
      <c r="DY61" s="10">
        <v>1137.1388558098299</v>
      </c>
      <c r="DZ61" s="10">
        <v>0</v>
      </c>
      <c r="EA61" s="10">
        <v>33.721489525373499</v>
      </c>
      <c r="EB61" s="10">
        <v>0</v>
      </c>
      <c r="EC61" s="10">
        <v>1137.1394667396501</v>
      </c>
      <c r="ED61" s="10">
        <v>0</v>
      </c>
      <c r="EE61" s="10">
        <v>33.7214985838351</v>
      </c>
      <c r="EF61" s="10">
        <v>0</v>
      </c>
      <c r="EG61" s="10">
        <v>1137.1395278326099</v>
      </c>
      <c r="EH61" s="10">
        <v>0</v>
      </c>
      <c r="EI61" s="10">
        <v>33.7214994896812</v>
      </c>
      <c r="EJ61" s="10">
        <v>0</v>
      </c>
      <c r="EK61" s="10">
        <v>1137.13953394191</v>
      </c>
      <c r="EL61" s="10">
        <v>0</v>
      </c>
      <c r="EM61" s="10">
        <v>33.721499580266901</v>
      </c>
      <c r="EN61" s="10">
        <v>0</v>
      </c>
      <c r="EO61" s="10">
        <v>1137.1395345527801</v>
      </c>
      <c r="EP61" s="10">
        <v>0</v>
      </c>
      <c r="EQ61" s="10">
        <v>33.721499589324701</v>
      </c>
      <c r="ER61" s="10">
        <v>0</v>
      </c>
      <c r="ES61" s="10">
        <v>1137.13953461387</v>
      </c>
      <c r="ET61" s="10">
        <v>0</v>
      </c>
      <c r="EU61" s="10">
        <v>33.721499590230898</v>
      </c>
      <c r="EV61" s="10">
        <v>0</v>
      </c>
      <c r="EW61" s="10">
        <v>1137.13953462006</v>
      </c>
      <c r="EX61" s="10">
        <v>0</v>
      </c>
      <c r="EY61" s="10">
        <v>33.721499590320398</v>
      </c>
      <c r="EZ61" s="10">
        <v>0</v>
      </c>
      <c r="FA61" s="10">
        <v>1137.13953462055</v>
      </c>
      <c r="FB61" s="10">
        <v>0</v>
      </c>
      <c r="FC61" s="10">
        <v>33.721499590329998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9.1966907428202502E-3</v>
      </c>
      <c r="F62" s="10">
        <v>3.1207265877686202E-5</v>
      </c>
      <c r="G62" s="10">
        <v>0</v>
      </c>
      <c r="H62" s="10">
        <v>0</v>
      </c>
      <c r="I62" s="10">
        <v>9.1966907428322406E-3</v>
      </c>
      <c r="J62" s="10">
        <v>3.1207265878130298E-5</v>
      </c>
      <c r="K62" s="10">
        <v>0</v>
      </c>
      <c r="L62" s="10">
        <v>0</v>
      </c>
      <c r="M62" s="10">
        <v>9.1966908603608993E-3</v>
      </c>
      <c r="N62" s="10">
        <v>3.1208910256985601E-5</v>
      </c>
      <c r="O62" s="10">
        <v>0</v>
      </c>
      <c r="P62" s="10">
        <v>0</v>
      </c>
      <c r="Q62" s="10">
        <v>9.1966907545841803E-3</v>
      </c>
      <c r="R62" s="10">
        <v>3.1207430434498897E-5</v>
      </c>
      <c r="S62" s="10">
        <v>0</v>
      </c>
      <c r="T62" s="10">
        <v>0</v>
      </c>
      <c r="U62" s="10">
        <v>9.1966907440044193E-3</v>
      </c>
      <c r="V62" s="10">
        <v>3.1207282261913598E-5</v>
      </c>
      <c r="W62" s="10">
        <v>0</v>
      </c>
      <c r="X62" s="10">
        <v>0</v>
      </c>
      <c r="Y62" s="10">
        <v>9.1966907429490395E-3</v>
      </c>
      <c r="Z62" s="10">
        <v>3.1207267542132601E-5</v>
      </c>
      <c r="AA62" s="10">
        <v>0</v>
      </c>
      <c r="AB62" s="10">
        <v>0</v>
      </c>
      <c r="AC62" s="10">
        <v>9.1966907428449006E-3</v>
      </c>
      <c r="AD62" s="10">
        <v>3.1207266098842703E-5</v>
      </c>
      <c r="AE62" s="10">
        <v>0</v>
      </c>
      <c r="AF62" s="10">
        <v>0</v>
      </c>
      <c r="AG62" s="10">
        <v>9.1966907428335798E-3</v>
      </c>
      <c r="AH62" s="10">
        <v>3.1207265847488203E-5</v>
      </c>
      <c r="AI62" s="10">
        <v>0</v>
      </c>
      <c r="AJ62" s="10">
        <v>0</v>
      </c>
      <c r="AK62" s="10">
        <v>9.1966907428295795E-3</v>
      </c>
      <c r="AL62" s="10">
        <v>3.1207265958510499E-5</v>
      </c>
      <c r="AM62" s="10">
        <v>0</v>
      </c>
      <c r="AN62" s="10">
        <v>0</v>
      </c>
      <c r="AO62" s="10">
        <v>9.1966907428286896E-3</v>
      </c>
      <c r="AP62" s="10">
        <v>3.1207265947408303E-5</v>
      </c>
      <c r="AQ62" s="10">
        <v>0</v>
      </c>
      <c r="AR62" s="10">
        <v>0</v>
      </c>
      <c r="AS62" s="10">
        <v>3.9195739870731697E-3</v>
      </c>
      <c r="AT62" s="10">
        <v>1.35952279971E-5</v>
      </c>
      <c r="AU62" s="10">
        <v>0</v>
      </c>
      <c r="AV62" s="10">
        <v>0</v>
      </c>
      <c r="AW62" s="10">
        <v>3.9195739870776401E-3</v>
      </c>
      <c r="AX62" s="10">
        <v>1.3595228010220299E-5</v>
      </c>
      <c r="AY62" s="10">
        <v>0</v>
      </c>
      <c r="AZ62" s="10">
        <v>0</v>
      </c>
      <c r="BA62" s="10">
        <v>3.9195741588328604E-3</v>
      </c>
      <c r="BB62" s="10">
        <v>1.3595935417242599E-5</v>
      </c>
      <c r="BC62" s="10">
        <v>0</v>
      </c>
      <c r="BD62" s="10">
        <v>0</v>
      </c>
      <c r="BE62" s="10">
        <v>3.9195740042533801E-3</v>
      </c>
      <c r="BF62" s="10">
        <v>1.35952987690831E-5</v>
      </c>
      <c r="BG62" s="10">
        <v>0</v>
      </c>
      <c r="BH62" s="10">
        <v>0</v>
      </c>
      <c r="BI62" s="10">
        <v>3.9195739887948897E-3</v>
      </c>
      <c r="BJ62" s="10">
        <v>1.35952350578187E-5</v>
      </c>
      <c r="BK62" s="10">
        <v>0</v>
      </c>
      <c r="BL62" s="10">
        <v>0</v>
      </c>
      <c r="BM62" s="10">
        <v>3.9195739872491496E-3</v>
      </c>
      <c r="BN62" s="10">
        <v>1.3595228711613101E-5</v>
      </c>
      <c r="BO62" s="10">
        <v>0</v>
      </c>
      <c r="BP62" s="10">
        <v>0</v>
      </c>
      <c r="BQ62" s="10">
        <v>3.9195739870966596E-3</v>
      </c>
      <c r="BR62" s="10">
        <v>1.3595228062490299E-5</v>
      </c>
      <c r="BS62" s="10">
        <v>0</v>
      </c>
      <c r="BT62" s="10">
        <v>0</v>
      </c>
      <c r="BU62" s="10">
        <v>3.9195739870811503E-3</v>
      </c>
      <c r="BV62" s="10">
        <v>1.3595227987611099E-5</v>
      </c>
      <c r="BW62" s="10">
        <v>0</v>
      </c>
      <c r="BX62" s="10">
        <v>0</v>
      </c>
      <c r="BY62" s="10">
        <v>3.9195739870778699E-3</v>
      </c>
      <c r="BZ62" s="10">
        <v>1.35952280302005E-5</v>
      </c>
      <c r="CA62" s="10">
        <v>0</v>
      </c>
      <c r="CB62" s="10">
        <v>0</v>
      </c>
      <c r="CC62" s="10">
        <v>3.9195739870777997E-3</v>
      </c>
      <c r="CD62" s="10">
        <v>1.35952280093425E-5</v>
      </c>
      <c r="CE62" s="10">
        <v>0</v>
      </c>
      <c r="CF62" s="10">
        <v>0</v>
      </c>
      <c r="CG62" s="10">
        <v>1.4082000000000001E-2</v>
      </c>
      <c r="CH62" s="10">
        <v>2.1052999999999999E-2</v>
      </c>
      <c r="CI62" s="10">
        <v>0</v>
      </c>
      <c r="CJ62" s="10">
        <v>0</v>
      </c>
      <c r="CK62" s="10">
        <v>1.2407E-2</v>
      </c>
      <c r="CL62" s="10">
        <v>1.4279E-2</v>
      </c>
      <c r="CM62" s="10">
        <v>0</v>
      </c>
      <c r="CN62" s="10">
        <v>0</v>
      </c>
      <c r="CO62" s="10">
        <v>1.256E-2</v>
      </c>
      <c r="CP62" s="10">
        <v>1.4333E-2</v>
      </c>
      <c r="CQ62" s="10">
        <v>0</v>
      </c>
      <c r="CR62" s="10">
        <v>0</v>
      </c>
      <c r="CS62" s="10">
        <v>1.2387E-2</v>
      </c>
      <c r="CT62" s="10">
        <v>1.4108000000000001E-2</v>
      </c>
      <c r="CU62" s="10">
        <v>0</v>
      </c>
      <c r="CV62" s="10">
        <v>0</v>
      </c>
      <c r="CW62" s="10">
        <v>1.2304000000000001E-2</v>
      </c>
      <c r="CX62" s="10">
        <v>1.4197E-2</v>
      </c>
      <c r="CY62" s="10">
        <v>0</v>
      </c>
      <c r="CZ62" s="10">
        <v>0</v>
      </c>
      <c r="DA62" s="10">
        <v>1.2326E-2</v>
      </c>
      <c r="DB62" s="10">
        <v>1.4145E-2</v>
      </c>
      <c r="DC62" s="10">
        <v>0</v>
      </c>
      <c r="DD62" s="10">
        <v>0</v>
      </c>
      <c r="DE62" s="10">
        <v>1.2692E-2</v>
      </c>
      <c r="DF62" s="10">
        <v>1.4303E-2</v>
      </c>
      <c r="DG62" s="10">
        <v>0</v>
      </c>
      <c r="DH62" s="10">
        <v>0</v>
      </c>
      <c r="DI62" s="10">
        <v>1.2487E-2</v>
      </c>
      <c r="DJ62" s="10">
        <v>1.4223E-2</v>
      </c>
      <c r="DK62" s="10">
        <v>0</v>
      </c>
      <c r="DL62" s="10">
        <v>0</v>
      </c>
      <c r="DM62" s="10">
        <v>1.2533000000000001E-2</v>
      </c>
      <c r="DN62" s="10">
        <v>1.4315E-2</v>
      </c>
      <c r="DO62" s="10">
        <v>0</v>
      </c>
      <c r="DP62" s="10">
        <v>0</v>
      </c>
      <c r="DQ62" s="10">
        <v>1.2496E-2</v>
      </c>
      <c r="DR62" s="10">
        <v>1.4182999999999999E-2</v>
      </c>
      <c r="DS62" s="10">
        <v>0</v>
      </c>
      <c r="DT62" s="10">
        <v>0</v>
      </c>
      <c r="DU62" s="10">
        <v>8211.1024482111297</v>
      </c>
      <c r="DV62" s="10">
        <v>0</v>
      </c>
      <c r="DW62" s="10">
        <v>1217.1341659741099</v>
      </c>
      <c r="DX62" s="10">
        <v>0</v>
      </c>
      <c r="DY62" s="10">
        <v>1217.13407114861</v>
      </c>
      <c r="DZ62" s="10">
        <v>0</v>
      </c>
      <c r="EA62" s="10">
        <v>34.887448619076203</v>
      </c>
      <c r="EB62" s="10">
        <v>0</v>
      </c>
      <c r="EC62" s="10">
        <v>1217.1341564915199</v>
      </c>
      <c r="ED62" s="10">
        <v>0</v>
      </c>
      <c r="EE62" s="10">
        <v>34.887449842193803</v>
      </c>
      <c r="EF62" s="10">
        <v>0</v>
      </c>
      <c r="EG62" s="10">
        <v>1217.1341650258901</v>
      </c>
      <c r="EH62" s="10">
        <v>0</v>
      </c>
      <c r="EI62" s="10">
        <v>34.887449964504903</v>
      </c>
      <c r="EJ62" s="10">
        <v>0</v>
      </c>
      <c r="EK62" s="10">
        <v>1217.13416587919</v>
      </c>
      <c r="EL62" s="10">
        <v>0</v>
      </c>
      <c r="EM62" s="10">
        <v>34.887449976735702</v>
      </c>
      <c r="EN62" s="10">
        <v>0</v>
      </c>
      <c r="EO62" s="10">
        <v>1217.13416596464</v>
      </c>
      <c r="EP62" s="10">
        <v>0</v>
      </c>
      <c r="EQ62" s="10">
        <v>34.887449977959101</v>
      </c>
      <c r="ER62" s="10">
        <v>0</v>
      </c>
      <c r="ES62" s="10">
        <v>1217.1341659730899</v>
      </c>
      <c r="ET62" s="10">
        <v>0</v>
      </c>
      <c r="EU62" s="10">
        <v>34.887449978081698</v>
      </c>
      <c r="EV62" s="10">
        <v>0</v>
      </c>
      <c r="EW62" s="10">
        <v>1217.1341659740001</v>
      </c>
      <c r="EX62" s="10">
        <v>0</v>
      </c>
      <c r="EY62" s="10">
        <v>34.8874499780947</v>
      </c>
      <c r="EZ62" s="10">
        <v>0</v>
      </c>
      <c r="FA62" s="10">
        <v>1217.1341659741099</v>
      </c>
      <c r="FB62" s="10">
        <v>0</v>
      </c>
      <c r="FC62" s="10">
        <v>34.887449978095397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7.1530782317792401E-3</v>
      </c>
      <c r="F63" s="10">
        <v>6.2193784633457398E-6</v>
      </c>
      <c r="G63" s="10">
        <v>0</v>
      </c>
      <c r="H63" s="10">
        <v>0</v>
      </c>
      <c r="I63" s="10">
        <v>7.1530782318001097E-3</v>
      </c>
      <c r="J63" s="10">
        <v>6.2193784509112504E-6</v>
      </c>
      <c r="K63" s="10">
        <v>0</v>
      </c>
      <c r="L63" s="10">
        <v>0</v>
      </c>
      <c r="M63" s="10">
        <v>7.1530782431601303E-3</v>
      </c>
      <c r="N63" s="10">
        <v>6.2197044505829499E-6</v>
      </c>
      <c r="O63" s="10">
        <v>0</v>
      </c>
      <c r="P63" s="10">
        <v>0</v>
      </c>
      <c r="Q63" s="10">
        <v>7.1530782329369798E-3</v>
      </c>
      <c r="R63" s="10">
        <v>6.2194111274394004E-6</v>
      </c>
      <c r="S63" s="10">
        <v>0</v>
      </c>
      <c r="T63" s="10">
        <v>0</v>
      </c>
      <c r="U63" s="10">
        <v>7.1530782319124599E-3</v>
      </c>
      <c r="V63" s="10">
        <v>6.2193817274014398E-6</v>
      </c>
      <c r="W63" s="10">
        <v>0</v>
      </c>
      <c r="X63" s="10">
        <v>0</v>
      </c>
      <c r="Y63" s="10">
        <v>7.1530782318121001E-3</v>
      </c>
      <c r="Z63" s="10">
        <v>6.2193788195052904E-6</v>
      </c>
      <c r="AA63" s="10">
        <v>0</v>
      </c>
      <c r="AB63" s="10">
        <v>0</v>
      </c>
      <c r="AC63" s="10">
        <v>7.1530782317994401E-3</v>
      </c>
      <c r="AD63" s="10">
        <v>6.2193784451380898E-6</v>
      </c>
      <c r="AE63" s="10">
        <v>0</v>
      </c>
      <c r="AF63" s="10">
        <v>0</v>
      </c>
      <c r="AG63" s="10">
        <v>7.1530782318023301E-3</v>
      </c>
      <c r="AH63" s="10">
        <v>6.2193784544639599E-6</v>
      </c>
      <c r="AI63" s="10">
        <v>0</v>
      </c>
      <c r="AJ63" s="10">
        <v>0</v>
      </c>
      <c r="AK63" s="10">
        <v>7.15307823179744E-3</v>
      </c>
      <c r="AL63" s="10">
        <v>6.2193785352882003E-6</v>
      </c>
      <c r="AM63" s="10">
        <v>0</v>
      </c>
      <c r="AN63" s="10">
        <v>0</v>
      </c>
      <c r="AO63" s="10">
        <v>7.15307823179744E-3</v>
      </c>
      <c r="AP63" s="10">
        <v>6.2193784584607602E-6</v>
      </c>
      <c r="AQ63" s="10">
        <v>0</v>
      </c>
      <c r="AR63" s="10">
        <v>0</v>
      </c>
      <c r="AS63" s="10">
        <v>3.0424717381326099E-3</v>
      </c>
      <c r="AT63" s="10">
        <v>2.6951382378224101E-6</v>
      </c>
      <c r="AU63" s="10">
        <v>0</v>
      </c>
      <c r="AV63" s="10">
        <v>0</v>
      </c>
      <c r="AW63" s="10">
        <v>3.0424717381423798E-3</v>
      </c>
      <c r="AX63" s="10">
        <v>2.6951382509454301E-6</v>
      </c>
      <c r="AY63" s="10">
        <v>0</v>
      </c>
      <c r="AZ63" s="10">
        <v>0</v>
      </c>
      <c r="BA63" s="10">
        <v>3.04247176705088E-3</v>
      </c>
      <c r="BB63" s="10">
        <v>2.69527865312782E-6</v>
      </c>
      <c r="BC63" s="10">
        <v>0</v>
      </c>
      <c r="BD63" s="10">
        <v>0</v>
      </c>
      <c r="BE63" s="10">
        <v>3.0424717410353201E-3</v>
      </c>
      <c r="BF63" s="10">
        <v>2.6951523121211298E-6</v>
      </c>
      <c r="BG63" s="10">
        <v>0</v>
      </c>
      <c r="BH63" s="10">
        <v>0</v>
      </c>
      <c r="BI63" s="10">
        <v>3.0424717384336698E-3</v>
      </c>
      <c r="BJ63" s="10">
        <v>2.69513962875617E-6</v>
      </c>
      <c r="BK63" s="10">
        <v>0</v>
      </c>
      <c r="BL63" s="10">
        <v>0</v>
      </c>
      <c r="BM63" s="10">
        <v>3.0424717381735298E-3</v>
      </c>
      <c r="BN63" s="10">
        <v>2.6951383853371098E-6</v>
      </c>
      <c r="BO63" s="10">
        <v>0</v>
      </c>
      <c r="BP63" s="10">
        <v>0</v>
      </c>
      <c r="BQ63" s="10">
        <v>3.0424717381472401E-3</v>
      </c>
      <c r="BR63" s="10">
        <v>2.6951382464792498E-6</v>
      </c>
      <c r="BS63" s="10">
        <v>0</v>
      </c>
      <c r="BT63" s="10">
        <v>0</v>
      </c>
      <c r="BU63" s="10">
        <v>3.04247173814385E-3</v>
      </c>
      <c r="BV63" s="10">
        <v>2.6951382225136702E-6</v>
      </c>
      <c r="BW63" s="10">
        <v>0</v>
      </c>
      <c r="BX63" s="10">
        <v>0</v>
      </c>
      <c r="BY63" s="10">
        <v>3.0424717381429501E-3</v>
      </c>
      <c r="BZ63" s="10">
        <v>2.69513827037448E-6</v>
      </c>
      <c r="CA63" s="10">
        <v>0</v>
      </c>
      <c r="CB63" s="10">
        <v>0</v>
      </c>
      <c r="CC63" s="10">
        <v>3.0424717381429501E-3</v>
      </c>
      <c r="CD63" s="10">
        <v>2.69513825002644E-6</v>
      </c>
      <c r="CE63" s="10">
        <v>0</v>
      </c>
      <c r="CF63" s="10">
        <v>0</v>
      </c>
      <c r="CG63" s="10">
        <v>2.1353E-2</v>
      </c>
      <c r="CH63" s="10">
        <v>4.5782999999999997E-2</v>
      </c>
      <c r="CI63" s="10">
        <v>0</v>
      </c>
      <c r="CJ63" s="10">
        <v>0</v>
      </c>
      <c r="CK63" s="10">
        <v>1.6896999999999999E-2</v>
      </c>
      <c r="CL63" s="10">
        <v>2.2221999999999999E-2</v>
      </c>
      <c r="CM63" s="10">
        <v>0</v>
      </c>
      <c r="CN63" s="10">
        <v>0</v>
      </c>
      <c r="CO63" s="10">
        <v>1.6775000000000002E-2</v>
      </c>
      <c r="CP63" s="10">
        <v>2.2419000000000001E-2</v>
      </c>
      <c r="CQ63" s="10">
        <v>0</v>
      </c>
      <c r="CR63" s="10">
        <v>0</v>
      </c>
      <c r="CS63" s="10">
        <v>1.6548E-2</v>
      </c>
      <c r="CT63" s="10">
        <v>2.2074E-2</v>
      </c>
      <c r="CU63" s="10">
        <v>0</v>
      </c>
      <c r="CV63" s="10">
        <v>0</v>
      </c>
      <c r="CW63" s="10">
        <v>1.6570000000000001E-2</v>
      </c>
      <c r="CX63" s="10">
        <v>2.2464999999999999E-2</v>
      </c>
      <c r="CY63" s="10">
        <v>0</v>
      </c>
      <c r="CZ63" s="10">
        <v>0</v>
      </c>
      <c r="DA63" s="10">
        <v>1.7101000000000002E-2</v>
      </c>
      <c r="DB63" s="10">
        <v>2.2540999999999999E-2</v>
      </c>
      <c r="DC63" s="10">
        <v>0</v>
      </c>
      <c r="DD63" s="10">
        <v>0</v>
      </c>
      <c r="DE63" s="10">
        <v>1.7125000000000001E-2</v>
      </c>
      <c r="DF63" s="10">
        <v>2.2883000000000001E-2</v>
      </c>
      <c r="DG63" s="10">
        <v>0</v>
      </c>
      <c r="DH63" s="10">
        <v>0</v>
      </c>
      <c r="DI63" s="10">
        <v>1.7909999999999999E-2</v>
      </c>
      <c r="DJ63" s="10">
        <v>2.266E-2</v>
      </c>
      <c r="DK63" s="10">
        <v>0</v>
      </c>
      <c r="DL63" s="10">
        <v>0</v>
      </c>
      <c r="DM63" s="10">
        <v>1.6985E-2</v>
      </c>
      <c r="DN63" s="10">
        <v>2.2758E-2</v>
      </c>
      <c r="DO63" s="10">
        <v>0</v>
      </c>
      <c r="DP63" s="10">
        <v>0</v>
      </c>
      <c r="DQ63" s="10">
        <v>1.7482000000000001E-2</v>
      </c>
      <c r="DR63" s="10">
        <v>2.2287000000000001E-2</v>
      </c>
      <c r="DS63" s="10">
        <v>0</v>
      </c>
      <c r="DT63" s="10">
        <v>0</v>
      </c>
      <c r="DU63" s="10">
        <v>27201.9048876911</v>
      </c>
      <c r="DV63" s="10">
        <v>0</v>
      </c>
      <c r="DW63" s="10">
        <v>1240.2780581704301</v>
      </c>
      <c r="DX63" s="10">
        <v>0</v>
      </c>
      <c r="DY63" s="10">
        <v>1240.27804595826</v>
      </c>
      <c r="DZ63" s="10">
        <v>0</v>
      </c>
      <c r="EA63" s="10">
        <v>35.217581489339103</v>
      </c>
      <c r="EB63" s="10">
        <v>0</v>
      </c>
      <c r="EC63" s="10">
        <v>1240.2780569491999</v>
      </c>
      <c r="ED63" s="10">
        <v>0</v>
      </c>
      <c r="EE63" s="10">
        <v>35.217581645382502</v>
      </c>
      <c r="EF63" s="10">
        <v>0</v>
      </c>
      <c r="EG63" s="10">
        <v>1240.27805804836</v>
      </c>
      <c r="EH63" s="10">
        <v>0</v>
      </c>
      <c r="EI63" s="10">
        <v>35.217581660987499</v>
      </c>
      <c r="EJ63" s="10">
        <v>0</v>
      </c>
      <c r="EK63" s="10">
        <v>1240.2780581582399</v>
      </c>
      <c r="EL63" s="10">
        <v>0</v>
      </c>
      <c r="EM63" s="10">
        <v>35.2175816625479</v>
      </c>
      <c r="EN63" s="10">
        <v>0</v>
      </c>
      <c r="EO63" s="10">
        <v>1240.27805816912</v>
      </c>
      <c r="EP63" s="10">
        <v>0</v>
      </c>
      <c r="EQ63" s="10">
        <v>35.217581662702997</v>
      </c>
      <c r="ER63" s="10">
        <v>0</v>
      </c>
      <c r="ES63" s="10">
        <v>1240.27805817029</v>
      </c>
      <c r="ET63" s="10">
        <v>0</v>
      </c>
      <c r="EU63" s="10">
        <v>35.217581662719802</v>
      </c>
      <c r="EV63" s="10">
        <v>0</v>
      </c>
      <c r="EW63" s="10">
        <v>1240.2780581704301</v>
      </c>
      <c r="EX63" s="10">
        <v>0</v>
      </c>
      <c r="EY63" s="10">
        <v>35.217581662721003</v>
      </c>
      <c r="EZ63" s="10">
        <v>0</v>
      </c>
      <c r="FA63" s="10">
        <v>1240.2780581704301</v>
      </c>
      <c r="FB63" s="10">
        <v>0</v>
      </c>
      <c r="FC63" s="10">
        <v>35.217581662721003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5.8821724993505199E-3</v>
      </c>
      <c r="F64" s="10">
        <v>1.2367909447696901E-6</v>
      </c>
      <c r="G64" s="10">
        <v>0</v>
      </c>
      <c r="H64" s="10">
        <v>0</v>
      </c>
      <c r="I64" s="10">
        <v>5.8821724993538497E-3</v>
      </c>
      <c r="J64" s="10">
        <v>1.2367909993926599E-6</v>
      </c>
      <c r="K64" s="10">
        <v>0</v>
      </c>
      <c r="L64" s="10">
        <v>0</v>
      </c>
      <c r="M64" s="10">
        <v>5.8821725005220298E-3</v>
      </c>
      <c r="N64" s="10">
        <v>1.23685569297649E-6</v>
      </c>
      <c r="O64" s="10">
        <v>0</v>
      </c>
      <c r="P64" s="10">
        <v>0</v>
      </c>
      <c r="Q64" s="10">
        <v>5.8821724994757496E-3</v>
      </c>
      <c r="R64" s="10">
        <v>1.2367974839833E-6</v>
      </c>
      <c r="S64" s="10">
        <v>0</v>
      </c>
      <c r="T64" s="10">
        <v>0</v>
      </c>
      <c r="U64" s="10">
        <v>5.8821724993696201E-3</v>
      </c>
      <c r="V64" s="10">
        <v>1.2367915807054401E-6</v>
      </c>
      <c r="W64" s="10">
        <v>0</v>
      </c>
      <c r="X64" s="10">
        <v>0</v>
      </c>
      <c r="Y64" s="10">
        <v>5.88217249935851E-3</v>
      </c>
      <c r="Z64" s="10">
        <v>1.23679101537987E-6</v>
      </c>
      <c r="AA64" s="10">
        <v>0</v>
      </c>
      <c r="AB64" s="10">
        <v>0</v>
      </c>
      <c r="AC64" s="10">
        <v>5.88217249935851E-3</v>
      </c>
      <c r="AD64" s="10">
        <v>1.23679092256523E-6</v>
      </c>
      <c r="AE64" s="10">
        <v>0</v>
      </c>
      <c r="AF64" s="10">
        <v>0</v>
      </c>
      <c r="AG64" s="10">
        <v>5.8821724993580703E-3</v>
      </c>
      <c r="AH64" s="10">
        <v>1.2367909278942999E-6</v>
      </c>
      <c r="AI64" s="10">
        <v>0</v>
      </c>
      <c r="AJ64" s="10">
        <v>0</v>
      </c>
      <c r="AK64" s="10">
        <v>5.8821724993580703E-3</v>
      </c>
      <c r="AL64" s="10">
        <v>1.2367909802968301E-6</v>
      </c>
      <c r="AM64" s="10">
        <v>0</v>
      </c>
      <c r="AN64" s="10">
        <v>0</v>
      </c>
      <c r="AO64" s="10">
        <v>5.8821724993580703E-3</v>
      </c>
      <c r="AP64" s="10">
        <v>1.23679094388151E-6</v>
      </c>
      <c r="AQ64" s="10">
        <v>0</v>
      </c>
      <c r="AR64" s="10">
        <v>0</v>
      </c>
      <c r="AS64" s="10">
        <v>2.5430588895957499E-3</v>
      </c>
      <c r="AT64" s="10">
        <v>5.3452666175829001E-7</v>
      </c>
      <c r="AU64" s="10">
        <v>0</v>
      </c>
      <c r="AV64" s="10">
        <v>0</v>
      </c>
      <c r="AW64" s="10">
        <v>2.54305888960256E-3</v>
      </c>
      <c r="AX64" s="10">
        <v>5.3452667488763199E-7</v>
      </c>
      <c r="AY64" s="10">
        <v>0</v>
      </c>
      <c r="AZ64" s="10">
        <v>0</v>
      </c>
      <c r="BA64" s="10">
        <v>2.5430588930215898E-3</v>
      </c>
      <c r="BB64" s="10">
        <v>5.3455454964322699E-7</v>
      </c>
      <c r="BC64" s="10">
        <v>0</v>
      </c>
      <c r="BD64" s="10">
        <v>0</v>
      </c>
      <c r="BE64" s="10">
        <v>2.5430588899457E-3</v>
      </c>
      <c r="BF64" s="10">
        <v>5.3452948388715598E-7</v>
      </c>
      <c r="BG64" s="10">
        <v>0</v>
      </c>
      <c r="BH64" s="10">
        <v>0</v>
      </c>
      <c r="BI64" s="10">
        <v>2.5430588896369201E-3</v>
      </c>
      <c r="BJ64" s="10">
        <v>5.3452692745798805E-7</v>
      </c>
      <c r="BK64" s="10">
        <v>0</v>
      </c>
      <c r="BL64" s="10">
        <v>0</v>
      </c>
      <c r="BM64" s="10">
        <v>2.5430588896062601E-3</v>
      </c>
      <c r="BN64" s="10">
        <v>5.3452669674443099E-7</v>
      </c>
      <c r="BO64" s="10">
        <v>0</v>
      </c>
      <c r="BP64" s="10">
        <v>0</v>
      </c>
      <c r="BQ64" s="10">
        <v>2.5430588896031298E-3</v>
      </c>
      <c r="BR64" s="10">
        <v>5.3452665918729398E-7</v>
      </c>
      <c r="BS64" s="10">
        <v>0</v>
      </c>
      <c r="BT64" s="10">
        <v>0</v>
      </c>
      <c r="BU64" s="10">
        <v>2.5430588896031801E-3</v>
      </c>
      <c r="BV64" s="10">
        <v>5.3452664530191898E-7</v>
      </c>
      <c r="BW64" s="10">
        <v>0</v>
      </c>
      <c r="BX64" s="10">
        <v>0</v>
      </c>
      <c r="BY64" s="10">
        <v>2.5430588896031801E-3</v>
      </c>
      <c r="BZ64" s="10">
        <v>5.3452669425775804E-7</v>
      </c>
      <c r="CA64" s="10">
        <v>0</v>
      </c>
      <c r="CB64" s="10">
        <v>0</v>
      </c>
      <c r="CC64" s="10">
        <v>2.5430588896031801E-3</v>
      </c>
      <c r="CD64" s="10">
        <v>5.3452667398824595E-7</v>
      </c>
      <c r="CE64" s="10">
        <v>0</v>
      </c>
      <c r="CF64" s="10">
        <v>0</v>
      </c>
      <c r="CG64" s="10">
        <v>4.7849000000000003E-2</v>
      </c>
      <c r="CH64" s="10">
        <v>0.136101</v>
      </c>
      <c r="CI64" s="10">
        <v>0</v>
      </c>
      <c r="CJ64" s="10">
        <v>0</v>
      </c>
      <c r="CK64" s="10">
        <v>2.8926E-2</v>
      </c>
      <c r="CL64" s="10">
        <v>4.9137E-2</v>
      </c>
      <c r="CM64" s="10">
        <v>0</v>
      </c>
      <c r="CN64" s="10">
        <v>0</v>
      </c>
      <c r="CO64" s="10">
        <v>2.9035999999999999E-2</v>
      </c>
      <c r="CP64" s="10">
        <v>4.7666E-2</v>
      </c>
      <c r="CQ64" s="10">
        <v>0</v>
      </c>
      <c r="CR64" s="10">
        <v>0</v>
      </c>
      <c r="CS64" s="10">
        <v>2.8660999999999999E-2</v>
      </c>
      <c r="CT64" s="10">
        <v>4.7373999999999999E-2</v>
      </c>
      <c r="CU64" s="10">
        <v>0</v>
      </c>
      <c r="CV64" s="10">
        <v>0</v>
      </c>
      <c r="CW64" s="10">
        <v>2.8750999999999999E-2</v>
      </c>
      <c r="CX64" s="10">
        <v>4.7669000000000003E-2</v>
      </c>
      <c r="CY64" s="10">
        <v>0</v>
      </c>
      <c r="CZ64" s="10">
        <v>0</v>
      </c>
      <c r="DA64" s="10">
        <v>2.9250999999999999E-2</v>
      </c>
      <c r="DB64" s="10">
        <v>4.8193E-2</v>
      </c>
      <c r="DC64" s="10">
        <v>0</v>
      </c>
      <c r="DD64" s="10">
        <v>0</v>
      </c>
      <c r="DE64" s="10">
        <v>2.8816000000000001E-2</v>
      </c>
      <c r="DF64" s="10">
        <v>4.7757000000000001E-2</v>
      </c>
      <c r="DG64" s="10">
        <v>0</v>
      </c>
      <c r="DH64" s="10">
        <v>0</v>
      </c>
      <c r="DI64" s="10">
        <v>2.9922000000000001E-2</v>
      </c>
      <c r="DJ64" s="10">
        <v>4.7888E-2</v>
      </c>
      <c r="DK64" s="10">
        <v>0</v>
      </c>
      <c r="DL64" s="10">
        <v>0</v>
      </c>
      <c r="DM64" s="10">
        <v>2.887E-2</v>
      </c>
      <c r="DN64" s="10">
        <v>4.7470999999999999E-2</v>
      </c>
      <c r="DO64" s="10">
        <v>0</v>
      </c>
      <c r="DP64" s="10">
        <v>0</v>
      </c>
      <c r="DQ64" s="10">
        <v>2.9652000000000001E-2</v>
      </c>
      <c r="DR64" s="10">
        <v>4.7815999999999997E-2</v>
      </c>
      <c r="DS64" s="10">
        <v>0</v>
      </c>
      <c r="DT64" s="10">
        <v>0</v>
      </c>
      <c r="DU64" s="10">
        <v>93823.8136969474</v>
      </c>
      <c r="DV64" s="10">
        <v>0</v>
      </c>
      <c r="DW64" s="10">
        <v>1246.3618019128501</v>
      </c>
      <c r="DX64" s="10">
        <v>0</v>
      </c>
      <c r="DY64" s="10">
        <v>1246.3618003745901</v>
      </c>
      <c r="DZ64" s="10">
        <v>0</v>
      </c>
      <c r="EA64" s="10">
        <v>35.303849653750397</v>
      </c>
      <c r="EB64" s="10">
        <v>0</v>
      </c>
      <c r="EC64" s="10">
        <v>1246.36180175906</v>
      </c>
      <c r="ED64" s="10">
        <v>0</v>
      </c>
      <c r="EE64" s="10">
        <v>35.303849673357902</v>
      </c>
      <c r="EF64" s="10">
        <v>0</v>
      </c>
      <c r="EG64" s="10">
        <v>1246.3618018975001</v>
      </c>
      <c r="EH64" s="10">
        <v>0</v>
      </c>
      <c r="EI64" s="10">
        <v>35.303849675318602</v>
      </c>
      <c r="EJ64" s="10">
        <v>0</v>
      </c>
      <c r="EK64" s="10">
        <v>1246.3618019113601</v>
      </c>
      <c r="EL64" s="10">
        <v>0</v>
      </c>
      <c r="EM64" s="10">
        <v>35.303849675514797</v>
      </c>
      <c r="EN64" s="10">
        <v>0</v>
      </c>
      <c r="EO64" s="10">
        <v>1246.36180191264</v>
      </c>
      <c r="EP64" s="10">
        <v>0</v>
      </c>
      <c r="EQ64" s="10">
        <v>35.303849675534202</v>
      </c>
      <c r="ER64" s="10">
        <v>0</v>
      </c>
      <c r="ES64" s="10">
        <v>1246.3618019128501</v>
      </c>
      <c r="ET64" s="10">
        <v>0</v>
      </c>
      <c r="EU64" s="10">
        <v>35.303849675536497</v>
      </c>
      <c r="EV64" s="10">
        <v>0</v>
      </c>
      <c r="EW64" s="10">
        <v>1246.3618019128501</v>
      </c>
      <c r="EX64" s="10">
        <v>0</v>
      </c>
      <c r="EY64" s="10">
        <v>35.303849675536497</v>
      </c>
      <c r="EZ64" s="10">
        <v>0</v>
      </c>
      <c r="FA64" s="10">
        <v>1246.3618019128501</v>
      </c>
      <c r="FB64" s="10">
        <v>0</v>
      </c>
      <c r="FC64" s="10">
        <v>35.303849675536497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5.0460342503584298E-3</v>
      </c>
      <c r="F65" s="10">
        <v>2.4571240819781702E-7</v>
      </c>
      <c r="G65" s="10">
        <v>0</v>
      </c>
      <c r="H65" s="10">
        <v>0</v>
      </c>
      <c r="I65" s="10">
        <v>5.04603425148908E-3</v>
      </c>
      <c r="J65" s="10">
        <v>2.4571241175053102E-7</v>
      </c>
      <c r="K65" s="10">
        <v>0</v>
      </c>
      <c r="L65" s="10">
        <v>0</v>
      </c>
      <c r="M65" s="10">
        <v>5.0460342516191999E-3</v>
      </c>
      <c r="N65" s="10">
        <v>2.4572523704691202E-7</v>
      </c>
      <c r="O65" s="10">
        <v>0</v>
      </c>
      <c r="P65" s="10">
        <v>0</v>
      </c>
      <c r="Q65" s="10">
        <v>5.0460342515095099E-3</v>
      </c>
      <c r="R65" s="10">
        <v>2.4571374979131998E-7</v>
      </c>
      <c r="S65" s="10">
        <v>0</v>
      </c>
      <c r="T65" s="10">
        <v>0</v>
      </c>
      <c r="U65" s="10">
        <v>5.0460342514932997E-3</v>
      </c>
      <c r="V65" s="10">
        <v>2.4571258183669802E-7</v>
      </c>
      <c r="W65" s="10">
        <v>0</v>
      </c>
      <c r="X65" s="10">
        <v>0</v>
      </c>
      <c r="Y65" s="10">
        <v>5.0460342514877504E-3</v>
      </c>
      <c r="Z65" s="10">
        <v>2.4571245171856001E-7</v>
      </c>
      <c r="AA65" s="10">
        <v>0</v>
      </c>
      <c r="AB65" s="10">
        <v>0</v>
      </c>
      <c r="AC65" s="10">
        <v>5.0460342514939598E-3</v>
      </c>
      <c r="AD65" s="10">
        <v>2.45712458823987E-7</v>
      </c>
      <c r="AE65" s="10">
        <v>0</v>
      </c>
      <c r="AF65" s="10">
        <v>0</v>
      </c>
      <c r="AG65" s="10">
        <v>5.0460342514939598E-3</v>
      </c>
      <c r="AH65" s="10">
        <v>2.4571239531922999E-7</v>
      </c>
      <c r="AI65" s="10">
        <v>0</v>
      </c>
      <c r="AJ65" s="10">
        <v>0</v>
      </c>
      <c r="AK65" s="10">
        <v>5.0460342514939598E-3</v>
      </c>
      <c r="AL65" s="10">
        <v>2.4571247347893098E-7</v>
      </c>
      <c r="AM65" s="10">
        <v>0</v>
      </c>
      <c r="AN65" s="10">
        <v>0</v>
      </c>
      <c r="AO65" s="10">
        <v>5.0460342514939598E-3</v>
      </c>
      <c r="AP65" s="10">
        <v>2.4571244017224098E-7</v>
      </c>
      <c r="AQ65" s="10">
        <v>0</v>
      </c>
      <c r="AR65" s="10">
        <v>0</v>
      </c>
      <c r="AS65" s="10">
        <v>2.2287557925281202E-3</v>
      </c>
      <c r="AT65" s="10">
        <v>1.0605130482196399E-7</v>
      </c>
      <c r="AU65" s="10">
        <v>0</v>
      </c>
      <c r="AV65" s="10">
        <v>0</v>
      </c>
      <c r="AW65" s="10">
        <v>2.2287557929240899E-3</v>
      </c>
      <c r="AX65" s="10">
        <v>1.06051317977489E-7</v>
      </c>
      <c r="AY65" s="10">
        <v>0</v>
      </c>
      <c r="AZ65" s="10">
        <v>0</v>
      </c>
      <c r="BA65" s="10">
        <v>2.2287557922020299E-3</v>
      </c>
      <c r="BB65" s="10">
        <v>1.06056840969155E-7</v>
      </c>
      <c r="BC65" s="10">
        <v>0</v>
      </c>
      <c r="BD65" s="10">
        <v>0</v>
      </c>
      <c r="BE65" s="10">
        <v>2.22875579285198E-3</v>
      </c>
      <c r="BF65" s="10">
        <v>1.06051891917167E-7</v>
      </c>
      <c r="BG65" s="10">
        <v>0</v>
      </c>
      <c r="BH65" s="10">
        <v>0</v>
      </c>
      <c r="BI65" s="10">
        <v>2.22875579291722E-3</v>
      </c>
      <c r="BJ65" s="10">
        <v>1.0605134699539E-7</v>
      </c>
      <c r="BK65" s="10">
        <v>0</v>
      </c>
      <c r="BL65" s="10">
        <v>0</v>
      </c>
      <c r="BM65" s="10">
        <v>2.2287557929239498E-3</v>
      </c>
      <c r="BN65" s="10">
        <v>1.0605131747736999E-7</v>
      </c>
      <c r="BO65" s="10">
        <v>0</v>
      </c>
      <c r="BP65" s="10">
        <v>0</v>
      </c>
      <c r="BQ65" s="10">
        <v>2.22875579292455E-3</v>
      </c>
      <c r="BR65" s="10">
        <v>1.0605130000725399E-7</v>
      </c>
      <c r="BS65" s="10">
        <v>0</v>
      </c>
      <c r="BT65" s="10">
        <v>0</v>
      </c>
      <c r="BU65" s="10">
        <v>2.22875579292455E-3</v>
      </c>
      <c r="BV65" s="10">
        <v>1.0605128814810699E-7</v>
      </c>
      <c r="BW65" s="10">
        <v>0</v>
      </c>
      <c r="BX65" s="10">
        <v>0</v>
      </c>
      <c r="BY65" s="10">
        <v>2.22875579292455E-3</v>
      </c>
      <c r="BZ65" s="10">
        <v>1.06051337321852E-7</v>
      </c>
      <c r="CA65" s="10">
        <v>0</v>
      </c>
      <c r="CB65" s="10">
        <v>0</v>
      </c>
      <c r="CC65" s="10">
        <v>2.22875579292455E-3</v>
      </c>
      <c r="CD65" s="10">
        <v>1.06051317091652E-7</v>
      </c>
      <c r="CE65" s="10">
        <v>0</v>
      </c>
      <c r="CF65" s="10">
        <v>0</v>
      </c>
      <c r="CG65" s="10">
        <v>0.138937</v>
      </c>
      <c r="CH65" s="10">
        <v>0.47274100000000002</v>
      </c>
      <c r="CI65" s="10">
        <v>0</v>
      </c>
      <c r="CJ65" s="10">
        <v>0</v>
      </c>
      <c r="CK65" s="10">
        <v>4.3383999999999999E-2</v>
      </c>
      <c r="CL65" s="10">
        <v>0.11458500000000001</v>
      </c>
      <c r="CM65" s="10">
        <v>0</v>
      </c>
      <c r="CN65" s="10">
        <v>0</v>
      </c>
      <c r="CO65" s="10">
        <v>4.3826999999999998E-2</v>
      </c>
      <c r="CP65" s="10">
        <v>0.115495</v>
      </c>
      <c r="CQ65" s="10">
        <v>0</v>
      </c>
      <c r="CR65" s="10">
        <v>0</v>
      </c>
      <c r="CS65" s="10">
        <v>4.3424999999999998E-2</v>
      </c>
      <c r="CT65" s="10">
        <v>0.11455</v>
      </c>
      <c r="CU65" s="10">
        <v>0</v>
      </c>
      <c r="CV65" s="10">
        <v>0</v>
      </c>
      <c r="CW65" s="10">
        <v>4.4867999999999998E-2</v>
      </c>
      <c r="CX65" s="10">
        <v>0.115018</v>
      </c>
      <c r="CY65" s="10">
        <v>0</v>
      </c>
      <c r="CZ65" s="10">
        <v>0</v>
      </c>
      <c r="DA65" s="10">
        <v>4.5383E-2</v>
      </c>
      <c r="DB65" s="10">
        <v>0.11552999999999999</v>
      </c>
      <c r="DC65" s="10">
        <v>0</v>
      </c>
      <c r="DD65" s="10">
        <v>0</v>
      </c>
      <c r="DE65" s="10">
        <v>4.4009E-2</v>
      </c>
      <c r="DF65" s="10">
        <v>0.11508500000000001</v>
      </c>
      <c r="DG65" s="10">
        <v>0</v>
      </c>
      <c r="DH65" s="10">
        <v>0</v>
      </c>
      <c r="DI65" s="10">
        <v>4.6199999999999998E-2</v>
      </c>
      <c r="DJ65" s="10">
        <v>0.117539</v>
      </c>
      <c r="DK65" s="10">
        <v>0</v>
      </c>
      <c r="DL65" s="10">
        <v>0</v>
      </c>
      <c r="DM65" s="10">
        <v>4.3366000000000002E-2</v>
      </c>
      <c r="DN65" s="10">
        <v>0.115247</v>
      </c>
      <c r="DO65" s="10">
        <v>0</v>
      </c>
      <c r="DP65" s="10">
        <v>0</v>
      </c>
      <c r="DQ65" s="10">
        <v>4.3737999999999999E-2</v>
      </c>
      <c r="DR65" s="10">
        <v>0.116879</v>
      </c>
      <c r="DS65" s="10">
        <v>0</v>
      </c>
      <c r="DT65" s="10">
        <v>0</v>
      </c>
      <c r="DU65" s="10">
        <v>333658.53022498498</v>
      </c>
      <c r="DV65" s="10">
        <v>0</v>
      </c>
      <c r="DW65" s="10">
        <v>1247.91668924858</v>
      </c>
      <c r="DX65" s="10">
        <v>0</v>
      </c>
      <c r="DY65" s="10">
        <v>1247.91668905594</v>
      </c>
      <c r="DZ65" s="10">
        <v>0</v>
      </c>
      <c r="EA65" s="10">
        <v>35.3258643072745</v>
      </c>
      <c r="EB65" s="10">
        <v>0</v>
      </c>
      <c r="EC65" s="10">
        <v>1247.9166892292601</v>
      </c>
      <c r="ED65" s="10">
        <v>0</v>
      </c>
      <c r="EE65" s="10">
        <v>35.3258643097274</v>
      </c>
      <c r="EF65" s="10">
        <v>0</v>
      </c>
      <c r="EG65" s="10">
        <v>1247.9166892466601</v>
      </c>
      <c r="EH65" s="10">
        <v>0</v>
      </c>
      <c r="EI65" s="10">
        <v>35.325864309973802</v>
      </c>
      <c r="EJ65" s="10">
        <v>0</v>
      </c>
      <c r="EK65" s="10">
        <v>1247.9166892484</v>
      </c>
      <c r="EL65" s="10">
        <v>0</v>
      </c>
      <c r="EM65" s="10">
        <v>35.325864309998003</v>
      </c>
      <c r="EN65" s="10">
        <v>0</v>
      </c>
      <c r="EO65" s="10">
        <v>1247.91668924858</v>
      </c>
      <c r="EP65" s="10">
        <v>0</v>
      </c>
      <c r="EQ65" s="10">
        <v>35.325864310000497</v>
      </c>
      <c r="ER65" s="10">
        <v>0</v>
      </c>
      <c r="ES65" s="10">
        <v>1247.91668924858</v>
      </c>
      <c r="ET65" s="10">
        <v>0</v>
      </c>
      <c r="EU65" s="10">
        <v>35.325864310000497</v>
      </c>
      <c r="EV65" s="10">
        <v>0</v>
      </c>
      <c r="EW65" s="10">
        <v>1247.91668924858</v>
      </c>
      <c r="EX65" s="10">
        <v>0</v>
      </c>
      <c r="EY65" s="10">
        <v>35.325864310000497</v>
      </c>
      <c r="EZ65" s="10">
        <v>0</v>
      </c>
      <c r="FA65" s="10">
        <v>1247.91668924858</v>
      </c>
      <c r="FB65" s="10">
        <v>0</v>
      </c>
      <c r="FC65" s="10">
        <v>35.325864310000497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0.18730452776916001</v>
      </c>
      <c r="F66" s="10">
        <v>0.18730452776916001</v>
      </c>
      <c r="G66" s="10">
        <v>0</v>
      </c>
      <c r="H66" s="10">
        <v>0</v>
      </c>
      <c r="I66" s="10">
        <v>0.18730452776916001</v>
      </c>
      <c r="J66" s="10">
        <v>0.18730452776916001</v>
      </c>
      <c r="K66" s="10">
        <v>0</v>
      </c>
      <c r="L66" s="10">
        <v>0</v>
      </c>
      <c r="M66" s="10">
        <v>0.18614985446344501</v>
      </c>
      <c r="N66" s="10">
        <v>0.18614985446344501</v>
      </c>
      <c r="O66" s="10">
        <v>0</v>
      </c>
      <c r="P66" s="10">
        <v>0</v>
      </c>
      <c r="Q66" s="10">
        <v>0.18718884448283199</v>
      </c>
      <c r="R66" s="10">
        <v>0.18718884448283199</v>
      </c>
      <c r="S66" s="10">
        <v>0</v>
      </c>
      <c r="T66" s="10">
        <v>0</v>
      </c>
      <c r="U66" s="10">
        <v>0.187292957305079</v>
      </c>
      <c r="V66" s="10">
        <v>0.187292957305079</v>
      </c>
      <c r="W66" s="10">
        <v>0</v>
      </c>
      <c r="X66" s="10">
        <v>0</v>
      </c>
      <c r="Y66" s="10">
        <v>0.187303370679759</v>
      </c>
      <c r="Z66" s="10">
        <v>0.187303370679759</v>
      </c>
      <c r="AA66" s="10">
        <v>0</v>
      </c>
      <c r="AB66" s="10">
        <v>0</v>
      </c>
      <c r="AC66" s="10">
        <v>0.18730441205915099</v>
      </c>
      <c r="AD66" s="10">
        <v>0.18730441205915099</v>
      </c>
      <c r="AE66" s="10">
        <v>0</v>
      </c>
      <c r="AF66" s="10">
        <v>0</v>
      </c>
      <c r="AG66" s="10">
        <v>0.18730451619970501</v>
      </c>
      <c r="AH66" s="10">
        <v>0.18730451619970501</v>
      </c>
      <c r="AI66" s="10">
        <v>0</v>
      </c>
      <c r="AJ66" s="10">
        <v>0</v>
      </c>
      <c r="AK66" s="10">
        <v>0.187304526612737</v>
      </c>
      <c r="AL66" s="10">
        <v>0.187304526612737</v>
      </c>
      <c r="AM66" s="10">
        <v>0</v>
      </c>
      <c r="AN66" s="10">
        <v>0</v>
      </c>
      <c r="AO66" s="10">
        <v>0.187304527654336</v>
      </c>
      <c r="AP66" s="10">
        <v>0.187304527654336</v>
      </c>
      <c r="AQ66" s="10">
        <v>0</v>
      </c>
      <c r="AR66" s="10">
        <v>0</v>
      </c>
      <c r="AS66" s="10">
        <v>0.10628690991734099</v>
      </c>
      <c r="AT66" s="10">
        <v>0.10628690991734099</v>
      </c>
      <c r="AU66" s="10">
        <v>0</v>
      </c>
      <c r="AV66" s="10">
        <v>0</v>
      </c>
      <c r="AW66" s="10">
        <v>0.106286909917096</v>
      </c>
      <c r="AX66" s="10">
        <v>0.106286909917096</v>
      </c>
      <c r="AY66" s="10">
        <v>0</v>
      </c>
      <c r="AZ66" s="10">
        <v>0</v>
      </c>
      <c r="BA66" s="10">
        <v>0.105540289976031</v>
      </c>
      <c r="BB66" s="10">
        <v>0.105540289976031</v>
      </c>
      <c r="BC66" s="10">
        <v>0</v>
      </c>
      <c r="BD66" s="10">
        <v>0</v>
      </c>
      <c r="BE66" s="10">
        <v>0.106211839448364</v>
      </c>
      <c r="BF66" s="10">
        <v>0.106211839448364</v>
      </c>
      <c r="BG66" s="10">
        <v>0</v>
      </c>
      <c r="BH66" s="10">
        <v>0</v>
      </c>
      <c r="BI66" s="10">
        <v>0.106279398802268</v>
      </c>
      <c r="BJ66" s="10">
        <v>0.106279398802268</v>
      </c>
      <c r="BK66" s="10">
        <v>0</v>
      </c>
      <c r="BL66" s="10">
        <v>0</v>
      </c>
      <c r="BM66" s="10">
        <v>0.106286158764908</v>
      </c>
      <c r="BN66" s="10">
        <v>0.106286158764908</v>
      </c>
      <c r="BO66" s="10">
        <v>0</v>
      </c>
      <c r="BP66" s="10">
        <v>0</v>
      </c>
      <c r="BQ66" s="10">
        <v>0.106286834801831</v>
      </c>
      <c r="BR66" s="10">
        <v>0.106286834801831</v>
      </c>
      <c r="BS66" s="10">
        <v>0</v>
      </c>
      <c r="BT66" s="10">
        <v>0</v>
      </c>
      <c r="BU66" s="10">
        <v>0.106286902405517</v>
      </c>
      <c r="BV66" s="10">
        <v>0.106286902405517</v>
      </c>
      <c r="BW66" s="10">
        <v>0</v>
      </c>
      <c r="BX66" s="10">
        <v>0</v>
      </c>
      <c r="BY66" s="10">
        <v>0.106286909166089</v>
      </c>
      <c r="BZ66" s="10">
        <v>0.106286909166089</v>
      </c>
      <c r="CA66" s="10">
        <v>0</v>
      </c>
      <c r="CB66" s="10">
        <v>0</v>
      </c>
      <c r="CC66" s="10">
        <v>0.106286909842515</v>
      </c>
      <c r="CD66" s="10">
        <v>0.106286909842515</v>
      </c>
      <c r="CE66" s="10">
        <v>0</v>
      </c>
      <c r="CF66" s="10">
        <v>0</v>
      </c>
      <c r="CG66" s="10">
        <v>8.8850000000000005E-3</v>
      </c>
      <c r="CH66" s="10">
        <v>8.8249999999999995E-3</v>
      </c>
      <c r="CI66" s="10">
        <v>0</v>
      </c>
      <c r="CJ66" s="10">
        <v>0</v>
      </c>
      <c r="CK66" s="10">
        <v>8.7080000000000005E-3</v>
      </c>
      <c r="CL66" s="10">
        <v>8.9759999999999996E-3</v>
      </c>
      <c r="CM66" s="10">
        <v>0</v>
      </c>
      <c r="CN66" s="10">
        <v>0</v>
      </c>
      <c r="CO66" s="10">
        <v>8.8129999999999997E-3</v>
      </c>
      <c r="CP66" s="10">
        <v>8.7430000000000008E-3</v>
      </c>
      <c r="CQ66" s="10">
        <v>0</v>
      </c>
      <c r="CR66" s="10">
        <v>0</v>
      </c>
      <c r="CS66" s="10">
        <v>8.8030000000000001E-3</v>
      </c>
      <c r="CT66" s="10">
        <v>8.8229999999999992E-3</v>
      </c>
      <c r="CU66" s="10">
        <v>0</v>
      </c>
      <c r="CV66" s="10">
        <v>0</v>
      </c>
      <c r="CW66" s="10">
        <v>8.7930000000000005E-3</v>
      </c>
      <c r="CX66" s="10">
        <v>8.881E-3</v>
      </c>
      <c r="CY66" s="10">
        <v>0</v>
      </c>
      <c r="CZ66" s="10">
        <v>0</v>
      </c>
      <c r="DA66" s="10">
        <v>8.7290000000000006E-3</v>
      </c>
      <c r="DB66" s="10">
        <v>8.9750000000000003E-3</v>
      </c>
      <c r="DC66" s="10">
        <v>0</v>
      </c>
      <c r="DD66" s="10">
        <v>0</v>
      </c>
      <c r="DE66" s="10">
        <v>8.7939999999999997E-3</v>
      </c>
      <c r="DF66" s="10">
        <v>8.8319999999999996E-3</v>
      </c>
      <c r="DG66" s="10">
        <v>0</v>
      </c>
      <c r="DH66" s="10">
        <v>0</v>
      </c>
      <c r="DI66" s="10">
        <v>8.7559999999999999E-3</v>
      </c>
      <c r="DJ66" s="10">
        <v>8.6890000000000005E-3</v>
      </c>
      <c r="DK66" s="10">
        <v>0</v>
      </c>
      <c r="DL66" s="10">
        <v>0</v>
      </c>
      <c r="DM66" s="10">
        <v>8.8039999999999993E-3</v>
      </c>
      <c r="DN66" s="10">
        <v>8.7039999999999999E-3</v>
      </c>
      <c r="DO66" s="10">
        <v>0</v>
      </c>
      <c r="DP66" s="10">
        <v>0</v>
      </c>
      <c r="DQ66" s="10">
        <v>8.8009999999999998E-3</v>
      </c>
      <c r="DR66" s="10">
        <v>8.8210000000000007E-3</v>
      </c>
      <c r="DS66" s="10">
        <v>0</v>
      </c>
      <c r="DT66" s="10">
        <v>0</v>
      </c>
      <c r="DU66" s="10">
        <v>777.00409462307096</v>
      </c>
      <c r="DV66" s="10">
        <v>0</v>
      </c>
      <c r="DW66" s="10">
        <v>502.95953476937501</v>
      </c>
      <c r="DX66" s="10">
        <v>0</v>
      </c>
      <c r="DY66" s="10">
        <v>497.14460776790003</v>
      </c>
      <c r="DZ66" s="10">
        <v>0</v>
      </c>
      <c r="EA66" s="10">
        <v>22.2967398461725</v>
      </c>
      <c r="EB66" s="10">
        <v>0</v>
      </c>
      <c r="EC66" s="10">
        <v>502.37191554631602</v>
      </c>
      <c r="ED66" s="10">
        <v>0</v>
      </c>
      <c r="EE66" s="10">
        <v>22.413654667329599</v>
      </c>
      <c r="EF66" s="10">
        <v>0</v>
      </c>
      <c r="EG66" s="10">
        <v>502.90071087105201</v>
      </c>
      <c r="EH66" s="10">
        <v>0</v>
      </c>
      <c r="EI66" s="10">
        <v>22.425447841036501</v>
      </c>
      <c r="EJ66" s="10">
        <v>0</v>
      </c>
      <c r="EK66" s="10">
        <v>502.95365175907199</v>
      </c>
      <c r="EL66" s="10">
        <v>0</v>
      </c>
      <c r="EM66" s="10">
        <v>22.426628185241501</v>
      </c>
      <c r="EN66" s="10">
        <v>0</v>
      </c>
      <c r="EO66" s="10">
        <v>502.95894646213401</v>
      </c>
      <c r="EP66" s="10">
        <v>0</v>
      </c>
      <c r="EQ66" s="10">
        <v>22.4267462299402</v>
      </c>
      <c r="ER66" s="10">
        <v>0</v>
      </c>
      <c r="ES66" s="10">
        <v>502.95947593859</v>
      </c>
      <c r="ET66" s="10">
        <v>0</v>
      </c>
      <c r="EU66" s="10">
        <v>22.426758034512901</v>
      </c>
      <c r="EV66" s="10">
        <v>0</v>
      </c>
      <c r="EW66" s="10">
        <v>502.95952888631302</v>
      </c>
      <c r="EX66" s="10">
        <v>0</v>
      </c>
      <c r="EY66" s="10">
        <v>22.426759214971401</v>
      </c>
      <c r="EZ66" s="10">
        <v>0</v>
      </c>
      <c r="FA66" s="10">
        <v>502.95953418107098</v>
      </c>
      <c r="FB66" s="10">
        <v>0</v>
      </c>
      <c r="FC66" s="10">
        <v>22.426759333017198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5.0520337764077203E-3</v>
      </c>
      <c r="F67" s="10">
        <v>1.24826934786996E-2</v>
      </c>
      <c r="G67" s="10">
        <v>0</v>
      </c>
      <c r="H67" s="10">
        <v>0</v>
      </c>
      <c r="I67" s="10">
        <v>5.0520337995998404E-3</v>
      </c>
      <c r="J67" s="10">
        <v>1.2482693477339201E-2</v>
      </c>
      <c r="K67" s="10">
        <v>0</v>
      </c>
      <c r="L67" s="10">
        <v>0</v>
      </c>
      <c r="M67" s="10">
        <v>4.95029552155967E-3</v>
      </c>
      <c r="N67" s="10">
        <v>1.27076357171673E-2</v>
      </c>
      <c r="O67" s="10">
        <v>0</v>
      </c>
      <c r="P67" s="10">
        <v>0</v>
      </c>
      <c r="Q67" s="10">
        <v>5.0417598298571004E-3</v>
      </c>
      <c r="R67" s="10">
        <v>1.2505386230674501E-2</v>
      </c>
      <c r="S67" s="10">
        <v>0</v>
      </c>
      <c r="T67" s="10">
        <v>0</v>
      </c>
      <c r="U67" s="10">
        <v>5.0510053926753297E-3</v>
      </c>
      <c r="V67" s="10">
        <v>1.2484964778349299E-2</v>
      </c>
      <c r="W67" s="10">
        <v>0</v>
      </c>
      <c r="X67" s="10">
        <v>0</v>
      </c>
      <c r="Y67" s="10">
        <v>5.0519309407544002E-3</v>
      </c>
      <c r="Z67" s="10">
        <v>1.2482920623637201E-2</v>
      </c>
      <c r="AA67" s="10">
        <v>0</v>
      </c>
      <c r="AB67" s="10">
        <v>0</v>
      </c>
      <c r="AC67" s="10">
        <v>5.0520235016186998E-3</v>
      </c>
      <c r="AD67" s="10">
        <v>1.2482716195432999E-2</v>
      </c>
      <c r="AE67" s="10">
        <v>0</v>
      </c>
      <c r="AF67" s="10">
        <v>0</v>
      </c>
      <c r="AG67" s="10">
        <v>5.0520327429943697E-3</v>
      </c>
      <c r="AH67" s="10">
        <v>1.2482695750052701E-2</v>
      </c>
      <c r="AI67" s="10">
        <v>0</v>
      </c>
      <c r="AJ67" s="10">
        <v>0</v>
      </c>
      <c r="AK67" s="10">
        <v>5.0520336745443198E-3</v>
      </c>
      <c r="AL67" s="10">
        <v>1.24826937044817E-2</v>
      </c>
      <c r="AM67" s="10">
        <v>0</v>
      </c>
      <c r="AN67" s="10">
        <v>0</v>
      </c>
      <c r="AO67" s="10">
        <v>5.0520337677675197E-3</v>
      </c>
      <c r="AP67" s="10">
        <v>1.2482693502119099E-2</v>
      </c>
      <c r="AQ67" s="10">
        <v>0</v>
      </c>
      <c r="AR67" s="10">
        <v>0</v>
      </c>
      <c r="AS67" s="10">
        <v>2.8713643687633102E-3</v>
      </c>
      <c r="AT67" s="10">
        <v>6.53080104942426E-3</v>
      </c>
      <c r="AU67" s="10">
        <v>0</v>
      </c>
      <c r="AV67" s="10">
        <v>0</v>
      </c>
      <c r="AW67" s="10">
        <v>2.8713643669234798E-3</v>
      </c>
      <c r="AX67" s="10">
        <v>6.53080104784237E-3</v>
      </c>
      <c r="AY67" s="10">
        <v>0</v>
      </c>
      <c r="AZ67" s="10">
        <v>0</v>
      </c>
      <c r="BA67" s="10">
        <v>2.8721527697301102E-3</v>
      </c>
      <c r="BB67" s="10">
        <v>6.6383417973581898E-3</v>
      </c>
      <c r="BC67" s="10">
        <v>0</v>
      </c>
      <c r="BD67" s="10">
        <v>0</v>
      </c>
      <c r="BE67" s="10">
        <v>2.8713111140687099E-3</v>
      </c>
      <c r="BF67" s="10">
        <v>6.5416031420504001E-3</v>
      </c>
      <c r="BG67" s="10">
        <v>0</v>
      </c>
      <c r="BH67" s="10">
        <v>0</v>
      </c>
      <c r="BI67" s="10">
        <v>2.8713577045677498E-3</v>
      </c>
      <c r="BJ67" s="10">
        <v>6.53188172816648E-3</v>
      </c>
      <c r="BK67" s="10">
        <v>0</v>
      </c>
      <c r="BL67" s="10">
        <v>0</v>
      </c>
      <c r="BM67" s="10">
        <v>2.8713636932623998E-3</v>
      </c>
      <c r="BN67" s="10">
        <v>6.5309091218360097E-3</v>
      </c>
      <c r="BO67" s="10">
        <v>0</v>
      </c>
      <c r="BP67" s="10">
        <v>0</v>
      </c>
      <c r="BQ67" s="10">
        <v>2.8713643003973198E-3</v>
      </c>
      <c r="BR67" s="10">
        <v>6.5308118577098E-3</v>
      </c>
      <c r="BS67" s="10">
        <v>0</v>
      </c>
      <c r="BT67" s="10">
        <v>0</v>
      </c>
      <c r="BU67" s="10">
        <v>2.87136436381405E-3</v>
      </c>
      <c r="BV67" s="10">
        <v>6.5308021282113804E-3</v>
      </c>
      <c r="BW67" s="10">
        <v>0</v>
      </c>
      <c r="BX67" s="10">
        <v>0</v>
      </c>
      <c r="BY67" s="10">
        <v>2.8713643708895E-3</v>
      </c>
      <c r="BZ67" s="10">
        <v>6.5308011559563504E-3</v>
      </c>
      <c r="CA67" s="10">
        <v>0</v>
      </c>
      <c r="CB67" s="10">
        <v>0</v>
      </c>
      <c r="CC67" s="10">
        <v>2.8713643663175799E-3</v>
      </c>
      <c r="CD67" s="10">
        <v>6.5308010584063901E-3</v>
      </c>
      <c r="CE67" s="10">
        <v>0</v>
      </c>
      <c r="CF67" s="10">
        <v>0</v>
      </c>
      <c r="CG67" s="10">
        <v>8.7690000000000008E-3</v>
      </c>
      <c r="CH67" s="10">
        <v>9.1229999999999992E-3</v>
      </c>
      <c r="CI67" s="10">
        <v>0</v>
      </c>
      <c r="CJ67" s="10">
        <v>0</v>
      </c>
      <c r="CK67" s="10">
        <v>9.7029999999999998E-3</v>
      </c>
      <c r="CL67" s="10">
        <v>9.0449999999999992E-3</v>
      </c>
      <c r="CM67" s="10">
        <v>0</v>
      </c>
      <c r="CN67" s="10">
        <v>0</v>
      </c>
      <c r="CO67" s="10">
        <v>8.7919999999999995E-3</v>
      </c>
      <c r="CP67" s="10">
        <v>8.94E-3</v>
      </c>
      <c r="CQ67" s="10">
        <v>0</v>
      </c>
      <c r="CR67" s="10">
        <v>0</v>
      </c>
      <c r="CS67" s="10">
        <v>8.8970000000000004E-3</v>
      </c>
      <c r="CT67" s="10">
        <v>9.0399999999999994E-3</v>
      </c>
      <c r="CU67" s="10">
        <v>0</v>
      </c>
      <c r="CV67" s="10">
        <v>0</v>
      </c>
      <c r="CW67" s="10">
        <v>9.0010000000000003E-3</v>
      </c>
      <c r="CX67" s="10">
        <v>9.0200000000000002E-3</v>
      </c>
      <c r="CY67" s="10">
        <v>0</v>
      </c>
      <c r="CZ67" s="10">
        <v>0</v>
      </c>
      <c r="DA67" s="10">
        <v>8.8710000000000004E-3</v>
      </c>
      <c r="DB67" s="10">
        <v>9.0130000000000002E-3</v>
      </c>
      <c r="DC67" s="10">
        <v>0</v>
      </c>
      <c r="DD67" s="10">
        <v>0</v>
      </c>
      <c r="DE67" s="10">
        <v>8.7609999999999997E-3</v>
      </c>
      <c r="DF67" s="10">
        <v>8.848E-3</v>
      </c>
      <c r="DG67" s="10">
        <v>0</v>
      </c>
      <c r="DH67" s="10">
        <v>0</v>
      </c>
      <c r="DI67" s="10">
        <v>8.6680000000000004E-3</v>
      </c>
      <c r="DJ67" s="10">
        <v>8.8240000000000002E-3</v>
      </c>
      <c r="DK67" s="10">
        <v>0</v>
      </c>
      <c r="DL67" s="10">
        <v>0</v>
      </c>
      <c r="DM67" s="10">
        <v>8.7019999999999997E-3</v>
      </c>
      <c r="DN67" s="10">
        <v>8.9840000000000007E-3</v>
      </c>
      <c r="DO67" s="10">
        <v>0</v>
      </c>
      <c r="DP67" s="10">
        <v>0</v>
      </c>
      <c r="DQ67" s="10">
        <v>8.8839999999999995E-3</v>
      </c>
      <c r="DR67" s="10">
        <v>9.1909999999999995E-3</v>
      </c>
      <c r="DS67" s="10">
        <v>0</v>
      </c>
      <c r="DT67" s="10">
        <v>0</v>
      </c>
      <c r="DU67" s="10">
        <v>15582.6415095435</v>
      </c>
      <c r="DV67" s="10">
        <v>0</v>
      </c>
      <c r="DW67" s="10">
        <v>22858.071311238</v>
      </c>
      <c r="DX67" s="10">
        <v>0</v>
      </c>
      <c r="DY67" s="10">
        <v>21848.284591830201</v>
      </c>
      <c r="DZ67" s="10">
        <v>0</v>
      </c>
      <c r="EA67" s="10">
        <v>147.811652422366</v>
      </c>
      <c r="EB67" s="10">
        <v>0</v>
      </c>
      <c r="EC67" s="10">
        <v>22752.911432397399</v>
      </c>
      <c r="ED67" s="10">
        <v>0</v>
      </c>
      <c r="EE67" s="10">
        <v>150.84068228567401</v>
      </c>
      <c r="EF67" s="10">
        <v>0</v>
      </c>
      <c r="EG67" s="10">
        <v>22847.5115989326</v>
      </c>
      <c r="EH67" s="10">
        <v>0</v>
      </c>
      <c r="EI67" s="10">
        <v>151.15393345504</v>
      </c>
      <c r="EJ67" s="10">
        <v>0</v>
      </c>
      <c r="EK67" s="10">
        <v>22857.014900761598</v>
      </c>
      <c r="EL67" s="10">
        <v>0</v>
      </c>
      <c r="EM67" s="10">
        <v>151.18536602718001</v>
      </c>
      <c r="EN67" s="10">
        <v>0</v>
      </c>
      <c r="EO67" s="10">
        <v>22857.965665784701</v>
      </c>
      <c r="EP67" s="10">
        <v>0</v>
      </c>
      <c r="EQ67" s="10">
        <v>151.18851036301999</v>
      </c>
      <c r="ER67" s="10">
        <v>0</v>
      </c>
      <c r="ES67" s="10">
        <v>22858.0607466451</v>
      </c>
      <c r="ET67" s="10">
        <v>0</v>
      </c>
      <c r="EU67" s="10">
        <v>151.18882480739001</v>
      </c>
      <c r="EV67" s="10">
        <v>0</v>
      </c>
      <c r="EW67" s="10">
        <v>22858.070254771901</v>
      </c>
      <c r="EX67" s="10">
        <v>0</v>
      </c>
      <c r="EY67" s="10">
        <v>151.18885625194099</v>
      </c>
      <c r="EZ67" s="10">
        <v>0</v>
      </c>
      <c r="FA67" s="10">
        <v>22858.071205583001</v>
      </c>
      <c r="FB67" s="10">
        <v>0</v>
      </c>
      <c r="FC67" s="10">
        <v>151.18885939638099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1.0335158222027901E-3</v>
      </c>
      <c r="F68" s="10">
        <v>8.8004954195564002E-4</v>
      </c>
      <c r="G68" s="10">
        <v>0</v>
      </c>
      <c r="H68" s="10">
        <v>0</v>
      </c>
      <c r="I68" s="10">
        <v>1.0335158743099899E-3</v>
      </c>
      <c r="J68" s="10">
        <v>8.8004953513243201E-4</v>
      </c>
      <c r="K68" s="10">
        <v>0</v>
      </c>
      <c r="L68" s="10">
        <v>0</v>
      </c>
      <c r="M68" s="10">
        <v>1.19017139565036E-3</v>
      </c>
      <c r="N68" s="10">
        <v>9.2768984041358105E-4</v>
      </c>
      <c r="O68" s="10">
        <v>0</v>
      </c>
      <c r="P68" s="10">
        <v>0</v>
      </c>
      <c r="Q68" s="10">
        <v>1.05095044807823E-3</v>
      </c>
      <c r="R68" s="10">
        <v>8.8523330835110704E-4</v>
      </c>
      <c r="S68" s="10">
        <v>0</v>
      </c>
      <c r="T68" s="10">
        <v>0</v>
      </c>
      <c r="U68" s="10">
        <v>1.0352794950017001E-3</v>
      </c>
      <c r="V68" s="10">
        <v>8.8057265006891096E-4</v>
      </c>
      <c r="W68" s="10">
        <v>0</v>
      </c>
      <c r="X68" s="10">
        <v>0</v>
      </c>
      <c r="Y68" s="10">
        <v>1.03369243983575E-3</v>
      </c>
      <c r="Z68" s="10">
        <v>8.8010190295117997E-4</v>
      </c>
      <c r="AA68" s="10">
        <v>0</v>
      </c>
      <c r="AB68" s="10">
        <v>0</v>
      </c>
      <c r="AC68" s="10">
        <v>1.0335336123672399E-3</v>
      </c>
      <c r="AD68" s="10">
        <v>8.8005478136277105E-4</v>
      </c>
      <c r="AE68" s="10">
        <v>0</v>
      </c>
      <c r="AF68" s="10">
        <v>0</v>
      </c>
      <c r="AG68" s="10">
        <v>1.0335176532363299E-3</v>
      </c>
      <c r="AH68" s="10">
        <v>8.8005006276925502E-4</v>
      </c>
      <c r="AI68" s="10">
        <v>0</v>
      </c>
      <c r="AJ68" s="10">
        <v>0</v>
      </c>
      <c r="AK68" s="10">
        <v>1.0335160342651499E-3</v>
      </c>
      <c r="AL68" s="10">
        <v>8.80049592695497E-4</v>
      </c>
      <c r="AM68" s="10">
        <v>0</v>
      </c>
      <c r="AN68" s="10">
        <v>0</v>
      </c>
      <c r="AO68" s="10">
        <v>1.0335159956889001E-3</v>
      </c>
      <c r="AP68" s="10">
        <v>8.8004954905396195E-4</v>
      </c>
      <c r="AQ68" s="10">
        <v>0</v>
      </c>
      <c r="AR68" s="10">
        <v>0</v>
      </c>
      <c r="AS68" s="10">
        <v>8.65168551215094E-4</v>
      </c>
      <c r="AT68" s="10">
        <v>4.5608482758732603E-4</v>
      </c>
      <c r="AU68" s="10">
        <v>0</v>
      </c>
      <c r="AV68" s="10">
        <v>0</v>
      </c>
      <c r="AW68" s="10">
        <v>8.6516858976548204E-4</v>
      </c>
      <c r="AX68" s="10">
        <v>4.5608482578354901E-4</v>
      </c>
      <c r="AY68" s="10">
        <v>0</v>
      </c>
      <c r="AZ68" s="10">
        <v>0</v>
      </c>
      <c r="BA68" s="10">
        <v>9.9354735570448497E-4</v>
      </c>
      <c r="BB68" s="10">
        <v>4.8554125157587301E-4</v>
      </c>
      <c r="BC68" s="10">
        <v>0</v>
      </c>
      <c r="BD68" s="10">
        <v>0</v>
      </c>
      <c r="BE68" s="10">
        <v>8.79456132248211E-4</v>
      </c>
      <c r="BF68" s="10">
        <v>4.5926864104753199E-4</v>
      </c>
      <c r="BG68" s="10">
        <v>0</v>
      </c>
      <c r="BH68" s="10">
        <v>0</v>
      </c>
      <c r="BI68" s="10">
        <v>8.6661371952897798E-4</v>
      </c>
      <c r="BJ68" s="10">
        <v>4.56405824192565E-4</v>
      </c>
      <c r="BK68" s="10">
        <v>0</v>
      </c>
      <c r="BL68" s="10">
        <v>0</v>
      </c>
      <c r="BM68" s="10">
        <v>8.6531320697161502E-4</v>
      </c>
      <c r="BN68" s="10">
        <v>4.5611695417714198E-4</v>
      </c>
      <c r="BO68" s="10">
        <v>0</v>
      </c>
      <c r="BP68" s="10">
        <v>0</v>
      </c>
      <c r="BQ68" s="10">
        <v>8.6518301892624301E-4</v>
      </c>
      <c r="BR68" s="10">
        <v>4.5608804125612103E-4</v>
      </c>
      <c r="BS68" s="10">
        <v>0</v>
      </c>
      <c r="BT68" s="10">
        <v>0</v>
      </c>
      <c r="BU68" s="10">
        <v>8.6517003191619697E-4</v>
      </c>
      <c r="BV68" s="10">
        <v>4.56085147057622E-4</v>
      </c>
      <c r="BW68" s="10">
        <v>0</v>
      </c>
      <c r="BX68" s="10">
        <v>0</v>
      </c>
      <c r="BY68" s="10">
        <v>8.6516870783686197E-4</v>
      </c>
      <c r="BZ68" s="10">
        <v>4.5608485907334598E-4</v>
      </c>
      <c r="CA68" s="10">
        <v>0</v>
      </c>
      <c r="CB68" s="10">
        <v>0</v>
      </c>
      <c r="CC68" s="10">
        <v>8.65168623741294E-4</v>
      </c>
      <c r="CD68" s="10">
        <v>4.5608482868207299E-4</v>
      </c>
      <c r="CE68" s="10">
        <v>0</v>
      </c>
      <c r="CF68" s="10">
        <v>0</v>
      </c>
      <c r="CG68" s="10">
        <v>9.6450000000000008E-3</v>
      </c>
      <c r="CH68" s="10">
        <v>9.7780000000000002E-3</v>
      </c>
      <c r="CI68" s="10">
        <v>0</v>
      </c>
      <c r="CJ68" s="10">
        <v>0</v>
      </c>
      <c r="CK68" s="10">
        <v>9.2029999999999994E-3</v>
      </c>
      <c r="CL68" s="10">
        <v>9.5779999999999997E-3</v>
      </c>
      <c r="CM68" s="10">
        <v>0</v>
      </c>
      <c r="CN68" s="10">
        <v>0</v>
      </c>
      <c r="CO68" s="10">
        <v>9.0449999999999992E-3</v>
      </c>
      <c r="CP68" s="10">
        <v>9.5160000000000002E-3</v>
      </c>
      <c r="CQ68" s="10">
        <v>0</v>
      </c>
      <c r="CR68" s="10">
        <v>0</v>
      </c>
      <c r="CS68" s="10">
        <v>9.1789999999999997E-3</v>
      </c>
      <c r="CT68" s="10">
        <v>9.5010000000000008E-3</v>
      </c>
      <c r="CU68" s="10">
        <v>0</v>
      </c>
      <c r="CV68" s="10">
        <v>0</v>
      </c>
      <c r="CW68" s="10">
        <v>9.2860000000000009E-3</v>
      </c>
      <c r="CX68" s="10">
        <v>9.5409999999999991E-3</v>
      </c>
      <c r="CY68" s="10">
        <v>0</v>
      </c>
      <c r="CZ68" s="10">
        <v>0</v>
      </c>
      <c r="DA68" s="10">
        <v>9.0559999999999998E-3</v>
      </c>
      <c r="DB68" s="10">
        <v>9.2429999999999995E-3</v>
      </c>
      <c r="DC68" s="10">
        <v>0</v>
      </c>
      <c r="DD68" s="10">
        <v>0</v>
      </c>
      <c r="DE68" s="10">
        <v>8.9929999999999993E-3</v>
      </c>
      <c r="DF68" s="10">
        <v>9.5829999999999995E-3</v>
      </c>
      <c r="DG68" s="10">
        <v>0</v>
      </c>
      <c r="DH68" s="10">
        <v>0</v>
      </c>
      <c r="DI68" s="10">
        <v>9.1850000000000005E-3</v>
      </c>
      <c r="DJ68" s="10">
        <v>9.1920000000000005E-3</v>
      </c>
      <c r="DK68" s="10">
        <v>0</v>
      </c>
      <c r="DL68" s="10">
        <v>0</v>
      </c>
      <c r="DM68" s="10">
        <v>9.0259999999999993E-3</v>
      </c>
      <c r="DN68" s="10">
        <v>9.2069999999999999E-3</v>
      </c>
      <c r="DO68" s="10">
        <v>0</v>
      </c>
      <c r="DP68" s="10">
        <v>0</v>
      </c>
      <c r="DQ68" s="10">
        <v>9.3019999999999995E-3</v>
      </c>
      <c r="DR68" s="10">
        <v>9.4050000000000002E-3</v>
      </c>
      <c r="DS68" s="10">
        <v>0</v>
      </c>
      <c r="DT68" s="10">
        <v>0</v>
      </c>
      <c r="DU68" s="10">
        <v>795089.17521882104</v>
      </c>
      <c r="DV68" s="10">
        <v>0</v>
      </c>
      <c r="DW68" s="10">
        <v>1333055.14222059</v>
      </c>
      <c r="DX68" s="10">
        <v>0</v>
      </c>
      <c r="DY68" s="10">
        <v>1054273.9541054401</v>
      </c>
      <c r="DZ68" s="10">
        <v>0</v>
      </c>
      <c r="EA68" s="10">
        <v>1026.7784347724601</v>
      </c>
      <c r="EB68" s="10">
        <v>0</v>
      </c>
      <c r="EC68" s="10">
        <v>1298713.3181610201</v>
      </c>
      <c r="ED68" s="10">
        <v>0</v>
      </c>
      <c r="EE68" s="10">
        <v>1139.6110380852499</v>
      </c>
      <c r="EF68" s="10">
        <v>0</v>
      </c>
      <c r="EG68" s="10">
        <v>1329539.4463565501</v>
      </c>
      <c r="EH68" s="10">
        <v>0</v>
      </c>
      <c r="EI68" s="10">
        <v>1153.05656685488</v>
      </c>
      <c r="EJ68" s="10">
        <v>0</v>
      </c>
      <c r="EK68" s="10">
        <v>1332702.73613449</v>
      </c>
      <c r="EL68" s="10">
        <v>0</v>
      </c>
      <c r="EM68" s="10">
        <v>1154.4274494809399</v>
      </c>
      <c r="EN68" s="10">
        <v>0</v>
      </c>
      <c r="EO68" s="10">
        <v>1333019.89322362</v>
      </c>
      <c r="EP68" s="10">
        <v>0</v>
      </c>
      <c r="EQ68" s="10">
        <v>1154.5648068543101</v>
      </c>
      <c r="ER68" s="10">
        <v>0</v>
      </c>
      <c r="ES68" s="10">
        <v>1333051.6172305001</v>
      </c>
      <c r="ET68" s="10">
        <v>0</v>
      </c>
      <c r="EU68" s="10">
        <v>1154.5785452996899</v>
      </c>
      <c r="EV68" s="10">
        <v>0</v>
      </c>
      <c r="EW68" s="10">
        <v>1333054.7896800099</v>
      </c>
      <c r="EX68" s="10">
        <v>0</v>
      </c>
      <c r="EY68" s="10">
        <v>1154.5799191357701</v>
      </c>
      <c r="EZ68" s="10">
        <v>0</v>
      </c>
      <c r="FA68" s="10">
        <v>1333055.10699334</v>
      </c>
      <c r="FB68" s="10">
        <v>0</v>
      </c>
      <c r="FC68" s="10">
        <v>1154.58005657033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8.2703506394388095E-4</v>
      </c>
      <c r="F69" s="10">
        <v>7.2539605844523696E-5</v>
      </c>
      <c r="G69" s="10">
        <v>0</v>
      </c>
      <c r="H69" s="10">
        <v>0</v>
      </c>
      <c r="I69" s="10">
        <v>8.2703512340209697E-4</v>
      </c>
      <c r="J69" s="10">
        <v>7.2539606450483505E-5</v>
      </c>
      <c r="K69" s="10">
        <v>0</v>
      </c>
      <c r="L69" s="10">
        <v>0</v>
      </c>
      <c r="M69" s="10">
        <v>8.7646309181943396E-4</v>
      </c>
      <c r="N69" s="10">
        <v>7.6752687166114998E-5</v>
      </c>
      <c r="O69" s="10">
        <v>0</v>
      </c>
      <c r="P69" s="10">
        <v>0</v>
      </c>
      <c r="Q69" s="10">
        <v>8.3332918489742403E-4</v>
      </c>
      <c r="R69" s="10">
        <v>7.3025971925044705E-5</v>
      </c>
      <c r="S69" s="10">
        <v>0</v>
      </c>
      <c r="T69" s="10">
        <v>0</v>
      </c>
      <c r="U69" s="10">
        <v>8.2768351973649902E-4</v>
      </c>
      <c r="V69" s="10">
        <v>7.2589105882148094E-5</v>
      </c>
      <c r="W69" s="10">
        <v>0</v>
      </c>
      <c r="X69" s="10">
        <v>0</v>
      </c>
      <c r="Y69" s="10">
        <v>8.2709966858129902E-4</v>
      </c>
      <c r="Z69" s="10">
        <v>7.2544565597132404E-5</v>
      </c>
      <c r="AA69" s="10">
        <v>0</v>
      </c>
      <c r="AB69" s="10">
        <v>0</v>
      </c>
      <c r="AC69" s="10">
        <v>8.2704177135362001E-4</v>
      </c>
      <c r="AD69" s="10">
        <v>7.2540103455365199E-5</v>
      </c>
      <c r="AE69" s="10">
        <v>0</v>
      </c>
      <c r="AF69" s="10">
        <v>0</v>
      </c>
      <c r="AG69" s="10">
        <v>8.2703585321164397E-4</v>
      </c>
      <c r="AH69" s="10">
        <v>7.2539655595837903E-5</v>
      </c>
      <c r="AI69" s="10">
        <v>0</v>
      </c>
      <c r="AJ69" s="10">
        <v>0</v>
      </c>
      <c r="AK69" s="10">
        <v>8.2703511803883202E-4</v>
      </c>
      <c r="AL69" s="10">
        <v>7.2539614295763499E-5</v>
      </c>
      <c r="AM69" s="10">
        <v>0</v>
      </c>
      <c r="AN69" s="10">
        <v>0</v>
      </c>
      <c r="AO69" s="10">
        <v>8.2703520912197305E-4</v>
      </c>
      <c r="AP69" s="10">
        <v>7.2539604816901305E-5</v>
      </c>
      <c r="AQ69" s="10">
        <v>0</v>
      </c>
      <c r="AR69" s="10">
        <v>0</v>
      </c>
      <c r="AS69" s="10">
        <v>5.2289087579054602E-4</v>
      </c>
      <c r="AT69" s="10">
        <v>3.7651254243656899E-5</v>
      </c>
      <c r="AU69" s="10">
        <v>0</v>
      </c>
      <c r="AV69" s="10">
        <v>0</v>
      </c>
      <c r="AW69" s="10">
        <v>5.2289056815924201E-4</v>
      </c>
      <c r="AX69" s="10">
        <v>3.7651252320165002E-5</v>
      </c>
      <c r="AY69" s="10">
        <v>0</v>
      </c>
      <c r="AZ69" s="10">
        <v>0</v>
      </c>
      <c r="BA69" s="10">
        <v>5.5777368957958702E-4</v>
      </c>
      <c r="BB69" s="10">
        <v>4.0330373086584699E-5</v>
      </c>
      <c r="BC69" s="10">
        <v>0</v>
      </c>
      <c r="BD69" s="10">
        <v>0</v>
      </c>
      <c r="BE69" s="10">
        <v>5.2745495332249702E-4</v>
      </c>
      <c r="BF69" s="10">
        <v>3.79621786320033E-5</v>
      </c>
      <c r="BG69" s="10">
        <v>0</v>
      </c>
      <c r="BH69" s="10">
        <v>0</v>
      </c>
      <c r="BI69" s="10">
        <v>5.2336239976247397E-4</v>
      </c>
      <c r="BJ69" s="10">
        <v>3.7682910591310203E-5</v>
      </c>
      <c r="BK69" s="10">
        <v>0</v>
      </c>
      <c r="BL69" s="10">
        <v>0</v>
      </c>
      <c r="BM69" s="10">
        <v>5.2293789440371397E-4</v>
      </c>
      <c r="BN69" s="10">
        <v>3.7654426279393202E-5</v>
      </c>
      <c r="BO69" s="10">
        <v>0</v>
      </c>
      <c r="BP69" s="10">
        <v>0</v>
      </c>
      <c r="BQ69" s="10">
        <v>5.2289552310716598E-4</v>
      </c>
      <c r="BR69" s="10">
        <v>3.7651572569200503E-5</v>
      </c>
      <c r="BS69" s="10">
        <v>0</v>
      </c>
      <c r="BT69" s="10">
        <v>0</v>
      </c>
      <c r="BU69" s="10">
        <v>5.2289140188184003E-4</v>
      </c>
      <c r="BV69" s="10">
        <v>3.7651284207677103E-5</v>
      </c>
      <c r="BW69" s="10">
        <v>0</v>
      </c>
      <c r="BX69" s="10">
        <v>0</v>
      </c>
      <c r="BY69" s="10">
        <v>5.2289087580298995E-4</v>
      </c>
      <c r="BZ69" s="10">
        <v>3.76512568209446E-5</v>
      </c>
      <c r="CA69" s="10">
        <v>0</v>
      </c>
      <c r="CB69" s="10">
        <v>0</v>
      </c>
      <c r="CC69" s="10">
        <v>5.2289082549312799E-4</v>
      </c>
      <c r="CD69" s="10">
        <v>3.7651252403222701E-5</v>
      </c>
      <c r="CE69" s="10">
        <v>0</v>
      </c>
      <c r="CF69" s="10">
        <v>0</v>
      </c>
      <c r="CG69" s="10">
        <v>1.0576E-2</v>
      </c>
      <c r="CH69" s="10">
        <v>1.1114000000000001E-2</v>
      </c>
      <c r="CI69" s="10">
        <v>0</v>
      </c>
      <c r="CJ69" s="10">
        <v>0</v>
      </c>
      <c r="CK69" s="10">
        <v>1.0588999999999999E-2</v>
      </c>
      <c r="CL69" s="10">
        <v>1.0501999999999999E-2</v>
      </c>
      <c r="CM69" s="10">
        <v>0</v>
      </c>
      <c r="CN69" s="10">
        <v>0</v>
      </c>
      <c r="CO69" s="10">
        <v>9.9209999999999993E-3</v>
      </c>
      <c r="CP69" s="10">
        <v>1.0459E-2</v>
      </c>
      <c r="CQ69" s="10">
        <v>0</v>
      </c>
      <c r="CR69" s="10">
        <v>0</v>
      </c>
      <c r="CS69" s="10">
        <v>0.01</v>
      </c>
      <c r="CT69" s="10">
        <v>1.0378E-2</v>
      </c>
      <c r="CU69" s="10">
        <v>0</v>
      </c>
      <c r="CV69" s="10">
        <v>0</v>
      </c>
      <c r="CW69" s="10">
        <v>1.0000999999999999E-2</v>
      </c>
      <c r="CX69" s="10">
        <v>1.038E-2</v>
      </c>
      <c r="CY69" s="10">
        <v>0</v>
      </c>
      <c r="CZ69" s="10">
        <v>0</v>
      </c>
      <c r="DA69" s="10">
        <v>1.0005999999999999E-2</v>
      </c>
      <c r="DB69" s="10">
        <v>1.0387E-2</v>
      </c>
      <c r="DC69" s="10">
        <v>0</v>
      </c>
      <c r="DD69" s="10">
        <v>0</v>
      </c>
      <c r="DE69" s="10">
        <v>9.8480000000000009E-3</v>
      </c>
      <c r="DF69" s="10">
        <v>9.9509999999999998E-3</v>
      </c>
      <c r="DG69" s="10">
        <v>0</v>
      </c>
      <c r="DH69" s="10">
        <v>0</v>
      </c>
      <c r="DI69" s="10">
        <v>9.6860000000000002E-3</v>
      </c>
      <c r="DJ69" s="10">
        <v>9.9000000000000008E-3</v>
      </c>
      <c r="DK69" s="10">
        <v>0</v>
      </c>
      <c r="DL69" s="10">
        <v>0</v>
      </c>
      <c r="DM69" s="10">
        <v>9.8519999999999996E-3</v>
      </c>
      <c r="DN69" s="10">
        <v>1.0062E-2</v>
      </c>
      <c r="DO69" s="10">
        <v>0</v>
      </c>
      <c r="DP69" s="10">
        <v>0</v>
      </c>
      <c r="DQ69" s="10">
        <v>9.8630000000000002E-3</v>
      </c>
      <c r="DR69" s="10">
        <v>1.021E-2</v>
      </c>
      <c r="DS69" s="10">
        <v>0</v>
      </c>
      <c r="DT69" s="10">
        <v>0</v>
      </c>
      <c r="DU69" s="10">
        <v>18673894.909126598</v>
      </c>
      <c r="DV69" s="10">
        <v>0</v>
      </c>
      <c r="DW69" s="10">
        <v>23340057.225806098</v>
      </c>
      <c r="DX69" s="10">
        <v>0</v>
      </c>
      <c r="DY69" s="10">
        <v>15580741.0856432</v>
      </c>
      <c r="DZ69" s="10">
        <v>0</v>
      </c>
      <c r="EA69" s="10">
        <v>3947.2447450796399</v>
      </c>
      <c r="EB69" s="10">
        <v>0</v>
      </c>
      <c r="EC69" s="10">
        <v>22232846.181365199</v>
      </c>
      <c r="ED69" s="10">
        <v>0</v>
      </c>
      <c r="EE69" s="10">
        <v>4715.1719157529396</v>
      </c>
      <c r="EF69" s="10">
        <v>0</v>
      </c>
      <c r="EG69" s="10">
        <v>23224398.115184698</v>
      </c>
      <c r="EH69" s="10">
        <v>0</v>
      </c>
      <c r="EI69" s="10">
        <v>4819.1698571466204</v>
      </c>
      <c r="EJ69" s="10">
        <v>0</v>
      </c>
      <c r="EK69" s="10">
        <v>23328439.500697501</v>
      </c>
      <c r="EL69" s="10">
        <v>0</v>
      </c>
      <c r="EM69" s="10">
        <v>4829.9523289983499</v>
      </c>
      <c r="EN69" s="10">
        <v>0</v>
      </c>
      <c r="EO69" s="10">
        <v>23338894.939599901</v>
      </c>
      <c r="EP69" s="10">
        <v>0</v>
      </c>
      <c r="EQ69" s="10">
        <v>4831.0345614112603</v>
      </c>
      <c r="ER69" s="10">
        <v>0</v>
      </c>
      <c r="ES69" s="10">
        <v>23339941.011734501</v>
      </c>
      <c r="ET69" s="10">
        <v>0</v>
      </c>
      <c r="EU69" s="10">
        <v>4831.1428255214396</v>
      </c>
      <c r="EV69" s="10">
        <v>0</v>
      </c>
      <c r="EW69" s="10">
        <v>23340045.593283299</v>
      </c>
      <c r="EX69" s="10">
        <v>0</v>
      </c>
      <c r="EY69" s="10">
        <v>4831.1536518785397</v>
      </c>
      <c r="EZ69" s="10">
        <v>0</v>
      </c>
      <c r="FA69" s="10">
        <v>23340056.072368801</v>
      </c>
      <c r="FB69" s="10">
        <v>0</v>
      </c>
      <c r="FC69" s="10">
        <v>4831.1547338766804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5.5100199956403795E-4</v>
      </c>
      <c r="F70" s="10">
        <v>6.3485468553281504E-6</v>
      </c>
      <c r="G70" s="10">
        <v>0</v>
      </c>
      <c r="H70" s="10">
        <v>0</v>
      </c>
      <c r="I70" s="10">
        <v>5.5100202397828603E-4</v>
      </c>
      <c r="J70" s="10">
        <v>6.3485437531429699E-6</v>
      </c>
      <c r="K70" s="10">
        <v>0</v>
      </c>
      <c r="L70" s="10">
        <v>0</v>
      </c>
      <c r="M70" s="10">
        <v>5.5621334836919402E-4</v>
      </c>
      <c r="N70" s="10">
        <v>6.6251218613366802E-6</v>
      </c>
      <c r="O70" s="10">
        <v>0</v>
      </c>
      <c r="P70" s="10">
        <v>0</v>
      </c>
      <c r="Q70" s="10">
        <v>5.5155620000268903E-4</v>
      </c>
      <c r="R70" s="10">
        <v>6.3795489730900101E-6</v>
      </c>
      <c r="S70" s="10">
        <v>0</v>
      </c>
      <c r="T70" s="10">
        <v>0</v>
      </c>
      <c r="U70" s="10">
        <v>5.5105770529029197E-4</v>
      </c>
      <c r="V70" s="10">
        <v>6.3516952084618999E-6</v>
      </c>
      <c r="W70" s="10">
        <v>0</v>
      </c>
      <c r="X70" s="10">
        <v>0</v>
      </c>
      <c r="Y70" s="10">
        <v>5.5100764636084598E-4</v>
      </c>
      <c r="Z70" s="10">
        <v>6.3488622936702604E-6</v>
      </c>
      <c r="AA70" s="10">
        <v>0</v>
      </c>
      <c r="AB70" s="10">
        <v>0</v>
      </c>
      <c r="AC70" s="10">
        <v>5.51002692940061E-4</v>
      </c>
      <c r="AD70" s="10">
        <v>6.3485824881581704E-6</v>
      </c>
      <c r="AE70" s="10">
        <v>0</v>
      </c>
      <c r="AF70" s="10">
        <v>0</v>
      </c>
      <c r="AG70" s="10">
        <v>5.5100192447388098E-4</v>
      </c>
      <c r="AH70" s="10">
        <v>6.3485481629488297E-6</v>
      </c>
      <c r="AI70" s="10">
        <v>0</v>
      </c>
      <c r="AJ70" s="10">
        <v>0</v>
      </c>
      <c r="AK70" s="10">
        <v>5.5100190051438004E-4</v>
      </c>
      <c r="AL70" s="10">
        <v>6.3485463495105404E-6</v>
      </c>
      <c r="AM70" s="10">
        <v>0</v>
      </c>
      <c r="AN70" s="10">
        <v>0</v>
      </c>
      <c r="AO70" s="10">
        <v>5.51002083919671E-4</v>
      </c>
      <c r="AP70" s="10">
        <v>6.3485463728252197E-6</v>
      </c>
      <c r="AQ70" s="10">
        <v>0</v>
      </c>
      <c r="AR70" s="10">
        <v>0</v>
      </c>
      <c r="AS70" s="10">
        <v>2.9246828669185699E-4</v>
      </c>
      <c r="AT70" s="10">
        <v>3.2801094165768798E-6</v>
      </c>
      <c r="AU70" s="10">
        <v>0</v>
      </c>
      <c r="AV70" s="10">
        <v>0</v>
      </c>
      <c r="AW70" s="10">
        <v>2.9246815133092402E-4</v>
      </c>
      <c r="AX70" s="10">
        <v>3.28010750259693E-6</v>
      </c>
      <c r="AY70" s="10">
        <v>0</v>
      </c>
      <c r="AZ70" s="10">
        <v>0</v>
      </c>
      <c r="BA70" s="10">
        <v>2.9511876542366898E-4</v>
      </c>
      <c r="BB70" s="10">
        <v>3.4613593339472401E-6</v>
      </c>
      <c r="BC70" s="10">
        <v>0</v>
      </c>
      <c r="BD70" s="10">
        <v>0</v>
      </c>
      <c r="BE70" s="10">
        <v>2.9275213591476601E-4</v>
      </c>
      <c r="BF70" s="10">
        <v>3.3005681340711199E-6</v>
      </c>
      <c r="BG70" s="10">
        <v>0</v>
      </c>
      <c r="BH70" s="10">
        <v>0</v>
      </c>
      <c r="BI70" s="10">
        <v>2.9249691881513102E-4</v>
      </c>
      <c r="BJ70" s="10">
        <v>3.2821868622506901E-6</v>
      </c>
      <c r="BK70" s="10">
        <v>0</v>
      </c>
      <c r="BL70" s="10">
        <v>0</v>
      </c>
      <c r="BM70" s="10">
        <v>2.9247124052112801E-4</v>
      </c>
      <c r="BN70" s="10">
        <v>3.2803180714256601E-6</v>
      </c>
      <c r="BO70" s="10">
        <v>0</v>
      </c>
      <c r="BP70" s="10">
        <v>0</v>
      </c>
      <c r="BQ70" s="10">
        <v>2.9246858479518297E-4</v>
      </c>
      <c r="BR70" s="10">
        <v>3.2801313983053502E-6</v>
      </c>
      <c r="BS70" s="10">
        <v>0</v>
      </c>
      <c r="BT70" s="10">
        <v>0</v>
      </c>
      <c r="BU70" s="10">
        <v>2.9246819752453801E-4</v>
      </c>
      <c r="BV70" s="10">
        <v>3.2801097410671399E-6</v>
      </c>
      <c r="BW70" s="10">
        <v>0</v>
      </c>
      <c r="BX70" s="10">
        <v>0</v>
      </c>
      <c r="BY70" s="10">
        <v>2.9246824431579399E-4</v>
      </c>
      <c r="BZ70" s="10">
        <v>3.28010898860357E-6</v>
      </c>
      <c r="CA70" s="10">
        <v>0</v>
      </c>
      <c r="CB70" s="10">
        <v>0</v>
      </c>
      <c r="CC70" s="10">
        <v>2.92468388901067E-4</v>
      </c>
      <c r="CD70" s="10">
        <v>3.2801072627554302E-6</v>
      </c>
      <c r="CE70" s="10">
        <v>0</v>
      </c>
      <c r="CF70" s="10">
        <v>0</v>
      </c>
      <c r="CG70" s="10">
        <v>1.0897E-2</v>
      </c>
      <c r="CH70" s="10">
        <v>1.3395000000000001E-2</v>
      </c>
      <c r="CI70" s="10">
        <v>0</v>
      </c>
      <c r="CJ70" s="10">
        <v>0</v>
      </c>
      <c r="CK70" s="10">
        <v>1.0807000000000001E-2</v>
      </c>
      <c r="CL70" s="10">
        <v>1.1361E-2</v>
      </c>
      <c r="CM70" s="10">
        <v>0</v>
      </c>
      <c r="CN70" s="10">
        <v>0</v>
      </c>
      <c r="CO70" s="10">
        <v>1.0527999999999999E-2</v>
      </c>
      <c r="CP70" s="10">
        <v>1.1181E-2</v>
      </c>
      <c r="CQ70" s="10">
        <v>0</v>
      </c>
      <c r="CR70" s="10">
        <v>0</v>
      </c>
      <c r="CS70" s="10">
        <v>1.0840000000000001E-2</v>
      </c>
      <c r="CT70" s="10">
        <v>1.1301E-2</v>
      </c>
      <c r="CU70" s="10">
        <v>0</v>
      </c>
      <c r="CV70" s="10">
        <v>0</v>
      </c>
      <c r="CW70" s="10">
        <v>1.0638E-2</v>
      </c>
      <c r="CX70" s="10">
        <v>1.1519E-2</v>
      </c>
      <c r="CY70" s="10">
        <v>0</v>
      </c>
      <c r="CZ70" s="10">
        <v>0</v>
      </c>
      <c r="DA70" s="10">
        <v>1.0640999999999999E-2</v>
      </c>
      <c r="DB70" s="10">
        <v>1.1155999999999999E-2</v>
      </c>
      <c r="DC70" s="10">
        <v>0</v>
      </c>
      <c r="DD70" s="10">
        <v>0</v>
      </c>
      <c r="DE70" s="10">
        <v>1.0541999999999999E-2</v>
      </c>
      <c r="DF70" s="10">
        <v>1.1069000000000001E-2</v>
      </c>
      <c r="DG70" s="10">
        <v>0</v>
      </c>
      <c r="DH70" s="10">
        <v>0</v>
      </c>
      <c r="DI70" s="10">
        <v>1.0411E-2</v>
      </c>
      <c r="DJ70" s="10">
        <v>1.098E-2</v>
      </c>
      <c r="DK70" s="10">
        <v>0</v>
      </c>
      <c r="DL70" s="10">
        <v>0</v>
      </c>
      <c r="DM70" s="10">
        <v>1.0633E-2</v>
      </c>
      <c r="DN70" s="10">
        <v>1.1006999999999999E-2</v>
      </c>
      <c r="DO70" s="10">
        <v>0</v>
      </c>
      <c r="DP70" s="10">
        <v>0</v>
      </c>
      <c r="DQ70" s="10">
        <v>1.0562999999999999E-2</v>
      </c>
      <c r="DR70" s="10">
        <v>1.1227000000000001E-2</v>
      </c>
      <c r="DS70" s="10">
        <v>0</v>
      </c>
      <c r="DT70" s="10">
        <v>0</v>
      </c>
      <c r="DU70" s="10">
        <v>76652664.97044</v>
      </c>
      <c r="DV70" s="10">
        <v>0</v>
      </c>
      <c r="DW70" s="10">
        <v>79543337.731725395</v>
      </c>
      <c r="DX70" s="10">
        <v>0</v>
      </c>
      <c r="DY70" s="10">
        <v>67381715.027542204</v>
      </c>
      <c r="DZ70" s="10">
        <v>0</v>
      </c>
      <c r="EA70" s="10">
        <v>8208.6366173754195</v>
      </c>
      <c r="EB70" s="10">
        <v>0</v>
      </c>
      <c r="EC70" s="10">
        <v>78133124.382532194</v>
      </c>
      <c r="ED70" s="10">
        <v>0</v>
      </c>
      <c r="EE70" s="10">
        <v>8839.2943382397407</v>
      </c>
      <c r="EF70" s="10">
        <v>0</v>
      </c>
      <c r="EG70" s="10">
        <v>79400029.543799996</v>
      </c>
      <c r="EH70" s="10">
        <v>0</v>
      </c>
      <c r="EI70" s="10">
        <v>8910.6694134789705</v>
      </c>
      <c r="EJ70" s="10">
        <v>0</v>
      </c>
      <c r="EK70" s="10">
        <v>79528983.287383407</v>
      </c>
      <c r="EL70" s="10">
        <v>0</v>
      </c>
      <c r="EM70" s="10">
        <v>8917.9023965481192</v>
      </c>
      <c r="EN70" s="10">
        <v>0</v>
      </c>
      <c r="EO70" s="10">
        <v>79541901.762747794</v>
      </c>
      <c r="EP70" s="10">
        <v>0</v>
      </c>
      <c r="EQ70" s="10">
        <v>8918.6266686052804</v>
      </c>
      <c r="ER70" s="10">
        <v>0</v>
      </c>
      <c r="ES70" s="10">
        <v>79543193.649697006</v>
      </c>
      <c r="ET70" s="10">
        <v>0</v>
      </c>
      <c r="EU70" s="10">
        <v>8918.6991042361497</v>
      </c>
      <c r="EV70" s="10">
        <v>0</v>
      </c>
      <c r="EW70" s="10">
        <v>79543322.958236396</v>
      </c>
      <c r="EX70" s="10">
        <v>0</v>
      </c>
      <c r="EY70" s="10">
        <v>8918.7063523999095</v>
      </c>
      <c r="EZ70" s="10">
        <v>0</v>
      </c>
      <c r="FA70" s="10">
        <v>79543335.659672305</v>
      </c>
      <c r="FB70" s="10">
        <v>0</v>
      </c>
      <c r="FC70" s="10">
        <v>8918.70705888255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3.7017747864243002E-4</v>
      </c>
      <c r="F71" s="10">
        <v>5.5813595456477497E-7</v>
      </c>
      <c r="G71" s="10">
        <v>0</v>
      </c>
      <c r="H71" s="10">
        <v>0</v>
      </c>
      <c r="I71" s="10">
        <v>3.70177527968307E-4</v>
      </c>
      <c r="J71" s="10">
        <v>5.5813309418617497E-7</v>
      </c>
      <c r="K71" s="10">
        <v>0</v>
      </c>
      <c r="L71" s="10">
        <v>0</v>
      </c>
      <c r="M71" s="10">
        <v>3.7064241371242903E-4</v>
      </c>
      <c r="N71" s="10">
        <v>5.7975811573740501E-7</v>
      </c>
      <c r="O71" s="10">
        <v>0</v>
      </c>
      <c r="P71" s="10">
        <v>0</v>
      </c>
      <c r="Q71" s="10">
        <v>3.7022436224165502E-4</v>
      </c>
      <c r="R71" s="10">
        <v>5.60570946328553E-7</v>
      </c>
      <c r="S71" s="10">
        <v>0</v>
      </c>
      <c r="T71" s="10">
        <v>0</v>
      </c>
      <c r="U71" s="10">
        <v>3.7018222678741799E-4</v>
      </c>
      <c r="V71" s="10">
        <v>5.5838932144780497E-7</v>
      </c>
      <c r="W71" s="10">
        <v>0</v>
      </c>
      <c r="X71" s="10">
        <v>0</v>
      </c>
      <c r="Y71" s="10">
        <v>3.7017795819482802E-4</v>
      </c>
      <c r="Z71" s="10">
        <v>5.58162522201755E-7</v>
      </c>
      <c r="AA71" s="10">
        <v>0</v>
      </c>
      <c r="AB71" s="10">
        <v>0</v>
      </c>
      <c r="AC71" s="10">
        <v>3.7017758213298002E-4</v>
      </c>
      <c r="AD71" s="10">
        <v>5.5814084420902003E-7</v>
      </c>
      <c r="AE71" s="10">
        <v>0</v>
      </c>
      <c r="AF71" s="10">
        <v>0</v>
      </c>
      <c r="AG71" s="10">
        <v>3.7017749692469499E-4</v>
      </c>
      <c r="AH71" s="10">
        <v>5.5813580357444405E-7</v>
      </c>
      <c r="AI71" s="10">
        <v>0</v>
      </c>
      <c r="AJ71" s="10">
        <v>0</v>
      </c>
      <c r="AK71" s="10">
        <v>3.7017741161693402E-4</v>
      </c>
      <c r="AL71" s="10">
        <v>5.5813575849938904E-7</v>
      </c>
      <c r="AM71" s="10">
        <v>0</v>
      </c>
      <c r="AN71" s="10">
        <v>0</v>
      </c>
      <c r="AO71" s="10">
        <v>3.7017743096501299E-4</v>
      </c>
      <c r="AP71" s="10">
        <v>5.5813629917800203E-7</v>
      </c>
      <c r="AQ71" s="10">
        <v>0</v>
      </c>
      <c r="AR71" s="10">
        <v>0</v>
      </c>
      <c r="AS71" s="10">
        <v>1.7701675435621099E-4</v>
      </c>
      <c r="AT71" s="10">
        <v>2.8684154719515098E-7</v>
      </c>
      <c r="AU71" s="10">
        <v>0</v>
      </c>
      <c r="AV71" s="10">
        <v>0</v>
      </c>
      <c r="AW71" s="10">
        <v>1.77016752102991E-4</v>
      </c>
      <c r="AX71" s="10">
        <v>2.86839620711456E-7</v>
      </c>
      <c r="AY71" s="10">
        <v>0</v>
      </c>
      <c r="AZ71" s="10">
        <v>0</v>
      </c>
      <c r="BA71" s="10">
        <v>1.7722504052507899E-4</v>
      </c>
      <c r="BB71" s="10">
        <v>3.0132298665578602E-7</v>
      </c>
      <c r="BC71" s="10">
        <v>0</v>
      </c>
      <c r="BD71" s="10">
        <v>0</v>
      </c>
      <c r="BE71" s="10">
        <v>1.7703774362825699E-4</v>
      </c>
      <c r="BF71" s="10">
        <v>2.88478145518881E-7</v>
      </c>
      <c r="BG71" s="10">
        <v>0</v>
      </c>
      <c r="BH71" s="10">
        <v>0</v>
      </c>
      <c r="BI71" s="10">
        <v>1.7701890970338001E-4</v>
      </c>
      <c r="BJ71" s="10">
        <v>2.8700948009462898E-7</v>
      </c>
      <c r="BK71" s="10">
        <v>0</v>
      </c>
      <c r="BL71" s="10">
        <v>0</v>
      </c>
      <c r="BM71" s="10">
        <v>1.7701696426750699E-4</v>
      </c>
      <c r="BN71" s="10">
        <v>2.8685895257226703E-7</v>
      </c>
      <c r="BO71" s="10">
        <v>0</v>
      </c>
      <c r="BP71" s="10">
        <v>0</v>
      </c>
      <c r="BQ71" s="10">
        <v>1.7701677325649001E-4</v>
      </c>
      <c r="BR71" s="10">
        <v>2.8684438441862699E-7</v>
      </c>
      <c r="BS71" s="10">
        <v>0</v>
      </c>
      <c r="BT71" s="10">
        <v>0</v>
      </c>
      <c r="BU71" s="10">
        <v>1.77016801704628E-4</v>
      </c>
      <c r="BV71" s="10">
        <v>2.8683992392072601E-7</v>
      </c>
      <c r="BW71" s="10">
        <v>0</v>
      </c>
      <c r="BX71" s="10">
        <v>0</v>
      </c>
      <c r="BY71" s="10">
        <v>1.7701675759729301E-4</v>
      </c>
      <c r="BZ71" s="10">
        <v>2.8684089837958698E-7</v>
      </c>
      <c r="CA71" s="10">
        <v>0</v>
      </c>
      <c r="CB71" s="10">
        <v>0</v>
      </c>
      <c r="CC71" s="10">
        <v>1.7701672908104499E-4</v>
      </c>
      <c r="CD71" s="10">
        <v>2.8683934356548898E-7</v>
      </c>
      <c r="CE71" s="10">
        <v>0</v>
      </c>
      <c r="CF71" s="10">
        <v>0</v>
      </c>
      <c r="CG71" s="10">
        <v>1.3896E-2</v>
      </c>
      <c r="CH71" s="10">
        <v>2.1016E-2</v>
      </c>
      <c r="CI71" s="10">
        <v>0</v>
      </c>
      <c r="CJ71" s="10">
        <v>0</v>
      </c>
      <c r="CK71" s="10">
        <v>1.2394000000000001E-2</v>
      </c>
      <c r="CL71" s="10">
        <v>1.4225E-2</v>
      </c>
      <c r="CM71" s="10">
        <v>0</v>
      </c>
      <c r="CN71" s="10">
        <v>0</v>
      </c>
      <c r="CO71" s="10">
        <v>1.2411E-2</v>
      </c>
      <c r="CP71" s="10">
        <v>1.4138E-2</v>
      </c>
      <c r="CQ71" s="10">
        <v>0</v>
      </c>
      <c r="CR71" s="10">
        <v>0</v>
      </c>
      <c r="CS71" s="10">
        <v>1.2518E-2</v>
      </c>
      <c r="CT71" s="10">
        <v>1.426E-2</v>
      </c>
      <c r="CU71" s="10">
        <v>0</v>
      </c>
      <c r="CV71" s="10">
        <v>0</v>
      </c>
      <c r="CW71" s="10">
        <v>1.2472E-2</v>
      </c>
      <c r="CX71" s="10">
        <v>1.4411E-2</v>
      </c>
      <c r="CY71" s="10">
        <v>0</v>
      </c>
      <c r="CZ71" s="10">
        <v>0</v>
      </c>
      <c r="DA71" s="10">
        <v>1.2456E-2</v>
      </c>
      <c r="DB71" s="10">
        <v>1.4090999999999999E-2</v>
      </c>
      <c r="DC71" s="10">
        <v>0</v>
      </c>
      <c r="DD71" s="10">
        <v>0</v>
      </c>
      <c r="DE71" s="10">
        <v>1.2375000000000001E-2</v>
      </c>
      <c r="DF71" s="10">
        <v>1.4171E-2</v>
      </c>
      <c r="DG71" s="10">
        <v>0</v>
      </c>
      <c r="DH71" s="10">
        <v>0</v>
      </c>
      <c r="DI71" s="10">
        <v>1.2276E-2</v>
      </c>
      <c r="DJ71" s="10">
        <v>1.4004000000000001E-2</v>
      </c>
      <c r="DK71" s="10">
        <v>0</v>
      </c>
      <c r="DL71" s="10">
        <v>0</v>
      </c>
      <c r="DM71" s="10">
        <v>1.2286E-2</v>
      </c>
      <c r="DN71" s="10">
        <v>1.4192E-2</v>
      </c>
      <c r="DO71" s="10">
        <v>0</v>
      </c>
      <c r="DP71" s="10">
        <v>0</v>
      </c>
      <c r="DQ71" s="10">
        <v>1.2351000000000001E-2</v>
      </c>
      <c r="DR71" s="10">
        <v>1.4047E-2</v>
      </c>
      <c r="DS71" s="10">
        <v>0</v>
      </c>
      <c r="DT71" s="10">
        <v>0</v>
      </c>
      <c r="DU71" s="10">
        <v>111741713.311225</v>
      </c>
      <c r="DV71" s="10">
        <v>0</v>
      </c>
      <c r="DW71" s="10">
        <v>112089412.253805</v>
      </c>
      <c r="DX71" s="10">
        <v>0</v>
      </c>
      <c r="DY71" s="10">
        <v>108876187.037783</v>
      </c>
      <c r="DZ71" s="10">
        <v>0</v>
      </c>
      <c r="EA71" s="10">
        <v>10434.3752619734</v>
      </c>
      <c r="EB71" s="10">
        <v>0</v>
      </c>
      <c r="EC71" s="10">
        <v>111759580.302157</v>
      </c>
      <c r="ED71" s="10">
        <v>0</v>
      </c>
      <c r="EE71" s="10">
        <v>10571.6403752108</v>
      </c>
      <c r="EF71" s="10">
        <v>0</v>
      </c>
      <c r="EG71" s="10">
        <v>112056341.38350999</v>
      </c>
      <c r="EH71" s="10">
        <v>0</v>
      </c>
      <c r="EI71" s="10">
        <v>10585.666801388699</v>
      </c>
      <c r="EJ71" s="10">
        <v>0</v>
      </c>
      <c r="EK71" s="10">
        <v>112086104.16661599</v>
      </c>
      <c r="EL71" s="10">
        <v>0</v>
      </c>
      <c r="EM71" s="10">
        <v>10587.0725015561</v>
      </c>
      <c r="EN71" s="10">
        <v>0</v>
      </c>
      <c r="EO71" s="10">
        <v>112089081.15355299</v>
      </c>
      <c r="EP71" s="10">
        <v>0</v>
      </c>
      <c r="EQ71" s="10">
        <v>10587.2131095442</v>
      </c>
      <c r="ER71" s="10">
        <v>0</v>
      </c>
      <c r="ES71" s="10">
        <v>112089379.07335401</v>
      </c>
      <c r="ET71" s="10">
        <v>0</v>
      </c>
      <c r="EU71" s="10">
        <v>10587.227161933</v>
      </c>
      <c r="EV71" s="10">
        <v>0</v>
      </c>
      <c r="EW71" s="10">
        <v>112089408.942683</v>
      </c>
      <c r="EX71" s="10">
        <v>0</v>
      </c>
      <c r="EY71" s="10">
        <v>10587.228569443199</v>
      </c>
      <c r="EZ71" s="10">
        <v>0</v>
      </c>
      <c r="FA71" s="10">
        <v>112089411.75799599</v>
      </c>
      <c r="FB71" s="10">
        <v>0</v>
      </c>
      <c r="FC71" s="10">
        <v>10587.2287208457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2.6595821792918501E-4</v>
      </c>
      <c r="F72" s="10">
        <v>4.8966071863887298E-8</v>
      </c>
      <c r="G72" s="10">
        <v>0</v>
      </c>
      <c r="H72" s="10">
        <v>0</v>
      </c>
      <c r="I72" s="10">
        <v>2.65958194467952E-4</v>
      </c>
      <c r="J72" s="10">
        <v>4.8964205134893699E-8</v>
      </c>
      <c r="K72" s="10">
        <v>0</v>
      </c>
      <c r="L72" s="10">
        <v>0</v>
      </c>
      <c r="M72" s="10">
        <v>2.6600039348911799E-4</v>
      </c>
      <c r="N72" s="10">
        <v>5.0808601992358103E-8</v>
      </c>
      <c r="O72" s="10">
        <v>0</v>
      </c>
      <c r="P72" s="10">
        <v>0</v>
      </c>
      <c r="Q72" s="10">
        <v>2.65962423070309E-4</v>
      </c>
      <c r="R72" s="10">
        <v>4.9176138938733502E-8</v>
      </c>
      <c r="S72" s="10">
        <v>0</v>
      </c>
      <c r="T72" s="10">
        <v>0</v>
      </c>
      <c r="U72" s="10">
        <v>2.6595861977041202E-4</v>
      </c>
      <c r="V72" s="10">
        <v>4.8995739243551298E-8</v>
      </c>
      <c r="W72" s="10">
        <v>0</v>
      </c>
      <c r="X72" s="10">
        <v>0</v>
      </c>
      <c r="Y72" s="10">
        <v>2.6595823916641899E-4</v>
      </c>
      <c r="Z72" s="10">
        <v>4.89743976483936E-8</v>
      </c>
      <c r="AA72" s="10">
        <v>0</v>
      </c>
      <c r="AB72" s="10">
        <v>0</v>
      </c>
      <c r="AC72" s="10">
        <v>2.6595819461894201E-4</v>
      </c>
      <c r="AD72" s="10">
        <v>4.8970125732239401E-8</v>
      </c>
      <c r="AE72" s="10">
        <v>0</v>
      </c>
      <c r="AF72" s="10">
        <v>0</v>
      </c>
      <c r="AG72" s="10">
        <v>2.65958200499571E-4</v>
      </c>
      <c r="AH72" s="10">
        <v>4.8967257582077597E-8</v>
      </c>
      <c r="AI72" s="10">
        <v>0</v>
      </c>
      <c r="AJ72" s="10">
        <v>0</v>
      </c>
      <c r="AK72" s="10">
        <v>2.6595819189667499E-4</v>
      </c>
      <c r="AL72" s="10">
        <v>4.8969726051950602E-8</v>
      </c>
      <c r="AM72" s="10">
        <v>0</v>
      </c>
      <c r="AN72" s="10">
        <v>0</v>
      </c>
      <c r="AO72" s="10">
        <v>2.6595819224661799E-4</v>
      </c>
      <c r="AP72" s="10">
        <v>4.8968337829080597E-8</v>
      </c>
      <c r="AQ72" s="10">
        <v>0</v>
      </c>
      <c r="AR72" s="10">
        <v>0</v>
      </c>
      <c r="AS72" s="10">
        <v>1.21878791833965E-4</v>
      </c>
      <c r="AT72" s="10">
        <v>2.5085059147175599E-8</v>
      </c>
      <c r="AU72" s="10">
        <v>0</v>
      </c>
      <c r="AV72" s="10">
        <v>0</v>
      </c>
      <c r="AW72" s="10">
        <v>1.2187877186233001E-4</v>
      </c>
      <c r="AX72" s="10">
        <v>2.5083136015454401E-8</v>
      </c>
      <c r="AY72" s="10">
        <v>0</v>
      </c>
      <c r="AZ72" s="10">
        <v>0</v>
      </c>
      <c r="BA72" s="10">
        <v>1.21896985319634E-4</v>
      </c>
      <c r="BB72" s="10">
        <v>2.6324490161645301E-8</v>
      </c>
      <c r="BC72" s="10">
        <v>0</v>
      </c>
      <c r="BD72" s="10">
        <v>0</v>
      </c>
      <c r="BE72" s="10">
        <v>1.21880595136131E-4</v>
      </c>
      <c r="BF72" s="10">
        <v>2.5225085809888001E-8</v>
      </c>
      <c r="BG72" s="10">
        <v>0</v>
      </c>
      <c r="BH72" s="10">
        <v>0</v>
      </c>
      <c r="BI72" s="10">
        <v>1.2187895559889E-4</v>
      </c>
      <c r="BJ72" s="10">
        <v>2.5101133417417499E-8</v>
      </c>
      <c r="BK72" s="10">
        <v>0</v>
      </c>
      <c r="BL72" s="10">
        <v>0</v>
      </c>
      <c r="BM72" s="10">
        <v>1.21878798793282E-4</v>
      </c>
      <c r="BN72" s="10">
        <v>2.5087253695809101E-8</v>
      </c>
      <c r="BO72" s="10">
        <v>0</v>
      </c>
      <c r="BP72" s="10">
        <v>0</v>
      </c>
      <c r="BQ72" s="10">
        <v>1.2187878615098E-4</v>
      </c>
      <c r="BR72" s="10">
        <v>2.50863814274627E-8</v>
      </c>
      <c r="BS72" s="10">
        <v>0</v>
      </c>
      <c r="BT72" s="10">
        <v>0</v>
      </c>
      <c r="BU72" s="10">
        <v>1.2187877252224299E-4</v>
      </c>
      <c r="BV72" s="10">
        <v>2.5083293749000201E-8</v>
      </c>
      <c r="BW72" s="10">
        <v>0</v>
      </c>
      <c r="BX72" s="10">
        <v>0</v>
      </c>
      <c r="BY72" s="10">
        <v>1.21878801675653E-4</v>
      </c>
      <c r="BZ72" s="10">
        <v>2.5084411571995301E-8</v>
      </c>
      <c r="CA72" s="10">
        <v>0</v>
      </c>
      <c r="CB72" s="10">
        <v>0</v>
      </c>
      <c r="CC72" s="10">
        <v>1.21878799936889E-4</v>
      </c>
      <c r="CD72" s="10">
        <v>2.50828601790893E-8</v>
      </c>
      <c r="CE72" s="10">
        <v>0</v>
      </c>
      <c r="CF72" s="10">
        <v>0</v>
      </c>
      <c r="CG72" s="10">
        <v>2.1270000000000001E-2</v>
      </c>
      <c r="CH72" s="10">
        <v>4.5857000000000002E-2</v>
      </c>
      <c r="CI72" s="10">
        <v>0</v>
      </c>
      <c r="CJ72" s="10">
        <v>0</v>
      </c>
      <c r="CK72" s="10">
        <v>1.72E-2</v>
      </c>
      <c r="CL72" s="10">
        <v>2.2173999999999999E-2</v>
      </c>
      <c r="CM72" s="10">
        <v>0</v>
      </c>
      <c r="CN72" s="10">
        <v>0</v>
      </c>
      <c r="CO72" s="10">
        <v>1.6712999999999999E-2</v>
      </c>
      <c r="CP72" s="10">
        <v>2.2217000000000001E-2</v>
      </c>
      <c r="CQ72" s="10">
        <v>0</v>
      </c>
      <c r="CR72" s="10">
        <v>0</v>
      </c>
      <c r="CS72" s="10">
        <v>1.6958999999999998E-2</v>
      </c>
      <c r="CT72" s="10">
        <v>2.2475999999999999E-2</v>
      </c>
      <c r="CU72" s="10">
        <v>0</v>
      </c>
      <c r="CV72" s="10">
        <v>0</v>
      </c>
      <c r="CW72" s="10">
        <v>1.6761000000000002E-2</v>
      </c>
      <c r="CX72" s="10">
        <v>2.2263999999999999E-2</v>
      </c>
      <c r="CY72" s="10">
        <v>0</v>
      </c>
      <c r="CZ72" s="10">
        <v>0</v>
      </c>
      <c r="DA72" s="10">
        <v>1.6966999999999999E-2</v>
      </c>
      <c r="DB72" s="10">
        <v>2.2377000000000001E-2</v>
      </c>
      <c r="DC72" s="10">
        <v>0</v>
      </c>
      <c r="DD72" s="10">
        <v>0</v>
      </c>
      <c r="DE72" s="10">
        <v>1.7229999999999999E-2</v>
      </c>
      <c r="DF72" s="10">
        <v>2.2294999999999999E-2</v>
      </c>
      <c r="DG72" s="10">
        <v>0</v>
      </c>
      <c r="DH72" s="10">
        <v>0</v>
      </c>
      <c r="DI72" s="10">
        <v>1.686E-2</v>
      </c>
      <c r="DJ72" s="10">
        <v>2.2303E-2</v>
      </c>
      <c r="DK72" s="10">
        <v>0</v>
      </c>
      <c r="DL72" s="10">
        <v>0</v>
      </c>
      <c r="DM72" s="10">
        <v>1.6624E-2</v>
      </c>
      <c r="DN72" s="10">
        <v>2.2287000000000001E-2</v>
      </c>
      <c r="DO72" s="10">
        <v>0</v>
      </c>
      <c r="DP72" s="10">
        <v>0</v>
      </c>
      <c r="DQ72" s="10">
        <v>1.6532999999999999E-2</v>
      </c>
      <c r="DR72" s="10">
        <v>2.2363999999999998E-2</v>
      </c>
      <c r="DS72" s="10">
        <v>0</v>
      </c>
      <c r="DT72" s="10">
        <v>0</v>
      </c>
      <c r="DU72" s="10">
        <v>122312893.40221199</v>
      </c>
      <c r="DV72" s="10">
        <v>0</v>
      </c>
      <c r="DW72" s="10">
        <v>122351486.65928499</v>
      </c>
      <c r="DX72" s="10">
        <v>0</v>
      </c>
      <c r="DY72" s="10">
        <v>121873831.76458199</v>
      </c>
      <c r="DZ72" s="10">
        <v>0</v>
      </c>
      <c r="EA72" s="10">
        <v>11039.6481683774</v>
      </c>
      <c r="EB72" s="10">
        <v>0</v>
      </c>
      <c r="EC72" s="10">
        <v>122303552.57733101</v>
      </c>
      <c r="ED72" s="10">
        <v>0</v>
      </c>
      <c r="EE72" s="10">
        <v>11059.093668834301</v>
      </c>
      <c r="EF72" s="10">
        <v>0</v>
      </c>
      <c r="EG72" s="10">
        <v>122346691.410697</v>
      </c>
      <c r="EH72" s="10">
        <v>0</v>
      </c>
      <c r="EI72" s="10">
        <v>11061.0438681055</v>
      </c>
      <c r="EJ72" s="10">
        <v>0</v>
      </c>
      <c r="EK72" s="10">
        <v>122351006.78445099</v>
      </c>
      <c r="EL72" s="10">
        <v>0</v>
      </c>
      <c r="EM72" s="10">
        <v>11061.238939352101</v>
      </c>
      <c r="EN72" s="10">
        <v>0</v>
      </c>
      <c r="EO72" s="10">
        <v>122351438.70992699</v>
      </c>
      <c r="EP72" s="10">
        <v>0</v>
      </c>
      <c r="EQ72" s="10">
        <v>11061.258455064701</v>
      </c>
      <c r="ER72" s="10">
        <v>0</v>
      </c>
      <c r="ES72" s="10">
        <v>122351481.86325</v>
      </c>
      <c r="ET72" s="10">
        <v>0</v>
      </c>
      <c r="EU72" s="10">
        <v>11061.2604012622</v>
      </c>
      <c r="EV72" s="10">
        <v>0</v>
      </c>
      <c r="EW72" s="10">
        <v>122351486.335783</v>
      </c>
      <c r="EX72" s="10">
        <v>0</v>
      </c>
      <c r="EY72" s="10">
        <v>11061.2606054607</v>
      </c>
      <c r="EZ72" s="10">
        <v>0</v>
      </c>
      <c r="FA72" s="10">
        <v>122351486.65928499</v>
      </c>
      <c r="FB72" s="10">
        <v>0</v>
      </c>
      <c r="FC72" s="10">
        <v>11061.2606228606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2.0501434004871401E-4</v>
      </c>
      <c r="F73" s="10">
        <v>4.28783542005817E-9</v>
      </c>
      <c r="G73" s="10">
        <v>0</v>
      </c>
      <c r="H73" s="10">
        <v>0</v>
      </c>
      <c r="I73" s="10">
        <v>2.0501430870933899E-4</v>
      </c>
      <c r="J73" s="10">
        <v>4.2895493823635797E-9</v>
      </c>
      <c r="K73" s="10">
        <v>0</v>
      </c>
      <c r="L73" s="10">
        <v>0</v>
      </c>
      <c r="M73" s="10">
        <v>2.0501838804109999E-4</v>
      </c>
      <c r="N73" s="10">
        <v>4.4516368369329402E-9</v>
      </c>
      <c r="O73" s="10">
        <v>0</v>
      </c>
      <c r="P73" s="10">
        <v>0</v>
      </c>
      <c r="Q73" s="10">
        <v>2.0501471617095899E-4</v>
      </c>
      <c r="R73" s="10">
        <v>4.3063221877304101E-9</v>
      </c>
      <c r="S73" s="10">
        <v>0</v>
      </c>
      <c r="T73" s="10">
        <v>0</v>
      </c>
      <c r="U73" s="10">
        <v>2.0501434919895E-4</v>
      </c>
      <c r="V73" s="10">
        <v>4.2945973444119504E-9</v>
      </c>
      <c r="W73" s="10">
        <v>0</v>
      </c>
      <c r="X73" s="10">
        <v>0</v>
      </c>
      <c r="Y73" s="10">
        <v>2.0501431360631E-4</v>
      </c>
      <c r="Z73" s="10">
        <v>4.2919117149153796E-9</v>
      </c>
      <c r="AA73" s="10">
        <v>0</v>
      </c>
      <c r="AB73" s="10">
        <v>0</v>
      </c>
      <c r="AC73" s="10">
        <v>2.05014307613549E-4</v>
      </c>
      <c r="AD73" s="10">
        <v>4.2911103559362102E-9</v>
      </c>
      <c r="AE73" s="10">
        <v>0</v>
      </c>
      <c r="AF73" s="10">
        <v>0</v>
      </c>
      <c r="AG73" s="10">
        <v>2.05014307963491E-4</v>
      </c>
      <c r="AH73" s="10">
        <v>4.2897001506503296E-9</v>
      </c>
      <c r="AI73" s="10">
        <v>0</v>
      </c>
      <c r="AJ73" s="10">
        <v>0</v>
      </c>
      <c r="AK73" s="10">
        <v>2.0501430851260701E-4</v>
      </c>
      <c r="AL73" s="10">
        <v>4.2887509099642702E-9</v>
      </c>
      <c r="AM73" s="10">
        <v>0</v>
      </c>
      <c r="AN73" s="10">
        <v>0</v>
      </c>
      <c r="AO73" s="10">
        <v>2.0501430851260701E-4</v>
      </c>
      <c r="AP73" s="10">
        <v>4.2907097874689196E-9</v>
      </c>
      <c r="AQ73" s="10">
        <v>0</v>
      </c>
      <c r="AR73" s="10">
        <v>0</v>
      </c>
      <c r="AS73" s="10">
        <v>9.3801078957378306E-5</v>
      </c>
      <c r="AT73" s="10">
        <v>2.1929229770096899E-9</v>
      </c>
      <c r="AU73" s="10">
        <v>0</v>
      </c>
      <c r="AV73" s="10">
        <v>0</v>
      </c>
      <c r="AW73" s="10">
        <v>9.3801072263041598E-5</v>
      </c>
      <c r="AX73" s="10">
        <v>2.1909955063549199E-9</v>
      </c>
      <c r="AY73" s="10">
        <v>0</v>
      </c>
      <c r="AZ73" s="10">
        <v>0</v>
      </c>
      <c r="BA73" s="10">
        <v>9.3802832851353307E-5</v>
      </c>
      <c r="BB73" s="10">
        <v>2.3024838254473898E-9</v>
      </c>
      <c r="BC73" s="10">
        <v>0</v>
      </c>
      <c r="BD73" s="10">
        <v>0</v>
      </c>
      <c r="BE73" s="10">
        <v>9.3801244208015794E-5</v>
      </c>
      <c r="BF73" s="10">
        <v>2.2051319204688101E-9</v>
      </c>
      <c r="BG73" s="10">
        <v>0</v>
      </c>
      <c r="BH73" s="10">
        <v>0</v>
      </c>
      <c r="BI73" s="10">
        <v>9.3801085001694396E-5</v>
      </c>
      <c r="BJ73" s="10">
        <v>2.1960257374503001E-9</v>
      </c>
      <c r="BK73" s="10">
        <v>0</v>
      </c>
      <c r="BL73" s="10">
        <v>0</v>
      </c>
      <c r="BM73" s="10">
        <v>9.3801057250553004E-5</v>
      </c>
      <c r="BN73" s="10">
        <v>2.1938228782549101E-9</v>
      </c>
      <c r="BO73" s="10">
        <v>0</v>
      </c>
      <c r="BP73" s="10">
        <v>0</v>
      </c>
      <c r="BQ73" s="10">
        <v>9.3801066239200206E-5</v>
      </c>
      <c r="BR73" s="10">
        <v>2.1941220109090702E-9</v>
      </c>
      <c r="BS73" s="10">
        <v>0</v>
      </c>
      <c r="BT73" s="10">
        <v>0</v>
      </c>
      <c r="BU73" s="10">
        <v>9.3801071760482598E-5</v>
      </c>
      <c r="BV73" s="10">
        <v>2.1911436976292701E-9</v>
      </c>
      <c r="BW73" s="10">
        <v>0</v>
      </c>
      <c r="BX73" s="10">
        <v>0</v>
      </c>
      <c r="BY73" s="10">
        <v>9.3801069499966294E-5</v>
      </c>
      <c r="BZ73" s="10">
        <v>2.1922739153241002E-9</v>
      </c>
      <c r="CA73" s="10">
        <v>0</v>
      </c>
      <c r="CB73" s="10">
        <v>0</v>
      </c>
      <c r="CC73" s="10">
        <v>9.3801069499966294E-5</v>
      </c>
      <c r="CD73" s="10">
        <v>2.19073455048894E-9</v>
      </c>
      <c r="CE73" s="10">
        <v>0</v>
      </c>
      <c r="CF73" s="10">
        <v>0</v>
      </c>
      <c r="CG73" s="10">
        <v>4.8910000000000002E-2</v>
      </c>
      <c r="CH73" s="10">
        <v>0.13633999999999999</v>
      </c>
      <c r="CI73" s="10">
        <v>0</v>
      </c>
      <c r="CJ73" s="10">
        <v>0</v>
      </c>
      <c r="CK73" s="10">
        <v>2.8802999999999999E-2</v>
      </c>
      <c r="CL73" s="10">
        <v>4.7578000000000002E-2</v>
      </c>
      <c r="CM73" s="10">
        <v>0</v>
      </c>
      <c r="CN73" s="10">
        <v>0</v>
      </c>
      <c r="CO73" s="10">
        <v>2.8906000000000001E-2</v>
      </c>
      <c r="CP73" s="10">
        <v>4.7617E-2</v>
      </c>
      <c r="CQ73" s="10">
        <v>0</v>
      </c>
      <c r="CR73" s="10">
        <v>0</v>
      </c>
      <c r="CS73" s="10">
        <v>2.9079000000000001E-2</v>
      </c>
      <c r="CT73" s="10">
        <v>4.7981999999999997E-2</v>
      </c>
      <c r="CU73" s="10">
        <v>0</v>
      </c>
      <c r="CV73" s="10">
        <v>0</v>
      </c>
      <c r="CW73" s="10">
        <v>2.9128000000000001E-2</v>
      </c>
      <c r="CX73" s="10">
        <v>4.8198999999999999E-2</v>
      </c>
      <c r="CY73" s="10">
        <v>0</v>
      </c>
      <c r="CZ73" s="10">
        <v>0</v>
      </c>
      <c r="DA73" s="10">
        <v>2.9069000000000001E-2</v>
      </c>
      <c r="DB73" s="10">
        <v>4.8256E-2</v>
      </c>
      <c r="DC73" s="10">
        <v>0</v>
      </c>
      <c r="DD73" s="10">
        <v>0</v>
      </c>
      <c r="DE73" s="10">
        <v>3.0401999999999998E-2</v>
      </c>
      <c r="DF73" s="10">
        <v>4.7602999999999999E-2</v>
      </c>
      <c r="DG73" s="10">
        <v>0</v>
      </c>
      <c r="DH73" s="10">
        <v>0</v>
      </c>
      <c r="DI73" s="10">
        <v>2.9149000000000001E-2</v>
      </c>
      <c r="DJ73" s="10">
        <v>4.7503999999999998E-2</v>
      </c>
      <c r="DK73" s="10">
        <v>0</v>
      </c>
      <c r="DL73" s="10">
        <v>0</v>
      </c>
      <c r="DM73" s="10">
        <v>2.8808E-2</v>
      </c>
      <c r="DN73" s="10">
        <v>4.7317999999999999E-2</v>
      </c>
      <c r="DO73" s="10">
        <v>0</v>
      </c>
      <c r="DP73" s="10">
        <v>0</v>
      </c>
      <c r="DQ73" s="10">
        <v>2.9101999999999999E-2</v>
      </c>
      <c r="DR73" s="10">
        <v>4.7491999999999999E-2</v>
      </c>
      <c r="DS73" s="10">
        <v>0</v>
      </c>
      <c r="DT73" s="10">
        <v>0</v>
      </c>
      <c r="DU73" s="10">
        <v>125053017.34079</v>
      </c>
      <c r="DV73" s="10">
        <v>0</v>
      </c>
      <c r="DW73" s="10">
        <v>125058051.335253</v>
      </c>
      <c r="DX73" s="10">
        <v>0</v>
      </c>
      <c r="DY73" s="10">
        <v>124995952.626314</v>
      </c>
      <c r="DZ73" s="10">
        <v>0</v>
      </c>
      <c r="EA73" s="10">
        <v>11180.1588721547</v>
      </c>
      <c r="EB73" s="10">
        <v>0</v>
      </c>
      <c r="EC73" s="10">
        <v>125051838.55778</v>
      </c>
      <c r="ED73" s="10">
        <v>0</v>
      </c>
      <c r="EE73" s="10">
        <v>11182.657942648601</v>
      </c>
      <c r="EF73" s="10">
        <v>0</v>
      </c>
      <c r="EG73" s="10">
        <v>125057430.13722301</v>
      </c>
      <c r="EH73" s="10">
        <v>0</v>
      </c>
      <c r="EI73" s="10">
        <v>11182.9079497288</v>
      </c>
      <c r="EJ73" s="10">
        <v>0</v>
      </c>
      <c r="EK73" s="10">
        <v>125057989.47638901</v>
      </c>
      <c r="EL73" s="10">
        <v>0</v>
      </c>
      <c r="EM73" s="10">
        <v>11182.932953645701</v>
      </c>
      <c r="EN73" s="10">
        <v>0</v>
      </c>
      <c r="EO73" s="10">
        <v>125058045.13102999</v>
      </c>
      <c r="EP73" s="10">
        <v>0</v>
      </c>
      <c r="EQ73" s="10">
        <v>11182.9354386624</v>
      </c>
      <c r="ER73" s="10">
        <v>0</v>
      </c>
      <c r="ES73" s="10">
        <v>125058050.976547</v>
      </c>
      <c r="ET73" s="10">
        <v>0</v>
      </c>
      <c r="EU73" s="10">
        <v>11182.9357009288</v>
      </c>
      <c r="EV73" s="10">
        <v>0</v>
      </c>
      <c r="EW73" s="10">
        <v>125058051.335253</v>
      </c>
      <c r="EX73" s="10">
        <v>0</v>
      </c>
      <c r="EY73" s="10">
        <v>11182.935722964599</v>
      </c>
      <c r="EZ73" s="10">
        <v>0</v>
      </c>
      <c r="FA73" s="10">
        <v>125058051.335253</v>
      </c>
      <c r="FB73" s="10">
        <v>0</v>
      </c>
      <c r="FC73" s="10">
        <v>11182.935722964599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1.6762408465087399E-4</v>
      </c>
      <c r="F74" s="10">
        <v>3.7540504038702202E-10</v>
      </c>
      <c r="G74" s="10">
        <v>0</v>
      </c>
      <c r="H74" s="10">
        <v>0</v>
      </c>
      <c r="I74" s="10">
        <v>1.67624061218507E-4</v>
      </c>
      <c r="J74" s="10">
        <v>3.7686276321835501E-10</v>
      </c>
      <c r="K74" s="10">
        <v>0</v>
      </c>
      <c r="L74" s="10">
        <v>0</v>
      </c>
      <c r="M74" s="10">
        <v>1.6762447845008999E-4</v>
      </c>
      <c r="N74" s="10">
        <v>3.9724334932600398E-10</v>
      </c>
      <c r="O74" s="10">
        <v>0</v>
      </c>
      <c r="P74" s="10">
        <v>0</v>
      </c>
      <c r="Q74" s="10">
        <v>1.6762410338522199E-4</v>
      </c>
      <c r="R74" s="10">
        <v>3.7902214700125099E-10</v>
      </c>
      <c r="S74" s="10">
        <v>0</v>
      </c>
      <c r="T74" s="10">
        <v>0</v>
      </c>
      <c r="U74" s="10">
        <v>1.6762406524151101E-4</v>
      </c>
      <c r="V74" s="10">
        <v>3.8168201932364799E-10</v>
      </c>
      <c r="W74" s="10">
        <v>0</v>
      </c>
      <c r="X74" s="10">
        <v>0</v>
      </c>
      <c r="Y74" s="10">
        <v>1.6762406139081399E-4</v>
      </c>
      <c r="Z74" s="10">
        <v>3.83159948214029E-10</v>
      </c>
      <c r="AA74" s="10">
        <v>0</v>
      </c>
      <c r="AB74" s="10">
        <v>0</v>
      </c>
      <c r="AC74" s="10">
        <v>1.67624061353732E-4</v>
      </c>
      <c r="AD74" s="10">
        <v>3.7782377226847002E-10</v>
      </c>
      <c r="AE74" s="10">
        <v>0</v>
      </c>
      <c r="AF74" s="10">
        <v>0</v>
      </c>
      <c r="AG74" s="10">
        <v>1.6762406108195E-4</v>
      </c>
      <c r="AH74" s="10">
        <v>3.7858138846047402E-10</v>
      </c>
      <c r="AI74" s="10">
        <v>0</v>
      </c>
      <c r="AJ74" s="10">
        <v>0</v>
      </c>
      <c r="AK74" s="10">
        <v>1.6762406108195E-4</v>
      </c>
      <c r="AL74" s="10">
        <v>3.7937075703098298E-10</v>
      </c>
      <c r="AM74" s="10">
        <v>0</v>
      </c>
      <c r="AN74" s="10">
        <v>0</v>
      </c>
      <c r="AO74" s="10">
        <v>1.6762406108195E-4</v>
      </c>
      <c r="AP74" s="10">
        <v>3.7904701599700202E-10</v>
      </c>
      <c r="AQ74" s="10">
        <v>0</v>
      </c>
      <c r="AR74" s="10">
        <v>0</v>
      </c>
      <c r="AS74" s="10">
        <v>7.8068124950352106E-5</v>
      </c>
      <c r="AT74" s="10">
        <v>1.9162968861379E-10</v>
      </c>
      <c r="AU74" s="10">
        <v>0</v>
      </c>
      <c r="AV74" s="10">
        <v>0</v>
      </c>
      <c r="AW74" s="10">
        <v>7.8068113215940405E-5</v>
      </c>
      <c r="AX74" s="10">
        <v>1.8970714520871601E-10</v>
      </c>
      <c r="AY74" s="10">
        <v>0</v>
      </c>
      <c r="AZ74" s="10">
        <v>0</v>
      </c>
      <c r="BA74" s="10">
        <v>7.8068293889243696E-5</v>
      </c>
      <c r="BB74" s="10">
        <v>2.0302677993538701E-10</v>
      </c>
      <c r="BC74" s="10">
        <v>0</v>
      </c>
      <c r="BD74" s="10">
        <v>0</v>
      </c>
      <c r="BE74" s="10">
        <v>7.8068128309023507E-5</v>
      </c>
      <c r="BF74" s="10">
        <v>1.9274545049243001E-10</v>
      </c>
      <c r="BG74" s="10">
        <v>0</v>
      </c>
      <c r="BH74" s="10">
        <v>0</v>
      </c>
      <c r="BI74" s="10">
        <v>7.8068113020328202E-5</v>
      </c>
      <c r="BJ74" s="10">
        <v>1.9362733107141099E-10</v>
      </c>
      <c r="BK74" s="10">
        <v>0</v>
      </c>
      <c r="BL74" s="10">
        <v>0</v>
      </c>
      <c r="BM74" s="10">
        <v>7.8068113976701705E-5</v>
      </c>
      <c r="BN74" s="10">
        <v>1.9243834794177901E-10</v>
      </c>
      <c r="BO74" s="10">
        <v>0</v>
      </c>
      <c r="BP74" s="10">
        <v>0</v>
      </c>
      <c r="BQ74" s="10">
        <v>7.8068113236001696E-5</v>
      </c>
      <c r="BR74" s="10">
        <v>1.92847703351354E-10</v>
      </c>
      <c r="BS74" s="10">
        <v>0</v>
      </c>
      <c r="BT74" s="10">
        <v>0</v>
      </c>
      <c r="BU74" s="10">
        <v>7.8068114375974104E-5</v>
      </c>
      <c r="BV74" s="10">
        <v>1.8988086291617301E-10</v>
      </c>
      <c r="BW74" s="10">
        <v>0</v>
      </c>
      <c r="BX74" s="10">
        <v>0</v>
      </c>
      <c r="BY74" s="10">
        <v>7.8068114375974104E-5</v>
      </c>
      <c r="BZ74" s="10">
        <v>1.90996901637814E-10</v>
      </c>
      <c r="CA74" s="10">
        <v>0</v>
      </c>
      <c r="CB74" s="10">
        <v>0</v>
      </c>
      <c r="CC74" s="10">
        <v>7.8068114375974104E-5</v>
      </c>
      <c r="CD74" s="10">
        <v>1.8947134507126501E-10</v>
      </c>
      <c r="CE74" s="10">
        <v>0</v>
      </c>
      <c r="CF74" s="10">
        <v>0</v>
      </c>
      <c r="CG74" s="10">
        <v>0.13997100000000001</v>
      </c>
      <c r="CH74" s="10">
        <v>0.473937</v>
      </c>
      <c r="CI74" s="10">
        <v>0</v>
      </c>
      <c r="CJ74" s="10">
        <v>0</v>
      </c>
      <c r="CK74" s="10">
        <v>4.4782000000000002E-2</v>
      </c>
      <c r="CL74" s="10">
        <v>0.11487600000000001</v>
      </c>
      <c r="CM74" s="10">
        <v>0</v>
      </c>
      <c r="CN74" s="10">
        <v>0</v>
      </c>
      <c r="CO74" s="10">
        <v>4.4068000000000003E-2</v>
      </c>
      <c r="CP74" s="10">
        <v>0.114242</v>
      </c>
      <c r="CQ74" s="10">
        <v>0</v>
      </c>
      <c r="CR74" s="10">
        <v>0</v>
      </c>
      <c r="CS74" s="10">
        <v>4.3950000000000003E-2</v>
      </c>
      <c r="CT74" s="10">
        <v>0.11629399999999999</v>
      </c>
      <c r="CU74" s="10">
        <v>0</v>
      </c>
      <c r="CV74" s="10">
        <v>0</v>
      </c>
      <c r="CW74" s="10">
        <v>4.5248999999999998E-2</v>
      </c>
      <c r="CX74" s="10">
        <v>0.11776399999999999</v>
      </c>
      <c r="CY74" s="10">
        <v>0</v>
      </c>
      <c r="CZ74" s="10">
        <v>0</v>
      </c>
      <c r="DA74" s="10">
        <v>4.4593000000000001E-2</v>
      </c>
      <c r="DB74" s="10">
        <v>0.114893</v>
      </c>
      <c r="DC74" s="10">
        <v>0</v>
      </c>
      <c r="DD74" s="10">
        <v>0</v>
      </c>
      <c r="DE74" s="10">
        <v>4.3621E-2</v>
      </c>
      <c r="DF74" s="10">
        <v>0.114915</v>
      </c>
      <c r="DG74" s="10">
        <v>0</v>
      </c>
      <c r="DH74" s="10">
        <v>0</v>
      </c>
      <c r="DI74" s="10">
        <v>4.3470000000000002E-2</v>
      </c>
      <c r="DJ74" s="10">
        <v>0.114541</v>
      </c>
      <c r="DK74" s="10">
        <v>0</v>
      </c>
      <c r="DL74" s="10">
        <v>0</v>
      </c>
      <c r="DM74" s="10">
        <v>4.2910999999999998E-2</v>
      </c>
      <c r="DN74" s="10">
        <v>0.114606</v>
      </c>
      <c r="DO74" s="10">
        <v>0</v>
      </c>
      <c r="DP74" s="10">
        <v>0</v>
      </c>
      <c r="DQ74" s="10">
        <v>4.4998999999999997E-2</v>
      </c>
      <c r="DR74" s="10">
        <v>0.116592</v>
      </c>
      <c r="DS74" s="10">
        <v>0</v>
      </c>
      <c r="DT74" s="10">
        <v>0</v>
      </c>
      <c r="DU74" s="10">
        <v>125744551.395054</v>
      </c>
      <c r="DV74" s="10">
        <v>0</v>
      </c>
      <c r="DW74" s="10">
        <v>125744958.47129101</v>
      </c>
      <c r="DX74" s="10">
        <v>0</v>
      </c>
      <c r="DY74" s="10">
        <v>125737123.888956</v>
      </c>
      <c r="DZ74" s="10">
        <v>0</v>
      </c>
      <c r="EA74" s="10">
        <v>11213.256607863201</v>
      </c>
      <c r="EB74" s="10">
        <v>0</v>
      </c>
      <c r="EC74" s="10">
        <v>125744175.048783</v>
      </c>
      <c r="ED74" s="10">
        <v>0</v>
      </c>
      <c r="EE74" s="10">
        <v>11213.5710142036</v>
      </c>
      <c r="EF74" s="10">
        <v>0</v>
      </c>
      <c r="EG74" s="10">
        <v>125744880.07969999</v>
      </c>
      <c r="EH74" s="10">
        <v>0</v>
      </c>
      <c r="EI74" s="10">
        <v>11213.602452773899</v>
      </c>
      <c r="EJ74" s="10">
        <v>0</v>
      </c>
      <c r="EK74" s="10">
        <v>125744950.716415</v>
      </c>
      <c r="EL74" s="10">
        <v>0</v>
      </c>
      <c r="EM74" s="10">
        <v>11213.605606475699</v>
      </c>
      <c r="EN74" s="10">
        <v>0</v>
      </c>
      <c r="EO74" s="10">
        <v>125744957.44077501</v>
      </c>
      <c r="EP74" s="10">
        <v>0</v>
      </c>
      <c r="EQ74" s="10">
        <v>11213.605905812999</v>
      </c>
      <c r="ER74" s="10">
        <v>0</v>
      </c>
      <c r="ES74" s="10">
        <v>125744958.47129101</v>
      </c>
      <c r="ET74" s="10">
        <v>0</v>
      </c>
      <c r="EU74" s="10">
        <v>11213.6059511518</v>
      </c>
      <c r="EV74" s="10">
        <v>0</v>
      </c>
      <c r="EW74" s="10">
        <v>125744958.47129101</v>
      </c>
      <c r="EX74" s="10">
        <v>0</v>
      </c>
      <c r="EY74" s="10">
        <v>11213.6059511518</v>
      </c>
      <c r="EZ74" s="10">
        <v>0</v>
      </c>
      <c r="FA74" s="10">
        <v>125744958.47129101</v>
      </c>
      <c r="FB74" s="10">
        <v>0</v>
      </c>
      <c r="FC74" s="10">
        <v>11213.6059511518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0.237014499353257</v>
      </c>
      <c r="F75" s="10">
        <v>0.237014499353257</v>
      </c>
      <c r="G75" s="10">
        <v>0</v>
      </c>
      <c r="H75" s="10">
        <v>0</v>
      </c>
      <c r="I75" s="10">
        <v>0.237014499447844</v>
      </c>
      <c r="J75" s="10">
        <v>0.237014499447844</v>
      </c>
      <c r="K75" s="10">
        <v>0</v>
      </c>
      <c r="L75" s="10">
        <v>0</v>
      </c>
      <c r="M75" s="10">
        <v>0.20093388558182301</v>
      </c>
      <c r="N75" s="10">
        <v>0.20093388558182301</v>
      </c>
      <c r="O75" s="10">
        <v>0</v>
      </c>
      <c r="P75" s="10">
        <v>0</v>
      </c>
      <c r="Q75" s="10">
        <v>0.23320927197115901</v>
      </c>
      <c r="R75" s="10">
        <v>0.23320927197115901</v>
      </c>
      <c r="S75" s="10">
        <v>0</v>
      </c>
      <c r="T75" s="10">
        <v>0</v>
      </c>
      <c r="U75" s="10">
        <v>0.23663194923379799</v>
      </c>
      <c r="V75" s="10">
        <v>0.23663194923379799</v>
      </c>
      <c r="W75" s="10">
        <v>0</v>
      </c>
      <c r="X75" s="10">
        <v>0</v>
      </c>
      <c r="Y75" s="10">
        <v>0.23697622383550701</v>
      </c>
      <c r="Z75" s="10">
        <v>0.23697622383550701</v>
      </c>
      <c r="AA75" s="10">
        <v>0</v>
      </c>
      <c r="AB75" s="10">
        <v>0</v>
      </c>
      <c r="AC75" s="10">
        <v>0.23701067145740401</v>
      </c>
      <c r="AD75" s="10">
        <v>0.23701067145740401</v>
      </c>
      <c r="AE75" s="10">
        <v>0</v>
      </c>
      <c r="AF75" s="10">
        <v>0</v>
      </c>
      <c r="AG75" s="10">
        <v>0.23701411640505601</v>
      </c>
      <c r="AH75" s="10">
        <v>0.23701411640505601</v>
      </c>
      <c r="AI75" s="10">
        <v>0</v>
      </c>
      <c r="AJ75" s="10">
        <v>0</v>
      </c>
      <c r="AK75" s="10">
        <v>0.23701446097258</v>
      </c>
      <c r="AL75" s="10">
        <v>0.23701446097258</v>
      </c>
      <c r="AM75" s="10">
        <v>0</v>
      </c>
      <c r="AN75" s="10">
        <v>0</v>
      </c>
      <c r="AO75" s="10">
        <v>0.237014495580673</v>
      </c>
      <c r="AP75" s="10">
        <v>0.237014495580673</v>
      </c>
      <c r="AQ75" s="10">
        <v>0</v>
      </c>
      <c r="AR75" s="10">
        <v>0</v>
      </c>
      <c r="AS75" s="10">
        <v>0.136375898794039</v>
      </c>
      <c r="AT75" s="10">
        <v>0.136375898794039</v>
      </c>
      <c r="AU75" s="10">
        <v>0</v>
      </c>
      <c r="AV75" s="10">
        <v>0</v>
      </c>
      <c r="AW75" s="10">
        <v>0.13637589882676299</v>
      </c>
      <c r="AX75" s="10">
        <v>0.13637589882676299</v>
      </c>
      <c r="AY75" s="10">
        <v>0</v>
      </c>
      <c r="AZ75" s="10">
        <v>0</v>
      </c>
      <c r="BA75" s="10">
        <v>0.112028775423993</v>
      </c>
      <c r="BB75" s="10">
        <v>0.112028775423993</v>
      </c>
      <c r="BC75" s="10">
        <v>0</v>
      </c>
      <c r="BD75" s="10">
        <v>0</v>
      </c>
      <c r="BE75" s="10">
        <v>0.133611055216977</v>
      </c>
      <c r="BF75" s="10">
        <v>0.133611055216977</v>
      </c>
      <c r="BG75" s="10">
        <v>0</v>
      </c>
      <c r="BH75" s="10">
        <v>0</v>
      </c>
      <c r="BI75" s="10">
        <v>0.13609641871240899</v>
      </c>
      <c r="BJ75" s="10">
        <v>0.13609641871240899</v>
      </c>
      <c r="BK75" s="10">
        <v>0</v>
      </c>
      <c r="BL75" s="10">
        <v>0</v>
      </c>
      <c r="BM75" s="10">
        <v>0.13634792107038601</v>
      </c>
      <c r="BN75" s="10">
        <v>0.13634792107038601</v>
      </c>
      <c r="BO75" s="10">
        <v>0</v>
      </c>
      <c r="BP75" s="10">
        <v>0</v>
      </c>
      <c r="BQ75" s="10">
        <v>0.13637310068890099</v>
      </c>
      <c r="BR75" s="10">
        <v>0.13637310068890099</v>
      </c>
      <c r="BS75" s="10">
        <v>0</v>
      </c>
      <c r="BT75" s="10">
        <v>0</v>
      </c>
      <c r="BU75" s="10">
        <v>0.13637561901610301</v>
      </c>
      <c r="BV75" s="10">
        <v>0.13637561901610301</v>
      </c>
      <c r="BW75" s="10">
        <v>0</v>
      </c>
      <c r="BX75" s="10">
        <v>0</v>
      </c>
      <c r="BY75" s="10">
        <v>0.136375870728633</v>
      </c>
      <c r="BZ75" s="10">
        <v>0.136375870728633</v>
      </c>
      <c r="CA75" s="10">
        <v>0</v>
      </c>
      <c r="CB75" s="10">
        <v>0</v>
      </c>
      <c r="CC75" s="10">
        <v>0.13637589599015501</v>
      </c>
      <c r="CD75" s="10">
        <v>0.13637589599015501</v>
      </c>
      <c r="CE75" s="10">
        <v>0</v>
      </c>
      <c r="CF75" s="10">
        <v>0</v>
      </c>
      <c r="CG75" s="10">
        <v>9.3209999999999994E-3</v>
      </c>
      <c r="CH75" s="10">
        <v>9.0799999999999995E-3</v>
      </c>
      <c r="CI75" s="10">
        <v>0</v>
      </c>
      <c r="CJ75" s="10">
        <v>0</v>
      </c>
      <c r="CK75" s="10">
        <v>9.0369999999999999E-3</v>
      </c>
      <c r="CL75" s="10">
        <v>9.0279999999999996E-3</v>
      </c>
      <c r="CM75" s="10">
        <v>0</v>
      </c>
      <c r="CN75" s="10">
        <v>0</v>
      </c>
      <c r="CO75" s="10">
        <v>8.9359999999999995E-3</v>
      </c>
      <c r="CP75" s="10">
        <v>8.9049999999999997E-3</v>
      </c>
      <c r="CQ75" s="10">
        <v>0</v>
      </c>
      <c r="CR75" s="10">
        <v>0</v>
      </c>
      <c r="CS75" s="10">
        <v>8.7229999999999999E-3</v>
      </c>
      <c r="CT75" s="10">
        <v>8.7550000000000006E-3</v>
      </c>
      <c r="CU75" s="10">
        <v>0</v>
      </c>
      <c r="CV75" s="10">
        <v>0</v>
      </c>
      <c r="CW75" s="10">
        <v>8.7139999999999995E-3</v>
      </c>
      <c r="CX75" s="10">
        <v>8.8620000000000001E-3</v>
      </c>
      <c r="CY75" s="10">
        <v>0</v>
      </c>
      <c r="CZ75" s="10">
        <v>0</v>
      </c>
      <c r="DA75" s="10">
        <v>8.9119999999999998E-3</v>
      </c>
      <c r="DB75" s="10">
        <v>8.9160000000000003E-3</v>
      </c>
      <c r="DC75" s="10">
        <v>0</v>
      </c>
      <c r="DD75" s="10">
        <v>0</v>
      </c>
      <c r="DE75" s="10">
        <v>8.7360000000000007E-3</v>
      </c>
      <c r="DF75" s="10">
        <v>8.8240000000000002E-3</v>
      </c>
      <c r="DG75" s="10">
        <v>0</v>
      </c>
      <c r="DH75" s="10">
        <v>0</v>
      </c>
      <c r="DI75" s="10">
        <v>8.7580000000000002E-3</v>
      </c>
      <c r="DJ75" s="10">
        <v>8.6770000000000007E-3</v>
      </c>
      <c r="DK75" s="10">
        <v>0</v>
      </c>
      <c r="DL75" s="10">
        <v>0</v>
      </c>
      <c r="DM75" s="10">
        <v>8.992E-3</v>
      </c>
      <c r="DN75" s="10">
        <v>8.8269999999999998E-3</v>
      </c>
      <c r="DO75" s="10">
        <v>0</v>
      </c>
      <c r="DP75" s="10">
        <v>0</v>
      </c>
      <c r="DQ75" s="10">
        <v>8.7250000000000001E-3</v>
      </c>
      <c r="DR75" s="10">
        <v>8.7530000000000004E-3</v>
      </c>
      <c r="DS75" s="10">
        <v>0</v>
      </c>
      <c r="DT75" s="10">
        <v>0</v>
      </c>
      <c r="DU75" s="10">
        <v>12318.0907437777</v>
      </c>
      <c r="DV75" s="10">
        <v>0</v>
      </c>
      <c r="DW75" s="10">
        <v>8145.2562163447501</v>
      </c>
      <c r="DX75" s="10">
        <v>0</v>
      </c>
      <c r="DY75" s="10">
        <v>3362.8140950198099</v>
      </c>
      <c r="DZ75" s="10">
        <v>0</v>
      </c>
      <c r="EA75" s="10">
        <v>57.989775780044802</v>
      </c>
      <c r="EB75" s="10">
        <v>0</v>
      </c>
      <c r="EC75" s="10">
        <v>7130.9634410710296</v>
      </c>
      <c r="ED75" s="10">
        <v>0</v>
      </c>
      <c r="EE75" s="10">
        <v>84.445032068608299</v>
      </c>
      <c r="EF75" s="10">
        <v>0</v>
      </c>
      <c r="EG75" s="10">
        <v>8031.0228928108299</v>
      </c>
      <c r="EH75" s="10">
        <v>0</v>
      </c>
      <c r="EI75" s="10">
        <v>89.615974540321702</v>
      </c>
      <c r="EJ75" s="10">
        <v>0</v>
      </c>
      <c r="EK75" s="10">
        <v>8133.6868365467799</v>
      </c>
      <c r="EL75" s="10">
        <v>0</v>
      </c>
      <c r="EM75" s="10">
        <v>90.1869549133676</v>
      </c>
      <c r="EN75" s="10">
        <v>0</v>
      </c>
      <c r="EO75" s="10">
        <v>8144.0977973252502</v>
      </c>
      <c r="EP75" s="10">
        <v>0</v>
      </c>
      <c r="EQ75" s="10">
        <v>90.244655228572995</v>
      </c>
      <c r="ER75" s="10">
        <v>0</v>
      </c>
      <c r="ES75" s="10">
        <v>8145.1403596159498</v>
      </c>
      <c r="ET75" s="10">
        <v>0</v>
      </c>
      <c r="EU75" s="10">
        <v>90.2504313541599</v>
      </c>
      <c r="EV75" s="10">
        <v>0</v>
      </c>
      <c r="EW75" s="10">
        <v>8145.2446305251196</v>
      </c>
      <c r="EX75" s="10">
        <v>0</v>
      </c>
      <c r="EY75" s="10">
        <v>90.251009027726099</v>
      </c>
      <c r="EZ75" s="10">
        <v>0</v>
      </c>
      <c r="FA75" s="10">
        <v>8145.2550577629499</v>
      </c>
      <c r="FB75" s="10">
        <v>0</v>
      </c>
      <c r="FC75" s="10">
        <v>90.251066795706606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1.2596150514454501E-3</v>
      </c>
      <c r="F76" s="10">
        <v>1.49303842252601E-3</v>
      </c>
      <c r="G76" s="10">
        <v>0</v>
      </c>
      <c r="H76" s="10">
        <v>0</v>
      </c>
      <c r="I76" s="10">
        <v>1.2596387943446499E-3</v>
      </c>
      <c r="J76" s="10">
        <v>1.49304494723212E-3</v>
      </c>
      <c r="K76" s="10">
        <v>0</v>
      </c>
      <c r="L76" s="10">
        <v>0</v>
      </c>
      <c r="M76" s="10">
        <v>2.26951972941946E-2</v>
      </c>
      <c r="N76" s="10">
        <v>3.2968659057587502E-2</v>
      </c>
      <c r="O76" s="10">
        <v>0</v>
      </c>
      <c r="P76" s="10">
        <v>0</v>
      </c>
      <c r="Q76" s="10">
        <v>8.2730291519474905E-3</v>
      </c>
      <c r="R76" s="10">
        <v>1.19405742723603E-2</v>
      </c>
      <c r="S76" s="10">
        <v>0</v>
      </c>
      <c r="T76" s="10">
        <v>0</v>
      </c>
      <c r="U76" s="10">
        <v>2.2348359515835798E-3</v>
      </c>
      <c r="V76" s="10">
        <v>2.9462004856410898E-3</v>
      </c>
      <c r="W76" s="10">
        <v>0</v>
      </c>
      <c r="X76" s="10">
        <v>0</v>
      </c>
      <c r="Y76" s="10">
        <v>1.36064713777095E-3</v>
      </c>
      <c r="Z76" s="10">
        <v>1.6439937595515901E-3</v>
      </c>
      <c r="AA76" s="10">
        <v>0</v>
      </c>
      <c r="AB76" s="10">
        <v>0</v>
      </c>
      <c r="AC76" s="10">
        <v>1.2697761238831199E-3</v>
      </c>
      <c r="AD76" s="10">
        <v>1.50819558594994E-3</v>
      </c>
      <c r="AE76" s="10">
        <v>0</v>
      </c>
      <c r="AF76" s="10">
        <v>0</v>
      </c>
      <c r="AG76" s="10">
        <v>1.26064107039569E-3</v>
      </c>
      <c r="AH76" s="10">
        <v>1.49455746160276E-3</v>
      </c>
      <c r="AI76" s="10">
        <v>0</v>
      </c>
      <c r="AJ76" s="10">
        <v>0</v>
      </c>
      <c r="AK76" s="10">
        <v>1.2597400244720399E-3</v>
      </c>
      <c r="AL76" s="10">
        <v>1.4931933698463201E-3</v>
      </c>
      <c r="AM76" s="10">
        <v>0</v>
      </c>
      <c r="AN76" s="10">
        <v>0</v>
      </c>
      <c r="AO76" s="10">
        <v>1.2596244072686699E-3</v>
      </c>
      <c r="AP76" s="10">
        <v>1.49305855147918E-3</v>
      </c>
      <c r="AQ76" s="10">
        <v>0</v>
      </c>
      <c r="AR76" s="10">
        <v>0</v>
      </c>
      <c r="AS76" s="10">
        <v>6.9729483336214404E-4</v>
      </c>
      <c r="AT76" s="10">
        <v>1.0032336637974301E-3</v>
      </c>
      <c r="AU76" s="10">
        <v>0</v>
      </c>
      <c r="AV76" s="10">
        <v>0</v>
      </c>
      <c r="AW76" s="10">
        <v>6.9729772210773097E-4</v>
      </c>
      <c r="AX76" s="10">
        <v>1.00323696447811E-3</v>
      </c>
      <c r="AY76" s="10">
        <v>0</v>
      </c>
      <c r="AZ76" s="10">
        <v>0</v>
      </c>
      <c r="BA76" s="10">
        <v>1.41394956355393E-2</v>
      </c>
      <c r="BB76" s="10">
        <v>2.11090645480774E-2</v>
      </c>
      <c r="BC76" s="10">
        <v>0</v>
      </c>
      <c r="BD76" s="10">
        <v>0</v>
      </c>
      <c r="BE76" s="10">
        <v>5.6875342640695502E-3</v>
      </c>
      <c r="BF76" s="10">
        <v>8.4962849246714607E-3</v>
      </c>
      <c r="BG76" s="10">
        <v>0</v>
      </c>
      <c r="BH76" s="10">
        <v>0</v>
      </c>
      <c r="BI76" s="10">
        <v>1.32353659135502E-3</v>
      </c>
      <c r="BJ76" s="10">
        <v>2.0013441727537002E-3</v>
      </c>
      <c r="BK76" s="10">
        <v>0</v>
      </c>
      <c r="BL76" s="10">
        <v>0</v>
      </c>
      <c r="BM76" s="10">
        <v>7.5567610113394198E-4</v>
      </c>
      <c r="BN76" s="10">
        <v>1.10301473909896E-3</v>
      </c>
      <c r="BO76" s="10">
        <v>0</v>
      </c>
      <c r="BP76" s="10">
        <v>0</v>
      </c>
      <c r="BQ76" s="10">
        <v>7.0303088314743701E-4</v>
      </c>
      <c r="BR76" s="10">
        <v>1.01317192784313E-3</v>
      </c>
      <c r="BS76" s="10">
        <v>0</v>
      </c>
      <c r="BT76" s="10">
        <v>0</v>
      </c>
      <c r="BU76" s="10">
        <v>6.9786736841189899E-4</v>
      </c>
      <c r="BV76" s="10">
        <v>1.0042250338075701E-3</v>
      </c>
      <c r="BW76" s="10">
        <v>0</v>
      </c>
      <c r="BX76" s="10">
        <v>0</v>
      </c>
      <c r="BY76" s="10">
        <v>6.9735831748595498E-4</v>
      </c>
      <c r="BZ76" s="10">
        <v>1.00333260758993E-3</v>
      </c>
      <c r="CA76" s="10">
        <v>0</v>
      </c>
      <c r="CB76" s="10">
        <v>0</v>
      </c>
      <c r="CC76" s="10">
        <v>6.9729325670620304E-4</v>
      </c>
      <c r="CD76" s="10">
        <v>1.0032433759462099E-3</v>
      </c>
      <c r="CE76" s="10">
        <v>0</v>
      </c>
      <c r="CF76" s="10">
        <v>0</v>
      </c>
      <c r="CG76" s="10">
        <v>8.5800000000000008E-3</v>
      </c>
      <c r="CH76" s="10">
        <v>9.0369999999999999E-3</v>
      </c>
      <c r="CI76" s="10">
        <v>0</v>
      </c>
      <c r="CJ76" s="10">
        <v>0</v>
      </c>
      <c r="CK76" s="10">
        <v>9.5639999999999996E-3</v>
      </c>
      <c r="CL76" s="10">
        <v>9.1489999999999991E-3</v>
      </c>
      <c r="CM76" s="10">
        <v>0</v>
      </c>
      <c r="CN76" s="10">
        <v>0</v>
      </c>
      <c r="CO76" s="10">
        <v>8.8559999999999993E-3</v>
      </c>
      <c r="CP76" s="10">
        <v>8.9899999999999997E-3</v>
      </c>
      <c r="CQ76" s="10">
        <v>0</v>
      </c>
      <c r="CR76" s="10">
        <v>0</v>
      </c>
      <c r="CS76" s="10">
        <v>8.7659999999999995E-3</v>
      </c>
      <c r="CT76" s="10">
        <v>9.0449999999999992E-3</v>
      </c>
      <c r="CU76" s="10">
        <v>0</v>
      </c>
      <c r="CV76" s="10">
        <v>0</v>
      </c>
      <c r="CW76" s="10">
        <v>8.7309999999999992E-3</v>
      </c>
      <c r="CX76" s="10">
        <v>8.8940000000000009E-3</v>
      </c>
      <c r="CY76" s="10">
        <v>0</v>
      </c>
      <c r="CZ76" s="10">
        <v>0</v>
      </c>
      <c r="DA76" s="10">
        <v>8.9079999999999993E-3</v>
      </c>
      <c r="DB76" s="10">
        <v>9.1920000000000005E-3</v>
      </c>
      <c r="DC76" s="10">
        <v>0</v>
      </c>
      <c r="DD76" s="10">
        <v>0</v>
      </c>
      <c r="DE76" s="10">
        <v>8.8579999999999996E-3</v>
      </c>
      <c r="DF76" s="10">
        <v>9.1430000000000001E-3</v>
      </c>
      <c r="DG76" s="10">
        <v>0</v>
      </c>
      <c r="DH76" s="10">
        <v>0</v>
      </c>
      <c r="DI76" s="10">
        <v>8.6660000000000001E-3</v>
      </c>
      <c r="DJ76" s="10">
        <v>8.8149999999999999E-3</v>
      </c>
      <c r="DK76" s="10">
        <v>0</v>
      </c>
      <c r="DL76" s="10">
        <v>0</v>
      </c>
      <c r="DM76" s="10">
        <v>8.9119999999999998E-3</v>
      </c>
      <c r="DN76" s="10">
        <v>8.9560000000000004E-3</v>
      </c>
      <c r="DO76" s="10">
        <v>0</v>
      </c>
      <c r="DP76" s="10">
        <v>0</v>
      </c>
      <c r="DQ76" s="10">
        <v>8.9250000000000006E-3</v>
      </c>
      <c r="DR76" s="10">
        <v>8.9689999999999995E-3</v>
      </c>
      <c r="DS76" s="10">
        <v>0</v>
      </c>
      <c r="DT76" s="10">
        <v>0</v>
      </c>
      <c r="DU76" s="10">
        <v>3514013.5291442499</v>
      </c>
      <c r="DV76" s="10">
        <v>0</v>
      </c>
      <c r="DW76" s="10">
        <v>5443150.6030966798</v>
      </c>
      <c r="DX76" s="10">
        <v>0</v>
      </c>
      <c r="DY76" s="10">
        <v>72110.379522844101</v>
      </c>
      <c r="DZ76" s="10">
        <v>0</v>
      </c>
      <c r="EA76" s="10">
        <v>268.533758627976</v>
      </c>
      <c r="EB76" s="10">
        <v>0</v>
      </c>
      <c r="EC76" s="10">
        <v>644277.93041706295</v>
      </c>
      <c r="ED76" s="10">
        <v>0</v>
      </c>
      <c r="EE76" s="10">
        <v>802.66925344112803</v>
      </c>
      <c r="EF76" s="10">
        <v>0</v>
      </c>
      <c r="EG76" s="10">
        <v>3119559.2683673701</v>
      </c>
      <c r="EH76" s="10">
        <v>0</v>
      </c>
      <c r="EI76" s="10">
        <v>1766.2274112912801</v>
      </c>
      <c r="EJ76" s="10">
        <v>0</v>
      </c>
      <c r="EK76" s="10">
        <v>5065824.6212997204</v>
      </c>
      <c r="EL76" s="10">
        <v>0</v>
      </c>
      <c r="EM76" s="10">
        <v>2250.7386835023499</v>
      </c>
      <c r="EN76" s="10">
        <v>0</v>
      </c>
      <c r="EO76" s="10">
        <v>5402907.2570114303</v>
      </c>
      <c r="EP76" s="10">
        <v>0</v>
      </c>
      <c r="EQ76" s="10">
        <v>2324.41546557624</v>
      </c>
      <c r="ER76" s="10">
        <v>0</v>
      </c>
      <c r="ES76" s="10">
        <v>5439099.3107586997</v>
      </c>
      <c r="ET76" s="10">
        <v>0</v>
      </c>
      <c r="EU76" s="10">
        <v>2332.1876662981299</v>
      </c>
      <c r="EV76" s="10">
        <v>0</v>
      </c>
      <c r="EW76" s="10">
        <v>5442745.2028640201</v>
      </c>
      <c r="EX76" s="10">
        <v>0</v>
      </c>
      <c r="EY76" s="10">
        <v>2332.9691817431099</v>
      </c>
      <c r="EZ76" s="10">
        <v>0</v>
      </c>
      <c r="FA76" s="10">
        <v>5443110.0605443101</v>
      </c>
      <c r="FB76" s="10">
        <v>0</v>
      </c>
      <c r="FC76" s="10">
        <v>2333.0473763987602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2.6301632419567501E-5</v>
      </c>
      <c r="F77" s="10">
        <v>1.71246413773751E-5</v>
      </c>
      <c r="G77" s="10">
        <v>0</v>
      </c>
      <c r="H77" s="10">
        <v>0</v>
      </c>
      <c r="I77" s="10">
        <v>4.1984729389321602E-5</v>
      </c>
      <c r="J77" s="10">
        <v>1.7140861849451701E-5</v>
      </c>
      <c r="K77" s="10">
        <v>0</v>
      </c>
      <c r="L77" s="10">
        <v>0</v>
      </c>
      <c r="M77" s="10">
        <v>3.57983563581409E-4</v>
      </c>
      <c r="N77" s="10">
        <v>1.1358458184451601E-3</v>
      </c>
      <c r="O77" s="10">
        <v>0</v>
      </c>
      <c r="P77" s="10">
        <v>0</v>
      </c>
      <c r="Q77" s="10">
        <v>2.0761879482367101E-4</v>
      </c>
      <c r="R77" s="10">
        <v>2.40765998040348E-4</v>
      </c>
      <c r="S77" s="10">
        <v>0</v>
      </c>
      <c r="T77" s="10">
        <v>0</v>
      </c>
      <c r="U77" s="10">
        <v>1.26640279410006E-4</v>
      </c>
      <c r="V77" s="10">
        <v>8.2525013411327496E-5</v>
      </c>
      <c r="W77" s="10">
        <v>0</v>
      </c>
      <c r="X77" s="10">
        <v>0</v>
      </c>
      <c r="Y77" s="10">
        <v>7.0153900973757193E-5</v>
      </c>
      <c r="Z77" s="10">
        <v>5.57741817885926E-5</v>
      </c>
      <c r="AA77" s="10">
        <v>0</v>
      </c>
      <c r="AB77" s="10">
        <v>0</v>
      </c>
      <c r="AC77" s="10">
        <v>4.7354387341158599E-5</v>
      </c>
      <c r="AD77" s="10">
        <v>3.4092740474278503E-5</v>
      </c>
      <c r="AE77" s="10">
        <v>0</v>
      </c>
      <c r="AF77" s="10">
        <v>0</v>
      </c>
      <c r="AG77" s="10">
        <v>4.5415568412421303E-5</v>
      </c>
      <c r="AH77" s="10">
        <v>1.9804076140772498E-5</v>
      </c>
      <c r="AI77" s="10">
        <v>0</v>
      </c>
      <c r="AJ77" s="10">
        <v>0</v>
      </c>
      <c r="AK77" s="10">
        <v>4.59753272561425E-5</v>
      </c>
      <c r="AL77" s="10">
        <v>1.7418876661512401E-5</v>
      </c>
      <c r="AM77" s="10">
        <v>0</v>
      </c>
      <c r="AN77" s="10">
        <v>0</v>
      </c>
      <c r="AO77" s="10">
        <v>4.2257581241988898E-5</v>
      </c>
      <c r="AP77" s="10">
        <v>1.7168576938786298E-5</v>
      </c>
      <c r="AQ77" s="10">
        <v>0</v>
      </c>
      <c r="AR77" s="10">
        <v>0</v>
      </c>
      <c r="AS77" s="10">
        <v>1.33897652500415E-5</v>
      </c>
      <c r="AT77" s="10">
        <v>1.02689646333107E-5</v>
      </c>
      <c r="AU77" s="10">
        <v>0</v>
      </c>
      <c r="AV77" s="10">
        <v>0</v>
      </c>
      <c r="AW77" s="10">
        <v>1.37900931701995E-5</v>
      </c>
      <c r="AX77" s="10">
        <v>1.0268349842636599E-5</v>
      </c>
      <c r="AY77" s="10">
        <v>0</v>
      </c>
      <c r="AZ77" s="10">
        <v>0</v>
      </c>
      <c r="BA77" s="10">
        <v>1.5238771880570301E-4</v>
      </c>
      <c r="BB77" s="10">
        <v>8.1257804789830197E-4</v>
      </c>
      <c r="BC77" s="10">
        <v>0</v>
      </c>
      <c r="BD77" s="10">
        <v>0</v>
      </c>
      <c r="BE77" s="10">
        <v>9.3676300283980694E-5</v>
      </c>
      <c r="BF77" s="10">
        <v>1.66792506744486E-4</v>
      </c>
      <c r="BG77" s="10">
        <v>0</v>
      </c>
      <c r="BH77" s="10">
        <v>0</v>
      </c>
      <c r="BI77" s="10">
        <v>6.0661573899880798E-5</v>
      </c>
      <c r="BJ77" s="10">
        <v>5.57448303213467E-5</v>
      </c>
      <c r="BK77" s="10">
        <v>0</v>
      </c>
      <c r="BL77" s="10">
        <v>0</v>
      </c>
      <c r="BM77" s="10">
        <v>4.1218969942350298E-5</v>
      </c>
      <c r="BN77" s="10">
        <v>4.1716330565456801E-5</v>
      </c>
      <c r="BO77" s="10">
        <v>0</v>
      </c>
      <c r="BP77" s="10">
        <v>0</v>
      </c>
      <c r="BQ77" s="10">
        <v>2.54632788933168E-5</v>
      </c>
      <c r="BR77" s="10">
        <v>2.4478978053464202E-5</v>
      </c>
      <c r="BS77" s="10">
        <v>0</v>
      </c>
      <c r="BT77" s="10">
        <v>0</v>
      </c>
      <c r="BU77" s="10">
        <v>1.57471302238889E-5</v>
      </c>
      <c r="BV77" s="10">
        <v>1.2437945427578599E-5</v>
      </c>
      <c r="BW77" s="10">
        <v>0</v>
      </c>
      <c r="BX77" s="10">
        <v>0</v>
      </c>
      <c r="BY77" s="10">
        <v>1.4268245942583E-5</v>
      </c>
      <c r="BZ77" s="10">
        <v>1.04947947507081E-5</v>
      </c>
      <c r="CA77" s="10">
        <v>0</v>
      </c>
      <c r="CB77" s="10">
        <v>0</v>
      </c>
      <c r="CC77" s="10">
        <v>1.3198333372487899E-5</v>
      </c>
      <c r="CD77" s="10">
        <v>1.02915576108004E-5</v>
      </c>
      <c r="CE77" s="10">
        <v>0</v>
      </c>
      <c r="CF77" s="10">
        <v>0</v>
      </c>
      <c r="CG77" s="10">
        <v>9.8910000000000005E-3</v>
      </c>
      <c r="CH77" s="10">
        <v>9.8750000000000001E-3</v>
      </c>
      <c r="CI77" s="10">
        <v>0</v>
      </c>
      <c r="CJ77" s="10">
        <v>0</v>
      </c>
      <c r="CK77" s="10">
        <v>9.3480000000000004E-3</v>
      </c>
      <c r="CL77" s="10">
        <v>9.7059999999999994E-3</v>
      </c>
      <c r="CM77" s="10">
        <v>0</v>
      </c>
      <c r="CN77" s="10">
        <v>0</v>
      </c>
      <c r="CO77" s="10">
        <v>9.1660000000000005E-3</v>
      </c>
      <c r="CP77" s="10">
        <v>9.4599999999999997E-3</v>
      </c>
      <c r="CQ77" s="10">
        <v>0</v>
      </c>
      <c r="CR77" s="10">
        <v>0</v>
      </c>
      <c r="CS77" s="10">
        <v>9.0969999999999992E-3</v>
      </c>
      <c r="CT77" s="10">
        <v>9.5219999999999992E-3</v>
      </c>
      <c r="CU77" s="10">
        <v>0</v>
      </c>
      <c r="CV77" s="10">
        <v>0</v>
      </c>
      <c r="CW77" s="10">
        <v>9.0080000000000004E-3</v>
      </c>
      <c r="CX77" s="10">
        <v>9.3050000000000008E-3</v>
      </c>
      <c r="CY77" s="10">
        <v>0</v>
      </c>
      <c r="CZ77" s="10">
        <v>0</v>
      </c>
      <c r="DA77" s="10">
        <v>9.4219999999999998E-3</v>
      </c>
      <c r="DB77" s="10">
        <v>9.6089999999999995E-3</v>
      </c>
      <c r="DC77" s="10">
        <v>0</v>
      </c>
      <c r="DD77" s="10">
        <v>0</v>
      </c>
      <c r="DE77" s="10">
        <v>9.0500000000000008E-3</v>
      </c>
      <c r="DF77" s="10">
        <v>9.4520000000000003E-3</v>
      </c>
      <c r="DG77" s="10">
        <v>0</v>
      </c>
      <c r="DH77" s="10">
        <v>0</v>
      </c>
      <c r="DI77" s="10">
        <v>9.1769999999999994E-3</v>
      </c>
      <c r="DJ77" s="10">
        <v>9.2200000000000008E-3</v>
      </c>
      <c r="DK77" s="10">
        <v>0</v>
      </c>
      <c r="DL77" s="10">
        <v>0</v>
      </c>
      <c r="DM77" s="10">
        <v>9.0779999999999993E-3</v>
      </c>
      <c r="DN77" s="10">
        <v>9.3530000000000002E-3</v>
      </c>
      <c r="DO77" s="10">
        <v>0</v>
      </c>
      <c r="DP77" s="10">
        <v>0</v>
      </c>
      <c r="DQ77" s="10">
        <v>9.0629999999999999E-3</v>
      </c>
      <c r="DR77" s="10">
        <v>9.3390000000000001E-3</v>
      </c>
      <c r="DS77" s="10">
        <v>0</v>
      </c>
      <c r="DT77" s="10">
        <v>0</v>
      </c>
      <c r="DU77" s="10">
        <v>15544633583.817499</v>
      </c>
      <c r="DV77" s="10">
        <v>0</v>
      </c>
      <c r="DW77" s="10">
        <v>37545460446.116402</v>
      </c>
      <c r="DX77" s="10">
        <v>0</v>
      </c>
      <c r="DY77" s="10">
        <v>921623.36135098501</v>
      </c>
      <c r="DZ77" s="10">
        <v>0</v>
      </c>
      <c r="EA77" s="10">
        <v>960.01216729107398</v>
      </c>
      <c r="EB77" s="10">
        <v>0</v>
      </c>
      <c r="EC77" s="10">
        <v>9214189.0003967099</v>
      </c>
      <c r="ED77" s="10">
        <v>0</v>
      </c>
      <c r="EE77" s="10">
        <v>3035.4882639682401</v>
      </c>
      <c r="EF77" s="10">
        <v>0</v>
      </c>
      <c r="EG77" s="10">
        <v>91938813.276120603</v>
      </c>
      <c r="EH77" s="10">
        <v>0</v>
      </c>
      <c r="EI77" s="10">
        <v>9588.4729376485793</v>
      </c>
      <c r="EJ77" s="10">
        <v>0</v>
      </c>
      <c r="EK77" s="10">
        <v>899563020.358078</v>
      </c>
      <c r="EL77" s="10">
        <v>0</v>
      </c>
      <c r="EM77" s="10">
        <v>29992.716035415098</v>
      </c>
      <c r="EN77" s="10">
        <v>0</v>
      </c>
      <c r="EO77" s="10">
        <v>7399950773.1013298</v>
      </c>
      <c r="EP77" s="10">
        <v>0</v>
      </c>
      <c r="EQ77" s="10">
        <v>86022.968109245397</v>
      </c>
      <c r="ER77" s="10">
        <v>0</v>
      </c>
      <c r="ES77" s="10">
        <v>26677661142.349201</v>
      </c>
      <c r="ET77" s="10">
        <v>0</v>
      </c>
      <c r="EU77" s="10">
        <v>163332.96963185901</v>
      </c>
      <c r="EV77" s="10">
        <v>0</v>
      </c>
      <c r="EW77" s="10">
        <v>36075816823.518501</v>
      </c>
      <c r="EX77" s="10">
        <v>0</v>
      </c>
      <c r="EY77" s="10">
        <v>189936.323599072</v>
      </c>
      <c r="EZ77" s="10">
        <v>0</v>
      </c>
      <c r="FA77" s="10">
        <v>37393122711.699303</v>
      </c>
      <c r="FB77" s="10">
        <v>0</v>
      </c>
      <c r="FC77" s="10">
        <v>193373.00274797299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1.71245667779373E-6</v>
      </c>
      <c r="F78" s="10">
        <v>1.8969652026967699E-7</v>
      </c>
      <c r="G78" s="10">
        <v>0</v>
      </c>
      <c r="H78" s="10">
        <v>0</v>
      </c>
      <c r="I78" s="10">
        <v>5.4316032453676201E-2</v>
      </c>
      <c r="J78" s="10">
        <v>2.66578253249605E-7</v>
      </c>
      <c r="K78" s="10">
        <v>0</v>
      </c>
      <c r="L78" s="10">
        <v>0</v>
      </c>
      <c r="M78" s="10">
        <v>9.1463341031161605E-5</v>
      </c>
      <c r="N78" s="10">
        <v>3.57320257915461E-5</v>
      </c>
      <c r="O78" s="10">
        <v>0</v>
      </c>
      <c r="P78" s="10">
        <v>0</v>
      </c>
      <c r="Q78" s="10">
        <v>4.16309336426223E-5</v>
      </c>
      <c r="R78" s="10">
        <v>7.4512465744191997E-6</v>
      </c>
      <c r="S78" s="10">
        <v>0</v>
      </c>
      <c r="T78" s="10">
        <v>0</v>
      </c>
      <c r="U78" s="10">
        <v>2.3581286645146801E-5</v>
      </c>
      <c r="V78" s="10">
        <v>2.5524825773004501E-6</v>
      </c>
      <c r="W78" s="10">
        <v>0</v>
      </c>
      <c r="X78" s="10">
        <v>0</v>
      </c>
      <c r="Y78" s="10">
        <v>1.37735511276382E-5</v>
      </c>
      <c r="Z78" s="10">
        <v>1.3115599362123399E-6</v>
      </c>
      <c r="AA78" s="10">
        <v>0</v>
      </c>
      <c r="AB78" s="10">
        <v>0</v>
      </c>
      <c r="AC78" s="10">
        <v>3.01404845584052E-5</v>
      </c>
      <c r="AD78" s="10">
        <v>7.4266493621522003E-7</v>
      </c>
      <c r="AE78" s="10">
        <v>0</v>
      </c>
      <c r="AF78" s="10">
        <v>0</v>
      </c>
      <c r="AG78" s="10">
        <v>1.73438985998419E-4</v>
      </c>
      <c r="AH78" s="10">
        <v>4.20661134814537E-7</v>
      </c>
      <c r="AI78" s="10">
        <v>0</v>
      </c>
      <c r="AJ78" s="10">
        <v>0</v>
      </c>
      <c r="AK78" s="10">
        <v>1.5811786705839301E-3</v>
      </c>
      <c r="AL78" s="10">
        <v>3.2549008111004601E-7</v>
      </c>
      <c r="AM78" s="10">
        <v>0</v>
      </c>
      <c r="AN78" s="10">
        <v>0</v>
      </c>
      <c r="AO78" s="10">
        <v>9.7754245113297299E-3</v>
      </c>
      <c r="AP78" s="10">
        <v>2.90424600812855E-7</v>
      </c>
      <c r="AQ78" s="10">
        <v>0</v>
      </c>
      <c r="AR78" s="10">
        <v>0</v>
      </c>
      <c r="AS78" s="10">
        <v>1.1009304943562599E-6</v>
      </c>
      <c r="AT78" s="10">
        <v>1.13751601577828E-7</v>
      </c>
      <c r="AU78" s="10">
        <v>0</v>
      </c>
      <c r="AV78" s="10">
        <v>0</v>
      </c>
      <c r="AW78" s="10">
        <v>1.2678690755876E-2</v>
      </c>
      <c r="AX78" s="10">
        <v>9.3763250759850398E-8</v>
      </c>
      <c r="AY78" s="10">
        <v>0</v>
      </c>
      <c r="AZ78" s="10">
        <v>0</v>
      </c>
      <c r="BA78" s="10">
        <v>6.4279879560664305E-5</v>
      </c>
      <c r="BB78" s="10">
        <v>2.7457016114090702E-5</v>
      </c>
      <c r="BC78" s="10">
        <v>0</v>
      </c>
      <c r="BD78" s="10">
        <v>0</v>
      </c>
      <c r="BE78" s="10">
        <v>3.0255688782608702E-5</v>
      </c>
      <c r="BF78" s="10">
        <v>5.4411079856372E-6</v>
      </c>
      <c r="BG78" s="10">
        <v>0</v>
      </c>
      <c r="BH78" s="10">
        <v>0</v>
      </c>
      <c r="BI78" s="10">
        <v>1.7647781214352301E-5</v>
      </c>
      <c r="BJ78" s="10">
        <v>1.8075193270846601E-6</v>
      </c>
      <c r="BK78" s="10">
        <v>0</v>
      </c>
      <c r="BL78" s="10">
        <v>0</v>
      </c>
      <c r="BM78" s="10">
        <v>8.5352251960956397E-6</v>
      </c>
      <c r="BN78" s="10">
        <v>9.3767090184027695E-7</v>
      </c>
      <c r="BO78" s="10">
        <v>0</v>
      </c>
      <c r="BP78" s="10">
        <v>0</v>
      </c>
      <c r="BQ78" s="10">
        <v>1.0937028036718901E-5</v>
      </c>
      <c r="BR78" s="10">
        <v>5.2178923617669896E-7</v>
      </c>
      <c r="BS78" s="10">
        <v>0</v>
      </c>
      <c r="BT78" s="10">
        <v>0</v>
      </c>
      <c r="BU78" s="10">
        <v>4.1522519260605901E-5</v>
      </c>
      <c r="BV78" s="10">
        <v>2.5940372408936199E-7</v>
      </c>
      <c r="BW78" s="10">
        <v>0</v>
      </c>
      <c r="BX78" s="10">
        <v>0</v>
      </c>
      <c r="BY78" s="10">
        <v>3.9449323495740601E-4</v>
      </c>
      <c r="BZ78" s="10">
        <v>2.03107798832159E-7</v>
      </c>
      <c r="CA78" s="10">
        <v>0</v>
      </c>
      <c r="CB78" s="10">
        <v>0</v>
      </c>
      <c r="CC78" s="10">
        <v>2.38267502590306E-3</v>
      </c>
      <c r="CD78" s="10">
        <v>1.70907089300815E-7</v>
      </c>
      <c r="CE78" s="10">
        <v>0</v>
      </c>
      <c r="CF78" s="10">
        <v>0</v>
      </c>
      <c r="CG78" s="10">
        <v>1.0652999999999999E-2</v>
      </c>
      <c r="CH78" s="10">
        <v>1.1897E-2</v>
      </c>
      <c r="CI78" s="10">
        <v>0</v>
      </c>
      <c r="CJ78" s="10">
        <v>0</v>
      </c>
      <c r="CK78" s="10">
        <v>1.0642E-2</v>
      </c>
      <c r="CL78" s="10">
        <v>1.0448000000000001E-2</v>
      </c>
      <c r="CM78" s="10">
        <v>0</v>
      </c>
      <c r="CN78" s="10">
        <v>0</v>
      </c>
      <c r="CO78" s="10">
        <v>1.0005E-2</v>
      </c>
      <c r="CP78" s="10">
        <v>1.0302E-2</v>
      </c>
      <c r="CQ78" s="10">
        <v>0</v>
      </c>
      <c r="CR78" s="10">
        <v>0</v>
      </c>
      <c r="CS78" s="10">
        <v>9.8340000000000007E-3</v>
      </c>
      <c r="CT78" s="10">
        <v>1.0151E-2</v>
      </c>
      <c r="CU78" s="10">
        <v>0</v>
      </c>
      <c r="CV78" s="10">
        <v>0</v>
      </c>
      <c r="CW78" s="10">
        <v>9.7370000000000009E-3</v>
      </c>
      <c r="CX78" s="10">
        <v>1.0109999999999999E-2</v>
      </c>
      <c r="CY78" s="10">
        <v>0</v>
      </c>
      <c r="CZ78" s="10">
        <v>0</v>
      </c>
      <c r="DA78" s="10">
        <v>1.0262E-2</v>
      </c>
      <c r="DB78" s="10">
        <v>1.0541999999999999E-2</v>
      </c>
      <c r="DC78" s="10">
        <v>0</v>
      </c>
      <c r="DD78" s="10">
        <v>0</v>
      </c>
      <c r="DE78" s="10">
        <v>9.9139999999999992E-3</v>
      </c>
      <c r="DF78" s="10">
        <v>1.0099E-2</v>
      </c>
      <c r="DG78" s="10">
        <v>0</v>
      </c>
      <c r="DH78" s="10">
        <v>0</v>
      </c>
      <c r="DI78" s="10">
        <v>9.7429999999999999E-3</v>
      </c>
      <c r="DJ78" s="10">
        <v>9.9959999999999997E-3</v>
      </c>
      <c r="DK78" s="10">
        <v>0</v>
      </c>
      <c r="DL78" s="10">
        <v>0</v>
      </c>
      <c r="DM78" s="10">
        <v>9.9579999999999998E-3</v>
      </c>
      <c r="DN78" s="10">
        <v>1.0562E-2</v>
      </c>
      <c r="DO78" s="10">
        <v>0</v>
      </c>
      <c r="DP78" s="10">
        <v>0</v>
      </c>
      <c r="DQ78" s="10">
        <v>9.8770000000000004E-3</v>
      </c>
      <c r="DR78" s="10">
        <v>1.039E-2</v>
      </c>
      <c r="DS78" s="10">
        <v>0</v>
      </c>
      <c r="DT78" s="10">
        <v>0</v>
      </c>
      <c r="DU78" s="10">
        <v>207164705422857</v>
      </c>
      <c r="DV78" s="10">
        <v>0</v>
      </c>
      <c r="DW78" s="10">
        <v>406276257488553</v>
      </c>
      <c r="DX78" s="10">
        <v>0</v>
      </c>
      <c r="DY78" s="10">
        <v>9926195.6573286299</v>
      </c>
      <c r="DZ78" s="10">
        <v>0</v>
      </c>
      <c r="EA78" s="10">
        <v>3150.5865577437999</v>
      </c>
      <c r="EB78" s="10">
        <v>0</v>
      </c>
      <c r="EC78" s="10">
        <v>99261925.708321407</v>
      </c>
      <c r="ED78" s="10">
        <v>0</v>
      </c>
      <c r="EE78" s="10">
        <v>9963.0279358959797</v>
      </c>
      <c r="EF78" s="10">
        <v>0</v>
      </c>
      <c r="EG78" s="10">
        <v>992617061.75717795</v>
      </c>
      <c r="EH78" s="10">
        <v>0</v>
      </c>
      <c r="EI78" s="10">
        <v>31505.825945279801</v>
      </c>
      <c r="EJ78" s="10">
        <v>0</v>
      </c>
      <c r="EK78" s="10">
        <v>9925950801.0135098</v>
      </c>
      <c r="EL78" s="10">
        <v>0</v>
      </c>
      <c r="EM78" s="10">
        <v>99629.063793252906</v>
      </c>
      <c r="EN78" s="10">
        <v>0</v>
      </c>
      <c r="EO78" s="10">
        <v>99237658387.431702</v>
      </c>
      <c r="EP78" s="10">
        <v>0</v>
      </c>
      <c r="EQ78" s="10">
        <v>315020.21088142699</v>
      </c>
      <c r="ER78" s="10">
        <v>0</v>
      </c>
      <c r="ES78" s="10">
        <v>990200302423.88098</v>
      </c>
      <c r="ET78" s="10">
        <v>0</v>
      </c>
      <c r="EU78" s="10">
        <v>995084.44653172302</v>
      </c>
      <c r="EV78" s="10">
        <v>0</v>
      </c>
      <c r="EW78" s="10">
        <v>9687650601234.4609</v>
      </c>
      <c r="EX78" s="10">
        <v>0</v>
      </c>
      <c r="EY78" s="10">
        <v>3112474.7199668302</v>
      </c>
      <c r="EZ78" s="10">
        <v>0</v>
      </c>
      <c r="FA78" s="10">
        <v>79790559926037.594</v>
      </c>
      <c r="FB78" s="10">
        <v>0</v>
      </c>
      <c r="FC78" s="10">
        <v>8935810.3935025409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1.35064373130155E-6</v>
      </c>
      <c r="F79" s="10">
        <v>6.92446500138999E-9</v>
      </c>
      <c r="G79" s="10">
        <v>0</v>
      </c>
      <c r="H79" s="10">
        <v>0</v>
      </c>
      <c r="I79" s="10">
        <v>1.4762795528003301</v>
      </c>
      <c r="J79" s="10">
        <v>1.8442437954568899E-7</v>
      </c>
      <c r="K79" s="10">
        <v>0</v>
      </c>
      <c r="L79" s="10">
        <v>0</v>
      </c>
      <c r="M79" s="10">
        <v>3.4971345775680598E-5</v>
      </c>
      <c r="N79" s="10">
        <v>1.1324130406720201E-6</v>
      </c>
      <c r="O79" s="10">
        <v>0</v>
      </c>
      <c r="P79" s="10">
        <v>0</v>
      </c>
      <c r="Q79" s="10">
        <v>1.8261484216352998E-5</v>
      </c>
      <c r="R79" s="10">
        <v>2.2591120130144299E-7</v>
      </c>
      <c r="S79" s="10">
        <v>0</v>
      </c>
      <c r="T79" s="10">
        <v>0</v>
      </c>
      <c r="U79" s="10">
        <v>1.0438044113492101E-5</v>
      </c>
      <c r="V79" s="10">
        <v>7.0635877147395805E-8</v>
      </c>
      <c r="W79" s="10">
        <v>0</v>
      </c>
      <c r="X79" s="10">
        <v>0</v>
      </c>
      <c r="Y79" s="10">
        <v>1.26833797047254E-5</v>
      </c>
      <c r="Z79" s="10">
        <v>3.6022494764864599E-8</v>
      </c>
      <c r="AA79" s="10">
        <v>0</v>
      </c>
      <c r="AB79" s="10">
        <v>0</v>
      </c>
      <c r="AC79" s="10">
        <v>6.3858229391033902E-5</v>
      </c>
      <c r="AD79" s="10">
        <v>2.64247770331849E-8</v>
      </c>
      <c r="AE79" s="10">
        <v>0</v>
      </c>
      <c r="AF79" s="10">
        <v>0</v>
      </c>
      <c r="AG79" s="10">
        <v>5.7773250747583595E-4</v>
      </c>
      <c r="AH79" s="10">
        <v>2.30405834411584E-8</v>
      </c>
      <c r="AI79" s="10">
        <v>0</v>
      </c>
      <c r="AJ79" s="10">
        <v>0</v>
      </c>
      <c r="AK79" s="10">
        <v>5.2534947368743003E-3</v>
      </c>
      <c r="AL79" s="10">
        <v>2.4042440927018999E-8</v>
      </c>
      <c r="AM79" s="10">
        <v>0</v>
      </c>
      <c r="AN79" s="10">
        <v>0</v>
      </c>
      <c r="AO79" s="10">
        <v>4.0000149068412497E-2</v>
      </c>
      <c r="AP79" s="10">
        <v>4.8158220300464898E-8</v>
      </c>
      <c r="AQ79" s="10">
        <v>0</v>
      </c>
      <c r="AR79" s="10">
        <v>0</v>
      </c>
      <c r="AS79" s="10">
        <v>8.2052521069822598E-7</v>
      </c>
      <c r="AT79" s="10">
        <v>1.9705268071907799E-9</v>
      </c>
      <c r="AU79" s="10">
        <v>0</v>
      </c>
      <c r="AV79" s="10">
        <v>0</v>
      </c>
      <c r="AW79" s="10">
        <v>0.33714464278506501</v>
      </c>
      <c r="AX79" s="10">
        <v>4.8872163528120501E-8</v>
      </c>
      <c r="AY79" s="10">
        <v>0</v>
      </c>
      <c r="AZ79" s="10">
        <v>0</v>
      </c>
      <c r="BA79" s="10">
        <v>2.1097010095855499E-5</v>
      </c>
      <c r="BB79" s="10">
        <v>9.2376907555049296E-7</v>
      </c>
      <c r="BC79" s="10">
        <v>0</v>
      </c>
      <c r="BD79" s="10">
        <v>0</v>
      </c>
      <c r="BE79" s="10">
        <v>1.16291377003932E-5</v>
      </c>
      <c r="BF79" s="10">
        <v>1.70309708484507E-7</v>
      </c>
      <c r="BG79" s="10">
        <v>0</v>
      </c>
      <c r="BH79" s="10">
        <v>0</v>
      </c>
      <c r="BI79" s="10">
        <v>6.6111274056125601E-6</v>
      </c>
      <c r="BJ79" s="10">
        <v>4.8236064981782399E-8</v>
      </c>
      <c r="BK79" s="10">
        <v>0</v>
      </c>
      <c r="BL79" s="10">
        <v>0</v>
      </c>
      <c r="BM79" s="10">
        <v>5.6007407883744103E-6</v>
      </c>
      <c r="BN79" s="10">
        <v>2.3632388687648899E-8</v>
      </c>
      <c r="BO79" s="10">
        <v>0</v>
      </c>
      <c r="BP79" s="10">
        <v>0</v>
      </c>
      <c r="BQ79" s="10">
        <v>1.65586258586224E-5</v>
      </c>
      <c r="BR79" s="10">
        <v>1.3312082120790999E-8</v>
      </c>
      <c r="BS79" s="10">
        <v>0</v>
      </c>
      <c r="BT79" s="10">
        <v>0</v>
      </c>
      <c r="BU79" s="10">
        <v>1.2672942850314799E-4</v>
      </c>
      <c r="BV79" s="10">
        <v>5.9604826546486799E-9</v>
      </c>
      <c r="BW79" s="10">
        <v>0</v>
      </c>
      <c r="BX79" s="10">
        <v>0</v>
      </c>
      <c r="BY79" s="10">
        <v>1.32426694832761E-3</v>
      </c>
      <c r="BZ79" s="10">
        <v>6.1030653626343404E-9</v>
      </c>
      <c r="CA79" s="10">
        <v>0</v>
      </c>
      <c r="CB79" s="10">
        <v>0</v>
      </c>
      <c r="CC79" s="10">
        <v>9.8601169190840193E-3</v>
      </c>
      <c r="CD79" s="10">
        <v>1.0876377750397E-8</v>
      </c>
      <c r="CE79" s="10">
        <v>0</v>
      </c>
      <c r="CF79" s="10">
        <v>0</v>
      </c>
      <c r="CG79" s="10">
        <v>1.1493E-2</v>
      </c>
      <c r="CH79" s="10">
        <v>1.4069999999999999E-2</v>
      </c>
      <c r="CI79" s="10">
        <v>0</v>
      </c>
      <c r="CJ79" s="10">
        <v>0</v>
      </c>
      <c r="CK79" s="10">
        <v>1.0652999999999999E-2</v>
      </c>
      <c r="CL79" s="10">
        <v>1.1408E-2</v>
      </c>
      <c r="CM79" s="10">
        <v>0</v>
      </c>
      <c r="CN79" s="10">
        <v>0</v>
      </c>
      <c r="CO79" s="10">
        <v>1.0777999999999999E-2</v>
      </c>
      <c r="CP79" s="10">
        <v>1.1370999999999999E-2</v>
      </c>
      <c r="CQ79" s="10">
        <v>0</v>
      </c>
      <c r="CR79" s="10">
        <v>0</v>
      </c>
      <c r="CS79" s="10">
        <v>1.0713E-2</v>
      </c>
      <c r="CT79" s="10">
        <v>1.1150999999999999E-2</v>
      </c>
      <c r="CU79" s="10">
        <v>0</v>
      </c>
      <c r="CV79" s="10">
        <v>0</v>
      </c>
      <c r="CW79" s="10">
        <v>1.0409E-2</v>
      </c>
      <c r="CX79" s="10">
        <v>1.1143E-2</v>
      </c>
      <c r="CY79" s="10">
        <v>0</v>
      </c>
      <c r="CZ79" s="10">
        <v>0</v>
      </c>
      <c r="DA79" s="10">
        <v>1.0536999999999999E-2</v>
      </c>
      <c r="DB79" s="10">
        <v>1.1329000000000001E-2</v>
      </c>
      <c r="DC79" s="10">
        <v>0</v>
      </c>
      <c r="DD79" s="10">
        <v>0</v>
      </c>
      <c r="DE79" s="10">
        <v>1.0422000000000001E-2</v>
      </c>
      <c r="DF79" s="10">
        <v>1.1282E-2</v>
      </c>
      <c r="DG79" s="10">
        <v>0</v>
      </c>
      <c r="DH79" s="10">
        <v>0</v>
      </c>
      <c r="DI79" s="10">
        <v>1.0414E-2</v>
      </c>
      <c r="DJ79" s="10">
        <v>1.1096999999999999E-2</v>
      </c>
      <c r="DK79" s="10">
        <v>0</v>
      </c>
      <c r="DL79" s="10">
        <v>0</v>
      </c>
      <c r="DM79" s="10">
        <v>1.0718E-2</v>
      </c>
      <c r="DN79" s="10">
        <v>1.1188999999999999E-2</v>
      </c>
      <c r="DO79" s="10">
        <v>0</v>
      </c>
      <c r="DP79" s="10">
        <v>0</v>
      </c>
      <c r="DQ79" s="10">
        <v>1.0494E-2</v>
      </c>
      <c r="DR79" s="10">
        <v>1.1159000000000001E-2</v>
      </c>
      <c r="DS79" s="10">
        <v>0</v>
      </c>
      <c r="DT79" s="10">
        <v>0</v>
      </c>
      <c r="DU79" s="10">
        <v>3.7774412528844704E+16</v>
      </c>
      <c r="DV79" s="10">
        <v>0</v>
      </c>
      <c r="DW79" s="10">
        <v>4.4488811887061E+16</v>
      </c>
      <c r="DX79" s="10">
        <v>0</v>
      </c>
      <c r="DY79" s="10">
        <v>91902424.006763801</v>
      </c>
      <c r="DZ79" s="10">
        <v>0</v>
      </c>
      <c r="EA79" s="10">
        <v>9586.5751924120395</v>
      </c>
      <c r="EB79" s="10">
        <v>0</v>
      </c>
      <c r="EC79" s="10">
        <v>919024234.42197394</v>
      </c>
      <c r="ED79" s="10">
        <v>0</v>
      </c>
      <c r="EE79" s="10">
        <v>30315.412371286598</v>
      </c>
      <c r="EF79" s="10">
        <v>0</v>
      </c>
      <c r="EG79" s="10">
        <v>9190240397.2327595</v>
      </c>
      <c r="EH79" s="10">
        <v>0</v>
      </c>
      <c r="EI79" s="10">
        <v>95865.740229649105</v>
      </c>
      <c r="EJ79" s="10">
        <v>0</v>
      </c>
      <c r="EK79" s="10">
        <v>91902331601.2005</v>
      </c>
      <c r="EL79" s="10">
        <v>0</v>
      </c>
      <c r="EM79" s="10">
        <v>303153.76177395199</v>
      </c>
      <c r="EN79" s="10">
        <v>0</v>
      </c>
      <c r="EO79" s="10">
        <v>919038026150.01404</v>
      </c>
      <c r="EP79" s="10">
        <v>0</v>
      </c>
      <c r="EQ79" s="10">
        <v>958653.44283033605</v>
      </c>
      <c r="ER79" s="10">
        <v>0</v>
      </c>
      <c r="ES79" s="10">
        <v>9189157135475.4395</v>
      </c>
      <c r="ET79" s="10">
        <v>0</v>
      </c>
      <c r="EU79" s="10">
        <v>3031562.3829093901</v>
      </c>
      <c r="EV79" s="10">
        <v>0</v>
      </c>
      <c r="EW79" s="10">
        <v>91579996060347.297</v>
      </c>
      <c r="EX79" s="10">
        <v>0</v>
      </c>
      <c r="EY79" s="10">
        <v>9576578.2142190598</v>
      </c>
      <c r="EZ79" s="10">
        <v>0</v>
      </c>
      <c r="FA79" s="10">
        <v>924581312276132</v>
      </c>
      <c r="FB79" s="10">
        <v>0</v>
      </c>
      <c r="FC79" s="10">
        <v>30213249.081564199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1.34756049630091E-6</v>
      </c>
      <c r="F80" s="10">
        <v>6.5843188679082199E-9</v>
      </c>
      <c r="G80" s="10">
        <v>0</v>
      </c>
      <c r="H80" s="10">
        <v>0</v>
      </c>
      <c r="I80" s="10">
        <v>5.8007604428165198</v>
      </c>
      <c r="J80" s="10">
        <v>2.0184532112388301E-7</v>
      </c>
      <c r="K80" s="10">
        <v>0</v>
      </c>
      <c r="L80" s="10">
        <v>0</v>
      </c>
      <c r="M80" s="10">
        <v>1.30964017444057E-5</v>
      </c>
      <c r="N80" s="10">
        <v>3.4249785674233997E-8</v>
      </c>
      <c r="O80" s="10">
        <v>0</v>
      </c>
      <c r="P80" s="10">
        <v>0</v>
      </c>
      <c r="Q80" s="10">
        <v>7.4462608081748897E-6</v>
      </c>
      <c r="R80" s="10">
        <v>6.4369496399763102E-9</v>
      </c>
      <c r="S80" s="10">
        <v>0</v>
      </c>
      <c r="T80" s="10">
        <v>0</v>
      </c>
      <c r="U80" s="10">
        <v>5.0945941021396303E-6</v>
      </c>
      <c r="V80" s="10">
        <v>5.4777388180937601E-9</v>
      </c>
      <c r="W80" s="10">
        <v>0</v>
      </c>
      <c r="X80" s="10">
        <v>0</v>
      </c>
      <c r="Y80" s="10">
        <v>2.2297065296772401E-5</v>
      </c>
      <c r="Z80" s="10">
        <v>6.9866001872753697E-9</v>
      </c>
      <c r="AA80" s="10">
        <v>0</v>
      </c>
      <c r="AB80" s="10">
        <v>0</v>
      </c>
      <c r="AC80" s="10">
        <v>1.6287966221550899E-4</v>
      </c>
      <c r="AD80" s="10">
        <v>1.07703144180959E-8</v>
      </c>
      <c r="AE80" s="10">
        <v>0</v>
      </c>
      <c r="AF80" s="10">
        <v>0</v>
      </c>
      <c r="AG80" s="10">
        <v>1.2168422744060999E-3</v>
      </c>
      <c r="AH80" s="10">
        <v>2.6444677003745198E-8</v>
      </c>
      <c r="AI80" s="10">
        <v>0</v>
      </c>
      <c r="AJ80" s="10">
        <v>0</v>
      </c>
      <c r="AK80" s="10">
        <v>1.26697091774339E-2</v>
      </c>
      <c r="AL80" s="10">
        <v>2.7318764583839001E-8</v>
      </c>
      <c r="AM80" s="10">
        <v>0</v>
      </c>
      <c r="AN80" s="10">
        <v>0</v>
      </c>
      <c r="AO80" s="10">
        <v>0.101238138210599</v>
      </c>
      <c r="AP80" s="10">
        <v>4.9692201686823899E-8</v>
      </c>
      <c r="AQ80" s="10">
        <v>0</v>
      </c>
      <c r="AR80" s="10">
        <v>0</v>
      </c>
      <c r="AS80" s="10">
        <v>6.16347019819771E-7</v>
      </c>
      <c r="AT80" s="10">
        <v>1.44621645964044E-9</v>
      </c>
      <c r="AU80" s="10">
        <v>0</v>
      </c>
      <c r="AV80" s="10">
        <v>0</v>
      </c>
      <c r="AW80" s="10">
        <v>1.0661481228149401</v>
      </c>
      <c r="AX80" s="10">
        <v>5.1365715794645498E-8</v>
      </c>
      <c r="AY80" s="10">
        <v>0</v>
      </c>
      <c r="AZ80" s="10">
        <v>0</v>
      </c>
      <c r="BA80" s="10">
        <v>6.7869556771616804E-6</v>
      </c>
      <c r="BB80" s="10">
        <v>2.8827182261085798E-8</v>
      </c>
      <c r="BC80" s="10">
        <v>0</v>
      </c>
      <c r="BD80" s="10">
        <v>0</v>
      </c>
      <c r="BE80" s="10">
        <v>3.9485811383892402E-6</v>
      </c>
      <c r="BF80" s="10">
        <v>4.6696490280423901E-9</v>
      </c>
      <c r="BG80" s="10">
        <v>0</v>
      </c>
      <c r="BH80" s="10">
        <v>0</v>
      </c>
      <c r="BI80" s="10">
        <v>2.44588722184915E-6</v>
      </c>
      <c r="BJ80" s="10">
        <v>1.71853004818749E-9</v>
      </c>
      <c r="BK80" s="10">
        <v>0</v>
      </c>
      <c r="BL80" s="10">
        <v>0</v>
      </c>
      <c r="BM80" s="10">
        <v>4.9138244490811199E-6</v>
      </c>
      <c r="BN80" s="10">
        <v>1.9272102699371398E-9</v>
      </c>
      <c r="BO80" s="10">
        <v>0</v>
      </c>
      <c r="BP80" s="10">
        <v>0</v>
      </c>
      <c r="BQ80" s="10">
        <v>3.6793701826790197E-5</v>
      </c>
      <c r="BR80" s="10">
        <v>3.1471234043523998E-9</v>
      </c>
      <c r="BS80" s="10">
        <v>0</v>
      </c>
      <c r="BT80" s="10">
        <v>0</v>
      </c>
      <c r="BU80" s="10">
        <v>2.8613919207353398E-4</v>
      </c>
      <c r="BV80" s="10">
        <v>9.2009252951180794E-9</v>
      </c>
      <c r="BW80" s="10">
        <v>0</v>
      </c>
      <c r="BX80" s="10">
        <v>0</v>
      </c>
      <c r="BY80" s="10">
        <v>2.66504008212343E-3</v>
      </c>
      <c r="BZ80" s="10">
        <v>6.9726153550388704E-9</v>
      </c>
      <c r="CA80" s="10">
        <v>0</v>
      </c>
      <c r="CB80" s="10">
        <v>0</v>
      </c>
      <c r="CC80" s="10">
        <v>1.8616688095986898E-2</v>
      </c>
      <c r="CD80" s="10">
        <v>1.0686396078071101E-8</v>
      </c>
      <c r="CE80" s="10">
        <v>0</v>
      </c>
      <c r="CF80" s="10">
        <v>0</v>
      </c>
      <c r="CG80" s="10">
        <v>1.4435999999999999E-2</v>
      </c>
      <c r="CH80" s="10">
        <v>2.197E-2</v>
      </c>
      <c r="CI80" s="10">
        <v>0</v>
      </c>
      <c r="CJ80" s="10">
        <v>0</v>
      </c>
      <c r="CK80" s="10">
        <v>1.2505E-2</v>
      </c>
      <c r="CL80" s="10">
        <v>1.5018E-2</v>
      </c>
      <c r="CM80" s="10">
        <v>0</v>
      </c>
      <c r="CN80" s="10">
        <v>0</v>
      </c>
      <c r="CO80" s="10">
        <v>1.2507000000000001E-2</v>
      </c>
      <c r="CP80" s="10">
        <v>1.5945000000000001E-2</v>
      </c>
      <c r="CQ80" s="10">
        <v>0</v>
      </c>
      <c r="CR80" s="10">
        <v>0</v>
      </c>
      <c r="CS80" s="10">
        <v>1.2373E-2</v>
      </c>
      <c r="CT80" s="10">
        <v>1.4102999999999999E-2</v>
      </c>
      <c r="CU80" s="10">
        <v>0</v>
      </c>
      <c r="CV80" s="10">
        <v>0</v>
      </c>
      <c r="CW80" s="10">
        <v>1.2284E-2</v>
      </c>
      <c r="CX80" s="10">
        <v>1.4083999999999999E-2</v>
      </c>
      <c r="CY80" s="10">
        <v>0</v>
      </c>
      <c r="CZ80" s="10">
        <v>0</v>
      </c>
      <c r="DA80" s="10">
        <v>1.255E-2</v>
      </c>
      <c r="DB80" s="10">
        <v>1.4357E-2</v>
      </c>
      <c r="DC80" s="10">
        <v>0</v>
      </c>
      <c r="DD80" s="10">
        <v>0</v>
      </c>
      <c r="DE80" s="10">
        <v>1.2345E-2</v>
      </c>
      <c r="DF80" s="10">
        <v>1.4108000000000001E-2</v>
      </c>
      <c r="DG80" s="10">
        <v>0</v>
      </c>
      <c r="DH80" s="10">
        <v>0</v>
      </c>
      <c r="DI80" s="10">
        <v>1.2338E-2</v>
      </c>
      <c r="DJ80" s="10">
        <v>1.4007E-2</v>
      </c>
      <c r="DK80" s="10">
        <v>0</v>
      </c>
      <c r="DL80" s="10">
        <v>0</v>
      </c>
      <c r="DM80" s="10">
        <v>1.2511E-2</v>
      </c>
      <c r="DN80" s="10">
        <v>1.4404E-2</v>
      </c>
      <c r="DO80" s="10">
        <v>0</v>
      </c>
      <c r="DP80" s="10">
        <v>0</v>
      </c>
      <c r="DQ80" s="10">
        <v>1.2326E-2</v>
      </c>
      <c r="DR80" s="10">
        <v>1.4286999999999999E-2</v>
      </c>
      <c r="DS80" s="10">
        <v>0</v>
      </c>
      <c r="DT80" s="10">
        <v>0</v>
      </c>
      <c r="DU80" s="10">
        <v>6.1019309657951898E+17</v>
      </c>
      <c r="DV80" s="10">
        <v>0</v>
      </c>
      <c r="DW80" s="10">
        <v>1.0953975788473699E+17</v>
      </c>
      <c r="DX80" s="10">
        <v>0</v>
      </c>
      <c r="DY80" s="10">
        <v>876649751.39360499</v>
      </c>
      <c r="DZ80" s="10">
        <v>0</v>
      </c>
      <c r="EA80" s="10">
        <v>29608.271810239199</v>
      </c>
      <c r="EB80" s="10">
        <v>0</v>
      </c>
      <c r="EC80" s="10">
        <v>8766498462.1426601</v>
      </c>
      <c r="ED80" s="10">
        <v>0</v>
      </c>
      <c r="EE80" s="10">
        <v>93629.589352070296</v>
      </c>
      <c r="EF80" s="10">
        <v>0</v>
      </c>
      <c r="EG80" s="10">
        <v>87665110457.344498</v>
      </c>
      <c r="EH80" s="10">
        <v>0</v>
      </c>
      <c r="EI80" s="10">
        <v>296082.94457553298</v>
      </c>
      <c r="EJ80" s="10">
        <v>0</v>
      </c>
      <c r="EK80" s="10">
        <v>876651501463.10901</v>
      </c>
      <c r="EL80" s="10">
        <v>0</v>
      </c>
      <c r="EM80" s="10">
        <v>936294.89587799902</v>
      </c>
      <c r="EN80" s="10">
        <v>0</v>
      </c>
      <c r="EO80" s="10">
        <v>8766387078300.7305</v>
      </c>
      <c r="EP80" s="10">
        <v>0</v>
      </c>
      <c r="EQ80" s="10">
        <v>2960937.7854520502</v>
      </c>
      <c r="ER80" s="10">
        <v>0</v>
      </c>
      <c r="ES80" s="10">
        <v>87769694124276.406</v>
      </c>
      <c r="ET80" s="10">
        <v>0</v>
      </c>
      <c r="EU80" s="10">
        <v>9369404.7146384399</v>
      </c>
      <c r="EV80" s="10">
        <v>0</v>
      </c>
      <c r="EW80" s="10">
        <v>885822653322128</v>
      </c>
      <c r="EX80" s="10">
        <v>0</v>
      </c>
      <c r="EY80" s="10">
        <v>30010874.066472199</v>
      </c>
      <c r="EZ80" s="10">
        <v>0</v>
      </c>
      <c r="FA80" s="10">
        <v>9582185593325100</v>
      </c>
      <c r="FB80" s="10">
        <v>0</v>
      </c>
      <c r="FC80" s="10">
        <v>93864417.640072599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7.9286921401688898E-6</v>
      </c>
      <c r="F81" s="10">
        <v>8.6885076910902998E-9</v>
      </c>
      <c r="G81" s="10">
        <v>0</v>
      </c>
      <c r="H81" s="10">
        <v>0</v>
      </c>
      <c r="I81" s="10">
        <v>5.2310666963138202</v>
      </c>
      <c r="J81" s="10">
        <v>2.7714577649495798E-7</v>
      </c>
      <c r="K81" s="10">
        <v>0</v>
      </c>
      <c r="L81" s="10">
        <v>0</v>
      </c>
      <c r="M81" s="10">
        <v>5.2154816905236601E-6</v>
      </c>
      <c r="N81" s="10">
        <v>1.1527414578438301E-9</v>
      </c>
      <c r="O81" s="10">
        <v>0</v>
      </c>
      <c r="P81" s="10">
        <v>0</v>
      </c>
      <c r="Q81" s="10">
        <v>3.2510995899848098E-6</v>
      </c>
      <c r="R81" s="10">
        <v>1.3717683100544701E-9</v>
      </c>
      <c r="S81" s="10">
        <v>0</v>
      </c>
      <c r="T81" s="10">
        <v>0</v>
      </c>
      <c r="U81" s="10">
        <v>4.4296176477942502E-6</v>
      </c>
      <c r="V81" s="10">
        <v>4.5735344400554798E-9</v>
      </c>
      <c r="W81" s="10">
        <v>0</v>
      </c>
      <c r="X81" s="10">
        <v>0</v>
      </c>
      <c r="Y81" s="10">
        <v>4.3161597364616E-5</v>
      </c>
      <c r="Z81" s="10">
        <v>6.5802309157092501E-9</v>
      </c>
      <c r="AA81" s="10">
        <v>0</v>
      </c>
      <c r="AB81" s="10">
        <v>0</v>
      </c>
      <c r="AC81" s="10">
        <v>3.2123861349475598E-4</v>
      </c>
      <c r="AD81" s="10">
        <v>1.05094795088689E-8</v>
      </c>
      <c r="AE81" s="10">
        <v>0</v>
      </c>
      <c r="AF81" s="10">
        <v>0</v>
      </c>
      <c r="AG81" s="10">
        <v>4.0437622849345198E-3</v>
      </c>
      <c r="AH81" s="10">
        <v>2.6512955386692698E-8</v>
      </c>
      <c r="AI81" s="10">
        <v>0</v>
      </c>
      <c r="AJ81" s="10">
        <v>0</v>
      </c>
      <c r="AK81" s="10">
        <v>2.3694839918272498E-2</v>
      </c>
      <c r="AL81" s="10">
        <v>2.7389207568617699E-8</v>
      </c>
      <c r="AM81" s="10">
        <v>0</v>
      </c>
      <c r="AN81" s="10">
        <v>0</v>
      </c>
      <c r="AO81" s="10">
        <v>0.144923177984073</v>
      </c>
      <c r="AP81" s="10">
        <v>4.9727769013685402E-8</v>
      </c>
      <c r="AQ81" s="10">
        <v>0</v>
      </c>
      <c r="AR81" s="10">
        <v>0</v>
      </c>
      <c r="AS81" s="10">
        <v>3.70383413712172E-6</v>
      </c>
      <c r="AT81" s="10">
        <v>2.7430696776825798E-9</v>
      </c>
      <c r="AU81" s="10">
        <v>0</v>
      </c>
      <c r="AV81" s="10">
        <v>0</v>
      </c>
      <c r="AW81" s="10">
        <v>1.16196114903545</v>
      </c>
      <c r="AX81" s="10">
        <v>1.02709082142901E-7</v>
      </c>
      <c r="AY81" s="10">
        <v>0</v>
      </c>
      <c r="AZ81" s="10">
        <v>0</v>
      </c>
      <c r="BA81" s="10">
        <v>2.4868132072908298E-6</v>
      </c>
      <c r="BB81" s="10">
        <v>8.3027800437040198E-10</v>
      </c>
      <c r="BC81" s="10">
        <v>0</v>
      </c>
      <c r="BD81" s="10">
        <v>0</v>
      </c>
      <c r="BE81" s="10">
        <v>1.5458189707454799E-6</v>
      </c>
      <c r="BF81" s="10">
        <v>3.0861463717967499E-10</v>
      </c>
      <c r="BG81" s="10">
        <v>0</v>
      </c>
      <c r="BH81" s="10">
        <v>0</v>
      </c>
      <c r="BI81" s="10">
        <v>1.1345632591973601E-6</v>
      </c>
      <c r="BJ81" s="10">
        <v>1.24811116225505E-9</v>
      </c>
      <c r="BK81" s="10">
        <v>0</v>
      </c>
      <c r="BL81" s="10">
        <v>0</v>
      </c>
      <c r="BM81" s="10">
        <v>9.8059880244308793E-6</v>
      </c>
      <c r="BN81" s="10">
        <v>1.75115965004278E-9</v>
      </c>
      <c r="BO81" s="10">
        <v>0</v>
      </c>
      <c r="BP81" s="10">
        <v>0</v>
      </c>
      <c r="BQ81" s="10">
        <v>6.4593585626360105E-5</v>
      </c>
      <c r="BR81" s="10">
        <v>3.0000644431407601E-9</v>
      </c>
      <c r="BS81" s="10">
        <v>0</v>
      </c>
      <c r="BT81" s="10">
        <v>0</v>
      </c>
      <c r="BU81" s="10">
        <v>9.4508921444913302E-4</v>
      </c>
      <c r="BV81" s="10">
        <v>9.2895482752594902E-9</v>
      </c>
      <c r="BW81" s="10">
        <v>0</v>
      </c>
      <c r="BX81" s="10">
        <v>0</v>
      </c>
      <c r="BY81" s="10">
        <v>4.8290445700739501E-3</v>
      </c>
      <c r="BZ81" s="10">
        <v>7.0115859939232199E-9</v>
      </c>
      <c r="CA81" s="10">
        <v>0</v>
      </c>
      <c r="CB81" s="10">
        <v>0</v>
      </c>
      <c r="CC81" s="10">
        <v>2.9090419017961201E-2</v>
      </c>
      <c r="CD81" s="10">
        <v>1.06887333551304E-8</v>
      </c>
      <c r="CE81" s="10">
        <v>0</v>
      </c>
      <c r="CF81" s="10">
        <v>0</v>
      </c>
      <c r="CG81" s="10">
        <v>2.2373000000000001E-2</v>
      </c>
      <c r="CH81" s="10">
        <v>4.6616999999999999E-2</v>
      </c>
      <c r="CI81" s="10">
        <v>0</v>
      </c>
      <c r="CJ81" s="10">
        <v>0</v>
      </c>
      <c r="CK81" s="10">
        <v>1.7666000000000001E-2</v>
      </c>
      <c r="CL81" s="10">
        <v>2.2738999999999999E-2</v>
      </c>
      <c r="CM81" s="10">
        <v>0</v>
      </c>
      <c r="CN81" s="10">
        <v>0</v>
      </c>
      <c r="CO81" s="10">
        <v>1.6812000000000001E-2</v>
      </c>
      <c r="CP81" s="10">
        <v>2.2498000000000001E-2</v>
      </c>
      <c r="CQ81" s="10">
        <v>0</v>
      </c>
      <c r="CR81" s="10">
        <v>0</v>
      </c>
      <c r="CS81" s="10">
        <v>1.7534000000000001E-2</v>
      </c>
      <c r="CT81" s="10">
        <v>2.1894E-2</v>
      </c>
      <c r="CU81" s="10">
        <v>0</v>
      </c>
      <c r="CV81" s="10">
        <v>0</v>
      </c>
      <c r="CW81" s="10">
        <v>1.6683E-2</v>
      </c>
      <c r="CX81" s="10">
        <v>2.1852E-2</v>
      </c>
      <c r="CY81" s="10">
        <v>0</v>
      </c>
      <c r="CZ81" s="10">
        <v>0</v>
      </c>
      <c r="DA81" s="10">
        <v>6.7469000000000001E-2</v>
      </c>
      <c r="DB81" s="10">
        <v>7.2236999999999996E-2</v>
      </c>
      <c r="DC81" s="10">
        <v>0</v>
      </c>
      <c r="DD81" s="10">
        <v>0</v>
      </c>
      <c r="DE81" s="10">
        <v>1.6867E-2</v>
      </c>
      <c r="DF81" s="10">
        <v>2.2221999999999999E-2</v>
      </c>
      <c r="DG81" s="10">
        <v>0</v>
      </c>
      <c r="DH81" s="10">
        <v>0</v>
      </c>
      <c r="DI81" s="10">
        <v>1.6833000000000001E-2</v>
      </c>
      <c r="DJ81" s="10">
        <v>2.2169000000000001E-2</v>
      </c>
      <c r="DK81" s="10">
        <v>0</v>
      </c>
      <c r="DL81" s="10">
        <v>0</v>
      </c>
      <c r="DM81" s="10">
        <v>1.7566999999999999E-2</v>
      </c>
      <c r="DN81" s="10">
        <v>2.2814999999999998E-2</v>
      </c>
      <c r="DO81" s="10">
        <v>0</v>
      </c>
      <c r="DP81" s="10">
        <v>0</v>
      </c>
      <c r="DQ81" s="10">
        <v>1.6646000000000001E-2</v>
      </c>
      <c r="DR81" s="10">
        <v>2.2082000000000001E-2</v>
      </c>
      <c r="DS81" s="10">
        <v>0</v>
      </c>
      <c r="DT81" s="10">
        <v>0</v>
      </c>
      <c r="DU81" s="10">
        <v>7.3497983715432294E+17</v>
      </c>
      <c r="DV81" s="10">
        <v>0</v>
      </c>
      <c r="DW81" s="10">
        <v>4.6807368208794298E+17</v>
      </c>
      <c r="DX81" s="10">
        <v>0</v>
      </c>
      <c r="DY81" s="10">
        <v>7592987839.4005604</v>
      </c>
      <c r="DZ81" s="10">
        <v>0</v>
      </c>
      <c r="EA81" s="10">
        <v>87137.738206518596</v>
      </c>
      <c r="EB81" s="10">
        <v>0</v>
      </c>
      <c r="EC81" s="10">
        <v>75929968640.060699</v>
      </c>
      <c r="ED81" s="10">
        <v>0</v>
      </c>
      <c r="EE81" s="10">
        <v>275553.891631854</v>
      </c>
      <c r="EF81" s="10">
        <v>0</v>
      </c>
      <c r="EG81" s="10">
        <v>759319737783.43005</v>
      </c>
      <c r="EH81" s="10">
        <v>0</v>
      </c>
      <c r="EI81" s="10">
        <v>871379.81030051399</v>
      </c>
      <c r="EJ81" s="10">
        <v>0</v>
      </c>
      <c r="EK81" s="10">
        <v>7599595724397.1904</v>
      </c>
      <c r="EL81" s="10">
        <v>0</v>
      </c>
      <c r="EM81" s="10">
        <v>2755631.8328991099</v>
      </c>
      <c r="EN81" s="10">
        <v>0</v>
      </c>
      <c r="EO81" s="10">
        <v>76213047423917.203</v>
      </c>
      <c r="EP81" s="10">
        <v>0</v>
      </c>
      <c r="EQ81" s="10">
        <v>8713533.8679004498</v>
      </c>
      <c r="ER81" s="10">
        <v>0</v>
      </c>
      <c r="ES81" s="10">
        <v>775271690784383</v>
      </c>
      <c r="ET81" s="10">
        <v>0</v>
      </c>
      <c r="EU81" s="10">
        <v>27605057.607199799</v>
      </c>
      <c r="EV81" s="10">
        <v>0</v>
      </c>
      <c r="EW81" s="10">
        <v>1.00917372169048E+16</v>
      </c>
      <c r="EX81" s="10">
        <v>0</v>
      </c>
      <c r="EY81" s="10">
        <v>89035225.055500507</v>
      </c>
      <c r="EZ81" s="10">
        <v>0</v>
      </c>
      <c r="FA81" s="10">
        <v>1.26893867178562E+18</v>
      </c>
      <c r="FB81" s="10">
        <v>0</v>
      </c>
      <c r="FC81" s="10">
        <v>1.26893867178562E+18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8.4863624967068606E-5</v>
      </c>
      <c r="F82" s="10">
        <v>3.5733568992668499E-8</v>
      </c>
      <c r="G82" s="10">
        <v>0</v>
      </c>
      <c r="H82" s="10">
        <v>0</v>
      </c>
      <c r="I82" s="10">
        <v>2.1649593406306602</v>
      </c>
      <c r="J82" s="10">
        <v>4.8194889235020302E-7</v>
      </c>
      <c r="K82" s="10">
        <v>0</v>
      </c>
      <c r="L82" s="10">
        <v>0</v>
      </c>
      <c r="M82" s="10">
        <v>2.34116226183189E-6</v>
      </c>
      <c r="N82" s="10">
        <v>2.9950442126391801E-10</v>
      </c>
      <c r="O82" s="10">
        <v>0</v>
      </c>
      <c r="P82" s="10">
        <v>0</v>
      </c>
      <c r="Q82" s="10">
        <v>1.60881958333192E-6</v>
      </c>
      <c r="R82" s="10">
        <v>1.2692241146971999E-9</v>
      </c>
      <c r="S82" s="10">
        <v>0</v>
      </c>
      <c r="T82" s="10">
        <v>0</v>
      </c>
      <c r="U82" s="10">
        <v>8.7977350862189496E-6</v>
      </c>
      <c r="V82" s="10">
        <v>4.5540919924036399E-9</v>
      </c>
      <c r="W82" s="10">
        <v>0</v>
      </c>
      <c r="X82" s="10">
        <v>0</v>
      </c>
      <c r="Y82" s="10">
        <v>1.08390696566651E-4</v>
      </c>
      <c r="Z82" s="10">
        <v>6.5713671171252403E-9</v>
      </c>
      <c r="AA82" s="10">
        <v>0</v>
      </c>
      <c r="AB82" s="10">
        <v>0</v>
      </c>
      <c r="AC82" s="10">
        <v>6.69645141432084E-4</v>
      </c>
      <c r="AD82" s="10">
        <v>1.0504499048380401E-8</v>
      </c>
      <c r="AE82" s="10">
        <v>0</v>
      </c>
      <c r="AF82" s="10">
        <v>0</v>
      </c>
      <c r="AG82" s="10">
        <v>5.9531478160517104E-3</v>
      </c>
      <c r="AH82" s="10">
        <v>2.6511957851305099E-8</v>
      </c>
      <c r="AI82" s="10">
        <v>0</v>
      </c>
      <c r="AJ82" s="10">
        <v>0</v>
      </c>
      <c r="AK82" s="10">
        <v>0.47578599560048301</v>
      </c>
      <c r="AL82" s="10">
        <v>2.6998113078491302E-8</v>
      </c>
      <c r="AM82" s="10">
        <v>0</v>
      </c>
      <c r="AN82" s="10">
        <v>0</v>
      </c>
      <c r="AO82" s="10">
        <v>2.1649593406306602</v>
      </c>
      <c r="AP82" s="10">
        <v>5.0027749720626898E-8</v>
      </c>
      <c r="AQ82" s="10">
        <v>0</v>
      </c>
      <c r="AR82" s="10">
        <v>0</v>
      </c>
      <c r="AS82" s="10">
        <v>5.1983739943478702E-5</v>
      </c>
      <c r="AT82" s="10">
        <v>1.6658994987460698E-8</v>
      </c>
      <c r="AU82" s="10">
        <v>0</v>
      </c>
      <c r="AV82" s="10">
        <v>0</v>
      </c>
      <c r="AW82" s="10">
        <v>1.18998612824469</v>
      </c>
      <c r="AX82" s="10">
        <v>1.9356661376351399E-7</v>
      </c>
      <c r="AY82" s="10">
        <v>0</v>
      </c>
      <c r="AZ82" s="10">
        <v>0</v>
      </c>
      <c r="BA82" s="10">
        <v>1.0782871648016101E-6</v>
      </c>
      <c r="BB82" s="10">
        <v>7.8643932072659604E-11</v>
      </c>
      <c r="BC82" s="10">
        <v>0</v>
      </c>
      <c r="BD82" s="10">
        <v>0</v>
      </c>
      <c r="BE82" s="10">
        <v>6.2591131177564201E-7</v>
      </c>
      <c r="BF82" s="10">
        <v>3.14592509157393E-10</v>
      </c>
      <c r="BG82" s="10">
        <v>0</v>
      </c>
      <c r="BH82" s="10">
        <v>0</v>
      </c>
      <c r="BI82" s="10">
        <v>1.9056964297826501E-6</v>
      </c>
      <c r="BJ82" s="10">
        <v>1.2483189643939799E-9</v>
      </c>
      <c r="BK82" s="10">
        <v>0</v>
      </c>
      <c r="BL82" s="10">
        <v>0</v>
      </c>
      <c r="BM82" s="10">
        <v>3.42239433660427E-5</v>
      </c>
      <c r="BN82" s="10">
        <v>1.7488361816522499E-9</v>
      </c>
      <c r="BO82" s="10">
        <v>0</v>
      </c>
      <c r="BP82" s="10">
        <v>0</v>
      </c>
      <c r="BQ82" s="10">
        <v>1.2743854567702601E-4</v>
      </c>
      <c r="BR82" s="10">
        <v>2.9970211032169E-9</v>
      </c>
      <c r="BS82" s="10">
        <v>0</v>
      </c>
      <c r="BT82" s="10">
        <v>0</v>
      </c>
      <c r="BU82" s="10">
        <v>1.148638992583E-3</v>
      </c>
      <c r="BV82" s="10">
        <v>9.2882635968254196E-9</v>
      </c>
      <c r="BW82" s="10">
        <v>0</v>
      </c>
      <c r="BX82" s="10">
        <v>0</v>
      </c>
      <c r="BY82" s="10">
        <v>0.145457611482151</v>
      </c>
      <c r="BZ82" s="10">
        <v>6.8849423567273498E-9</v>
      </c>
      <c r="CA82" s="10">
        <v>0</v>
      </c>
      <c r="CB82" s="10">
        <v>0</v>
      </c>
      <c r="CC82" s="10">
        <v>1.18998612824469</v>
      </c>
      <c r="CD82" s="10">
        <v>1.08568326973415E-8</v>
      </c>
      <c r="CE82" s="10">
        <v>0</v>
      </c>
      <c r="CF82" s="10">
        <v>0</v>
      </c>
      <c r="CG82" s="10">
        <v>4.9877999999999999E-2</v>
      </c>
      <c r="CH82" s="10">
        <v>0.139873</v>
      </c>
      <c r="CI82" s="10">
        <v>0</v>
      </c>
      <c r="CJ82" s="10">
        <v>0</v>
      </c>
      <c r="CK82" s="10">
        <v>2.9381999999999998E-2</v>
      </c>
      <c r="CL82" s="10">
        <v>4.8432999999999997E-2</v>
      </c>
      <c r="CM82" s="10">
        <v>0</v>
      </c>
      <c r="CN82" s="10">
        <v>0</v>
      </c>
      <c r="CO82" s="10">
        <v>3.1412000000000002E-2</v>
      </c>
      <c r="CP82" s="10">
        <v>4.7746999999999998E-2</v>
      </c>
      <c r="CQ82" s="10">
        <v>0</v>
      </c>
      <c r="CR82" s="10">
        <v>0</v>
      </c>
      <c r="CS82" s="10">
        <v>2.9350000000000001E-2</v>
      </c>
      <c r="CT82" s="10">
        <v>4.7355000000000001E-2</v>
      </c>
      <c r="CU82" s="10">
        <v>0</v>
      </c>
      <c r="CV82" s="10">
        <v>0</v>
      </c>
      <c r="CW82" s="10">
        <v>2.8326E-2</v>
      </c>
      <c r="CX82" s="10">
        <v>4.6920000000000003E-2</v>
      </c>
      <c r="CY82" s="10">
        <v>0</v>
      </c>
      <c r="CZ82" s="10">
        <v>0</v>
      </c>
      <c r="DA82" s="10">
        <v>9.2797000000000004E-2</v>
      </c>
      <c r="DB82" s="10">
        <v>0.102266</v>
      </c>
      <c r="DC82" s="10">
        <v>0</v>
      </c>
      <c r="DD82" s="10">
        <v>0</v>
      </c>
      <c r="DE82" s="10">
        <v>2.9343000000000001E-2</v>
      </c>
      <c r="DF82" s="10">
        <v>4.7613000000000003E-2</v>
      </c>
      <c r="DG82" s="10">
        <v>0</v>
      </c>
      <c r="DH82" s="10">
        <v>0</v>
      </c>
      <c r="DI82" s="10">
        <v>2.9172E-2</v>
      </c>
      <c r="DJ82" s="10">
        <v>4.7913999999999998E-2</v>
      </c>
      <c r="DK82" s="10">
        <v>0</v>
      </c>
      <c r="DL82" s="10">
        <v>0</v>
      </c>
      <c r="DM82" s="10">
        <v>2.9846000000000001E-2</v>
      </c>
      <c r="DN82" s="10">
        <v>4.7614999999999998E-2</v>
      </c>
      <c r="DO82" s="10">
        <v>0</v>
      </c>
      <c r="DP82" s="10">
        <v>0</v>
      </c>
      <c r="DQ82" s="10">
        <v>2.8459999999999999E-2</v>
      </c>
      <c r="DR82" s="10">
        <v>4.7898999999999997E-2</v>
      </c>
      <c r="DS82" s="10">
        <v>0</v>
      </c>
      <c r="DT82" s="10">
        <v>0</v>
      </c>
      <c r="DU82" s="10">
        <v>3.07567272051038E+18</v>
      </c>
      <c r="DV82" s="10">
        <v>0</v>
      </c>
      <c r="DW82" s="10">
        <v>5.5699832212590705E+18</v>
      </c>
      <c r="DX82" s="10">
        <v>0</v>
      </c>
      <c r="DY82" s="10">
        <v>62435946195.063904</v>
      </c>
      <c r="DZ82" s="10">
        <v>0</v>
      </c>
      <c r="EA82" s="10">
        <v>249871.77715312099</v>
      </c>
      <c r="EB82" s="10">
        <v>0</v>
      </c>
      <c r="EC82" s="10">
        <v>624405137632.44299</v>
      </c>
      <c r="ED82" s="10">
        <v>0</v>
      </c>
      <c r="EE82" s="10">
        <v>790167.75286122598</v>
      </c>
      <c r="EF82" s="10">
        <v>0</v>
      </c>
      <c r="EG82" s="10">
        <v>6247092054173.25</v>
      </c>
      <c r="EH82" s="10">
        <v>0</v>
      </c>
      <c r="EI82" s="10">
        <v>2498795.7293585301</v>
      </c>
      <c r="EJ82" s="10">
        <v>0</v>
      </c>
      <c r="EK82" s="10">
        <v>62717978826051.898</v>
      </c>
      <c r="EL82" s="10">
        <v>0</v>
      </c>
      <c r="EM82" s="10">
        <v>7903206.2636331096</v>
      </c>
      <c r="EN82" s="10">
        <v>0</v>
      </c>
      <c r="EO82" s="10">
        <v>647793626624510</v>
      </c>
      <c r="EP82" s="10">
        <v>0</v>
      </c>
      <c r="EQ82" s="10">
        <v>25056283.148653898</v>
      </c>
      <c r="ER82" s="10">
        <v>0</v>
      </c>
      <c r="ES82" s="10">
        <v>1.61433926684625E+16</v>
      </c>
      <c r="ET82" s="10">
        <v>0</v>
      </c>
      <c r="EU82" s="10">
        <v>83471962.629647002</v>
      </c>
      <c r="EV82" s="10">
        <v>0</v>
      </c>
      <c r="EW82" s="10">
        <v>4.9283897843378202E+17</v>
      </c>
      <c r="EX82" s="10">
        <v>0</v>
      </c>
      <c r="EY82" s="10">
        <v>4.9283897843378202E+17</v>
      </c>
      <c r="EZ82" s="10">
        <v>0</v>
      </c>
      <c r="FA82" s="10">
        <v>5.5699832212590705E+18</v>
      </c>
      <c r="FB82" s="10">
        <v>0</v>
      </c>
      <c r="FC82" s="10">
        <v>5.5699832212590705E+18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9.95068603311111E-5</v>
      </c>
      <c r="F83" s="10">
        <v>8.6135050647584395E-8</v>
      </c>
      <c r="G83" s="10">
        <v>0</v>
      </c>
      <c r="H83" s="10">
        <v>0</v>
      </c>
      <c r="I83" s="10">
        <v>1.9975916625852701</v>
      </c>
      <c r="J83" s="10">
        <v>3.1179185648877399E-6</v>
      </c>
      <c r="K83" s="10">
        <v>0</v>
      </c>
      <c r="L83" s="10">
        <v>0</v>
      </c>
      <c r="M83" s="10">
        <v>1.1891400357733E-6</v>
      </c>
      <c r="N83" s="10">
        <v>2.78220113614224E-10</v>
      </c>
      <c r="O83" s="10">
        <v>0</v>
      </c>
      <c r="P83" s="10">
        <v>0</v>
      </c>
      <c r="Q83" s="10">
        <v>2.49804435004108E-6</v>
      </c>
      <c r="R83" s="10">
        <v>1.2669654769759099E-9</v>
      </c>
      <c r="S83" s="10">
        <v>0</v>
      </c>
      <c r="T83" s="10">
        <v>0</v>
      </c>
      <c r="U83" s="10">
        <v>2.17317906554548E-5</v>
      </c>
      <c r="V83" s="10">
        <v>4.5536778792154498E-9</v>
      </c>
      <c r="W83" s="10">
        <v>0</v>
      </c>
      <c r="X83" s="10">
        <v>0</v>
      </c>
      <c r="Y83" s="10">
        <v>1.75169477244718E-4</v>
      </c>
      <c r="Z83" s="10">
        <v>6.5710602514812397E-9</v>
      </c>
      <c r="AA83" s="10">
        <v>0</v>
      </c>
      <c r="AB83" s="10">
        <v>0</v>
      </c>
      <c r="AC83" s="10">
        <v>1.2830991405281501E-3</v>
      </c>
      <c r="AD83" s="10">
        <v>1.0506438830048999E-8</v>
      </c>
      <c r="AE83" s="10">
        <v>0</v>
      </c>
      <c r="AF83" s="10">
        <v>0</v>
      </c>
      <c r="AG83" s="10">
        <v>0.45655617651532099</v>
      </c>
      <c r="AH83" s="10">
        <v>2.6394001206853001E-8</v>
      </c>
      <c r="AI83" s="10">
        <v>0</v>
      </c>
      <c r="AJ83" s="10">
        <v>0</v>
      </c>
      <c r="AK83" s="10">
        <v>1.9975916625852701</v>
      </c>
      <c r="AL83" s="10">
        <v>2.8952054087483201E-8</v>
      </c>
      <c r="AM83" s="10">
        <v>0</v>
      </c>
      <c r="AN83" s="10">
        <v>0</v>
      </c>
      <c r="AO83" s="10">
        <v>1.9975916625852701</v>
      </c>
      <c r="AP83" s="10">
        <v>4.9627775000615698E-8</v>
      </c>
      <c r="AQ83" s="10">
        <v>0</v>
      </c>
      <c r="AR83" s="10">
        <v>0</v>
      </c>
      <c r="AS83" s="10">
        <v>5.0093258064516503E-5</v>
      </c>
      <c r="AT83" s="10">
        <v>7.8981447002611103E-8</v>
      </c>
      <c r="AU83" s="10">
        <v>0</v>
      </c>
      <c r="AV83" s="10">
        <v>0</v>
      </c>
      <c r="AW83" s="10">
        <v>1.3662165695006701</v>
      </c>
      <c r="AX83" s="10">
        <v>2.0808550690635599E-6</v>
      </c>
      <c r="AY83" s="10">
        <v>0</v>
      </c>
      <c r="AZ83" s="10">
        <v>0</v>
      </c>
      <c r="BA83" s="10">
        <v>5.7911339582351104E-7</v>
      </c>
      <c r="BB83" s="10">
        <v>7.0845028712376104E-11</v>
      </c>
      <c r="BC83" s="10">
        <v>0</v>
      </c>
      <c r="BD83" s="10">
        <v>0</v>
      </c>
      <c r="BE83" s="10">
        <v>6.61100442980843E-7</v>
      </c>
      <c r="BF83" s="10">
        <v>3.1523002510772002E-10</v>
      </c>
      <c r="BG83" s="10">
        <v>0</v>
      </c>
      <c r="BH83" s="10">
        <v>0</v>
      </c>
      <c r="BI83" s="10">
        <v>5.5066303294316304E-6</v>
      </c>
      <c r="BJ83" s="10">
        <v>1.2483076362128601E-9</v>
      </c>
      <c r="BK83" s="10">
        <v>0</v>
      </c>
      <c r="BL83" s="10">
        <v>0</v>
      </c>
      <c r="BM83" s="10">
        <v>3.7448299970694102E-5</v>
      </c>
      <c r="BN83" s="10">
        <v>1.74876796724404E-9</v>
      </c>
      <c r="BO83" s="10">
        <v>0</v>
      </c>
      <c r="BP83" s="10">
        <v>0</v>
      </c>
      <c r="BQ83" s="10">
        <v>2.6743439244267302E-4</v>
      </c>
      <c r="BR83" s="10">
        <v>2.99791341122147E-9</v>
      </c>
      <c r="BS83" s="10">
        <v>0</v>
      </c>
      <c r="BT83" s="10">
        <v>0</v>
      </c>
      <c r="BU83" s="10">
        <v>0.12913802535838401</v>
      </c>
      <c r="BV83" s="10">
        <v>9.0912584570144492E-9</v>
      </c>
      <c r="BW83" s="10">
        <v>0</v>
      </c>
      <c r="BX83" s="10">
        <v>0</v>
      </c>
      <c r="BY83" s="10">
        <v>1.3662165695006701</v>
      </c>
      <c r="BZ83" s="10">
        <v>7.6411271995968797E-9</v>
      </c>
      <c r="CA83" s="10">
        <v>0</v>
      </c>
      <c r="CB83" s="10">
        <v>0</v>
      </c>
      <c r="CC83" s="10">
        <v>1.3662165695006701</v>
      </c>
      <c r="CD83" s="10">
        <v>1.06225422855697E-8</v>
      </c>
      <c r="CE83" s="10">
        <v>0</v>
      </c>
      <c r="CF83" s="10">
        <v>0</v>
      </c>
      <c r="CG83" s="10">
        <v>0.140158</v>
      </c>
      <c r="CH83" s="10">
        <v>0.47181000000000001</v>
      </c>
      <c r="CI83" s="10">
        <v>0</v>
      </c>
      <c r="CJ83" s="10">
        <v>0</v>
      </c>
      <c r="CK83" s="10">
        <v>4.6324999999999998E-2</v>
      </c>
      <c r="CL83" s="10">
        <v>0.11651400000000001</v>
      </c>
      <c r="CM83" s="10">
        <v>0</v>
      </c>
      <c r="CN83" s="10">
        <v>0</v>
      </c>
      <c r="CO83" s="10">
        <v>4.3535999999999998E-2</v>
      </c>
      <c r="CP83" s="10">
        <v>0.11418300000000001</v>
      </c>
      <c r="CQ83" s="10">
        <v>0</v>
      </c>
      <c r="CR83" s="10">
        <v>0</v>
      </c>
      <c r="CS83" s="10">
        <v>4.3122000000000001E-2</v>
      </c>
      <c r="CT83" s="10">
        <v>0.119036</v>
      </c>
      <c r="CU83" s="10">
        <v>0</v>
      </c>
      <c r="CV83" s="10">
        <v>0</v>
      </c>
      <c r="CW83" s="10">
        <v>4.2909999999999997E-2</v>
      </c>
      <c r="CX83" s="10">
        <v>0.113411</v>
      </c>
      <c r="CY83" s="10">
        <v>0</v>
      </c>
      <c r="CZ83" s="10">
        <v>0</v>
      </c>
      <c r="DA83" s="10">
        <v>9.8855999999999999E-2</v>
      </c>
      <c r="DB83" s="10">
        <v>0.233596</v>
      </c>
      <c r="DC83" s="10">
        <v>0</v>
      </c>
      <c r="DD83" s="10">
        <v>0</v>
      </c>
      <c r="DE83" s="10">
        <v>4.4340999999999998E-2</v>
      </c>
      <c r="DF83" s="10">
        <v>0.114714</v>
      </c>
      <c r="DG83" s="10">
        <v>0</v>
      </c>
      <c r="DH83" s="10">
        <v>0</v>
      </c>
      <c r="DI83" s="10">
        <v>4.3915000000000003E-2</v>
      </c>
      <c r="DJ83" s="10">
        <v>0.114764</v>
      </c>
      <c r="DK83" s="10">
        <v>0</v>
      </c>
      <c r="DL83" s="10">
        <v>0</v>
      </c>
      <c r="DM83" s="10">
        <v>4.4209999999999999E-2</v>
      </c>
      <c r="DN83" s="10">
        <v>0.115935</v>
      </c>
      <c r="DO83" s="10">
        <v>0</v>
      </c>
      <c r="DP83" s="10">
        <v>0</v>
      </c>
      <c r="DQ83" s="10">
        <v>4.4540999999999997E-2</v>
      </c>
      <c r="DR83" s="10">
        <v>0.115692</v>
      </c>
      <c r="DS83" s="10">
        <v>0</v>
      </c>
      <c r="DT83" s="10">
        <v>0</v>
      </c>
      <c r="DU83" s="10">
        <v>3.3157674580602301E+18</v>
      </c>
      <c r="DV83" s="10">
        <v>0</v>
      </c>
      <c r="DW83" s="10">
        <v>6.9180032451603603E+19</v>
      </c>
      <c r="DX83" s="10">
        <v>0</v>
      </c>
      <c r="DY83" s="10">
        <v>503484449964.34198</v>
      </c>
      <c r="DZ83" s="10">
        <v>0</v>
      </c>
      <c r="EA83" s="10">
        <v>709542.70715845295</v>
      </c>
      <c r="EB83" s="10">
        <v>0</v>
      </c>
      <c r="EC83" s="10">
        <v>5036934104037.9697</v>
      </c>
      <c r="ED83" s="10">
        <v>0</v>
      </c>
      <c r="EE83" s="10">
        <v>2243826.7460939302</v>
      </c>
      <c r="EF83" s="10">
        <v>0</v>
      </c>
      <c r="EG83" s="10">
        <v>50679704950779.297</v>
      </c>
      <c r="EH83" s="10">
        <v>0</v>
      </c>
      <c r="EI83" s="10">
        <v>7098460.4985199701</v>
      </c>
      <c r="EJ83" s="10">
        <v>0</v>
      </c>
      <c r="EK83" s="10">
        <v>532543099443318</v>
      </c>
      <c r="EL83" s="10">
        <v>0</v>
      </c>
      <c r="EM83" s="10">
        <v>22541468.0898556</v>
      </c>
      <c r="EN83" s="10">
        <v>0</v>
      </c>
      <c r="EO83" s="10">
        <v>1.03385703659316E+16</v>
      </c>
      <c r="EP83" s="10">
        <v>0</v>
      </c>
      <c r="EQ83" s="10">
        <v>73687238.8349327</v>
      </c>
      <c r="ER83" s="10">
        <v>0</v>
      </c>
      <c r="ES83" s="10">
        <v>1.82942806334673E+18</v>
      </c>
      <c r="ET83" s="10">
        <v>0</v>
      </c>
      <c r="EU83" s="10">
        <v>1.82942806334673E+18</v>
      </c>
      <c r="EV83" s="10">
        <v>0</v>
      </c>
      <c r="EW83" s="10">
        <v>6.9180032451603603E+19</v>
      </c>
      <c r="EX83" s="10">
        <v>0</v>
      </c>
      <c r="EY83" s="10">
        <v>6.9180032451603603E+19</v>
      </c>
      <c r="EZ83" s="10">
        <v>0</v>
      </c>
      <c r="FA83" s="10">
        <v>6.9180032451603603E+19</v>
      </c>
      <c r="FB83" s="10">
        <v>0</v>
      </c>
      <c r="FC83" s="10">
        <v>6.9180032451603603E+19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0.250142663898822</v>
      </c>
      <c r="F84" s="10">
        <v>0.250142663898822</v>
      </c>
      <c r="G84" s="10">
        <v>0</v>
      </c>
      <c r="H84" s="10">
        <v>0</v>
      </c>
      <c r="I84" s="10">
        <v>0.25014266535401303</v>
      </c>
      <c r="J84" s="10">
        <v>0.25014266535401303</v>
      </c>
      <c r="K84" s="10">
        <v>0</v>
      </c>
      <c r="L84" s="10">
        <v>0</v>
      </c>
      <c r="M84" s="10">
        <v>0.71407757340121503</v>
      </c>
      <c r="N84" s="10">
        <v>0.71407757340121503</v>
      </c>
      <c r="O84" s="10">
        <v>0</v>
      </c>
      <c r="P84" s="10">
        <v>0</v>
      </c>
      <c r="Q84" s="10">
        <v>0.147435801326913</v>
      </c>
      <c r="R84" s="10">
        <v>0.147435801326913</v>
      </c>
      <c r="S84" s="10">
        <v>0</v>
      </c>
      <c r="T84" s="10">
        <v>0</v>
      </c>
      <c r="U84" s="10">
        <v>0.238022179245132</v>
      </c>
      <c r="V84" s="10">
        <v>0.238022179245132</v>
      </c>
      <c r="W84" s="10">
        <v>0</v>
      </c>
      <c r="X84" s="10">
        <v>0</v>
      </c>
      <c r="Y84" s="10">
        <v>0.248910370878554</v>
      </c>
      <c r="Z84" s="10">
        <v>0.248910370878554</v>
      </c>
      <c r="AA84" s="10">
        <v>0</v>
      </c>
      <c r="AB84" s="10">
        <v>0</v>
      </c>
      <c r="AC84" s="10">
        <v>0.25001923698380502</v>
      </c>
      <c r="AD84" s="10">
        <v>0.25001923698380502</v>
      </c>
      <c r="AE84" s="10">
        <v>0</v>
      </c>
      <c r="AF84" s="10">
        <v>0</v>
      </c>
      <c r="AG84" s="10">
        <v>0.25013032438656102</v>
      </c>
      <c r="AH84" s="10">
        <v>0.25013032438656102</v>
      </c>
      <c r="AI84" s="10">
        <v>0</v>
      </c>
      <c r="AJ84" s="10">
        <v>0</v>
      </c>
      <c r="AK84" s="10">
        <v>0.250141428186134</v>
      </c>
      <c r="AL84" s="10">
        <v>0.250141428186134</v>
      </c>
      <c r="AM84" s="10">
        <v>0</v>
      </c>
      <c r="AN84" s="10">
        <v>0</v>
      </c>
      <c r="AO84" s="10">
        <v>0.25014254451490903</v>
      </c>
      <c r="AP84" s="10">
        <v>0.25014254451490903</v>
      </c>
      <c r="AQ84" s="10">
        <v>0</v>
      </c>
      <c r="AR84" s="10">
        <v>0</v>
      </c>
      <c r="AS84" s="10">
        <v>0.14462217233983499</v>
      </c>
      <c r="AT84" s="10">
        <v>0.14462217233983499</v>
      </c>
      <c r="AU84" s="10">
        <v>0</v>
      </c>
      <c r="AV84" s="10">
        <v>0</v>
      </c>
      <c r="AW84" s="10">
        <v>0.14462216871328001</v>
      </c>
      <c r="AX84" s="10">
        <v>0.14462216871328001</v>
      </c>
      <c r="AY84" s="10">
        <v>0</v>
      </c>
      <c r="AZ84" s="10">
        <v>0</v>
      </c>
      <c r="BA84" s="10">
        <v>0.49238228581964699</v>
      </c>
      <c r="BB84" s="10">
        <v>0.49238228581964699</v>
      </c>
      <c r="BC84" s="10">
        <v>0</v>
      </c>
      <c r="BD84" s="10">
        <v>0</v>
      </c>
      <c r="BE84" s="10">
        <v>9.4497100499294204E-2</v>
      </c>
      <c r="BF84" s="10">
        <v>9.4497100499294204E-2</v>
      </c>
      <c r="BG84" s="10">
        <v>0</v>
      </c>
      <c r="BH84" s="10">
        <v>0</v>
      </c>
      <c r="BI84" s="10">
        <v>0.135747733787632</v>
      </c>
      <c r="BJ84" s="10">
        <v>0.135747733787632</v>
      </c>
      <c r="BK84" s="10">
        <v>0</v>
      </c>
      <c r="BL84" s="10">
        <v>0</v>
      </c>
      <c r="BM84" s="10">
        <v>0.143705573898813</v>
      </c>
      <c r="BN84" s="10">
        <v>0.143705573898813</v>
      </c>
      <c r="BO84" s="10">
        <v>0</v>
      </c>
      <c r="BP84" s="10">
        <v>0</v>
      </c>
      <c r="BQ84" s="10">
        <v>0.14453023090078301</v>
      </c>
      <c r="BR84" s="10">
        <v>0.14453023090078301</v>
      </c>
      <c r="BS84" s="10">
        <v>0</v>
      </c>
      <c r="BT84" s="10">
        <v>0</v>
      </c>
      <c r="BU84" s="10">
        <v>0.14461297456738101</v>
      </c>
      <c r="BV84" s="10">
        <v>0.14461297456738101</v>
      </c>
      <c r="BW84" s="10">
        <v>0</v>
      </c>
      <c r="BX84" s="10">
        <v>0</v>
      </c>
      <c r="BY84" s="10">
        <v>0.144621249948891</v>
      </c>
      <c r="BZ84" s="10">
        <v>0.144621249948891</v>
      </c>
      <c r="CA84" s="10">
        <v>0</v>
      </c>
      <c r="CB84" s="10">
        <v>0</v>
      </c>
      <c r="CC84" s="10">
        <v>0.14462207877431801</v>
      </c>
      <c r="CD84" s="10">
        <v>0.14462207877431801</v>
      </c>
      <c r="CE84" s="10">
        <v>0</v>
      </c>
      <c r="CF84" s="10">
        <v>0</v>
      </c>
      <c r="CG84" s="10">
        <v>9.0600000000000003E-3</v>
      </c>
      <c r="CH84" s="10">
        <v>8.8760000000000002E-3</v>
      </c>
      <c r="CI84" s="10">
        <v>0</v>
      </c>
      <c r="CJ84" s="10">
        <v>0</v>
      </c>
      <c r="CK84" s="10">
        <v>8.7189999999999993E-3</v>
      </c>
      <c r="CL84" s="10">
        <v>9.0530000000000003E-3</v>
      </c>
      <c r="CM84" s="10">
        <v>0</v>
      </c>
      <c r="CN84" s="10">
        <v>0</v>
      </c>
      <c r="CO84" s="10">
        <v>8.8310000000000003E-3</v>
      </c>
      <c r="CP84" s="10">
        <v>8.8459999999999997E-3</v>
      </c>
      <c r="CQ84" s="10">
        <v>0</v>
      </c>
      <c r="CR84" s="10">
        <v>0</v>
      </c>
      <c r="CS84" s="10">
        <v>8.796E-3</v>
      </c>
      <c r="CT84" s="10">
        <v>8.8009999999999998E-3</v>
      </c>
      <c r="CU84" s="10">
        <v>0</v>
      </c>
      <c r="CV84" s="10">
        <v>0</v>
      </c>
      <c r="CW84" s="10">
        <v>8.9049999999999997E-3</v>
      </c>
      <c r="CX84" s="10">
        <v>8.9219999999999994E-3</v>
      </c>
      <c r="CY84" s="10">
        <v>0</v>
      </c>
      <c r="CZ84" s="10">
        <v>0</v>
      </c>
      <c r="DA84" s="10">
        <v>8.8439999999999994E-3</v>
      </c>
      <c r="DB84" s="10">
        <v>8.9090000000000003E-3</v>
      </c>
      <c r="DC84" s="10">
        <v>0</v>
      </c>
      <c r="DD84" s="10">
        <v>0</v>
      </c>
      <c r="DE84" s="10">
        <v>8.7519999999999994E-3</v>
      </c>
      <c r="DF84" s="10">
        <v>8.77E-3</v>
      </c>
      <c r="DG84" s="10">
        <v>0</v>
      </c>
      <c r="DH84" s="10">
        <v>0</v>
      </c>
      <c r="DI84" s="10">
        <v>8.8620000000000001E-3</v>
      </c>
      <c r="DJ84" s="10">
        <v>8.8179999999999994E-3</v>
      </c>
      <c r="DK84" s="10">
        <v>0</v>
      </c>
      <c r="DL84" s="10">
        <v>0</v>
      </c>
      <c r="DM84" s="10">
        <v>8.7609999999999997E-3</v>
      </c>
      <c r="DN84" s="10">
        <v>8.7620000000000007E-3</v>
      </c>
      <c r="DO84" s="10">
        <v>0</v>
      </c>
      <c r="DP84" s="10">
        <v>0</v>
      </c>
      <c r="DQ84" s="10">
        <v>8.9049999999999997E-3</v>
      </c>
      <c r="DR84" s="10">
        <v>8.9720000000000008E-3</v>
      </c>
      <c r="DS84" s="10">
        <v>0</v>
      </c>
      <c r="DT84" s="10">
        <v>0</v>
      </c>
      <c r="DU84" s="10">
        <v>196722.11343428999</v>
      </c>
      <c r="DV84" s="10">
        <v>0</v>
      </c>
      <c r="DW84" s="10">
        <v>130873.337614687</v>
      </c>
      <c r="DX84" s="10">
        <v>0</v>
      </c>
      <c r="DY84" s="10">
        <v>725.12499382732699</v>
      </c>
      <c r="DZ84" s="10">
        <v>0</v>
      </c>
      <c r="EA84" s="10">
        <v>26.928145012743101</v>
      </c>
      <c r="EB84" s="10">
        <v>0</v>
      </c>
      <c r="EC84" s="10">
        <v>6898.7583070922401</v>
      </c>
      <c r="ED84" s="10">
        <v>0</v>
      </c>
      <c r="EE84" s="10">
        <v>83.058764179891099</v>
      </c>
      <c r="EF84" s="10">
        <v>0</v>
      </c>
      <c r="EG84" s="10">
        <v>46785.951400517901</v>
      </c>
      <c r="EH84" s="10">
        <v>0</v>
      </c>
      <c r="EI84" s="10">
        <v>216.300604253698</v>
      </c>
      <c r="EJ84" s="10">
        <v>0</v>
      </c>
      <c r="EK84" s="10">
        <v>110934.984528316</v>
      </c>
      <c r="EL84" s="10">
        <v>0</v>
      </c>
      <c r="EM84" s="10">
        <v>333.06903868233701</v>
      </c>
      <c r="EN84" s="10">
        <v>0</v>
      </c>
      <c r="EO84" s="10">
        <v>128562.67680442899</v>
      </c>
      <c r="EP84" s="10">
        <v>0</v>
      </c>
      <c r="EQ84" s="10">
        <v>358.55637883769799</v>
      </c>
      <c r="ER84" s="10">
        <v>0</v>
      </c>
      <c r="ES84" s="10">
        <v>130638.540548202</v>
      </c>
      <c r="ET84" s="10">
        <v>0</v>
      </c>
      <c r="EU84" s="10">
        <v>361.43953927064899</v>
      </c>
      <c r="EV84" s="10">
        <v>0</v>
      </c>
      <c r="EW84" s="10">
        <v>130849.81993487199</v>
      </c>
      <c r="EX84" s="10">
        <v>0</v>
      </c>
      <c r="EY84" s="10">
        <v>361.73169606041898</v>
      </c>
      <c r="EZ84" s="10">
        <v>0</v>
      </c>
      <c r="FA84" s="10">
        <v>130870.985466775</v>
      </c>
      <c r="FB84" s="10">
        <v>0</v>
      </c>
      <c r="FC84" s="10">
        <v>361.76095072150702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4.1633958628228803E-3</v>
      </c>
      <c r="F85" s="10">
        <v>4.1208572385660301E-3</v>
      </c>
      <c r="G85" s="10">
        <v>0</v>
      </c>
      <c r="H85" s="10">
        <v>0</v>
      </c>
      <c r="I85" s="10">
        <v>4.1866842005624499E-3</v>
      </c>
      <c r="J85" s="10">
        <v>4.1252545042640403E-3</v>
      </c>
      <c r="K85" s="10">
        <v>0</v>
      </c>
      <c r="L85" s="10">
        <v>0</v>
      </c>
      <c r="M85" s="10">
        <v>0.12155854096889999</v>
      </c>
      <c r="N85" s="10">
        <v>0.132209358507763</v>
      </c>
      <c r="O85" s="10">
        <v>0</v>
      </c>
      <c r="P85" s="10">
        <v>0</v>
      </c>
      <c r="Q85" s="10">
        <v>6.6052096557815299E-2</v>
      </c>
      <c r="R85" s="10">
        <v>7.0968381789246499E-2</v>
      </c>
      <c r="S85" s="10">
        <v>0</v>
      </c>
      <c r="T85" s="10">
        <v>0</v>
      </c>
      <c r="U85" s="10">
        <v>3.5520711970022198E-2</v>
      </c>
      <c r="V85" s="10">
        <v>3.8715027579793303E-2</v>
      </c>
      <c r="W85" s="10">
        <v>0</v>
      </c>
      <c r="X85" s="10">
        <v>0</v>
      </c>
      <c r="Y85" s="10">
        <v>2.6621972467966999E-2</v>
      </c>
      <c r="Z85" s="10">
        <v>2.8739832295283999E-2</v>
      </c>
      <c r="AA85" s="10">
        <v>0</v>
      </c>
      <c r="AB85" s="10">
        <v>0</v>
      </c>
      <c r="AC85" s="10">
        <v>8.49322370229455E-3</v>
      </c>
      <c r="AD85" s="10">
        <v>9.0541801310042302E-3</v>
      </c>
      <c r="AE85" s="10">
        <v>0</v>
      </c>
      <c r="AF85" s="10">
        <v>0</v>
      </c>
      <c r="AG85" s="10">
        <v>3.4095247671500602E-3</v>
      </c>
      <c r="AH85" s="10">
        <v>3.2987310126978398E-3</v>
      </c>
      <c r="AI85" s="10">
        <v>0</v>
      </c>
      <c r="AJ85" s="10">
        <v>0</v>
      </c>
      <c r="AK85" s="10">
        <v>4.1014613200585004E-3</v>
      </c>
      <c r="AL85" s="10">
        <v>4.0386659430970903E-3</v>
      </c>
      <c r="AM85" s="10">
        <v>0</v>
      </c>
      <c r="AN85" s="10">
        <v>0</v>
      </c>
      <c r="AO85" s="10">
        <v>4.1702339663274302E-3</v>
      </c>
      <c r="AP85" s="10">
        <v>4.1144254987428497E-3</v>
      </c>
      <c r="AQ85" s="10">
        <v>0</v>
      </c>
      <c r="AR85" s="10">
        <v>0</v>
      </c>
      <c r="AS85" s="10">
        <v>2.1615952526549001E-3</v>
      </c>
      <c r="AT85" s="10">
        <v>2.1424977981509899E-3</v>
      </c>
      <c r="AU85" s="10">
        <v>0</v>
      </c>
      <c r="AV85" s="10">
        <v>0</v>
      </c>
      <c r="AW85" s="10">
        <v>2.16441771177917E-3</v>
      </c>
      <c r="AX85" s="10">
        <v>2.14328836813809E-3</v>
      </c>
      <c r="AY85" s="10">
        <v>0</v>
      </c>
      <c r="AZ85" s="10">
        <v>0</v>
      </c>
      <c r="BA85" s="10">
        <v>7.3007077114653596E-2</v>
      </c>
      <c r="BB85" s="10">
        <v>7.6289496658057496E-2</v>
      </c>
      <c r="BC85" s="10">
        <v>0</v>
      </c>
      <c r="BD85" s="10">
        <v>0</v>
      </c>
      <c r="BE85" s="10">
        <v>3.3470654892370298E-2</v>
      </c>
      <c r="BF85" s="10">
        <v>3.6216537043059299E-2</v>
      </c>
      <c r="BG85" s="10">
        <v>0</v>
      </c>
      <c r="BH85" s="10">
        <v>0</v>
      </c>
      <c r="BI85" s="10">
        <v>2.3844920765298198E-2</v>
      </c>
      <c r="BJ85" s="10">
        <v>2.6050718442037199E-2</v>
      </c>
      <c r="BK85" s="10">
        <v>0</v>
      </c>
      <c r="BL85" s="10">
        <v>0</v>
      </c>
      <c r="BM85" s="10">
        <v>1.69328254879961E-2</v>
      </c>
      <c r="BN85" s="10">
        <v>1.8449201258418702E-2</v>
      </c>
      <c r="BO85" s="10">
        <v>0</v>
      </c>
      <c r="BP85" s="10">
        <v>0</v>
      </c>
      <c r="BQ85" s="10">
        <v>4.1980606035184297E-3</v>
      </c>
      <c r="BR85" s="10">
        <v>4.5657490645205599E-3</v>
      </c>
      <c r="BS85" s="10">
        <v>0</v>
      </c>
      <c r="BT85" s="10">
        <v>0</v>
      </c>
      <c r="BU85" s="10">
        <v>1.9909449899345199E-3</v>
      </c>
      <c r="BV85" s="10">
        <v>1.9706628263435502E-3</v>
      </c>
      <c r="BW85" s="10">
        <v>0</v>
      </c>
      <c r="BX85" s="10">
        <v>0</v>
      </c>
      <c r="BY85" s="10">
        <v>2.13965744997077E-3</v>
      </c>
      <c r="BZ85" s="10">
        <v>2.1170994158209899E-3</v>
      </c>
      <c r="CA85" s="10">
        <v>0</v>
      </c>
      <c r="CB85" s="10">
        <v>0</v>
      </c>
      <c r="CC85" s="10">
        <v>2.1609786297410402E-3</v>
      </c>
      <c r="CD85" s="10">
        <v>2.13958868308587E-3</v>
      </c>
      <c r="CE85" s="10">
        <v>0</v>
      </c>
      <c r="CF85" s="10">
        <v>0</v>
      </c>
      <c r="CG85" s="10">
        <v>8.5970000000000005E-3</v>
      </c>
      <c r="CH85" s="10">
        <v>9.0869999999999996E-3</v>
      </c>
      <c r="CI85" s="10">
        <v>0</v>
      </c>
      <c r="CJ85" s="10">
        <v>0</v>
      </c>
      <c r="CK85" s="10">
        <v>8.8710000000000004E-3</v>
      </c>
      <c r="CL85" s="10">
        <v>9.0200000000000002E-3</v>
      </c>
      <c r="CM85" s="10">
        <v>0</v>
      </c>
      <c r="CN85" s="10">
        <v>0</v>
      </c>
      <c r="CO85" s="10">
        <v>8.8509999999999995E-3</v>
      </c>
      <c r="CP85" s="10">
        <v>9.0279999999999996E-3</v>
      </c>
      <c r="CQ85" s="10">
        <v>0</v>
      </c>
      <c r="CR85" s="10">
        <v>0</v>
      </c>
      <c r="CS85" s="10">
        <v>8.8360000000000001E-3</v>
      </c>
      <c r="CT85" s="10">
        <v>8.9560000000000004E-3</v>
      </c>
      <c r="CU85" s="10">
        <v>0</v>
      </c>
      <c r="CV85" s="10">
        <v>0</v>
      </c>
      <c r="CW85" s="10">
        <v>9.0109999999999999E-3</v>
      </c>
      <c r="CX85" s="10">
        <v>9.1710000000000003E-3</v>
      </c>
      <c r="CY85" s="10">
        <v>0</v>
      </c>
      <c r="CZ85" s="10">
        <v>0</v>
      </c>
      <c r="DA85" s="10">
        <v>8.9750000000000003E-3</v>
      </c>
      <c r="DB85" s="10">
        <v>9.0290000000000006E-3</v>
      </c>
      <c r="DC85" s="10">
        <v>0</v>
      </c>
      <c r="DD85" s="10">
        <v>0</v>
      </c>
      <c r="DE85" s="10">
        <v>8.822E-3</v>
      </c>
      <c r="DF85" s="10">
        <v>8.9309999999999997E-3</v>
      </c>
      <c r="DG85" s="10">
        <v>0</v>
      </c>
      <c r="DH85" s="10">
        <v>0</v>
      </c>
      <c r="DI85" s="10">
        <v>9.0779999999999993E-3</v>
      </c>
      <c r="DJ85" s="10">
        <v>8.9829999999999997E-3</v>
      </c>
      <c r="DK85" s="10">
        <v>0</v>
      </c>
      <c r="DL85" s="10">
        <v>0</v>
      </c>
      <c r="DM85" s="10">
        <v>8.8419999999999992E-3</v>
      </c>
      <c r="DN85" s="10">
        <v>8.9990000000000001E-3</v>
      </c>
      <c r="DO85" s="10">
        <v>0</v>
      </c>
      <c r="DP85" s="10">
        <v>0</v>
      </c>
      <c r="DQ85" s="10">
        <v>8.8850000000000005E-3</v>
      </c>
      <c r="DR85" s="10">
        <v>9.018E-3</v>
      </c>
      <c r="DS85" s="10">
        <v>0</v>
      </c>
      <c r="DT85" s="10">
        <v>0</v>
      </c>
      <c r="DU85" s="10">
        <v>877660571.83828199</v>
      </c>
      <c r="DV85" s="10">
        <v>0</v>
      </c>
      <c r="DW85" s="10">
        <v>1378589577.5055201</v>
      </c>
      <c r="DX85" s="10">
        <v>0</v>
      </c>
      <c r="DY85" s="10">
        <v>9598.6197664852498</v>
      </c>
      <c r="DZ85" s="10">
        <v>0</v>
      </c>
      <c r="EA85" s="10">
        <v>97.972545983480103</v>
      </c>
      <c r="EB85" s="10">
        <v>0</v>
      </c>
      <c r="EC85" s="10">
        <v>95971.184440937897</v>
      </c>
      <c r="ED85" s="10">
        <v>0</v>
      </c>
      <c r="EE85" s="10">
        <v>309.79216329808901</v>
      </c>
      <c r="EF85" s="10">
        <v>0</v>
      </c>
      <c r="EG85" s="10">
        <v>959101.93617228395</v>
      </c>
      <c r="EH85" s="10">
        <v>0</v>
      </c>
      <c r="EI85" s="10">
        <v>979.33749860750902</v>
      </c>
      <c r="EJ85" s="10">
        <v>0</v>
      </c>
      <c r="EK85" s="10">
        <v>9531330.8405661602</v>
      </c>
      <c r="EL85" s="10">
        <v>0</v>
      </c>
      <c r="EM85" s="10">
        <v>3087.2853513483101</v>
      </c>
      <c r="EN85" s="10">
        <v>0</v>
      </c>
      <c r="EO85" s="10">
        <v>89729906.027264997</v>
      </c>
      <c r="EP85" s="10">
        <v>0</v>
      </c>
      <c r="EQ85" s="10">
        <v>9472.5870820380806</v>
      </c>
      <c r="ER85" s="10">
        <v>0</v>
      </c>
      <c r="ES85" s="10">
        <v>565835916.28152299</v>
      </c>
      <c r="ET85" s="10">
        <v>0</v>
      </c>
      <c r="EU85" s="10">
        <v>23787.3058177403</v>
      </c>
      <c r="EV85" s="10">
        <v>0</v>
      </c>
      <c r="EW85" s="10">
        <v>1205442596.34268</v>
      </c>
      <c r="EX85" s="10">
        <v>0</v>
      </c>
      <c r="EY85" s="10">
        <v>34719.484406889402</v>
      </c>
      <c r="EZ85" s="10">
        <v>0</v>
      </c>
      <c r="FA85" s="10">
        <v>1359068250.8548601</v>
      </c>
      <c r="FB85" s="10">
        <v>0</v>
      </c>
      <c r="FC85" s="10">
        <v>36865.543034116599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1.4755646478015101E-6</v>
      </c>
      <c r="F86" s="10">
        <v>1.7046340061721501E-5</v>
      </c>
      <c r="G86" s="10">
        <v>0</v>
      </c>
      <c r="H86" s="10">
        <v>0</v>
      </c>
      <c r="I86" s="10">
        <v>4.8190577280054896</v>
      </c>
      <c r="J86" s="10">
        <v>2.3097796881571701E-2</v>
      </c>
      <c r="K86" s="10">
        <v>0</v>
      </c>
      <c r="L86" s="10">
        <v>0</v>
      </c>
      <c r="M86" s="10">
        <v>8.4947413930664892E-3</v>
      </c>
      <c r="N86" s="10">
        <v>1.22433445199727E-2</v>
      </c>
      <c r="O86" s="10">
        <v>0</v>
      </c>
      <c r="P86" s="10">
        <v>0</v>
      </c>
      <c r="Q86" s="10">
        <v>1.5676605749592701E-3</v>
      </c>
      <c r="R86" s="10">
        <v>3.1550229019461301E-3</v>
      </c>
      <c r="S86" s="10">
        <v>0</v>
      </c>
      <c r="T86" s="10">
        <v>0</v>
      </c>
      <c r="U86" s="10">
        <v>4.0574744414101301E-4</v>
      </c>
      <c r="V86" s="10">
        <v>1.11394494691641E-3</v>
      </c>
      <c r="W86" s="10">
        <v>0</v>
      </c>
      <c r="X86" s="10">
        <v>0</v>
      </c>
      <c r="Y86" s="10">
        <v>1.7975258399705E-4</v>
      </c>
      <c r="Z86" s="10">
        <v>2.7160044482466E-4</v>
      </c>
      <c r="AA86" s="10">
        <v>0</v>
      </c>
      <c r="AB86" s="10">
        <v>0</v>
      </c>
      <c r="AC86" s="10">
        <v>9.8282748552946901E-5</v>
      </c>
      <c r="AD86" s="10">
        <v>1.3226126547838301E-4</v>
      </c>
      <c r="AE86" s="10">
        <v>0</v>
      </c>
      <c r="AF86" s="10">
        <v>0</v>
      </c>
      <c r="AG86" s="10">
        <v>6.9519911367166206E-5</v>
      </c>
      <c r="AH86" s="10">
        <v>7.4604916059151094E-5</v>
      </c>
      <c r="AI86" s="10">
        <v>0</v>
      </c>
      <c r="AJ86" s="10">
        <v>0</v>
      </c>
      <c r="AK86" s="10">
        <v>5.4226299023651904E-4</v>
      </c>
      <c r="AL86" s="10">
        <v>4.5032482073992201E-5</v>
      </c>
      <c r="AM86" s="10">
        <v>0</v>
      </c>
      <c r="AN86" s="10">
        <v>0</v>
      </c>
      <c r="AO86" s="10">
        <v>5.7952461981676199E-3</v>
      </c>
      <c r="AP86" s="10">
        <v>4.2822055436486603E-5</v>
      </c>
      <c r="AQ86" s="10">
        <v>0</v>
      </c>
      <c r="AR86" s="10">
        <v>0</v>
      </c>
      <c r="AS86" s="10">
        <v>4.2111987763381398E-7</v>
      </c>
      <c r="AT86" s="10">
        <v>4.2474590647089201E-6</v>
      </c>
      <c r="AU86" s="10">
        <v>0</v>
      </c>
      <c r="AV86" s="10">
        <v>0</v>
      </c>
      <c r="AW86" s="10">
        <v>1.2263196616615499</v>
      </c>
      <c r="AX86" s="10">
        <v>6.7867424285235302E-3</v>
      </c>
      <c r="AY86" s="10">
        <v>0</v>
      </c>
      <c r="AZ86" s="10">
        <v>0</v>
      </c>
      <c r="BA86" s="10">
        <v>4.9118891453461501E-3</v>
      </c>
      <c r="BB86" s="10">
        <v>7.2952391296716096E-3</v>
      </c>
      <c r="BC86" s="10">
        <v>0</v>
      </c>
      <c r="BD86" s="10">
        <v>0</v>
      </c>
      <c r="BE86" s="10">
        <v>8.88246764303434E-4</v>
      </c>
      <c r="BF86" s="10">
        <v>1.4692995986693501E-3</v>
      </c>
      <c r="BG86" s="10">
        <v>0</v>
      </c>
      <c r="BH86" s="10">
        <v>0</v>
      </c>
      <c r="BI86" s="10">
        <v>1.7635514318782E-4</v>
      </c>
      <c r="BJ86" s="10">
        <v>4.4854080276929601E-4</v>
      </c>
      <c r="BK86" s="10">
        <v>0</v>
      </c>
      <c r="BL86" s="10">
        <v>0</v>
      </c>
      <c r="BM86" s="10">
        <v>1.0371767129261399E-4</v>
      </c>
      <c r="BN86" s="10">
        <v>1.14130982602032E-4</v>
      </c>
      <c r="BO86" s="10">
        <v>0</v>
      </c>
      <c r="BP86" s="10">
        <v>0</v>
      </c>
      <c r="BQ86" s="10">
        <v>5.7099828723734503E-5</v>
      </c>
      <c r="BR86" s="10">
        <v>6.77271949834296E-5</v>
      </c>
      <c r="BS86" s="10">
        <v>0</v>
      </c>
      <c r="BT86" s="10">
        <v>0</v>
      </c>
      <c r="BU86" s="10">
        <v>1.58842815503408E-5</v>
      </c>
      <c r="BV86" s="10">
        <v>3.4636425126490799E-5</v>
      </c>
      <c r="BW86" s="10">
        <v>0</v>
      </c>
      <c r="BX86" s="10">
        <v>0</v>
      </c>
      <c r="BY86" s="10">
        <v>1.3830223844392E-4</v>
      </c>
      <c r="BZ86" s="10">
        <v>1.8835300828024101E-5</v>
      </c>
      <c r="CA86" s="10">
        <v>0</v>
      </c>
      <c r="CB86" s="10">
        <v>0</v>
      </c>
      <c r="CC86" s="10">
        <v>1.65955391882629E-3</v>
      </c>
      <c r="CD86" s="10">
        <v>1.57587741085852E-5</v>
      </c>
      <c r="CE86" s="10">
        <v>0</v>
      </c>
      <c r="CF86" s="10">
        <v>0</v>
      </c>
      <c r="CG86" s="10">
        <v>9.5589999999999998E-3</v>
      </c>
      <c r="CH86" s="10">
        <v>9.5969999999999996E-3</v>
      </c>
      <c r="CI86" s="10">
        <v>0</v>
      </c>
      <c r="CJ86" s="10">
        <v>0</v>
      </c>
      <c r="CK86" s="10">
        <v>9.1540000000000007E-3</v>
      </c>
      <c r="CL86" s="10">
        <v>9.5469999999999999E-3</v>
      </c>
      <c r="CM86" s="10">
        <v>0</v>
      </c>
      <c r="CN86" s="10">
        <v>0</v>
      </c>
      <c r="CO86" s="10">
        <v>9.2350000000000002E-3</v>
      </c>
      <c r="CP86" s="10">
        <v>9.7769999999999992E-3</v>
      </c>
      <c r="CQ86" s="10">
        <v>0</v>
      </c>
      <c r="CR86" s="10">
        <v>0</v>
      </c>
      <c r="CS86" s="10">
        <v>9.1109999999999993E-3</v>
      </c>
      <c r="CT86" s="10">
        <v>9.3939999999999996E-3</v>
      </c>
      <c r="CU86" s="10">
        <v>0</v>
      </c>
      <c r="CV86" s="10">
        <v>0</v>
      </c>
      <c r="CW86" s="10">
        <v>9.2969999999999997E-3</v>
      </c>
      <c r="CX86" s="10">
        <v>9.5750000000000002E-3</v>
      </c>
      <c r="CY86" s="10">
        <v>0</v>
      </c>
      <c r="CZ86" s="10">
        <v>0</v>
      </c>
      <c r="DA86" s="10">
        <v>9.1090000000000008E-3</v>
      </c>
      <c r="DB86" s="10">
        <v>9.4059999999999994E-3</v>
      </c>
      <c r="DC86" s="10">
        <v>0</v>
      </c>
      <c r="DD86" s="10">
        <v>0</v>
      </c>
      <c r="DE86" s="10">
        <v>9.0690000000000007E-3</v>
      </c>
      <c r="DF86" s="10">
        <v>9.3209999999999994E-3</v>
      </c>
      <c r="DG86" s="10">
        <v>0</v>
      </c>
      <c r="DH86" s="10">
        <v>0</v>
      </c>
      <c r="DI86" s="10">
        <v>9.1190000000000004E-3</v>
      </c>
      <c r="DJ86" s="10">
        <v>9.4710000000000003E-3</v>
      </c>
      <c r="DK86" s="10">
        <v>0</v>
      </c>
      <c r="DL86" s="10">
        <v>0</v>
      </c>
      <c r="DM86" s="10">
        <v>9.0749999999999997E-3</v>
      </c>
      <c r="DN86" s="10">
        <v>9.2820000000000003E-3</v>
      </c>
      <c r="DO86" s="10">
        <v>0</v>
      </c>
      <c r="DP86" s="10">
        <v>0</v>
      </c>
      <c r="DQ86" s="10">
        <v>9.1549999999999999E-3</v>
      </c>
      <c r="DR86" s="10">
        <v>9.6030000000000004E-3</v>
      </c>
      <c r="DS86" s="10">
        <v>0</v>
      </c>
      <c r="DT86" s="10">
        <v>0</v>
      </c>
      <c r="DU86" s="10">
        <v>772225148050268</v>
      </c>
      <c r="DV86" s="10">
        <v>0</v>
      </c>
      <c r="DW86" s="10">
        <v>2012198024493710</v>
      </c>
      <c r="DX86" s="10">
        <v>0</v>
      </c>
      <c r="DY86" s="10">
        <v>132964.519741027</v>
      </c>
      <c r="DZ86" s="10">
        <v>0</v>
      </c>
      <c r="EA86" s="10">
        <v>364.64300314281797</v>
      </c>
      <c r="EB86" s="10">
        <v>0</v>
      </c>
      <c r="EC86" s="10">
        <v>1329636.1966283601</v>
      </c>
      <c r="ED86" s="10">
        <v>0</v>
      </c>
      <c r="EE86" s="10">
        <v>1153.0985199136001</v>
      </c>
      <c r="EF86" s="10">
        <v>0</v>
      </c>
      <c r="EG86" s="10">
        <v>13296352.8849026</v>
      </c>
      <c r="EH86" s="10">
        <v>0</v>
      </c>
      <c r="EI86" s="10">
        <v>3646.41644422847</v>
      </c>
      <c r="EJ86" s="10">
        <v>0</v>
      </c>
      <c r="EK86" s="10">
        <v>132963512.037889</v>
      </c>
      <c r="EL86" s="10">
        <v>0</v>
      </c>
      <c r="EM86" s="10">
        <v>11530.980533678299</v>
      </c>
      <c r="EN86" s="10">
        <v>0</v>
      </c>
      <c r="EO86" s="10">
        <v>1329634302.65432</v>
      </c>
      <c r="EP86" s="10">
        <v>0</v>
      </c>
      <c r="EQ86" s="10">
        <v>36464.150893141901</v>
      </c>
      <c r="ER86" s="10">
        <v>0</v>
      </c>
      <c r="ES86" s="10">
        <v>13296262895.060699</v>
      </c>
      <c r="ET86" s="10">
        <v>0</v>
      </c>
      <c r="EU86" s="10">
        <v>115309.425352045</v>
      </c>
      <c r="EV86" s="10">
        <v>0</v>
      </c>
      <c r="EW86" s="10">
        <v>132954900475.437</v>
      </c>
      <c r="EX86" s="10">
        <v>0</v>
      </c>
      <c r="EY86" s="10">
        <v>364629.93424378103</v>
      </c>
      <c r="EZ86" s="10">
        <v>0</v>
      </c>
      <c r="FA86" s="10">
        <v>1328758065836.2</v>
      </c>
      <c r="FB86" s="10">
        <v>0</v>
      </c>
      <c r="FC86" s="10">
        <v>1152716.7223250701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1.0061840296060601E-5</v>
      </c>
      <c r="F87" s="10">
        <v>1.8613508773412902E-5</v>
      </c>
      <c r="G87" s="10">
        <v>0</v>
      </c>
      <c r="H87" s="10">
        <v>0</v>
      </c>
      <c r="I87" s="10">
        <v>260.738643798162</v>
      </c>
      <c r="J87" s="10">
        <v>2.1759335727707701E-2</v>
      </c>
      <c r="K87" s="10">
        <v>0</v>
      </c>
      <c r="L87" s="10">
        <v>0</v>
      </c>
      <c r="M87" s="10">
        <v>1.1343231978822E-4</v>
      </c>
      <c r="N87" s="10">
        <v>2.3286778256625899E-4</v>
      </c>
      <c r="O87" s="10">
        <v>0</v>
      </c>
      <c r="P87" s="10">
        <v>0</v>
      </c>
      <c r="Q87" s="10">
        <v>4.9960574536544997E-5</v>
      </c>
      <c r="R87" s="10">
        <v>5.9417491103275197E-5</v>
      </c>
      <c r="S87" s="10">
        <v>0</v>
      </c>
      <c r="T87" s="10">
        <v>0</v>
      </c>
      <c r="U87" s="10">
        <v>1.8831879796010699E-5</v>
      </c>
      <c r="V87" s="10">
        <v>1.8936531287927399E-5</v>
      </c>
      <c r="W87" s="10">
        <v>0</v>
      </c>
      <c r="X87" s="10">
        <v>0</v>
      </c>
      <c r="Y87" s="10">
        <v>9.8925693150508903E-6</v>
      </c>
      <c r="Z87" s="10">
        <v>3.9806340330628098E-6</v>
      </c>
      <c r="AA87" s="10">
        <v>0</v>
      </c>
      <c r="AB87" s="10">
        <v>0</v>
      </c>
      <c r="AC87" s="10">
        <v>2.0566013190892402E-5</v>
      </c>
      <c r="AD87" s="10">
        <v>2.5239032890311802E-6</v>
      </c>
      <c r="AE87" s="10">
        <v>0</v>
      </c>
      <c r="AF87" s="10">
        <v>0</v>
      </c>
      <c r="AG87" s="10">
        <v>1.7144469454644001E-4</v>
      </c>
      <c r="AH87" s="10">
        <v>3.0464364793036902E-6</v>
      </c>
      <c r="AI87" s="10">
        <v>0</v>
      </c>
      <c r="AJ87" s="10">
        <v>0</v>
      </c>
      <c r="AK87" s="10">
        <v>2.1408027731091199E-3</v>
      </c>
      <c r="AL87" s="10">
        <v>6.9432308573702503E-6</v>
      </c>
      <c r="AM87" s="10">
        <v>0</v>
      </c>
      <c r="AN87" s="10">
        <v>0</v>
      </c>
      <c r="AO87" s="10">
        <v>1.7900749973184901E-2</v>
      </c>
      <c r="AP87" s="10">
        <v>3.09480690949826E-5</v>
      </c>
      <c r="AQ87" s="10">
        <v>0</v>
      </c>
      <c r="AR87" s="10">
        <v>0</v>
      </c>
      <c r="AS87" s="10">
        <v>2.39651282104266E-6</v>
      </c>
      <c r="AT87" s="10">
        <v>4.4916171927394098E-6</v>
      </c>
      <c r="AU87" s="10">
        <v>0</v>
      </c>
      <c r="AV87" s="10">
        <v>0</v>
      </c>
      <c r="AW87" s="10">
        <v>85.925578617886003</v>
      </c>
      <c r="AX87" s="10">
        <v>5.5496826673745898E-3</v>
      </c>
      <c r="AY87" s="10">
        <v>0</v>
      </c>
      <c r="AZ87" s="10">
        <v>0</v>
      </c>
      <c r="BA87" s="10">
        <v>3.9972019851512601E-5</v>
      </c>
      <c r="BB87" s="10">
        <v>1.21974652511617E-4</v>
      </c>
      <c r="BC87" s="10">
        <v>0</v>
      </c>
      <c r="BD87" s="10">
        <v>0</v>
      </c>
      <c r="BE87" s="10">
        <v>1.9965038405010101E-5</v>
      </c>
      <c r="BF87" s="10">
        <v>2.2736132374665198E-5</v>
      </c>
      <c r="BG87" s="10">
        <v>0</v>
      </c>
      <c r="BH87" s="10">
        <v>0</v>
      </c>
      <c r="BI87" s="10">
        <v>7.9677331348660193E-6</v>
      </c>
      <c r="BJ87" s="10">
        <v>8.2206764418306101E-6</v>
      </c>
      <c r="BK87" s="10">
        <v>0</v>
      </c>
      <c r="BL87" s="10">
        <v>0</v>
      </c>
      <c r="BM87" s="10">
        <v>3.5094254200552301E-6</v>
      </c>
      <c r="BN87" s="10">
        <v>1.6003349121018099E-6</v>
      </c>
      <c r="BO87" s="10">
        <v>0</v>
      </c>
      <c r="BP87" s="10">
        <v>0</v>
      </c>
      <c r="BQ87" s="10">
        <v>5.1981549735258496E-6</v>
      </c>
      <c r="BR87" s="10">
        <v>1.01374731604914E-6</v>
      </c>
      <c r="BS87" s="10">
        <v>0</v>
      </c>
      <c r="BT87" s="10">
        <v>0</v>
      </c>
      <c r="BU87" s="10">
        <v>4.0202053202907899E-5</v>
      </c>
      <c r="BV87" s="10">
        <v>9.6628562481645793E-7</v>
      </c>
      <c r="BW87" s="10">
        <v>0</v>
      </c>
      <c r="BX87" s="10">
        <v>0</v>
      </c>
      <c r="BY87" s="10">
        <v>5.9631670264825105E-4</v>
      </c>
      <c r="BZ87" s="10">
        <v>1.8951168644940401E-6</v>
      </c>
      <c r="CA87" s="10">
        <v>0</v>
      </c>
      <c r="CB87" s="10">
        <v>0</v>
      </c>
      <c r="CC87" s="10">
        <v>4.2182095586710301E-3</v>
      </c>
      <c r="CD87" s="10">
        <v>6.72608989247124E-6</v>
      </c>
      <c r="CE87" s="10">
        <v>0</v>
      </c>
      <c r="CF87" s="10">
        <v>0</v>
      </c>
      <c r="CG87" s="10">
        <v>1.044E-2</v>
      </c>
      <c r="CH87" s="10">
        <v>1.2011000000000001E-2</v>
      </c>
      <c r="CI87" s="10">
        <v>0</v>
      </c>
      <c r="CJ87" s="10">
        <v>0</v>
      </c>
      <c r="CK87" s="10">
        <v>9.8890000000000002E-3</v>
      </c>
      <c r="CL87" s="10">
        <v>1.0501999999999999E-2</v>
      </c>
      <c r="CM87" s="10">
        <v>0</v>
      </c>
      <c r="CN87" s="10">
        <v>0</v>
      </c>
      <c r="CO87" s="10">
        <v>9.9950000000000004E-3</v>
      </c>
      <c r="CP87" s="10">
        <v>1.0333999999999999E-2</v>
      </c>
      <c r="CQ87" s="10">
        <v>0</v>
      </c>
      <c r="CR87" s="10">
        <v>0</v>
      </c>
      <c r="CS87" s="10">
        <v>9.8840000000000004E-3</v>
      </c>
      <c r="CT87" s="10">
        <v>1.0421E-2</v>
      </c>
      <c r="CU87" s="10">
        <v>0</v>
      </c>
      <c r="CV87" s="10">
        <v>0</v>
      </c>
      <c r="CW87" s="10">
        <v>1.0293999999999999E-2</v>
      </c>
      <c r="CX87" s="10">
        <v>1.0777E-2</v>
      </c>
      <c r="CY87" s="10">
        <v>0</v>
      </c>
      <c r="CZ87" s="10">
        <v>0</v>
      </c>
      <c r="DA87" s="10">
        <v>9.9109999999999997E-3</v>
      </c>
      <c r="DB87" s="10">
        <v>1.0473E-2</v>
      </c>
      <c r="DC87" s="10">
        <v>0</v>
      </c>
      <c r="DD87" s="10">
        <v>0</v>
      </c>
      <c r="DE87" s="10">
        <v>9.8499999999999994E-3</v>
      </c>
      <c r="DF87" s="10">
        <v>1.0129000000000001E-2</v>
      </c>
      <c r="DG87" s="10">
        <v>0</v>
      </c>
      <c r="DH87" s="10">
        <v>0</v>
      </c>
      <c r="DI87" s="10">
        <v>1.0214000000000001E-2</v>
      </c>
      <c r="DJ87" s="10">
        <v>1.0503999999999999E-2</v>
      </c>
      <c r="DK87" s="10">
        <v>0</v>
      </c>
      <c r="DL87" s="10">
        <v>0</v>
      </c>
      <c r="DM87" s="10">
        <v>1.0167000000000001E-2</v>
      </c>
      <c r="DN87" s="10">
        <v>9.9850000000000008E-3</v>
      </c>
      <c r="DO87" s="10">
        <v>0</v>
      </c>
      <c r="DP87" s="10">
        <v>0</v>
      </c>
      <c r="DQ87" s="10">
        <v>1.0168999999999999E-2</v>
      </c>
      <c r="DR87" s="10">
        <v>1.0441000000000001E-2</v>
      </c>
      <c r="DS87" s="10">
        <v>0</v>
      </c>
      <c r="DT87" s="10">
        <v>0</v>
      </c>
      <c r="DU87" s="10">
        <v>3.9543563778314202E+17</v>
      </c>
      <c r="DV87" s="10">
        <v>0</v>
      </c>
      <c r="DW87" s="10">
        <v>5.1334212361826803E+17</v>
      </c>
      <c r="DX87" s="10">
        <v>0</v>
      </c>
      <c r="DY87" s="10">
        <v>1771844.42279103</v>
      </c>
      <c r="DZ87" s="10">
        <v>0</v>
      </c>
      <c r="EA87" s="10">
        <v>1331.1064656117901</v>
      </c>
      <c r="EB87" s="10">
        <v>0</v>
      </c>
      <c r="EC87" s="10">
        <v>17718435.231227301</v>
      </c>
      <c r="ED87" s="10">
        <v>0</v>
      </c>
      <c r="EE87" s="10">
        <v>4209.3271707849899</v>
      </c>
      <c r="EF87" s="10">
        <v>0</v>
      </c>
      <c r="EG87" s="10">
        <v>177184343.80629399</v>
      </c>
      <c r="EH87" s="10">
        <v>0</v>
      </c>
      <c r="EI87" s="10">
        <v>13311.0609595143</v>
      </c>
      <c r="EJ87" s="10">
        <v>0</v>
      </c>
      <c r="EK87" s="10">
        <v>1771843467.0248401</v>
      </c>
      <c r="EL87" s="10">
        <v>0</v>
      </c>
      <c r="EM87" s="10">
        <v>42093.271145937302</v>
      </c>
      <c r="EN87" s="10">
        <v>0</v>
      </c>
      <c r="EO87" s="10">
        <v>17718436995.650902</v>
      </c>
      <c r="EP87" s="10">
        <v>0</v>
      </c>
      <c r="EQ87" s="10">
        <v>133110.6190607</v>
      </c>
      <c r="ER87" s="10">
        <v>0</v>
      </c>
      <c r="ES87" s="10">
        <v>177184709735.233</v>
      </c>
      <c r="ET87" s="10">
        <v>0</v>
      </c>
      <c r="EU87" s="10">
        <v>420933.09200537403</v>
      </c>
      <c r="EV87" s="10">
        <v>0</v>
      </c>
      <c r="EW87" s="10">
        <v>1771872380783.8601</v>
      </c>
      <c r="EX87" s="10">
        <v>0</v>
      </c>
      <c r="EY87" s="10">
        <v>1331117.7903549401</v>
      </c>
      <c r="EZ87" s="10">
        <v>0</v>
      </c>
      <c r="FA87" s="10">
        <v>17722193550475.102</v>
      </c>
      <c r="FB87" s="10">
        <v>0</v>
      </c>
      <c r="FC87" s="10">
        <v>4209777.6098567899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3.8864320082154698E-6</v>
      </c>
      <c r="F88" s="10">
        <v>2.1474531722631601E-5</v>
      </c>
      <c r="G88" s="10">
        <v>0</v>
      </c>
      <c r="H88" s="10">
        <v>0</v>
      </c>
      <c r="I88" s="10">
        <v>2871.0081019824302</v>
      </c>
      <c r="J88" s="10">
        <v>0.104730062539097</v>
      </c>
      <c r="K88" s="10">
        <v>0</v>
      </c>
      <c r="L88" s="10">
        <v>0</v>
      </c>
      <c r="M88" s="10">
        <v>1.96485493213494E-5</v>
      </c>
      <c r="N88" s="10">
        <v>4.4394764060484704E-6</v>
      </c>
      <c r="O88" s="10">
        <v>0</v>
      </c>
      <c r="P88" s="10">
        <v>0</v>
      </c>
      <c r="Q88" s="10">
        <v>6.6967697254227602E-6</v>
      </c>
      <c r="R88" s="10">
        <v>1.15449271653744E-6</v>
      </c>
      <c r="S88" s="10">
        <v>0</v>
      </c>
      <c r="T88" s="10">
        <v>0</v>
      </c>
      <c r="U88" s="10">
        <v>3.0003051021409899E-6</v>
      </c>
      <c r="V88" s="10">
        <v>3.2919480474902198E-7</v>
      </c>
      <c r="W88" s="10">
        <v>0</v>
      </c>
      <c r="X88" s="10">
        <v>0</v>
      </c>
      <c r="Y88" s="10">
        <v>9.5296958542156995E-6</v>
      </c>
      <c r="Z88" s="10">
        <v>1.4660001568245199E-7</v>
      </c>
      <c r="AA88" s="10">
        <v>0</v>
      </c>
      <c r="AB88" s="10">
        <v>0</v>
      </c>
      <c r="AC88" s="10">
        <v>6.3655914045668201E-5</v>
      </c>
      <c r="AD88" s="10">
        <v>5.9555611775508002E-7</v>
      </c>
      <c r="AE88" s="10">
        <v>0</v>
      </c>
      <c r="AF88" s="10">
        <v>0</v>
      </c>
      <c r="AG88" s="10">
        <v>5.3305015550453305E-4</v>
      </c>
      <c r="AH88" s="10">
        <v>2.8323960310494501E-6</v>
      </c>
      <c r="AI88" s="10">
        <v>0</v>
      </c>
      <c r="AJ88" s="10">
        <v>0</v>
      </c>
      <c r="AK88" s="10">
        <v>8.2362269848816894E-3</v>
      </c>
      <c r="AL88" s="10">
        <v>6.9392786179456297E-6</v>
      </c>
      <c r="AM88" s="10">
        <v>0</v>
      </c>
      <c r="AN88" s="10">
        <v>0</v>
      </c>
      <c r="AO88" s="10">
        <v>5.47456651658337E-2</v>
      </c>
      <c r="AP88" s="10">
        <v>3.0888562389641502E-5</v>
      </c>
      <c r="AQ88" s="10">
        <v>0</v>
      </c>
      <c r="AR88" s="10">
        <v>0</v>
      </c>
      <c r="AS88" s="10">
        <v>8.9441266950551103E-7</v>
      </c>
      <c r="AT88" s="10">
        <v>5.1051250760381804E-6</v>
      </c>
      <c r="AU88" s="10">
        <v>0</v>
      </c>
      <c r="AV88" s="10">
        <v>0</v>
      </c>
      <c r="AW88" s="10">
        <v>659.58501084011698</v>
      </c>
      <c r="AX88" s="10">
        <v>2.5840141367413701E-2</v>
      </c>
      <c r="AY88" s="10">
        <v>0</v>
      </c>
      <c r="AZ88" s="10">
        <v>0</v>
      </c>
      <c r="BA88" s="10">
        <v>9.2691193193609294E-6</v>
      </c>
      <c r="BB88" s="10">
        <v>2.0508293112495698E-6</v>
      </c>
      <c r="BC88" s="10">
        <v>0</v>
      </c>
      <c r="BD88" s="10">
        <v>0</v>
      </c>
      <c r="BE88" s="10">
        <v>3.47990196320932E-6</v>
      </c>
      <c r="BF88" s="10">
        <v>4.5033321304272799E-7</v>
      </c>
      <c r="BG88" s="10">
        <v>0</v>
      </c>
      <c r="BH88" s="10">
        <v>0</v>
      </c>
      <c r="BI88" s="10">
        <v>1.45774577951425E-6</v>
      </c>
      <c r="BJ88" s="10">
        <v>1.3622951470088999E-7</v>
      </c>
      <c r="BK88" s="10">
        <v>0</v>
      </c>
      <c r="BL88" s="10">
        <v>0</v>
      </c>
      <c r="BM88" s="10">
        <v>2.63283702489971E-6</v>
      </c>
      <c r="BN88" s="10">
        <v>3.4630453281421299E-8</v>
      </c>
      <c r="BO88" s="10">
        <v>0</v>
      </c>
      <c r="BP88" s="10">
        <v>0</v>
      </c>
      <c r="BQ88" s="10">
        <v>1.4500628246061101E-5</v>
      </c>
      <c r="BR88" s="10">
        <v>1.6866681386454799E-7</v>
      </c>
      <c r="BS88" s="10">
        <v>0</v>
      </c>
      <c r="BT88" s="10">
        <v>0</v>
      </c>
      <c r="BU88" s="10">
        <v>1.3260189581059301E-4</v>
      </c>
      <c r="BV88" s="10">
        <v>7.3779334752539004E-7</v>
      </c>
      <c r="BW88" s="10">
        <v>0</v>
      </c>
      <c r="BX88" s="10">
        <v>0</v>
      </c>
      <c r="BY88" s="10">
        <v>1.90922004135888E-3</v>
      </c>
      <c r="BZ88" s="10">
        <v>2.0085280006564E-6</v>
      </c>
      <c r="CA88" s="10">
        <v>0</v>
      </c>
      <c r="CB88" s="10">
        <v>0</v>
      </c>
      <c r="CC88" s="10">
        <v>1.30738672535053E-2</v>
      </c>
      <c r="CD88" s="10">
        <v>6.6956809239332597E-6</v>
      </c>
      <c r="CE88" s="10">
        <v>0</v>
      </c>
      <c r="CF88" s="10">
        <v>0</v>
      </c>
      <c r="CG88" s="10">
        <v>1.1501000000000001E-2</v>
      </c>
      <c r="CH88" s="10">
        <v>1.3892E-2</v>
      </c>
      <c r="CI88" s="10">
        <v>0</v>
      </c>
      <c r="CJ88" s="10">
        <v>0</v>
      </c>
      <c r="CK88" s="10">
        <v>1.0617E-2</v>
      </c>
      <c r="CL88" s="10">
        <v>1.1344999999999999E-2</v>
      </c>
      <c r="CM88" s="10">
        <v>0</v>
      </c>
      <c r="CN88" s="10">
        <v>0</v>
      </c>
      <c r="CO88" s="10">
        <v>1.0664999999999999E-2</v>
      </c>
      <c r="CP88" s="10">
        <v>1.1320999999999999E-2</v>
      </c>
      <c r="CQ88" s="10">
        <v>0</v>
      </c>
      <c r="CR88" s="10">
        <v>0</v>
      </c>
      <c r="CS88" s="10">
        <v>1.0543E-2</v>
      </c>
      <c r="CT88" s="10">
        <v>1.1257E-2</v>
      </c>
      <c r="CU88" s="10">
        <v>0</v>
      </c>
      <c r="CV88" s="10">
        <v>0</v>
      </c>
      <c r="CW88" s="10">
        <v>1.0696000000000001E-2</v>
      </c>
      <c r="CX88" s="10">
        <v>1.1384999999999999E-2</v>
      </c>
      <c r="CY88" s="10">
        <v>0</v>
      </c>
      <c r="CZ88" s="10">
        <v>0</v>
      </c>
      <c r="DA88" s="10">
        <v>1.06E-2</v>
      </c>
      <c r="DB88" s="10">
        <v>1.1179E-2</v>
      </c>
      <c r="DC88" s="10">
        <v>0</v>
      </c>
      <c r="DD88" s="10">
        <v>0</v>
      </c>
      <c r="DE88" s="10">
        <v>1.0659E-2</v>
      </c>
      <c r="DF88" s="10">
        <v>1.1327E-2</v>
      </c>
      <c r="DG88" s="10">
        <v>0</v>
      </c>
      <c r="DH88" s="10">
        <v>0</v>
      </c>
      <c r="DI88" s="10">
        <v>1.0598E-2</v>
      </c>
      <c r="DJ88" s="10">
        <v>1.1252E-2</v>
      </c>
      <c r="DK88" s="10">
        <v>0</v>
      </c>
      <c r="DL88" s="10">
        <v>0</v>
      </c>
      <c r="DM88" s="10">
        <v>1.035E-2</v>
      </c>
      <c r="DN88" s="10">
        <v>1.1048000000000001E-2</v>
      </c>
      <c r="DO88" s="10">
        <v>0</v>
      </c>
      <c r="DP88" s="10">
        <v>0</v>
      </c>
      <c r="DQ88" s="10">
        <v>1.0606000000000001E-2</v>
      </c>
      <c r="DR88" s="10">
        <v>1.1318999999999999E-2</v>
      </c>
      <c r="DS88" s="10">
        <v>0</v>
      </c>
      <c r="DT88" s="10">
        <v>0</v>
      </c>
      <c r="DU88" s="10">
        <v>4.4729984731998899E+18</v>
      </c>
      <c r="DV88" s="10">
        <v>0</v>
      </c>
      <c r="DW88" s="10">
        <v>6.0969308305572096E+17</v>
      </c>
      <c r="DX88" s="10">
        <v>0</v>
      </c>
      <c r="DY88" s="10">
        <v>19681193.509520698</v>
      </c>
      <c r="DZ88" s="10">
        <v>0</v>
      </c>
      <c r="EA88" s="10">
        <v>4436.3491176480402</v>
      </c>
      <c r="EB88" s="10">
        <v>0</v>
      </c>
      <c r="EC88" s="10">
        <v>196811928.294505</v>
      </c>
      <c r="ED88" s="10">
        <v>0</v>
      </c>
      <c r="EE88" s="10">
        <v>14028.967417333501</v>
      </c>
      <c r="EF88" s="10">
        <v>0</v>
      </c>
      <c r="EG88" s="10">
        <v>1968119609.0857699</v>
      </c>
      <c r="EH88" s="10">
        <v>0</v>
      </c>
      <c r="EI88" s="10">
        <v>44363.491402239597</v>
      </c>
      <c r="EJ88" s="10">
        <v>0</v>
      </c>
      <c r="EK88" s="10">
        <v>19681215124.3615</v>
      </c>
      <c r="EL88" s="10">
        <v>0</v>
      </c>
      <c r="EM88" s="10">
        <v>140289.70421776001</v>
      </c>
      <c r="EN88" s="10">
        <v>0</v>
      </c>
      <c r="EO88" s="10">
        <v>196814683778.57199</v>
      </c>
      <c r="EP88" s="10">
        <v>0</v>
      </c>
      <c r="EQ88" s="10">
        <v>443636.07616602501</v>
      </c>
      <c r="ER88" s="10">
        <v>0</v>
      </c>
      <c r="ES88" s="10">
        <v>1968434484035.23</v>
      </c>
      <c r="ET88" s="10">
        <v>0</v>
      </c>
      <c r="EU88" s="10">
        <v>1402928.2101006201</v>
      </c>
      <c r="EV88" s="10">
        <v>0</v>
      </c>
      <c r="EW88" s="10">
        <v>19705678818658.199</v>
      </c>
      <c r="EX88" s="10">
        <v>0</v>
      </c>
      <c r="EY88" s="10">
        <v>4437476.1474778801</v>
      </c>
      <c r="EZ88" s="10">
        <v>0</v>
      </c>
      <c r="FA88" s="10">
        <v>200251472702552</v>
      </c>
      <c r="FB88" s="10">
        <v>0</v>
      </c>
      <c r="FC88" s="10">
        <v>14064821.5952696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2.6697984663037701E-6</v>
      </c>
      <c r="F89" s="10">
        <v>2.2428206039037902E-5</v>
      </c>
      <c r="G89" s="10">
        <v>0</v>
      </c>
      <c r="H89" s="10">
        <v>0</v>
      </c>
      <c r="I89" s="10">
        <v>25.726314258383699</v>
      </c>
      <c r="J89" s="10">
        <v>0.212522124131064</v>
      </c>
      <c r="K89" s="10">
        <v>0</v>
      </c>
      <c r="L89" s="10">
        <v>0</v>
      </c>
      <c r="M89" s="10">
        <v>5.62328357522901E-6</v>
      </c>
      <c r="N89" s="10">
        <v>8.85698492325559E-8</v>
      </c>
      <c r="O89" s="10">
        <v>0</v>
      </c>
      <c r="P89" s="10">
        <v>0</v>
      </c>
      <c r="Q89" s="10">
        <v>2.11772467006987E-6</v>
      </c>
      <c r="R89" s="10">
        <v>2.2046863890068301E-8</v>
      </c>
      <c r="S89" s="10">
        <v>0</v>
      </c>
      <c r="T89" s="10">
        <v>0</v>
      </c>
      <c r="U89" s="10">
        <v>3.049062505589E-6</v>
      </c>
      <c r="V89" s="10">
        <v>2.5533231973184901E-8</v>
      </c>
      <c r="W89" s="10">
        <v>0</v>
      </c>
      <c r="X89" s="10">
        <v>0</v>
      </c>
      <c r="Y89" s="10">
        <v>2.45790771984388E-5</v>
      </c>
      <c r="Z89" s="10">
        <v>9.2175915789027801E-8</v>
      </c>
      <c r="AA89" s="10">
        <v>0</v>
      </c>
      <c r="AB89" s="10">
        <v>0</v>
      </c>
      <c r="AC89" s="10">
        <v>1.6090982557059801E-4</v>
      </c>
      <c r="AD89" s="10">
        <v>5.7165926792279699E-7</v>
      </c>
      <c r="AE89" s="10">
        <v>0</v>
      </c>
      <c r="AF89" s="10">
        <v>0</v>
      </c>
      <c r="AG89" s="10">
        <v>1.3630776827020499E-3</v>
      </c>
      <c r="AH89" s="10">
        <v>2.8308034285551202E-6</v>
      </c>
      <c r="AI89" s="10">
        <v>0</v>
      </c>
      <c r="AJ89" s="10">
        <v>0</v>
      </c>
      <c r="AK89" s="10">
        <v>1.6898607038950901E-2</v>
      </c>
      <c r="AL89" s="10">
        <v>6.9393784856153201E-6</v>
      </c>
      <c r="AM89" s="10">
        <v>0</v>
      </c>
      <c r="AN89" s="10">
        <v>0</v>
      </c>
      <c r="AO89" s="10">
        <v>0.154343733788538</v>
      </c>
      <c r="AP89" s="10">
        <v>3.0888642713833197E-5</v>
      </c>
      <c r="AQ89" s="10">
        <v>0</v>
      </c>
      <c r="AR89" s="10">
        <v>0</v>
      </c>
      <c r="AS89" s="10">
        <v>6.7370873607567099E-7</v>
      </c>
      <c r="AT89" s="10">
        <v>4.9866678211984498E-6</v>
      </c>
      <c r="AU89" s="10">
        <v>0</v>
      </c>
      <c r="AV89" s="10">
        <v>0</v>
      </c>
      <c r="AW89" s="10">
        <v>5.8202925767731104</v>
      </c>
      <c r="AX89" s="10">
        <v>4.7060571267880401E-2</v>
      </c>
      <c r="AY89" s="10">
        <v>0</v>
      </c>
      <c r="AZ89" s="10">
        <v>0</v>
      </c>
      <c r="BA89" s="10">
        <v>2.3618386860713099E-6</v>
      </c>
      <c r="BB89" s="10">
        <v>4.5218307661495698E-8</v>
      </c>
      <c r="BC89" s="10">
        <v>0</v>
      </c>
      <c r="BD89" s="10">
        <v>0</v>
      </c>
      <c r="BE89" s="10">
        <v>1.0127712489370299E-6</v>
      </c>
      <c r="BF89" s="10">
        <v>8.4130138011101195E-9</v>
      </c>
      <c r="BG89" s="10">
        <v>0</v>
      </c>
      <c r="BH89" s="10">
        <v>0</v>
      </c>
      <c r="BI89" s="10">
        <v>8.8138273520456999E-7</v>
      </c>
      <c r="BJ89" s="10">
        <v>5.8803177261320499E-9</v>
      </c>
      <c r="BK89" s="10">
        <v>0</v>
      </c>
      <c r="BL89" s="10">
        <v>0</v>
      </c>
      <c r="BM89" s="10">
        <v>6.3859230938312298E-6</v>
      </c>
      <c r="BN89" s="10">
        <v>2.3203663790741999E-8</v>
      </c>
      <c r="BO89" s="10">
        <v>0</v>
      </c>
      <c r="BP89" s="10">
        <v>0</v>
      </c>
      <c r="BQ89" s="10">
        <v>3.81689774255644E-5</v>
      </c>
      <c r="BR89" s="10">
        <v>1.6152548406876999E-7</v>
      </c>
      <c r="BS89" s="10">
        <v>0</v>
      </c>
      <c r="BT89" s="10">
        <v>0</v>
      </c>
      <c r="BU89" s="10">
        <v>3.3185043821086399E-4</v>
      </c>
      <c r="BV89" s="10">
        <v>7.3675802317327696E-7</v>
      </c>
      <c r="BW89" s="10">
        <v>0</v>
      </c>
      <c r="BX89" s="10">
        <v>0</v>
      </c>
      <c r="BY89" s="10">
        <v>3.88461386640213E-3</v>
      </c>
      <c r="BZ89" s="10">
        <v>2.00985398488413E-6</v>
      </c>
      <c r="CA89" s="10">
        <v>0</v>
      </c>
      <c r="CB89" s="10">
        <v>0</v>
      </c>
      <c r="CC89" s="10">
        <v>3.7298245912472598E-2</v>
      </c>
      <c r="CD89" s="10">
        <v>6.6935588076660999E-6</v>
      </c>
      <c r="CE89" s="10">
        <v>0</v>
      </c>
      <c r="CF89" s="10">
        <v>0</v>
      </c>
      <c r="CG89" s="10">
        <v>1.4002000000000001E-2</v>
      </c>
      <c r="CH89" s="10">
        <v>2.1579000000000001E-2</v>
      </c>
      <c r="CI89" s="10">
        <v>0</v>
      </c>
      <c r="CJ89" s="10">
        <v>0</v>
      </c>
      <c r="CK89" s="10">
        <v>1.2486000000000001E-2</v>
      </c>
      <c r="CL89" s="10">
        <v>1.4567E-2</v>
      </c>
      <c r="CM89" s="10">
        <v>0</v>
      </c>
      <c r="CN89" s="10">
        <v>0</v>
      </c>
      <c r="CO89" s="10">
        <v>1.2418E-2</v>
      </c>
      <c r="CP89" s="10">
        <v>1.4132E-2</v>
      </c>
      <c r="CQ89" s="10">
        <v>0</v>
      </c>
      <c r="CR89" s="10">
        <v>0</v>
      </c>
      <c r="CS89" s="10">
        <v>1.2442E-2</v>
      </c>
      <c r="CT89" s="10">
        <v>1.4203E-2</v>
      </c>
      <c r="CU89" s="10">
        <v>0</v>
      </c>
      <c r="CV89" s="10">
        <v>0</v>
      </c>
      <c r="CW89" s="10">
        <v>1.2822E-2</v>
      </c>
      <c r="CX89" s="10">
        <v>1.4427000000000001E-2</v>
      </c>
      <c r="CY89" s="10">
        <v>0</v>
      </c>
      <c r="CZ89" s="10">
        <v>0</v>
      </c>
      <c r="DA89" s="10">
        <v>1.2522E-2</v>
      </c>
      <c r="DB89" s="10">
        <v>1.4107E-2</v>
      </c>
      <c r="DC89" s="10">
        <v>0</v>
      </c>
      <c r="DD89" s="10">
        <v>0</v>
      </c>
      <c r="DE89" s="10">
        <v>1.2427000000000001E-2</v>
      </c>
      <c r="DF89" s="10">
        <v>1.4219000000000001E-2</v>
      </c>
      <c r="DG89" s="10">
        <v>0</v>
      </c>
      <c r="DH89" s="10">
        <v>0</v>
      </c>
      <c r="DI89" s="10">
        <v>1.2428E-2</v>
      </c>
      <c r="DJ89" s="10">
        <v>1.4180999999999999E-2</v>
      </c>
      <c r="DK89" s="10">
        <v>0</v>
      </c>
      <c r="DL89" s="10">
        <v>0</v>
      </c>
      <c r="DM89" s="10">
        <v>1.2255E-2</v>
      </c>
      <c r="DN89" s="10">
        <v>1.3984999999999999E-2</v>
      </c>
      <c r="DO89" s="10">
        <v>0</v>
      </c>
      <c r="DP89" s="10">
        <v>0</v>
      </c>
      <c r="DQ89" s="10">
        <v>1.2704E-2</v>
      </c>
      <c r="DR89" s="10">
        <v>1.4311000000000001E-2</v>
      </c>
      <c r="DS89" s="10">
        <v>0</v>
      </c>
      <c r="DT89" s="10">
        <v>0</v>
      </c>
      <c r="DU89" s="10">
        <v>4.0582538863235502E+18</v>
      </c>
      <c r="DV89" s="10">
        <v>0</v>
      </c>
      <c r="DW89" s="10">
        <v>1.7213933107495601E+18</v>
      </c>
      <c r="DX89" s="10">
        <v>0</v>
      </c>
      <c r="DY89" s="10">
        <v>181934321.50668001</v>
      </c>
      <c r="DZ89" s="10">
        <v>0</v>
      </c>
      <c r="EA89" s="10">
        <v>13488.3031166775</v>
      </c>
      <c r="EB89" s="10">
        <v>0</v>
      </c>
      <c r="EC89" s="10">
        <v>1819343482.53741</v>
      </c>
      <c r="ED89" s="10">
        <v>0</v>
      </c>
      <c r="EE89" s="10">
        <v>42653.761018049801</v>
      </c>
      <c r="EF89" s="10">
        <v>0</v>
      </c>
      <c r="EG89" s="10">
        <v>18193458463.666</v>
      </c>
      <c r="EH89" s="10">
        <v>0</v>
      </c>
      <c r="EI89" s="10">
        <v>134883.080586636</v>
      </c>
      <c r="EJ89" s="10">
        <v>0</v>
      </c>
      <c r="EK89" s="10">
        <v>181936396939.54199</v>
      </c>
      <c r="EL89" s="10">
        <v>0</v>
      </c>
      <c r="EM89" s="10">
        <v>426539.36970808898</v>
      </c>
      <c r="EN89" s="10">
        <v>0</v>
      </c>
      <c r="EO89" s="10">
        <v>1819539912456.4299</v>
      </c>
      <c r="EP89" s="10">
        <v>0</v>
      </c>
      <c r="EQ89" s="10">
        <v>1348881.9252134201</v>
      </c>
      <c r="ER89" s="10">
        <v>0</v>
      </c>
      <c r="ES89" s="10">
        <v>18219792572273</v>
      </c>
      <c r="ET89" s="10">
        <v>0</v>
      </c>
      <c r="EU89" s="10">
        <v>4266981.5036730897</v>
      </c>
      <c r="EV89" s="10">
        <v>0</v>
      </c>
      <c r="EW89" s="10">
        <v>184990436771285</v>
      </c>
      <c r="EX89" s="10">
        <v>0</v>
      </c>
      <c r="EY89" s="10">
        <v>13543292.1594563</v>
      </c>
      <c r="EZ89" s="10">
        <v>0</v>
      </c>
      <c r="FA89" s="10">
        <v>2196844994849640</v>
      </c>
      <c r="FB89" s="10">
        <v>0</v>
      </c>
      <c r="FC89" s="10">
        <v>44568458.587110303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9.2386668140154103E-6</v>
      </c>
      <c r="F90" s="10">
        <v>2.27126459009241E-5</v>
      </c>
      <c r="G90" s="10">
        <v>0</v>
      </c>
      <c r="H90" s="10">
        <v>0</v>
      </c>
      <c r="I90" s="10">
        <v>32.814780524994902</v>
      </c>
      <c r="J90" s="10">
        <v>0.50667249315930496</v>
      </c>
      <c r="K90" s="10">
        <v>0</v>
      </c>
      <c r="L90" s="10">
        <v>0</v>
      </c>
      <c r="M90" s="10">
        <v>1.5113987195114399E-6</v>
      </c>
      <c r="N90" s="10">
        <v>1.88807236511934E-9</v>
      </c>
      <c r="O90" s="10">
        <v>0</v>
      </c>
      <c r="P90" s="10">
        <v>0</v>
      </c>
      <c r="Q90" s="10">
        <v>8.3750202417576205E-7</v>
      </c>
      <c r="R90" s="10">
        <v>2.89696577837617E-9</v>
      </c>
      <c r="S90" s="10">
        <v>0</v>
      </c>
      <c r="T90" s="10">
        <v>0</v>
      </c>
      <c r="U90" s="10">
        <v>4.4398418008739697E-6</v>
      </c>
      <c r="V90" s="10">
        <v>2.1320754939324599E-8</v>
      </c>
      <c r="W90" s="10">
        <v>0</v>
      </c>
      <c r="X90" s="10">
        <v>0</v>
      </c>
      <c r="Y90" s="10">
        <v>4.7909899950404602E-5</v>
      </c>
      <c r="Z90" s="10">
        <v>9.1629865472953003E-8</v>
      </c>
      <c r="AA90" s="10">
        <v>0</v>
      </c>
      <c r="AB90" s="10">
        <v>0</v>
      </c>
      <c r="AC90" s="10">
        <v>4.7099307344478E-4</v>
      </c>
      <c r="AD90" s="10">
        <v>5.7141352516332202E-7</v>
      </c>
      <c r="AE90" s="10">
        <v>0</v>
      </c>
      <c r="AF90" s="10">
        <v>0</v>
      </c>
      <c r="AG90" s="10">
        <v>4.7436399887414897E-3</v>
      </c>
      <c r="AH90" s="10">
        <v>2.8307384720704902E-6</v>
      </c>
      <c r="AI90" s="10">
        <v>0</v>
      </c>
      <c r="AJ90" s="10">
        <v>0</v>
      </c>
      <c r="AK90" s="10">
        <v>4.1092614308622502E-2</v>
      </c>
      <c r="AL90" s="10">
        <v>6.9393880779422503E-6</v>
      </c>
      <c r="AM90" s="10">
        <v>0</v>
      </c>
      <c r="AN90" s="10">
        <v>0</v>
      </c>
      <c r="AO90" s="10">
        <v>0.49774506204306501</v>
      </c>
      <c r="AP90" s="10">
        <v>3.0884562900457201E-5</v>
      </c>
      <c r="AQ90" s="10">
        <v>0</v>
      </c>
      <c r="AR90" s="10">
        <v>0</v>
      </c>
      <c r="AS90" s="10">
        <v>2.8018718140928698E-6</v>
      </c>
      <c r="AT90" s="10">
        <v>5.4554634073237797E-6</v>
      </c>
      <c r="AU90" s="10">
        <v>0</v>
      </c>
      <c r="AV90" s="10">
        <v>0</v>
      </c>
      <c r="AW90" s="10">
        <v>7.1604275999687603</v>
      </c>
      <c r="AX90" s="10">
        <v>0.108751668826519</v>
      </c>
      <c r="AY90" s="10">
        <v>0</v>
      </c>
      <c r="AZ90" s="10">
        <v>0</v>
      </c>
      <c r="BA90" s="10">
        <v>5.8264662624704805E-7</v>
      </c>
      <c r="BB90" s="10">
        <v>9.0259013728751097E-10</v>
      </c>
      <c r="BC90" s="10">
        <v>0</v>
      </c>
      <c r="BD90" s="10">
        <v>0</v>
      </c>
      <c r="BE90" s="10">
        <v>2.99760187028449E-7</v>
      </c>
      <c r="BF90" s="10">
        <v>6.9143071241537899E-10</v>
      </c>
      <c r="BG90" s="10">
        <v>0</v>
      </c>
      <c r="BH90" s="10">
        <v>0</v>
      </c>
      <c r="BI90" s="10">
        <v>1.00578147352462E-6</v>
      </c>
      <c r="BJ90" s="10">
        <v>5.0086413505359098E-9</v>
      </c>
      <c r="BK90" s="10">
        <v>0</v>
      </c>
      <c r="BL90" s="10">
        <v>0</v>
      </c>
      <c r="BM90" s="10">
        <v>1.1987751477682499E-5</v>
      </c>
      <c r="BN90" s="10">
        <v>2.3157983652427401E-8</v>
      </c>
      <c r="BO90" s="10">
        <v>0</v>
      </c>
      <c r="BP90" s="10">
        <v>0</v>
      </c>
      <c r="BQ90" s="10">
        <v>9.3845691903202206E-5</v>
      </c>
      <c r="BR90" s="10">
        <v>1.6146398719027499E-7</v>
      </c>
      <c r="BS90" s="10">
        <v>0</v>
      </c>
      <c r="BT90" s="10">
        <v>0</v>
      </c>
      <c r="BU90" s="10">
        <v>1.2113933617640101E-3</v>
      </c>
      <c r="BV90" s="10">
        <v>7.3672459831853198E-7</v>
      </c>
      <c r="BW90" s="10">
        <v>0</v>
      </c>
      <c r="BX90" s="10">
        <v>0</v>
      </c>
      <c r="BY90" s="10">
        <v>8.58820012745686E-3</v>
      </c>
      <c r="BZ90" s="10">
        <v>2.0096544150638099E-6</v>
      </c>
      <c r="CA90" s="10">
        <v>0</v>
      </c>
      <c r="CB90" s="10">
        <v>0</v>
      </c>
      <c r="CC90" s="10">
        <v>0.11201738574308399</v>
      </c>
      <c r="CD90" s="10">
        <v>6.6899273602048602E-6</v>
      </c>
      <c r="CE90" s="10">
        <v>0</v>
      </c>
      <c r="CF90" s="10">
        <v>0</v>
      </c>
      <c r="CG90" s="10">
        <v>2.2244E-2</v>
      </c>
      <c r="CH90" s="10">
        <v>4.6336000000000002E-2</v>
      </c>
      <c r="CI90" s="10">
        <v>0</v>
      </c>
      <c r="CJ90" s="10">
        <v>0</v>
      </c>
      <c r="CK90" s="10">
        <v>1.6978E-2</v>
      </c>
      <c r="CL90" s="10">
        <v>2.2599999999999999E-2</v>
      </c>
      <c r="CM90" s="10">
        <v>0</v>
      </c>
      <c r="CN90" s="10">
        <v>0</v>
      </c>
      <c r="CO90" s="10">
        <v>1.6693E-2</v>
      </c>
      <c r="CP90" s="10">
        <v>2.2186999999999998E-2</v>
      </c>
      <c r="CQ90" s="10">
        <v>0</v>
      </c>
      <c r="CR90" s="10">
        <v>0</v>
      </c>
      <c r="CS90" s="10">
        <v>1.7184999999999999E-2</v>
      </c>
      <c r="CT90" s="10">
        <v>2.2415999999999998E-2</v>
      </c>
      <c r="CU90" s="10">
        <v>0</v>
      </c>
      <c r="CV90" s="10">
        <v>0</v>
      </c>
      <c r="CW90" s="10">
        <v>1.7094999999999999E-2</v>
      </c>
      <c r="CX90" s="10">
        <v>2.2606000000000001E-2</v>
      </c>
      <c r="CY90" s="10">
        <v>0</v>
      </c>
      <c r="CZ90" s="10">
        <v>0</v>
      </c>
      <c r="DA90" s="10">
        <v>1.6527E-2</v>
      </c>
      <c r="DB90" s="10">
        <v>2.1898999999999998E-2</v>
      </c>
      <c r="DC90" s="10">
        <v>0</v>
      </c>
      <c r="DD90" s="10">
        <v>0</v>
      </c>
      <c r="DE90" s="10">
        <v>1.6653999999999999E-2</v>
      </c>
      <c r="DF90" s="10">
        <v>2.2117999999999999E-2</v>
      </c>
      <c r="DG90" s="10">
        <v>0</v>
      </c>
      <c r="DH90" s="10">
        <v>0</v>
      </c>
      <c r="DI90" s="10">
        <v>1.6958999999999998E-2</v>
      </c>
      <c r="DJ90" s="10">
        <v>2.2542E-2</v>
      </c>
      <c r="DK90" s="10">
        <v>0</v>
      </c>
      <c r="DL90" s="10">
        <v>0</v>
      </c>
      <c r="DM90" s="10">
        <v>1.6879000000000002E-2</v>
      </c>
      <c r="DN90" s="10">
        <v>2.1978999999999999E-2</v>
      </c>
      <c r="DO90" s="10">
        <v>0</v>
      </c>
      <c r="DP90" s="10">
        <v>0</v>
      </c>
      <c r="DQ90" s="10">
        <v>1.7325E-2</v>
      </c>
      <c r="DR90" s="10">
        <v>2.2454999999999999E-2</v>
      </c>
      <c r="DS90" s="10">
        <v>0</v>
      </c>
      <c r="DT90" s="10">
        <v>0</v>
      </c>
      <c r="DU90" s="10">
        <v>1.1313644055715799E+19</v>
      </c>
      <c r="DV90" s="10">
        <v>0</v>
      </c>
      <c r="DW90" s="10">
        <v>3.69677989924288E+18</v>
      </c>
      <c r="DX90" s="10">
        <v>0</v>
      </c>
      <c r="DY90" s="10">
        <v>1748488176.4077201</v>
      </c>
      <c r="DZ90" s="10">
        <v>0</v>
      </c>
      <c r="EA90" s="10">
        <v>41814.923879599301</v>
      </c>
      <c r="EB90" s="10">
        <v>0</v>
      </c>
      <c r="EC90" s="10">
        <v>17484938024.3148</v>
      </c>
      <c r="ED90" s="10">
        <v>0</v>
      </c>
      <c r="EE90" s="10">
        <v>132230.46817074099</v>
      </c>
      <c r="EF90" s="10">
        <v>0</v>
      </c>
      <c r="EG90" s="10">
        <v>174854651864.46701</v>
      </c>
      <c r="EH90" s="10">
        <v>0</v>
      </c>
      <c r="EI90" s="10">
        <v>418150.73610143602</v>
      </c>
      <c r="EJ90" s="10">
        <v>0</v>
      </c>
      <c r="EK90" s="10">
        <v>1748812019391.8799</v>
      </c>
      <c r="EL90" s="10">
        <v>0</v>
      </c>
      <c r="EM90" s="10">
        <v>1322353.94934233</v>
      </c>
      <c r="EN90" s="10">
        <v>0</v>
      </c>
      <c r="EO90" s="10">
        <v>17520250231011.699</v>
      </c>
      <c r="EP90" s="10">
        <v>0</v>
      </c>
      <c r="EQ90" s="10">
        <v>4183637.9066805099</v>
      </c>
      <c r="ER90" s="10">
        <v>0</v>
      </c>
      <c r="ES90" s="10">
        <v>179145096780292</v>
      </c>
      <c r="ET90" s="10">
        <v>0</v>
      </c>
      <c r="EU90" s="10">
        <v>13290706.099051399</v>
      </c>
      <c r="EV90" s="10">
        <v>0</v>
      </c>
      <c r="EW90" s="10">
        <v>2163669115881880</v>
      </c>
      <c r="EX90" s="10">
        <v>0</v>
      </c>
      <c r="EY90" s="10">
        <v>43373106.530517302</v>
      </c>
      <c r="EZ90" s="10">
        <v>0</v>
      </c>
      <c r="FA90" s="10">
        <v>9.49395077196384E+17</v>
      </c>
      <c r="FB90" s="10">
        <v>0</v>
      </c>
      <c r="FC90" s="10">
        <v>9.49395077196384E+17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3.47868295524911E-5</v>
      </c>
      <c r="F91" s="10">
        <v>9.1782974491039205E-4</v>
      </c>
      <c r="G91" s="10">
        <v>0</v>
      </c>
      <c r="H91" s="10">
        <v>0</v>
      </c>
      <c r="I91" s="10">
        <v>40.216569065931097</v>
      </c>
      <c r="J91" s="10">
        <v>8.4233443357478297</v>
      </c>
      <c r="K91" s="10">
        <v>0</v>
      </c>
      <c r="L91" s="10">
        <v>0</v>
      </c>
      <c r="M91" s="10">
        <v>4.32385840243298E-7</v>
      </c>
      <c r="N91" s="10">
        <v>6.0428329007322604E-10</v>
      </c>
      <c r="O91" s="10">
        <v>0</v>
      </c>
      <c r="P91" s="10">
        <v>0</v>
      </c>
      <c r="Q91" s="10">
        <v>1.28609429683734E-6</v>
      </c>
      <c r="R91" s="10">
        <v>2.8013733555098898E-9</v>
      </c>
      <c r="S91" s="10">
        <v>0</v>
      </c>
      <c r="T91" s="10">
        <v>0</v>
      </c>
      <c r="U91" s="10">
        <v>9.6552786241765802E-6</v>
      </c>
      <c r="V91" s="10">
        <v>2.12702238044926E-8</v>
      </c>
      <c r="W91" s="10">
        <v>0</v>
      </c>
      <c r="X91" s="10">
        <v>0</v>
      </c>
      <c r="Y91" s="10">
        <v>1.16506556452122E-4</v>
      </c>
      <c r="Z91" s="10">
        <v>9.16223430458273E-8</v>
      </c>
      <c r="AA91" s="10">
        <v>0</v>
      </c>
      <c r="AB91" s="10">
        <v>0</v>
      </c>
      <c r="AC91" s="10">
        <v>1.0979946593157E-3</v>
      </c>
      <c r="AD91" s="10">
        <v>5.7141321319065199E-7</v>
      </c>
      <c r="AE91" s="10">
        <v>0</v>
      </c>
      <c r="AF91" s="10">
        <v>0</v>
      </c>
      <c r="AG91" s="10">
        <v>9.1706180812716198E-3</v>
      </c>
      <c r="AH91" s="10">
        <v>2.8307441719554998E-6</v>
      </c>
      <c r="AI91" s="10">
        <v>0</v>
      </c>
      <c r="AJ91" s="10">
        <v>0</v>
      </c>
      <c r="AK91" s="10">
        <v>0.119342346601663</v>
      </c>
      <c r="AL91" s="10">
        <v>6.9392790029709696E-6</v>
      </c>
      <c r="AM91" s="10">
        <v>0</v>
      </c>
      <c r="AN91" s="10">
        <v>0</v>
      </c>
      <c r="AO91" s="10">
        <v>2.8818202294700299</v>
      </c>
      <c r="AP91" s="10">
        <v>3.0832408075553897E-5</v>
      </c>
      <c r="AQ91" s="10">
        <v>0</v>
      </c>
      <c r="AR91" s="10">
        <v>0</v>
      </c>
      <c r="AS91" s="10">
        <v>1.6204786397151698E-5</v>
      </c>
      <c r="AT91" s="10">
        <v>7.2294144345481199E-4</v>
      </c>
      <c r="AU91" s="10">
        <v>0</v>
      </c>
      <c r="AV91" s="10">
        <v>0</v>
      </c>
      <c r="AW91" s="10">
        <v>11.9643726520119</v>
      </c>
      <c r="AX91" s="10">
        <v>3.98639809429995</v>
      </c>
      <c r="AY91" s="10">
        <v>0</v>
      </c>
      <c r="AZ91" s="10">
        <v>0</v>
      </c>
      <c r="BA91" s="10">
        <v>1.58392263556867E-7</v>
      </c>
      <c r="BB91" s="10">
        <v>1.4406736886428799E-10</v>
      </c>
      <c r="BC91" s="10">
        <v>0</v>
      </c>
      <c r="BD91" s="10">
        <v>0</v>
      </c>
      <c r="BE91" s="10">
        <v>3.2852110515418098E-7</v>
      </c>
      <c r="BF91" s="10">
        <v>6.5921956744428795E-10</v>
      </c>
      <c r="BG91" s="10">
        <v>0</v>
      </c>
      <c r="BH91" s="10">
        <v>0</v>
      </c>
      <c r="BI91" s="10">
        <v>1.9060225830260801E-6</v>
      </c>
      <c r="BJ91" s="10">
        <v>5.0018927191860502E-9</v>
      </c>
      <c r="BK91" s="10">
        <v>0</v>
      </c>
      <c r="BL91" s="10">
        <v>0</v>
      </c>
      <c r="BM91" s="10">
        <v>2.9749095394003199E-5</v>
      </c>
      <c r="BN91" s="10">
        <v>2.31569942622556E-8</v>
      </c>
      <c r="BO91" s="10">
        <v>0</v>
      </c>
      <c r="BP91" s="10">
        <v>0</v>
      </c>
      <c r="BQ91" s="10">
        <v>2.4777499317219702E-4</v>
      </c>
      <c r="BR91" s="10">
        <v>1.6147395527071401E-7</v>
      </c>
      <c r="BS91" s="10">
        <v>0</v>
      </c>
      <c r="BT91" s="10">
        <v>0</v>
      </c>
      <c r="BU91" s="10">
        <v>1.77050622273198E-3</v>
      </c>
      <c r="BV91" s="10">
        <v>7.3673602586622502E-7</v>
      </c>
      <c r="BW91" s="10">
        <v>0</v>
      </c>
      <c r="BX91" s="10">
        <v>0</v>
      </c>
      <c r="BY91" s="10">
        <v>2.9493547937607001E-2</v>
      </c>
      <c r="BZ91" s="10">
        <v>2.0097455747972401E-6</v>
      </c>
      <c r="CA91" s="10">
        <v>0</v>
      </c>
      <c r="CB91" s="10">
        <v>0</v>
      </c>
      <c r="CC91" s="10">
        <v>1.0408101218288</v>
      </c>
      <c r="CD91" s="10">
        <v>6.6813807530564497E-6</v>
      </c>
      <c r="CE91" s="10">
        <v>0</v>
      </c>
      <c r="CF91" s="10">
        <v>0</v>
      </c>
      <c r="CG91" s="10">
        <v>4.9159000000000001E-2</v>
      </c>
      <c r="CH91" s="10">
        <v>0.13574</v>
      </c>
      <c r="CI91" s="10">
        <v>0</v>
      </c>
      <c r="CJ91" s="10">
        <v>0</v>
      </c>
      <c r="CK91" s="10">
        <v>2.9010000000000001E-2</v>
      </c>
      <c r="CL91" s="10">
        <v>4.768E-2</v>
      </c>
      <c r="CM91" s="10">
        <v>0</v>
      </c>
      <c r="CN91" s="10">
        <v>0</v>
      </c>
      <c r="CO91" s="10">
        <v>2.9021000000000002E-2</v>
      </c>
      <c r="CP91" s="10">
        <v>4.8120999999999997E-2</v>
      </c>
      <c r="CQ91" s="10">
        <v>0</v>
      </c>
      <c r="CR91" s="10">
        <v>0</v>
      </c>
      <c r="CS91" s="10">
        <v>2.9325E-2</v>
      </c>
      <c r="CT91" s="10">
        <v>4.7924000000000001E-2</v>
      </c>
      <c r="CU91" s="10">
        <v>0</v>
      </c>
      <c r="CV91" s="10">
        <v>0</v>
      </c>
      <c r="CW91" s="10">
        <v>3.0221999999999999E-2</v>
      </c>
      <c r="CX91" s="10">
        <v>4.9593999999999999E-2</v>
      </c>
      <c r="CY91" s="10">
        <v>0</v>
      </c>
      <c r="CZ91" s="10">
        <v>0</v>
      </c>
      <c r="DA91" s="10">
        <v>2.8423E-2</v>
      </c>
      <c r="DB91" s="10">
        <v>4.7372999999999998E-2</v>
      </c>
      <c r="DC91" s="10">
        <v>0</v>
      </c>
      <c r="DD91" s="10">
        <v>0</v>
      </c>
      <c r="DE91" s="10">
        <v>2.8746000000000001E-2</v>
      </c>
      <c r="DF91" s="10">
        <v>4.7939000000000002E-2</v>
      </c>
      <c r="DG91" s="10">
        <v>0</v>
      </c>
      <c r="DH91" s="10">
        <v>0</v>
      </c>
      <c r="DI91" s="10">
        <v>2.9146999999999999E-2</v>
      </c>
      <c r="DJ91" s="10">
        <v>4.7907999999999999E-2</v>
      </c>
      <c r="DK91" s="10">
        <v>0</v>
      </c>
      <c r="DL91" s="10">
        <v>0</v>
      </c>
      <c r="DM91" s="10">
        <v>2.8906000000000001E-2</v>
      </c>
      <c r="DN91" s="10">
        <v>4.7014E-2</v>
      </c>
      <c r="DO91" s="10">
        <v>0</v>
      </c>
      <c r="DP91" s="10">
        <v>0</v>
      </c>
      <c r="DQ91" s="10">
        <v>2.9235000000000001E-2</v>
      </c>
      <c r="DR91" s="10">
        <v>4.7618000000000001E-2</v>
      </c>
      <c r="DS91" s="10">
        <v>0</v>
      </c>
      <c r="DT91" s="10">
        <v>0</v>
      </c>
      <c r="DU91" s="10">
        <v>3.4333699707185E+19</v>
      </c>
      <c r="DV91" s="10">
        <v>0</v>
      </c>
      <c r="DW91" s="10">
        <v>4.3557197265958702E+18</v>
      </c>
      <c r="DX91" s="10">
        <v>0</v>
      </c>
      <c r="DY91" s="10">
        <v>15186000831.8344</v>
      </c>
      <c r="DZ91" s="10">
        <v>0</v>
      </c>
      <c r="EA91" s="10">
        <v>123231.31630160801</v>
      </c>
      <c r="EB91" s="10">
        <v>0</v>
      </c>
      <c r="EC91" s="10">
        <v>151864994533.953</v>
      </c>
      <c r="ED91" s="10">
        <v>0</v>
      </c>
      <c r="EE91" s="10">
        <v>389693.57363027299</v>
      </c>
      <c r="EF91" s="10">
        <v>0</v>
      </c>
      <c r="EG91" s="10">
        <v>1518965232009.8101</v>
      </c>
      <c r="EH91" s="10">
        <v>0</v>
      </c>
      <c r="EI91" s="10">
        <v>1232352.7658984901</v>
      </c>
      <c r="EJ91" s="10">
        <v>0</v>
      </c>
      <c r="EK91" s="10">
        <v>15246984427036.4</v>
      </c>
      <c r="EL91" s="10">
        <v>0</v>
      </c>
      <c r="EM91" s="10">
        <v>3898227.6847962099</v>
      </c>
      <c r="EN91" s="10">
        <v>0</v>
      </c>
      <c r="EO91" s="10">
        <v>156222409685432</v>
      </c>
      <c r="EP91" s="10">
        <v>0</v>
      </c>
      <c r="EQ91" s="10">
        <v>12371090.429899201</v>
      </c>
      <c r="ER91" s="10">
        <v>0</v>
      </c>
      <c r="ES91" s="10">
        <v>2033428699354810</v>
      </c>
      <c r="ET91" s="10">
        <v>0</v>
      </c>
      <c r="EU91" s="10">
        <v>40487842.739772499</v>
      </c>
      <c r="EV91" s="10">
        <v>0</v>
      </c>
      <c r="EW91" s="10">
        <v>5.9524967106804902E+17</v>
      </c>
      <c r="EX91" s="10">
        <v>0</v>
      </c>
      <c r="EY91" s="10">
        <v>5.9524967106804902E+17</v>
      </c>
      <c r="EZ91" s="10">
        <v>0</v>
      </c>
      <c r="FA91" s="10">
        <v>1.1034545149858699E+19</v>
      </c>
      <c r="FB91" s="10">
        <v>0</v>
      </c>
      <c r="FC91" s="10">
        <v>1.1034545149858699E+19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6.6422664178222805E-5</v>
      </c>
      <c r="F92" s="10">
        <v>9.7691897603380193E-3</v>
      </c>
      <c r="G92" s="10">
        <v>0</v>
      </c>
      <c r="H92" s="10">
        <v>0</v>
      </c>
      <c r="I92" s="10">
        <v>4.4681346431334097</v>
      </c>
      <c r="J92" s="10">
        <v>31.036628758431402</v>
      </c>
      <c r="K92" s="10">
        <v>0</v>
      </c>
      <c r="L92" s="10">
        <v>0</v>
      </c>
      <c r="M92" s="10">
        <v>2.5607645159908501E-7</v>
      </c>
      <c r="N92" s="10">
        <v>5.9165894406021297E-10</v>
      </c>
      <c r="O92" s="10">
        <v>0</v>
      </c>
      <c r="P92" s="10">
        <v>0</v>
      </c>
      <c r="Q92" s="10">
        <v>2.2359882621003601E-6</v>
      </c>
      <c r="R92" s="10">
        <v>2.80012124598272E-9</v>
      </c>
      <c r="S92" s="10">
        <v>0</v>
      </c>
      <c r="T92" s="10">
        <v>0</v>
      </c>
      <c r="U92" s="10">
        <v>2.32476826038663E-5</v>
      </c>
      <c r="V92" s="10">
        <v>2.1269673133872399E-8</v>
      </c>
      <c r="W92" s="10">
        <v>0</v>
      </c>
      <c r="X92" s="10">
        <v>0</v>
      </c>
      <c r="Y92" s="10">
        <v>2.24491262978965E-4</v>
      </c>
      <c r="Z92" s="10">
        <v>9.1622512687905502E-8</v>
      </c>
      <c r="AA92" s="10">
        <v>0</v>
      </c>
      <c r="AB92" s="10">
        <v>0</v>
      </c>
      <c r="AC92" s="10">
        <v>2.3596779445682601E-3</v>
      </c>
      <c r="AD92" s="10">
        <v>5.7141356735179695E-7</v>
      </c>
      <c r="AE92" s="10">
        <v>0</v>
      </c>
      <c r="AF92" s="10">
        <v>0</v>
      </c>
      <c r="AG92" s="10">
        <v>2.49969455997591E-2</v>
      </c>
      <c r="AH92" s="10">
        <v>2.8307804305072101E-6</v>
      </c>
      <c r="AI92" s="10">
        <v>0</v>
      </c>
      <c r="AJ92" s="10">
        <v>0</v>
      </c>
      <c r="AK92" s="10">
        <v>3.6491628101356501</v>
      </c>
      <c r="AL92" s="10">
        <v>6.9450582573793398E-6</v>
      </c>
      <c r="AM92" s="10">
        <v>0</v>
      </c>
      <c r="AN92" s="10">
        <v>0</v>
      </c>
      <c r="AO92" s="10">
        <v>4.4681346431334097</v>
      </c>
      <c r="AP92" s="10">
        <v>3.1967534475985098E-5</v>
      </c>
      <c r="AQ92" s="10">
        <v>0</v>
      </c>
      <c r="AR92" s="10">
        <v>0</v>
      </c>
      <c r="AS92" s="10">
        <v>4.9638443033856002E-5</v>
      </c>
      <c r="AT92" s="10">
        <v>6.9147386395442701E-3</v>
      </c>
      <c r="AU92" s="10">
        <v>0</v>
      </c>
      <c r="AV92" s="10">
        <v>0</v>
      </c>
      <c r="AW92" s="10">
        <v>2.5494200522560102</v>
      </c>
      <c r="AX92" s="10">
        <v>16.801067453869599</v>
      </c>
      <c r="AY92" s="10">
        <v>0</v>
      </c>
      <c r="AZ92" s="10">
        <v>0</v>
      </c>
      <c r="BA92" s="10">
        <v>7.0542526043903398E-8</v>
      </c>
      <c r="BB92" s="10">
        <v>1.43508845756959E-10</v>
      </c>
      <c r="BC92" s="10">
        <v>0</v>
      </c>
      <c r="BD92" s="10">
        <v>0</v>
      </c>
      <c r="BE92" s="10">
        <v>4.2154563519997199E-7</v>
      </c>
      <c r="BF92" s="10">
        <v>6.5895391923991901E-10</v>
      </c>
      <c r="BG92" s="10">
        <v>0</v>
      </c>
      <c r="BH92" s="10">
        <v>0</v>
      </c>
      <c r="BI92" s="10">
        <v>4.6858069855231601E-6</v>
      </c>
      <c r="BJ92" s="10">
        <v>5.0016960806462796E-9</v>
      </c>
      <c r="BK92" s="10">
        <v>0</v>
      </c>
      <c r="BL92" s="10">
        <v>0</v>
      </c>
      <c r="BM92" s="10">
        <v>4.4596959779881403E-5</v>
      </c>
      <c r="BN92" s="10">
        <v>2.31570079419262E-8</v>
      </c>
      <c r="BO92" s="10">
        <v>0</v>
      </c>
      <c r="BP92" s="10">
        <v>0</v>
      </c>
      <c r="BQ92" s="10">
        <v>5.0560624619799702E-4</v>
      </c>
      <c r="BR92" s="10">
        <v>1.6147673437898001E-7</v>
      </c>
      <c r="BS92" s="10">
        <v>0</v>
      </c>
      <c r="BT92" s="10">
        <v>0</v>
      </c>
      <c r="BU92" s="10">
        <v>4.1275329539700303E-3</v>
      </c>
      <c r="BV92" s="10">
        <v>7.3675579474952699E-7</v>
      </c>
      <c r="BW92" s="10">
        <v>0</v>
      </c>
      <c r="BX92" s="10">
        <v>0</v>
      </c>
      <c r="BY92" s="10">
        <v>1.59984527862409</v>
      </c>
      <c r="BZ92" s="10">
        <v>2.00239164845517E-6</v>
      </c>
      <c r="CA92" s="10">
        <v>0</v>
      </c>
      <c r="CB92" s="10">
        <v>0</v>
      </c>
      <c r="CC92" s="10">
        <v>2.5494200522560102</v>
      </c>
      <c r="CD92" s="10">
        <v>7.1715413859233197E-6</v>
      </c>
      <c r="CE92" s="10">
        <v>0</v>
      </c>
      <c r="CF92" s="10">
        <v>0</v>
      </c>
      <c r="CG92" s="10">
        <v>0.13719000000000001</v>
      </c>
      <c r="CH92" s="10">
        <v>0.474435</v>
      </c>
      <c r="CI92" s="10">
        <v>0</v>
      </c>
      <c r="CJ92" s="10">
        <v>0</v>
      </c>
      <c r="CK92" s="10">
        <v>4.4204E-2</v>
      </c>
      <c r="CL92" s="10">
        <v>0.116871</v>
      </c>
      <c r="CM92" s="10">
        <v>0</v>
      </c>
      <c r="CN92" s="10">
        <v>0</v>
      </c>
      <c r="CO92" s="10">
        <v>4.5599000000000001E-2</v>
      </c>
      <c r="CP92" s="10">
        <v>0.11573899999999999</v>
      </c>
      <c r="CQ92" s="10">
        <v>0</v>
      </c>
      <c r="CR92" s="10">
        <v>0</v>
      </c>
      <c r="CS92" s="10">
        <v>4.4951999999999999E-2</v>
      </c>
      <c r="CT92" s="10">
        <v>0.114144</v>
      </c>
      <c r="CU92" s="10">
        <v>0</v>
      </c>
      <c r="CV92" s="10">
        <v>0</v>
      </c>
      <c r="CW92" s="10">
        <v>4.6850000000000003E-2</v>
      </c>
      <c r="CX92" s="10">
        <v>0.11651499999999999</v>
      </c>
      <c r="CY92" s="10">
        <v>0</v>
      </c>
      <c r="CZ92" s="10">
        <v>0</v>
      </c>
      <c r="DA92" s="10">
        <v>4.3666000000000003E-2</v>
      </c>
      <c r="DB92" s="10">
        <v>0.113814</v>
      </c>
      <c r="DC92" s="10">
        <v>0</v>
      </c>
      <c r="DD92" s="10">
        <v>0</v>
      </c>
      <c r="DE92" s="10">
        <v>4.4596999999999998E-2</v>
      </c>
      <c r="DF92" s="10">
        <v>0.115951</v>
      </c>
      <c r="DG92" s="10">
        <v>0</v>
      </c>
      <c r="DH92" s="10">
        <v>0</v>
      </c>
      <c r="DI92" s="10">
        <v>4.4854999999999999E-2</v>
      </c>
      <c r="DJ92" s="10">
        <v>0.115574</v>
      </c>
      <c r="DK92" s="10">
        <v>0</v>
      </c>
      <c r="DL92" s="10">
        <v>0</v>
      </c>
      <c r="DM92" s="10">
        <v>4.4322E-2</v>
      </c>
      <c r="DN92" s="10">
        <v>0.113867</v>
      </c>
      <c r="DO92" s="10">
        <v>0</v>
      </c>
      <c r="DP92" s="10">
        <v>0</v>
      </c>
      <c r="DQ92" s="10">
        <v>4.4470999999999997E-2</v>
      </c>
      <c r="DR92" s="10">
        <v>0.115521</v>
      </c>
      <c r="DS92" s="10">
        <v>0</v>
      </c>
      <c r="DT92" s="10">
        <v>0</v>
      </c>
      <c r="DU92" s="10">
        <v>3.9660586866175304E+19</v>
      </c>
      <c r="DV92" s="10">
        <v>0</v>
      </c>
      <c r="DW92" s="10">
        <v>3.5131609706162E+19</v>
      </c>
      <c r="DX92" s="10">
        <v>0</v>
      </c>
      <c r="DY92" s="10">
        <v>124875729417.48399</v>
      </c>
      <c r="DZ92" s="10">
        <v>0</v>
      </c>
      <c r="EA92" s="10">
        <v>353372.36364308599</v>
      </c>
      <c r="EB92" s="10">
        <v>0</v>
      </c>
      <c r="EC92" s="10">
        <v>1249224969026.48</v>
      </c>
      <c r="ED92" s="10">
        <v>0</v>
      </c>
      <c r="EE92" s="10">
        <v>1117487.5282153599</v>
      </c>
      <c r="EF92" s="10">
        <v>0</v>
      </c>
      <c r="EG92" s="10">
        <v>12534897492021.5</v>
      </c>
      <c r="EH92" s="10">
        <v>0</v>
      </c>
      <c r="EI92" s="10">
        <v>3534681.7211623001</v>
      </c>
      <c r="EJ92" s="10">
        <v>0</v>
      </c>
      <c r="EK92" s="10">
        <v>129465667624146</v>
      </c>
      <c r="EL92" s="10">
        <v>0</v>
      </c>
      <c r="EM92" s="10">
        <v>11208710.372972799</v>
      </c>
      <c r="EN92" s="10">
        <v>0</v>
      </c>
      <c r="EO92" s="10">
        <v>2026372156302850</v>
      </c>
      <c r="EP92" s="10">
        <v>0</v>
      </c>
      <c r="EQ92" s="10">
        <v>36804689.4911642</v>
      </c>
      <c r="ER92" s="10">
        <v>0</v>
      </c>
      <c r="ES92" s="10">
        <v>2.6694514007868E+17</v>
      </c>
      <c r="ET92" s="10">
        <v>0</v>
      </c>
      <c r="EU92" s="10">
        <v>2.6694514007868E+17</v>
      </c>
      <c r="EV92" s="10">
        <v>0</v>
      </c>
      <c r="EW92" s="10">
        <v>8.7166096119561902E+18</v>
      </c>
      <c r="EX92" s="10">
        <v>0</v>
      </c>
      <c r="EY92" s="10">
        <v>8.7166096119561902E+18</v>
      </c>
      <c r="EZ92" s="10">
        <v>0</v>
      </c>
      <c r="FA92" s="10">
        <v>3.5131609706162E+19</v>
      </c>
      <c r="FB92" s="10">
        <v>0</v>
      </c>
      <c r="FC92" s="10">
        <v>3.5131609706162E+19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0.253470712889178</v>
      </c>
      <c r="F93" s="10">
        <v>0.253470712889178</v>
      </c>
      <c r="G93" s="10">
        <v>0</v>
      </c>
      <c r="H93" s="10">
        <v>0</v>
      </c>
      <c r="I93" s="10">
        <v>0.25347141294808301</v>
      </c>
      <c r="J93" s="10">
        <v>0.25347141294808301</v>
      </c>
      <c r="K93" s="10">
        <v>0</v>
      </c>
      <c r="L93" s="10">
        <v>0</v>
      </c>
      <c r="M93" s="10">
        <v>1.42682846091656</v>
      </c>
      <c r="N93" s="10">
        <v>1.42682846091656</v>
      </c>
      <c r="O93" s="10">
        <v>0</v>
      </c>
      <c r="P93" s="10">
        <v>0</v>
      </c>
      <c r="Q93" s="10">
        <v>1.11290816403365</v>
      </c>
      <c r="R93" s="10">
        <v>1.11290816403365</v>
      </c>
      <c r="S93" s="10">
        <v>0</v>
      </c>
      <c r="T93" s="10">
        <v>0</v>
      </c>
      <c r="U93" s="10">
        <v>0.32443061998724398</v>
      </c>
      <c r="V93" s="10">
        <v>0.32443061998724398</v>
      </c>
      <c r="W93" s="10">
        <v>0</v>
      </c>
      <c r="X93" s="10">
        <v>0</v>
      </c>
      <c r="Y93" s="10">
        <v>0.216137666629968</v>
      </c>
      <c r="Z93" s="10">
        <v>0.216137666629968</v>
      </c>
      <c r="AA93" s="10">
        <v>0</v>
      </c>
      <c r="AB93" s="10">
        <v>0</v>
      </c>
      <c r="AC93" s="10">
        <v>0.249535682036894</v>
      </c>
      <c r="AD93" s="10">
        <v>0.249535682036894</v>
      </c>
      <c r="AE93" s="10">
        <v>0</v>
      </c>
      <c r="AF93" s="10">
        <v>0</v>
      </c>
      <c r="AG93" s="10">
        <v>0.253075913051304</v>
      </c>
      <c r="AH93" s="10">
        <v>0.253075913051304</v>
      </c>
      <c r="AI93" s="10">
        <v>0</v>
      </c>
      <c r="AJ93" s="10">
        <v>0</v>
      </c>
      <c r="AK93" s="10">
        <v>0.25343159177588997</v>
      </c>
      <c r="AL93" s="10">
        <v>0.25343159177588997</v>
      </c>
      <c r="AM93" s="10">
        <v>0</v>
      </c>
      <c r="AN93" s="10">
        <v>0</v>
      </c>
      <c r="AO93" s="10">
        <v>0.25346749546222602</v>
      </c>
      <c r="AP93" s="10">
        <v>0.25346749546222602</v>
      </c>
      <c r="AQ93" s="10">
        <v>0</v>
      </c>
      <c r="AR93" s="10">
        <v>0</v>
      </c>
      <c r="AS93" s="10">
        <v>0.146727559793529</v>
      </c>
      <c r="AT93" s="10">
        <v>0.146727559793529</v>
      </c>
      <c r="AU93" s="10">
        <v>0</v>
      </c>
      <c r="AV93" s="10">
        <v>0</v>
      </c>
      <c r="AW93" s="10">
        <v>0.14672766345172</v>
      </c>
      <c r="AX93" s="10">
        <v>0.14672766345172</v>
      </c>
      <c r="AY93" s="10">
        <v>0</v>
      </c>
      <c r="AZ93" s="10">
        <v>0</v>
      </c>
      <c r="BA93" s="10">
        <v>1.01874438833058</v>
      </c>
      <c r="BB93" s="10">
        <v>1.01874438833058</v>
      </c>
      <c r="BC93" s="10">
        <v>0</v>
      </c>
      <c r="BD93" s="10">
        <v>0</v>
      </c>
      <c r="BE93" s="10">
        <v>0.78745335344753098</v>
      </c>
      <c r="BF93" s="10">
        <v>0.78745335344753098</v>
      </c>
      <c r="BG93" s="10">
        <v>0</v>
      </c>
      <c r="BH93" s="10">
        <v>0</v>
      </c>
      <c r="BI93" s="10">
        <v>0.20337244867125401</v>
      </c>
      <c r="BJ93" s="10">
        <v>0.20337244867125401</v>
      </c>
      <c r="BK93" s="10">
        <v>0</v>
      </c>
      <c r="BL93" s="10">
        <v>0</v>
      </c>
      <c r="BM93" s="10">
        <v>0.12057331417172699</v>
      </c>
      <c r="BN93" s="10">
        <v>0.12057331417172699</v>
      </c>
      <c r="BO93" s="10">
        <v>0</v>
      </c>
      <c r="BP93" s="10">
        <v>0</v>
      </c>
      <c r="BQ93" s="10">
        <v>0.14379779649011701</v>
      </c>
      <c r="BR93" s="10">
        <v>0.14379779649011701</v>
      </c>
      <c r="BS93" s="10">
        <v>0</v>
      </c>
      <c r="BT93" s="10">
        <v>0</v>
      </c>
      <c r="BU93" s="10">
        <v>0.146431841045359</v>
      </c>
      <c r="BV93" s="10">
        <v>0.146431841045359</v>
      </c>
      <c r="BW93" s="10">
        <v>0</v>
      </c>
      <c r="BX93" s="10">
        <v>0</v>
      </c>
      <c r="BY93" s="10">
        <v>0.146697995220373</v>
      </c>
      <c r="BZ93" s="10">
        <v>0.146697995220373</v>
      </c>
      <c r="CA93" s="10">
        <v>0</v>
      </c>
      <c r="CB93" s="10">
        <v>0</v>
      </c>
      <c r="CC93" s="10">
        <v>0.146724757070129</v>
      </c>
      <c r="CD93" s="10">
        <v>0.146724757070129</v>
      </c>
      <c r="CE93" s="10">
        <v>0</v>
      </c>
      <c r="CF93" s="10">
        <v>0</v>
      </c>
      <c r="CG93" s="10">
        <v>9.2899999999999996E-3</v>
      </c>
      <c r="CH93" s="10">
        <v>8.8199999999999997E-3</v>
      </c>
      <c r="CI93" s="10">
        <v>0</v>
      </c>
      <c r="CJ93" s="10">
        <v>0</v>
      </c>
      <c r="CK93" s="10">
        <v>8.6470000000000002E-3</v>
      </c>
      <c r="CL93" s="10">
        <v>9.0519999999999993E-3</v>
      </c>
      <c r="CM93" s="10">
        <v>0</v>
      </c>
      <c r="CN93" s="10">
        <v>0</v>
      </c>
      <c r="CO93" s="10">
        <v>8.7690000000000008E-3</v>
      </c>
      <c r="CP93" s="10">
        <v>8.7489999999999998E-3</v>
      </c>
      <c r="CQ93" s="10">
        <v>0</v>
      </c>
      <c r="CR93" s="10">
        <v>0</v>
      </c>
      <c r="CS93" s="10">
        <v>8.7790000000000003E-3</v>
      </c>
      <c r="CT93" s="10">
        <v>8.8529999999999998E-3</v>
      </c>
      <c r="CU93" s="10">
        <v>0</v>
      </c>
      <c r="CV93" s="10">
        <v>0</v>
      </c>
      <c r="CW93" s="10">
        <v>8.7749999999999998E-3</v>
      </c>
      <c r="CX93" s="10">
        <v>8.7720000000000003E-3</v>
      </c>
      <c r="CY93" s="10">
        <v>0</v>
      </c>
      <c r="CZ93" s="10">
        <v>0</v>
      </c>
      <c r="DA93" s="10">
        <v>8.7910000000000002E-3</v>
      </c>
      <c r="DB93" s="10">
        <v>8.8920000000000006E-3</v>
      </c>
      <c r="DC93" s="10">
        <v>0</v>
      </c>
      <c r="DD93" s="10">
        <v>0</v>
      </c>
      <c r="DE93" s="10">
        <v>8.8950000000000001E-3</v>
      </c>
      <c r="DF93" s="10">
        <v>8.8559999999999993E-3</v>
      </c>
      <c r="DG93" s="10">
        <v>0</v>
      </c>
      <c r="DH93" s="10">
        <v>0</v>
      </c>
      <c r="DI93" s="10">
        <v>8.8009999999999998E-3</v>
      </c>
      <c r="DJ93" s="10">
        <v>8.7910000000000002E-3</v>
      </c>
      <c r="DK93" s="10">
        <v>0</v>
      </c>
      <c r="DL93" s="10">
        <v>0</v>
      </c>
      <c r="DM93" s="10">
        <v>8.7729999999999995E-3</v>
      </c>
      <c r="DN93" s="10">
        <v>8.7779999999999993E-3</v>
      </c>
      <c r="DO93" s="10">
        <v>0</v>
      </c>
      <c r="DP93" s="10">
        <v>0</v>
      </c>
      <c r="DQ93" s="10">
        <v>8.7379999999999992E-3</v>
      </c>
      <c r="DR93" s="10">
        <v>8.6660000000000001E-3</v>
      </c>
      <c r="DS93" s="10">
        <v>0</v>
      </c>
      <c r="DT93" s="10">
        <v>0</v>
      </c>
      <c r="DU93" s="10">
        <v>3146178.1191746402</v>
      </c>
      <c r="DV93" s="10">
        <v>0</v>
      </c>
      <c r="DW93" s="10">
        <v>2096345.3583923599</v>
      </c>
      <c r="DX93" s="10">
        <v>0</v>
      </c>
      <c r="DY93" s="10">
        <v>92.414822641017395</v>
      </c>
      <c r="DZ93" s="10">
        <v>0</v>
      </c>
      <c r="EA93" s="10">
        <v>9.6132628509272298</v>
      </c>
      <c r="EB93" s="10">
        <v>0</v>
      </c>
      <c r="EC93" s="10">
        <v>914.78959962988904</v>
      </c>
      <c r="ED93" s="10">
        <v>0</v>
      </c>
      <c r="EE93" s="10">
        <v>30.245488913718901</v>
      </c>
      <c r="EF93" s="10">
        <v>0</v>
      </c>
      <c r="EG93" s="10">
        <v>9103.1874744932902</v>
      </c>
      <c r="EH93" s="10">
        <v>0</v>
      </c>
      <c r="EI93" s="10">
        <v>95.410625584867105</v>
      </c>
      <c r="EJ93" s="10">
        <v>0</v>
      </c>
      <c r="EK93" s="10">
        <v>87599.743592219296</v>
      </c>
      <c r="EL93" s="10">
        <v>0</v>
      </c>
      <c r="EM93" s="10">
        <v>295.97253857768197</v>
      </c>
      <c r="EN93" s="10">
        <v>0</v>
      </c>
      <c r="EO93" s="10">
        <v>636583.75724827999</v>
      </c>
      <c r="EP93" s="10">
        <v>0</v>
      </c>
      <c r="EQ93" s="10">
        <v>797.86199135841605</v>
      </c>
      <c r="ER93" s="10">
        <v>0</v>
      </c>
      <c r="ES93" s="10">
        <v>1705299.6584648001</v>
      </c>
      <c r="ET93" s="10">
        <v>0</v>
      </c>
      <c r="EU93" s="10">
        <v>1305.8712257950101</v>
      </c>
      <c r="EV93" s="10">
        <v>0</v>
      </c>
      <c r="EW93" s="10">
        <v>2049351.26695409</v>
      </c>
      <c r="EX93" s="10">
        <v>0</v>
      </c>
      <c r="EY93" s="10">
        <v>1431.5555409864901</v>
      </c>
      <c r="EZ93" s="10">
        <v>0</v>
      </c>
      <c r="FA93" s="10">
        <v>2091549.1845722101</v>
      </c>
      <c r="FB93" s="10">
        <v>0</v>
      </c>
      <c r="FC93" s="10">
        <v>1446.21892689526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5.4832734082044202E-3</v>
      </c>
      <c r="F94" s="10">
        <v>5.48144118326998E-3</v>
      </c>
      <c r="G94" s="10">
        <v>0</v>
      </c>
      <c r="H94" s="10">
        <v>0</v>
      </c>
      <c r="I94" s="10">
        <v>2.9043909633323001E-2</v>
      </c>
      <c r="J94" s="10">
        <v>8.2929273701921602E-3</v>
      </c>
      <c r="K94" s="10">
        <v>0</v>
      </c>
      <c r="L94" s="10">
        <v>0</v>
      </c>
      <c r="M94" s="10">
        <v>0.468368638012437</v>
      </c>
      <c r="N94" s="10">
        <v>0.45623949227426402</v>
      </c>
      <c r="O94" s="10">
        <v>0</v>
      </c>
      <c r="P94" s="10">
        <v>0</v>
      </c>
      <c r="Q94" s="10">
        <v>0.13630176498555899</v>
      </c>
      <c r="R94" s="10">
        <v>0.13755904246138501</v>
      </c>
      <c r="S94" s="10">
        <v>0</v>
      </c>
      <c r="T94" s="10">
        <v>0</v>
      </c>
      <c r="U94" s="10">
        <v>0.14004087562742901</v>
      </c>
      <c r="V94" s="10">
        <v>0.14454374689809801</v>
      </c>
      <c r="W94" s="10">
        <v>0</v>
      </c>
      <c r="X94" s="10">
        <v>0</v>
      </c>
      <c r="Y94" s="10">
        <v>7.6826436309624199E-2</v>
      </c>
      <c r="Z94" s="10">
        <v>7.8270280935675896E-2</v>
      </c>
      <c r="AA94" s="10">
        <v>0</v>
      </c>
      <c r="AB94" s="10">
        <v>0</v>
      </c>
      <c r="AC94" s="10">
        <v>4.0350933696808401E-2</v>
      </c>
      <c r="AD94" s="10">
        <v>4.1207145242050602E-2</v>
      </c>
      <c r="AE94" s="10">
        <v>0</v>
      </c>
      <c r="AF94" s="10">
        <v>0</v>
      </c>
      <c r="AG94" s="10">
        <v>3.8256403919133299E-2</v>
      </c>
      <c r="AH94" s="10">
        <v>3.8970505635873502E-2</v>
      </c>
      <c r="AI94" s="10">
        <v>0</v>
      </c>
      <c r="AJ94" s="10">
        <v>0</v>
      </c>
      <c r="AK94" s="10">
        <v>2.31174889699166E-2</v>
      </c>
      <c r="AL94" s="10">
        <v>2.3494121602026501E-2</v>
      </c>
      <c r="AM94" s="10">
        <v>0</v>
      </c>
      <c r="AN94" s="10">
        <v>0</v>
      </c>
      <c r="AO94" s="10">
        <v>6.9998695172936998E-3</v>
      </c>
      <c r="AP94" s="10">
        <v>6.4520449631815203E-3</v>
      </c>
      <c r="AQ94" s="10">
        <v>0</v>
      </c>
      <c r="AR94" s="10">
        <v>0</v>
      </c>
      <c r="AS94" s="10">
        <v>2.8106772576536802E-3</v>
      </c>
      <c r="AT94" s="10">
        <v>2.8096071719930799E-3</v>
      </c>
      <c r="AU94" s="10">
        <v>0</v>
      </c>
      <c r="AV94" s="10">
        <v>0</v>
      </c>
      <c r="AW94" s="10">
        <v>8.2781669079694097E-3</v>
      </c>
      <c r="AX94" s="10">
        <v>2.4136490247883302E-3</v>
      </c>
      <c r="AY94" s="10">
        <v>0</v>
      </c>
      <c r="AZ94" s="10">
        <v>0</v>
      </c>
      <c r="BA94" s="10">
        <v>0.30955041668600602</v>
      </c>
      <c r="BB94" s="10">
        <v>0.30030880316090502</v>
      </c>
      <c r="BC94" s="10">
        <v>0</v>
      </c>
      <c r="BD94" s="10">
        <v>0</v>
      </c>
      <c r="BE94" s="10">
        <v>9.4950910330156693E-2</v>
      </c>
      <c r="BF94" s="10">
        <v>9.3781408052361598E-2</v>
      </c>
      <c r="BG94" s="10">
        <v>0</v>
      </c>
      <c r="BH94" s="10">
        <v>0</v>
      </c>
      <c r="BI94" s="10">
        <v>8.0239393978444096E-2</v>
      </c>
      <c r="BJ94" s="10">
        <v>8.1764254770980899E-2</v>
      </c>
      <c r="BK94" s="10">
        <v>0</v>
      </c>
      <c r="BL94" s="10">
        <v>0</v>
      </c>
      <c r="BM94" s="10">
        <v>3.9146624533204402E-2</v>
      </c>
      <c r="BN94" s="10">
        <v>3.9934726176325798E-2</v>
      </c>
      <c r="BO94" s="10">
        <v>0</v>
      </c>
      <c r="BP94" s="10">
        <v>0</v>
      </c>
      <c r="BQ94" s="10">
        <v>2.6833146842779199E-2</v>
      </c>
      <c r="BR94" s="10">
        <v>2.7424475890860198E-2</v>
      </c>
      <c r="BS94" s="10">
        <v>0</v>
      </c>
      <c r="BT94" s="10">
        <v>0</v>
      </c>
      <c r="BU94" s="10">
        <v>2.4743065814576699E-2</v>
      </c>
      <c r="BV94" s="10">
        <v>2.5253888776901899E-2</v>
      </c>
      <c r="BW94" s="10">
        <v>0</v>
      </c>
      <c r="BX94" s="10">
        <v>0</v>
      </c>
      <c r="BY94" s="10">
        <v>1.37262136352023E-2</v>
      </c>
      <c r="BZ94" s="10">
        <v>1.4010212742715701E-2</v>
      </c>
      <c r="CA94" s="10">
        <v>0</v>
      </c>
      <c r="CB94" s="10">
        <v>0</v>
      </c>
      <c r="CC94" s="10">
        <v>2.91429462355114E-3</v>
      </c>
      <c r="CD94" s="10">
        <v>2.8592176701370802E-3</v>
      </c>
      <c r="CE94" s="10">
        <v>0</v>
      </c>
      <c r="CF94" s="10">
        <v>0</v>
      </c>
      <c r="CG94" s="10">
        <v>8.8459999999999997E-3</v>
      </c>
      <c r="CH94" s="10">
        <v>9.0340000000000004E-3</v>
      </c>
      <c r="CI94" s="10">
        <v>0</v>
      </c>
      <c r="CJ94" s="10">
        <v>0</v>
      </c>
      <c r="CK94" s="10">
        <v>8.7939999999999997E-3</v>
      </c>
      <c r="CL94" s="10">
        <v>9.0130000000000002E-3</v>
      </c>
      <c r="CM94" s="10">
        <v>0</v>
      </c>
      <c r="CN94" s="10">
        <v>0</v>
      </c>
      <c r="CO94" s="10">
        <v>8.8339999999999998E-3</v>
      </c>
      <c r="CP94" s="10">
        <v>8.9750000000000003E-3</v>
      </c>
      <c r="CQ94" s="10">
        <v>0</v>
      </c>
      <c r="CR94" s="10">
        <v>0</v>
      </c>
      <c r="CS94" s="10">
        <v>8.8990000000000007E-3</v>
      </c>
      <c r="CT94" s="10">
        <v>8.9689999999999995E-3</v>
      </c>
      <c r="CU94" s="10">
        <v>0</v>
      </c>
      <c r="CV94" s="10">
        <v>0</v>
      </c>
      <c r="CW94" s="10">
        <v>8.8669999999999999E-3</v>
      </c>
      <c r="CX94" s="10">
        <v>9.0080000000000004E-3</v>
      </c>
      <c r="CY94" s="10">
        <v>0</v>
      </c>
      <c r="CZ94" s="10">
        <v>0</v>
      </c>
      <c r="DA94" s="10">
        <v>8.9940000000000003E-3</v>
      </c>
      <c r="DB94" s="10">
        <v>9.0570000000000008E-3</v>
      </c>
      <c r="DC94" s="10">
        <v>0</v>
      </c>
      <c r="DD94" s="10">
        <v>0</v>
      </c>
      <c r="DE94" s="10">
        <v>8.9449999999999998E-3</v>
      </c>
      <c r="DF94" s="10">
        <v>9.0600000000000003E-3</v>
      </c>
      <c r="DG94" s="10">
        <v>0</v>
      </c>
      <c r="DH94" s="10">
        <v>0</v>
      </c>
      <c r="DI94" s="10">
        <v>8.8769999999999995E-3</v>
      </c>
      <c r="DJ94" s="10">
        <v>8.9449999999999998E-3</v>
      </c>
      <c r="DK94" s="10">
        <v>0</v>
      </c>
      <c r="DL94" s="10">
        <v>0</v>
      </c>
      <c r="DM94" s="10">
        <v>8.9409999999999993E-3</v>
      </c>
      <c r="DN94" s="10">
        <v>9.0469999999999995E-3</v>
      </c>
      <c r="DO94" s="10">
        <v>0</v>
      </c>
      <c r="DP94" s="10">
        <v>0</v>
      </c>
      <c r="DQ94" s="10">
        <v>8.6449999999999999E-3</v>
      </c>
      <c r="DR94" s="10">
        <v>8.8129999999999997E-3</v>
      </c>
      <c r="DS94" s="10">
        <v>0</v>
      </c>
      <c r="DT94" s="10">
        <v>0</v>
      </c>
      <c r="DU94" s="10">
        <v>223428678096.767</v>
      </c>
      <c r="DV94" s="10">
        <v>0</v>
      </c>
      <c r="DW94" s="10">
        <v>352194920379.82397</v>
      </c>
      <c r="DX94" s="10">
        <v>0</v>
      </c>
      <c r="DY94" s="10">
        <v>1216.36830108507</v>
      </c>
      <c r="DZ94" s="10">
        <v>0</v>
      </c>
      <c r="EA94" s="10">
        <v>34.876472027501201</v>
      </c>
      <c r="EB94" s="10">
        <v>0</v>
      </c>
      <c r="EC94" s="10">
        <v>12154.682633385501</v>
      </c>
      <c r="ED94" s="10">
        <v>0</v>
      </c>
      <c r="EE94" s="10">
        <v>110.248277235453</v>
      </c>
      <c r="EF94" s="10">
        <v>0</v>
      </c>
      <c r="EG94" s="10">
        <v>121537.788587459</v>
      </c>
      <c r="EH94" s="10">
        <v>0</v>
      </c>
      <c r="EI94" s="10">
        <v>348.62270234080597</v>
      </c>
      <c r="EJ94" s="10">
        <v>0</v>
      </c>
      <c r="EK94" s="10">
        <v>1215365.1112114601</v>
      </c>
      <c r="EL94" s="10">
        <v>0</v>
      </c>
      <c r="EM94" s="10">
        <v>1102.43598962029</v>
      </c>
      <c r="EN94" s="10">
        <v>0</v>
      </c>
      <c r="EO94" s="10">
        <v>12153264.6650573</v>
      </c>
      <c r="EP94" s="10">
        <v>0</v>
      </c>
      <c r="EQ94" s="10">
        <v>3486.1532761098401</v>
      </c>
      <c r="ER94" s="10">
        <v>0</v>
      </c>
      <c r="ES94" s="10">
        <v>121494905.350155</v>
      </c>
      <c r="ET94" s="10">
        <v>0</v>
      </c>
      <c r="EU94" s="10">
        <v>11022.47273544</v>
      </c>
      <c r="EV94" s="10">
        <v>0</v>
      </c>
      <c r="EW94" s="10">
        <v>1211188674.2978699</v>
      </c>
      <c r="EX94" s="10">
        <v>0</v>
      </c>
      <c r="EY94" s="10">
        <v>34802.136013135903</v>
      </c>
      <c r="EZ94" s="10">
        <v>0</v>
      </c>
      <c r="FA94" s="10">
        <v>11748271490.647301</v>
      </c>
      <c r="FB94" s="10">
        <v>0</v>
      </c>
      <c r="FC94" s="10">
        <v>108389.43507588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2.67967677399183E-3</v>
      </c>
      <c r="F95" s="10">
        <v>2.36822875280662E-3</v>
      </c>
      <c r="G95" s="10">
        <v>0</v>
      </c>
      <c r="H95" s="10">
        <v>0</v>
      </c>
      <c r="I95" s="10">
        <v>956.44391090807505</v>
      </c>
      <c r="J95" s="10">
        <v>7.5863007248017098</v>
      </c>
      <c r="K95" s="10">
        <v>0</v>
      </c>
      <c r="L95" s="10">
        <v>0</v>
      </c>
      <c r="M95" s="10">
        <v>8.7606523351779098E-2</v>
      </c>
      <c r="N95" s="10">
        <v>9.5100257632497895E-2</v>
      </c>
      <c r="O95" s="10">
        <v>0</v>
      </c>
      <c r="P95" s="10">
        <v>0</v>
      </c>
      <c r="Q95" s="10">
        <v>3.51175645929344E-2</v>
      </c>
      <c r="R95" s="10">
        <v>3.7582449109874801E-2</v>
      </c>
      <c r="S95" s="10">
        <v>0</v>
      </c>
      <c r="T95" s="10">
        <v>0</v>
      </c>
      <c r="U95" s="10">
        <v>1.8803175403688099E-2</v>
      </c>
      <c r="V95" s="10">
        <v>2.0349489591838299E-2</v>
      </c>
      <c r="W95" s="10">
        <v>0</v>
      </c>
      <c r="X95" s="10">
        <v>0</v>
      </c>
      <c r="Y95" s="10">
        <v>7.7732880594378797E-3</v>
      </c>
      <c r="Z95" s="10">
        <v>8.7660921366699007E-3</v>
      </c>
      <c r="AA95" s="10">
        <v>0</v>
      </c>
      <c r="AB95" s="10">
        <v>0</v>
      </c>
      <c r="AC95" s="10">
        <v>1.9619239897874499E-3</v>
      </c>
      <c r="AD95" s="10">
        <v>2.3495480705557599E-3</v>
      </c>
      <c r="AE95" s="10">
        <v>0</v>
      </c>
      <c r="AF95" s="10">
        <v>0</v>
      </c>
      <c r="AG95" s="10">
        <v>1.02003931014094E-3</v>
      </c>
      <c r="AH95" s="10">
        <v>1.2235784234890801E-3</v>
      </c>
      <c r="AI95" s="10">
        <v>0</v>
      </c>
      <c r="AJ95" s="10">
        <v>0</v>
      </c>
      <c r="AK95" s="10">
        <v>6.9712322266157702E-4</v>
      </c>
      <c r="AL95" s="10">
        <v>5.5284593044424503E-4</v>
      </c>
      <c r="AM95" s="10">
        <v>0</v>
      </c>
      <c r="AN95" s="10">
        <v>0</v>
      </c>
      <c r="AO95" s="10">
        <v>3.1286240199439501E-3</v>
      </c>
      <c r="AP95" s="10">
        <v>5.2707634068971301E-4</v>
      </c>
      <c r="AQ95" s="10">
        <v>0</v>
      </c>
      <c r="AR95" s="10">
        <v>0</v>
      </c>
      <c r="AS95" s="10">
        <v>6.1529429206635402E-4</v>
      </c>
      <c r="AT95" s="10">
        <v>6.0727440260990298E-4</v>
      </c>
      <c r="AU95" s="10">
        <v>0</v>
      </c>
      <c r="AV95" s="10">
        <v>0</v>
      </c>
      <c r="AW95" s="10">
        <v>223.623582526533</v>
      </c>
      <c r="AX95" s="10">
        <v>1.6121578763387701</v>
      </c>
      <c r="AY95" s="10">
        <v>0</v>
      </c>
      <c r="AZ95" s="10">
        <v>0</v>
      </c>
      <c r="BA95" s="10">
        <v>5.56966393862822E-2</v>
      </c>
      <c r="BB95" s="10">
        <v>5.7417363413870597E-2</v>
      </c>
      <c r="BC95" s="10">
        <v>0</v>
      </c>
      <c r="BD95" s="10">
        <v>0</v>
      </c>
      <c r="BE95" s="10">
        <v>1.8115599433436401E-2</v>
      </c>
      <c r="BF95" s="10">
        <v>1.9176322113708299E-2</v>
      </c>
      <c r="BG95" s="10">
        <v>0</v>
      </c>
      <c r="BH95" s="10">
        <v>0</v>
      </c>
      <c r="BI95" s="10">
        <v>1.1822612746606899E-2</v>
      </c>
      <c r="BJ95" s="10">
        <v>1.29356241230075E-2</v>
      </c>
      <c r="BK95" s="10">
        <v>0</v>
      </c>
      <c r="BL95" s="10">
        <v>0</v>
      </c>
      <c r="BM95" s="10">
        <v>4.3702235660876701E-3</v>
      </c>
      <c r="BN95" s="10">
        <v>4.8211048793090098E-3</v>
      </c>
      <c r="BO95" s="10">
        <v>0</v>
      </c>
      <c r="BP95" s="10">
        <v>0</v>
      </c>
      <c r="BQ95" s="10">
        <v>9.0875084986345299E-4</v>
      </c>
      <c r="BR95" s="10">
        <v>1.0693974358554101E-3</v>
      </c>
      <c r="BS95" s="10">
        <v>0</v>
      </c>
      <c r="BT95" s="10">
        <v>0</v>
      </c>
      <c r="BU95" s="10">
        <v>4.9803375513180696E-4</v>
      </c>
      <c r="BV95" s="10">
        <v>6.0972768226432599E-4</v>
      </c>
      <c r="BW95" s="10">
        <v>0</v>
      </c>
      <c r="BX95" s="10">
        <v>0</v>
      </c>
      <c r="BY95" s="10">
        <v>1.72609179310174E-4</v>
      </c>
      <c r="BZ95" s="10">
        <v>2.5377891634234502E-4</v>
      </c>
      <c r="CA95" s="10">
        <v>0</v>
      </c>
      <c r="CB95" s="10">
        <v>0</v>
      </c>
      <c r="CC95" s="10">
        <v>8.1735211321870603E-4</v>
      </c>
      <c r="CD95" s="10">
        <v>2.1844776095740701E-4</v>
      </c>
      <c r="CE95" s="10">
        <v>0</v>
      </c>
      <c r="CF95" s="10">
        <v>0</v>
      </c>
      <c r="CG95" s="10">
        <v>9.6769999999999998E-3</v>
      </c>
      <c r="CH95" s="10">
        <v>1.0148000000000001E-2</v>
      </c>
      <c r="CI95" s="10">
        <v>0</v>
      </c>
      <c r="CJ95" s="10">
        <v>0</v>
      </c>
      <c r="CK95" s="10">
        <v>9.2610000000000001E-3</v>
      </c>
      <c r="CL95" s="10">
        <v>9.4619999999999999E-3</v>
      </c>
      <c r="CM95" s="10">
        <v>0</v>
      </c>
      <c r="CN95" s="10">
        <v>0</v>
      </c>
      <c r="CO95" s="10">
        <v>9.1559999999999992E-3</v>
      </c>
      <c r="CP95" s="10">
        <v>9.6419999999999995E-3</v>
      </c>
      <c r="CQ95" s="10">
        <v>0</v>
      </c>
      <c r="CR95" s="10">
        <v>0</v>
      </c>
      <c r="CS95" s="10">
        <v>9.1310000000000002E-3</v>
      </c>
      <c r="CT95" s="10">
        <v>9.5250000000000005E-3</v>
      </c>
      <c r="CU95" s="10">
        <v>0</v>
      </c>
      <c r="CV95" s="10">
        <v>0</v>
      </c>
      <c r="CW95" s="10">
        <v>9.1710000000000003E-3</v>
      </c>
      <c r="CX95" s="10">
        <v>9.4809999999999998E-3</v>
      </c>
      <c r="CY95" s="10">
        <v>0</v>
      </c>
      <c r="CZ95" s="10">
        <v>0</v>
      </c>
      <c r="DA95" s="10">
        <v>9.1839999999999995E-3</v>
      </c>
      <c r="DB95" s="10">
        <v>9.5099999999999994E-3</v>
      </c>
      <c r="DC95" s="10">
        <v>0</v>
      </c>
      <c r="DD95" s="10">
        <v>0</v>
      </c>
      <c r="DE95" s="10">
        <v>9.2429999999999995E-3</v>
      </c>
      <c r="DF95" s="10">
        <v>9.5809999999999992E-3</v>
      </c>
      <c r="DG95" s="10">
        <v>0</v>
      </c>
      <c r="DH95" s="10">
        <v>0</v>
      </c>
      <c r="DI95" s="10">
        <v>9.1500000000000001E-3</v>
      </c>
      <c r="DJ95" s="10">
        <v>9.4560000000000009E-3</v>
      </c>
      <c r="DK95" s="10">
        <v>0</v>
      </c>
      <c r="DL95" s="10">
        <v>0</v>
      </c>
      <c r="DM95" s="10">
        <v>9.1710000000000003E-3</v>
      </c>
      <c r="DN95" s="10">
        <v>9.4769999999999993E-3</v>
      </c>
      <c r="DO95" s="10">
        <v>0</v>
      </c>
      <c r="DP95" s="10">
        <v>0</v>
      </c>
      <c r="DQ95" s="10">
        <v>8.9569999999999997E-3</v>
      </c>
      <c r="DR95" s="10">
        <v>9.1649999999999995E-3</v>
      </c>
      <c r="DS95" s="10">
        <v>0</v>
      </c>
      <c r="DT95" s="10">
        <v>0</v>
      </c>
      <c r="DU95" s="10">
        <v>1.9047764778940401E+18</v>
      </c>
      <c r="DV95" s="10">
        <v>0</v>
      </c>
      <c r="DW95" s="10">
        <v>7.53825519886128E+16</v>
      </c>
      <c r="DX95" s="10">
        <v>0</v>
      </c>
      <c r="DY95" s="10">
        <v>17326.424690694901</v>
      </c>
      <c r="DZ95" s="10">
        <v>0</v>
      </c>
      <c r="EA95" s="10">
        <v>131.62987765205401</v>
      </c>
      <c r="EB95" s="10">
        <v>0</v>
      </c>
      <c r="EC95" s="10">
        <v>173255.24690774101</v>
      </c>
      <c r="ED95" s="10">
        <v>0</v>
      </c>
      <c r="EE95" s="10">
        <v>416.23941056515798</v>
      </c>
      <c r="EF95" s="10">
        <v>0</v>
      </c>
      <c r="EG95" s="10">
        <v>1732543.4691351899</v>
      </c>
      <c r="EH95" s="10">
        <v>0</v>
      </c>
      <c r="EI95" s="10">
        <v>1316.2611705602999</v>
      </c>
      <c r="EJ95" s="10">
        <v>0</v>
      </c>
      <c r="EK95" s="10">
        <v>17325425.697792102</v>
      </c>
      <c r="EL95" s="10">
        <v>0</v>
      </c>
      <c r="EM95" s="10">
        <v>4162.3822141786904</v>
      </c>
      <c r="EN95" s="10">
        <v>0</v>
      </c>
      <c r="EO95" s="10">
        <v>173254248.38933599</v>
      </c>
      <c r="EP95" s="10">
        <v>0</v>
      </c>
      <c r="EQ95" s="10">
        <v>13162.607961994299</v>
      </c>
      <c r="ER95" s="10">
        <v>0</v>
      </c>
      <c r="ES95" s="10">
        <v>1732542530.39042</v>
      </c>
      <c r="ET95" s="10">
        <v>0</v>
      </c>
      <c r="EU95" s="10">
        <v>41623.821766960697</v>
      </c>
      <c r="EV95" s="10">
        <v>0</v>
      </c>
      <c r="EW95" s="10">
        <v>17325430192.054501</v>
      </c>
      <c r="EX95" s="10">
        <v>0</v>
      </c>
      <c r="EY95" s="10">
        <v>131626.10106673901</v>
      </c>
      <c r="EZ95" s="10">
        <v>0</v>
      </c>
      <c r="FA95" s="10">
        <v>173255017274.35101</v>
      </c>
      <c r="FB95" s="10">
        <v>0</v>
      </c>
      <c r="FC95" s="10">
        <v>416239.05999297899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3.1189920821072999E-4</v>
      </c>
      <c r="F96" s="10">
        <v>2.61236937780662E-3</v>
      </c>
      <c r="G96" s="10">
        <v>0</v>
      </c>
      <c r="H96" s="10">
        <v>0</v>
      </c>
      <c r="I96" s="10">
        <v>699.13116717308606</v>
      </c>
      <c r="J96" s="10">
        <v>10.0549663896798</v>
      </c>
      <c r="K96" s="10">
        <v>0</v>
      </c>
      <c r="L96" s="10">
        <v>0</v>
      </c>
      <c r="M96" s="10">
        <v>4.2810430136178603E-3</v>
      </c>
      <c r="N96" s="10">
        <v>6.05440970979254E-3</v>
      </c>
      <c r="O96" s="10">
        <v>0</v>
      </c>
      <c r="P96" s="10">
        <v>0</v>
      </c>
      <c r="Q96" s="10">
        <v>6.6575459865481003E-4</v>
      </c>
      <c r="R96" s="10">
        <v>1.5430037179573401E-3</v>
      </c>
      <c r="S96" s="10">
        <v>0</v>
      </c>
      <c r="T96" s="10">
        <v>0</v>
      </c>
      <c r="U96" s="10">
        <v>1.6150442636719801E-4</v>
      </c>
      <c r="V96" s="10">
        <v>4.0604555717971199E-4</v>
      </c>
      <c r="W96" s="10">
        <v>0</v>
      </c>
      <c r="X96" s="10">
        <v>0</v>
      </c>
      <c r="Y96" s="10">
        <v>6.7296273610128993E-5</v>
      </c>
      <c r="Z96" s="10">
        <v>7.51364910420715E-5</v>
      </c>
      <c r="AA96" s="10">
        <v>0</v>
      </c>
      <c r="AB96" s="10">
        <v>0</v>
      </c>
      <c r="AC96" s="10">
        <v>3.1851794462411897E-5</v>
      </c>
      <c r="AD96" s="10">
        <v>4.4174376058192501E-5</v>
      </c>
      <c r="AE96" s="10">
        <v>0</v>
      </c>
      <c r="AF96" s="10">
        <v>0</v>
      </c>
      <c r="AG96" s="10">
        <v>1.79685905368653E-4</v>
      </c>
      <c r="AH96" s="10">
        <v>2.13581079662183E-5</v>
      </c>
      <c r="AI96" s="10">
        <v>0</v>
      </c>
      <c r="AJ96" s="10">
        <v>0</v>
      </c>
      <c r="AK96" s="10">
        <v>1.40783372655484E-3</v>
      </c>
      <c r="AL96" s="10">
        <v>4.6321953440342498E-5</v>
      </c>
      <c r="AM96" s="10">
        <v>0</v>
      </c>
      <c r="AN96" s="10">
        <v>0</v>
      </c>
      <c r="AO96" s="10">
        <v>1.20052418506935E-2</v>
      </c>
      <c r="AP96" s="10">
        <v>3.0153720471215402E-4</v>
      </c>
      <c r="AQ96" s="10">
        <v>0</v>
      </c>
      <c r="AR96" s="10">
        <v>0</v>
      </c>
      <c r="AS96" s="10">
        <v>7.6887635322897302E-5</v>
      </c>
      <c r="AT96" s="10">
        <v>6.5078504585110999E-4</v>
      </c>
      <c r="AU96" s="10">
        <v>0</v>
      </c>
      <c r="AV96" s="10">
        <v>0</v>
      </c>
      <c r="AW96" s="10">
        <v>172.77623810804101</v>
      </c>
      <c r="AX96" s="10">
        <v>2.2580594557731799</v>
      </c>
      <c r="AY96" s="10">
        <v>0</v>
      </c>
      <c r="AZ96" s="10">
        <v>0</v>
      </c>
      <c r="BA96" s="10">
        <v>2.90339834799968E-3</v>
      </c>
      <c r="BB96" s="10">
        <v>4.2982462619636699E-3</v>
      </c>
      <c r="BC96" s="10">
        <v>0</v>
      </c>
      <c r="BD96" s="10">
        <v>0</v>
      </c>
      <c r="BE96" s="10">
        <v>3.9359308087034397E-4</v>
      </c>
      <c r="BF96" s="10">
        <v>7.5332113677299402E-4</v>
      </c>
      <c r="BG96" s="10">
        <v>0</v>
      </c>
      <c r="BH96" s="10">
        <v>0</v>
      </c>
      <c r="BI96" s="10">
        <v>6.3221995205629003E-5</v>
      </c>
      <c r="BJ96" s="10">
        <v>1.9332204087699499E-4</v>
      </c>
      <c r="BK96" s="10">
        <v>0</v>
      </c>
      <c r="BL96" s="10">
        <v>0</v>
      </c>
      <c r="BM96" s="10">
        <v>3.4683670407353499E-5</v>
      </c>
      <c r="BN96" s="10">
        <v>3.1479017947748202E-5</v>
      </c>
      <c r="BO96" s="10">
        <v>0</v>
      </c>
      <c r="BP96" s="10">
        <v>0</v>
      </c>
      <c r="BQ96" s="10">
        <v>1.0280915200152199E-5</v>
      </c>
      <c r="BR96" s="10">
        <v>1.7920555895786601E-5</v>
      </c>
      <c r="BS96" s="10">
        <v>0</v>
      </c>
      <c r="BT96" s="10">
        <v>0</v>
      </c>
      <c r="BU96" s="10">
        <v>4.5886697843954098E-5</v>
      </c>
      <c r="BV96" s="10">
        <v>6.7300700737894698E-6</v>
      </c>
      <c r="BW96" s="10">
        <v>0</v>
      </c>
      <c r="BX96" s="10">
        <v>0</v>
      </c>
      <c r="BY96" s="10">
        <v>3.41061203482506E-4</v>
      </c>
      <c r="BZ96" s="10">
        <v>1.1054387025787E-5</v>
      </c>
      <c r="CA96" s="10">
        <v>0</v>
      </c>
      <c r="CB96" s="10">
        <v>0</v>
      </c>
      <c r="CC96" s="10">
        <v>2.7565264254215301E-3</v>
      </c>
      <c r="CD96" s="10">
        <v>7.3957961183142E-5</v>
      </c>
      <c r="CE96" s="10">
        <v>0</v>
      </c>
      <c r="CF96" s="10">
        <v>0</v>
      </c>
      <c r="CG96" s="10">
        <v>1.0326E-2</v>
      </c>
      <c r="CH96" s="10">
        <v>1.1648E-2</v>
      </c>
      <c r="CI96" s="10">
        <v>0</v>
      </c>
      <c r="CJ96" s="10">
        <v>0</v>
      </c>
      <c r="CK96" s="10">
        <v>1.0005E-2</v>
      </c>
      <c r="CL96" s="10">
        <v>1.0467000000000001E-2</v>
      </c>
      <c r="CM96" s="10">
        <v>0</v>
      </c>
      <c r="CN96" s="10">
        <v>0</v>
      </c>
      <c r="CO96" s="10">
        <v>9.9620000000000004E-3</v>
      </c>
      <c r="CP96" s="10">
        <v>1.0312999999999999E-2</v>
      </c>
      <c r="CQ96" s="10">
        <v>0</v>
      </c>
      <c r="CR96" s="10">
        <v>0</v>
      </c>
      <c r="CS96" s="10">
        <v>9.9030000000000003E-3</v>
      </c>
      <c r="CT96" s="10">
        <v>1.0236E-2</v>
      </c>
      <c r="CU96" s="10">
        <v>0</v>
      </c>
      <c r="CV96" s="10">
        <v>0</v>
      </c>
      <c r="CW96" s="10">
        <v>9.9159999999999995E-3</v>
      </c>
      <c r="CX96" s="10">
        <v>1.0371E-2</v>
      </c>
      <c r="CY96" s="10">
        <v>0</v>
      </c>
      <c r="CZ96" s="10">
        <v>0</v>
      </c>
      <c r="DA96" s="10">
        <v>9.9930000000000001E-3</v>
      </c>
      <c r="DB96" s="10">
        <v>1.0437E-2</v>
      </c>
      <c r="DC96" s="10">
        <v>0</v>
      </c>
      <c r="DD96" s="10">
        <v>0</v>
      </c>
      <c r="DE96" s="10">
        <v>1.0187E-2</v>
      </c>
      <c r="DF96" s="10">
        <v>1.0543E-2</v>
      </c>
      <c r="DG96" s="10">
        <v>0</v>
      </c>
      <c r="DH96" s="10">
        <v>0</v>
      </c>
      <c r="DI96" s="10">
        <v>9.9979999999999999E-3</v>
      </c>
      <c r="DJ96" s="10">
        <v>1.0416E-2</v>
      </c>
      <c r="DK96" s="10">
        <v>0</v>
      </c>
      <c r="DL96" s="10">
        <v>0</v>
      </c>
      <c r="DM96" s="10">
        <v>1.0158E-2</v>
      </c>
      <c r="DN96" s="10">
        <v>1.047E-2</v>
      </c>
      <c r="DO96" s="10">
        <v>0</v>
      </c>
      <c r="DP96" s="10">
        <v>0</v>
      </c>
      <c r="DQ96" s="10">
        <v>9.6819999999999996E-3</v>
      </c>
      <c r="DR96" s="10">
        <v>9.8279999999999999E-3</v>
      </c>
      <c r="DS96" s="10">
        <v>0</v>
      </c>
      <c r="DT96" s="10">
        <v>0</v>
      </c>
      <c r="DU96" s="10">
        <v>4.0362553349331999E+18</v>
      </c>
      <c r="DV96" s="10">
        <v>0</v>
      </c>
      <c r="DW96" s="10">
        <v>2.61138223996696E+17</v>
      </c>
      <c r="DX96" s="10">
        <v>0</v>
      </c>
      <c r="DY96" s="10">
        <v>252516.24894164901</v>
      </c>
      <c r="DZ96" s="10">
        <v>0</v>
      </c>
      <c r="EA96" s="10">
        <v>502.50994909707799</v>
      </c>
      <c r="EB96" s="10">
        <v>0</v>
      </c>
      <c r="EC96" s="10">
        <v>2525153.4895556299</v>
      </c>
      <c r="ED96" s="10">
        <v>0</v>
      </c>
      <c r="EE96" s="10">
        <v>1589.0731542486101</v>
      </c>
      <c r="EF96" s="10">
        <v>0</v>
      </c>
      <c r="EG96" s="10">
        <v>25251525.9037202</v>
      </c>
      <c r="EH96" s="10">
        <v>0</v>
      </c>
      <c r="EI96" s="10">
        <v>5025.0896414069002</v>
      </c>
      <c r="EJ96" s="10">
        <v>0</v>
      </c>
      <c r="EK96" s="10">
        <v>252515251.42851901</v>
      </c>
      <c r="EL96" s="10">
        <v>0</v>
      </c>
      <c r="EM96" s="10">
        <v>15890.728471517599</v>
      </c>
      <c r="EN96" s="10">
        <v>0</v>
      </c>
      <c r="EO96" s="10">
        <v>2525152591.3811698</v>
      </c>
      <c r="EP96" s="10">
        <v>0</v>
      </c>
      <c r="EQ96" s="10">
        <v>50250.896418903503</v>
      </c>
      <c r="ER96" s="10">
        <v>0</v>
      </c>
      <c r="ES96" s="10">
        <v>25251536100.2346</v>
      </c>
      <c r="ET96" s="10">
        <v>0</v>
      </c>
      <c r="EU96" s="10">
        <v>158907.319228243</v>
      </c>
      <c r="EV96" s="10">
        <v>0</v>
      </c>
      <c r="EW96" s="10">
        <v>252516965418.37399</v>
      </c>
      <c r="EX96" s="10">
        <v>0</v>
      </c>
      <c r="EY96" s="10">
        <v>502510.60780426598</v>
      </c>
      <c r="EZ96" s="10">
        <v>0</v>
      </c>
      <c r="FA96" s="10">
        <v>2525292929974.0601</v>
      </c>
      <c r="FB96" s="10">
        <v>0</v>
      </c>
      <c r="FC96" s="10">
        <v>1589118.3272569999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6.3854272420504898E-5</v>
      </c>
      <c r="F97" s="10">
        <v>2.7196682435199899E-3</v>
      </c>
      <c r="G97" s="10">
        <v>0</v>
      </c>
      <c r="H97" s="10">
        <v>0</v>
      </c>
      <c r="I97" s="10">
        <v>620.438901155292</v>
      </c>
      <c r="J97" s="10">
        <v>20.560664270523802</v>
      </c>
      <c r="K97" s="10">
        <v>0</v>
      </c>
      <c r="L97" s="10">
        <v>0</v>
      </c>
      <c r="M97" s="10">
        <v>6.08412295415305E-5</v>
      </c>
      <c r="N97" s="10">
        <v>8.9516286951862799E-5</v>
      </c>
      <c r="O97" s="10">
        <v>0</v>
      </c>
      <c r="P97" s="10">
        <v>0</v>
      </c>
      <c r="Q97" s="10">
        <v>2.2110836257693799E-5</v>
      </c>
      <c r="R97" s="10">
        <v>2.4043686081220902E-5</v>
      </c>
      <c r="S97" s="10">
        <v>0</v>
      </c>
      <c r="T97" s="10">
        <v>0</v>
      </c>
      <c r="U97" s="10">
        <v>6.8024929762433496E-6</v>
      </c>
      <c r="V97" s="10">
        <v>4.8561965817483997E-6</v>
      </c>
      <c r="W97" s="10">
        <v>0</v>
      </c>
      <c r="X97" s="10">
        <v>0</v>
      </c>
      <c r="Y97" s="10">
        <v>6.9186162880985302E-6</v>
      </c>
      <c r="Z97" s="10">
        <v>1.3974039820841E-6</v>
      </c>
      <c r="AA97" s="10">
        <v>0</v>
      </c>
      <c r="AB97" s="10">
        <v>0</v>
      </c>
      <c r="AC97" s="10">
        <v>5.3338371214905999E-5</v>
      </c>
      <c r="AD97" s="10">
        <v>1.6795048107809401E-6</v>
      </c>
      <c r="AE97" s="10">
        <v>0</v>
      </c>
      <c r="AF97" s="10">
        <v>0</v>
      </c>
      <c r="AG97" s="10">
        <v>6.64240980421837E-4</v>
      </c>
      <c r="AH97" s="10">
        <v>9.1534092314660092E-6</v>
      </c>
      <c r="AI97" s="10">
        <v>0</v>
      </c>
      <c r="AJ97" s="10">
        <v>0</v>
      </c>
      <c r="AK97" s="10">
        <v>7.0611567672085301E-3</v>
      </c>
      <c r="AL97" s="10">
        <v>4.90459008508636E-5</v>
      </c>
      <c r="AM97" s="10">
        <v>0</v>
      </c>
      <c r="AN97" s="10">
        <v>0</v>
      </c>
      <c r="AO97" s="10">
        <v>3.8154470051402399E-2</v>
      </c>
      <c r="AP97" s="10">
        <v>3.02573809142892E-4</v>
      </c>
      <c r="AQ97" s="10">
        <v>0</v>
      </c>
      <c r="AR97" s="10">
        <v>0</v>
      </c>
      <c r="AS97" s="10">
        <v>1.5607150990698001E-5</v>
      </c>
      <c r="AT97" s="10">
        <v>6.5997987085690503E-4</v>
      </c>
      <c r="AU97" s="10">
        <v>0</v>
      </c>
      <c r="AV97" s="10">
        <v>0</v>
      </c>
      <c r="AW97" s="10">
        <v>131.830076827211</v>
      </c>
      <c r="AX97" s="10">
        <v>4.7246864871068404</v>
      </c>
      <c r="AY97" s="10">
        <v>0</v>
      </c>
      <c r="AZ97" s="10">
        <v>0</v>
      </c>
      <c r="BA97" s="10">
        <v>2.58589230962036E-5</v>
      </c>
      <c r="BB97" s="10">
        <v>4.18630862276177E-5</v>
      </c>
      <c r="BC97" s="10">
        <v>0</v>
      </c>
      <c r="BD97" s="10">
        <v>0</v>
      </c>
      <c r="BE97" s="10">
        <v>1.08258626592294E-5</v>
      </c>
      <c r="BF97" s="10">
        <v>1.06840966448599E-5</v>
      </c>
      <c r="BG97" s="10">
        <v>0</v>
      </c>
      <c r="BH97" s="10">
        <v>0</v>
      </c>
      <c r="BI97" s="10">
        <v>2.8297894470582102E-6</v>
      </c>
      <c r="BJ97" s="10">
        <v>2.0021569003121799E-6</v>
      </c>
      <c r="BK97" s="10">
        <v>0</v>
      </c>
      <c r="BL97" s="10">
        <v>0</v>
      </c>
      <c r="BM97" s="10">
        <v>1.64952694913235E-6</v>
      </c>
      <c r="BN97" s="10">
        <v>5.59670029370522E-7</v>
      </c>
      <c r="BO97" s="10">
        <v>0</v>
      </c>
      <c r="BP97" s="10">
        <v>0</v>
      </c>
      <c r="BQ97" s="10">
        <v>1.13837829048163E-5</v>
      </c>
      <c r="BR97" s="10">
        <v>4.4084680830262999E-7</v>
      </c>
      <c r="BS97" s="10">
        <v>0</v>
      </c>
      <c r="BT97" s="10">
        <v>0</v>
      </c>
      <c r="BU97" s="10">
        <v>2.1627873034397299E-4</v>
      </c>
      <c r="BV97" s="10">
        <v>2.50689213493678E-6</v>
      </c>
      <c r="BW97" s="10">
        <v>0</v>
      </c>
      <c r="BX97" s="10">
        <v>0</v>
      </c>
      <c r="BY97" s="10">
        <v>1.6767711689793701E-3</v>
      </c>
      <c r="BZ97" s="10">
        <v>1.1738650949843101E-5</v>
      </c>
      <c r="CA97" s="10">
        <v>0</v>
      </c>
      <c r="CB97" s="10">
        <v>0</v>
      </c>
      <c r="CC97" s="10">
        <v>8.2508174694352204E-3</v>
      </c>
      <c r="CD97" s="10">
        <v>7.4918090613967396E-5</v>
      </c>
      <c r="CE97" s="10">
        <v>0</v>
      </c>
      <c r="CF97" s="10">
        <v>0</v>
      </c>
      <c r="CG97" s="10">
        <v>1.1475000000000001E-2</v>
      </c>
      <c r="CH97" s="10">
        <v>1.3860000000000001E-2</v>
      </c>
      <c r="CI97" s="10">
        <v>0</v>
      </c>
      <c r="CJ97" s="10">
        <v>0</v>
      </c>
      <c r="CK97" s="10">
        <v>1.1194000000000001E-2</v>
      </c>
      <c r="CL97" s="10">
        <v>1.1619000000000001E-2</v>
      </c>
      <c r="CM97" s="10">
        <v>0</v>
      </c>
      <c r="CN97" s="10">
        <v>0</v>
      </c>
      <c r="CO97" s="10">
        <v>1.06E-2</v>
      </c>
      <c r="CP97" s="10">
        <v>1.1280999999999999E-2</v>
      </c>
      <c r="CQ97" s="10">
        <v>0</v>
      </c>
      <c r="CR97" s="10">
        <v>0</v>
      </c>
      <c r="CS97" s="10">
        <v>1.0581E-2</v>
      </c>
      <c r="CT97" s="10">
        <v>1.12E-2</v>
      </c>
      <c r="CU97" s="10">
        <v>0</v>
      </c>
      <c r="CV97" s="10">
        <v>0</v>
      </c>
      <c r="CW97" s="10">
        <v>1.0754E-2</v>
      </c>
      <c r="CX97" s="10">
        <v>1.1258000000000001E-2</v>
      </c>
      <c r="CY97" s="10">
        <v>0</v>
      </c>
      <c r="CZ97" s="10">
        <v>0</v>
      </c>
      <c r="DA97" s="10">
        <v>1.0885000000000001E-2</v>
      </c>
      <c r="DB97" s="10">
        <v>1.1338000000000001E-2</v>
      </c>
      <c r="DC97" s="10">
        <v>0</v>
      </c>
      <c r="DD97" s="10">
        <v>0</v>
      </c>
      <c r="DE97" s="10">
        <v>1.0883E-2</v>
      </c>
      <c r="DF97" s="10">
        <v>1.1387E-2</v>
      </c>
      <c r="DG97" s="10">
        <v>0</v>
      </c>
      <c r="DH97" s="10">
        <v>0</v>
      </c>
      <c r="DI97" s="10">
        <v>1.0630000000000001E-2</v>
      </c>
      <c r="DJ97" s="10">
        <v>1.1226E-2</v>
      </c>
      <c r="DK97" s="10">
        <v>0</v>
      </c>
      <c r="DL97" s="10">
        <v>0</v>
      </c>
      <c r="DM97" s="10">
        <v>1.0638999999999999E-2</v>
      </c>
      <c r="DN97" s="10">
        <v>1.1259999999999999E-2</v>
      </c>
      <c r="DO97" s="10">
        <v>0</v>
      </c>
      <c r="DP97" s="10">
        <v>0</v>
      </c>
      <c r="DQ97" s="10">
        <v>1.0508E-2</v>
      </c>
      <c r="DR97" s="10">
        <v>1.0921E-2</v>
      </c>
      <c r="DS97" s="10">
        <v>0</v>
      </c>
      <c r="DT97" s="10">
        <v>0</v>
      </c>
      <c r="DU97" s="10">
        <v>1.09051275324882E+18</v>
      </c>
      <c r="DV97" s="10">
        <v>0</v>
      </c>
      <c r="DW97" s="10">
        <v>9.8294511473910605E+17</v>
      </c>
      <c r="DX97" s="10">
        <v>0</v>
      </c>
      <c r="DY97" s="10">
        <v>3470223.8171395999</v>
      </c>
      <c r="DZ97" s="10">
        <v>0</v>
      </c>
      <c r="EA97" s="10">
        <v>1862.8536752427401</v>
      </c>
      <c r="EB97" s="10">
        <v>0</v>
      </c>
      <c r="EC97" s="10">
        <v>34702229.287127502</v>
      </c>
      <c r="ED97" s="10">
        <v>0</v>
      </c>
      <c r="EE97" s="10">
        <v>5890.8597989324599</v>
      </c>
      <c r="EF97" s="10">
        <v>0</v>
      </c>
      <c r="EG97" s="10">
        <v>347022295.58889002</v>
      </c>
      <c r="EH97" s="10">
        <v>0</v>
      </c>
      <c r="EI97" s="10">
        <v>18628.534148233899</v>
      </c>
      <c r="EJ97" s="10">
        <v>0</v>
      </c>
      <c r="EK97" s="10">
        <v>3470224178.61941</v>
      </c>
      <c r="EL97" s="10">
        <v>0</v>
      </c>
      <c r="EM97" s="10">
        <v>58908.598827754497</v>
      </c>
      <c r="EN97" s="10">
        <v>0</v>
      </c>
      <c r="EO97" s="10">
        <v>34702340116.629799</v>
      </c>
      <c r="EP97" s="10">
        <v>0</v>
      </c>
      <c r="EQ97" s="10">
        <v>186285.37993763099</v>
      </c>
      <c r="ER97" s="10">
        <v>0</v>
      </c>
      <c r="ES97" s="10">
        <v>347035722333.79602</v>
      </c>
      <c r="ET97" s="10">
        <v>0</v>
      </c>
      <c r="EU97" s="10">
        <v>589087.60652436095</v>
      </c>
      <c r="EV97" s="10">
        <v>0</v>
      </c>
      <c r="EW97" s="10">
        <v>3471550121623.1099</v>
      </c>
      <c r="EX97" s="10">
        <v>0</v>
      </c>
      <c r="EY97" s="10">
        <v>1862897.1925520999</v>
      </c>
      <c r="EZ97" s="10">
        <v>0</v>
      </c>
      <c r="FA97" s="10">
        <v>34816240917725.801</v>
      </c>
      <c r="FB97" s="10">
        <v>0</v>
      </c>
      <c r="FC97" s="10">
        <v>5892334.9455327401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4.01246512415909E-6</v>
      </c>
      <c r="F98" s="10">
        <v>5.6497248903792903E-3</v>
      </c>
      <c r="G98" s="10">
        <v>0</v>
      </c>
      <c r="H98" s="10">
        <v>0</v>
      </c>
      <c r="I98" s="10">
        <v>227.31387094657401</v>
      </c>
      <c r="J98" s="10">
        <v>27.480892078172399</v>
      </c>
      <c r="K98" s="10">
        <v>0</v>
      </c>
      <c r="L98" s="10">
        <v>0</v>
      </c>
      <c r="M98" s="10">
        <v>8.3952270419906904E-6</v>
      </c>
      <c r="N98" s="10">
        <v>1.4805732115874499E-6</v>
      </c>
      <c r="O98" s="10">
        <v>0</v>
      </c>
      <c r="P98" s="10">
        <v>0</v>
      </c>
      <c r="Q98" s="10">
        <v>2.5390713140893602E-6</v>
      </c>
      <c r="R98" s="10">
        <v>3.45613652363852E-7</v>
      </c>
      <c r="S98" s="10">
        <v>0</v>
      </c>
      <c r="T98" s="10">
        <v>0</v>
      </c>
      <c r="U98" s="10">
        <v>2.2118602167608902E-6</v>
      </c>
      <c r="V98" s="10">
        <v>9.0001869068601002E-8</v>
      </c>
      <c r="W98" s="10">
        <v>0</v>
      </c>
      <c r="X98" s="10">
        <v>0</v>
      </c>
      <c r="Y98" s="10">
        <v>1.8513983705670198E-5</v>
      </c>
      <c r="Z98" s="10">
        <v>2.4071908177880598E-7</v>
      </c>
      <c r="AA98" s="10">
        <v>0</v>
      </c>
      <c r="AB98" s="10">
        <v>0</v>
      </c>
      <c r="AC98" s="10">
        <v>1.49227961818709E-4</v>
      </c>
      <c r="AD98" s="10">
        <v>1.7451065019713399E-6</v>
      </c>
      <c r="AE98" s="10">
        <v>0</v>
      </c>
      <c r="AF98" s="10">
        <v>0</v>
      </c>
      <c r="AG98" s="10">
        <v>1.48407814622553E-3</v>
      </c>
      <c r="AH98" s="10">
        <v>9.1357979341566403E-6</v>
      </c>
      <c r="AI98" s="10">
        <v>0</v>
      </c>
      <c r="AJ98" s="10">
        <v>0</v>
      </c>
      <c r="AK98" s="10">
        <v>1.6091605270055698E-2</v>
      </c>
      <c r="AL98" s="10">
        <v>4.9066352303839199E-5</v>
      </c>
      <c r="AM98" s="10">
        <v>0</v>
      </c>
      <c r="AN98" s="10">
        <v>0</v>
      </c>
      <c r="AO98" s="10">
        <v>0.11366051229317201</v>
      </c>
      <c r="AP98" s="10">
        <v>3.0255252464161898E-4</v>
      </c>
      <c r="AQ98" s="10">
        <v>0</v>
      </c>
      <c r="AR98" s="10">
        <v>0</v>
      </c>
      <c r="AS98" s="10">
        <v>9.9374867805302901E-7</v>
      </c>
      <c r="AT98" s="10">
        <v>1.2581483167406701E-3</v>
      </c>
      <c r="AU98" s="10">
        <v>0</v>
      </c>
      <c r="AV98" s="10">
        <v>0</v>
      </c>
      <c r="AW98" s="10">
        <v>61.9973720308735</v>
      </c>
      <c r="AX98" s="10">
        <v>6.4475694552502301</v>
      </c>
      <c r="AY98" s="10">
        <v>0</v>
      </c>
      <c r="AZ98" s="10">
        <v>0</v>
      </c>
      <c r="BA98" s="10">
        <v>3.1786124805731799E-6</v>
      </c>
      <c r="BB98" s="10">
        <v>4.9657001287993297E-7</v>
      </c>
      <c r="BC98" s="10">
        <v>0</v>
      </c>
      <c r="BD98" s="10">
        <v>0</v>
      </c>
      <c r="BE98" s="10">
        <v>1.06373141407334E-6</v>
      </c>
      <c r="BF98" s="10">
        <v>1.1433592752998701E-7</v>
      </c>
      <c r="BG98" s="10">
        <v>0</v>
      </c>
      <c r="BH98" s="10">
        <v>0</v>
      </c>
      <c r="BI98" s="10">
        <v>5.49440382972996E-7</v>
      </c>
      <c r="BJ98" s="10">
        <v>2.1750832690368801E-8</v>
      </c>
      <c r="BK98" s="10">
        <v>0</v>
      </c>
      <c r="BL98" s="10">
        <v>0</v>
      </c>
      <c r="BM98" s="10">
        <v>5.3053773233128297E-6</v>
      </c>
      <c r="BN98" s="10">
        <v>5.4909307655276402E-8</v>
      </c>
      <c r="BO98" s="10">
        <v>0</v>
      </c>
      <c r="BP98" s="10">
        <v>0</v>
      </c>
      <c r="BQ98" s="10">
        <v>3.8342600362758402E-5</v>
      </c>
      <c r="BR98" s="10">
        <v>3.6267507662248202E-7</v>
      </c>
      <c r="BS98" s="10">
        <v>0</v>
      </c>
      <c r="BT98" s="10">
        <v>0</v>
      </c>
      <c r="BU98" s="10">
        <v>3.4427355685196902E-4</v>
      </c>
      <c r="BV98" s="10">
        <v>2.4788985476562701E-6</v>
      </c>
      <c r="BW98" s="10">
        <v>0</v>
      </c>
      <c r="BX98" s="10">
        <v>0</v>
      </c>
      <c r="BY98" s="10">
        <v>3.3882705315247202E-3</v>
      </c>
      <c r="BZ98" s="10">
        <v>1.17440752185488E-5</v>
      </c>
      <c r="CA98" s="10">
        <v>0</v>
      </c>
      <c r="CB98" s="10">
        <v>0</v>
      </c>
      <c r="CC98" s="10">
        <v>2.5330160158505598E-2</v>
      </c>
      <c r="CD98" s="10">
        <v>7.4908776018339494E-5</v>
      </c>
      <c r="CE98" s="10">
        <v>0</v>
      </c>
      <c r="CF98" s="10">
        <v>0</v>
      </c>
      <c r="CG98" s="10">
        <v>1.3879000000000001E-2</v>
      </c>
      <c r="CH98" s="10">
        <v>2.1328E-2</v>
      </c>
      <c r="CI98" s="10">
        <v>0</v>
      </c>
      <c r="CJ98" s="10">
        <v>0</v>
      </c>
      <c r="CK98" s="10">
        <v>1.2347E-2</v>
      </c>
      <c r="CL98" s="10">
        <v>1.436E-2</v>
      </c>
      <c r="CM98" s="10">
        <v>0</v>
      </c>
      <c r="CN98" s="10">
        <v>0</v>
      </c>
      <c r="CO98" s="10">
        <v>1.2425E-2</v>
      </c>
      <c r="CP98" s="10">
        <v>1.4137E-2</v>
      </c>
      <c r="CQ98" s="10">
        <v>0</v>
      </c>
      <c r="CR98" s="10">
        <v>0</v>
      </c>
      <c r="CS98" s="10">
        <v>1.2343E-2</v>
      </c>
      <c r="CT98" s="10">
        <v>1.4298999999999999E-2</v>
      </c>
      <c r="CU98" s="10">
        <v>0</v>
      </c>
      <c r="CV98" s="10">
        <v>0</v>
      </c>
      <c r="CW98" s="10">
        <v>1.2697E-2</v>
      </c>
      <c r="CX98" s="10">
        <v>1.4303E-2</v>
      </c>
      <c r="CY98" s="10">
        <v>0</v>
      </c>
      <c r="CZ98" s="10">
        <v>0</v>
      </c>
      <c r="DA98" s="10">
        <v>1.2588E-2</v>
      </c>
      <c r="DB98" s="10">
        <v>1.4302E-2</v>
      </c>
      <c r="DC98" s="10">
        <v>0</v>
      </c>
      <c r="DD98" s="10">
        <v>0</v>
      </c>
      <c r="DE98" s="10">
        <v>1.2598E-2</v>
      </c>
      <c r="DF98" s="10">
        <v>1.4461999999999999E-2</v>
      </c>
      <c r="DG98" s="10">
        <v>0</v>
      </c>
      <c r="DH98" s="10">
        <v>0</v>
      </c>
      <c r="DI98" s="10">
        <v>1.2426E-2</v>
      </c>
      <c r="DJ98" s="10">
        <v>1.4211E-2</v>
      </c>
      <c r="DK98" s="10">
        <v>0</v>
      </c>
      <c r="DL98" s="10">
        <v>0</v>
      </c>
      <c r="DM98" s="10">
        <v>1.2404E-2</v>
      </c>
      <c r="DN98" s="10">
        <v>1.4208999999999999E-2</v>
      </c>
      <c r="DO98" s="10">
        <v>0</v>
      </c>
      <c r="DP98" s="10">
        <v>0</v>
      </c>
      <c r="DQ98" s="10">
        <v>1.2243E-2</v>
      </c>
      <c r="DR98" s="10">
        <v>1.4135999999999999E-2</v>
      </c>
      <c r="DS98" s="10">
        <v>0</v>
      </c>
      <c r="DT98" s="10">
        <v>0</v>
      </c>
      <c r="DU98" s="10">
        <v>2.0609398852435E+18</v>
      </c>
      <c r="DV98" s="10">
        <v>0</v>
      </c>
      <c r="DW98" s="10">
        <v>2.5608314535651599E+18</v>
      </c>
      <c r="DX98" s="10">
        <v>0</v>
      </c>
      <c r="DY98" s="10">
        <v>39183852.695466101</v>
      </c>
      <c r="DZ98" s="10">
        <v>0</v>
      </c>
      <c r="EA98" s="10">
        <v>6259.7006772577297</v>
      </c>
      <c r="EB98" s="10">
        <v>0</v>
      </c>
      <c r="EC98" s="10">
        <v>391838530.59921902</v>
      </c>
      <c r="ED98" s="10">
        <v>0</v>
      </c>
      <c r="EE98" s="10">
        <v>19794.91145155</v>
      </c>
      <c r="EF98" s="10">
        <v>0</v>
      </c>
      <c r="EG98" s="10">
        <v>3918386537.5179</v>
      </c>
      <c r="EH98" s="10">
        <v>0</v>
      </c>
      <c r="EI98" s="10">
        <v>62597.008779432297</v>
      </c>
      <c r="EJ98" s="10">
        <v>0</v>
      </c>
      <c r="EK98" s="10">
        <v>39183979215.210602</v>
      </c>
      <c r="EL98" s="10">
        <v>0</v>
      </c>
      <c r="EM98" s="10">
        <v>197949.19136432</v>
      </c>
      <c r="EN98" s="10">
        <v>0</v>
      </c>
      <c r="EO98" s="10">
        <v>391856789218.38397</v>
      </c>
      <c r="EP98" s="10">
        <v>0</v>
      </c>
      <c r="EQ98" s="10">
        <v>625972.42150913295</v>
      </c>
      <c r="ER98" s="10">
        <v>0</v>
      </c>
      <c r="ES98" s="10">
        <v>3919662013843.1099</v>
      </c>
      <c r="ET98" s="10">
        <v>0</v>
      </c>
      <c r="EU98" s="10">
        <v>1979566.82643959</v>
      </c>
      <c r="EV98" s="10">
        <v>0</v>
      </c>
      <c r="EW98" s="10">
        <v>39327495999352</v>
      </c>
      <c r="EX98" s="10">
        <v>0</v>
      </c>
      <c r="EY98" s="10">
        <v>6262156.6836916497</v>
      </c>
      <c r="EZ98" s="10">
        <v>0</v>
      </c>
      <c r="FA98" s="10">
        <v>405536760097949</v>
      </c>
      <c r="FB98" s="10">
        <v>0</v>
      </c>
      <c r="FC98" s="10">
        <v>19886630.739756901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1.33845607734883E-5</v>
      </c>
      <c r="F99" s="10">
        <v>1.15681867362054E-2</v>
      </c>
      <c r="G99" s="10">
        <v>0</v>
      </c>
      <c r="H99" s="10">
        <v>0</v>
      </c>
      <c r="I99" s="10">
        <v>56.415348509043703</v>
      </c>
      <c r="J99" s="10">
        <v>37.326522354749002</v>
      </c>
      <c r="K99" s="10">
        <v>0</v>
      </c>
      <c r="L99" s="10">
        <v>0</v>
      </c>
      <c r="M99" s="10">
        <v>2.1010072972504901E-6</v>
      </c>
      <c r="N99" s="10">
        <v>2.3240052993145299E-8</v>
      </c>
      <c r="O99" s="10">
        <v>0</v>
      </c>
      <c r="P99" s="10">
        <v>0</v>
      </c>
      <c r="Q99" s="10">
        <v>8.6212024763554496E-7</v>
      </c>
      <c r="R99" s="10">
        <v>8.0587527762077099E-9</v>
      </c>
      <c r="S99" s="10">
        <v>0</v>
      </c>
      <c r="T99" s="10">
        <v>0</v>
      </c>
      <c r="U99" s="10">
        <v>4.82451391681237E-6</v>
      </c>
      <c r="V99" s="10">
        <v>7.1932229062099395E-8</v>
      </c>
      <c r="W99" s="10">
        <v>0</v>
      </c>
      <c r="X99" s="10">
        <v>0</v>
      </c>
      <c r="Y99" s="10">
        <v>4.1981504671717499E-5</v>
      </c>
      <c r="Z99" s="10">
        <v>2.2837844526613E-7</v>
      </c>
      <c r="AA99" s="10">
        <v>0</v>
      </c>
      <c r="AB99" s="10">
        <v>0</v>
      </c>
      <c r="AC99" s="10">
        <v>3.6765306051167403E-4</v>
      </c>
      <c r="AD99" s="10">
        <v>1.7447949756110799E-6</v>
      </c>
      <c r="AE99" s="10">
        <v>0</v>
      </c>
      <c r="AF99" s="10">
        <v>0</v>
      </c>
      <c r="AG99" s="10">
        <v>3.9471339100143298E-3</v>
      </c>
      <c r="AH99" s="10">
        <v>9.1356872432557506E-6</v>
      </c>
      <c r="AI99" s="10">
        <v>0</v>
      </c>
      <c r="AJ99" s="10">
        <v>0</v>
      </c>
      <c r="AK99" s="10">
        <v>4.2329701102595499E-2</v>
      </c>
      <c r="AL99" s="10">
        <v>4.9066133214203897E-5</v>
      </c>
      <c r="AM99" s="10">
        <v>0</v>
      </c>
      <c r="AN99" s="10">
        <v>0</v>
      </c>
      <c r="AO99" s="10">
        <v>0.34772328785325601</v>
      </c>
      <c r="AP99" s="10">
        <v>3.0254736718027199E-4</v>
      </c>
      <c r="AQ99" s="10">
        <v>0</v>
      </c>
      <c r="AR99" s="10">
        <v>0</v>
      </c>
      <c r="AS99" s="10">
        <v>3.1572389867754902E-6</v>
      </c>
      <c r="AT99" s="10">
        <v>2.9034131871587899E-3</v>
      </c>
      <c r="AU99" s="10">
        <v>0</v>
      </c>
      <c r="AV99" s="10">
        <v>0</v>
      </c>
      <c r="AW99" s="10">
        <v>14.111527497922999</v>
      </c>
      <c r="AX99" s="10">
        <v>7.9061340296649698</v>
      </c>
      <c r="AY99" s="10">
        <v>0</v>
      </c>
      <c r="AZ99" s="10">
        <v>0</v>
      </c>
      <c r="BA99" s="10">
        <v>5.8584759021174597E-7</v>
      </c>
      <c r="BB99" s="10">
        <v>6.6795234958773802E-9</v>
      </c>
      <c r="BC99" s="10">
        <v>0</v>
      </c>
      <c r="BD99" s="10">
        <v>0</v>
      </c>
      <c r="BE99" s="10">
        <v>2.1568844610268601E-7</v>
      </c>
      <c r="BF99" s="10">
        <v>1.8671090087195001E-9</v>
      </c>
      <c r="BG99" s="10">
        <v>0</v>
      </c>
      <c r="BH99" s="10">
        <v>0</v>
      </c>
      <c r="BI99" s="10">
        <v>1.0623290245259501E-6</v>
      </c>
      <c r="BJ99" s="10">
        <v>2.2496112063490699E-8</v>
      </c>
      <c r="BK99" s="10">
        <v>0</v>
      </c>
      <c r="BL99" s="10">
        <v>0</v>
      </c>
      <c r="BM99" s="10">
        <v>1.1090363323256801E-5</v>
      </c>
      <c r="BN99" s="10">
        <v>5.3683608803922802E-8</v>
      </c>
      <c r="BO99" s="10">
        <v>0</v>
      </c>
      <c r="BP99" s="10">
        <v>0</v>
      </c>
      <c r="BQ99" s="10">
        <v>7.5294804299338801E-5</v>
      </c>
      <c r="BR99" s="10">
        <v>3.6232964072889002E-7</v>
      </c>
      <c r="BS99" s="10">
        <v>0</v>
      </c>
      <c r="BT99" s="10">
        <v>0</v>
      </c>
      <c r="BU99" s="10">
        <v>8.8006332709384804E-4</v>
      </c>
      <c r="BV99" s="10">
        <v>2.47892007103585E-6</v>
      </c>
      <c r="BW99" s="10">
        <v>0</v>
      </c>
      <c r="BX99" s="10">
        <v>0</v>
      </c>
      <c r="BY99" s="10">
        <v>1.2903522967037701E-2</v>
      </c>
      <c r="BZ99" s="10">
        <v>1.17443080831193E-5</v>
      </c>
      <c r="CA99" s="10">
        <v>0</v>
      </c>
      <c r="CB99" s="10">
        <v>0</v>
      </c>
      <c r="CC99" s="10">
        <v>8.9030605937717E-2</v>
      </c>
      <c r="CD99" s="10">
        <v>7.4906992027292605E-5</v>
      </c>
      <c r="CE99" s="10">
        <v>0</v>
      </c>
      <c r="CF99" s="10">
        <v>0</v>
      </c>
      <c r="CG99" s="10">
        <v>2.1072E-2</v>
      </c>
      <c r="CH99" s="10">
        <v>4.6288999999999997E-2</v>
      </c>
      <c r="CI99" s="10">
        <v>0</v>
      </c>
      <c r="CJ99" s="10">
        <v>0</v>
      </c>
      <c r="CK99" s="10">
        <v>1.6750000000000001E-2</v>
      </c>
      <c r="CL99" s="10">
        <v>2.23E-2</v>
      </c>
      <c r="CM99" s="10">
        <v>0</v>
      </c>
      <c r="CN99" s="10">
        <v>0</v>
      </c>
      <c r="CO99" s="10">
        <v>1.7416000000000001E-2</v>
      </c>
      <c r="CP99" s="10">
        <v>2.2331E-2</v>
      </c>
      <c r="CQ99" s="10">
        <v>0</v>
      </c>
      <c r="CR99" s="10">
        <v>0</v>
      </c>
      <c r="CS99" s="10">
        <v>1.6716000000000002E-2</v>
      </c>
      <c r="CT99" s="10">
        <v>2.1992000000000001E-2</v>
      </c>
      <c r="CU99" s="10">
        <v>0</v>
      </c>
      <c r="CV99" s="10">
        <v>0</v>
      </c>
      <c r="CW99" s="10">
        <v>1.7738E-2</v>
      </c>
      <c r="CX99" s="10">
        <v>2.2440000000000002E-2</v>
      </c>
      <c r="CY99" s="10">
        <v>0</v>
      </c>
      <c r="CZ99" s="10">
        <v>0</v>
      </c>
      <c r="DA99" s="10">
        <v>1.6936E-2</v>
      </c>
      <c r="DB99" s="10">
        <v>2.2242999999999999E-2</v>
      </c>
      <c r="DC99" s="10">
        <v>0</v>
      </c>
      <c r="DD99" s="10">
        <v>0</v>
      </c>
      <c r="DE99" s="10">
        <v>1.7309000000000001E-2</v>
      </c>
      <c r="DF99" s="10">
        <v>2.3007E-2</v>
      </c>
      <c r="DG99" s="10">
        <v>0</v>
      </c>
      <c r="DH99" s="10">
        <v>0</v>
      </c>
      <c r="DI99" s="10">
        <v>1.6733000000000001E-2</v>
      </c>
      <c r="DJ99" s="10">
        <v>2.2067E-2</v>
      </c>
      <c r="DK99" s="10">
        <v>0</v>
      </c>
      <c r="DL99" s="10">
        <v>0</v>
      </c>
      <c r="DM99" s="10">
        <v>1.7170999999999999E-2</v>
      </c>
      <c r="DN99" s="10">
        <v>2.2657E-2</v>
      </c>
      <c r="DO99" s="10">
        <v>0</v>
      </c>
      <c r="DP99" s="10">
        <v>0</v>
      </c>
      <c r="DQ99" s="10">
        <v>1.7099E-2</v>
      </c>
      <c r="DR99" s="10">
        <v>2.1756999999999999E-2</v>
      </c>
      <c r="DS99" s="10">
        <v>0</v>
      </c>
      <c r="DT99" s="10">
        <v>0</v>
      </c>
      <c r="DU99" s="10">
        <v>5.9429087788758303E+18</v>
      </c>
      <c r="DV99" s="10">
        <v>0</v>
      </c>
      <c r="DW99" s="10">
        <v>2.68348886877037E+18</v>
      </c>
      <c r="DX99" s="10">
        <v>0</v>
      </c>
      <c r="DY99" s="10">
        <v>361979470.42755699</v>
      </c>
      <c r="DZ99" s="10">
        <v>0</v>
      </c>
      <c r="EA99" s="10">
        <v>19025.757850381899</v>
      </c>
      <c r="EB99" s="10">
        <v>0</v>
      </c>
      <c r="EC99" s="10">
        <v>3619796546.8864598</v>
      </c>
      <c r="ED99" s="10">
        <v>0</v>
      </c>
      <c r="EE99" s="10">
        <v>60164.734899493</v>
      </c>
      <c r="EF99" s="10">
        <v>0</v>
      </c>
      <c r="EG99" s="10">
        <v>36198141541.276398</v>
      </c>
      <c r="EH99" s="10">
        <v>0</v>
      </c>
      <c r="EI99" s="10">
        <v>190257.733329524</v>
      </c>
      <c r="EJ99" s="10">
        <v>0</v>
      </c>
      <c r="EK99" s="10">
        <v>361999337562.492</v>
      </c>
      <c r="EL99" s="10">
        <v>0</v>
      </c>
      <c r="EM99" s="10">
        <v>601653.99548035697</v>
      </c>
      <c r="EN99" s="10">
        <v>0</v>
      </c>
      <c r="EO99" s="10">
        <v>3621781534990.79</v>
      </c>
      <c r="EP99" s="10">
        <v>0</v>
      </c>
      <c r="EQ99" s="10">
        <v>1902782.7110524201</v>
      </c>
      <c r="ER99" s="10">
        <v>0</v>
      </c>
      <c r="ES99" s="10">
        <v>36366200326594.398</v>
      </c>
      <c r="ET99" s="10">
        <v>0</v>
      </c>
      <c r="EU99" s="10">
        <v>6022425.4944563303</v>
      </c>
      <c r="EV99" s="10">
        <v>0</v>
      </c>
      <c r="EW99" s="10">
        <v>382820880001198</v>
      </c>
      <c r="EX99" s="10">
        <v>0</v>
      </c>
      <c r="EY99" s="10">
        <v>19231064.366158798</v>
      </c>
      <c r="EZ99" s="10">
        <v>0</v>
      </c>
      <c r="FA99" s="10">
        <v>7547417795485960</v>
      </c>
      <c r="FB99" s="10">
        <v>0</v>
      </c>
      <c r="FC99" s="10">
        <v>67344700.921786696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1.02656191165451E-5</v>
      </c>
      <c r="F100" s="10">
        <v>5.0261824716091898E-2</v>
      </c>
      <c r="G100" s="10">
        <v>0</v>
      </c>
      <c r="H100" s="10">
        <v>0</v>
      </c>
      <c r="I100" s="10">
        <v>17.707673477949299</v>
      </c>
      <c r="J100" s="10">
        <v>47.7835846288814</v>
      </c>
      <c r="K100" s="10">
        <v>0</v>
      </c>
      <c r="L100" s="10">
        <v>0</v>
      </c>
      <c r="M100" s="10">
        <v>5.0364243953104904E-7</v>
      </c>
      <c r="N100" s="10">
        <v>1.0829444008209E-9</v>
      </c>
      <c r="O100" s="10">
        <v>0</v>
      </c>
      <c r="P100" s="10">
        <v>0</v>
      </c>
      <c r="Q100" s="10">
        <v>1.14785851357268E-6</v>
      </c>
      <c r="R100" s="10">
        <v>7.5978694447087392E-9</v>
      </c>
      <c r="S100" s="10">
        <v>0</v>
      </c>
      <c r="T100" s="10">
        <v>0</v>
      </c>
      <c r="U100" s="10">
        <v>1.03282256764813E-5</v>
      </c>
      <c r="V100" s="10">
        <v>7.2239326076584094E-8</v>
      </c>
      <c r="W100" s="10">
        <v>0</v>
      </c>
      <c r="X100" s="10">
        <v>0</v>
      </c>
      <c r="Y100" s="10">
        <v>9.1803520560596001E-5</v>
      </c>
      <c r="Z100" s="10">
        <v>2.2828420798148801E-7</v>
      </c>
      <c r="AA100" s="10">
        <v>0</v>
      </c>
      <c r="AB100" s="10">
        <v>0</v>
      </c>
      <c r="AC100" s="10">
        <v>8.4362607704413495E-4</v>
      </c>
      <c r="AD100" s="10">
        <v>1.7447679803161901E-6</v>
      </c>
      <c r="AE100" s="10">
        <v>0</v>
      </c>
      <c r="AF100" s="10">
        <v>0</v>
      </c>
      <c r="AG100" s="10">
        <v>9.3445056090395405E-3</v>
      </c>
      <c r="AH100" s="10">
        <v>9.1358138013530792E-6</v>
      </c>
      <c r="AI100" s="10">
        <v>0</v>
      </c>
      <c r="AJ100" s="10">
        <v>0</v>
      </c>
      <c r="AK100" s="10">
        <v>8.5936508694763797E-2</v>
      </c>
      <c r="AL100" s="10">
        <v>4.9065771848599797E-5</v>
      </c>
      <c r="AM100" s="10">
        <v>0</v>
      </c>
      <c r="AN100" s="10">
        <v>0</v>
      </c>
      <c r="AO100" s="10">
        <v>1.850267092041</v>
      </c>
      <c r="AP100" s="10">
        <v>3.0261970524925099E-4</v>
      </c>
      <c r="AQ100" s="10">
        <v>0</v>
      </c>
      <c r="AR100" s="10">
        <v>0</v>
      </c>
      <c r="AS100" s="10">
        <v>3.12212053946203E-6</v>
      </c>
      <c r="AT100" s="10">
        <v>2.0254256241560301E-2</v>
      </c>
      <c r="AU100" s="10">
        <v>0</v>
      </c>
      <c r="AV100" s="10">
        <v>0</v>
      </c>
      <c r="AW100" s="10">
        <v>4.1508833638033602</v>
      </c>
      <c r="AX100" s="10">
        <v>9.7215609410867998</v>
      </c>
      <c r="AY100" s="10">
        <v>0</v>
      </c>
      <c r="AZ100" s="10">
        <v>0</v>
      </c>
      <c r="BA100" s="10">
        <v>1.3419662991638199E-7</v>
      </c>
      <c r="BB100" s="10">
        <v>2.9877672244961499E-10</v>
      </c>
      <c r="BC100" s="10">
        <v>0</v>
      </c>
      <c r="BD100" s="10">
        <v>0</v>
      </c>
      <c r="BE100" s="10">
        <v>2.4313393382959398E-7</v>
      </c>
      <c r="BF100" s="10">
        <v>1.91350612536662E-9</v>
      </c>
      <c r="BG100" s="10">
        <v>0</v>
      </c>
      <c r="BH100" s="10">
        <v>0</v>
      </c>
      <c r="BI100" s="10">
        <v>2.1962150476136498E-6</v>
      </c>
      <c r="BJ100" s="10">
        <v>2.2622382170243999E-8</v>
      </c>
      <c r="BK100" s="10">
        <v>0</v>
      </c>
      <c r="BL100" s="10">
        <v>0</v>
      </c>
      <c r="BM100" s="10">
        <v>1.9926263869217999E-5</v>
      </c>
      <c r="BN100" s="10">
        <v>5.3670900390174199E-8</v>
      </c>
      <c r="BO100" s="10">
        <v>0</v>
      </c>
      <c r="BP100" s="10">
        <v>0</v>
      </c>
      <c r="BQ100" s="10">
        <v>1.6911106683612401E-4</v>
      </c>
      <c r="BR100" s="10">
        <v>3.62317753225581E-7</v>
      </c>
      <c r="BS100" s="10">
        <v>0</v>
      </c>
      <c r="BT100" s="10">
        <v>0</v>
      </c>
      <c r="BU100" s="10">
        <v>2.0062827752347898E-3</v>
      </c>
      <c r="BV100" s="10">
        <v>2.4789324933891601E-6</v>
      </c>
      <c r="BW100" s="10">
        <v>0</v>
      </c>
      <c r="BX100" s="10">
        <v>0</v>
      </c>
      <c r="BY100" s="10">
        <v>1.7706793882247301E-2</v>
      </c>
      <c r="BZ100" s="10">
        <v>1.17442753575095E-5</v>
      </c>
      <c r="CA100" s="10">
        <v>0</v>
      </c>
      <c r="CB100" s="10">
        <v>0</v>
      </c>
      <c r="CC100" s="10">
        <v>0.39774402244252699</v>
      </c>
      <c r="CD100" s="10">
        <v>7.4926810675786598E-5</v>
      </c>
      <c r="CE100" s="10">
        <v>0</v>
      </c>
      <c r="CF100" s="10">
        <v>0</v>
      </c>
      <c r="CG100" s="10">
        <v>4.7775999999999999E-2</v>
      </c>
      <c r="CH100" s="10">
        <v>0.13602300000000001</v>
      </c>
      <c r="CI100" s="10">
        <v>0</v>
      </c>
      <c r="CJ100" s="10">
        <v>0</v>
      </c>
      <c r="CK100" s="10">
        <v>2.8554E-2</v>
      </c>
      <c r="CL100" s="10">
        <v>4.6920999999999997E-2</v>
      </c>
      <c r="CM100" s="10">
        <v>0</v>
      </c>
      <c r="CN100" s="10">
        <v>0</v>
      </c>
      <c r="CO100" s="10">
        <v>2.9988000000000001E-2</v>
      </c>
      <c r="CP100" s="10">
        <v>4.7551000000000003E-2</v>
      </c>
      <c r="CQ100" s="10">
        <v>0</v>
      </c>
      <c r="CR100" s="10">
        <v>0</v>
      </c>
      <c r="CS100" s="10">
        <v>2.8596E-2</v>
      </c>
      <c r="CT100" s="10">
        <v>4.7691999999999998E-2</v>
      </c>
      <c r="CU100" s="10">
        <v>0</v>
      </c>
      <c r="CV100" s="10">
        <v>0</v>
      </c>
      <c r="CW100" s="10">
        <v>2.9641000000000001E-2</v>
      </c>
      <c r="CX100" s="10">
        <v>4.8167000000000001E-2</v>
      </c>
      <c r="CY100" s="10">
        <v>0</v>
      </c>
      <c r="CZ100" s="10">
        <v>0</v>
      </c>
      <c r="DA100" s="10">
        <v>2.9648000000000001E-2</v>
      </c>
      <c r="DB100" s="10">
        <v>4.7830999999999999E-2</v>
      </c>
      <c r="DC100" s="10">
        <v>0</v>
      </c>
      <c r="DD100" s="10">
        <v>0</v>
      </c>
      <c r="DE100" s="10">
        <v>3.0539E-2</v>
      </c>
      <c r="DF100" s="10">
        <v>4.8663999999999999E-2</v>
      </c>
      <c r="DG100" s="10">
        <v>0</v>
      </c>
      <c r="DH100" s="10">
        <v>0</v>
      </c>
      <c r="DI100" s="10">
        <v>2.877E-2</v>
      </c>
      <c r="DJ100" s="10">
        <v>4.7634999999999997E-2</v>
      </c>
      <c r="DK100" s="10">
        <v>0</v>
      </c>
      <c r="DL100" s="10">
        <v>0</v>
      </c>
      <c r="DM100" s="10">
        <v>2.9086999999999998E-2</v>
      </c>
      <c r="DN100" s="10">
        <v>4.7470999999999999E-2</v>
      </c>
      <c r="DO100" s="10">
        <v>0</v>
      </c>
      <c r="DP100" s="10">
        <v>0</v>
      </c>
      <c r="DQ100" s="10">
        <v>2.8580000000000001E-2</v>
      </c>
      <c r="DR100" s="10">
        <v>4.6724000000000002E-2</v>
      </c>
      <c r="DS100" s="10">
        <v>0</v>
      </c>
      <c r="DT100" s="10">
        <v>0</v>
      </c>
      <c r="DU100" s="10">
        <v>7.8861615210121003E+19</v>
      </c>
      <c r="DV100" s="10">
        <v>0</v>
      </c>
      <c r="DW100" s="10">
        <v>1.06926355796765E+19</v>
      </c>
      <c r="DX100" s="10">
        <v>0</v>
      </c>
      <c r="DY100" s="10">
        <v>3492150402.83213</v>
      </c>
      <c r="DZ100" s="10">
        <v>0</v>
      </c>
      <c r="EA100" s="10">
        <v>59094.402708078698</v>
      </c>
      <c r="EB100" s="10">
        <v>0</v>
      </c>
      <c r="EC100" s="10">
        <v>34921744955.320198</v>
      </c>
      <c r="ED100" s="10">
        <v>0</v>
      </c>
      <c r="EE100" s="10">
        <v>186873.09919896201</v>
      </c>
      <c r="EF100" s="10">
        <v>0</v>
      </c>
      <c r="EG100" s="10">
        <v>349241409086.29797</v>
      </c>
      <c r="EH100" s="10">
        <v>0</v>
      </c>
      <c r="EI100" s="10">
        <v>590949.58052913495</v>
      </c>
      <c r="EJ100" s="10">
        <v>0</v>
      </c>
      <c r="EK100" s="10">
        <v>3495116653716.7598</v>
      </c>
      <c r="EL100" s="10">
        <v>0</v>
      </c>
      <c r="EM100" s="10">
        <v>1868887.0182677901</v>
      </c>
      <c r="EN100" s="10">
        <v>0</v>
      </c>
      <c r="EO100" s="10">
        <v>35200206684985.5</v>
      </c>
      <c r="EP100" s="10">
        <v>0</v>
      </c>
      <c r="EQ100" s="10">
        <v>5914932.7924186802</v>
      </c>
      <c r="ER100" s="10">
        <v>0</v>
      </c>
      <c r="ES100" s="10">
        <v>372282037730781</v>
      </c>
      <c r="ET100" s="10">
        <v>0</v>
      </c>
      <c r="EU100" s="10">
        <v>18864197.722111002</v>
      </c>
      <c r="EV100" s="10">
        <v>0</v>
      </c>
      <c r="EW100" s="10">
        <v>1.16438594733913E+16</v>
      </c>
      <c r="EX100" s="10">
        <v>0</v>
      </c>
      <c r="EY100" s="10">
        <v>66306347.418175898</v>
      </c>
      <c r="EZ100" s="10">
        <v>0</v>
      </c>
      <c r="FA100" s="10">
        <v>2.1797793669869E+18</v>
      </c>
      <c r="FB100" s="10">
        <v>0</v>
      </c>
      <c r="FC100" s="10">
        <v>2.1797793669869E+18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6.7667538068860695E-5</v>
      </c>
      <c r="F101" s="10">
        <v>0.45550674624705201</v>
      </c>
      <c r="G101" s="10">
        <v>0</v>
      </c>
      <c r="H101" s="10">
        <v>0</v>
      </c>
      <c r="I101" s="10">
        <v>11.673807096696001</v>
      </c>
      <c r="J101" s="10">
        <v>177.117088104939</v>
      </c>
      <c r="K101" s="10">
        <v>0</v>
      </c>
      <c r="L101" s="10">
        <v>0</v>
      </c>
      <c r="M101" s="10">
        <v>2.5745819254296901E-7</v>
      </c>
      <c r="N101" s="10">
        <v>1.01854613632212E-9</v>
      </c>
      <c r="O101" s="10">
        <v>0</v>
      </c>
      <c r="P101" s="10">
        <v>0</v>
      </c>
      <c r="Q101" s="10">
        <v>2.0107099114596798E-6</v>
      </c>
      <c r="R101" s="10">
        <v>7.6190258546659995E-9</v>
      </c>
      <c r="S101" s="10">
        <v>0</v>
      </c>
      <c r="T101" s="10">
        <v>0</v>
      </c>
      <c r="U101" s="10">
        <v>3.1059492480167698E-5</v>
      </c>
      <c r="V101" s="10">
        <v>7.2239608073232296E-8</v>
      </c>
      <c r="W101" s="10">
        <v>0</v>
      </c>
      <c r="X101" s="10">
        <v>0</v>
      </c>
      <c r="Y101" s="10">
        <v>2.2309009064880301E-4</v>
      </c>
      <c r="Z101" s="10">
        <v>2.28284573688952E-7</v>
      </c>
      <c r="AA101" s="10">
        <v>0</v>
      </c>
      <c r="AB101" s="10">
        <v>0</v>
      </c>
      <c r="AC101" s="10">
        <v>1.87713380753073E-3</v>
      </c>
      <c r="AD101" s="10">
        <v>1.7446979536650499E-6</v>
      </c>
      <c r="AE101" s="10">
        <v>0</v>
      </c>
      <c r="AF101" s="10">
        <v>0</v>
      </c>
      <c r="AG101" s="10">
        <v>2.17444709885685E-2</v>
      </c>
      <c r="AH101" s="10">
        <v>9.1356092908334506E-6</v>
      </c>
      <c r="AI101" s="10">
        <v>0</v>
      </c>
      <c r="AJ101" s="10">
        <v>0</v>
      </c>
      <c r="AK101" s="10">
        <v>10.589197725755101</v>
      </c>
      <c r="AL101" s="10">
        <v>4.9084318835657101E-5</v>
      </c>
      <c r="AM101" s="10">
        <v>0</v>
      </c>
      <c r="AN101" s="10">
        <v>0</v>
      </c>
      <c r="AO101" s="10">
        <v>12.4889965766867</v>
      </c>
      <c r="AP101" s="10">
        <v>3.0281577392621202E-4</v>
      </c>
      <c r="AQ101" s="10">
        <v>0</v>
      </c>
      <c r="AR101" s="10">
        <v>0</v>
      </c>
      <c r="AS101" s="10">
        <v>3.1751282196665302E-5</v>
      </c>
      <c r="AT101" s="10">
        <v>0.218596485919025</v>
      </c>
      <c r="AU101" s="10">
        <v>0</v>
      </c>
      <c r="AV101" s="10">
        <v>0</v>
      </c>
      <c r="AW101" s="10">
        <v>3.1297261582282601</v>
      </c>
      <c r="AX101" s="10">
        <v>29.276134544460302</v>
      </c>
      <c r="AY101" s="10">
        <v>0</v>
      </c>
      <c r="AZ101" s="10">
        <v>0</v>
      </c>
      <c r="BA101" s="10">
        <v>6.0466832211838501E-8</v>
      </c>
      <c r="BB101" s="10">
        <v>2.6721985404346298E-10</v>
      </c>
      <c r="BC101" s="10">
        <v>0</v>
      </c>
      <c r="BD101" s="10">
        <v>0</v>
      </c>
      <c r="BE101" s="10">
        <v>4.2042765264272401E-7</v>
      </c>
      <c r="BF101" s="10">
        <v>1.9191671579770399E-9</v>
      </c>
      <c r="BG101" s="10">
        <v>0</v>
      </c>
      <c r="BH101" s="10">
        <v>0</v>
      </c>
      <c r="BI101" s="10">
        <v>7.3418010924037703E-6</v>
      </c>
      <c r="BJ101" s="10">
        <v>2.2622002535919602E-8</v>
      </c>
      <c r="BK101" s="10">
        <v>0</v>
      </c>
      <c r="BL101" s="10">
        <v>0</v>
      </c>
      <c r="BM101" s="10">
        <v>4.0221625131230303E-5</v>
      </c>
      <c r="BN101" s="10">
        <v>5.36716346782806E-8</v>
      </c>
      <c r="BO101" s="10">
        <v>0</v>
      </c>
      <c r="BP101" s="10">
        <v>0</v>
      </c>
      <c r="BQ101" s="10">
        <v>3.7761589349494202E-4</v>
      </c>
      <c r="BR101" s="10">
        <v>3.6230017967498703E-7</v>
      </c>
      <c r="BS101" s="10">
        <v>0</v>
      </c>
      <c r="BT101" s="10">
        <v>0</v>
      </c>
      <c r="BU101" s="10">
        <v>4.5015428363663302E-3</v>
      </c>
      <c r="BV101" s="10">
        <v>2.4788423272614899E-6</v>
      </c>
      <c r="BW101" s="10">
        <v>0</v>
      </c>
      <c r="BX101" s="10">
        <v>0</v>
      </c>
      <c r="BY101" s="10">
        <v>5.9565013866454599</v>
      </c>
      <c r="BZ101" s="10">
        <v>1.17670534357026E-5</v>
      </c>
      <c r="CA101" s="10">
        <v>0</v>
      </c>
      <c r="CB101" s="10">
        <v>0</v>
      </c>
      <c r="CC101" s="10">
        <v>5.1510790742269998</v>
      </c>
      <c r="CD101" s="10">
        <v>7.4856327056631794E-5</v>
      </c>
      <c r="CE101" s="10">
        <v>0</v>
      </c>
      <c r="CF101" s="10">
        <v>0</v>
      </c>
      <c r="CG101" s="10">
        <v>0.13852900000000001</v>
      </c>
      <c r="CH101" s="10">
        <v>0.471439</v>
      </c>
      <c r="CI101" s="10">
        <v>0</v>
      </c>
      <c r="CJ101" s="10">
        <v>0</v>
      </c>
      <c r="CK101" s="10">
        <v>4.2876999999999998E-2</v>
      </c>
      <c r="CL101" s="10">
        <v>0.114608</v>
      </c>
      <c r="CM101" s="10">
        <v>0</v>
      </c>
      <c r="CN101" s="10">
        <v>0</v>
      </c>
      <c r="CO101" s="10">
        <v>4.4842E-2</v>
      </c>
      <c r="CP101" s="10">
        <v>0.115409</v>
      </c>
      <c r="CQ101" s="10">
        <v>0</v>
      </c>
      <c r="CR101" s="10">
        <v>0</v>
      </c>
      <c r="CS101" s="10">
        <v>4.4060000000000002E-2</v>
      </c>
      <c r="CT101" s="10">
        <v>0.114527</v>
      </c>
      <c r="CU101" s="10">
        <v>0</v>
      </c>
      <c r="CV101" s="10">
        <v>0</v>
      </c>
      <c r="CW101" s="10">
        <v>4.3417999999999998E-2</v>
      </c>
      <c r="CX101" s="10">
        <v>0.11317099999999999</v>
      </c>
      <c r="CY101" s="10">
        <v>0</v>
      </c>
      <c r="CZ101" s="10">
        <v>0</v>
      </c>
      <c r="DA101" s="10">
        <v>4.4778999999999999E-2</v>
      </c>
      <c r="DB101" s="10">
        <v>0.117594</v>
      </c>
      <c r="DC101" s="10">
        <v>0</v>
      </c>
      <c r="DD101" s="10">
        <v>0</v>
      </c>
      <c r="DE101" s="10">
        <v>4.7384000000000003E-2</v>
      </c>
      <c r="DF101" s="10">
        <v>0.115535</v>
      </c>
      <c r="DG101" s="10">
        <v>0</v>
      </c>
      <c r="DH101" s="10">
        <v>0</v>
      </c>
      <c r="DI101" s="10">
        <v>4.5186999999999998E-2</v>
      </c>
      <c r="DJ101" s="10">
        <v>0.11525199999999999</v>
      </c>
      <c r="DK101" s="10">
        <v>0</v>
      </c>
      <c r="DL101" s="10">
        <v>0</v>
      </c>
      <c r="DM101" s="10">
        <v>4.4205000000000001E-2</v>
      </c>
      <c r="DN101" s="10">
        <v>0.115289</v>
      </c>
      <c r="DO101" s="10">
        <v>0</v>
      </c>
      <c r="DP101" s="10">
        <v>0</v>
      </c>
      <c r="DQ101" s="10">
        <v>4.2160999999999997E-2</v>
      </c>
      <c r="DR101" s="10">
        <v>0.11255900000000001</v>
      </c>
      <c r="DS101" s="10">
        <v>0</v>
      </c>
      <c r="DT101" s="10">
        <v>0</v>
      </c>
      <c r="DU101" s="10">
        <v>2.7546702057828999E+19</v>
      </c>
      <c r="DV101" s="10">
        <v>0</v>
      </c>
      <c r="DW101" s="10">
        <v>2.7187718308609798E+19</v>
      </c>
      <c r="DX101" s="10">
        <v>0</v>
      </c>
      <c r="DY101" s="10">
        <v>30372155605.417599</v>
      </c>
      <c r="DZ101" s="10">
        <v>0</v>
      </c>
      <c r="EA101" s="10">
        <v>174275.37536770801</v>
      </c>
      <c r="EB101" s="10">
        <v>0</v>
      </c>
      <c r="EC101" s="10">
        <v>303748602371.78998</v>
      </c>
      <c r="ED101" s="10">
        <v>0</v>
      </c>
      <c r="EE101" s="10">
        <v>551111.51287910203</v>
      </c>
      <c r="EF101" s="10">
        <v>0</v>
      </c>
      <c r="EG101" s="10">
        <v>3040630574179.4199</v>
      </c>
      <c r="EH101" s="10">
        <v>0</v>
      </c>
      <c r="EI101" s="10">
        <v>1742910.51344601</v>
      </c>
      <c r="EJ101" s="10">
        <v>0</v>
      </c>
      <c r="EK101" s="10">
        <v>30668308066940.301</v>
      </c>
      <c r="EL101" s="10">
        <v>0</v>
      </c>
      <c r="EM101" s="10">
        <v>5515109.3691165596</v>
      </c>
      <c r="EN101" s="10">
        <v>0</v>
      </c>
      <c r="EO101" s="10">
        <v>335333979258685</v>
      </c>
      <c r="EP101" s="10">
        <v>0</v>
      </c>
      <c r="EQ101" s="10">
        <v>17562939.754531201</v>
      </c>
      <c r="ER101" s="10">
        <v>0</v>
      </c>
      <c r="ES101" s="10">
        <v>8820385176798150</v>
      </c>
      <c r="ET101" s="10">
        <v>0</v>
      </c>
      <c r="EU101" s="10">
        <v>60358284.0847589</v>
      </c>
      <c r="EV101" s="10">
        <v>0</v>
      </c>
      <c r="EW101" s="10">
        <v>5.7827973130099804E+18</v>
      </c>
      <c r="EX101" s="10">
        <v>0</v>
      </c>
      <c r="EY101" s="10">
        <v>5.7827973130099804E+18</v>
      </c>
      <c r="EZ101" s="10">
        <v>0</v>
      </c>
      <c r="FA101" s="10">
        <v>8.4237687765159805E+19</v>
      </c>
      <c r="FB101" s="10">
        <v>0</v>
      </c>
      <c r="FC101" s="10">
        <v>8.4237687765159805E+19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0.254305656084863</v>
      </c>
      <c r="F102" s="10">
        <v>0.254305656084863</v>
      </c>
      <c r="G102" s="10">
        <v>0</v>
      </c>
      <c r="H102" s="10">
        <v>0</v>
      </c>
      <c r="I102" s="10">
        <v>0.254347465664443</v>
      </c>
      <c r="J102" s="10">
        <v>0.254347465664443</v>
      </c>
      <c r="K102" s="10">
        <v>0</v>
      </c>
      <c r="L102" s="10">
        <v>0</v>
      </c>
      <c r="M102" s="10">
        <v>1.47085898291455</v>
      </c>
      <c r="N102" s="10">
        <v>1.47085898291455</v>
      </c>
      <c r="O102" s="10">
        <v>0</v>
      </c>
      <c r="P102" s="10">
        <v>0</v>
      </c>
      <c r="Q102" s="10">
        <v>1.4578283784939701</v>
      </c>
      <c r="R102" s="10">
        <v>1.4578283784939701</v>
      </c>
      <c r="S102" s="10">
        <v>0</v>
      </c>
      <c r="T102" s="10">
        <v>0</v>
      </c>
      <c r="U102" s="10">
        <v>1.33862835515173</v>
      </c>
      <c r="V102" s="10">
        <v>1.33862835515173</v>
      </c>
      <c r="W102" s="10">
        <v>0</v>
      </c>
      <c r="X102" s="10">
        <v>0</v>
      </c>
      <c r="Y102" s="10">
        <v>0.72170498811474404</v>
      </c>
      <c r="Z102" s="10">
        <v>0.72170498811474404</v>
      </c>
      <c r="AA102" s="10">
        <v>0</v>
      </c>
      <c r="AB102" s="10">
        <v>0</v>
      </c>
      <c r="AC102" s="10">
        <v>0.14916401072326799</v>
      </c>
      <c r="AD102" s="10">
        <v>0.14916401072326799</v>
      </c>
      <c r="AE102" s="10">
        <v>0</v>
      </c>
      <c r="AF102" s="10">
        <v>0</v>
      </c>
      <c r="AG102" s="10">
        <v>0.241869072339851</v>
      </c>
      <c r="AH102" s="10">
        <v>0.241869072339851</v>
      </c>
      <c r="AI102" s="10">
        <v>0</v>
      </c>
      <c r="AJ102" s="10">
        <v>0</v>
      </c>
      <c r="AK102" s="10">
        <v>0.25304856279193899</v>
      </c>
      <c r="AL102" s="10">
        <v>0.25304856279193899</v>
      </c>
      <c r="AM102" s="10">
        <v>0</v>
      </c>
      <c r="AN102" s="10">
        <v>0</v>
      </c>
      <c r="AO102" s="10">
        <v>0.25420705359765899</v>
      </c>
      <c r="AP102" s="10">
        <v>0.25420705359765899</v>
      </c>
      <c r="AQ102" s="10">
        <v>0</v>
      </c>
      <c r="AR102" s="10">
        <v>0</v>
      </c>
      <c r="AS102" s="10">
        <v>0.14725662771800199</v>
      </c>
      <c r="AT102" s="10">
        <v>0.14725662771800199</v>
      </c>
      <c r="AU102" s="10">
        <v>0</v>
      </c>
      <c r="AV102" s="10">
        <v>0</v>
      </c>
      <c r="AW102" s="10">
        <v>0.147250601812525</v>
      </c>
      <c r="AX102" s="10">
        <v>0.147250601812525</v>
      </c>
      <c r="AY102" s="10">
        <v>0</v>
      </c>
      <c r="AZ102" s="10">
        <v>0</v>
      </c>
      <c r="BA102" s="10">
        <v>1.0510990932133899</v>
      </c>
      <c r="BB102" s="10">
        <v>1.0510990932133899</v>
      </c>
      <c r="BC102" s="10">
        <v>0</v>
      </c>
      <c r="BD102" s="10">
        <v>0</v>
      </c>
      <c r="BE102" s="10">
        <v>1.0415151395112501</v>
      </c>
      <c r="BF102" s="10">
        <v>1.0415151395112501</v>
      </c>
      <c r="BG102" s="10">
        <v>0</v>
      </c>
      <c r="BH102" s="10">
        <v>0</v>
      </c>
      <c r="BI102" s="10">
        <v>0.95379619660806603</v>
      </c>
      <c r="BJ102" s="10">
        <v>0.95379619660806603</v>
      </c>
      <c r="BK102" s="10">
        <v>0</v>
      </c>
      <c r="BL102" s="10">
        <v>0</v>
      </c>
      <c r="BM102" s="10">
        <v>0.49768819533429398</v>
      </c>
      <c r="BN102" s="10">
        <v>0.49768819533429398</v>
      </c>
      <c r="BO102" s="10">
        <v>0</v>
      </c>
      <c r="BP102" s="10">
        <v>0</v>
      </c>
      <c r="BQ102" s="10">
        <v>9.5364305877495906E-2</v>
      </c>
      <c r="BR102" s="10">
        <v>9.5364305877495906E-2</v>
      </c>
      <c r="BS102" s="10">
        <v>0</v>
      </c>
      <c r="BT102" s="10">
        <v>0</v>
      </c>
      <c r="BU102" s="10">
        <v>0.13809674984725501</v>
      </c>
      <c r="BV102" s="10">
        <v>0.13809674984725501</v>
      </c>
      <c r="BW102" s="10">
        <v>0</v>
      </c>
      <c r="BX102" s="10">
        <v>0</v>
      </c>
      <c r="BY102" s="10">
        <v>0.146308435459545</v>
      </c>
      <c r="BZ102" s="10">
        <v>0.146308435459545</v>
      </c>
      <c r="CA102" s="10">
        <v>0</v>
      </c>
      <c r="CB102" s="10">
        <v>0</v>
      </c>
      <c r="CC102" s="10">
        <v>0.14715036967182099</v>
      </c>
      <c r="CD102" s="10">
        <v>0.14715036967182099</v>
      </c>
      <c r="CE102" s="10">
        <v>0</v>
      </c>
      <c r="CF102" s="10">
        <v>0</v>
      </c>
      <c r="CG102" s="10">
        <v>8.6210000000000002E-3</v>
      </c>
      <c r="CH102" s="10">
        <v>8.8929999999999999E-3</v>
      </c>
      <c r="CI102" s="10">
        <v>0</v>
      </c>
      <c r="CJ102" s="10">
        <v>0</v>
      </c>
      <c r="CK102" s="10">
        <v>8.8610000000000008E-3</v>
      </c>
      <c r="CL102" s="10">
        <v>8.9339999999999992E-3</v>
      </c>
      <c r="CM102" s="10">
        <v>0</v>
      </c>
      <c r="CN102" s="10">
        <v>0</v>
      </c>
      <c r="CO102" s="10">
        <v>8.7559999999999999E-3</v>
      </c>
      <c r="CP102" s="10">
        <v>8.7530000000000004E-3</v>
      </c>
      <c r="CQ102" s="10">
        <v>0</v>
      </c>
      <c r="CR102" s="10">
        <v>0</v>
      </c>
      <c r="CS102" s="10">
        <v>8.8229999999999992E-3</v>
      </c>
      <c r="CT102" s="10">
        <v>8.7119999999999993E-3</v>
      </c>
      <c r="CU102" s="10">
        <v>0</v>
      </c>
      <c r="CV102" s="10">
        <v>0</v>
      </c>
      <c r="CW102" s="10">
        <v>8.9899999999999997E-3</v>
      </c>
      <c r="CX102" s="10">
        <v>8.7779999999999993E-3</v>
      </c>
      <c r="CY102" s="10">
        <v>0</v>
      </c>
      <c r="CZ102" s="10">
        <v>0</v>
      </c>
      <c r="DA102" s="10">
        <v>9.0069999999999994E-3</v>
      </c>
      <c r="DB102" s="10">
        <v>8.7039999999999999E-3</v>
      </c>
      <c r="DC102" s="10">
        <v>0</v>
      </c>
      <c r="DD102" s="10">
        <v>0</v>
      </c>
      <c r="DE102" s="10">
        <v>8.7270000000000004E-3</v>
      </c>
      <c r="DF102" s="10">
        <v>8.7600000000000004E-3</v>
      </c>
      <c r="DG102" s="10">
        <v>0</v>
      </c>
      <c r="DH102" s="10">
        <v>0</v>
      </c>
      <c r="DI102" s="10">
        <v>8.7770000000000001E-3</v>
      </c>
      <c r="DJ102" s="10">
        <v>8.8310000000000003E-3</v>
      </c>
      <c r="DK102" s="10">
        <v>0</v>
      </c>
      <c r="DL102" s="10">
        <v>0</v>
      </c>
      <c r="DM102" s="10">
        <v>8.8140000000000007E-3</v>
      </c>
      <c r="DN102" s="10">
        <v>8.8199999999999997E-3</v>
      </c>
      <c r="DO102" s="10">
        <v>0</v>
      </c>
      <c r="DP102" s="10">
        <v>0</v>
      </c>
      <c r="DQ102" s="10">
        <v>8.8159999999999992E-3</v>
      </c>
      <c r="DR102" s="10">
        <v>8.822E-3</v>
      </c>
      <c r="DS102" s="10">
        <v>0</v>
      </c>
      <c r="DT102" s="10">
        <v>0</v>
      </c>
      <c r="DU102" s="10">
        <v>50333442.120618597</v>
      </c>
      <c r="DV102" s="10">
        <v>0</v>
      </c>
      <c r="DW102" s="10">
        <v>33551193.360376399</v>
      </c>
      <c r="DX102" s="10">
        <v>0</v>
      </c>
      <c r="DY102" s="10">
        <v>12.4398983934847</v>
      </c>
      <c r="DZ102" s="10">
        <v>0</v>
      </c>
      <c r="EA102" s="10">
        <v>3.52702401373802</v>
      </c>
      <c r="EB102" s="10">
        <v>0</v>
      </c>
      <c r="EC102" s="10">
        <v>115.39863287791501</v>
      </c>
      <c r="ED102" s="10">
        <v>0</v>
      </c>
      <c r="EE102" s="10">
        <v>10.7423755695803</v>
      </c>
      <c r="EF102" s="10">
        <v>0</v>
      </c>
      <c r="EG102" s="10">
        <v>1144.95122427099</v>
      </c>
      <c r="EH102" s="10">
        <v>0</v>
      </c>
      <c r="EI102" s="10">
        <v>33.837127896307102</v>
      </c>
      <c r="EJ102" s="10">
        <v>0</v>
      </c>
      <c r="EK102" s="10">
        <v>11437.002976482399</v>
      </c>
      <c r="EL102" s="10">
        <v>0</v>
      </c>
      <c r="EM102" s="10">
        <v>106.94392444867</v>
      </c>
      <c r="EN102" s="10">
        <v>0</v>
      </c>
      <c r="EO102" s="10">
        <v>114011.283699729</v>
      </c>
      <c r="EP102" s="10">
        <v>0</v>
      </c>
      <c r="EQ102" s="10">
        <v>337.655569626469</v>
      </c>
      <c r="ER102" s="10">
        <v>0</v>
      </c>
      <c r="ES102" s="10">
        <v>1106270.90208724</v>
      </c>
      <c r="ET102" s="10">
        <v>0</v>
      </c>
      <c r="EU102" s="10">
        <v>1051.7941348357299</v>
      </c>
      <c r="EV102" s="10">
        <v>0</v>
      </c>
      <c r="EW102" s="10">
        <v>8531075.1026774105</v>
      </c>
      <c r="EX102" s="10">
        <v>0</v>
      </c>
      <c r="EY102" s="10">
        <v>2920.8004214233401</v>
      </c>
      <c r="EZ102" s="10">
        <v>0</v>
      </c>
      <c r="FA102" s="10">
        <v>25942671.108167499</v>
      </c>
      <c r="FB102" s="10">
        <v>0</v>
      </c>
      <c r="FC102" s="10">
        <v>5093.39484945808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1.35982154790377E-2</v>
      </c>
      <c r="F103" s="10">
        <v>1.2377681050239101E-2</v>
      </c>
      <c r="G103" s="10">
        <v>0</v>
      </c>
      <c r="H103" s="10">
        <v>0</v>
      </c>
      <c r="I103" s="10">
        <v>27.799649384698</v>
      </c>
      <c r="J103" s="10">
        <v>5.1744453486081303</v>
      </c>
      <c r="K103" s="10">
        <v>0</v>
      </c>
      <c r="L103" s="10">
        <v>0</v>
      </c>
      <c r="M103" s="10">
        <v>1.37188930661159</v>
      </c>
      <c r="N103" s="10">
        <v>1.3706113780725</v>
      </c>
      <c r="O103" s="10">
        <v>0</v>
      </c>
      <c r="P103" s="10">
        <v>0</v>
      </c>
      <c r="Q103" s="10">
        <v>0.85767650220035097</v>
      </c>
      <c r="R103" s="10">
        <v>0.84961116718061502</v>
      </c>
      <c r="S103" s="10">
        <v>0</v>
      </c>
      <c r="T103" s="10">
        <v>0</v>
      </c>
      <c r="U103" s="10">
        <v>0.233296022868278</v>
      </c>
      <c r="V103" s="10">
        <v>0.219786528136659</v>
      </c>
      <c r="W103" s="10">
        <v>0</v>
      </c>
      <c r="X103" s="10">
        <v>0</v>
      </c>
      <c r="Y103" s="10">
        <v>0.15401464596828901</v>
      </c>
      <c r="Z103" s="10">
        <v>0.16073694611737699</v>
      </c>
      <c r="AA103" s="10">
        <v>0</v>
      </c>
      <c r="AB103" s="10">
        <v>0</v>
      </c>
      <c r="AC103" s="10">
        <v>0.14842997592703999</v>
      </c>
      <c r="AD103" s="10">
        <v>0.150033373406841</v>
      </c>
      <c r="AE103" s="10">
        <v>0</v>
      </c>
      <c r="AF103" s="10">
        <v>0</v>
      </c>
      <c r="AG103" s="10">
        <v>8.5409728548644107E-2</v>
      </c>
      <c r="AH103" s="10">
        <v>8.5819337323845599E-2</v>
      </c>
      <c r="AI103" s="10">
        <v>0</v>
      </c>
      <c r="AJ103" s="10">
        <v>0</v>
      </c>
      <c r="AK103" s="10">
        <v>4.2898270332624798E-2</v>
      </c>
      <c r="AL103" s="10">
        <v>4.3063922312207299E-2</v>
      </c>
      <c r="AM103" s="10">
        <v>0</v>
      </c>
      <c r="AN103" s="10">
        <v>0</v>
      </c>
      <c r="AO103" s="10">
        <v>4.2613188035133399E-2</v>
      </c>
      <c r="AP103" s="10">
        <v>4.1967040411739299E-2</v>
      </c>
      <c r="AQ103" s="10">
        <v>0</v>
      </c>
      <c r="AR103" s="10">
        <v>0</v>
      </c>
      <c r="AS103" s="10">
        <v>4.2913585944393496E-3</v>
      </c>
      <c r="AT103" s="10">
        <v>3.4728183865873901E-3</v>
      </c>
      <c r="AU103" s="10">
        <v>0</v>
      </c>
      <c r="AV103" s="10">
        <v>0</v>
      </c>
      <c r="AW103" s="10">
        <v>9.4424428664982401</v>
      </c>
      <c r="AX103" s="10">
        <v>1.34429029722551</v>
      </c>
      <c r="AY103" s="10">
        <v>0</v>
      </c>
      <c r="AZ103" s="10">
        <v>0</v>
      </c>
      <c r="BA103" s="10">
        <v>0.978318885772269</v>
      </c>
      <c r="BB103" s="10">
        <v>0.977345513709026</v>
      </c>
      <c r="BC103" s="10">
        <v>0</v>
      </c>
      <c r="BD103" s="10">
        <v>0</v>
      </c>
      <c r="BE103" s="10">
        <v>0.598692856831744</v>
      </c>
      <c r="BF103" s="10">
        <v>0.59266796782307496</v>
      </c>
      <c r="BG103" s="10">
        <v>0</v>
      </c>
      <c r="BH103" s="10">
        <v>0</v>
      </c>
      <c r="BI103" s="10">
        <v>0.14106755920745401</v>
      </c>
      <c r="BJ103" s="10">
        <v>0.13276449800321299</v>
      </c>
      <c r="BK103" s="10">
        <v>0</v>
      </c>
      <c r="BL103" s="10">
        <v>0</v>
      </c>
      <c r="BM103" s="10">
        <v>9.4032592052236894E-2</v>
      </c>
      <c r="BN103" s="10">
        <v>9.5148778215930804E-2</v>
      </c>
      <c r="BO103" s="10">
        <v>0</v>
      </c>
      <c r="BP103" s="10">
        <v>0</v>
      </c>
      <c r="BQ103" s="10">
        <v>8.4556250058344801E-2</v>
      </c>
      <c r="BR103" s="10">
        <v>8.5091898110080805E-2</v>
      </c>
      <c r="BS103" s="10">
        <v>0</v>
      </c>
      <c r="BT103" s="10">
        <v>0</v>
      </c>
      <c r="BU103" s="10">
        <v>4.3806578110970301E-2</v>
      </c>
      <c r="BV103" s="10">
        <v>4.4022423622920401E-2</v>
      </c>
      <c r="BW103" s="10">
        <v>0</v>
      </c>
      <c r="BX103" s="10">
        <v>0</v>
      </c>
      <c r="BY103" s="10">
        <v>2.7697332458586101E-2</v>
      </c>
      <c r="BZ103" s="10">
        <v>2.78241036921444E-2</v>
      </c>
      <c r="CA103" s="10">
        <v>0</v>
      </c>
      <c r="CB103" s="10">
        <v>0</v>
      </c>
      <c r="CC103" s="10">
        <v>2.74027073638149E-2</v>
      </c>
      <c r="CD103" s="10">
        <v>2.7175035420665801E-2</v>
      </c>
      <c r="CE103" s="10">
        <v>0</v>
      </c>
      <c r="CF103" s="10">
        <v>0</v>
      </c>
      <c r="CG103" s="10">
        <v>8.6750000000000004E-3</v>
      </c>
      <c r="CH103" s="10">
        <v>8.9259999999999999E-3</v>
      </c>
      <c r="CI103" s="10">
        <v>0</v>
      </c>
      <c r="CJ103" s="10">
        <v>0</v>
      </c>
      <c r="CK103" s="10">
        <v>9.5350000000000001E-3</v>
      </c>
      <c r="CL103" s="10">
        <v>9.1120000000000003E-3</v>
      </c>
      <c r="CM103" s="10">
        <v>0</v>
      </c>
      <c r="CN103" s="10">
        <v>0</v>
      </c>
      <c r="CO103" s="10">
        <v>8.8999999999999999E-3</v>
      </c>
      <c r="CP103" s="10">
        <v>9.0369999999999999E-3</v>
      </c>
      <c r="CQ103" s="10">
        <v>0</v>
      </c>
      <c r="CR103" s="10">
        <v>0</v>
      </c>
      <c r="CS103" s="10">
        <v>8.7749999999999998E-3</v>
      </c>
      <c r="CT103" s="10">
        <v>8.914E-3</v>
      </c>
      <c r="CU103" s="10">
        <v>0</v>
      </c>
      <c r="CV103" s="10">
        <v>0</v>
      </c>
      <c r="CW103" s="10">
        <v>8.8439999999999994E-3</v>
      </c>
      <c r="CX103" s="10">
        <v>9.0910000000000001E-3</v>
      </c>
      <c r="CY103" s="10">
        <v>0</v>
      </c>
      <c r="CZ103" s="10">
        <v>0</v>
      </c>
      <c r="DA103" s="10">
        <v>8.7119999999999993E-3</v>
      </c>
      <c r="DB103" s="10">
        <v>8.8229999999999992E-3</v>
      </c>
      <c r="DC103" s="10">
        <v>0</v>
      </c>
      <c r="DD103" s="10">
        <v>0</v>
      </c>
      <c r="DE103" s="10">
        <v>8.8369999999999994E-3</v>
      </c>
      <c r="DF103" s="10">
        <v>8.9569999999999997E-3</v>
      </c>
      <c r="DG103" s="10">
        <v>0</v>
      </c>
      <c r="DH103" s="10">
        <v>0</v>
      </c>
      <c r="DI103" s="10">
        <v>8.8819999999999993E-3</v>
      </c>
      <c r="DJ103" s="10">
        <v>8.9230000000000004E-3</v>
      </c>
      <c r="DK103" s="10">
        <v>0</v>
      </c>
      <c r="DL103" s="10">
        <v>0</v>
      </c>
      <c r="DM103" s="10">
        <v>8.8679999999999991E-3</v>
      </c>
      <c r="DN103" s="10">
        <v>8.9829999999999997E-3</v>
      </c>
      <c r="DO103" s="10">
        <v>0</v>
      </c>
      <c r="DP103" s="10">
        <v>0</v>
      </c>
      <c r="DQ103" s="10">
        <v>8.8760000000000002E-3</v>
      </c>
      <c r="DR103" s="10">
        <v>9.0399999999999994E-3</v>
      </c>
      <c r="DS103" s="10">
        <v>0</v>
      </c>
      <c r="DT103" s="10">
        <v>0</v>
      </c>
      <c r="DU103" s="10">
        <v>57120080390077.102</v>
      </c>
      <c r="DV103" s="10">
        <v>0</v>
      </c>
      <c r="DW103" s="10">
        <v>90038104185872.797</v>
      </c>
      <c r="DX103" s="10">
        <v>0</v>
      </c>
      <c r="DY103" s="10">
        <v>153.42048482145799</v>
      </c>
      <c r="DZ103" s="10">
        <v>0</v>
      </c>
      <c r="EA103" s="10">
        <v>12.386302306235599</v>
      </c>
      <c r="EB103" s="10">
        <v>0</v>
      </c>
      <c r="EC103" s="10">
        <v>1525.20484819132</v>
      </c>
      <c r="ED103" s="10">
        <v>0</v>
      </c>
      <c r="EE103" s="10">
        <v>39.053871103788197</v>
      </c>
      <c r="EF103" s="10">
        <v>0</v>
      </c>
      <c r="EG103" s="10">
        <v>15243.048479590399</v>
      </c>
      <c r="EH103" s="10">
        <v>0</v>
      </c>
      <c r="EI103" s="10">
        <v>123.462741260634</v>
      </c>
      <c r="EJ103" s="10">
        <v>0</v>
      </c>
      <c r="EK103" s="10">
        <v>152421.484563498</v>
      </c>
      <c r="EL103" s="10">
        <v>0</v>
      </c>
      <c r="EM103" s="10">
        <v>390.41194213747599</v>
      </c>
      <c r="EN103" s="10">
        <v>0</v>
      </c>
      <c r="EO103" s="10">
        <v>1524205.8224585401</v>
      </c>
      <c r="EP103" s="10">
        <v>0</v>
      </c>
      <c r="EQ103" s="10">
        <v>1234.5873085486901</v>
      </c>
      <c r="ER103" s="10">
        <v>0</v>
      </c>
      <c r="ES103" s="10">
        <v>15242046.901962399</v>
      </c>
      <c r="ET103" s="10">
        <v>0</v>
      </c>
      <c r="EU103" s="10">
        <v>3904.1064154534902</v>
      </c>
      <c r="EV103" s="10">
        <v>0</v>
      </c>
      <c r="EW103" s="10">
        <v>152420227.54797801</v>
      </c>
      <c r="EX103" s="10">
        <v>0</v>
      </c>
      <c r="EY103" s="10">
        <v>12345.8587158147</v>
      </c>
      <c r="EZ103" s="10">
        <v>0</v>
      </c>
      <c r="FA103" s="10">
        <v>1524179118.2365999</v>
      </c>
      <c r="FB103" s="10">
        <v>0</v>
      </c>
      <c r="FC103" s="10">
        <v>39040.736156020299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3.5198221094154798</v>
      </c>
      <c r="F104" s="10">
        <v>4.4970709557917301</v>
      </c>
      <c r="G104" s="10">
        <v>0</v>
      </c>
      <c r="H104" s="10">
        <v>0</v>
      </c>
      <c r="I104" s="10">
        <v>13360.226662695801</v>
      </c>
      <c r="J104" s="10">
        <v>161.912189209697</v>
      </c>
      <c r="K104" s="10">
        <v>0</v>
      </c>
      <c r="L104" s="10">
        <v>0</v>
      </c>
      <c r="M104" s="10">
        <v>0.31588715686990199</v>
      </c>
      <c r="N104" s="10">
        <v>0.30139546141242102</v>
      </c>
      <c r="O104" s="10">
        <v>0</v>
      </c>
      <c r="P104" s="10">
        <v>0</v>
      </c>
      <c r="Q104" s="10">
        <v>0.13038732410748599</v>
      </c>
      <c r="R104" s="10">
        <v>0.13398812554869599</v>
      </c>
      <c r="S104" s="10">
        <v>0</v>
      </c>
      <c r="T104" s="10">
        <v>0</v>
      </c>
      <c r="U104" s="10">
        <v>0.10175346302100299</v>
      </c>
      <c r="V104" s="10">
        <v>0.104268939871081</v>
      </c>
      <c r="W104" s="10">
        <v>0</v>
      </c>
      <c r="X104" s="10">
        <v>0</v>
      </c>
      <c r="Y104" s="10">
        <v>4.11066788588723E-2</v>
      </c>
      <c r="Z104" s="10">
        <v>4.1608142832016699E-2</v>
      </c>
      <c r="AA104" s="10">
        <v>0</v>
      </c>
      <c r="AB104" s="10">
        <v>0</v>
      </c>
      <c r="AC104" s="10">
        <v>2.3994405249385599E-2</v>
      </c>
      <c r="AD104" s="10">
        <v>2.4262786073117399E-2</v>
      </c>
      <c r="AE104" s="10">
        <v>0</v>
      </c>
      <c r="AF104" s="10">
        <v>0</v>
      </c>
      <c r="AG104" s="10">
        <v>1.7970789770690599E-2</v>
      </c>
      <c r="AH104" s="10">
        <v>1.8517645856572701E-2</v>
      </c>
      <c r="AI104" s="10">
        <v>0</v>
      </c>
      <c r="AJ104" s="10">
        <v>0</v>
      </c>
      <c r="AK104" s="10">
        <v>5.7526963476335303E-3</v>
      </c>
      <c r="AL104" s="10">
        <v>5.84447940592358E-3</v>
      </c>
      <c r="AM104" s="10">
        <v>0</v>
      </c>
      <c r="AN104" s="10">
        <v>0</v>
      </c>
      <c r="AO104" s="10">
        <v>3.94212735722643E-3</v>
      </c>
      <c r="AP104" s="10">
        <v>2.4426326235476E-3</v>
      </c>
      <c r="AQ104" s="10">
        <v>0</v>
      </c>
      <c r="AR104" s="10">
        <v>0</v>
      </c>
      <c r="AS104" s="10">
        <v>0.91715525184033297</v>
      </c>
      <c r="AT104" s="10">
        <v>1.0412330013859901</v>
      </c>
      <c r="AU104" s="10">
        <v>0</v>
      </c>
      <c r="AV104" s="10">
        <v>0</v>
      </c>
      <c r="AW104" s="10">
        <v>3682.42918527948</v>
      </c>
      <c r="AX104" s="10">
        <v>50.223987991592701</v>
      </c>
      <c r="AY104" s="10">
        <v>0</v>
      </c>
      <c r="AZ104" s="10">
        <v>0</v>
      </c>
      <c r="BA104" s="10">
        <v>0.19760555082414999</v>
      </c>
      <c r="BB104" s="10">
        <v>0.18707105028537899</v>
      </c>
      <c r="BC104" s="10">
        <v>0</v>
      </c>
      <c r="BD104" s="10">
        <v>0</v>
      </c>
      <c r="BE104" s="10">
        <v>9.1744394853544395E-2</v>
      </c>
      <c r="BF104" s="10">
        <v>9.1049302995380194E-2</v>
      </c>
      <c r="BG104" s="10">
        <v>0</v>
      </c>
      <c r="BH104" s="10">
        <v>0</v>
      </c>
      <c r="BI104" s="10">
        <v>6.2146562208310399E-2</v>
      </c>
      <c r="BJ104" s="10">
        <v>6.2638194054405405E-2</v>
      </c>
      <c r="BK104" s="10">
        <v>0</v>
      </c>
      <c r="BL104" s="10">
        <v>0</v>
      </c>
      <c r="BM104" s="10">
        <v>2.10782533827211E-2</v>
      </c>
      <c r="BN104" s="10">
        <v>2.1258949890151799E-2</v>
      </c>
      <c r="BO104" s="10">
        <v>0</v>
      </c>
      <c r="BP104" s="10">
        <v>0</v>
      </c>
      <c r="BQ104" s="10">
        <v>1.5032019473486201E-2</v>
      </c>
      <c r="BR104" s="10">
        <v>1.5358888396192399E-2</v>
      </c>
      <c r="BS104" s="10">
        <v>0</v>
      </c>
      <c r="BT104" s="10">
        <v>0</v>
      </c>
      <c r="BU104" s="10">
        <v>1.0685248065315201E-2</v>
      </c>
      <c r="BV104" s="10">
        <v>1.0934393952606E-2</v>
      </c>
      <c r="BW104" s="10">
        <v>0</v>
      </c>
      <c r="BX104" s="10">
        <v>0</v>
      </c>
      <c r="BY104" s="10">
        <v>2.8472284618890498E-3</v>
      </c>
      <c r="BZ104" s="10">
        <v>2.9311226041381202E-3</v>
      </c>
      <c r="CA104" s="10">
        <v>0</v>
      </c>
      <c r="CB104" s="10">
        <v>0</v>
      </c>
      <c r="CC104" s="10">
        <v>1.08436620655472E-3</v>
      </c>
      <c r="CD104" s="10">
        <v>1.07321034966306E-3</v>
      </c>
      <c r="CE104" s="10">
        <v>0</v>
      </c>
      <c r="CF104" s="10">
        <v>0</v>
      </c>
      <c r="CG104" s="10">
        <v>9.8600000000000007E-3</v>
      </c>
      <c r="CH104" s="10">
        <v>1.0050999999999999E-2</v>
      </c>
      <c r="CI104" s="10">
        <v>0</v>
      </c>
      <c r="CJ104" s="10">
        <v>0</v>
      </c>
      <c r="CK104" s="10">
        <v>9.0340000000000004E-3</v>
      </c>
      <c r="CL104" s="10">
        <v>9.3019999999999995E-3</v>
      </c>
      <c r="CM104" s="10">
        <v>0</v>
      </c>
      <c r="CN104" s="10">
        <v>0</v>
      </c>
      <c r="CO104" s="10">
        <v>9.4739999999999998E-3</v>
      </c>
      <c r="CP104" s="10">
        <v>9.4920000000000004E-3</v>
      </c>
      <c r="CQ104" s="10">
        <v>0</v>
      </c>
      <c r="CR104" s="10">
        <v>0</v>
      </c>
      <c r="CS104" s="10">
        <v>9.0880000000000006E-3</v>
      </c>
      <c r="CT104" s="10">
        <v>9.3640000000000008E-3</v>
      </c>
      <c r="CU104" s="10">
        <v>0</v>
      </c>
      <c r="CV104" s="10">
        <v>0</v>
      </c>
      <c r="CW104" s="10">
        <v>9.3209999999999994E-3</v>
      </c>
      <c r="CX104" s="10">
        <v>9.4260000000000004E-3</v>
      </c>
      <c r="CY104" s="10">
        <v>0</v>
      </c>
      <c r="CZ104" s="10">
        <v>0</v>
      </c>
      <c r="DA104" s="10">
        <v>8.9840000000000007E-3</v>
      </c>
      <c r="DB104" s="10">
        <v>9.2239999999999996E-3</v>
      </c>
      <c r="DC104" s="10">
        <v>0</v>
      </c>
      <c r="DD104" s="10">
        <v>0</v>
      </c>
      <c r="DE104" s="10">
        <v>9.1190000000000004E-3</v>
      </c>
      <c r="DF104" s="10">
        <v>9.4509999999999993E-3</v>
      </c>
      <c r="DG104" s="10">
        <v>0</v>
      </c>
      <c r="DH104" s="10">
        <v>0</v>
      </c>
      <c r="DI104" s="10">
        <v>9.0010000000000003E-3</v>
      </c>
      <c r="DJ104" s="10">
        <v>9.3069999999999993E-3</v>
      </c>
      <c r="DK104" s="10">
        <v>0</v>
      </c>
      <c r="DL104" s="10">
        <v>0</v>
      </c>
      <c r="DM104" s="10">
        <v>9.1640000000000003E-3</v>
      </c>
      <c r="DN104" s="10">
        <v>9.4529999999999996E-3</v>
      </c>
      <c r="DO104" s="10">
        <v>0</v>
      </c>
      <c r="DP104" s="10">
        <v>0</v>
      </c>
      <c r="DQ104" s="10">
        <v>9.2449999999999997E-3</v>
      </c>
      <c r="DR104" s="10">
        <v>9.5080000000000008E-3</v>
      </c>
      <c r="DS104" s="10">
        <v>0</v>
      </c>
      <c r="DT104" s="10">
        <v>0</v>
      </c>
      <c r="DU104" s="10">
        <v>4.6671407534104904E+19</v>
      </c>
      <c r="DV104" s="10">
        <v>0</v>
      </c>
      <c r="DW104" s="10">
        <v>4.6768003170311898E+17</v>
      </c>
      <c r="DX104" s="10">
        <v>0</v>
      </c>
      <c r="DY104" s="10">
        <v>2190.2570110678198</v>
      </c>
      <c r="DZ104" s="10">
        <v>0</v>
      </c>
      <c r="EA104" s="10">
        <v>46.800181741824701</v>
      </c>
      <c r="EB104" s="10">
        <v>0</v>
      </c>
      <c r="EC104" s="10">
        <v>21893.570110681401</v>
      </c>
      <c r="ED104" s="10">
        <v>0</v>
      </c>
      <c r="EE104" s="10">
        <v>147.96475969189899</v>
      </c>
      <c r="EF104" s="10">
        <v>0</v>
      </c>
      <c r="EG104" s="10">
        <v>218926.701107247</v>
      </c>
      <c r="EH104" s="10">
        <v>0</v>
      </c>
      <c r="EI104" s="10">
        <v>467.89603664409799</v>
      </c>
      <c r="EJ104" s="10">
        <v>0</v>
      </c>
      <c r="EK104" s="10">
        <v>2189258.01106684</v>
      </c>
      <c r="EL104" s="10">
        <v>0</v>
      </c>
      <c r="EM104" s="10">
        <v>1479.6141426238401</v>
      </c>
      <c r="EN104" s="10">
        <v>0</v>
      </c>
      <c r="EO104" s="10">
        <v>21892571.1188077</v>
      </c>
      <c r="EP104" s="10">
        <v>0</v>
      </c>
      <c r="EQ104" s="10">
        <v>4678.9497880602103</v>
      </c>
      <c r="ER104" s="10">
        <v>0</v>
      </c>
      <c r="ES104" s="10">
        <v>218925702.14379799</v>
      </c>
      <c r="ET104" s="10">
        <v>0</v>
      </c>
      <c r="EU104" s="10">
        <v>14796.1380841557</v>
      </c>
      <c r="EV104" s="10">
        <v>0</v>
      </c>
      <c r="EW104" s="10">
        <v>2189257056.2687402</v>
      </c>
      <c r="EX104" s="10">
        <v>0</v>
      </c>
      <c r="EY104" s="10">
        <v>46789.4973525737</v>
      </c>
      <c r="EZ104" s="10">
        <v>0</v>
      </c>
      <c r="FA104" s="10">
        <v>21892578294.297901</v>
      </c>
      <c r="FB104" s="10">
        <v>0</v>
      </c>
      <c r="FC104" s="10">
        <v>147961.41297728001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2.9044947285528901E-2</v>
      </c>
      <c r="F105" s="10">
        <v>5.1184906976348596</v>
      </c>
      <c r="G105" s="10">
        <v>0</v>
      </c>
      <c r="H105" s="10">
        <v>0</v>
      </c>
      <c r="I105" s="10">
        <v>11283.5929768716</v>
      </c>
      <c r="J105" s="10">
        <v>279.59039619663002</v>
      </c>
      <c r="K105" s="10">
        <v>0</v>
      </c>
      <c r="L105" s="10">
        <v>0</v>
      </c>
      <c r="M105" s="10">
        <v>6.4011638868627999E-2</v>
      </c>
      <c r="N105" s="10">
        <v>6.88872165271954E-2</v>
      </c>
      <c r="O105" s="10">
        <v>0</v>
      </c>
      <c r="P105" s="10">
        <v>0</v>
      </c>
      <c r="Q105" s="10">
        <v>2.4970315382173602E-2</v>
      </c>
      <c r="R105" s="10">
        <v>2.6668038694534799E-2</v>
      </c>
      <c r="S105" s="10">
        <v>0</v>
      </c>
      <c r="T105" s="10">
        <v>0</v>
      </c>
      <c r="U105" s="10">
        <v>1.41767263954828E-2</v>
      </c>
      <c r="V105" s="10">
        <v>1.5429220540155299E-2</v>
      </c>
      <c r="W105" s="10">
        <v>0</v>
      </c>
      <c r="X105" s="10">
        <v>0</v>
      </c>
      <c r="Y105" s="10">
        <v>3.8148114685991798E-3</v>
      </c>
      <c r="Z105" s="10">
        <v>4.3408896030054898E-3</v>
      </c>
      <c r="AA105" s="10">
        <v>0</v>
      </c>
      <c r="AB105" s="10">
        <v>0</v>
      </c>
      <c r="AC105" s="10">
        <v>1.17424404551957E-3</v>
      </c>
      <c r="AD105" s="10">
        <v>1.37454186672547E-3</v>
      </c>
      <c r="AE105" s="10">
        <v>0</v>
      </c>
      <c r="AF105" s="10">
        <v>0</v>
      </c>
      <c r="AG105" s="10">
        <v>5.3545051975589699E-4</v>
      </c>
      <c r="AH105" s="10">
        <v>5.8348620747628E-4</v>
      </c>
      <c r="AI105" s="10">
        <v>0</v>
      </c>
      <c r="AJ105" s="10">
        <v>0</v>
      </c>
      <c r="AK105" s="10">
        <v>1.20665078286608E-3</v>
      </c>
      <c r="AL105" s="10">
        <v>2.8843406424150498E-4</v>
      </c>
      <c r="AM105" s="10">
        <v>0</v>
      </c>
      <c r="AN105" s="10">
        <v>0</v>
      </c>
      <c r="AO105" s="10">
        <v>1.0947723146712499E-2</v>
      </c>
      <c r="AP105" s="10">
        <v>9.1341286612522899E-4</v>
      </c>
      <c r="AQ105" s="10">
        <v>0</v>
      </c>
      <c r="AR105" s="10">
        <v>0</v>
      </c>
      <c r="AS105" s="10">
        <v>7.22587890067879E-3</v>
      </c>
      <c r="AT105" s="10">
        <v>1.1823880498708901</v>
      </c>
      <c r="AU105" s="10">
        <v>0</v>
      </c>
      <c r="AV105" s="10">
        <v>0</v>
      </c>
      <c r="AW105" s="10">
        <v>2570.7810327274601</v>
      </c>
      <c r="AX105" s="10">
        <v>62.569696272990697</v>
      </c>
      <c r="AY105" s="10">
        <v>0</v>
      </c>
      <c r="AZ105" s="10">
        <v>0</v>
      </c>
      <c r="BA105" s="10">
        <v>4.0141618469271903E-2</v>
      </c>
      <c r="BB105" s="10">
        <v>4.1252212047885102E-2</v>
      </c>
      <c r="BC105" s="10">
        <v>0</v>
      </c>
      <c r="BD105" s="10">
        <v>0</v>
      </c>
      <c r="BE105" s="10">
        <v>1.53379908048328E-2</v>
      </c>
      <c r="BF105" s="10">
        <v>1.6346137416954801E-2</v>
      </c>
      <c r="BG105" s="10">
        <v>0</v>
      </c>
      <c r="BH105" s="10">
        <v>0</v>
      </c>
      <c r="BI105" s="10">
        <v>9.5936195597264295E-3</v>
      </c>
      <c r="BJ105" s="10">
        <v>1.0482404289586E-2</v>
      </c>
      <c r="BK105" s="10">
        <v>0</v>
      </c>
      <c r="BL105" s="10">
        <v>0</v>
      </c>
      <c r="BM105" s="10">
        <v>2.40667652262366E-3</v>
      </c>
      <c r="BN105" s="10">
        <v>2.65018858688524E-3</v>
      </c>
      <c r="BO105" s="10">
        <v>0</v>
      </c>
      <c r="BP105" s="10">
        <v>0</v>
      </c>
      <c r="BQ105" s="10">
        <v>7.1607488005280204E-4</v>
      </c>
      <c r="BR105" s="10">
        <v>8.5803069002178696E-4</v>
      </c>
      <c r="BS105" s="10">
        <v>0</v>
      </c>
      <c r="BT105" s="10">
        <v>0</v>
      </c>
      <c r="BU105" s="10">
        <v>2.9286047938501003E-4</v>
      </c>
      <c r="BV105" s="10">
        <v>3.63669968481501E-4</v>
      </c>
      <c r="BW105" s="10">
        <v>0</v>
      </c>
      <c r="BX105" s="10">
        <v>0</v>
      </c>
      <c r="BY105" s="10">
        <v>2.8940625235856203E-4</v>
      </c>
      <c r="BZ105" s="10">
        <v>1.1891097667241001E-4</v>
      </c>
      <c r="CA105" s="10">
        <v>0</v>
      </c>
      <c r="CB105" s="10">
        <v>0</v>
      </c>
      <c r="CC105" s="10">
        <v>3.0065378852868201E-3</v>
      </c>
      <c r="CD105" s="10">
        <v>2.34501354901029E-4</v>
      </c>
      <c r="CE105" s="10">
        <v>0</v>
      </c>
      <c r="CF105" s="10">
        <v>0</v>
      </c>
      <c r="CG105" s="10">
        <v>1.0102E-2</v>
      </c>
      <c r="CH105" s="10">
        <v>1.1205E-2</v>
      </c>
      <c r="CI105" s="10">
        <v>0</v>
      </c>
      <c r="CJ105" s="10">
        <v>0</v>
      </c>
      <c r="CK105" s="10">
        <v>9.7660000000000004E-3</v>
      </c>
      <c r="CL105" s="10">
        <v>1.0191E-2</v>
      </c>
      <c r="CM105" s="10">
        <v>0</v>
      </c>
      <c r="CN105" s="10">
        <v>0</v>
      </c>
      <c r="CO105" s="10">
        <v>9.8840000000000004E-3</v>
      </c>
      <c r="CP105" s="10">
        <v>1.0137999999999999E-2</v>
      </c>
      <c r="CQ105" s="10">
        <v>0</v>
      </c>
      <c r="CR105" s="10">
        <v>0</v>
      </c>
      <c r="CS105" s="10">
        <v>9.9410000000000002E-3</v>
      </c>
      <c r="CT105" s="10">
        <v>1.03E-2</v>
      </c>
      <c r="CU105" s="10">
        <v>0</v>
      </c>
      <c r="CV105" s="10">
        <v>0</v>
      </c>
      <c r="CW105" s="10">
        <v>9.8779999999999996E-3</v>
      </c>
      <c r="CX105" s="10">
        <v>1.0283E-2</v>
      </c>
      <c r="CY105" s="10">
        <v>0</v>
      </c>
      <c r="CZ105" s="10">
        <v>0</v>
      </c>
      <c r="DA105" s="10">
        <v>9.7350000000000006E-3</v>
      </c>
      <c r="DB105" s="10">
        <v>1.0146000000000001E-2</v>
      </c>
      <c r="DC105" s="10">
        <v>0</v>
      </c>
      <c r="DD105" s="10">
        <v>0</v>
      </c>
      <c r="DE105" s="10">
        <v>9.8960000000000003E-3</v>
      </c>
      <c r="DF105" s="10">
        <v>1.0267E-2</v>
      </c>
      <c r="DG105" s="10">
        <v>0</v>
      </c>
      <c r="DH105" s="10">
        <v>0</v>
      </c>
      <c r="DI105" s="10">
        <v>9.92E-3</v>
      </c>
      <c r="DJ105" s="10">
        <v>1.0355E-2</v>
      </c>
      <c r="DK105" s="10">
        <v>0</v>
      </c>
      <c r="DL105" s="10">
        <v>0</v>
      </c>
      <c r="DM105" s="10">
        <v>1.0238000000000001E-2</v>
      </c>
      <c r="DN105" s="10">
        <v>1.0423E-2</v>
      </c>
      <c r="DO105" s="10">
        <v>0</v>
      </c>
      <c r="DP105" s="10">
        <v>0</v>
      </c>
      <c r="DQ105" s="10">
        <v>1.0198E-2</v>
      </c>
      <c r="DR105" s="10">
        <v>1.0536E-2</v>
      </c>
      <c r="DS105" s="10">
        <v>0</v>
      </c>
      <c r="DT105" s="10">
        <v>0</v>
      </c>
      <c r="DU105" s="10">
        <v>4.3625317400173904E+19</v>
      </c>
      <c r="DV105" s="10">
        <v>0</v>
      </c>
      <c r="DW105" s="10">
        <v>5.6258579816410598E+17</v>
      </c>
      <c r="DX105" s="10">
        <v>0</v>
      </c>
      <c r="DY105" s="10">
        <v>32773.7918568858</v>
      </c>
      <c r="DZ105" s="10">
        <v>0</v>
      </c>
      <c r="EA105" s="10">
        <v>181.03533317251799</v>
      </c>
      <c r="EB105" s="10">
        <v>0</v>
      </c>
      <c r="EC105" s="10">
        <v>327728.91857113899</v>
      </c>
      <c r="ED105" s="10">
        <v>0</v>
      </c>
      <c r="EE105" s="10">
        <v>572.47612925881901</v>
      </c>
      <c r="EF105" s="10">
        <v>0</v>
      </c>
      <c r="EG105" s="10">
        <v>3277280.1859026998</v>
      </c>
      <c r="EH105" s="10">
        <v>0</v>
      </c>
      <c r="EI105" s="10">
        <v>1810.3259888473499</v>
      </c>
      <c r="EJ105" s="10">
        <v>0</v>
      </c>
      <c r="EK105" s="10">
        <v>32772792.878054701</v>
      </c>
      <c r="EL105" s="10">
        <v>0</v>
      </c>
      <c r="EM105" s="10">
        <v>5724.7526478405098</v>
      </c>
      <c r="EN105" s="10">
        <v>0</v>
      </c>
      <c r="EO105" s="10">
        <v>327727921.55837202</v>
      </c>
      <c r="EP105" s="10">
        <v>0</v>
      </c>
      <c r="EQ105" s="10">
        <v>18103.257202258901</v>
      </c>
      <c r="ER105" s="10">
        <v>0</v>
      </c>
      <c r="ES105" s="10">
        <v>3277279384.0493202</v>
      </c>
      <c r="ET105" s="10">
        <v>0</v>
      </c>
      <c r="EU105" s="10">
        <v>57247.527491553898</v>
      </c>
      <c r="EV105" s="10">
        <v>0</v>
      </c>
      <c r="EW105" s="10">
        <v>32772812269.0993</v>
      </c>
      <c r="EX105" s="10">
        <v>0</v>
      </c>
      <c r="EY105" s="10">
        <v>181032.62489370501</v>
      </c>
      <c r="EZ105" s="10">
        <v>0</v>
      </c>
      <c r="FA105" s="10">
        <v>327730429438.97699</v>
      </c>
      <c r="FB105" s="10">
        <v>0</v>
      </c>
      <c r="FC105" s="10">
        <v>572477.31598211301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7.9039816654611298E-3</v>
      </c>
      <c r="F106" s="10">
        <v>129.752275499131</v>
      </c>
      <c r="G106" s="10">
        <v>0</v>
      </c>
      <c r="H106" s="10">
        <v>0</v>
      </c>
      <c r="I106" s="10">
        <v>4011.6482750200598</v>
      </c>
      <c r="J106" s="10">
        <v>351.501442537564</v>
      </c>
      <c r="K106" s="10">
        <v>0</v>
      </c>
      <c r="L106" s="10">
        <v>0</v>
      </c>
      <c r="M106" s="10">
        <v>2.51141781127195E-3</v>
      </c>
      <c r="N106" s="10">
        <v>3.7217289359718899E-3</v>
      </c>
      <c r="O106" s="10">
        <v>0</v>
      </c>
      <c r="P106" s="10">
        <v>0</v>
      </c>
      <c r="Q106" s="10">
        <v>3.6667185503080901E-4</v>
      </c>
      <c r="R106" s="10">
        <v>9.4909568490031404E-4</v>
      </c>
      <c r="S106" s="10">
        <v>0</v>
      </c>
      <c r="T106" s="10">
        <v>0</v>
      </c>
      <c r="U106" s="10">
        <v>9.5131781685964202E-5</v>
      </c>
      <c r="V106" s="10">
        <v>1.89462146490626E-4</v>
      </c>
      <c r="W106" s="10">
        <v>0</v>
      </c>
      <c r="X106" s="10">
        <v>0</v>
      </c>
      <c r="Y106" s="10">
        <v>4.1940788006566901E-5</v>
      </c>
      <c r="Z106" s="10">
        <v>5.6425715448060702E-5</v>
      </c>
      <c r="AA106" s="10">
        <v>0</v>
      </c>
      <c r="AB106" s="10">
        <v>0</v>
      </c>
      <c r="AC106" s="10">
        <v>4.1724509381335603E-5</v>
      </c>
      <c r="AD106" s="10">
        <v>2.2895045867388199E-5</v>
      </c>
      <c r="AE106" s="10">
        <v>0</v>
      </c>
      <c r="AF106" s="10">
        <v>0</v>
      </c>
      <c r="AG106" s="10">
        <v>3.4305661001088301E-4</v>
      </c>
      <c r="AH106" s="10">
        <v>2.3884589456013501E-5</v>
      </c>
      <c r="AI106" s="10">
        <v>0</v>
      </c>
      <c r="AJ106" s="10">
        <v>0</v>
      </c>
      <c r="AK106" s="10">
        <v>3.8375742622616098E-3</v>
      </c>
      <c r="AL106" s="10">
        <v>9.90624246448579E-5</v>
      </c>
      <c r="AM106" s="10">
        <v>0</v>
      </c>
      <c r="AN106" s="10">
        <v>0</v>
      </c>
      <c r="AO106" s="10">
        <v>3.4621752268321399E-2</v>
      </c>
      <c r="AP106" s="10">
        <v>8.4611191240235796E-4</v>
      </c>
      <c r="AQ106" s="10">
        <v>0</v>
      </c>
      <c r="AR106" s="10">
        <v>0</v>
      </c>
      <c r="AS106" s="10">
        <v>1.85703326061737E-3</v>
      </c>
      <c r="AT106" s="10">
        <v>34.339675002794202</v>
      </c>
      <c r="AU106" s="10">
        <v>0</v>
      </c>
      <c r="AV106" s="10">
        <v>0</v>
      </c>
      <c r="AW106" s="10">
        <v>909.10522606071697</v>
      </c>
      <c r="AX106" s="10">
        <v>92.306422784761295</v>
      </c>
      <c r="AY106" s="10">
        <v>0</v>
      </c>
      <c r="AZ106" s="10">
        <v>0</v>
      </c>
      <c r="BA106" s="10">
        <v>1.65491597521018E-3</v>
      </c>
      <c r="BB106" s="10">
        <v>2.48560787097103E-3</v>
      </c>
      <c r="BC106" s="10">
        <v>0</v>
      </c>
      <c r="BD106" s="10">
        <v>0</v>
      </c>
      <c r="BE106" s="10">
        <v>2.04662134659142E-4</v>
      </c>
      <c r="BF106" s="10">
        <v>5.0662651082989795E-4</v>
      </c>
      <c r="BG106" s="10">
        <v>0</v>
      </c>
      <c r="BH106" s="10">
        <v>0</v>
      </c>
      <c r="BI106" s="10">
        <v>4.3744384713722501E-5</v>
      </c>
      <c r="BJ106" s="10">
        <v>1.05195841087095E-4</v>
      </c>
      <c r="BK106" s="10">
        <v>0</v>
      </c>
      <c r="BL106" s="10">
        <v>0</v>
      </c>
      <c r="BM106" s="10">
        <v>2.4372507229711198E-5</v>
      </c>
      <c r="BN106" s="10">
        <v>2.8241595263019299E-5</v>
      </c>
      <c r="BO106" s="10">
        <v>0</v>
      </c>
      <c r="BP106" s="10">
        <v>0</v>
      </c>
      <c r="BQ106" s="10">
        <v>9.8928186969760992E-6</v>
      </c>
      <c r="BR106" s="10">
        <v>1.03413840097131E-5</v>
      </c>
      <c r="BS106" s="10">
        <v>0</v>
      </c>
      <c r="BT106" s="10">
        <v>0</v>
      </c>
      <c r="BU106" s="10">
        <v>8.0519684153707298E-5</v>
      </c>
      <c r="BV106" s="10">
        <v>5.2607072418895301E-6</v>
      </c>
      <c r="BW106" s="10">
        <v>0</v>
      </c>
      <c r="BX106" s="10">
        <v>0</v>
      </c>
      <c r="BY106" s="10">
        <v>1.03267246413297E-3</v>
      </c>
      <c r="BZ106" s="10">
        <v>2.4846591979488401E-5</v>
      </c>
      <c r="CA106" s="10">
        <v>0</v>
      </c>
      <c r="CB106" s="10">
        <v>0</v>
      </c>
      <c r="CC106" s="10">
        <v>9.1318222664612397E-3</v>
      </c>
      <c r="CD106" s="10">
        <v>2.0877657090403201E-4</v>
      </c>
      <c r="CE106" s="10">
        <v>0</v>
      </c>
      <c r="CF106" s="10">
        <v>0</v>
      </c>
      <c r="CG106" s="10">
        <v>1.12E-2</v>
      </c>
      <c r="CH106" s="10">
        <v>1.366E-2</v>
      </c>
      <c r="CI106" s="10">
        <v>0</v>
      </c>
      <c r="CJ106" s="10">
        <v>0</v>
      </c>
      <c r="CK106" s="10">
        <v>1.0371999999999999E-2</v>
      </c>
      <c r="CL106" s="10">
        <v>1.1269E-2</v>
      </c>
      <c r="CM106" s="10">
        <v>0</v>
      </c>
      <c r="CN106" s="10">
        <v>0</v>
      </c>
      <c r="CO106" s="10">
        <v>1.04E-2</v>
      </c>
      <c r="CP106" s="10">
        <v>1.1173000000000001E-2</v>
      </c>
      <c r="CQ106" s="10">
        <v>0</v>
      </c>
      <c r="CR106" s="10">
        <v>0</v>
      </c>
      <c r="CS106" s="10">
        <v>1.0574999999999999E-2</v>
      </c>
      <c r="CT106" s="10">
        <v>1.1294E-2</v>
      </c>
      <c r="CU106" s="10">
        <v>0</v>
      </c>
      <c r="CV106" s="10">
        <v>0</v>
      </c>
      <c r="CW106" s="10">
        <v>1.0525E-2</v>
      </c>
      <c r="CX106" s="10">
        <v>1.1354E-2</v>
      </c>
      <c r="CY106" s="10">
        <v>0</v>
      </c>
      <c r="CZ106" s="10">
        <v>0</v>
      </c>
      <c r="DA106" s="10">
        <v>1.0521000000000001E-2</v>
      </c>
      <c r="DB106" s="10">
        <v>1.1195999999999999E-2</v>
      </c>
      <c r="DC106" s="10">
        <v>0</v>
      </c>
      <c r="DD106" s="10">
        <v>0</v>
      </c>
      <c r="DE106" s="10">
        <v>1.0512000000000001E-2</v>
      </c>
      <c r="DF106" s="10">
        <v>1.1283E-2</v>
      </c>
      <c r="DG106" s="10">
        <v>0</v>
      </c>
      <c r="DH106" s="10">
        <v>0</v>
      </c>
      <c r="DI106" s="10">
        <v>1.0675E-2</v>
      </c>
      <c r="DJ106" s="10">
        <v>1.1251000000000001E-2</v>
      </c>
      <c r="DK106" s="10">
        <v>0</v>
      </c>
      <c r="DL106" s="10">
        <v>0</v>
      </c>
      <c r="DM106" s="10">
        <v>1.0638E-2</v>
      </c>
      <c r="DN106" s="10">
        <v>1.1344E-2</v>
      </c>
      <c r="DO106" s="10">
        <v>0</v>
      </c>
      <c r="DP106" s="10">
        <v>0</v>
      </c>
      <c r="DQ106" s="10">
        <v>1.0629E-2</v>
      </c>
      <c r="DR106" s="10">
        <v>1.1363E-2</v>
      </c>
      <c r="DS106" s="10">
        <v>0</v>
      </c>
      <c r="DT106" s="10">
        <v>0</v>
      </c>
      <c r="DU106" s="10">
        <v>2.9569008673066501E+18</v>
      </c>
      <c r="DV106" s="10">
        <v>0</v>
      </c>
      <c r="DW106" s="10">
        <v>1.9463066899410601E+18</v>
      </c>
      <c r="DX106" s="10">
        <v>0</v>
      </c>
      <c r="DY106" s="10">
        <v>491509.18429603899</v>
      </c>
      <c r="DZ106" s="10">
        <v>0</v>
      </c>
      <c r="EA106" s="10">
        <v>701.07715999522497</v>
      </c>
      <c r="EB106" s="10">
        <v>0</v>
      </c>
      <c r="EC106" s="10">
        <v>4915082.8450662997</v>
      </c>
      <c r="ED106" s="10">
        <v>0</v>
      </c>
      <c r="EE106" s="10">
        <v>2216.9986114297699</v>
      </c>
      <c r="EF106" s="10">
        <v>0</v>
      </c>
      <c r="EG106" s="10">
        <v>49150819.647409402</v>
      </c>
      <c r="EH106" s="10">
        <v>0</v>
      </c>
      <c r="EI106" s="10">
        <v>7010.7645416566402</v>
      </c>
      <c r="EJ106" s="10">
        <v>0</v>
      </c>
      <c r="EK106" s="10">
        <v>491508206.11328799</v>
      </c>
      <c r="EL106" s="10">
        <v>0</v>
      </c>
      <c r="EM106" s="10">
        <v>22169.983981207301</v>
      </c>
      <c r="EN106" s="10">
        <v>0</v>
      </c>
      <c r="EO106" s="10">
        <v>4915084804.7090502</v>
      </c>
      <c r="EP106" s="10">
        <v>0</v>
      </c>
      <c r="EQ106" s="10">
        <v>70107.647137990498</v>
      </c>
      <c r="ER106" s="10">
        <v>0</v>
      </c>
      <c r="ES106" s="10">
        <v>49151098636.529503</v>
      </c>
      <c r="ET106" s="10">
        <v>0</v>
      </c>
      <c r="EU106" s="10">
        <v>221699.93270564699</v>
      </c>
      <c r="EV106" s="10">
        <v>0</v>
      </c>
      <c r="EW106" s="10">
        <v>491543405493.16998</v>
      </c>
      <c r="EX106" s="10">
        <v>0</v>
      </c>
      <c r="EY106" s="10">
        <v>701079.76815343602</v>
      </c>
      <c r="EZ106" s="10">
        <v>0</v>
      </c>
      <c r="FA106" s="10">
        <v>4918954014309.1504</v>
      </c>
      <c r="FB106" s="10">
        <v>0</v>
      </c>
      <c r="FC106" s="10">
        <v>2217095.01491387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1.1823940793287399E-4</v>
      </c>
      <c r="F107" s="10">
        <v>319.87191449576699</v>
      </c>
      <c r="G107" s="10">
        <v>0</v>
      </c>
      <c r="H107" s="10">
        <v>0</v>
      </c>
      <c r="I107" s="10">
        <v>5553.3660572122699</v>
      </c>
      <c r="J107" s="10">
        <v>3460.36292123559</v>
      </c>
      <c r="K107" s="10">
        <v>0</v>
      </c>
      <c r="L107" s="10">
        <v>0</v>
      </c>
      <c r="M107" s="10">
        <v>4.1007715738450301E-5</v>
      </c>
      <c r="N107" s="10">
        <v>4.9922474132379998E-5</v>
      </c>
      <c r="O107" s="10">
        <v>0</v>
      </c>
      <c r="P107" s="10">
        <v>0</v>
      </c>
      <c r="Q107" s="10">
        <v>1.3002295523145601E-5</v>
      </c>
      <c r="R107" s="10">
        <v>1.26061235095065E-5</v>
      </c>
      <c r="S107" s="10">
        <v>0</v>
      </c>
      <c r="T107" s="10">
        <v>0</v>
      </c>
      <c r="U107" s="10">
        <v>4.3982513002749298E-6</v>
      </c>
      <c r="V107" s="10">
        <v>1.8398492978022299E-6</v>
      </c>
      <c r="W107" s="10">
        <v>0</v>
      </c>
      <c r="X107" s="10">
        <v>0</v>
      </c>
      <c r="Y107" s="10">
        <v>1.34171973285024E-5</v>
      </c>
      <c r="Z107" s="10">
        <v>1.2100552972959999E-6</v>
      </c>
      <c r="AA107" s="10">
        <v>0</v>
      </c>
      <c r="AB107" s="10">
        <v>0</v>
      </c>
      <c r="AC107" s="10">
        <v>1.3244478794183199E-4</v>
      </c>
      <c r="AD107" s="10">
        <v>3.5228856498648E-6</v>
      </c>
      <c r="AE107" s="10">
        <v>0</v>
      </c>
      <c r="AF107" s="10">
        <v>0</v>
      </c>
      <c r="AG107" s="10">
        <v>1.01966652124785E-3</v>
      </c>
      <c r="AH107" s="10">
        <v>2.07718940608003E-5</v>
      </c>
      <c r="AI107" s="10">
        <v>0</v>
      </c>
      <c r="AJ107" s="10">
        <v>0</v>
      </c>
      <c r="AK107" s="10">
        <v>1.33121999207719E-2</v>
      </c>
      <c r="AL107" s="10">
        <v>1.00246003078341E-4</v>
      </c>
      <c r="AM107" s="10">
        <v>0</v>
      </c>
      <c r="AN107" s="10">
        <v>0</v>
      </c>
      <c r="AO107" s="10">
        <v>8.9002020794778994E-2</v>
      </c>
      <c r="AP107" s="10">
        <v>8.5187736370806401E-4</v>
      </c>
      <c r="AQ107" s="10">
        <v>0</v>
      </c>
      <c r="AR107" s="10">
        <v>0</v>
      </c>
      <c r="AS107" s="10">
        <v>2.8735143656155001E-5</v>
      </c>
      <c r="AT107" s="10">
        <v>83.182461393614105</v>
      </c>
      <c r="AU107" s="10">
        <v>0</v>
      </c>
      <c r="AV107" s="10">
        <v>0</v>
      </c>
      <c r="AW107" s="10">
        <v>1443.70439168346</v>
      </c>
      <c r="AX107" s="10">
        <v>958.78161922397101</v>
      </c>
      <c r="AY107" s="10">
        <v>0</v>
      </c>
      <c r="AZ107" s="10">
        <v>0</v>
      </c>
      <c r="BA107" s="10">
        <v>2.1621625787658399E-5</v>
      </c>
      <c r="BB107" s="10">
        <v>2.27015045692174E-5</v>
      </c>
      <c r="BC107" s="10">
        <v>0</v>
      </c>
      <c r="BD107" s="10">
        <v>0</v>
      </c>
      <c r="BE107" s="10">
        <v>6.8650621209168797E-6</v>
      </c>
      <c r="BF107" s="10">
        <v>6.09427315938592E-6</v>
      </c>
      <c r="BG107" s="10">
        <v>0</v>
      </c>
      <c r="BH107" s="10">
        <v>0</v>
      </c>
      <c r="BI107" s="10">
        <v>1.7738858020254E-6</v>
      </c>
      <c r="BJ107" s="10">
        <v>8.2557018058600303E-7</v>
      </c>
      <c r="BK107" s="10">
        <v>0</v>
      </c>
      <c r="BL107" s="10">
        <v>0</v>
      </c>
      <c r="BM107" s="10">
        <v>3.04871593113731E-6</v>
      </c>
      <c r="BN107" s="10">
        <v>4.3932057040530399E-7</v>
      </c>
      <c r="BO107" s="10">
        <v>0</v>
      </c>
      <c r="BP107" s="10">
        <v>0</v>
      </c>
      <c r="BQ107" s="10">
        <v>3.0590884803409099E-5</v>
      </c>
      <c r="BR107" s="10">
        <v>8.9190040407493602E-7</v>
      </c>
      <c r="BS107" s="10">
        <v>0</v>
      </c>
      <c r="BT107" s="10">
        <v>0</v>
      </c>
      <c r="BU107" s="10">
        <v>2.4195155251935399E-4</v>
      </c>
      <c r="BV107" s="10">
        <v>4.8072135632116198E-6</v>
      </c>
      <c r="BW107" s="10">
        <v>0</v>
      </c>
      <c r="BX107" s="10">
        <v>0</v>
      </c>
      <c r="BY107" s="10">
        <v>4.1765148805356297E-3</v>
      </c>
      <c r="BZ107" s="10">
        <v>2.5014543685479099E-5</v>
      </c>
      <c r="CA107" s="10">
        <v>0</v>
      </c>
      <c r="CB107" s="10">
        <v>0</v>
      </c>
      <c r="CC107" s="10">
        <v>2.2842105380840302E-2</v>
      </c>
      <c r="CD107" s="10">
        <v>2.09757378173657E-4</v>
      </c>
      <c r="CE107" s="10">
        <v>0</v>
      </c>
      <c r="CF107" s="10">
        <v>0</v>
      </c>
      <c r="CG107" s="10">
        <v>1.3823E-2</v>
      </c>
      <c r="CH107" s="10">
        <v>2.1162E-2</v>
      </c>
      <c r="CI107" s="10">
        <v>0</v>
      </c>
      <c r="CJ107" s="10">
        <v>0</v>
      </c>
      <c r="CK107" s="10">
        <v>1.2392E-2</v>
      </c>
      <c r="CL107" s="10">
        <v>1.4597000000000001E-2</v>
      </c>
      <c r="CM107" s="10">
        <v>0</v>
      </c>
      <c r="CN107" s="10">
        <v>0</v>
      </c>
      <c r="CO107" s="10">
        <v>1.2257000000000001E-2</v>
      </c>
      <c r="CP107" s="10">
        <v>1.4016000000000001E-2</v>
      </c>
      <c r="CQ107" s="10">
        <v>0</v>
      </c>
      <c r="CR107" s="10">
        <v>0</v>
      </c>
      <c r="CS107" s="10">
        <v>1.2482E-2</v>
      </c>
      <c r="CT107" s="10">
        <v>1.4404E-2</v>
      </c>
      <c r="CU107" s="10">
        <v>0</v>
      </c>
      <c r="CV107" s="10">
        <v>0</v>
      </c>
      <c r="CW107" s="10">
        <v>1.2538000000000001E-2</v>
      </c>
      <c r="CX107" s="10">
        <v>1.4350999999999999E-2</v>
      </c>
      <c r="CY107" s="10">
        <v>0</v>
      </c>
      <c r="CZ107" s="10">
        <v>0</v>
      </c>
      <c r="DA107" s="10">
        <v>1.2354E-2</v>
      </c>
      <c r="DB107" s="10">
        <v>1.4022E-2</v>
      </c>
      <c r="DC107" s="10">
        <v>0</v>
      </c>
      <c r="DD107" s="10">
        <v>0</v>
      </c>
      <c r="DE107" s="10">
        <v>1.2366E-2</v>
      </c>
      <c r="DF107" s="10">
        <v>1.4420000000000001E-2</v>
      </c>
      <c r="DG107" s="10">
        <v>0</v>
      </c>
      <c r="DH107" s="10">
        <v>0</v>
      </c>
      <c r="DI107" s="10">
        <v>1.2616E-2</v>
      </c>
      <c r="DJ107" s="10">
        <v>1.4233000000000001E-2</v>
      </c>
      <c r="DK107" s="10">
        <v>0</v>
      </c>
      <c r="DL107" s="10">
        <v>0</v>
      </c>
      <c r="DM107" s="10">
        <v>1.2537E-2</v>
      </c>
      <c r="DN107" s="10">
        <v>1.4279E-2</v>
      </c>
      <c r="DO107" s="10">
        <v>0</v>
      </c>
      <c r="DP107" s="10">
        <v>0</v>
      </c>
      <c r="DQ107" s="10">
        <v>1.2666999999999999E-2</v>
      </c>
      <c r="DR107" s="10">
        <v>1.4421E-2</v>
      </c>
      <c r="DS107" s="10">
        <v>0</v>
      </c>
      <c r="DT107" s="10">
        <v>0</v>
      </c>
      <c r="DU107" s="10">
        <v>2.04746680494575E+19</v>
      </c>
      <c r="DV107" s="10">
        <v>0</v>
      </c>
      <c r="DW107" s="10">
        <v>2.6084100134973E+18</v>
      </c>
      <c r="DX107" s="10">
        <v>0</v>
      </c>
      <c r="DY107" s="10">
        <v>6865966.9872208303</v>
      </c>
      <c r="DZ107" s="10">
        <v>0</v>
      </c>
      <c r="EA107" s="10">
        <v>2620.29902519394</v>
      </c>
      <c r="EB107" s="10">
        <v>0</v>
      </c>
      <c r="EC107" s="10">
        <v>68659661.387678802</v>
      </c>
      <c r="ED107" s="10">
        <v>0</v>
      </c>
      <c r="EE107" s="10">
        <v>8286.1125310182706</v>
      </c>
      <c r="EF107" s="10">
        <v>0</v>
      </c>
      <c r="EG107" s="10">
        <v>686596650.24956298</v>
      </c>
      <c r="EH107" s="10">
        <v>0</v>
      </c>
      <c r="EI107" s="10">
        <v>26202.988498484799</v>
      </c>
      <c r="EJ107" s="10">
        <v>0</v>
      </c>
      <c r="EK107" s="10">
        <v>6865972299.4608297</v>
      </c>
      <c r="EL107" s="10">
        <v>0</v>
      </c>
      <c r="EM107" s="10">
        <v>82861.129022628404</v>
      </c>
      <c r="EN107" s="10">
        <v>0</v>
      </c>
      <c r="EO107" s="10">
        <v>68660169186.922096</v>
      </c>
      <c r="EP107" s="10">
        <v>0</v>
      </c>
      <c r="EQ107" s="10">
        <v>262030.003136382</v>
      </c>
      <c r="ER107" s="10">
        <v>0</v>
      </c>
      <c r="ES107" s="10">
        <v>686656344293.29004</v>
      </c>
      <c r="ET107" s="10">
        <v>0</v>
      </c>
      <c r="EU107" s="10">
        <v>828615.49869242299</v>
      </c>
      <c r="EV107" s="10">
        <v>0</v>
      </c>
      <c r="EW107" s="10">
        <v>6871123654420.7998</v>
      </c>
      <c r="EX107" s="10">
        <v>0</v>
      </c>
      <c r="EY107" s="10">
        <v>2620420.4772207201</v>
      </c>
      <c r="EZ107" s="10">
        <v>0</v>
      </c>
      <c r="FA107" s="10">
        <v>69177306784147.297</v>
      </c>
      <c r="FB107" s="10">
        <v>0</v>
      </c>
      <c r="FC107" s="10">
        <v>8290242.15947037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1.08296217717906E-5</v>
      </c>
      <c r="F108" s="10">
        <v>1310.50325960601</v>
      </c>
      <c r="G108" s="10">
        <v>0</v>
      </c>
      <c r="H108" s="10">
        <v>0</v>
      </c>
      <c r="I108" s="10">
        <v>2214.7882431161802</v>
      </c>
      <c r="J108" s="10">
        <v>132237.09075759799</v>
      </c>
      <c r="K108" s="10">
        <v>0</v>
      </c>
      <c r="L108" s="10">
        <v>0</v>
      </c>
      <c r="M108" s="10">
        <v>4.8860579777709703E-6</v>
      </c>
      <c r="N108" s="10">
        <v>7.8576843165478696E-7</v>
      </c>
      <c r="O108" s="10">
        <v>0</v>
      </c>
      <c r="P108" s="10">
        <v>0</v>
      </c>
      <c r="Q108" s="10">
        <v>1.70944843391751E-6</v>
      </c>
      <c r="R108" s="10">
        <v>1.65033509524903E-7</v>
      </c>
      <c r="S108" s="10">
        <v>0</v>
      </c>
      <c r="T108" s="10">
        <v>0</v>
      </c>
      <c r="U108" s="10">
        <v>4.1896391049789296E-6</v>
      </c>
      <c r="V108" s="10">
        <v>1.07298539386846E-7</v>
      </c>
      <c r="W108" s="10">
        <v>0</v>
      </c>
      <c r="X108" s="10">
        <v>0</v>
      </c>
      <c r="Y108" s="10">
        <v>3.6255425248654599E-5</v>
      </c>
      <c r="Z108" s="10">
        <v>5.4016464789974297E-7</v>
      </c>
      <c r="AA108" s="10">
        <v>0</v>
      </c>
      <c r="AB108" s="10">
        <v>0</v>
      </c>
      <c r="AC108" s="10">
        <v>3.84566258194052E-4</v>
      </c>
      <c r="AD108" s="10">
        <v>3.5228233885575799E-6</v>
      </c>
      <c r="AE108" s="10">
        <v>0</v>
      </c>
      <c r="AF108" s="10">
        <v>0</v>
      </c>
      <c r="AG108" s="10">
        <v>3.0706025804576498E-3</v>
      </c>
      <c r="AH108" s="10">
        <v>2.0790086434629899E-5</v>
      </c>
      <c r="AI108" s="10">
        <v>0</v>
      </c>
      <c r="AJ108" s="10">
        <v>0</v>
      </c>
      <c r="AK108" s="10">
        <v>2.63855903961638E-2</v>
      </c>
      <c r="AL108" s="10">
        <v>1.00262656643979E-4</v>
      </c>
      <c r="AM108" s="10">
        <v>0</v>
      </c>
      <c r="AN108" s="10">
        <v>0</v>
      </c>
      <c r="AO108" s="10">
        <v>0.27077860463714798</v>
      </c>
      <c r="AP108" s="10">
        <v>8.5173649678638099E-4</v>
      </c>
      <c r="AQ108" s="10">
        <v>0</v>
      </c>
      <c r="AR108" s="10">
        <v>0</v>
      </c>
      <c r="AS108" s="10">
        <v>2.6685170095535298E-6</v>
      </c>
      <c r="AT108" s="10">
        <v>308.29775960220798</v>
      </c>
      <c r="AU108" s="10">
        <v>0</v>
      </c>
      <c r="AV108" s="10">
        <v>0</v>
      </c>
      <c r="AW108" s="10">
        <v>528.04513666420496</v>
      </c>
      <c r="AX108" s="10">
        <v>33777.898992034803</v>
      </c>
      <c r="AY108" s="10">
        <v>0</v>
      </c>
      <c r="AZ108" s="10">
        <v>0</v>
      </c>
      <c r="BA108" s="10">
        <v>1.8984236709446601E-6</v>
      </c>
      <c r="BB108" s="10">
        <v>2.9315560543323602E-7</v>
      </c>
      <c r="BC108" s="10">
        <v>0</v>
      </c>
      <c r="BD108" s="10">
        <v>0</v>
      </c>
      <c r="BE108" s="10">
        <v>6.3096588776660304E-7</v>
      </c>
      <c r="BF108" s="10">
        <v>6.0072096103351203E-8</v>
      </c>
      <c r="BG108" s="10">
        <v>0</v>
      </c>
      <c r="BH108" s="10">
        <v>0</v>
      </c>
      <c r="BI108" s="10">
        <v>8.9151234807725297E-7</v>
      </c>
      <c r="BJ108" s="10">
        <v>2.2544748292999701E-8</v>
      </c>
      <c r="BK108" s="10">
        <v>0</v>
      </c>
      <c r="BL108" s="10">
        <v>0</v>
      </c>
      <c r="BM108" s="10">
        <v>9.5454511353548092E-6</v>
      </c>
      <c r="BN108" s="10">
        <v>1.3380964160518699E-7</v>
      </c>
      <c r="BO108" s="10">
        <v>0</v>
      </c>
      <c r="BP108" s="10">
        <v>0</v>
      </c>
      <c r="BQ108" s="10">
        <v>8.1160057172158598E-5</v>
      </c>
      <c r="BR108" s="10">
        <v>8.8686568724376896E-7</v>
      </c>
      <c r="BS108" s="10">
        <v>0</v>
      </c>
      <c r="BT108" s="10">
        <v>0</v>
      </c>
      <c r="BU108" s="10">
        <v>6.7669892589609698E-4</v>
      </c>
      <c r="BV108" s="10">
        <v>4.8052875312525303E-6</v>
      </c>
      <c r="BW108" s="10">
        <v>0</v>
      </c>
      <c r="BX108" s="10">
        <v>0</v>
      </c>
      <c r="BY108" s="10">
        <v>6.0841390919611597E-3</v>
      </c>
      <c r="BZ108" s="10">
        <v>2.5017756506389499E-5</v>
      </c>
      <c r="CA108" s="10">
        <v>0</v>
      </c>
      <c r="CB108" s="10">
        <v>0</v>
      </c>
      <c r="CC108" s="10">
        <v>6.03895899504127E-2</v>
      </c>
      <c r="CD108" s="10">
        <v>2.0978106757623701E-4</v>
      </c>
      <c r="CE108" s="10">
        <v>0</v>
      </c>
      <c r="CF108" s="10">
        <v>0</v>
      </c>
      <c r="CG108" s="10">
        <v>2.2013000000000001E-2</v>
      </c>
      <c r="CH108" s="10">
        <v>4.5855E-2</v>
      </c>
      <c r="CI108" s="10">
        <v>0</v>
      </c>
      <c r="CJ108" s="10">
        <v>0</v>
      </c>
      <c r="CK108" s="10">
        <v>1.6782999999999999E-2</v>
      </c>
      <c r="CL108" s="10">
        <v>2.2037999999999999E-2</v>
      </c>
      <c r="CM108" s="10">
        <v>0</v>
      </c>
      <c r="CN108" s="10">
        <v>0</v>
      </c>
      <c r="CO108" s="10">
        <v>1.6483999999999999E-2</v>
      </c>
      <c r="CP108" s="10">
        <v>2.1912000000000001E-2</v>
      </c>
      <c r="CQ108" s="10">
        <v>0</v>
      </c>
      <c r="CR108" s="10">
        <v>0</v>
      </c>
      <c r="CS108" s="10">
        <v>1.6794E-2</v>
      </c>
      <c r="CT108" s="10">
        <v>2.2346999999999999E-2</v>
      </c>
      <c r="CU108" s="10">
        <v>0</v>
      </c>
      <c r="CV108" s="10">
        <v>0</v>
      </c>
      <c r="CW108" s="10">
        <v>1.7117E-2</v>
      </c>
      <c r="CX108" s="10">
        <v>2.2957000000000002E-2</v>
      </c>
      <c r="CY108" s="10">
        <v>0</v>
      </c>
      <c r="CZ108" s="10">
        <v>0</v>
      </c>
      <c r="DA108" s="10">
        <v>1.6872000000000002E-2</v>
      </c>
      <c r="DB108" s="10">
        <v>2.2152999999999999E-2</v>
      </c>
      <c r="DC108" s="10">
        <v>0</v>
      </c>
      <c r="DD108" s="10">
        <v>0</v>
      </c>
      <c r="DE108" s="10">
        <v>1.6714E-2</v>
      </c>
      <c r="DF108" s="10">
        <v>2.2081E-2</v>
      </c>
      <c r="DG108" s="10">
        <v>0</v>
      </c>
      <c r="DH108" s="10">
        <v>0</v>
      </c>
      <c r="DI108" s="10">
        <v>1.7850000000000001E-2</v>
      </c>
      <c r="DJ108" s="10">
        <v>2.2466E-2</v>
      </c>
      <c r="DK108" s="10">
        <v>0</v>
      </c>
      <c r="DL108" s="10">
        <v>0</v>
      </c>
      <c r="DM108" s="10">
        <v>1.6691000000000001E-2</v>
      </c>
      <c r="DN108" s="10">
        <v>2.2242000000000001E-2</v>
      </c>
      <c r="DO108" s="10">
        <v>0</v>
      </c>
      <c r="DP108" s="10">
        <v>0</v>
      </c>
      <c r="DQ108" s="10">
        <v>1.7337000000000002E-2</v>
      </c>
      <c r="DR108" s="10">
        <v>2.2801999999999999E-2</v>
      </c>
      <c r="DS108" s="10">
        <v>0</v>
      </c>
      <c r="DT108" s="10">
        <v>0</v>
      </c>
      <c r="DU108" s="10">
        <v>3.9977984825503498E+19</v>
      </c>
      <c r="DV108" s="10">
        <v>0</v>
      </c>
      <c r="DW108" s="10">
        <v>3.7548045645663299E+18</v>
      </c>
      <c r="DX108" s="10">
        <v>0</v>
      </c>
      <c r="DY108" s="10">
        <v>78185534.892007902</v>
      </c>
      <c r="DZ108" s="10">
        <v>0</v>
      </c>
      <c r="EA108" s="10">
        <v>8842.2584458437304</v>
      </c>
      <c r="EB108" s="10">
        <v>0</v>
      </c>
      <c r="EC108" s="10">
        <v>781855436.23060596</v>
      </c>
      <c r="ED108" s="10">
        <v>0</v>
      </c>
      <c r="EE108" s="10">
        <v>27961.676671748599</v>
      </c>
      <c r="EF108" s="10">
        <v>0</v>
      </c>
      <c r="EG108" s="10">
        <v>7818559003.5591602</v>
      </c>
      <c r="EH108" s="10">
        <v>0</v>
      </c>
      <c r="EI108" s="10">
        <v>88422.602982075594</v>
      </c>
      <c r="EJ108" s="10">
        <v>0</v>
      </c>
      <c r="EK108" s="10">
        <v>78186117360.235199</v>
      </c>
      <c r="EL108" s="10">
        <v>0</v>
      </c>
      <c r="EM108" s="10">
        <v>279617.35694517702</v>
      </c>
      <c r="EN108" s="10">
        <v>0</v>
      </c>
      <c r="EO108" s="10">
        <v>781925689461.29102</v>
      </c>
      <c r="EP108" s="10">
        <v>0</v>
      </c>
      <c r="EQ108" s="10">
        <v>884244.17253735196</v>
      </c>
      <c r="ER108" s="10">
        <v>0</v>
      </c>
      <c r="ES108" s="10">
        <v>7827967108211.9199</v>
      </c>
      <c r="ET108" s="10">
        <v>0</v>
      </c>
      <c r="EU108" s="10">
        <v>2796740.5675388798</v>
      </c>
      <c r="EV108" s="10">
        <v>0</v>
      </c>
      <c r="EW108" s="10">
        <v>78791983954589.906</v>
      </c>
      <c r="EX108" s="10">
        <v>0</v>
      </c>
      <c r="EY108" s="10">
        <v>8860025.3546372596</v>
      </c>
      <c r="EZ108" s="10">
        <v>0</v>
      </c>
      <c r="FA108" s="10">
        <v>846695675292179</v>
      </c>
      <c r="FB108" s="10">
        <v>0</v>
      </c>
      <c r="FC108" s="10">
        <v>28532674.2385589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1.1381482286853999E-5</v>
      </c>
      <c r="F109" s="10">
        <v>7902.7485319322604</v>
      </c>
      <c r="G109" s="10">
        <v>0</v>
      </c>
      <c r="H109" s="10">
        <v>0</v>
      </c>
      <c r="I109" s="10">
        <v>195.75896130117701</v>
      </c>
      <c r="J109" s="10">
        <v>1089179.0363384699</v>
      </c>
      <c r="K109" s="10">
        <v>0</v>
      </c>
      <c r="L109" s="10">
        <v>0</v>
      </c>
      <c r="M109" s="10">
        <v>1.1903372147958799E-6</v>
      </c>
      <c r="N109" s="10">
        <v>1.13165374848733E-8</v>
      </c>
      <c r="O109" s="10">
        <v>0</v>
      </c>
      <c r="P109" s="10">
        <v>0</v>
      </c>
      <c r="Q109" s="10">
        <v>9.4312980825073101E-7</v>
      </c>
      <c r="R109" s="10">
        <v>1.45593872513671E-8</v>
      </c>
      <c r="S109" s="10">
        <v>0</v>
      </c>
      <c r="T109" s="10">
        <v>0</v>
      </c>
      <c r="U109" s="10">
        <v>9.7639254681425297E-6</v>
      </c>
      <c r="V109" s="10">
        <v>9.6536113547429596E-8</v>
      </c>
      <c r="W109" s="10">
        <v>0</v>
      </c>
      <c r="X109" s="10">
        <v>0</v>
      </c>
      <c r="Y109" s="10">
        <v>9.5138876448963504E-5</v>
      </c>
      <c r="Z109" s="10">
        <v>5.3626591767219601E-7</v>
      </c>
      <c r="AA109" s="10">
        <v>0</v>
      </c>
      <c r="AB109" s="10">
        <v>0</v>
      </c>
      <c r="AC109" s="10">
        <v>8.30349643187844E-4</v>
      </c>
      <c r="AD109" s="10">
        <v>3.5228782579998999E-6</v>
      </c>
      <c r="AE109" s="10">
        <v>0</v>
      </c>
      <c r="AF109" s="10">
        <v>0</v>
      </c>
      <c r="AG109" s="10">
        <v>8.8735804756003792E-3</v>
      </c>
      <c r="AH109" s="10">
        <v>2.07888285705948E-5</v>
      </c>
      <c r="AI109" s="10">
        <v>0</v>
      </c>
      <c r="AJ109" s="10">
        <v>0</v>
      </c>
      <c r="AK109" s="10">
        <v>0.10695854378223001</v>
      </c>
      <c r="AL109" s="10">
        <v>1.0026333497648E-4</v>
      </c>
      <c r="AM109" s="10">
        <v>0</v>
      </c>
      <c r="AN109" s="10">
        <v>0</v>
      </c>
      <c r="AO109" s="10">
        <v>0.87063175535321102</v>
      </c>
      <c r="AP109" s="10">
        <v>8.5170002994783202E-4</v>
      </c>
      <c r="AQ109" s="10">
        <v>0</v>
      </c>
      <c r="AR109" s="10">
        <v>0</v>
      </c>
      <c r="AS109" s="10">
        <v>2.4773072970746699E-6</v>
      </c>
      <c r="AT109" s="10">
        <v>1821.95303644366</v>
      </c>
      <c r="AU109" s="10">
        <v>0</v>
      </c>
      <c r="AV109" s="10">
        <v>0</v>
      </c>
      <c r="AW109" s="10">
        <v>56.260978726527597</v>
      </c>
      <c r="AX109" s="10">
        <v>241989.95392933401</v>
      </c>
      <c r="AY109" s="10">
        <v>0</v>
      </c>
      <c r="AZ109" s="10">
        <v>0</v>
      </c>
      <c r="BA109" s="10">
        <v>3.1633381942864702E-7</v>
      </c>
      <c r="BB109" s="10">
        <v>2.8688110102792999E-9</v>
      </c>
      <c r="BC109" s="10">
        <v>0</v>
      </c>
      <c r="BD109" s="10">
        <v>0</v>
      </c>
      <c r="BE109" s="10">
        <v>2.12138098025694E-7</v>
      </c>
      <c r="BF109" s="10">
        <v>4.5042214770207204E-9</v>
      </c>
      <c r="BG109" s="10">
        <v>0</v>
      </c>
      <c r="BH109" s="10">
        <v>0</v>
      </c>
      <c r="BI109" s="10">
        <v>2.5292769099857499E-6</v>
      </c>
      <c r="BJ109" s="10">
        <v>2.1030555954890502E-8</v>
      </c>
      <c r="BK109" s="10">
        <v>0</v>
      </c>
      <c r="BL109" s="10">
        <v>0</v>
      </c>
      <c r="BM109" s="10">
        <v>2.36856497487094E-5</v>
      </c>
      <c r="BN109" s="10">
        <v>1.33342515097809E-7</v>
      </c>
      <c r="BO109" s="10">
        <v>0</v>
      </c>
      <c r="BP109" s="10">
        <v>0</v>
      </c>
      <c r="BQ109" s="10">
        <v>1.8133089909711401E-4</v>
      </c>
      <c r="BR109" s="10">
        <v>8.8686572189454503E-7</v>
      </c>
      <c r="BS109" s="10">
        <v>0</v>
      </c>
      <c r="BT109" s="10">
        <v>0</v>
      </c>
      <c r="BU109" s="10">
        <v>2.2670972563474299E-3</v>
      </c>
      <c r="BV109" s="10">
        <v>4.8051806099291397E-6</v>
      </c>
      <c r="BW109" s="10">
        <v>0</v>
      </c>
      <c r="BX109" s="10">
        <v>0</v>
      </c>
      <c r="BY109" s="10">
        <v>2.9164250781675401E-2</v>
      </c>
      <c r="BZ109" s="10">
        <v>2.5018562672621702E-5</v>
      </c>
      <c r="CA109" s="10">
        <v>0</v>
      </c>
      <c r="CB109" s="10">
        <v>0</v>
      </c>
      <c r="CC109" s="10">
        <v>0.17998549665282901</v>
      </c>
      <c r="CD109" s="10">
        <v>2.0978655776078201E-4</v>
      </c>
      <c r="CE109" s="10">
        <v>0</v>
      </c>
      <c r="CF109" s="10">
        <v>0</v>
      </c>
      <c r="CG109" s="10">
        <v>4.9230000000000003E-2</v>
      </c>
      <c r="CH109" s="10">
        <v>0.133964</v>
      </c>
      <c r="CI109" s="10">
        <v>0</v>
      </c>
      <c r="CJ109" s="10">
        <v>0</v>
      </c>
      <c r="CK109" s="10">
        <v>2.9266E-2</v>
      </c>
      <c r="CL109" s="10">
        <v>4.7128000000000003E-2</v>
      </c>
      <c r="CM109" s="10">
        <v>0</v>
      </c>
      <c r="CN109" s="10">
        <v>0</v>
      </c>
      <c r="CO109" s="10">
        <v>2.8656000000000001E-2</v>
      </c>
      <c r="CP109" s="10">
        <v>4.6538000000000003E-2</v>
      </c>
      <c r="CQ109" s="10">
        <v>0</v>
      </c>
      <c r="CR109" s="10">
        <v>0</v>
      </c>
      <c r="CS109" s="10">
        <v>2.9177999999999999E-2</v>
      </c>
      <c r="CT109" s="10">
        <v>4.7206999999999999E-2</v>
      </c>
      <c r="CU109" s="10">
        <v>0</v>
      </c>
      <c r="CV109" s="10">
        <v>0</v>
      </c>
      <c r="CW109" s="10">
        <v>2.9481E-2</v>
      </c>
      <c r="CX109" s="10">
        <v>4.7326E-2</v>
      </c>
      <c r="CY109" s="10">
        <v>0</v>
      </c>
      <c r="CZ109" s="10">
        <v>0</v>
      </c>
      <c r="DA109" s="10">
        <v>2.8853E-2</v>
      </c>
      <c r="DB109" s="10">
        <v>4.7640000000000002E-2</v>
      </c>
      <c r="DC109" s="10">
        <v>0</v>
      </c>
      <c r="DD109" s="10">
        <v>0</v>
      </c>
      <c r="DE109" s="10">
        <v>2.8624E-2</v>
      </c>
      <c r="DF109" s="10">
        <v>4.7010999999999997E-2</v>
      </c>
      <c r="DG109" s="10">
        <v>0</v>
      </c>
      <c r="DH109" s="10">
        <v>0</v>
      </c>
      <c r="DI109" s="10">
        <v>3.0006999999999999E-2</v>
      </c>
      <c r="DJ109" s="10">
        <v>4.8141999999999997E-2</v>
      </c>
      <c r="DK109" s="10">
        <v>0</v>
      </c>
      <c r="DL109" s="10">
        <v>0</v>
      </c>
      <c r="DM109" s="10">
        <v>2.8894E-2</v>
      </c>
      <c r="DN109" s="10">
        <v>4.6857000000000003E-2</v>
      </c>
      <c r="DO109" s="10">
        <v>0</v>
      </c>
      <c r="DP109" s="10">
        <v>0</v>
      </c>
      <c r="DQ109" s="10">
        <v>3.0367999999999999E-2</v>
      </c>
      <c r="DR109" s="10">
        <v>4.7447000000000003E-2</v>
      </c>
      <c r="DS109" s="10">
        <v>0</v>
      </c>
      <c r="DT109" s="10">
        <v>0</v>
      </c>
      <c r="DU109" s="10">
        <v>1.90509251925674E+20</v>
      </c>
      <c r="DV109" s="10">
        <v>0</v>
      </c>
      <c r="DW109" s="10">
        <v>1.3247375368420999E+19</v>
      </c>
      <c r="DX109" s="10">
        <v>0</v>
      </c>
      <c r="DY109" s="10">
        <v>722060740.85995901</v>
      </c>
      <c r="DZ109" s="10">
        <v>0</v>
      </c>
      <c r="EA109" s="10">
        <v>26871.1866331278</v>
      </c>
      <c r="EB109" s="10">
        <v>0</v>
      </c>
      <c r="EC109" s="10">
        <v>7220616080.11831</v>
      </c>
      <c r="ED109" s="10">
        <v>0</v>
      </c>
      <c r="EE109" s="10">
        <v>84974.168771696306</v>
      </c>
      <c r="EF109" s="10">
        <v>0</v>
      </c>
      <c r="EG109" s="10">
        <v>72207075875.029999</v>
      </c>
      <c r="EH109" s="10">
        <v>0</v>
      </c>
      <c r="EI109" s="10">
        <v>268712.37237997301</v>
      </c>
      <c r="EJ109" s="10">
        <v>0</v>
      </c>
      <c r="EK109" s="10">
        <v>722155419574.45605</v>
      </c>
      <c r="EL109" s="10">
        <v>0</v>
      </c>
      <c r="EM109" s="10">
        <v>849759.17463490099</v>
      </c>
      <c r="EN109" s="10">
        <v>0</v>
      </c>
      <c r="EO109" s="10">
        <v>7233708046718.8896</v>
      </c>
      <c r="EP109" s="10">
        <v>0</v>
      </c>
      <c r="EQ109" s="10">
        <v>2687622.9190147002</v>
      </c>
      <c r="ER109" s="10">
        <v>0</v>
      </c>
      <c r="ES109" s="10">
        <v>73543054149591.594</v>
      </c>
      <c r="ET109" s="10">
        <v>0</v>
      </c>
      <c r="EU109" s="10">
        <v>8514427.2601741794</v>
      </c>
      <c r="EV109" s="10">
        <v>0</v>
      </c>
      <c r="EW109" s="10">
        <v>824138740172228</v>
      </c>
      <c r="EX109" s="10">
        <v>0</v>
      </c>
      <c r="EY109" s="10">
        <v>27385880.459330201</v>
      </c>
      <c r="EZ109" s="10">
        <v>0</v>
      </c>
      <c r="FA109" s="10">
        <v>2.37505975372249E+16</v>
      </c>
      <c r="FB109" s="10">
        <v>0</v>
      </c>
      <c r="FC109" s="10">
        <v>110337473.656542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2.0393345466773701E-5</v>
      </c>
      <c r="F110" s="10">
        <v>187485.75553426499</v>
      </c>
      <c r="G110" s="10">
        <v>0</v>
      </c>
      <c r="H110" s="10">
        <v>0</v>
      </c>
      <c r="I110" s="10">
        <v>43.858848414153698</v>
      </c>
      <c r="J110" s="10">
        <v>4923372.7548359297</v>
      </c>
      <c r="K110" s="10">
        <v>0</v>
      </c>
      <c r="L110" s="10">
        <v>0</v>
      </c>
      <c r="M110" s="10">
        <v>2.9626579811647899E-7</v>
      </c>
      <c r="N110" s="10">
        <v>1.4860122021786899E-9</v>
      </c>
      <c r="O110" s="10">
        <v>0</v>
      </c>
      <c r="P110" s="10">
        <v>0</v>
      </c>
      <c r="Q110" s="10">
        <v>2.2181730052750401E-6</v>
      </c>
      <c r="R110" s="10">
        <v>1.4538215964421299E-8</v>
      </c>
      <c r="S110" s="10">
        <v>0</v>
      </c>
      <c r="T110" s="10">
        <v>0</v>
      </c>
      <c r="U110" s="10">
        <v>2.2911162213645698E-5</v>
      </c>
      <c r="V110" s="10">
        <v>9.6553413264643897E-8</v>
      </c>
      <c r="W110" s="10">
        <v>0</v>
      </c>
      <c r="X110" s="10">
        <v>0</v>
      </c>
      <c r="Y110" s="10">
        <v>2.1774927228745901E-4</v>
      </c>
      <c r="Z110" s="10">
        <v>5.3622309503786796E-7</v>
      </c>
      <c r="AA110" s="10">
        <v>0</v>
      </c>
      <c r="AB110" s="10">
        <v>0</v>
      </c>
      <c r="AC110" s="10">
        <v>2.3216557743985702E-3</v>
      </c>
      <c r="AD110" s="10">
        <v>3.5228771095851999E-6</v>
      </c>
      <c r="AE110" s="10">
        <v>0</v>
      </c>
      <c r="AF110" s="10">
        <v>0</v>
      </c>
      <c r="AG110" s="10">
        <v>2.3394145357788099E-2</v>
      </c>
      <c r="AH110" s="10">
        <v>2.0789211474969701E-5</v>
      </c>
      <c r="AI110" s="10">
        <v>0</v>
      </c>
      <c r="AJ110" s="10">
        <v>0</v>
      </c>
      <c r="AK110" s="10">
        <v>0.17645137179123799</v>
      </c>
      <c r="AL110" s="10">
        <v>1.0026329103895999E-4</v>
      </c>
      <c r="AM110" s="10">
        <v>0</v>
      </c>
      <c r="AN110" s="10">
        <v>0</v>
      </c>
      <c r="AO110" s="10">
        <v>38.947207564621898</v>
      </c>
      <c r="AP110" s="10">
        <v>8.5164020078931603E-4</v>
      </c>
      <c r="AQ110" s="10">
        <v>0</v>
      </c>
      <c r="AR110" s="10">
        <v>0</v>
      </c>
      <c r="AS110" s="10">
        <v>7.91092653972419E-6</v>
      </c>
      <c r="AT110" s="10">
        <v>74131.868985344903</v>
      </c>
      <c r="AU110" s="10">
        <v>0</v>
      </c>
      <c r="AV110" s="10">
        <v>0</v>
      </c>
      <c r="AW110" s="10">
        <v>8.5621034539685592</v>
      </c>
      <c r="AX110" s="10">
        <v>1196931.6437737399</v>
      </c>
      <c r="AY110" s="10">
        <v>0</v>
      </c>
      <c r="AZ110" s="10">
        <v>0</v>
      </c>
      <c r="BA110" s="10">
        <v>7.8998798802727499E-8</v>
      </c>
      <c r="BB110" s="10">
        <v>3.4213803385386801E-10</v>
      </c>
      <c r="BC110" s="10">
        <v>0</v>
      </c>
      <c r="BD110" s="10">
        <v>0</v>
      </c>
      <c r="BE110" s="10">
        <v>4.4287020677857897E-7</v>
      </c>
      <c r="BF110" s="10">
        <v>4.55671012437794E-9</v>
      </c>
      <c r="BG110" s="10">
        <v>0</v>
      </c>
      <c r="BH110" s="10">
        <v>0</v>
      </c>
      <c r="BI110" s="10">
        <v>4.6498726277815497E-6</v>
      </c>
      <c r="BJ110" s="10">
        <v>2.1030111524964699E-8</v>
      </c>
      <c r="BK110" s="10">
        <v>0</v>
      </c>
      <c r="BL110" s="10">
        <v>0</v>
      </c>
      <c r="BM110" s="10">
        <v>4.46462298737274E-5</v>
      </c>
      <c r="BN110" s="10">
        <v>1.33333015066017E-7</v>
      </c>
      <c r="BO110" s="10">
        <v>0</v>
      </c>
      <c r="BP110" s="10">
        <v>0</v>
      </c>
      <c r="BQ110" s="10">
        <v>4.5137460586049301E-4</v>
      </c>
      <c r="BR110" s="10">
        <v>8.8686838720820898E-7</v>
      </c>
      <c r="BS110" s="10">
        <v>0</v>
      </c>
      <c r="BT110" s="10">
        <v>0</v>
      </c>
      <c r="BU110" s="10">
        <v>5.4859328981072004E-3</v>
      </c>
      <c r="BV110" s="10">
        <v>4.8052301570057202E-6</v>
      </c>
      <c r="BW110" s="10">
        <v>0</v>
      </c>
      <c r="BX110" s="10">
        <v>0</v>
      </c>
      <c r="BY110" s="10">
        <v>3.9091244589339602E-2</v>
      </c>
      <c r="BZ110" s="10">
        <v>2.50191747075405E-5</v>
      </c>
      <c r="CA110" s="10">
        <v>0</v>
      </c>
      <c r="CB110" s="10">
        <v>0</v>
      </c>
      <c r="CC110" s="10">
        <v>13.446631784256001</v>
      </c>
      <c r="CD110" s="10">
        <v>2.0991882714693999E-4</v>
      </c>
      <c r="CE110" s="10">
        <v>0</v>
      </c>
      <c r="CF110" s="10">
        <v>0</v>
      </c>
      <c r="CG110" s="10">
        <v>0.14108799999999999</v>
      </c>
      <c r="CH110" s="10">
        <v>0.461586</v>
      </c>
      <c r="CI110" s="10">
        <v>0</v>
      </c>
      <c r="CJ110" s="10">
        <v>0</v>
      </c>
      <c r="CK110" s="10">
        <v>4.4051E-2</v>
      </c>
      <c r="CL110" s="10">
        <v>0.11391999999999999</v>
      </c>
      <c r="CM110" s="10">
        <v>0</v>
      </c>
      <c r="CN110" s="10">
        <v>0</v>
      </c>
      <c r="CO110" s="10">
        <v>4.444E-2</v>
      </c>
      <c r="CP110" s="10">
        <v>0.113062</v>
      </c>
      <c r="CQ110" s="10">
        <v>0</v>
      </c>
      <c r="CR110" s="10">
        <v>0</v>
      </c>
      <c r="CS110" s="10">
        <v>4.3131000000000003E-2</v>
      </c>
      <c r="CT110" s="10">
        <v>0.112819</v>
      </c>
      <c r="CU110" s="10">
        <v>0</v>
      </c>
      <c r="CV110" s="10">
        <v>0</v>
      </c>
      <c r="CW110" s="10">
        <v>4.3663E-2</v>
      </c>
      <c r="CX110" s="10">
        <v>0.114159</v>
      </c>
      <c r="CY110" s="10">
        <v>0</v>
      </c>
      <c r="CZ110" s="10">
        <v>0</v>
      </c>
      <c r="DA110" s="10">
        <v>4.3674999999999999E-2</v>
      </c>
      <c r="DB110" s="10">
        <v>0.1125</v>
      </c>
      <c r="DC110" s="10">
        <v>0</v>
      </c>
      <c r="DD110" s="10">
        <v>0</v>
      </c>
      <c r="DE110" s="10">
        <v>4.3135E-2</v>
      </c>
      <c r="DF110" s="10">
        <v>0.11285000000000001</v>
      </c>
      <c r="DG110" s="10">
        <v>0</v>
      </c>
      <c r="DH110" s="10">
        <v>0</v>
      </c>
      <c r="DI110" s="10">
        <v>4.5862E-2</v>
      </c>
      <c r="DJ110" s="10">
        <v>0.11401600000000001</v>
      </c>
      <c r="DK110" s="10">
        <v>0</v>
      </c>
      <c r="DL110" s="10">
        <v>0</v>
      </c>
      <c r="DM110" s="10">
        <v>4.3514999999999998E-2</v>
      </c>
      <c r="DN110" s="10">
        <v>0.112972</v>
      </c>
      <c r="DO110" s="10">
        <v>0</v>
      </c>
      <c r="DP110" s="10">
        <v>0</v>
      </c>
      <c r="DQ110" s="10">
        <v>4.4114E-2</v>
      </c>
      <c r="DR110" s="10">
        <v>0.11254500000000001</v>
      </c>
      <c r="DS110" s="10">
        <v>0</v>
      </c>
      <c r="DT110" s="10">
        <v>0</v>
      </c>
      <c r="DU110" s="10">
        <v>1.72619012866842E+20</v>
      </c>
      <c r="DV110" s="10">
        <v>0</v>
      </c>
      <c r="DW110" s="10">
        <v>4.7313744643795599E+19</v>
      </c>
      <c r="DX110" s="10">
        <v>0</v>
      </c>
      <c r="DY110" s="10">
        <v>6979479035.0079699</v>
      </c>
      <c r="DZ110" s="10">
        <v>0</v>
      </c>
      <c r="EA110" s="10">
        <v>83543.184054244004</v>
      </c>
      <c r="EB110" s="10">
        <v>0</v>
      </c>
      <c r="EC110" s="10">
        <v>69796307849.530701</v>
      </c>
      <c r="ED110" s="10">
        <v>0</v>
      </c>
      <c r="EE110" s="10">
        <v>264187.12856810901</v>
      </c>
      <c r="EF110" s="10">
        <v>0</v>
      </c>
      <c r="EG110" s="10">
        <v>698065949823.76501</v>
      </c>
      <c r="EH110" s="10">
        <v>0</v>
      </c>
      <c r="EI110" s="10">
        <v>835444.995943335</v>
      </c>
      <c r="EJ110" s="10">
        <v>0</v>
      </c>
      <c r="EK110" s="10">
        <v>6995891275468.3604</v>
      </c>
      <c r="EL110" s="10">
        <v>0</v>
      </c>
      <c r="EM110" s="10">
        <v>2642294.6240326799</v>
      </c>
      <c r="EN110" s="10">
        <v>0</v>
      </c>
      <c r="EO110" s="10">
        <v>71254740349052.703</v>
      </c>
      <c r="EP110" s="10">
        <v>0</v>
      </c>
      <c r="EQ110" s="10">
        <v>8367285.6415362703</v>
      </c>
      <c r="ER110" s="10">
        <v>0</v>
      </c>
      <c r="ES110" s="10">
        <v>871949176396750</v>
      </c>
      <c r="ET110" s="10">
        <v>0</v>
      </c>
      <c r="EU110" s="10">
        <v>26845877.886812299</v>
      </c>
      <c r="EV110" s="10">
        <v>0</v>
      </c>
      <c r="EW110" s="10">
        <v>1.28548230752618E+17</v>
      </c>
      <c r="EX110" s="10">
        <v>0</v>
      </c>
      <c r="EY110" s="10">
        <v>1.28548230752618E+17</v>
      </c>
      <c r="EZ110" s="10">
        <v>0</v>
      </c>
      <c r="FA110" s="10">
        <v>2.3729131100821399E+20</v>
      </c>
      <c r="FB110" s="10">
        <v>0</v>
      </c>
      <c r="FC110" s="10">
        <v>2.3729131100821399E+20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0.25451543359302198</v>
      </c>
      <c r="F111" s="10">
        <v>0.25451543359302198</v>
      </c>
      <c r="G111" s="10">
        <v>0</v>
      </c>
      <c r="H111" s="10">
        <v>0</v>
      </c>
      <c r="I111" s="10">
        <v>0.256461846504283</v>
      </c>
      <c r="J111" s="10">
        <v>0.256461846504283</v>
      </c>
      <c r="K111" s="10">
        <v>0</v>
      </c>
      <c r="L111" s="10">
        <v>0</v>
      </c>
      <c r="M111" s="10">
        <v>1.4722941429118499</v>
      </c>
      <c r="N111" s="10">
        <v>1.4722941429118499</v>
      </c>
      <c r="O111" s="10">
        <v>0</v>
      </c>
      <c r="P111" s="10">
        <v>0</v>
      </c>
      <c r="Q111" s="10">
        <v>1.4718827865557</v>
      </c>
      <c r="R111" s="10">
        <v>1.4718827865557</v>
      </c>
      <c r="S111" s="10">
        <v>0</v>
      </c>
      <c r="T111" s="10">
        <v>0</v>
      </c>
      <c r="U111" s="10">
        <v>1.46778116648774</v>
      </c>
      <c r="V111" s="10">
        <v>1.46778116648774</v>
      </c>
      <c r="W111" s="10">
        <v>0</v>
      </c>
      <c r="X111" s="10">
        <v>0</v>
      </c>
      <c r="Y111" s="10">
        <v>1.42792543163904</v>
      </c>
      <c r="Z111" s="10">
        <v>1.42792543163904</v>
      </c>
      <c r="AA111" s="10">
        <v>0</v>
      </c>
      <c r="AB111" s="10">
        <v>0</v>
      </c>
      <c r="AC111" s="10">
        <v>1.1192576520583</v>
      </c>
      <c r="AD111" s="10">
        <v>1.1192576520583</v>
      </c>
      <c r="AE111" s="10">
        <v>0</v>
      </c>
      <c r="AF111" s="10">
        <v>0</v>
      </c>
      <c r="AG111" s="10">
        <v>0.330379262994694</v>
      </c>
      <c r="AH111" s="10">
        <v>0.330379262994694</v>
      </c>
      <c r="AI111" s="10">
        <v>0</v>
      </c>
      <c r="AJ111" s="10">
        <v>0</v>
      </c>
      <c r="AK111" s="10">
        <v>0.21632337070490501</v>
      </c>
      <c r="AL111" s="10">
        <v>0.21632337070490501</v>
      </c>
      <c r="AM111" s="10">
        <v>0</v>
      </c>
      <c r="AN111" s="10">
        <v>0</v>
      </c>
      <c r="AO111" s="10">
        <v>0.25060771022657802</v>
      </c>
      <c r="AP111" s="10">
        <v>0.25060771022657802</v>
      </c>
      <c r="AQ111" s="10">
        <v>0</v>
      </c>
      <c r="AR111" s="10">
        <v>0</v>
      </c>
      <c r="AS111" s="10">
        <v>0.14738896928028999</v>
      </c>
      <c r="AT111" s="10">
        <v>0.14738896928028999</v>
      </c>
      <c r="AU111" s="10">
        <v>0</v>
      </c>
      <c r="AV111" s="10">
        <v>0</v>
      </c>
      <c r="AW111" s="10">
        <v>0.14654092807694699</v>
      </c>
      <c r="AX111" s="10">
        <v>0.14654092807694699</v>
      </c>
      <c r="AY111" s="10">
        <v>0</v>
      </c>
      <c r="AZ111" s="10">
        <v>0</v>
      </c>
      <c r="BA111" s="10">
        <v>1.0521468359066199</v>
      </c>
      <c r="BB111" s="10">
        <v>1.0521468359066199</v>
      </c>
      <c r="BC111" s="10">
        <v>0</v>
      </c>
      <c r="BD111" s="10">
        <v>0</v>
      </c>
      <c r="BE111" s="10">
        <v>1.05184429741884</v>
      </c>
      <c r="BF111" s="10">
        <v>1.05184429741884</v>
      </c>
      <c r="BG111" s="10">
        <v>0</v>
      </c>
      <c r="BH111" s="10">
        <v>0</v>
      </c>
      <c r="BI111" s="10">
        <v>1.0488276433741499</v>
      </c>
      <c r="BJ111" s="10">
        <v>1.0488276433741499</v>
      </c>
      <c r="BK111" s="10">
        <v>0</v>
      </c>
      <c r="BL111" s="10">
        <v>0</v>
      </c>
      <c r="BM111" s="10">
        <v>1.0195095560871099</v>
      </c>
      <c r="BN111" s="10">
        <v>1.0195095560871099</v>
      </c>
      <c r="BO111" s="10">
        <v>0</v>
      </c>
      <c r="BP111" s="10">
        <v>0</v>
      </c>
      <c r="BQ111" s="10">
        <v>0.79207583447374197</v>
      </c>
      <c r="BR111" s="10">
        <v>0.79207583447374197</v>
      </c>
      <c r="BS111" s="10">
        <v>0</v>
      </c>
      <c r="BT111" s="10">
        <v>0</v>
      </c>
      <c r="BU111" s="10">
        <v>0.20758034259129499</v>
      </c>
      <c r="BV111" s="10">
        <v>0.20758034259129499</v>
      </c>
      <c r="BW111" s="10">
        <v>0</v>
      </c>
      <c r="BX111" s="10">
        <v>0</v>
      </c>
      <c r="BY111" s="10">
        <v>0.120622510848975</v>
      </c>
      <c r="BZ111" s="10">
        <v>0.120622510848975</v>
      </c>
      <c r="CA111" s="10">
        <v>0</v>
      </c>
      <c r="CB111" s="10">
        <v>0</v>
      </c>
      <c r="CC111" s="10">
        <v>0.14439831297828201</v>
      </c>
      <c r="CD111" s="10">
        <v>0.14439831297828201</v>
      </c>
      <c r="CE111" s="10">
        <v>0</v>
      </c>
      <c r="CF111" s="10">
        <v>0</v>
      </c>
      <c r="CG111" s="10">
        <v>8.7749999999999998E-3</v>
      </c>
      <c r="CH111" s="10">
        <v>8.6459999999999992E-3</v>
      </c>
      <c r="CI111" s="10">
        <v>0</v>
      </c>
      <c r="CJ111" s="10">
        <v>0</v>
      </c>
      <c r="CK111" s="10">
        <v>8.8109999999999994E-3</v>
      </c>
      <c r="CL111" s="10">
        <v>8.8260000000000005E-3</v>
      </c>
      <c r="CM111" s="10">
        <v>0</v>
      </c>
      <c r="CN111" s="10">
        <v>0</v>
      </c>
      <c r="CO111" s="10">
        <v>8.7799999999999996E-3</v>
      </c>
      <c r="CP111" s="10">
        <v>8.7690000000000008E-3</v>
      </c>
      <c r="CQ111" s="10">
        <v>0</v>
      </c>
      <c r="CR111" s="10">
        <v>0</v>
      </c>
      <c r="CS111" s="10">
        <v>8.7390000000000002E-3</v>
      </c>
      <c r="CT111" s="10">
        <v>8.6599999999999993E-3</v>
      </c>
      <c r="CU111" s="10">
        <v>0</v>
      </c>
      <c r="CV111" s="10">
        <v>0</v>
      </c>
      <c r="CW111" s="10">
        <v>8.9210000000000001E-3</v>
      </c>
      <c r="CX111" s="10">
        <v>8.6499999999999997E-3</v>
      </c>
      <c r="CY111" s="10">
        <v>0</v>
      </c>
      <c r="CZ111" s="10">
        <v>0</v>
      </c>
      <c r="DA111" s="10">
        <v>8.8839999999999995E-3</v>
      </c>
      <c r="DB111" s="10">
        <v>9.0310000000000008E-3</v>
      </c>
      <c r="DC111" s="10">
        <v>0</v>
      </c>
      <c r="DD111" s="10">
        <v>0</v>
      </c>
      <c r="DE111" s="10">
        <v>8.7600000000000004E-3</v>
      </c>
      <c r="DF111" s="10">
        <v>8.7939999999999997E-3</v>
      </c>
      <c r="DG111" s="10">
        <v>0</v>
      </c>
      <c r="DH111" s="10">
        <v>0</v>
      </c>
      <c r="DI111" s="10">
        <v>8.7650000000000002E-3</v>
      </c>
      <c r="DJ111" s="10">
        <v>8.9929999999999993E-3</v>
      </c>
      <c r="DK111" s="10">
        <v>0</v>
      </c>
      <c r="DL111" s="10">
        <v>0</v>
      </c>
      <c r="DM111" s="10">
        <v>8.8120000000000004E-3</v>
      </c>
      <c r="DN111" s="10">
        <v>9.0019999999999996E-3</v>
      </c>
      <c r="DO111" s="10">
        <v>0</v>
      </c>
      <c r="DP111" s="10">
        <v>0</v>
      </c>
      <c r="DQ111" s="10">
        <v>8.8599999999999998E-3</v>
      </c>
      <c r="DR111" s="10">
        <v>9.0060000000000001E-3</v>
      </c>
      <c r="DS111" s="10">
        <v>0</v>
      </c>
      <c r="DT111" s="10">
        <v>0</v>
      </c>
      <c r="DU111" s="10">
        <v>805313538.12112403</v>
      </c>
      <c r="DV111" s="10">
        <v>0</v>
      </c>
      <c r="DW111" s="10">
        <v>536857950.78223503</v>
      </c>
      <c r="DX111" s="10">
        <v>0</v>
      </c>
      <c r="DY111" s="10">
        <v>2.4303805148842499</v>
      </c>
      <c r="DZ111" s="10">
        <v>0</v>
      </c>
      <c r="EA111" s="10">
        <v>1.5589677722404101</v>
      </c>
      <c r="EB111" s="10">
        <v>0</v>
      </c>
      <c r="EC111" s="10">
        <v>15.3038048058486</v>
      </c>
      <c r="ED111" s="10">
        <v>0</v>
      </c>
      <c r="EE111" s="10">
        <v>3.9120077717009498</v>
      </c>
      <c r="EF111" s="10">
        <v>0</v>
      </c>
      <c r="EG111" s="10">
        <v>144.03801375911399</v>
      </c>
      <c r="EH111" s="10">
        <v>0</v>
      </c>
      <c r="EI111" s="10">
        <v>12.001583802111799</v>
      </c>
      <c r="EJ111" s="10">
        <v>0</v>
      </c>
      <c r="EK111" s="10">
        <v>1431.37670766309</v>
      </c>
      <c r="EL111" s="10">
        <v>0</v>
      </c>
      <c r="EM111" s="10">
        <v>37.833539454602402</v>
      </c>
      <c r="EN111" s="10">
        <v>0</v>
      </c>
      <c r="EO111" s="10">
        <v>14304.424092864499</v>
      </c>
      <c r="EP111" s="10">
        <v>0</v>
      </c>
      <c r="EQ111" s="10">
        <v>119.601104062038</v>
      </c>
      <c r="ER111" s="10">
        <v>0</v>
      </c>
      <c r="ES111" s="10">
        <v>143000.95159682701</v>
      </c>
      <c r="ET111" s="10">
        <v>0</v>
      </c>
      <c r="EU111" s="10">
        <v>378.15466623668499</v>
      </c>
      <c r="EV111" s="10">
        <v>0</v>
      </c>
      <c r="EW111" s="10">
        <v>1426580.60310656</v>
      </c>
      <c r="EX111" s="10">
        <v>0</v>
      </c>
      <c r="EY111" s="10">
        <v>1194.3954969490401</v>
      </c>
      <c r="EZ111" s="10">
        <v>0</v>
      </c>
      <c r="FA111" s="10">
        <v>13932592.3863838</v>
      </c>
      <c r="FB111" s="10">
        <v>0</v>
      </c>
      <c r="FC111" s="10">
        <v>3732.6387971619902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1.9807029813364301</v>
      </c>
      <c r="F112" s="10">
        <v>1.98392937217887</v>
      </c>
      <c r="G112" s="10">
        <v>0</v>
      </c>
      <c r="H112" s="10">
        <v>0</v>
      </c>
      <c r="I112" s="10">
        <v>33235.019674985997</v>
      </c>
      <c r="J112" s="10">
        <v>11955.666184873</v>
      </c>
      <c r="K112" s="10">
        <v>0</v>
      </c>
      <c r="L112" s="10">
        <v>0</v>
      </c>
      <c r="M112" s="10">
        <v>1.4689541888081401</v>
      </c>
      <c r="N112" s="10">
        <v>1.46892800697299</v>
      </c>
      <c r="O112" s="10">
        <v>0</v>
      </c>
      <c r="P112" s="10">
        <v>0</v>
      </c>
      <c r="Q112" s="10">
        <v>1.4393536822077799</v>
      </c>
      <c r="R112" s="10">
        <v>1.438926830799</v>
      </c>
      <c r="S112" s="10">
        <v>0</v>
      </c>
      <c r="T112" s="10">
        <v>0</v>
      </c>
      <c r="U112" s="10">
        <v>1.1992134712668201</v>
      </c>
      <c r="V112" s="10">
        <v>1.1955548953714901</v>
      </c>
      <c r="W112" s="10">
        <v>0</v>
      </c>
      <c r="X112" s="10">
        <v>0</v>
      </c>
      <c r="Y112" s="10">
        <v>0.474808245328115</v>
      </c>
      <c r="Z112" s="10">
        <v>0.46222708336115498</v>
      </c>
      <c r="AA112" s="10">
        <v>0</v>
      </c>
      <c r="AB112" s="10">
        <v>0</v>
      </c>
      <c r="AC112" s="10">
        <v>0.14002349609641801</v>
      </c>
      <c r="AD112" s="10">
        <v>0.14038078501606999</v>
      </c>
      <c r="AE112" s="10">
        <v>0</v>
      </c>
      <c r="AF112" s="10">
        <v>0</v>
      </c>
      <c r="AG112" s="10">
        <v>0.16320140655659299</v>
      </c>
      <c r="AH112" s="10">
        <v>0.166533357360858</v>
      </c>
      <c r="AI112" s="10">
        <v>0</v>
      </c>
      <c r="AJ112" s="10">
        <v>0</v>
      </c>
      <c r="AK112" s="10">
        <v>0.15331317145163401</v>
      </c>
      <c r="AL112" s="10">
        <v>0.153838549742739</v>
      </c>
      <c r="AM112" s="10">
        <v>0</v>
      </c>
      <c r="AN112" s="10">
        <v>0</v>
      </c>
      <c r="AO112" s="10">
        <v>9.4063589482875104E-2</v>
      </c>
      <c r="AP112" s="10">
        <v>9.3999942481409304E-2</v>
      </c>
      <c r="AQ112" s="10">
        <v>0</v>
      </c>
      <c r="AR112" s="10">
        <v>0</v>
      </c>
      <c r="AS112" s="10">
        <v>0.50329344612625804</v>
      </c>
      <c r="AT112" s="10">
        <v>0.50394617451143497</v>
      </c>
      <c r="AU112" s="10">
        <v>0</v>
      </c>
      <c r="AV112" s="10">
        <v>0</v>
      </c>
      <c r="AW112" s="10">
        <v>8799.41163593491</v>
      </c>
      <c r="AX112" s="10">
        <v>3177.0116097282898</v>
      </c>
      <c r="AY112" s="10">
        <v>0</v>
      </c>
      <c r="AZ112" s="10">
        <v>0</v>
      </c>
      <c r="BA112" s="10">
        <v>1.0496981876070199</v>
      </c>
      <c r="BB112" s="10">
        <v>1.0496711649494599</v>
      </c>
      <c r="BC112" s="10">
        <v>0</v>
      </c>
      <c r="BD112" s="10">
        <v>0</v>
      </c>
      <c r="BE112" s="10">
        <v>1.0279254285166499</v>
      </c>
      <c r="BF112" s="10">
        <v>1.02760352010506</v>
      </c>
      <c r="BG112" s="10">
        <v>0</v>
      </c>
      <c r="BH112" s="10">
        <v>0</v>
      </c>
      <c r="BI112" s="10">
        <v>0.85107480338415198</v>
      </c>
      <c r="BJ112" s="10">
        <v>0.84836789561963399</v>
      </c>
      <c r="BK112" s="10">
        <v>0</v>
      </c>
      <c r="BL112" s="10">
        <v>0</v>
      </c>
      <c r="BM112" s="10">
        <v>0.31389374251457502</v>
      </c>
      <c r="BN112" s="10">
        <v>0.30452787108104501</v>
      </c>
      <c r="BO112" s="10">
        <v>0</v>
      </c>
      <c r="BP112" s="10">
        <v>0</v>
      </c>
      <c r="BQ112" s="10">
        <v>9.7635117117299094E-2</v>
      </c>
      <c r="BR112" s="10">
        <v>9.5883071894809394E-2</v>
      </c>
      <c r="BS112" s="10">
        <v>0</v>
      </c>
      <c r="BT112" s="10">
        <v>0</v>
      </c>
      <c r="BU112" s="10">
        <v>9.5875880501345004E-2</v>
      </c>
      <c r="BV112" s="10">
        <v>9.6684516000146506E-2</v>
      </c>
      <c r="BW112" s="10">
        <v>0</v>
      </c>
      <c r="BX112" s="10">
        <v>0</v>
      </c>
      <c r="BY112" s="10">
        <v>8.74520394394082E-2</v>
      </c>
      <c r="BZ112" s="10">
        <v>8.7630996653552798E-2</v>
      </c>
      <c r="CA112" s="10">
        <v>0</v>
      </c>
      <c r="CB112" s="10">
        <v>0</v>
      </c>
      <c r="CC112" s="10">
        <v>4.8575625939436297E-2</v>
      </c>
      <c r="CD112" s="10">
        <v>4.8639634760190502E-2</v>
      </c>
      <c r="CE112" s="10">
        <v>0</v>
      </c>
      <c r="CF112" s="10">
        <v>0</v>
      </c>
      <c r="CG112" s="10">
        <v>9.0570000000000008E-3</v>
      </c>
      <c r="CH112" s="10">
        <v>9.4610000000000007E-3</v>
      </c>
      <c r="CI112" s="10">
        <v>0</v>
      </c>
      <c r="CJ112" s="10">
        <v>0</v>
      </c>
      <c r="CK112" s="10">
        <v>8.7919999999999995E-3</v>
      </c>
      <c r="CL112" s="10">
        <v>8.9759999999999996E-3</v>
      </c>
      <c r="CM112" s="10">
        <v>0</v>
      </c>
      <c r="CN112" s="10">
        <v>0</v>
      </c>
      <c r="CO112" s="10">
        <v>8.8570000000000003E-3</v>
      </c>
      <c r="CP112" s="10">
        <v>9.1959999999999993E-3</v>
      </c>
      <c r="CQ112" s="10">
        <v>0</v>
      </c>
      <c r="CR112" s="10">
        <v>0</v>
      </c>
      <c r="CS112" s="10">
        <v>8.685E-3</v>
      </c>
      <c r="CT112" s="10">
        <v>8.8330000000000006E-3</v>
      </c>
      <c r="CU112" s="10">
        <v>0</v>
      </c>
      <c r="CV112" s="10">
        <v>0</v>
      </c>
      <c r="CW112" s="10">
        <v>8.744E-3</v>
      </c>
      <c r="CX112" s="10">
        <v>8.9009999999999992E-3</v>
      </c>
      <c r="CY112" s="10">
        <v>0</v>
      </c>
      <c r="CZ112" s="10">
        <v>0</v>
      </c>
      <c r="DA112" s="10">
        <v>8.8660000000000006E-3</v>
      </c>
      <c r="DB112" s="10">
        <v>8.9879999999999995E-3</v>
      </c>
      <c r="DC112" s="10">
        <v>0</v>
      </c>
      <c r="DD112" s="10">
        <v>0</v>
      </c>
      <c r="DE112" s="10">
        <v>8.822E-3</v>
      </c>
      <c r="DF112" s="10">
        <v>9.1730000000000006E-3</v>
      </c>
      <c r="DG112" s="10">
        <v>0</v>
      </c>
      <c r="DH112" s="10">
        <v>0</v>
      </c>
      <c r="DI112" s="10">
        <v>9.0069999999999994E-3</v>
      </c>
      <c r="DJ112" s="10">
        <v>9.0259999999999993E-3</v>
      </c>
      <c r="DK112" s="10">
        <v>0</v>
      </c>
      <c r="DL112" s="10">
        <v>0</v>
      </c>
      <c r="DM112" s="10">
        <v>8.8500000000000002E-3</v>
      </c>
      <c r="DN112" s="10">
        <v>9.0530000000000003E-3</v>
      </c>
      <c r="DO112" s="10">
        <v>0</v>
      </c>
      <c r="DP112" s="10">
        <v>0</v>
      </c>
      <c r="DQ112" s="10">
        <v>8.8610000000000008E-3</v>
      </c>
      <c r="DR112" s="10">
        <v>8.9770000000000006E-3</v>
      </c>
      <c r="DS112" s="10">
        <v>0</v>
      </c>
      <c r="DT112" s="10">
        <v>0</v>
      </c>
      <c r="DU112" s="10">
        <v>1.4617605962155E+16</v>
      </c>
      <c r="DV112" s="10">
        <v>0</v>
      </c>
      <c r="DW112" s="10">
        <v>1.77836831416832E+16</v>
      </c>
      <c r="DX112" s="10">
        <v>0</v>
      </c>
      <c r="DY112" s="10">
        <v>20.068249455184901</v>
      </c>
      <c r="DZ112" s="10">
        <v>0</v>
      </c>
      <c r="EA112" s="10">
        <v>4.4797599774078201</v>
      </c>
      <c r="EB112" s="10">
        <v>0</v>
      </c>
      <c r="EC112" s="10">
        <v>191.68249455184699</v>
      </c>
      <c r="ED112" s="10">
        <v>0</v>
      </c>
      <c r="EE112" s="10">
        <v>13.844944729100501</v>
      </c>
      <c r="EF112" s="10">
        <v>0</v>
      </c>
      <c r="EG112" s="10">
        <v>1907.82494551834</v>
      </c>
      <c r="EH112" s="10">
        <v>0</v>
      </c>
      <c r="EI112" s="10">
        <v>43.678655491192998</v>
      </c>
      <c r="EJ112" s="10">
        <v>0</v>
      </c>
      <c r="EK112" s="10">
        <v>19069.2494551733</v>
      </c>
      <c r="EL112" s="10">
        <v>0</v>
      </c>
      <c r="EM112" s="10">
        <v>138.09145323000101</v>
      </c>
      <c r="EN112" s="10">
        <v>0</v>
      </c>
      <c r="EO112" s="10">
        <v>190683.49454984799</v>
      </c>
      <c r="EP112" s="10">
        <v>0</v>
      </c>
      <c r="EQ112" s="10">
        <v>436.67321253963797</v>
      </c>
      <c r="ER112" s="10">
        <v>0</v>
      </c>
      <c r="ES112" s="10">
        <v>1906825.94537426</v>
      </c>
      <c r="ET112" s="10">
        <v>0</v>
      </c>
      <c r="EU112" s="10">
        <v>1380.8786859854399</v>
      </c>
      <c r="EV112" s="10">
        <v>0</v>
      </c>
      <c r="EW112" s="10">
        <v>19068250.4308751</v>
      </c>
      <c r="EX112" s="10">
        <v>0</v>
      </c>
      <c r="EY112" s="10">
        <v>4366.7207874106898</v>
      </c>
      <c r="EZ112" s="10">
        <v>0</v>
      </c>
      <c r="FA112" s="10">
        <v>190682493.73188001</v>
      </c>
      <c r="FB112" s="10">
        <v>0</v>
      </c>
      <c r="FC112" s="10">
        <v>13808.783216353901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386.46285294998597</v>
      </c>
      <c r="F113" s="10">
        <v>385.01317601692398</v>
      </c>
      <c r="G113" s="10">
        <v>0</v>
      </c>
      <c r="H113" s="10">
        <v>0</v>
      </c>
      <c r="I113" s="10">
        <v>90153.672502967602</v>
      </c>
      <c r="J113" s="10">
        <v>20411.612482528701</v>
      </c>
      <c r="K113" s="10">
        <v>0</v>
      </c>
      <c r="L113" s="10">
        <v>0</v>
      </c>
      <c r="M113" s="10">
        <v>1.28043932864329</v>
      </c>
      <c r="N113" s="10">
        <v>1.27760181996519</v>
      </c>
      <c r="O113" s="10">
        <v>0</v>
      </c>
      <c r="P113" s="10">
        <v>0</v>
      </c>
      <c r="Q113" s="10">
        <v>0.61568533503609302</v>
      </c>
      <c r="R113" s="10">
        <v>0.60326234788648403</v>
      </c>
      <c r="S113" s="10">
        <v>0</v>
      </c>
      <c r="T113" s="10">
        <v>0</v>
      </c>
      <c r="U113" s="10">
        <v>0.183804495184094</v>
      </c>
      <c r="V113" s="10">
        <v>0.17022062176807101</v>
      </c>
      <c r="W113" s="10">
        <v>0</v>
      </c>
      <c r="X113" s="10">
        <v>0</v>
      </c>
      <c r="Y113" s="10">
        <v>0.139378591438091</v>
      </c>
      <c r="Z113" s="10">
        <v>0.14373186134921201</v>
      </c>
      <c r="AA113" s="10">
        <v>0</v>
      </c>
      <c r="AB113" s="10">
        <v>0</v>
      </c>
      <c r="AC113" s="10">
        <v>0.110763796402863</v>
      </c>
      <c r="AD113" s="10">
        <v>0.111490850555559</v>
      </c>
      <c r="AE113" s="10">
        <v>0</v>
      </c>
      <c r="AF113" s="10">
        <v>0</v>
      </c>
      <c r="AG113" s="10">
        <v>4.6055091340676299E-2</v>
      </c>
      <c r="AH113" s="10">
        <v>4.5985510250633202E-2</v>
      </c>
      <c r="AI113" s="10">
        <v>0</v>
      </c>
      <c r="AJ113" s="10">
        <v>0</v>
      </c>
      <c r="AK113" s="10">
        <v>2.5899362795678699E-2</v>
      </c>
      <c r="AL113" s="10">
        <v>2.5688547859093799E-2</v>
      </c>
      <c r="AM113" s="10">
        <v>0</v>
      </c>
      <c r="AN113" s="10">
        <v>0</v>
      </c>
      <c r="AO113" s="10">
        <v>2.56027930808988E-2</v>
      </c>
      <c r="AP113" s="10">
        <v>2.47613490405376E-2</v>
      </c>
      <c r="AQ113" s="10">
        <v>0</v>
      </c>
      <c r="AR113" s="10">
        <v>0</v>
      </c>
      <c r="AS113" s="10">
        <v>99.126803022367994</v>
      </c>
      <c r="AT113" s="10">
        <v>108.53725827175801</v>
      </c>
      <c r="AU113" s="10">
        <v>0</v>
      </c>
      <c r="AV113" s="10">
        <v>0</v>
      </c>
      <c r="AW113" s="10">
        <v>28843.485851345999</v>
      </c>
      <c r="AX113" s="10">
        <v>4910.4534635329201</v>
      </c>
      <c r="AY113" s="10">
        <v>0</v>
      </c>
      <c r="AZ113" s="10">
        <v>0</v>
      </c>
      <c r="BA113" s="10">
        <v>0.91098307355256103</v>
      </c>
      <c r="BB113" s="10">
        <v>0.90884945466456901</v>
      </c>
      <c r="BC113" s="10">
        <v>0</v>
      </c>
      <c r="BD113" s="10">
        <v>0</v>
      </c>
      <c r="BE113" s="10">
        <v>0.41888964085665797</v>
      </c>
      <c r="BF113" s="10">
        <v>0.40956999291324903</v>
      </c>
      <c r="BG113" s="10">
        <v>0</v>
      </c>
      <c r="BH113" s="10">
        <v>0</v>
      </c>
      <c r="BI113" s="10">
        <v>0.113071808309369</v>
      </c>
      <c r="BJ113" s="10">
        <v>0.107036545378401</v>
      </c>
      <c r="BK113" s="10">
        <v>0</v>
      </c>
      <c r="BL113" s="10">
        <v>0</v>
      </c>
      <c r="BM113" s="10">
        <v>9.1522959421335204E-2</v>
      </c>
      <c r="BN113" s="10">
        <v>9.156662201047E-2</v>
      </c>
      <c r="BO113" s="10">
        <v>0</v>
      </c>
      <c r="BP113" s="10">
        <v>0</v>
      </c>
      <c r="BQ113" s="10">
        <v>6.7498469564464494E-2</v>
      </c>
      <c r="BR113" s="10">
        <v>6.7583209558284604E-2</v>
      </c>
      <c r="BS113" s="10">
        <v>0</v>
      </c>
      <c r="BT113" s="10">
        <v>0</v>
      </c>
      <c r="BU113" s="10">
        <v>2.3690750978039798E-2</v>
      </c>
      <c r="BV113" s="10">
        <v>2.3614615730708399E-2</v>
      </c>
      <c r="BW113" s="10">
        <v>0</v>
      </c>
      <c r="BX113" s="10">
        <v>0</v>
      </c>
      <c r="BY113" s="10">
        <v>1.5903145746988399E-2</v>
      </c>
      <c r="BZ113" s="10">
        <v>1.59774765064532E-2</v>
      </c>
      <c r="CA113" s="10">
        <v>0</v>
      </c>
      <c r="CB113" s="10">
        <v>0</v>
      </c>
      <c r="CC113" s="10">
        <v>1.44453706685499E-2</v>
      </c>
      <c r="CD113" s="10">
        <v>1.46489354197787E-2</v>
      </c>
      <c r="CE113" s="10">
        <v>0</v>
      </c>
      <c r="CF113" s="10">
        <v>0</v>
      </c>
      <c r="CG113" s="10">
        <v>9.3030000000000005E-3</v>
      </c>
      <c r="CH113" s="10">
        <v>1.0281999999999999E-2</v>
      </c>
      <c r="CI113" s="10">
        <v>0</v>
      </c>
      <c r="CJ113" s="10">
        <v>0</v>
      </c>
      <c r="CK113" s="10">
        <v>9.1079999999999998E-3</v>
      </c>
      <c r="CL113" s="10">
        <v>9.4540000000000006E-3</v>
      </c>
      <c r="CM113" s="10">
        <v>0</v>
      </c>
      <c r="CN113" s="10">
        <v>0</v>
      </c>
      <c r="CO113" s="10">
        <v>9.1470000000000006E-3</v>
      </c>
      <c r="CP113" s="10">
        <v>9.4520000000000003E-3</v>
      </c>
      <c r="CQ113" s="10">
        <v>0</v>
      </c>
      <c r="CR113" s="10">
        <v>0</v>
      </c>
      <c r="CS113" s="10">
        <v>8.9809999999999994E-3</v>
      </c>
      <c r="CT113" s="10">
        <v>9.2270000000000008E-3</v>
      </c>
      <c r="CU113" s="10">
        <v>0</v>
      </c>
      <c r="CV113" s="10">
        <v>0</v>
      </c>
      <c r="CW113" s="10">
        <v>9.1680000000000008E-3</v>
      </c>
      <c r="CX113" s="10">
        <v>9.4199999999999996E-3</v>
      </c>
      <c r="CY113" s="10">
        <v>0</v>
      </c>
      <c r="CZ113" s="10">
        <v>0</v>
      </c>
      <c r="DA113" s="10">
        <v>9.247E-3</v>
      </c>
      <c r="DB113" s="10">
        <v>9.4570000000000001E-3</v>
      </c>
      <c r="DC113" s="10">
        <v>0</v>
      </c>
      <c r="DD113" s="10">
        <v>0</v>
      </c>
      <c r="DE113" s="10">
        <v>9.1090000000000008E-3</v>
      </c>
      <c r="DF113" s="10">
        <v>9.4199999999999996E-3</v>
      </c>
      <c r="DG113" s="10">
        <v>0</v>
      </c>
      <c r="DH113" s="10">
        <v>0</v>
      </c>
      <c r="DI113" s="10">
        <v>9.1660000000000005E-3</v>
      </c>
      <c r="DJ113" s="10">
        <v>9.4479999999999998E-3</v>
      </c>
      <c r="DK113" s="10">
        <v>0</v>
      </c>
      <c r="DL113" s="10">
        <v>0</v>
      </c>
      <c r="DM113" s="10">
        <v>9.2440000000000005E-3</v>
      </c>
      <c r="DN113" s="10">
        <v>9.4459999999999995E-3</v>
      </c>
      <c r="DO113" s="10">
        <v>0</v>
      </c>
      <c r="DP113" s="10">
        <v>0</v>
      </c>
      <c r="DQ113" s="10">
        <v>9.1319999999999995E-3</v>
      </c>
      <c r="DR113" s="10">
        <v>9.4339999999999997E-3</v>
      </c>
      <c r="DS113" s="10">
        <v>0</v>
      </c>
      <c r="DT113" s="10">
        <v>0</v>
      </c>
      <c r="DU113" s="10">
        <v>3.4879250702902598E+20</v>
      </c>
      <c r="DV113" s="10">
        <v>0</v>
      </c>
      <c r="DW113" s="10">
        <v>3.4568622732996902E+17</v>
      </c>
      <c r="DX113" s="10">
        <v>0</v>
      </c>
      <c r="DY113" s="10">
        <v>275.40704415760501</v>
      </c>
      <c r="DZ113" s="10">
        <v>0</v>
      </c>
      <c r="EA113" s="10">
        <v>16.5953922568164</v>
      </c>
      <c r="EB113" s="10">
        <v>0</v>
      </c>
      <c r="EC113" s="10">
        <v>2745.0704415760001</v>
      </c>
      <c r="ED113" s="10">
        <v>0</v>
      </c>
      <c r="EE113" s="10">
        <v>52.393419830891403</v>
      </c>
      <c r="EF113" s="10">
        <v>0</v>
      </c>
      <c r="EG113" s="10">
        <v>27441.704415764802</v>
      </c>
      <c r="EH113" s="10">
        <v>0</v>
      </c>
      <c r="EI113" s="10">
        <v>165.65537846915501</v>
      </c>
      <c r="EJ113" s="10">
        <v>0</v>
      </c>
      <c r="EK113" s="10">
        <v>274408.04415766301</v>
      </c>
      <c r="EL113" s="10">
        <v>0</v>
      </c>
      <c r="EM113" s="10">
        <v>523.83971227619395</v>
      </c>
      <c r="EN113" s="10">
        <v>0</v>
      </c>
      <c r="EO113" s="10">
        <v>2744071.44162384</v>
      </c>
      <c r="EP113" s="10">
        <v>0</v>
      </c>
      <c r="EQ113" s="10">
        <v>1656.5239031219701</v>
      </c>
      <c r="ER113" s="10">
        <v>0</v>
      </c>
      <c r="ES113" s="10">
        <v>27440705.419837099</v>
      </c>
      <c r="ET113" s="10">
        <v>0</v>
      </c>
      <c r="EU113" s="10">
        <v>5238.3876734154301</v>
      </c>
      <c r="EV113" s="10">
        <v>0</v>
      </c>
      <c r="EW113" s="10">
        <v>274407044.89030498</v>
      </c>
      <c r="EX113" s="10">
        <v>0</v>
      </c>
      <c r="EY113" s="10">
        <v>16565.236036047201</v>
      </c>
      <c r="EZ113" s="10">
        <v>0</v>
      </c>
      <c r="FA113" s="10">
        <v>2744070571.6097498</v>
      </c>
      <c r="FB113" s="10">
        <v>0</v>
      </c>
      <c r="FC113" s="10">
        <v>52383.876753407698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93.532722974585795</v>
      </c>
      <c r="F114" s="10">
        <v>5056.1748264255602</v>
      </c>
      <c r="G114" s="10">
        <v>0</v>
      </c>
      <c r="H114" s="10">
        <v>0</v>
      </c>
      <c r="I114" s="10">
        <v>137852.10493856901</v>
      </c>
      <c r="J114" s="10">
        <v>85863.679490628696</v>
      </c>
      <c r="K114" s="10">
        <v>0</v>
      </c>
      <c r="L114" s="10">
        <v>0</v>
      </c>
      <c r="M114" s="10">
        <v>0.223862016073578</v>
      </c>
      <c r="N114" s="10">
        <v>0.209767590284033</v>
      </c>
      <c r="O114" s="10">
        <v>0</v>
      </c>
      <c r="P114" s="10">
        <v>0</v>
      </c>
      <c r="Q114" s="10">
        <v>0.123040924154298</v>
      </c>
      <c r="R114" s="10">
        <v>0.12944188674427601</v>
      </c>
      <c r="S114" s="10">
        <v>0</v>
      </c>
      <c r="T114" s="10">
        <v>0</v>
      </c>
      <c r="U114" s="10">
        <v>7.5491477689749897E-2</v>
      </c>
      <c r="V114" s="10">
        <v>7.6882817373500695E-2</v>
      </c>
      <c r="W114" s="10">
        <v>0</v>
      </c>
      <c r="X114" s="10">
        <v>0</v>
      </c>
      <c r="Y114" s="10">
        <v>2.9185504066275601E-2</v>
      </c>
      <c r="Z114" s="10">
        <v>2.9404775839640501E-2</v>
      </c>
      <c r="AA114" s="10">
        <v>0</v>
      </c>
      <c r="AB114" s="10">
        <v>0</v>
      </c>
      <c r="AC114" s="10">
        <v>2.14082407838351E-2</v>
      </c>
      <c r="AD114" s="10">
        <v>2.18450528554106E-2</v>
      </c>
      <c r="AE114" s="10">
        <v>0</v>
      </c>
      <c r="AF114" s="10">
        <v>0</v>
      </c>
      <c r="AG114" s="10">
        <v>1.14813754414799E-2</v>
      </c>
      <c r="AH114" s="10">
        <v>1.17055422532725E-2</v>
      </c>
      <c r="AI114" s="10">
        <v>0</v>
      </c>
      <c r="AJ114" s="10">
        <v>0</v>
      </c>
      <c r="AK114" s="10">
        <v>3.3677186686444901E-3</v>
      </c>
      <c r="AL114" s="10">
        <v>3.0050117416999798E-3</v>
      </c>
      <c r="AM114" s="10">
        <v>0</v>
      </c>
      <c r="AN114" s="10">
        <v>0</v>
      </c>
      <c r="AO114" s="10">
        <v>6.9537824927117199E-3</v>
      </c>
      <c r="AP114" s="10">
        <v>2.7726695315481902E-3</v>
      </c>
      <c r="AQ114" s="10">
        <v>0</v>
      </c>
      <c r="AR114" s="10">
        <v>0</v>
      </c>
      <c r="AS114" s="10">
        <v>20.790935923229501</v>
      </c>
      <c r="AT114" s="10">
        <v>1224.2151014681001</v>
      </c>
      <c r="AU114" s="10">
        <v>0</v>
      </c>
      <c r="AV114" s="10">
        <v>0</v>
      </c>
      <c r="AW114" s="10">
        <v>29549.966240875499</v>
      </c>
      <c r="AX114" s="10">
        <v>18526.819283016499</v>
      </c>
      <c r="AY114" s="10">
        <v>0</v>
      </c>
      <c r="AZ114" s="10">
        <v>0</v>
      </c>
      <c r="BA114" s="10">
        <v>0.135253338667089</v>
      </c>
      <c r="BB114" s="10">
        <v>0.12681807199278899</v>
      </c>
      <c r="BC114" s="10">
        <v>0</v>
      </c>
      <c r="BD114" s="10">
        <v>0</v>
      </c>
      <c r="BE114" s="10">
        <v>8.6091532732682996E-2</v>
      </c>
      <c r="BF114" s="10">
        <v>8.6052664766942594E-2</v>
      </c>
      <c r="BG114" s="10">
        <v>0</v>
      </c>
      <c r="BH114" s="10">
        <v>0</v>
      </c>
      <c r="BI114" s="10">
        <v>4.6198248176264403E-2</v>
      </c>
      <c r="BJ114" s="10">
        <v>4.6408852729754702E-2</v>
      </c>
      <c r="BK114" s="10">
        <v>0</v>
      </c>
      <c r="BL114" s="10">
        <v>0</v>
      </c>
      <c r="BM114" s="10">
        <v>1.7597515047406899E-2</v>
      </c>
      <c r="BN114" s="10">
        <v>1.77823029098499E-2</v>
      </c>
      <c r="BO114" s="10">
        <v>0</v>
      </c>
      <c r="BP114" s="10">
        <v>0</v>
      </c>
      <c r="BQ114" s="10">
        <v>1.4462500761929099E-2</v>
      </c>
      <c r="BR114" s="10">
        <v>1.4775263513911299E-2</v>
      </c>
      <c r="BS114" s="10">
        <v>0</v>
      </c>
      <c r="BT114" s="10">
        <v>0</v>
      </c>
      <c r="BU114" s="10">
        <v>7.6624311410129903E-3</v>
      </c>
      <c r="BV114" s="10">
        <v>7.8352159414091307E-3</v>
      </c>
      <c r="BW114" s="10">
        <v>0</v>
      </c>
      <c r="BX114" s="10">
        <v>0</v>
      </c>
      <c r="BY114" s="10">
        <v>1.65544168278839E-3</v>
      </c>
      <c r="BZ114" s="10">
        <v>1.69366465930168E-3</v>
      </c>
      <c r="CA114" s="10">
        <v>0</v>
      </c>
      <c r="CB114" s="10">
        <v>0</v>
      </c>
      <c r="CC114" s="10">
        <v>1.6433685594764099E-3</v>
      </c>
      <c r="CD114" s="10">
        <v>1.01445461219147E-3</v>
      </c>
      <c r="CE114" s="10">
        <v>0</v>
      </c>
      <c r="CF114" s="10">
        <v>0</v>
      </c>
      <c r="CG114" s="10">
        <v>1.0315E-2</v>
      </c>
      <c r="CH114" s="10">
        <v>1.1405999999999999E-2</v>
      </c>
      <c r="CI114" s="10">
        <v>0</v>
      </c>
      <c r="CJ114" s="10">
        <v>0</v>
      </c>
      <c r="CK114" s="10">
        <v>9.8930000000000008E-3</v>
      </c>
      <c r="CL114" s="10">
        <v>1.0378E-2</v>
      </c>
      <c r="CM114" s="10">
        <v>0</v>
      </c>
      <c r="CN114" s="10">
        <v>0</v>
      </c>
      <c r="CO114" s="10">
        <v>9.9360000000000004E-3</v>
      </c>
      <c r="CP114" s="10">
        <v>1.0318000000000001E-2</v>
      </c>
      <c r="CQ114" s="10">
        <v>0</v>
      </c>
      <c r="CR114" s="10">
        <v>0</v>
      </c>
      <c r="CS114" s="10">
        <v>9.835E-3</v>
      </c>
      <c r="CT114" s="10">
        <v>1.0255E-2</v>
      </c>
      <c r="CU114" s="10">
        <v>0</v>
      </c>
      <c r="CV114" s="10">
        <v>0</v>
      </c>
      <c r="CW114" s="10">
        <v>9.8300000000000002E-3</v>
      </c>
      <c r="CX114" s="10">
        <v>1.0200000000000001E-2</v>
      </c>
      <c r="CY114" s="10">
        <v>0</v>
      </c>
      <c r="CZ114" s="10">
        <v>0</v>
      </c>
      <c r="DA114" s="10">
        <v>9.953E-3</v>
      </c>
      <c r="DB114" s="10">
        <v>1.0474000000000001E-2</v>
      </c>
      <c r="DC114" s="10">
        <v>0</v>
      </c>
      <c r="DD114" s="10">
        <v>0</v>
      </c>
      <c r="DE114" s="10">
        <v>9.953E-3</v>
      </c>
      <c r="DF114" s="10">
        <v>1.031E-2</v>
      </c>
      <c r="DG114" s="10">
        <v>0</v>
      </c>
      <c r="DH114" s="10">
        <v>0</v>
      </c>
      <c r="DI114" s="10">
        <v>1.0081E-2</v>
      </c>
      <c r="DJ114" s="10">
        <v>1.0321E-2</v>
      </c>
      <c r="DK114" s="10">
        <v>0</v>
      </c>
      <c r="DL114" s="10">
        <v>0</v>
      </c>
      <c r="DM114" s="10">
        <v>1.0115000000000001E-2</v>
      </c>
      <c r="DN114" s="10">
        <v>1.0508999999999999E-2</v>
      </c>
      <c r="DO114" s="10">
        <v>0</v>
      </c>
      <c r="DP114" s="10">
        <v>0</v>
      </c>
      <c r="DQ114" s="10">
        <v>1.0071E-2</v>
      </c>
      <c r="DR114" s="10">
        <v>1.0389000000000001E-2</v>
      </c>
      <c r="DS114" s="10">
        <v>0</v>
      </c>
      <c r="DT114" s="10">
        <v>0</v>
      </c>
      <c r="DU114" s="10">
        <v>1.13466928583478E+21</v>
      </c>
      <c r="DV114" s="10">
        <v>0</v>
      </c>
      <c r="DW114" s="10">
        <v>1.71251710388127E+18</v>
      </c>
      <c r="DX114" s="10">
        <v>0</v>
      </c>
      <c r="DY114" s="10">
        <v>4137.7700131330203</v>
      </c>
      <c r="DZ114" s="10">
        <v>0</v>
      </c>
      <c r="EA114" s="10">
        <v>64.325500488787796</v>
      </c>
      <c r="EB114" s="10">
        <v>0</v>
      </c>
      <c r="EC114" s="10">
        <v>41368.700131361402</v>
      </c>
      <c r="ED114" s="10">
        <v>0</v>
      </c>
      <c r="EE114" s="10">
        <v>203.392969719597</v>
      </c>
      <c r="EF114" s="10">
        <v>0</v>
      </c>
      <c r="EG114" s="10">
        <v>413678.00131601898</v>
      </c>
      <c r="EH114" s="10">
        <v>0</v>
      </c>
      <c r="EI114" s="10">
        <v>643.17804791234096</v>
      </c>
      <c r="EJ114" s="10">
        <v>0</v>
      </c>
      <c r="EK114" s="10">
        <v>4136771.0133393402</v>
      </c>
      <c r="EL114" s="10">
        <v>0</v>
      </c>
      <c r="EM114" s="10">
        <v>2033.90535997961</v>
      </c>
      <c r="EN114" s="10">
        <v>0</v>
      </c>
      <c r="EO114" s="10">
        <v>41367701.165323399</v>
      </c>
      <c r="EP114" s="10">
        <v>0</v>
      </c>
      <c r="EQ114" s="10">
        <v>6431.7727853985798</v>
      </c>
      <c r="ER114" s="10">
        <v>0</v>
      </c>
      <c r="ES114" s="10">
        <v>413677005.78635299</v>
      </c>
      <c r="ET114" s="10">
        <v>0</v>
      </c>
      <c r="EU114" s="10">
        <v>20339.0512255217</v>
      </c>
      <c r="EV114" s="10">
        <v>0</v>
      </c>
      <c r="EW114" s="10">
        <v>4136770267.9654198</v>
      </c>
      <c r="EX114" s="10">
        <v>0</v>
      </c>
      <c r="EY114" s="10">
        <v>64317.729221734196</v>
      </c>
      <c r="EZ114" s="10">
        <v>0</v>
      </c>
      <c r="FA114" s="10">
        <v>41367737515.904404</v>
      </c>
      <c r="FB114" s="10">
        <v>0</v>
      </c>
      <c r="FC114" s="10">
        <v>203390.600730907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3.5929454546433003E-2</v>
      </c>
      <c r="F115" s="10">
        <v>5632.1265963230999</v>
      </c>
      <c r="G115" s="10">
        <v>0</v>
      </c>
      <c r="H115" s="10">
        <v>0</v>
      </c>
      <c r="I115" s="10">
        <v>8678.6413827751694</v>
      </c>
      <c r="J115" s="10">
        <v>124907.717327513</v>
      </c>
      <c r="K115" s="10">
        <v>0</v>
      </c>
      <c r="L115" s="10">
        <v>0</v>
      </c>
      <c r="M115" s="10">
        <v>4.58918366581628E-2</v>
      </c>
      <c r="N115" s="10">
        <v>4.9059711680105401E-2</v>
      </c>
      <c r="O115" s="10">
        <v>0</v>
      </c>
      <c r="P115" s="10">
        <v>0</v>
      </c>
      <c r="Q115" s="10">
        <v>2.1597754741733199E-2</v>
      </c>
      <c r="R115" s="10">
        <v>2.3156746146891699E-2</v>
      </c>
      <c r="S115" s="10">
        <v>0</v>
      </c>
      <c r="T115" s="10">
        <v>0</v>
      </c>
      <c r="U115" s="10">
        <v>1.10371018830164E-2</v>
      </c>
      <c r="V115" s="10">
        <v>1.2033283062299701E-2</v>
      </c>
      <c r="W115" s="10">
        <v>0</v>
      </c>
      <c r="X115" s="10">
        <v>0</v>
      </c>
      <c r="Y115" s="10">
        <v>2.4458558682909299E-3</v>
      </c>
      <c r="Z115" s="10">
        <v>2.72793329614007E-3</v>
      </c>
      <c r="AA115" s="10">
        <v>0</v>
      </c>
      <c r="AB115" s="10">
        <v>0</v>
      </c>
      <c r="AC115" s="10">
        <v>9.8146819489564009E-4</v>
      </c>
      <c r="AD115" s="10">
        <v>1.1666355810708801E-3</v>
      </c>
      <c r="AE115" s="10">
        <v>0</v>
      </c>
      <c r="AF115" s="10">
        <v>0</v>
      </c>
      <c r="AG115" s="10">
        <v>4.6529549302354301E-4</v>
      </c>
      <c r="AH115" s="10">
        <v>4.0376957155840998E-4</v>
      </c>
      <c r="AI115" s="10">
        <v>0</v>
      </c>
      <c r="AJ115" s="10">
        <v>0</v>
      </c>
      <c r="AK115" s="10">
        <v>2.4991441081736402E-3</v>
      </c>
      <c r="AL115" s="10">
        <v>3.1587328628979102E-4</v>
      </c>
      <c r="AM115" s="10">
        <v>0</v>
      </c>
      <c r="AN115" s="10">
        <v>0</v>
      </c>
      <c r="AO115" s="10">
        <v>2.8747906616672401E-2</v>
      </c>
      <c r="AP115" s="10">
        <v>1.57593222443486E-3</v>
      </c>
      <c r="AQ115" s="10">
        <v>0</v>
      </c>
      <c r="AR115" s="10">
        <v>0</v>
      </c>
      <c r="AS115" s="10">
        <v>9.0896161683226197E-3</v>
      </c>
      <c r="AT115" s="10">
        <v>1396.1318703357999</v>
      </c>
      <c r="AU115" s="10">
        <v>0</v>
      </c>
      <c r="AV115" s="10">
        <v>0</v>
      </c>
      <c r="AW115" s="10">
        <v>2483.9294681761498</v>
      </c>
      <c r="AX115" s="10">
        <v>28473.4864885934</v>
      </c>
      <c r="AY115" s="10">
        <v>0</v>
      </c>
      <c r="AZ115" s="10">
        <v>0</v>
      </c>
      <c r="BA115" s="10">
        <v>2.77876290146396E-2</v>
      </c>
      <c r="BB115" s="10">
        <v>2.8613830936885298E-2</v>
      </c>
      <c r="BC115" s="10">
        <v>0</v>
      </c>
      <c r="BD115" s="10">
        <v>0</v>
      </c>
      <c r="BE115" s="10">
        <v>1.39885867264494E-2</v>
      </c>
      <c r="BF115" s="10">
        <v>1.5078472712798399E-2</v>
      </c>
      <c r="BG115" s="10">
        <v>0</v>
      </c>
      <c r="BH115" s="10">
        <v>0</v>
      </c>
      <c r="BI115" s="10">
        <v>7.08472357504129E-3</v>
      </c>
      <c r="BJ115" s="10">
        <v>7.7457962938202599E-3</v>
      </c>
      <c r="BK115" s="10">
        <v>0</v>
      </c>
      <c r="BL115" s="10">
        <v>0</v>
      </c>
      <c r="BM115" s="10">
        <v>1.45969903422477E-3</v>
      </c>
      <c r="BN115" s="10">
        <v>1.62978664328052E-3</v>
      </c>
      <c r="BO115" s="10">
        <v>0</v>
      </c>
      <c r="BP115" s="10">
        <v>0</v>
      </c>
      <c r="BQ115" s="10">
        <v>6.03803036954374E-4</v>
      </c>
      <c r="BR115" s="10">
        <v>7.3651378878886696E-4</v>
      </c>
      <c r="BS115" s="10">
        <v>0</v>
      </c>
      <c r="BT115" s="10">
        <v>0</v>
      </c>
      <c r="BU115" s="10">
        <v>1.91422989728946E-4</v>
      </c>
      <c r="BV115" s="10">
        <v>2.31806540820194E-4</v>
      </c>
      <c r="BW115" s="10">
        <v>0</v>
      </c>
      <c r="BX115" s="10">
        <v>0</v>
      </c>
      <c r="BY115" s="10">
        <v>4.7944677433881802E-4</v>
      </c>
      <c r="BZ115" s="10">
        <v>1.1557485942498E-4</v>
      </c>
      <c r="CA115" s="10">
        <v>0</v>
      </c>
      <c r="CB115" s="10">
        <v>0</v>
      </c>
      <c r="CC115" s="10">
        <v>7.7139515799302697E-3</v>
      </c>
      <c r="CD115" s="10">
        <v>4.1573150974680799E-4</v>
      </c>
      <c r="CE115" s="10">
        <v>0</v>
      </c>
      <c r="CF115" s="10">
        <v>0</v>
      </c>
      <c r="CG115" s="10">
        <v>1.1481999999999999E-2</v>
      </c>
      <c r="CH115" s="10">
        <v>1.3858000000000001E-2</v>
      </c>
      <c r="CI115" s="10">
        <v>0</v>
      </c>
      <c r="CJ115" s="10">
        <v>0</v>
      </c>
      <c r="CK115" s="10">
        <v>1.0540000000000001E-2</v>
      </c>
      <c r="CL115" s="10">
        <v>1.1351999999999999E-2</v>
      </c>
      <c r="CM115" s="10">
        <v>0</v>
      </c>
      <c r="CN115" s="10">
        <v>0</v>
      </c>
      <c r="CO115" s="10">
        <v>1.0555E-2</v>
      </c>
      <c r="CP115" s="10">
        <v>1.132E-2</v>
      </c>
      <c r="CQ115" s="10">
        <v>0</v>
      </c>
      <c r="CR115" s="10">
        <v>0</v>
      </c>
      <c r="CS115" s="10">
        <v>1.0596E-2</v>
      </c>
      <c r="CT115" s="10">
        <v>1.1611E-2</v>
      </c>
      <c r="CU115" s="10">
        <v>0</v>
      </c>
      <c r="CV115" s="10">
        <v>0</v>
      </c>
      <c r="CW115" s="10">
        <v>1.0477999999999999E-2</v>
      </c>
      <c r="CX115" s="10">
        <v>1.1155999999999999E-2</v>
      </c>
      <c r="CY115" s="10">
        <v>0</v>
      </c>
      <c r="CZ115" s="10">
        <v>0</v>
      </c>
      <c r="DA115" s="10">
        <v>1.0773E-2</v>
      </c>
      <c r="DB115" s="10">
        <v>1.1283E-2</v>
      </c>
      <c r="DC115" s="10">
        <v>0</v>
      </c>
      <c r="DD115" s="10">
        <v>0</v>
      </c>
      <c r="DE115" s="10">
        <v>1.0645999999999999E-2</v>
      </c>
      <c r="DF115" s="10">
        <v>1.1251000000000001E-2</v>
      </c>
      <c r="DG115" s="10">
        <v>0</v>
      </c>
      <c r="DH115" s="10">
        <v>0</v>
      </c>
      <c r="DI115" s="10">
        <v>1.0564E-2</v>
      </c>
      <c r="DJ115" s="10">
        <v>1.1316E-2</v>
      </c>
      <c r="DK115" s="10">
        <v>0</v>
      </c>
      <c r="DL115" s="10">
        <v>0</v>
      </c>
      <c r="DM115" s="10">
        <v>1.0583E-2</v>
      </c>
      <c r="DN115" s="10">
        <v>1.1257E-2</v>
      </c>
      <c r="DO115" s="10">
        <v>0</v>
      </c>
      <c r="DP115" s="10">
        <v>0</v>
      </c>
      <c r="DQ115" s="10">
        <v>1.0538E-2</v>
      </c>
      <c r="DR115" s="10">
        <v>1.1265000000000001E-2</v>
      </c>
      <c r="DS115" s="10">
        <v>0</v>
      </c>
      <c r="DT115" s="10">
        <v>0</v>
      </c>
      <c r="DU115" s="10">
        <v>1.1652930925201299E+19</v>
      </c>
      <c r="DV115" s="10">
        <v>0</v>
      </c>
      <c r="DW115" s="10">
        <v>9.5710551927858906E+17</v>
      </c>
      <c r="DX115" s="10">
        <v>0</v>
      </c>
      <c r="DY115" s="10">
        <v>63664.4680981907</v>
      </c>
      <c r="DZ115" s="10">
        <v>0</v>
      </c>
      <c r="EA115" s="10">
        <v>252.31818820223501</v>
      </c>
      <c r="EB115" s="10">
        <v>0</v>
      </c>
      <c r="EC115" s="10">
        <v>636635.681040772</v>
      </c>
      <c r="ED115" s="10">
        <v>0</v>
      </c>
      <c r="EE115" s="10">
        <v>797.894529986885</v>
      </c>
      <c r="EF115" s="10">
        <v>0</v>
      </c>
      <c r="EG115" s="10">
        <v>6366347.8146767803</v>
      </c>
      <c r="EH115" s="10">
        <v>0</v>
      </c>
      <c r="EI115" s="10">
        <v>2523.1622639831799</v>
      </c>
      <c r="EJ115" s="10">
        <v>0</v>
      </c>
      <c r="EK115" s="10">
        <v>63663469.591948099</v>
      </c>
      <c r="EL115" s="10">
        <v>0</v>
      </c>
      <c r="EM115" s="10">
        <v>7978.9391000752203</v>
      </c>
      <c r="EN115" s="10">
        <v>0</v>
      </c>
      <c r="EO115" s="10">
        <v>636634724.072119</v>
      </c>
      <c r="EP115" s="10">
        <v>0</v>
      </c>
      <c r="EQ115" s="10">
        <v>25231.6207935844</v>
      </c>
      <c r="ER115" s="10">
        <v>0</v>
      </c>
      <c r="ES115" s="10">
        <v>6366351467.8896198</v>
      </c>
      <c r="ET115" s="10">
        <v>0</v>
      </c>
      <c r="EU115" s="10">
        <v>79789.3942316006</v>
      </c>
      <c r="EV115" s="10">
        <v>0</v>
      </c>
      <c r="EW115" s="10">
        <v>63663803763.5522</v>
      </c>
      <c r="EX115" s="10">
        <v>0</v>
      </c>
      <c r="EY115" s="10">
        <v>252316.32892070201</v>
      </c>
      <c r="EZ115" s="10">
        <v>0</v>
      </c>
      <c r="FA115" s="10">
        <v>636687498436.93396</v>
      </c>
      <c r="FB115" s="10">
        <v>0</v>
      </c>
      <c r="FC115" s="10">
        <v>797898.24287758395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5.8474235244210205E-4</v>
      </c>
      <c r="F116" s="10">
        <v>32000.912038763199</v>
      </c>
      <c r="G116" s="10">
        <v>0</v>
      </c>
      <c r="H116" s="10">
        <v>0</v>
      </c>
      <c r="I116" s="10">
        <v>2748.8993146707899</v>
      </c>
      <c r="J116" s="10">
        <v>177432.273812659</v>
      </c>
      <c r="K116" s="10">
        <v>0</v>
      </c>
      <c r="L116" s="10">
        <v>0</v>
      </c>
      <c r="M116" s="10">
        <v>1.3678182282237301E-3</v>
      </c>
      <c r="N116" s="10">
        <v>2.30036987224302E-3</v>
      </c>
      <c r="O116" s="10">
        <v>0</v>
      </c>
      <c r="P116" s="10">
        <v>0</v>
      </c>
      <c r="Q116" s="10">
        <v>2.23089595250414E-4</v>
      </c>
      <c r="R116" s="10">
        <v>6.0745700517328405E-4</v>
      </c>
      <c r="S116" s="10">
        <v>0</v>
      </c>
      <c r="T116" s="10">
        <v>0</v>
      </c>
      <c r="U116" s="10">
        <v>6.7657685173472205E-5</v>
      </c>
      <c r="V116" s="10">
        <v>8.4445204094674099E-5</v>
      </c>
      <c r="W116" s="10">
        <v>0</v>
      </c>
      <c r="X116" s="10">
        <v>0</v>
      </c>
      <c r="Y116" s="10">
        <v>3.2788889022583501E-5</v>
      </c>
      <c r="Z116" s="10">
        <v>4.42795455362077E-5</v>
      </c>
      <c r="AA116" s="10">
        <v>0</v>
      </c>
      <c r="AB116" s="10">
        <v>0</v>
      </c>
      <c r="AC116" s="10">
        <v>7.3725887744124905E-5</v>
      </c>
      <c r="AD116" s="10">
        <v>1.7603813712296902E-5</v>
      </c>
      <c r="AE116" s="10">
        <v>0</v>
      </c>
      <c r="AF116" s="10">
        <v>0</v>
      </c>
      <c r="AG116" s="10">
        <v>8.7433186722840595E-4</v>
      </c>
      <c r="AH116" s="10">
        <v>3.45458580799373E-5</v>
      </c>
      <c r="AI116" s="10">
        <v>0</v>
      </c>
      <c r="AJ116" s="10">
        <v>0</v>
      </c>
      <c r="AK116" s="10">
        <v>6.4979596424994401E-3</v>
      </c>
      <c r="AL116" s="10">
        <v>2.7208458769489797E-4</v>
      </c>
      <c r="AM116" s="10">
        <v>0</v>
      </c>
      <c r="AN116" s="10">
        <v>0</v>
      </c>
      <c r="AO116" s="10">
        <v>8.7313797400883006E-2</v>
      </c>
      <c r="AP116" s="10">
        <v>1.5228080058959899E-3</v>
      </c>
      <c r="AQ116" s="10">
        <v>0</v>
      </c>
      <c r="AR116" s="10">
        <v>0</v>
      </c>
      <c r="AS116" s="10">
        <v>1.7181344810407399E-4</v>
      </c>
      <c r="AT116" s="10">
        <v>7325.4170514003899</v>
      </c>
      <c r="AU116" s="10">
        <v>0</v>
      </c>
      <c r="AV116" s="10">
        <v>0</v>
      </c>
      <c r="AW116" s="10">
        <v>616.38043790189602</v>
      </c>
      <c r="AX116" s="10">
        <v>34732.647652426102</v>
      </c>
      <c r="AY116" s="10">
        <v>0</v>
      </c>
      <c r="AZ116" s="10">
        <v>0</v>
      </c>
      <c r="BA116" s="10">
        <v>8.9419058970218303E-4</v>
      </c>
      <c r="BB116" s="10">
        <v>1.4094664794739699E-3</v>
      </c>
      <c r="BC116" s="10">
        <v>0</v>
      </c>
      <c r="BD116" s="10">
        <v>0</v>
      </c>
      <c r="BE116" s="10">
        <v>1.1181585881153601E-4</v>
      </c>
      <c r="BF116" s="10">
        <v>3.4249587696391301E-4</v>
      </c>
      <c r="BG116" s="10">
        <v>0</v>
      </c>
      <c r="BH116" s="10">
        <v>0</v>
      </c>
      <c r="BI116" s="10">
        <v>3.8356852139178302E-5</v>
      </c>
      <c r="BJ116" s="10">
        <v>5.4263544378526197E-5</v>
      </c>
      <c r="BK116" s="10">
        <v>0</v>
      </c>
      <c r="BL116" s="10">
        <v>0</v>
      </c>
      <c r="BM116" s="10">
        <v>1.68046067090407E-5</v>
      </c>
      <c r="BN116" s="10">
        <v>2.31337601898471E-5</v>
      </c>
      <c r="BO116" s="10">
        <v>0</v>
      </c>
      <c r="BP116" s="10">
        <v>0</v>
      </c>
      <c r="BQ116" s="10">
        <v>1.6571312892603399E-5</v>
      </c>
      <c r="BR116" s="10">
        <v>7.1520028105931197E-6</v>
      </c>
      <c r="BS116" s="10">
        <v>0</v>
      </c>
      <c r="BT116" s="10">
        <v>0</v>
      </c>
      <c r="BU116" s="10">
        <v>1.8519065607403099E-4</v>
      </c>
      <c r="BV116" s="10">
        <v>7.9685465427855694E-6</v>
      </c>
      <c r="BW116" s="10">
        <v>0</v>
      </c>
      <c r="BX116" s="10">
        <v>0</v>
      </c>
      <c r="BY116" s="10">
        <v>1.6522642452670999E-3</v>
      </c>
      <c r="BZ116" s="10">
        <v>5.6326759951284602E-5</v>
      </c>
      <c r="CA116" s="10">
        <v>0</v>
      </c>
      <c r="CB116" s="10">
        <v>0</v>
      </c>
      <c r="CC116" s="10">
        <v>2.5858747639554501E-2</v>
      </c>
      <c r="CD116" s="10">
        <v>4.0221828903945202E-4</v>
      </c>
      <c r="CE116" s="10">
        <v>0</v>
      </c>
      <c r="CF116" s="10">
        <v>0</v>
      </c>
      <c r="CG116" s="10">
        <v>1.3832000000000001E-2</v>
      </c>
      <c r="CH116" s="10">
        <v>2.1344999999999999E-2</v>
      </c>
      <c r="CI116" s="10">
        <v>0</v>
      </c>
      <c r="CJ116" s="10">
        <v>0</v>
      </c>
      <c r="CK116" s="10">
        <v>1.2777E-2</v>
      </c>
      <c r="CL116" s="10">
        <v>1.4185E-2</v>
      </c>
      <c r="CM116" s="10">
        <v>0</v>
      </c>
      <c r="CN116" s="10">
        <v>0</v>
      </c>
      <c r="CO116" s="10">
        <v>1.2416E-2</v>
      </c>
      <c r="CP116" s="10">
        <v>1.4166E-2</v>
      </c>
      <c r="CQ116" s="10">
        <v>0</v>
      </c>
      <c r="CR116" s="10">
        <v>0</v>
      </c>
      <c r="CS116" s="10">
        <v>1.2458E-2</v>
      </c>
      <c r="CT116" s="10">
        <v>1.4135999999999999E-2</v>
      </c>
      <c r="CU116" s="10">
        <v>0</v>
      </c>
      <c r="CV116" s="10">
        <v>0</v>
      </c>
      <c r="CW116" s="10">
        <v>1.2508999999999999E-2</v>
      </c>
      <c r="CX116" s="10">
        <v>1.4071999999999999E-2</v>
      </c>
      <c r="CY116" s="10">
        <v>0</v>
      </c>
      <c r="CZ116" s="10">
        <v>0</v>
      </c>
      <c r="DA116" s="10">
        <v>1.2555999999999999E-2</v>
      </c>
      <c r="DB116" s="10">
        <v>1.4206999999999999E-2</v>
      </c>
      <c r="DC116" s="10">
        <v>0</v>
      </c>
      <c r="DD116" s="10">
        <v>0</v>
      </c>
      <c r="DE116" s="10">
        <v>1.2676E-2</v>
      </c>
      <c r="DF116" s="10">
        <v>1.4138E-2</v>
      </c>
      <c r="DG116" s="10">
        <v>0</v>
      </c>
      <c r="DH116" s="10">
        <v>0</v>
      </c>
      <c r="DI116" s="10">
        <v>1.2520999999999999E-2</v>
      </c>
      <c r="DJ116" s="10">
        <v>1.4350999999999999E-2</v>
      </c>
      <c r="DK116" s="10">
        <v>0</v>
      </c>
      <c r="DL116" s="10">
        <v>0</v>
      </c>
      <c r="DM116" s="10">
        <v>1.2423999999999999E-2</v>
      </c>
      <c r="DN116" s="10">
        <v>1.4191E-2</v>
      </c>
      <c r="DO116" s="10">
        <v>0</v>
      </c>
      <c r="DP116" s="10">
        <v>0</v>
      </c>
      <c r="DQ116" s="10">
        <v>1.2368000000000001E-2</v>
      </c>
      <c r="DR116" s="10">
        <v>1.4227999999999999E-2</v>
      </c>
      <c r="DS116" s="10">
        <v>0</v>
      </c>
      <c r="DT116" s="10">
        <v>0</v>
      </c>
      <c r="DU116" s="10">
        <v>9.3336945849696707E+18</v>
      </c>
      <c r="DV116" s="10">
        <v>0</v>
      </c>
      <c r="DW116" s="10">
        <v>9.2853675809865196E+18</v>
      </c>
      <c r="DX116" s="10">
        <v>0</v>
      </c>
      <c r="DY116" s="10">
        <v>969439.63993454096</v>
      </c>
      <c r="DZ116" s="10">
        <v>0</v>
      </c>
      <c r="EA116" s="10">
        <v>984.60125930045695</v>
      </c>
      <c r="EB116" s="10">
        <v>0</v>
      </c>
      <c r="EC116" s="10">
        <v>9694387.4095447194</v>
      </c>
      <c r="ED116" s="10">
        <v>0</v>
      </c>
      <c r="EE116" s="10">
        <v>3113.5811213751599</v>
      </c>
      <c r="EF116" s="10">
        <v>0</v>
      </c>
      <c r="EG116" s="10">
        <v>96943866.266506806</v>
      </c>
      <c r="EH116" s="10">
        <v>0</v>
      </c>
      <c r="EI116" s="10">
        <v>9846.0075711430709</v>
      </c>
      <c r="EJ116" s="10">
        <v>0</v>
      </c>
      <c r="EK116" s="10">
        <v>969438771.83113503</v>
      </c>
      <c r="EL116" s="10">
        <v>0</v>
      </c>
      <c r="EM116" s="10">
        <v>31135.8098342874</v>
      </c>
      <c r="EN116" s="10">
        <v>0</v>
      </c>
      <c r="EO116" s="10">
        <v>9694398730.44841</v>
      </c>
      <c r="EP116" s="10">
        <v>0</v>
      </c>
      <c r="EQ116" s="10">
        <v>98460.080859185793</v>
      </c>
      <c r="ER116" s="10">
        <v>0</v>
      </c>
      <c r="ES116" s="10">
        <v>96944955058.110794</v>
      </c>
      <c r="ET116" s="10">
        <v>0</v>
      </c>
      <c r="EU116" s="10">
        <v>311358.29189721902</v>
      </c>
      <c r="EV116" s="10">
        <v>0</v>
      </c>
      <c r="EW116" s="10">
        <v>969540216868.20605</v>
      </c>
      <c r="EX116" s="10">
        <v>0</v>
      </c>
      <c r="EY116" s="10">
        <v>984607.85436948005</v>
      </c>
      <c r="EZ116" s="10">
        <v>0</v>
      </c>
      <c r="FA116" s="10">
        <v>9706397731098.5703</v>
      </c>
      <c r="FB116" s="10">
        <v>0</v>
      </c>
      <c r="FC116" s="10">
        <v>3113790.8682756899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1.15490384252403E-4</v>
      </c>
      <c r="F117" s="10">
        <v>94336.478550076907</v>
      </c>
      <c r="G117" s="10">
        <v>0</v>
      </c>
      <c r="H117" s="10">
        <v>0</v>
      </c>
      <c r="I117" s="10">
        <v>5047.6179925914403</v>
      </c>
      <c r="J117" s="10">
        <v>1887989.5243075099</v>
      </c>
      <c r="K117" s="10">
        <v>0</v>
      </c>
      <c r="L117" s="10">
        <v>0</v>
      </c>
      <c r="M117" s="10">
        <v>3.1259425512519798E-5</v>
      </c>
      <c r="N117" s="10">
        <v>3.4101715838730202E-5</v>
      </c>
      <c r="O117" s="10">
        <v>0</v>
      </c>
      <c r="P117" s="10">
        <v>0</v>
      </c>
      <c r="Q117" s="10">
        <v>9.2291334179428407E-6</v>
      </c>
      <c r="R117" s="10">
        <v>7.7244116809538304E-6</v>
      </c>
      <c r="S117" s="10">
        <v>0</v>
      </c>
      <c r="T117" s="10">
        <v>0</v>
      </c>
      <c r="U117" s="10">
        <v>4.5958688845715301E-6</v>
      </c>
      <c r="V117" s="10">
        <v>1.0476209102438999E-6</v>
      </c>
      <c r="W117" s="10">
        <v>0</v>
      </c>
      <c r="X117" s="10">
        <v>0</v>
      </c>
      <c r="Y117" s="10">
        <v>2.7858316180129299E-5</v>
      </c>
      <c r="Z117" s="10">
        <v>1.20248225243813E-6</v>
      </c>
      <c r="AA117" s="10">
        <v>0</v>
      </c>
      <c r="AB117" s="10">
        <v>0</v>
      </c>
      <c r="AC117" s="10">
        <v>2.3850180471018901E-4</v>
      </c>
      <c r="AD117" s="10">
        <v>6.7402465211419102E-6</v>
      </c>
      <c r="AE117" s="10">
        <v>0</v>
      </c>
      <c r="AF117" s="10">
        <v>0</v>
      </c>
      <c r="AG117" s="10">
        <v>2.4501861441232802E-3</v>
      </c>
      <c r="AH117" s="10">
        <v>3.4837973916790299E-5</v>
      </c>
      <c r="AI117" s="10">
        <v>0</v>
      </c>
      <c r="AJ117" s="10">
        <v>0</v>
      </c>
      <c r="AK117" s="10">
        <v>2.03760973071327E-2</v>
      </c>
      <c r="AL117" s="10">
        <v>2.7307687796262998E-4</v>
      </c>
      <c r="AM117" s="10">
        <v>0</v>
      </c>
      <c r="AN117" s="10">
        <v>0</v>
      </c>
      <c r="AO117" s="10">
        <v>0.21062760953520901</v>
      </c>
      <c r="AP117" s="10">
        <v>1.52193482117857E-3</v>
      </c>
      <c r="AQ117" s="10">
        <v>0</v>
      </c>
      <c r="AR117" s="10">
        <v>0</v>
      </c>
      <c r="AS117" s="10">
        <v>2.73393124548054E-5</v>
      </c>
      <c r="AT117" s="10">
        <v>21934.434859808302</v>
      </c>
      <c r="AU117" s="10">
        <v>0</v>
      </c>
      <c r="AV117" s="10">
        <v>0</v>
      </c>
      <c r="AW117" s="10">
        <v>1179.7835773240099</v>
      </c>
      <c r="AX117" s="10">
        <v>461716.42070302198</v>
      </c>
      <c r="AY117" s="10">
        <v>0</v>
      </c>
      <c r="AZ117" s="10">
        <v>0</v>
      </c>
      <c r="BA117" s="10">
        <v>1.7009090543566601E-5</v>
      </c>
      <c r="BB117" s="10">
        <v>1.6878474225009999E-5</v>
      </c>
      <c r="BC117" s="10">
        <v>0</v>
      </c>
      <c r="BD117" s="10">
        <v>0</v>
      </c>
      <c r="BE117" s="10">
        <v>4.4935355044372802E-6</v>
      </c>
      <c r="BF117" s="10">
        <v>3.5876210629766401E-6</v>
      </c>
      <c r="BG117" s="10">
        <v>0</v>
      </c>
      <c r="BH117" s="10">
        <v>0</v>
      </c>
      <c r="BI117" s="10">
        <v>1.3101957673295301E-6</v>
      </c>
      <c r="BJ117" s="10">
        <v>5.9315038277094196E-7</v>
      </c>
      <c r="BK117" s="10">
        <v>0</v>
      </c>
      <c r="BL117" s="10">
        <v>0</v>
      </c>
      <c r="BM117" s="10">
        <v>6.7473654162513196E-6</v>
      </c>
      <c r="BN117" s="10">
        <v>3.86113989343121E-7</v>
      </c>
      <c r="BO117" s="10">
        <v>0</v>
      </c>
      <c r="BP117" s="10">
        <v>0</v>
      </c>
      <c r="BQ117" s="10">
        <v>5.5297846282779602E-5</v>
      </c>
      <c r="BR117" s="10">
        <v>1.47290849775369E-6</v>
      </c>
      <c r="BS117" s="10">
        <v>0</v>
      </c>
      <c r="BT117" s="10">
        <v>0</v>
      </c>
      <c r="BU117" s="10">
        <v>5.9209494881874497E-4</v>
      </c>
      <c r="BV117" s="10">
        <v>7.8711230621617197E-6</v>
      </c>
      <c r="BW117" s="10">
        <v>0</v>
      </c>
      <c r="BX117" s="10">
        <v>0</v>
      </c>
      <c r="BY117" s="10">
        <v>5.0416204222858202E-3</v>
      </c>
      <c r="BZ117" s="10">
        <v>5.6213454351682097E-5</v>
      </c>
      <c r="CA117" s="10">
        <v>0</v>
      </c>
      <c r="CB117" s="10">
        <v>0</v>
      </c>
      <c r="CC117" s="10">
        <v>4.4288283362324397E-2</v>
      </c>
      <c r="CD117" s="10">
        <v>4.0287204615275997E-4</v>
      </c>
      <c r="CE117" s="10">
        <v>0</v>
      </c>
      <c r="CF117" s="10">
        <v>0</v>
      </c>
      <c r="CG117" s="10">
        <v>2.138E-2</v>
      </c>
      <c r="CH117" s="10">
        <v>4.5952E-2</v>
      </c>
      <c r="CI117" s="10">
        <v>0</v>
      </c>
      <c r="CJ117" s="10">
        <v>0</v>
      </c>
      <c r="CK117" s="10">
        <v>1.6754000000000002E-2</v>
      </c>
      <c r="CL117" s="10">
        <v>2.2142999999999999E-2</v>
      </c>
      <c r="CM117" s="10">
        <v>0</v>
      </c>
      <c r="CN117" s="10">
        <v>0</v>
      </c>
      <c r="CO117" s="10">
        <v>1.6593E-2</v>
      </c>
      <c r="CP117" s="10">
        <v>2.2231000000000001E-2</v>
      </c>
      <c r="CQ117" s="10">
        <v>0</v>
      </c>
      <c r="CR117" s="10">
        <v>0</v>
      </c>
      <c r="CS117" s="10">
        <v>1.6667999999999999E-2</v>
      </c>
      <c r="CT117" s="10">
        <v>2.2196E-2</v>
      </c>
      <c r="CU117" s="10">
        <v>0</v>
      </c>
      <c r="CV117" s="10">
        <v>0</v>
      </c>
      <c r="CW117" s="10">
        <v>1.6875000000000001E-2</v>
      </c>
      <c r="CX117" s="10">
        <v>2.2286E-2</v>
      </c>
      <c r="CY117" s="10">
        <v>0</v>
      </c>
      <c r="CZ117" s="10">
        <v>0</v>
      </c>
      <c r="DA117" s="10">
        <v>1.7056000000000002E-2</v>
      </c>
      <c r="DB117" s="10">
        <v>2.247E-2</v>
      </c>
      <c r="DC117" s="10">
        <v>0</v>
      </c>
      <c r="DD117" s="10">
        <v>0</v>
      </c>
      <c r="DE117" s="10">
        <v>1.7361000000000001E-2</v>
      </c>
      <c r="DF117" s="10">
        <v>2.2030000000000001E-2</v>
      </c>
      <c r="DG117" s="10">
        <v>0</v>
      </c>
      <c r="DH117" s="10">
        <v>0</v>
      </c>
      <c r="DI117" s="10">
        <v>1.7443E-2</v>
      </c>
      <c r="DJ117" s="10">
        <v>2.2474999999999998E-2</v>
      </c>
      <c r="DK117" s="10">
        <v>0</v>
      </c>
      <c r="DL117" s="10">
        <v>0</v>
      </c>
      <c r="DM117" s="10">
        <v>1.6759E-2</v>
      </c>
      <c r="DN117" s="10">
        <v>2.2391000000000001E-2</v>
      </c>
      <c r="DO117" s="10">
        <v>0</v>
      </c>
      <c r="DP117" s="10">
        <v>0</v>
      </c>
      <c r="DQ117" s="10">
        <v>1.7018999999999999E-2</v>
      </c>
      <c r="DR117" s="10">
        <v>2.2159000000000002E-2</v>
      </c>
      <c r="DS117" s="10">
        <v>0</v>
      </c>
      <c r="DT117" s="10">
        <v>0</v>
      </c>
      <c r="DU117" s="10">
        <v>4.8182709397496699E+18</v>
      </c>
      <c r="DV117" s="10">
        <v>0</v>
      </c>
      <c r="DW117" s="10">
        <v>2.6377984544625E+20</v>
      </c>
      <c r="DX117" s="10">
        <v>0</v>
      </c>
      <c r="DY117" s="10">
        <v>13656943.5109313</v>
      </c>
      <c r="DZ117" s="10">
        <v>0</v>
      </c>
      <c r="EA117" s="10">
        <v>3695.5302036824701</v>
      </c>
      <c r="EB117" s="10">
        <v>0</v>
      </c>
      <c r="EC117" s="10">
        <v>136569428.218059</v>
      </c>
      <c r="ED117" s="10">
        <v>0</v>
      </c>
      <c r="EE117" s="10">
        <v>11686.2922509523</v>
      </c>
      <c r="EF117" s="10">
        <v>0</v>
      </c>
      <c r="EG117" s="10">
        <v>1365694509.6280899</v>
      </c>
      <c r="EH117" s="10">
        <v>0</v>
      </c>
      <c r="EI117" s="10">
        <v>36955.301738569498</v>
      </c>
      <c r="EJ117" s="10">
        <v>0</v>
      </c>
      <c r="EK117" s="10">
        <v>13656967816.3375</v>
      </c>
      <c r="EL117" s="10">
        <v>0</v>
      </c>
      <c r="EM117" s="10">
        <v>116862.956594868</v>
      </c>
      <c r="EN117" s="10">
        <v>0</v>
      </c>
      <c r="EO117" s="10">
        <v>136572323001.60201</v>
      </c>
      <c r="EP117" s="10">
        <v>0</v>
      </c>
      <c r="EQ117" s="10">
        <v>369554.05998053198</v>
      </c>
      <c r="ER117" s="10">
        <v>0</v>
      </c>
      <c r="ES117" s="10">
        <v>1365939449889.5901</v>
      </c>
      <c r="ET117" s="10">
        <v>0</v>
      </c>
      <c r="EU117" s="10">
        <v>1168662.0229462199</v>
      </c>
      <c r="EV117" s="10">
        <v>0</v>
      </c>
      <c r="EW117" s="10">
        <v>13687301962374.301</v>
      </c>
      <c r="EX117" s="10">
        <v>0</v>
      </c>
      <c r="EY117" s="10">
        <v>3696602.6774943601</v>
      </c>
      <c r="EZ117" s="10">
        <v>0</v>
      </c>
      <c r="FA117" s="10">
        <v>139906127854666</v>
      </c>
      <c r="FB117" s="10">
        <v>0</v>
      </c>
      <c r="FC117" s="10">
        <v>11719724.5907284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2.25082686169386E-5</v>
      </c>
      <c r="F118" s="10">
        <v>228671.37912577199</v>
      </c>
      <c r="G118" s="10">
        <v>0</v>
      </c>
      <c r="H118" s="10">
        <v>0</v>
      </c>
      <c r="I118" s="10">
        <v>1000.36606022252</v>
      </c>
      <c r="J118" s="10">
        <v>269680821.23306799</v>
      </c>
      <c r="K118" s="10">
        <v>0</v>
      </c>
      <c r="L118" s="10">
        <v>0</v>
      </c>
      <c r="M118" s="10">
        <v>3.2683941020294999E-6</v>
      </c>
      <c r="N118" s="10">
        <v>5.1779500465087804E-7</v>
      </c>
      <c r="O118" s="10">
        <v>0</v>
      </c>
      <c r="P118" s="10">
        <v>0</v>
      </c>
      <c r="Q118" s="10">
        <v>1.3763800268406999E-6</v>
      </c>
      <c r="R118" s="10">
        <v>1.17161035984025E-7</v>
      </c>
      <c r="S118" s="10">
        <v>0</v>
      </c>
      <c r="T118" s="10">
        <v>0</v>
      </c>
      <c r="U118" s="10">
        <v>7.6920484382014803E-6</v>
      </c>
      <c r="V118" s="10">
        <v>1.8531650014530401E-7</v>
      </c>
      <c r="W118" s="10">
        <v>0</v>
      </c>
      <c r="X118" s="10">
        <v>0</v>
      </c>
      <c r="Y118" s="10">
        <v>7.1570376421803403E-5</v>
      </c>
      <c r="Z118" s="10">
        <v>8.7861841713277002E-7</v>
      </c>
      <c r="AA118" s="10">
        <v>0</v>
      </c>
      <c r="AB118" s="10">
        <v>0</v>
      </c>
      <c r="AC118" s="10">
        <v>5.8804510280596701E-4</v>
      </c>
      <c r="AD118" s="10">
        <v>6.8016414795923899E-6</v>
      </c>
      <c r="AE118" s="10">
        <v>0</v>
      </c>
      <c r="AF118" s="10">
        <v>0</v>
      </c>
      <c r="AG118" s="10">
        <v>7.0560962776671197E-3</v>
      </c>
      <c r="AH118" s="10">
        <v>3.4852576664246002E-5</v>
      </c>
      <c r="AI118" s="10">
        <v>0</v>
      </c>
      <c r="AJ118" s="10">
        <v>0</v>
      </c>
      <c r="AK118" s="10">
        <v>5.2474438539649601E-2</v>
      </c>
      <c r="AL118" s="10">
        <v>2.7300972430932498E-4</v>
      </c>
      <c r="AM118" s="10">
        <v>0</v>
      </c>
      <c r="AN118" s="10">
        <v>0</v>
      </c>
      <c r="AO118" s="10">
        <v>0.52971411190529305</v>
      </c>
      <c r="AP118" s="10">
        <v>1.5221615213438699E-3</v>
      </c>
      <c r="AQ118" s="10">
        <v>0</v>
      </c>
      <c r="AR118" s="10">
        <v>0</v>
      </c>
      <c r="AS118" s="10">
        <v>5.5165786181355702E-6</v>
      </c>
      <c r="AT118" s="10">
        <v>51169.428994117203</v>
      </c>
      <c r="AU118" s="10">
        <v>0</v>
      </c>
      <c r="AV118" s="10">
        <v>0</v>
      </c>
      <c r="AW118" s="10">
        <v>244.294519705494</v>
      </c>
      <c r="AX118" s="10">
        <v>62412379.383102603</v>
      </c>
      <c r="AY118" s="10">
        <v>0</v>
      </c>
      <c r="AZ118" s="10">
        <v>0</v>
      </c>
      <c r="BA118" s="10">
        <v>1.4106738159132799E-6</v>
      </c>
      <c r="BB118" s="10">
        <v>1.8641534313181701E-7</v>
      </c>
      <c r="BC118" s="10">
        <v>0</v>
      </c>
      <c r="BD118" s="10">
        <v>0</v>
      </c>
      <c r="BE118" s="10">
        <v>3.9724439692152398E-7</v>
      </c>
      <c r="BF118" s="10">
        <v>3.4888370431710101E-8</v>
      </c>
      <c r="BG118" s="10">
        <v>0</v>
      </c>
      <c r="BH118" s="10">
        <v>0</v>
      </c>
      <c r="BI118" s="10">
        <v>2.0895199770502299E-6</v>
      </c>
      <c r="BJ118" s="10">
        <v>4.2184326274853801E-8</v>
      </c>
      <c r="BK118" s="10">
        <v>0</v>
      </c>
      <c r="BL118" s="10">
        <v>0</v>
      </c>
      <c r="BM118" s="10">
        <v>1.8594592676113399E-5</v>
      </c>
      <c r="BN118" s="10">
        <v>2.7175737319210998E-7</v>
      </c>
      <c r="BO118" s="10">
        <v>0</v>
      </c>
      <c r="BP118" s="10">
        <v>0</v>
      </c>
      <c r="BQ118" s="10">
        <v>1.3601322692386399E-4</v>
      </c>
      <c r="BR118" s="10">
        <v>1.4709902365101501E-6</v>
      </c>
      <c r="BS118" s="10">
        <v>0</v>
      </c>
      <c r="BT118" s="10">
        <v>0</v>
      </c>
      <c r="BU118" s="10">
        <v>1.62145552283075E-3</v>
      </c>
      <c r="BV118" s="10">
        <v>7.87190874447606E-6</v>
      </c>
      <c r="BW118" s="10">
        <v>0</v>
      </c>
      <c r="BX118" s="10">
        <v>0</v>
      </c>
      <c r="BY118" s="10">
        <v>1.21867935767472E-2</v>
      </c>
      <c r="BZ118" s="10">
        <v>5.6194624318307099E-5</v>
      </c>
      <c r="CA118" s="10">
        <v>0</v>
      </c>
      <c r="CB118" s="10">
        <v>0</v>
      </c>
      <c r="CC118" s="10">
        <v>0.120991165817978</v>
      </c>
      <c r="CD118" s="10">
        <v>4.0295248390328402E-4</v>
      </c>
      <c r="CE118" s="10">
        <v>0</v>
      </c>
      <c r="CF118" s="10">
        <v>0</v>
      </c>
      <c r="CG118" s="10">
        <v>4.7987000000000002E-2</v>
      </c>
      <c r="CH118" s="10">
        <v>0.13461400000000001</v>
      </c>
      <c r="CI118" s="10">
        <v>0</v>
      </c>
      <c r="CJ118" s="10">
        <v>0</v>
      </c>
      <c r="CK118" s="10">
        <v>2.9113E-2</v>
      </c>
      <c r="CL118" s="10">
        <v>4.7954999999999998E-2</v>
      </c>
      <c r="CM118" s="10">
        <v>0</v>
      </c>
      <c r="CN118" s="10">
        <v>0</v>
      </c>
      <c r="CO118" s="10">
        <v>2.8794E-2</v>
      </c>
      <c r="CP118" s="10">
        <v>4.6993E-2</v>
      </c>
      <c r="CQ118" s="10">
        <v>0</v>
      </c>
      <c r="CR118" s="10">
        <v>0</v>
      </c>
      <c r="CS118" s="10">
        <v>2.9339E-2</v>
      </c>
      <c r="CT118" s="10">
        <v>4.7863999999999997E-2</v>
      </c>
      <c r="CU118" s="10">
        <v>0</v>
      </c>
      <c r="CV118" s="10">
        <v>0</v>
      </c>
      <c r="CW118" s="10">
        <v>2.8657999999999999E-2</v>
      </c>
      <c r="CX118" s="10">
        <v>4.7251000000000001E-2</v>
      </c>
      <c r="CY118" s="10">
        <v>0</v>
      </c>
      <c r="CZ118" s="10">
        <v>0</v>
      </c>
      <c r="DA118" s="10">
        <v>2.9624000000000001E-2</v>
      </c>
      <c r="DB118" s="10">
        <v>4.7356000000000002E-2</v>
      </c>
      <c r="DC118" s="10">
        <v>0</v>
      </c>
      <c r="DD118" s="10">
        <v>0</v>
      </c>
      <c r="DE118" s="10">
        <v>2.8641E-2</v>
      </c>
      <c r="DF118" s="10">
        <v>4.7081999999999999E-2</v>
      </c>
      <c r="DG118" s="10">
        <v>0</v>
      </c>
      <c r="DH118" s="10">
        <v>0</v>
      </c>
      <c r="DI118" s="10">
        <v>2.9441999999999999E-2</v>
      </c>
      <c r="DJ118" s="10">
        <v>4.7038000000000003E-2</v>
      </c>
      <c r="DK118" s="10">
        <v>0</v>
      </c>
      <c r="DL118" s="10">
        <v>0</v>
      </c>
      <c r="DM118" s="10">
        <v>2.8806999999999999E-2</v>
      </c>
      <c r="DN118" s="10">
        <v>4.6882E-2</v>
      </c>
      <c r="DO118" s="10">
        <v>0</v>
      </c>
      <c r="DP118" s="10">
        <v>0</v>
      </c>
      <c r="DQ118" s="10">
        <v>2.8629999999999999E-2</v>
      </c>
      <c r="DR118" s="10">
        <v>4.6953000000000002E-2</v>
      </c>
      <c r="DS118" s="10">
        <v>0</v>
      </c>
      <c r="DT118" s="10">
        <v>0</v>
      </c>
      <c r="DU118" s="10">
        <v>6.3973093136799097E+19</v>
      </c>
      <c r="DV118" s="10">
        <v>0</v>
      </c>
      <c r="DW118" s="10">
        <v>1.5651806198674301E+19</v>
      </c>
      <c r="DX118" s="10">
        <v>0</v>
      </c>
      <c r="DY118" s="10">
        <v>156187091.97079799</v>
      </c>
      <c r="DZ118" s="10">
        <v>0</v>
      </c>
      <c r="EA118" s="10">
        <v>12497.483284938</v>
      </c>
      <c r="EB118" s="10">
        <v>0</v>
      </c>
      <c r="EC118" s="10">
        <v>1561871405.55355</v>
      </c>
      <c r="ED118" s="10">
        <v>0</v>
      </c>
      <c r="EE118" s="10">
        <v>39520.5132755374</v>
      </c>
      <c r="EF118" s="10">
        <v>0</v>
      </c>
      <c r="EG118" s="10">
        <v>15618757446.198601</v>
      </c>
      <c r="EH118" s="10">
        <v>0</v>
      </c>
      <c r="EI118" s="10">
        <v>124974.877982502</v>
      </c>
      <c r="EJ118" s="10">
        <v>0</v>
      </c>
      <c r="EK118" s="10">
        <v>156191019014.40601</v>
      </c>
      <c r="EL118" s="10">
        <v>0</v>
      </c>
      <c r="EM118" s="10">
        <v>395206.518570157</v>
      </c>
      <c r="EN118" s="10">
        <v>0</v>
      </c>
      <c r="EO118" s="10">
        <v>1562319050917.52</v>
      </c>
      <c r="EP118" s="10">
        <v>0</v>
      </c>
      <c r="EQ118" s="10">
        <v>1249793.92864095</v>
      </c>
      <c r="ER118" s="10">
        <v>0</v>
      </c>
      <c r="ES118" s="10">
        <v>15681737234294</v>
      </c>
      <c r="ET118" s="10">
        <v>0</v>
      </c>
      <c r="EU118" s="10">
        <v>3953462.86190248</v>
      </c>
      <c r="EV118" s="10">
        <v>0</v>
      </c>
      <c r="EW118" s="10">
        <v>160105637289080</v>
      </c>
      <c r="EX118" s="10">
        <v>0</v>
      </c>
      <c r="EY118" s="10">
        <v>12541286.9015765</v>
      </c>
      <c r="EZ118" s="10">
        <v>0</v>
      </c>
      <c r="FA118" s="10">
        <v>2046947784677330</v>
      </c>
      <c r="FB118" s="10">
        <v>0</v>
      </c>
      <c r="FC118" s="10">
        <v>41067198.5174556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4.7735831618433903E-5</v>
      </c>
      <c r="F119" s="10">
        <v>2605375.6831653002</v>
      </c>
      <c r="G119" s="10">
        <v>0</v>
      </c>
      <c r="H119" s="10">
        <v>0</v>
      </c>
      <c r="I119" s="10">
        <v>293.04571265407799</v>
      </c>
      <c r="J119" s="10">
        <v>10092219031.417101</v>
      </c>
      <c r="K119" s="10">
        <v>0</v>
      </c>
      <c r="L119" s="10">
        <v>0</v>
      </c>
      <c r="M119" s="10">
        <v>8.5210769196208905E-7</v>
      </c>
      <c r="N119" s="10">
        <v>8.7779108426388997E-9</v>
      </c>
      <c r="O119" s="10">
        <v>0</v>
      </c>
      <c r="P119" s="10">
        <v>0</v>
      </c>
      <c r="Q119" s="10">
        <v>1.83443254320181E-6</v>
      </c>
      <c r="R119" s="10">
        <v>3.01230573818145E-8</v>
      </c>
      <c r="S119" s="10">
        <v>0</v>
      </c>
      <c r="T119" s="10">
        <v>0</v>
      </c>
      <c r="U119" s="10">
        <v>1.63985533294663E-5</v>
      </c>
      <c r="V119" s="10">
        <v>1.8032378501509001E-7</v>
      </c>
      <c r="W119" s="10">
        <v>0</v>
      </c>
      <c r="X119" s="10">
        <v>0</v>
      </c>
      <c r="Y119" s="10">
        <v>1.9704675791887199E-4</v>
      </c>
      <c r="Z119" s="10">
        <v>8.7784768343368495E-7</v>
      </c>
      <c r="AA119" s="10">
        <v>0</v>
      </c>
      <c r="AB119" s="10">
        <v>0</v>
      </c>
      <c r="AC119" s="10">
        <v>1.7174932277717E-3</v>
      </c>
      <c r="AD119" s="10">
        <v>6.80146008147364E-6</v>
      </c>
      <c r="AE119" s="10">
        <v>0</v>
      </c>
      <c r="AF119" s="10">
        <v>0</v>
      </c>
      <c r="AG119" s="10">
        <v>1.9278271319602198E-2</v>
      </c>
      <c r="AH119" s="10">
        <v>3.4853615833857399E-5</v>
      </c>
      <c r="AI119" s="10">
        <v>0</v>
      </c>
      <c r="AJ119" s="10">
        <v>0</v>
      </c>
      <c r="AK119" s="10">
        <v>0.156294349041224</v>
      </c>
      <c r="AL119" s="10">
        <v>2.7300566043875202E-4</v>
      </c>
      <c r="AM119" s="10">
        <v>0</v>
      </c>
      <c r="AN119" s="10">
        <v>0</v>
      </c>
      <c r="AO119" s="10">
        <v>2.1169483425574298</v>
      </c>
      <c r="AP119" s="10">
        <v>1.5223327864115599E-3</v>
      </c>
      <c r="AQ119" s="10">
        <v>0</v>
      </c>
      <c r="AR119" s="10">
        <v>0</v>
      </c>
      <c r="AS119" s="10">
        <v>1.03823940800969E-5</v>
      </c>
      <c r="AT119" s="10">
        <v>571725.39620409696</v>
      </c>
      <c r="AU119" s="10">
        <v>0</v>
      </c>
      <c r="AV119" s="10">
        <v>0</v>
      </c>
      <c r="AW119" s="10">
        <v>71.819060119141696</v>
      </c>
      <c r="AX119" s="10">
        <v>2201671919.9000602</v>
      </c>
      <c r="AY119" s="10">
        <v>0</v>
      </c>
      <c r="AZ119" s="10">
        <v>0</v>
      </c>
      <c r="BA119" s="10">
        <v>2.14094673637041E-7</v>
      </c>
      <c r="BB119" s="10">
        <v>1.7921662929556601E-9</v>
      </c>
      <c r="BC119" s="10">
        <v>0</v>
      </c>
      <c r="BD119" s="10">
        <v>0</v>
      </c>
      <c r="BE119" s="10">
        <v>4.5904596324054898E-7</v>
      </c>
      <c r="BF119" s="10">
        <v>6.7562034321238897E-9</v>
      </c>
      <c r="BG119" s="10">
        <v>0</v>
      </c>
      <c r="BH119" s="10">
        <v>0</v>
      </c>
      <c r="BI119" s="10">
        <v>3.7055057747116601E-6</v>
      </c>
      <c r="BJ119" s="10">
        <v>4.18112635557492E-8</v>
      </c>
      <c r="BK119" s="10">
        <v>0</v>
      </c>
      <c r="BL119" s="10">
        <v>0</v>
      </c>
      <c r="BM119" s="10">
        <v>4.6752075028856401E-5</v>
      </c>
      <c r="BN119" s="10">
        <v>2.7180127812536597E-7</v>
      </c>
      <c r="BO119" s="10">
        <v>0</v>
      </c>
      <c r="BP119" s="10">
        <v>0</v>
      </c>
      <c r="BQ119" s="10">
        <v>4.08927463216576E-4</v>
      </c>
      <c r="BR119" s="10">
        <v>1.4709617096936801E-6</v>
      </c>
      <c r="BS119" s="10">
        <v>0</v>
      </c>
      <c r="BT119" s="10">
        <v>0</v>
      </c>
      <c r="BU119" s="10">
        <v>3.5174363110270302E-3</v>
      </c>
      <c r="BV119" s="10">
        <v>7.8719402532189895E-6</v>
      </c>
      <c r="BW119" s="10">
        <v>0</v>
      </c>
      <c r="BX119" s="10">
        <v>0</v>
      </c>
      <c r="BY119" s="10">
        <v>3.39634606422589E-2</v>
      </c>
      <c r="BZ119" s="10">
        <v>5.6194843191600401E-5</v>
      </c>
      <c r="CA119" s="10">
        <v>0</v>
      </c>
      <c r="CB119" s="10">
        <v>0</v>
      </c>
      <c r="CC119" s="10">
        <v>0.50632065132505299</v>
      </c>
      <c r="CD119" s="10">
        <v>4.0296573235314902E-4</v>
      </c>
      <c r="CE119" s="10">
        <v>0</v>
      </c>
      <c r="CF119" s="10">
        <v>0</v>
      </c>
      <c r="CG119" s="10">
        <v>0.13861399999999999</v>
      </c>
      <c r="CH119" s="10">
        <v>0.46057999999999999</v>
      </c>
      <c r="CI119" s="10">
        <v>0</v>
      </c>
      <c r="CJ119" s="10">
        <v>0</v>
      </c>
      <c r="CK119" s="10">
        <v>4.2795E-2</v>
      </c>
      <c r="CL119" s="10">
        <v>0.11354400000000001</v>
      </c>
      <c r="CM119" s="10">
        <v>0</v>
      </c>
      <c r="CN119" s="10">
        <v>0</v>
      </c>
      <c r="CO119" s="10">
        <v>4.4398E-2</v>
      </c>
      <c r="CP119" s="10">
        <v>0.112665</v>
      </c>
      <c r="CQ119" s="10">
        <v>0</v>
      </c>
      <c r="CR119" s="10">
        <v>0</v>
      </c>
      <c r="CS119" s="10">
        <v>4.4736999999999999E-2</v>
      </c>
      <c r="CT119" s="10">
        <v>0.11298999999999999</v>
      </c>
      <c r="CU119" s="10">
        <v>0</v>
      </c>
      <c r="CV119" s="10">
        <v>0</v>
      </c>
      <c r="CW119" s="10">
        <v>4.4450000000000003E-2</v>
      </c>
      <c r="CX119" s="10">
        <v>0.11147700000000001</v>
      </c>
      <c r="CY119" s="10">
        <v>0</v>
      </c>
      <c r="CZ119" s="10">
        <v>0</v>
      </c>
      <c r="DA119" s="10">
        <v>4.4551E-2</v>
      </c>
      <c r="DB119" s="10">
        <v>0.115894</v>
      </c>
      <c r="DC119" s="10">
        <v>0</v>
      </c>
      <c r="DD119" s="10">
        <v>0</v>
      </c>
      <c r="DE119" s="10">
        <v>4.3110999999999997E-2</v>
      </c>
      <c r="DF119" s="10">
        <v>0.113859</v>
      </c>
      <c r="DG119" s="10">
        <v>0</v>
      </c>
      <c r="DH119" s="10">
        <v>0</v>
      </c>
      <c r="DI119" s="10">
        <v>4.5241000000000003E-2</v>
      </c>
      <c r="DJ119" s="10">
        <v>0.11376500000000001</v>
      </c>
      <c r="DK119" s="10">
        <v>0</v>
      </c>
      <c r="DL119" s="10">
        <v>0</v>
      </c>
      <c r="DM119" s="10">
        <v>4.3448000000000001E-2</v>
      </c>
      <c r="DN119" s="10">
        <v>0.11305999999999999</v>
      </c>
      <c r="DO119" s="10">
        <v>0</v>
      </c>
      <c r="DP119" s="10">
        <v>0</v>
      </c>
      <c r="DQ119" s="10">
        <v>4.3741000000000002E-2</v>
      </c>
      <c r="DR119" s="10">
        <v>0.11193</v>
      </c>
      <c r="DS119" s="10">
        <v>0</v>
      </c>
      <c r="DT119" s="10">
        <v>0</v>
      </c>
      <c r="DU119" s="10">
        <v>4.2662775382953001E+20</v>
      </c>
      <c r="DV119" s="10">
        <v>0</v>
      </c>
      <c r="DW119" s="10">
        <v>4.0902996393742598E+19</v>
      </c>
      <c r="DX119" s="10">
        <v>0</v>
      </c>
      <c r="DY119" s="10">
        <v>1442219271.6026399</v>
      </c>
      <c r="DZ119" s="10">
        <v>0</v>
      </c>
      <c r="EA119" s="10">
        <v>37976.553619040002</v>
      </c>
      <c r="EB119" s="10">
        <v>0</v>
      </c>
      <c r="EC119" s="10">
        <v>14422253023.1432</v>
      </c>
      <c r="ED119" s="10">
        <v>0</v>
      </c>
      <c r="EE119" s="10">
        <v>120092.438300401</v>
      </c>
      <c r="EF119" s="10">
        <v>0</v>
      </c>
      <c r="EG119" s="10">
        <v>144229435449.10501</v>
      </c>
      <c r="EH119" s="10">
        <v>0</v>
      </c>
      <c r="EI119" s="10">
        <v>379766.61697282799</v>
      </c>
      <c r="EJ119" s="10">
        <v>0</v>
      </c>
      <c r="EK119" s="10">
        <v>1442953468542.99</v>
      </c>
      <c r="EL119" s="10">
        <v>0</v>
      </c>
      <c r="EM119" s="10">
        <v>1200958.5062484799</v>
      </c>
      <c r="EN119" s="10">
        <v>0</v>
      </c>
      <c r="EO119" s="10">
        <v>14499522044165.801</v>
      </c>
      <c r="EP119" s="10">
        <v>0</v>
      </c>
      <c r="EQ119" s="10">
        <v>3798703.1546818898</v>
      </c>
      <c r="ER119" s="10">
        <v>0</v>
      </c>
      <c r="ES119" s="10">
        <v>151494115857287</v>
      </c>
      <c r="ET119" s="10">
        <v>0</v>
      </c>
      <c r="EU119" s="10">
        <v>12046266.2811286</v>
      </c>
      <c r="EV119" s="10">
        <v>0</v>
      </c>
      <c r="EW119" s="10">
        <v>2178694809445100</v>
      </c>
      <c r="EX119" s="10">
        <v>0</v>
      </c>
      <c r="EY119" s="10">
        <v>39108788.951297998</v>
      </c>
      <c r="EZ119" s="10">
        <v>0</v>
      </c>
      <c r="FA119" s="10">
        <v>4.8885010222041101E+17</v>
      </c>
      <c r="FB119" s="10">
        <v>0</v>
      </c>
      <c r="FC119" s="10">
        <v>4.8885010222041101E+17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3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22FD0-5234-4820-8320-1E7C91F83BFE}">
  <sheetPr>
    <tabColor rgb="FFFF0000"/>
  </sheetPr>
  <dimension ref="A1:W77"/>
  <sheetViews>
    <sheetView showGridLines="0" topLeftCell="I13" zoomScale="83" zoomScaleNormal="85" workbookViewId="0">
      <selection activeCell="K45" sqref="K45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_xlfn.TEXTAFTER(CELL("filename",Example_6_Adap!A1),"]")&amp;"!"</f>
        <v>Example_6_Adap!</v>
      </c>
    </row>
    <row r="2" spans="1:14" ht="37.15" customHeight="1" thickBot="1" x14ac:dyDescent="0.5">
      <c r="B2" s="82" t="str">
        <f ca="1">_xlfn.TEXTAFTER(CELL("filename",Example_6_Adap!A1),"]")</f>
        <v>Example_6_Adap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SMALL(Example_6_Adap!$E$6:$AR$6,COUNTIF(Example_6_Adap!$E$6:$AR$6,0)+C7)</f>
        <v>2.78220113614224E-10</v>
      </c>
      <c r="E7" s="1" cm="1">
        <f t="array" aca="1" ref="E7" ca="1">INDEX(Example_6_Adap!$AS$12:$CF$119,Analysis_6_Adap!$K7,MATCH(Analysis_6_Adap!$J7,Example_6_Adap!$AS$11:$CF$11,0))</f>
        <v>7.0845028712376104E-11</v>
      </c>
      <c r="F7" s="1" cm="1">
        <f t="array" aca="1" ref="F7" ca="1">INDEX(Example_6_Adap!$DU$12:$FD$119,Analysis_6_Adap!$K7,MATCH(Analysis_6_Adap!$L7,Example_6_Adap!$DU$11:$FD$11,0))</f>
        <v>709542.70715845295</v>
      </c>
      <c r="G7" s="1" cm="1">
        <f t="array" aca="1" ref="G7" ca="1">INDEX(Example_6_Adap!$CG$12:$DT$119,$K7,MATCH(Analysis_6_Adap!$J7,Example_6_Adap!$CG$11:$DT$11,0))</f>
        <v>0.11418300000000001</v>
      </c>
      <c r="H7" s="48" cm="1">
        <f t="array" aca="1" ref="H7" ca="1">INDEX(Example_6_Adap!$D$12:$D$119,K7,1)</f>
        <v>9</v>
      </c>
      <c r="I7" s="52" cm="1">
        <f t="array" aca="1" ref="I7" ca="1">INDEX(Example_6_Adap!$C$12:$C$119,K7,1)</f>
        <v>16</v>
      </c>
      <c r="J7" s="44" t="str">
        <f>INDEX(Example_6_Adap!$E$5:$AR$5,1,MATCH(D7,Example_6_Adap!$E$6:$AR$6,0))</f>
        <v>Mu_1E-6_CPLRBF_AD</v>
      </c>
      <c r="K7" s="48">
        <f ca="1">MATCH(D7,INDIRECT($A$1&amp;INDEX(Example_6_Adap!$E$1:$FD$1,1,MATCH(J7,Example_6_Adap!$E$11:$AR$11,0))&amp;ROW(Example_6_Adap!$E$12)&amp;":" &amp; INDEX(Example_6_Adap!$E$1:$FD$1,1,MATCH(J7,Example_6_Adap!$E$11:$AR$11,0))&amp;ROW(Example_6_Adap!$E$119)),0)</f>
        <v>72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SMALL(Example_6_Adap!$E$6:$AR$6,COUNTIF(Example_6_Adap!$E$6:$AR$6,0)+C8)</f>
        <v>3.7540504038702202E-10</v>
      </c>
      <c r="E8" s="1" cm="1">
        <f t="array" aca="1" ref="E8" ca="1">INDEX(Example_6_Adap!$AS$12:$CF$119,Analysis_6_Adap!$K8,MATCH(Analysis_6_Adap!$J8,Example_6_Adap!$AS$11:$CF$11,0))</f>
        <v>1.9162968861379E-10</v>
      </c>
      <c r="F8" s="1" cm="1">
        <f t="array" aca="1" ref="F8" ca="1">INDEX(Example_6_Adap!$DU$12:$FD$119,Analysis_6_Adap!$K8,MATCH(Analysis_6_Adap!$L8,Example_6_Adap!$DU$11:$FD$11,0))</f>
        <v>125744551.395054</v>
      </c>
      <c r="G8" s="1" cm="1">
        <f t="array" aca="1" ref="G8" ca="1">INDEX(Example_6_Adap!$CG$12:$DT$119,$K8,MATCH(Analysis_6_Adap!$J8,Example_6_Adap!$CG$11:$DT$11,0))</f>
        <v>0.473937</v>
      </c>
      <c r="H8" s="48" cm="1">
        <f t="array" aca="1" ref="H8" ca="1">INDEX(Example_6_Adap!$D$12:$D$119,K8,1)</f>
        <v>9</v>
      </c>
      <c r="I8" s="52" cm="1">
        <f t="array" aca="1" ref="I8" ca="1">INDEX(Example_6_Adap!$C$12:$C$119,K8,1)</f>
        <v>8</v>
      </c>
      <c r="J8" s="44" t="str">
        <f>INDEX(Example_6_Adap!$E$5:$AR$5,1,MATCH(D8,Example_6_Adap!$E$6:$AR$6,0))</f>
        <v>Mu_RBF_AD</v>
      </c>
      <c r="K8" s="48">
        <f ca="1">MATCH(D8,INDIRECT($A$1&amp;INDEX(Example_6_Adap!$E$1:$FD$1,1,MATCH(J8,Example_6_Adap!$E$11:$AR$11,0))&amp;ROW(Example_6_Adap!$E$12)&amp;":" &amp; INDEX(Example_6_Adap!$E$1:$FD$1,1,MATCH(J8,Example_6_Adap!$E$11:$AR$11,0))&amp;ROW(Example_6_Adap!$E$119)),0)</f>
        <v>63</v>
      </c>
      <c r="L8" s="25" t="str">
        <f t="shared" si="0"/>
        <v>St_RBF_AD</v>
      </c>
    </row>
    <row r="9" spans="1:14" ht="15" customHeight="1" x14ac:dyDescent="0.45">
      <c r="C9" s="46">
        <v>3</v>
      </c>
      <c r="D9" s="43">
        <f>SMALL(Example_6_Adap!$E$6:$AR$6,COUNTIF(Example_6_Adap!$E$6:$AR$6,0)+C9)</f>
        <v>3.7686276321835501E-10</v>
      </c>
      <c r="E9" s="1" cm="1">
        <f t="array" aca="1" ref="E9" ca="1">INDEX(Example_6_Adap!$AS$12:$CF$119,Analysis_6_Adap!$K9,MATCH(Analysis_6_Adap!$J9,Example_6_Adap!$AS$11:$CF$11,0))</f>
        <v>1.8970714520871601E-10</v>
      </c>
      <c r="F9" s="1" cm="1">
        <f t="array" aca="1" ref="F9" ca="1">INDEX(Example_6_Adap!$DU$12:$FD$119,Analysis_6_Adap!$K9,MATCH(Analysis_6_Adap!$L9,Example_6_Adap!$DU$11:$FD$11,0))</f>
        <v>125744958.47129101</v>
      </c>
      <c r="G9" s="1" cm="1">
        <f t="array" aca="1" ref="G9" ca="1">INDEX(Example_6_Adap!$CG$12:$DT$119,$K9,MATCH(Analysis_6_Adap!$J9,Example_6_Adap!$CG$11:$DT$11,0))</f>
        <v>0.11487600000000001</v>
      </c>
      <c r="H9" s="48" cm="1">
        <f t="array" aca="1" ref="H9" ca="1">INDEX(Example_6_Adap!$D$12:$D$119,K9,1)</f>
        <v>9</v>
      </c>
      <c r="I9" s="52" cm="1">
        <f t="array" aca="1" ref="I9" ca="1">INDEX(Example_6_Adap!$C$12:$C$119,K9,1)</f>
        <v>8</v>
      </c>
      <c r="J9" s="44" t="str">
        <f>INDEX(Example_6_Adap!$E$5:$AR$5,1,MATCH(D9,Example_6_Adap!$E$6:$AR$6,0))</f>
        <v>Mu_LRBF_AD</v>
      </c>
      <c r="K9" s="48">
        <f ca="1">MATCH(D9,INDIRECT($A$1&amp;INDEX(Example_6_Adap!$E$1:$FD$1,1,MATCH(J9,Example_6_Adap!$E$11:$AR$11,0))&amp;ROW(Example_6_Adap!$E$12)&amp;":" &amp; INDEX(Example_6_Adap!$E$1:$FD$1,1,MATCH(J9,Example_6_Adap!$E$11:$AR$11,0))&amp;ROW(Example_6_Adap!$E$119)),0)</f>
        <v>63</v>
      </c>
      <c r="L9" s="25" t="str">
        <f t="shared" si="0"/>
        <v>St_LRBF_AD</v>
      </c>
    </row>
    <row r="10" spans="1:14" ht="15" customHeight="1" x14ac:dyDescent="0.45">
      <c r="C10" s="46">
        <v>4</v>
      </c>
      <c r="D10" s="43">
        <f>SMALL(Example_6_Adap!$E$6:$AR$6,COUNTIF(Example_6_Adap!$E$6:$AR$6,0)+C10)</f>
        <v>3.7782377226847002E-10</v>
      </c>
      <c r="E10" s="1" cm="1">
        <f t="array" aca="1" ref="E10" ca="1">INDEX(Example_6_Adap!$AS$12:$CF$119,Analysis_6_Adap!$K10,MATCH(Analysis_6_Adap!$J10,Example_6_Adap!$AS$11:$CF$11,0))</f>
        <v>1.92847703351354E-10</v>
      </c>
      <c r="F10" s="1" cm="1">
        <f t="array" aca="1" ref="F10" ca="1">INDEX(Example_6_Adap!$DU$12:$FD$119,Analysis_6_Adap!$K10,MATCH(Analysis_6_Adap!$L10,Example_6_Adap!$DU$11:$FD$11,0))</f>
        <v>11213.605905812999</v>
      </c>
      <c r="G10" s="1" cm="1">
        <f t="array" aca="1" ref="G10" ca="1">INDEX(Example_6_Adap!$CG$12:$DT$119,$K10,MATCH(Analysis_6_Adap!$J10,Example_6_Adap!$CG$11:$DT$11,0))</f>
        <v>0.114915</v>
      </c>
      <c r="H10" s="48" cm="1">
        <f t="array" aca="1" ref="H10" ca="1">INDEX(Example_6_Adap!$D$12:$D$119,K10,1)</f>
        <v>9</v>
      </c>
      <c r="I10" s="52" cm="1">
        <f t="array" aca="1" ref="I10" ca="1">INDEX(Example_6_Adap!$C$12:$C$119,K10,1)</f>
        <v>8</v>
      </c>
      <c r="J10" s="44" t="str">
        <f>INDEX(Example_6_Adap!$E$5:$AR$5,1,MATCH(D10,Example_6_Adap!$E$6:$AR$6,0))</f>
        <v>Mu_1E-10_CPLRBF_AD</v>
      </c>
      <c r="K10" s="48">
        <f ca="1">MATCH(D10,INDIRECT($A$1&amp;INDEX(Example_6_Adap!$E$1:$FD$1,1,MATCH(J10,Example_6_Adap!$E$11:$AR$11,0))&amp;ROW(Example_6_Adap!$E$12)&amp;":" &amp; INDEX(Example_6_Adap!$E$1:$FD$1,1,MATCH(J10,Example_6_Adap!$E$11:$AR$11,0))&amp;ROW(Example_6_Adap!$E$119)),0)</f>
        <v>63</v>
      </c>
      <c r="L10" s="25" t="str">
        <f t="shared" si="0"/>
        <v>St_1E-10_CPLRBF_AD</v>
      </c>
    </row>
    <row r="11" spans="1:14" ht="15" customHeight="1" x14ac:dyDescent="0.45">
      <c r="C11" s="46">
        <v>5</v>
      </c>
      <c r="D11" s="43">
        <f>SMALL(Example_6_Adap!$E$6:$AR$6,COUNTIF(Example_6_Adap!$E$6:$AR$6,0)+C11)</f>
        <v>3.7858138846047402E-10</v>
      </c>
      <c r="E11" s="1" cm="1">
        <f t="array" aca="1" ref="E11" ca="1">INDEX(Example_6_Adap!$AS$12:$CF$119,Analysis_6_Adap!$K11,MATCH(Analysis_6_Adap!$J11,Example_6_Adap!$AS$11:$CF$11,0))</f>
        <v>1.8988086291617301E-10</v>
      </c>
      <c r="F11" s="1" cm="1">
        <f t="array" aca="1" ref="F11" ca="1">INDEX(Example_6_Adap!$DU$12:$FD$119,Analysis_6_Adap!$K11,MATCH(Analysis_6_Adap!$L11,Example_6_Adap!$DU$11:$FD$11,0))</f>
        <v>11213.6059511518</v>
      </c>
      <c r="G11" s="1" cm="1">
        <f t="array" aca="1" ref="G11" ca="1">INDEX(Example_6_Adap!$CG$12:$DT$119,$K11,MATCH(Analysis_6_Adap!$J11,Example_6_Adap!$CG$11:$DT$11,0))</f>
        <v>0.114541</v>
      </c>
      <c r="H11" s="48" cm="1">
        <f t="array" aca="1" ref="H11" ca="1">INDEX(Example_6_Adap!$D$12:$D$119,K11,1)</f>
        <v>9</v>
      </c>
      <c r="I11" s="52" cm="1">
        <f t="array" aca="1" ref="I11" ca="1">INDEX(Example_6_Adap!$C$12:$C$119,K11,1)</f>
        <v>8</v>
      </c>
      <c r="J11" s="44" t="str">
        <f>INDEX(Example_6_Adap!$E$5:$AR$5,1,MATCH(D11,Example_6_Adap!$E$6:$AR$6,0))</f>
        <v>Mu_1E-11_CPLRBF_AD</v>
      </c>
      <c r="K11" s="48">
        <f ca="1">MATCH(D11,INDIRECT($A$1&amp;INDEX(Example_6_Adap!$E$1:$FD$1,1,MATCH(J11,Example_6_Adap!$E$11:$AR$11,0))&amp;ROW(Example_6_Adap!$E$12)&amp;":" &amp; INDEX(Example_6_Adap!$E$1:$FD$1,1,MATCH(J11,Example_6_Adap!$E$11:$AR$11,0))&amp;ROW(Example_6_Adap!$E$119)),0)</f>
        <v>63</v>
      </c>
      <c r="L11" s="25" t="str">
        <f t="shared" si="0"/>
        <v>St_1E-11_CPLRBF_AD</v>
      </c>
    </row>
    <row r="12" spans="1:14" ht="15" customHeight="1" x14ac:dyDescent="0.45">
      <c r="C12" s="46">
        <v>6</v>
      </c>
      <c r="D12" s="43">
        <f>SMALL(Example_6_Adap!$E$6:$AR$6,COUNTIF(Example_6_Adap!$E$6:$AR$6,0)+C12)</f>
        <v>3.7902214700125099E-10</v>
      </c>
      <c r="E12" s="1" cm="1">
        <f t="array" aca="1" ref="E12" ca="1">INDEX(Example_6_Adap!$AS$12:$CF$119,Analysis_6_Adap!$K12,MATCH(Analysis_6_Adap!$J12,Example_6_Adap!$AS$11:$CF$11,0))</f>
        <v>1.9274545049243001E-10</v>
      </c>
      <c r="F12" s="1" cm="1">
        <f t="array" aca="1" ref="F12" ca="1">INDEX(Example_6_Adap!$DU$12:$FD$119,Analysis_6_Adap!$K12,MATCH(Analysis_6_Adap!$L12,Example_6_Adap!$DU$11:$FD$11,0))</f>
        <v>11213.5710142036</v>
      </c>
      <c r="G12" s="1" cm="1">
        <f t="array" aca="1" ref="G12" ca="1">INDEX(Example_6_Adap!$CG$12:$DT$119,$K12,MATCH(Analysis_6_Adap!$J12,Example_6_Adap!$CG$11:$DT$11,0))</f>
        <v>0.11629399999999999</v>
      </c>
      <c r="H12" s="48" cm="1">
        <f t="array" aca="1" ref="H12" ca="1">INDEX(Example_6_Adap!$D$12:$D$119,K12,1)</f>
        <v>9</v>
      </c>
      <c r="I12" s="52" cm="1">
        <f t="array" aca="1" ref="I12" ca="1">INDEX(Example_6_Adap!$C$12:$C$119,K12,1)</f>
        <v>8</v>
      </c>
      <c r="J12" s="44" t="str">
        <f>INDEX(Example_6_Adap!$E$5:$AR$5,1,MATCH(D12,Example_6_Adap!$E$6:$AR$6,0))</f>
        <v>Mu_1E-7_CPLRBF_AD</v>
      </c>
      <c r="K12" s="48">
        <f ca="1">MATCH(D12,INDIRECT($A$1&amp;INDEX(Example_6_Adap!$E$1:$FD$1,1,MATCH(J12,Example_6_Adap!$E$11:$AR$11,0))&amp;ROW(Example_6_Adap!$E$12)&amp;":" &amp; INDEX(Example_6_Adap!$E$1:$FD$1,1,MATCH(J12,Example_6_Adap!$E$11:$AR$11,0))&amp;ROW(Example_6_Adap!$E$119)),0)</f>
        <v>63</v>
      </c>
      <c r="L12" s="25" t="str">
        <f t="shared" si="0"/>
        <v>St_1E-7_CPLRBF_AD</v>
      </c>
    </row>
    <row r="13" spans="1:14" ht="15" customHeight="1" x14ac:dyDescent="0.6">
      <c r="C13" s="46">
        <v>7</v>
      </c>
      <c r="D13" s="43">
        <f>SMALL(Example_6_Adap!$E$6:$AR$6,COUNTIF(Example_6_Adap!$E$6:$AR$6,0)+C13)</f>
        <v>3.7904701599700202E-10</v>
      </c>
      <c r="E13" s="1" cm="1">
        <f t="array" aca="1" ref="E13" ca="1">INDEX(Example_6_Adap!$AS$12:$CF$119,Analysis_6_Adap!$K13,MATCH(Analysis_6_Adap!$J13,Example_6_Adap!$AS$11:$CF$11,0))</f>
        <v>1.8947134507126501E-10</v>
      </c>
      <c r="F13" s="1" cm="1">
        <f t="array" aca="1" ref="F13" ca="1">INDEX(Example_6_Adap!$DU$12:$FD$119,Analysis_6_Adap!$K13,MATCH(Analysis_6_Adap!$L13,Example_6_Adap!$DU$11:$FD$11,0))</f>
        <v>11213.6059511518</v>
      </c>
      <c r="G13" s="1" cm="1">
        <f t="array" aca="1" ref="G13" ca="1">INDEX(Example_6_Adap!$CG$12:$DT$119,$K13,MATCH(Analysis_6_Adap!$J13,Example_6_Adap!$CG$11:$DT$11,0))</f>
        <v>0.116592</v>
      </c>
      <c r="H13" s="48" cm="1">
        <f t="array" aca="1" ref="H13" ca="1">INDEX(Example_6_Adap!$D$12:$D$119,K13,1)</f>
        <v>9</v>
      </c>
      <c r="I13" s="52" cm="1">
        <f t="array" aca="1" ref="I13" ca="1">INDEX(Example_6_Adap!$C$12:$C$119,K13,1)</f>
        <v>8</v>
      </c>
      <c r="J13" s="44" t="str">
        <f>INDEX(Example_6_Adap!$E$5:$AR$5,1,MATCH(D13,Example_6_Adap!$E$6:$AR$6,0))</f>
        <v>Mu_1E-13_CPLRBF_AD</v>
      </c>
      <c r="K13" s="48">
        <f ca="1">MATCH(D13,INDIRECT($A$1&amp;INDEX(Example_6_Adap!$E$1:$FD$1,1,MATCH(J13,Example_6_Adap!$E$11:$AR$11,0))&amp;ROW(Example_6_Adap!$E$12)&amp;":" &amp; INDEX(Example_6_Adap!$E$1:$FD$1,1,MATCH(J13,Example_6_Adap!$E$11:$AR$11,0))&amp;ROW(Example_6_Adap!$E$119)),0)</f>
        <v>63</v>
      </c>
      <c r="L13" s="25" t="str">
        <f t="shared" si="0"/>
        <v>St_1E-13_CPLRBF_AD</v>
      </c>
      <c r="N13" s="47"/>
    </row>
    <row r="14" spans="1:14" ht="15" customHeight="1" x14ac:dyDescent="0.6">
      <c r="C14" s="46">
        <v>8</v>
      </c>
      <c r="D14" s="43">
        <f>SMALL(Example_6_Adap!$E$6:$AR$6,COUNTIF(Example_6_Adap!$E$6:$AR$6,0)+C14)</f>
        <v>3.7937075703098298E-10</v>
      </c>
      <c r="E14" s="1" cm="1">
        <f t="array" aca="1" ref="E14" ca="1">INDEX(Example_6_Adap!$AS$12:$CF$119,Analysis_6_Adap!$K14,MATCH(Analysis_6_Adap!$J14,Example_6_Adap!$AS$11:$CF$11,0))</f>
        <v>1.90996901637814E-10</v>
      </c>
      <c r="F14" s="1" cm="1">
        <f t="array" aca="1" ref="F14" ca="1">INDEX(Example_6_Adap!$DU$12:$FD$119,Analysis_6_Adap!$K14,MATCH(Analysis_6_Adap!$L14,Example_6_Adap!$DU$11:$FD$11,0))</f>
        <v>11213.6059511518</v>
      </c>
      <c r="G14" s="1" cm="1">
        <f t="array" aca="1" ref="G14" ca="1">INDEX(Example_6_Adap!$CG$12:$DT$119,$K14,MATCH(Analysis_6_Adap!$J14,Example_6_Adap!$CG$11:$DT$11,0))</f>
        <v>0.114606</v>
      </c>
      <c r="H14" s="48" cm="1">
        <f t="array" aca="1" ref="H14" ca="1">INDEX(Example_6_Adap!$D$12:$D$119,K14,1)</f>
        <v>9</v>
      </c>
      <c r="I14" s="52" cm="1">
        <f t="array" aca="1" ref="I14" ca="1">INDEX(Example_6_Adap!$C$12:$C$119,K14,1)</f>
        <v>8</v>
      </c>
      <c r="J14" s="44" t="str">
        <f>INDEX(Example_6_Adap!$E$5:$AR$5,1,MATCH(D14,Example_6_Adap!$E$6:$AR$6,0))</f>
        <v>Mu_1E-12_CPLRBF_AD</v>
      </c>
      <c r="K14" s="48">
        <f ca="1">MATCH(D14,INDIRECT($A$1&amp;INDEX(Example_6_Adap!$E$1:$FD$1,1,MATCH(J14,Example_6_Adap!$E$11:$AR$11,0))&amp;ROW(Example_6_Adap!$E$12)&amp;":" &amp; INDEX(Example_6_Adap!$E$1:$FD$1,1,MATCH(J14,Example_6_Adap!$E$11:$AR$11,0))&amp;ROW(Example_6_Adap!$E$119)),0)</f>
        <v>63</v>
      </c>
      <c r="L14" s="25" t="str">
        <f t="shared" si="0"/>
        <v>St_1E-12_CPLRBF_AD</v>
      </c>
      <c r="N14" s="47"/>
    </row>
    <row r="15" spans="1:14" ht="15" customHeight="1" x14ac:dyDescent="0.6">
      <c r="C15" s="46">
        <v>9</v>
      </c>
      <c r="D15" s="43">
        <f>SMALL(Example_6_Adap!$E$6:$AR$6,COUNTIF(Example_6_Adap!$E$6:$AR$6,0)+C15)</f>
        <v>3.8168201932364799E-10</v>
      </c>
      <c r="E15" s="1" cm="1">
        <f t="array" aca="1" ref="E15" ca="1">INDEX(Example_6_Adap!$AS$12:$CF$119,Analysis_6_Adap!$K15,MATCH(Analysis_6_Adap!$J15,Example_6_Adap!$AS$11:$CF$11,0))</f>
        <v>1.9362733107141099E-10</v>
      </c>
      <c r="F15" s="1" cm="1">
        <f t="array" aca="1" ref="F15" ca="1">INDEX(Example_6_Adap!$DU$12:$FD$119,Analysis_6_Adap!$K15,MATCH(Analysis_6_Adap!$L15,Example_6_Adap!$DU$11:$FD$11,0))</f>
        <v>11213.602452773899</v>
      </c>
      <c r="G15" s="1" cm="1">
        <f t="array" aca="1" ref="G15" ca="1">INDEX(Example_6_Adap!$CG$12:$DT$119,$K15,MATCH(Analysis_6_Adap!$J15,Example_6_Adap!$CG$11:$DT$11,0))</f>
        <v>0.11776399999999999</v>
      </c>
      <c r="H15" s="48" cm="1">
        <f t="array" aca="1" ref="H15" ca="1">INDEX(Example_6_Adap!$D$12:$D$119,K15,1)</f>
        <v>9</v>
      </c>
      <c r="I15" s="52" cm="1">
        <f t="array" aca="1" ref="I15" ca="1">INDEX(Example_6_Adap!$C$12:$C$119,K15,1)</f>
        <v>8</v>
      </c>
      <c r="J15" s="44" t="str">
        <f>INDEX(Example_6_Adap!$E$5:$AR$5,1,MATCH(D15,Example_6_Adap!$E$6:$AR$6,0))</f>
        <v>Mu_1E-8_CPLRBF_AD</v>
      </c>
      <c r="K15" s="48">
        <f ca="1">MATCH(D15,INDIRECT($A$1&amp;INDEX(Example_6_Adap!$E$1:$FD$1,1,MATCH(J15,Example_6_Adap!$E$11:$AR$11,0))&amp;ROW(Example_6_Adap!$E$12)&amp;":" &amp; INDEX(Example_6_Adap!$E$1:$FD$1,1,MATCH(J15,Example_6_Adap!$E$11:$AR$11,0))&amp;ROW(Example_6_Adap!$E$119)),0)</f>
        <v>63</v>
      </c>
      <c r="L15" s="25" t="str">
        <f t="shared" si="0"/>
        <v>St_1E-8_CPLRBF_AD</v>
      </c>
      <c r="N15" s="47"/>
    </row>
    <row r="16" spans="1:14" ht="15" customHeight="1" x14ac:dyDescent="0.6">
      <c r="C16" s="46">
        <v>10</v>
      </c>
      <c r="D16" s="43">
        <f>SMALL(Example_6_Adap!$E$6:$AR$6,COUNTIF(Example_6_Adap!$E$6:$AR$6,0)+C16)</f>
        <v>3.83159948214029E-10</v>
      </c>
      <c r="E16" s="1" cm="1">
        <f t="array" aca="1" ref="E16" ca="1">INDEX(Example_6_Adap!$AS$12:$CF$119,Analysis_6_Adap!$K16,MATCH(Analysis_6_Adap!$J16,Example_6_Adap!$AS$11:$CF$11,0))</f>
        <v>1.9243834794177901E-10</v>
      </c>
      <c r="F16" s="1" cm="1">
        <f t="array" aca="1" ref="F16" ca="1">INDEX(Example_6_Adap!$DU$12:$FD$119,Analysis_6_Adap!$K16,MATCH(Analysis_6_Adap!$L16,Example_6_Adap!$DU$11:$FD$11,0))</f>
        <v>11213.605606475699</v>
      </c>
      <c r="G16" s="1" cm="1">
        <f t="array" aca="1" ref="G16" ca="1">INDEX(Example_6_Adap!$CG$12:$DT$119,$K16,MATCH(Analysis_6_Adap!$J16,Example_6_Adap!$CG$11:$DT$11,0))</f>
        <v>0.114893</v>
      </c>
      <c r="H16" s="48" cm="1">
        <f t="array" aca="1" ref="H16" ca="1">INDEX(Example_6_Adap!$D$12:$D$119,K16,1)</f>
        <v>9</v>
      </c>
      <c r="I16" s="52" cm="1">
        <f t="array" aca="1" ref="I16" ca="1">INDEX(Example_6_Adap!$C$12:$C$119,K16,1)</f>
        <v>8</v>
      </c>
      <c r="J16" s="44" t="str">
        <f>INDEX(Example_6_Adap!$E$5:$AR$5,1,MATCH(D16,Example_6_Adap!$E$6:$AR$6,0))</f>
        <v>Mu_1E-9_CPLRBF_AD</v>
      </c>
      <c r="K16" s="48">
        <f ca="1">MATCH(D16,INDIRECT($A$1&amp;INDEX(Example_6_Adap!$E$1:$FD$1,1,MATCH(J16,Example_6_Adap!$E$11:$AR$11,0))&amp;ROW(Example_6_Adap!$E$12)&amp;":" &amp; INDEX(Example_6_Adap!$E$1:$FD$1,1,MATCH(J16,Example_6_Adap!$E$11:$AR$11,0))&amp;ROW(Example_6_Adap!$E$119)),0)</f>
        <v>63</v>
      </c>
      <c r="L16" s="25" t="str">
        <f t="shared" si="0"/>
        <v>St_1E-9_CPLRBF_AD</v>
      </c>
      <c r="N16" s="47"/>
    </row>
    <row r="17" spans="2:22" ht="15" customHeight="1" x14ac:dyDescent="0.6">
      <c r="C17" s="46">
        <v>11</v>
      </c>
      <c r="D17" s="43">
        <f>SMALL(Example_6_Adap!$E$6:$AR$6,COUNTIF(Example_6_Adap!$E$6:$AR$6,0)+C17)</f>
        <v>2.5607645159908501E-7</v>
      </c>
      <c r="E17" s="1" cm="1">
        <f t="array" aca="1" ref="E17" ca="1">INDEX(Example_6_Adap!$AS$12:$CF$119,Analysis_6_Adap!$K17,MATCH(Analysis_6_Adap!$J17,Example_6_Adap!$AS$11:$CF$11,0))</f>
        <v>7.0542526043903398E-8</v>
      </c>
      <c r="F17" s="1" cm="1">
        <f t="array" aca="1" ref="F17" ca="1">INDEX(Example_6_Adap!$DU$12:$FD$119,Analysis_6_Adap!$K17,MATCH(Analysis_6_Adap!$L17,Example_6_Adap!$DU$11:$FD$11,0))</f>
        <v>353372.36364308599</v>
      </c>
      <c r="G17" s="1" cm="1">
        <f t="array" aca="1" ref="G17" ca="1">INDEX(Example_6_Adap!$CG$12:$DT$119,$K17,MATCH(Analysis_6_Adap!$J17,Example_6_Adap!$CG$11:$DT$11,0))</f>
        <v>4.5599000000000001E-2</v>
      </c>
      <c r="H17" s="48" cm="1">
        <f t="array" aca="1" ref="H17" ca="1">INDEX(Example_6_Adap!$D$12:$D$119,K17,1)</f>
        <v>9</v>
      </c>
      <c r="I17" s="52" cm="1">
        <f t="array" aca="1" ref="I17" ca="1">INDEX(Example_6_Adap!$C$12:$C$119,K17,1)</f>
        <v>32</v>
      </c>
      <c r="J17" s="44" t="str">
        <f>INDEX(Example_6_Adap!$E$5:$AR$5,1,MATCH(D17,Example_6_Adap!$E$6:$AR$6,0))</f>
        <v>St_1E-6_CPLRBF_AD</v>
      </c>
      <c r="K17" s="48">
        <f ca="1">MATCH(D17,INDIRECT($A$1&amp;INDEX(Example_6_Adap!$E$1:$FD$1,1,MATCH(J17,Example_6_Adap!$E$11:$AR$11,0))&amp;ROW(Example_6_Adap!$E$12)&amp;":" &amp; INDEX(Example_6_Adap!$E$1:$FD$1,1,MATCH(J17,Example_6_Adap!$E$11:$AR$11,0))&amp;ROW(Example_6_Adap!$E$119)),0)</f>
        <v>81</v>
      </c>
      <c r="L17" s="25" t="str">
        <f t="shared" si="0"/>
        <v>St_1E-6_CPLRBF_AD</v>
      </c>
      <c r="N17" s="47"/>
    </row>
    <row r="18" spans="2:22" ht="15" customHeight="1" x14ac:dyDescent="0.6">
      <c r="C18" s="46">
        <v>12</v>
      </c>
      <c r="D18" s="43">
        <f>SMALL(Example_6_Adap!$E$6:$AR$6,COUNTIF(Example_6_Adap!$E$6:$AR$6,0)+C18)</f>
        <v>8.3750202417576205E-7</v>
      </c>
      <c r="E18" s="1" cm="1">
        <f t="array" aca="1" ref="E18" ca="1">INDEX(Example_6_Adap!$AS$12:$CF$119,Analysis_6_Adap!$K18,MATCH(Analysis_6_Adap!$J18,Example_6_Adap!$AS$11:$CF$11,0))</f>
        <v>2.99760187028449E-7</v>
      </c>
      <c r="F18" s="1" cm="1">
        <f t="array" aca="1" ref="F18" ca="1">INDEX(Example_6_Adap!$DU$12:$FD$119,Analysis_6_Adap!$K18,MATCH(Analysis_6_Adap!$L18,Example_6_Adap!$DU$11:$FD$11,0))</f>
        <v>132230.46817074099</v>
      </c>
      <c r="G18" s="1" cm="1">
        <f t="array" aca="1" ref="G18" ca="1">INDEX(Example_6_Adap!$CG$12:$DT$119,$K18,MATCH(Analysis_6_Adap!$J18,Example_6_Adap!$CG$11:$DT$11,0))</f>
        <v>1.7184999999999999E-2</v>
      </c>
      <c r="H18" s="48" cm="1">
        <f t="array" aca="1" ref="H18" ca="1">INDEX(Example_6_Adap!$D$12:$D$119,K18,1)</f>
        <v>7</v>
      </c>
      <c r="I18" s="52" cm="1">
        <f t="array" aca="1" ref="I18" ca="1">INDEX(Example_6_Adap!$C$12:$C$119,K18,1)</f>
        <v>32</v>
      </c>
      <c r="J18" s="44" t="str">
        <f>INDEX(Example_6_Adap!$E$5:$AR$5,1,MATCH(D18,Example_6_Adap!$E$6:$AR$6,0))</f>
        <v>St_1E-7_CPLRBF_AD</v>
      </c>
      <c r="K18" s="48">
        <f ca="1">MATCH(D18,INDIRECT($A$1&amp;INDEX(Example_6_Adap!$E$1:$FD$1,1,MATCH(J18,Example_6_Adap!$E$11:$AR$11,0))&amp;ROW(Example_6_Adap!$E$12)&amp;":" &amp; INDEX(Example_6_Adap!$E$1:$FD$1,1,MATCH(J18,Example_6_Adap!$E$11:$AR$11,0))&amp;ROW(Example_6_Adap!$E$119)),0)</f>
        <v>79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SMALL(Example_6_Adap!$E$6:$AR$6,COUNTIF(Example_6_Adap!$E$6:$AR$6,0)+C19)</f>
        <v>1.34756049630091E-6</v>
      </c>
      <c r="E19" s="1" cm="1">
        <f t="array" aca="1" ref="E19" ca="1">INDEX(Example_6_Adap!$AS$12:$CF$119,Analysis_6_Adap!$K19,MATCH(Analysis_6_Adap!$J19,Example_6_Adap!$AS$11:$CF$11,0))</f>
        <v>6.16347019819771E-7</v>
      </c>
      <c r="F19" s="1" cm="1">
        <f t="array" aca="1" ref="F19" ca="1">INDEX(Example_6_Adap!$DU$12:$FD$119,Analysis_6_Adap!$K19,MATCH(Analysis_6_Adap!$L19,Example_6_Adap!$DU$11:$FD$11,0))</f>
        <v>6.1019309657951898E+17</v>
      </c>
      <c r="G19" s="1" cm="1">
        <f t="array" aca="1" ref="G19" ca="1">INDEX(Example_6_Adap!$CG$12:$DT$119,$K19,MATCH(Analysis_6_Adap!$J19,Example_6_Adap!$CG$11:$DT$11,0))</f>
        <v>1.4435999999999999E-2</v>
      </c>
      <c r="H19" s="48" cm="1">
        <f t="array" aca="1" ref="H19" ca="1">INDEX(Example_6_Adap!$D$12:$D$119,K19,1)</f>
        <v>6</v>
      </c>
      <c r="I19" s="52" cm="1">
        <f t="array" aca="1" ref="I19" ca="1">INDEX(Example_6_Adap!$C$12:$C$119,K19,1)</f>
        <v>16</v>
      </c>
      <c r="J19" s="44" t="str">
        <f>INDEX(Example_6_Adap!$E$5:$AR$5,1,MATCH(D19,Example_6_Adap!$E$6:$AR$6,0))</f>
        <v>St_RBF_AD</v>
      </c>
      <c r="K19" s="48">
        <f ca="1">MATCH(D19,INDIRECT($A$1&amp;INDEX(Example_6_Adap!$E$1:$FD$1,1,MATCH(J19,Example_6_Adap!$E$11:$AR$11,0))&amp;ROW(Example_6_Adap!$E$12)&amp;":" &amp; INDEX(Example_6_Adap!$E$1:$FD$1,1,MATCH(J19,Example_6_Adap!$E$11:$AR$11,0))&amp;ROW(Example_6_Adap!$E$119)),0)</f>
        <v>69</v>
      </c>
      <c r="L19" s="25" t="str">
        <f t="shared" si="0"/>
        <v>St_RBF_AD</v>
      </c>
      <c r="N19" s="47"/>
    </row>
    <row r="20" spans="2:22" ht="16.5" x14ac:dyDescent="0.6">
      <c r="C20" s="46">
        <v>14</v>
      </c>
      <c r="D20" s="43">
        <f>SMALL(Example_6_Adap!$E$6:$AR$6,COUNTIF(Example_6_Adap!$E$6:$AR$6,0)+C20)</f>
        <v>2.2118602167608902E-6</v>
      </c>
      <c r="E20" s="1" cm="1">
        <f t="array" aca="1" ref="E20" ca="1">INDEX(Example_6_Adap!$AS$12:$CF$119,Analysis_6_Adap!$K20,MATCH(Analysis_6_Adap!$J20,Example_6_Adap!$AS$11:$CF$11,0))</f>
        <v>5.49440382972996E-7</v>
      </c>
      <c r="F20" s="1" cm="1">
        <f t="array" aca="1" ref="F20" ca="1">INDEX(Example_6_Adap!$DU$12:$FD$119,Analysis_6_Adap!$K20,MATCH(Analysis_6_Adap!$L20,Example_6_Adap!$DU$11:$FD$11,0))</f>
        <v>62597.008779432297</v>
      </c>
      <c r="G20" s="1" cm="1">
        <f t="array" aca="1" ref="G20" ca="1">INDEX(Example_6_Adap!$CG$12:$DT$119,$K20,MATCH(Analysis_6_Adap!$J20,Example_6_Adap!$CG$11:$DT$11,0))</f>
        <v>1.2697E-2</v>
      </c>
      <c r="H20" s="48" cm="1">
        <f t="array" aca="1" ref="H20" ca="1">INDEX(Example_6_Adap!$D$12:$D$119,K20,1)</f>
        <v>6</v>
      </c>
      <c r="I20" s="52" cm="1">
        <f t="array" aca="1" ref="I20" ca="1">INDEX(Example_6_Adap!$C$12:$C$119,K20,1)</f>
        <v>64</v>
      </c>
      <c r="J20" s="44" t="str">
        <f>INDEX(Example_6_Adap!$E$5:$AR$5,1,MATCH(D20,Example_6_Adap!$E$6:$AR$6,0))</f>
        <v>St_1E-8_CPLRBF_AD</v>
      </c>
      <c r="K20" s="48">
        <f ca="1">MATCH(D20,INDIRECT($A$1&amp;INDEX(Example_6_Adap!$E$1:$FD$1,1,MATCH(J20,Example_6_Adap!$E$11:$AR$11,0))&amp;ROW(Example_6_Adap!$E$12)&amp;":" &amp; INDEX(Example_6_Adap!$E$1:$FD$1,1,MATCH(J20,Example_6_Adap!$E$11:$AR$11,0))&amp;ROW(Example_6_Adap!$E$119)),0)</f>
        <v>87</v>
      </c>
      <c r="L20" s="25" t="str">
        <f t="shared" si="0"/>
        <v>St_1E-8_CPLRBF_AD</v>
      </c>
      <c r="N20" s="47"/>
    </row>
    <row r="21" spans="2:22" ht="16.5" x14ac:dyDescent="0.6">
      <c r="C21" s="46">
        <v>15</v>
      </c>
      <c r="D21" s="43">
        <f>SMALL(Example_6_Adap!$E$6:$AR$6,COUNTIF(Example_6_Adap!$E$6:$AR$6,0)+C21)</f>
        <v>6.9186162880985302E-6</v>
      </c>
      <c r="E21" s="1" cm="1">
        <f t="array" aca="1" ref="E21" ca="1">INDEX(Example_6_Adap!$AS$12:$CF$119,Analysis_6_Adap!$K21,MATCH(Analysis_6_Adap!$J21,Example_6_Adap!$AS$11:$CF$11,0))</f>
        <v>1.64952694913235E-6</v>
      </c>
      <c r="F21" s="1" cm="1">
        <f t="array" aca="1" ref="F21" ca="1">INDEX(Example_6_Adap!$DU$12:$FD$119,Analysis_6_Adap!$K21,MATCH(Analysis_6_Adap!$L21,Example_6_Adap!$DU$11:$FD$11,0))</f>
        <v>58908.598827754497</v>
      </c>
      <c r="G21" s="1" cm="1">
        <f t="array" aca="1" ref="G21" ca="1">INDEX(Example_6_Adap!$CG$12:$DT$119,$K21,MATCH(Analysis_6_Adap!$J21,Example_6_Adap!$CG$11:$DT$11,0))</f>
        <v>1.0885000000000001E-2</v>
      </c>
      <c r="H21" s="48" cm="1">
        <f t="array" aca="1" ref="H21" ca="1">INDEX(Example_6_Adap!$D$12:$D$119,K21,1)</f>
        <v>5</v>
      </c>
      <c r="I21" s="52" cm="1">
        <f t="array" aca="1" ref="I21" ca="1">INDEX(Example_6_Adap!$C$12:$C$119,K21,1)</f>
        <v>64</v>
      </c>
      <c r="J21" s="44" t="str">
        <f>INDEX(Example_6_Adap!$E$5:$AR$5,1,MATCH(D21,Example_6_Adap!$E$6:$AR$6,0))</f>
        <v>St_1E-9_CPLRBF_AD</v>
      </c>
      <c r="K21" s="48">
        <f ca="1">MATCH(D21,INDIRECT($A$1&amp;INDEX(Example_6_Adap!$E$1:$FD$1,1,MATCH(J21,Example_6_Adap!$E$11:$AR$11,0))&amp;ROW(Example_6_Adap!$E$12)&amp;":" &amp; INDEX(Example_6_Adap!$E$1:$FD$1,1,MATCH(J21,Example_6_Adap!$E$11:$AR$11,0))&amp;ROW(Example_6_Adap!$E$119)),0)</f>
        <v>86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SMALL(Example_6_Adap!$E$6:$AR$6,COUNTIF(Example_6_Adap!$E$6:$AR$6,0)+C22)</f>
        <v>2.0566013190892402E-5</v>
      </c>
      <c r="E22" s="1" cm="1">
        <f t="array" aca="1" ref="E22" ca="1">INDEX(Example_6_Adap!$AS$12:$CF$119,Analysis_6_Adap!$K22,MATCH(Analysis_6_Adap!$J22,Example_6_Adap!$AS$11:$CF$11,0))</f>
        <v>5.1981549735258496E-6</v>
      </c>
      <c r="F22" s="1" cm="1">
        <f t="array" aca="1" ref="F22" ca="1">INDEX(Example_6_Adap!$DU$12:$FD$119,Analysis_6_Adap!$K22,MATCH(Analysis_6_Adap!$L22,Example_6_Adap!$DU$11:$FD$11,0))</f>
        <v>133110.6190607</v>
      </c>
      <c r="G22" s="1" cm="1">
        <f t="array" aca="1" ref="G22" ca="1">INDEX(Example_6_Adap!$CG$12:$DT$119,$K22,MATCH(Analysis_6_Adap!$J22,Example_6_Adap!$CG$11:$DT$11,0))</f>
        <v>9.8499999999999994E-3</v>
      </c>
      <c r="H22" s="48" cm="1">
        <f t="array" aca="1" ref="H22" ca="1">INDEX(Example_6_Adap!$D$12:$D$119,K22,1)</f>
        <v>4</v>
      </c>
      <c r="I22" s="52" cm="1">
        <f t="array" aca="1" ref="I22" ca="1">INDEX(Example_6_Adap!$C$12:$C$119,K22,1)</f>
        <v>32</v>
      </c>
      <c r="J22" s="44" t="str">
        <f>INDEX(Example_6_Adap!$E$5:$AR$5,1,MATCH(D22,Example_6_Adap!$E$6:$AR$6,0))</f>
        <v>St_1E-10_CPLRBF_AD</v>
      </c>
      <c r="K22" s="48">
        <f ca="1">MATCH(D22,INDIRECT($A$1&amp;INDEX(Example_6_Adap!$E$1:$FD$1,1,MATCH(J22,Example_6_Adap!$E$11:$AR$11,0))&amp;ROW(Example_6_Adap!$E$12)&amp;":" &amp; INDEX(Example_6_Adap!$E$1:$FD$1,1,MATCH(J22,Example_6_Adap!$E$11:$AR$11,0))&amp;ROW(Example_6_Adap!$E$119)),0)</f>
        <v>76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SMALL(Example_6_Adap!$E$6:$AR$6,COUNTIF(Example_6_Adap!$E$6:$AR$6,0)+C23)</f>
        <v>4.1984729389321602E-5</v>
      </c>
      <c r="E23" s="1" cm="1">
        <f t="array" aca="1" ref="E23" ca="1">INDEX(Example_6_Adap!$AS$12:$CF$119,Analysis_6_Adap!$K23,MATCH(Analysis_6_Adap!$J23,Example_6_Adap!$AS$11:$CF$11,0))</f>
        <v>1.37900931701995E-5</v>
      </c>
      <c r="F23" s="1" cm="1">
        <f t="array" aca="1" ref="F23" ca="1">INDEX(Example_6_Adap!$DU$12:$FD$119,Analysis_6_Adap!$K23,MATCH(Analysis_6_Adap!$L23,Example_6_Adap!$DU$11:$FD$11,0))</f>
        <v>37545460446.116402</v>
      </c>
      <c r="G23" s="1" cm="1">
        <f t="array" aca="1" ref="G23" ca="1">INDEX(Example_6_Adap!$CG$12:$DT$119,$K23,MATCH(Analysis_6_Adap!$J23,Example_6_Adap!$CG$11:$DT$11,0))</f>
        <v>9.3480000000000004E-3</v>
      </c>
      <c r="H23" s="48" cm="1">
        <f t="array" aca="1" ref="H23" ca="1">INDEX(Example_6_Adap!$D$12:$D$119,K23,1)</f>
        <v>3</v>
      </c>
      <c r="I23" s="52" cm="1">
        <f t="array" aca="1" ref="I23" ca="1">INDEX(Example_6_Adap!$C$12:$C$119,K23,1)</f>
        <v>16</v>
      </c>
      <c r="J23" s="44" t="str">
        <f>INDEX(Example_6_Adap!$E$5:$AR$5,1,MATCH(D23,Example_6_Adap!$E$6:$AR$6,0))</f>
        <v>St_LRBF_AD</v>
      </c>
      <c r="K23" s="48">
        <f ca="1">MATCH(D23,INDIRECT($A$1&amp;INDEX(Example_6_Adap!$E$1:$FD$1,1,MATCH(J23,Example_6_Adap!$E$11:$AR$11,0))&amp;ROW(Example_6_Adap!$E$12)&amp;":" &amp; INDEX(Example_6_Adap!$E$1:$FD$1,1,MATCH(J23,Example_6_Adap!$E$11:$AR$11,0))&amp;ROW(Example_6_Adap!$E$119)),0)</f>
        <v>66</v>
      </c>
      <c r="L23" s="25" t="str">
        <f t="shared" si="0"/>
        <v>St_LRBF_AD</v>
      </c>
      <c r="N23" s="47"/>
    </row>
    <row r="24" spans="2:22" x14ac:dyDescent="0.45">
      <c r="C24" s="46">
        <v>18</v>
      </c>
      <c r="D24" s="43">
        <f>SMALL(Example_6_Adap!$E$6:$AR$6,COUNTIF(Example_6_Adap!$E$6:$AR$6,0)+C24)</f>
        <v>4.2257581241988898E-5</v>
      </c>
      <c r="E24" s="1" cm="1">
        <f t="array" aca="1" ref="E24" ca="1">INDEX(Example_6_Adap!$AS$12:$CF$119,Analysis_6_Adap!$K24,MATCH(Analysis_6_Adap!$J24,Example_6_Adap!$AS$11:$CF$11,0))</f>
        <v>1.3198333372487899E-5</v>
      </c>
      <c r="F24" s="1" cm="1">
        <f t="array" aca="1" ref="F24" ca="1">INDEX(Example_6_Adap!$DU$12:$FD$119,Analysis_6_Adap!$K24,MATCH(Analysis_6_Adap!$L24,Example_6_Adap!$DU$11:$FD$11,0))</f>
        <v>193373.00274797299</v>
      </c>
      <c r="G24" s="1" cm="1">
        <f t="array" aca="1" ref="G24" ca="1">INDEX(Example_6_Adap!$CG$12:$DT$119,$K24,MATCH(Analysis_6_Adap!$J24,Example_6_Adap!$CG$11:$DT$11,0))</f>
        <v>9.0629999999999999E-3</v>
      </c>
      <c r="H24" s="48" cm="1">
        <f t="array" aca="1" ref="H24" ca="1">INDEX(Example_6_Adap!$D$12:$D$119,K24,1)</f>
        <v>3</v>
      </c>
      <c r="I24" s="52" cm="1">
        <f t="array" aca="1" ref="I24" ca="1">INDEX(Example_6_Adap!$C$12:$C$119,K24,1)</f>
        <v>16</v>
      </c>
      <c r="J24" s="44" t="str">
        <f>INDEX(Example_6_Adap!$E$5:$AR$5,1,MATCH(D24,Example_6_Adap!$E$6:$AR$6,0))</f>
        <v>St_1E-13_CPLRBF_AD</v>
      </c>
      <c r="K24" s="48">
        <f ca="1">MATCH(D24,INDIRECT($A$1&amp;INDEX(Example_6_Adap!$E$1:$FD$1,1,MATCH(J24,Example_6_Adap!$E$11:$AR$11,0))&amp;ROW(Example_6_Adap!$E$12)&amp;":" &amp; INDEX(Example_6_Adap!$E$1:$FD$1,1,MATCH(J24,Example_6_Adap!$E$11:$AR$11,0))&amp;ROW(Example_6_Adap!$E$119)),0)</f>
        <v>66</v>
      </c>
      <c r="L24" s="25" t="str">
        <f t="shared" si="0"/>
        <v>St_1E-13_CPLRBF_AD</v>
      </c>
    </row>
    <row r="25" spans="2:22" x14ac:dyDescent="0.45">
      <c r="C25" s="46">
        <v>19</v>
      </c>
      <c r="D25" s="43">
        <f>SMALL(Example_6_Adap!$E$6:$AR$6,COUNTIF(Example_6_Adap!$E$6:$AR$6,0)+C25)</f>
        <v>4.5415568412421303E-5</v>
      </c>
      <c r="E25" s="1" cm="1">
        <f t="array" aca="1" ref="E25" ca="1">INDEX(Example_6_Adap!$AS$12:$CF$119,Analysis_6_Adap!$K25,MATCH(Analysis_6_Adap!$J25,Example_6_Adap!$AS$11:$CF$11,0))</f>
        <v>1.57471302238889E-5</v>
      </c>
      <c r="F25" s="1" cm="1">
        <f t="array" aca="1" ref="F25" ca="1">INDEX(Example_6_Adap!$DU$12:$FD$119,Analysis_6_Adap!$K25,MATCH(Analysis_6_Adap!$L25,Example_6_Adap!$DU$11:$FD$11,0))</f>
        <v>163332.96963185901</v>
      </c>
      <c r="G25" s="1" cm="1">
        <f t="array" aca="1" ref="G25" ca="1">INDEX(Example_6_Adap!$CG$12:$DT$119,$K25,MATCH(Analysis_6_Adap!$J25,Example_6_Adap!$CG$11:$DT$11,0))</f>
        <v>9.1769999999999994E-3</v>
      </c>
      <c r="H25" s="48" cm="1">
        <f t="array" aca="1" ref="H25" ca="1">INDEX(Example_6_Adap!$D$12:$D$119,K25,1)</f>
        <v>3</v>
      </c>
      <c r="I25" s="52" cm="1">
        <f t="array" aca="1" ref="I25" ca="1">INDEX(Example_6_Adap!$C$12:$C$119,K25,1)</f>
        <v>16</v>
      </c>
      <c r="J25" s="44" t="str">
        <f>INDEX(Example_6_Adap!$E$5:$AR$5,1,MATCH(D25,Example_6_Adap!$E$6:$AR$6,0))</f>
        <v>St_1E-11_CPLRBF_AD</v>
      </c>
      <c r="K25" s="48">
        <f ca="1">MATCH(D25,INDIRECT($A$1&amp;INDEX(Example_6_Adap!$E$1:$FD$1,1,MATCH(J25,Example_6_Adap!$E$11:$AR$11,0))&amp;ROW(Example_6_Adap!$E$12)&amp;":" &amp; INDEX(Example_6_Adap!$E$1:$FD$1,1,MATCH(J25,Example_6_Adap!$E$11:$AR$11,0))&amp;ROW(Example_6_Adap!$E$119)),0)</f>
        <v>66</v>
      </c>
      <c r="L25" s="25" t="str">
        <f t="shared" si="0"/>
        <v>St_1E-11_CPLRBF_AD</v>
      </c>
    </row>
    <row r="26" spans="2:22" x14ac:dyDescent="0.45">
      <c r="C26" s="46">
        <v>20</v>
      </c>
      <c r="D26" s="43">
        <f>SMALL(Example_6_Adap!$E$6:$AR$6,COUNTIF(Example_6_Adap!$E$6:$AR$6,0)+C26)</f>
        <v>4.59753272561425E-5</v>
      </c>
      <c r="E26" s="1" cm="1">
        <f t="array" aca="1" ref="E26" ca="1">INDEX(Example_6_Adap!$AS$12:$CF$119,Analysis_6_Adap!$K26,MATCH(Analysis_6_Adap!$J26,Example_6_Adap!$AS$11:$CF$11,0))</f>
        <v>1.4268245942583E-5</v>
      </c>
      <c r="F26" s="1" cm="1">
        <f t="array" aca="1" ref="F26" ca="1">INDEX(Example_6_Adap!$DU$12:$FD$119,Analysis_6_Adap!$K26,MATCH(Analysis_6_Adap!$L26,Example_6_Adap!$DU$11:$FD$11,0))</f>
        <v>189936.323599072</v>
      </c>
      <c r="G26" s="1" cm="1">
        <f t="array" aca="1" ref="G26" ca="1">INDEX(Example_6_Adap!$CG$12:$DT$119,$K26,MATCH(Analysis_6_Adap!$J26,Example_6_Adap!$CG$11:$DT$11,0))</f>
        <v>9.0779999999999993E-3</v>
      </c>
      <c r="H26" s="48" cm="1">
        <f t="array" aca="1" ref="H26" ca="1">INDEX(Example_6_Adap!$D$12:$D$119,K26,1)</f>
        <v>3</v>
      </c>
      <c r="I26" s="52" cm="1">
        <f t="array" aca="1" ref="I26" ca="1">INDEX(Example_6_Adap!$C$12:$C$119,K26,1)</f>
        <v>16</v>
      </c>
      <c r="J26" s="44" t="str">
        <f>INDEX(Example_6_Adap!$E$5:$AR$5,1,MATCH(D26,Example_6_Adap!$E$6:$AR$6,0))</f>
        <v>St_1E-12_CPLRBF_AD</v>
      </c>
      <c r="K26" s="48">
        <f ca="1">MATCH(D26,INDIRECT($A$1&amp;INDEX(Example_6_Adap!$E$1:$FD$1,1,MATCH(J26,Example_6_Adap!$E$11:$AR$11,0))&amp;ROW(Example_6_Adap!$E$12)&amp;":" &amp; INDEX(Example_6_Adap!$E$1:$FD$1,1,MATCH(J26,Example_6_Adap!$E$11:$AR$11,0))&amp;ROW(Example_6_Adap!$E$119)),0)</f>
        <v>66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101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INDEX(Example_6_Adap!$E$12:$AR$119,MATCH(Analysis_6_Adap!$C33,Example_6_Adap!$C$12:$C$119)+Analysis_6_Adap!$D33-COUNT($C$33:$C$41),MATCH(Analysis_6_Adap!E$32,Example_6_Adap!$E$11:$AR$11,0))</f>
        <v>1.0706193636207799</v>
      </c>
      <c r="F33" s="1" cm="1">
        <f t="array" ref="F33">INDEX(Example_6_Adap!$E$12:$AR$119,MATCH(Analysis_6_Adap!$C33,Example_6_Adap!$C$12:$C$119)+Analysis_6_Adap!$D33-COUNT($C$33:$C$41),MATCH(Analysis_6_Adap!F$32,Example_6_Adap!$E$11:$AR$11,0))</f>
        <v>1.0706193636207799</v>
      </c>
      <c r="G33" s="1" cm="1">
        <f t="array" ref="G33">INDEX(Example_6_Adap!$E$12:$AR$119,MATCH(Analysis_6_Adap!$C33,Example_6_Adap!$C$12:$C$119)+Analysis_6_Adap!$D33-COUNT($C$33:$C$41),MATCH(Analysis_6_Adap!G$32,Example_6_Adap!$E$11:$AR$11,0))</f>
        <v>1.0706193636207799</v>
      </c>
      <c r="H33" s="1" cm="1">
        <f t="array" ref="H33">INDEX(Example_6_Adap!$E$12:$AR$119,MATCH(Analysis_6_Adap!$C33,Example_6_Adap!$C$12:$C$119)+Analysis_6_Adap!$D33-COUNT($C$33:$C$41),MATCH(Analysis_6_Adap!H$32,Example_6_Adap!$E$11:$AR$11,0))</f>
        <v>1.0706193636207799</v>
      </c>
      <c r="I33" s="1" cm="1">
        <f t="array" ref="I33">INDEX(Example_6_Adap!$E$12:$AR$119,MATCH(Analysis_6_Adap!$C33,Example_6_Adap!$C$12:$C$119)+Analysis_6_Adap!$D33-COUNT($C$33:$C$41),MATCH(Analysis_6_Adap!I$32,Example_6_Adap!$E$11:$AR$11,0))</f>
        <v>1.0706193636268</v>
      </c>
      <c r="J33" s="1" cm="1">
        <f t="array" ref="J33">INDEX(Example_6_Adap!$E$12:$AR$119,MATCH(Analysis_6_Adap!$C33,Example_6_Adap!$C$12:$C$119)+Analysis_6_Adap!$D33-COUNT($C$33:$C$41),MATCH(Analysis_6_Adap!J$32,Example_6_Adap!$E$11:$AR$11,0))</f>
        <v>1.0706193636268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INDEX(Example_6_Adap!$E$12:$AR$119,MATCH(Analysis_6_Adap!$C34,Example_6_Adap!$C$12:$C$119)+Analysis_6_Adap!$D34-COUNT($C$33:$C$41),MATCH(Analysis_6_Adap!E$32,Example_6_Adap!$E$11:$AR$11,0))</f>
        <v>1.3532728196422501</v>
      </c>
      <c r="F34" s="1" cm="1">
        <f t="array" ref="F34">INDEX(Example_6_Adap!$E$12:$AR$119,MATCH(Analysis_6_Adap!$C34,Example_6_Adap!$C$12:$C$119)+Analysis_6_Adap!$D34-COUNT($C$33:$C$41),MATCH(Analysis_6_Adap!F$32,Example_6_Adap!$E$11:$AR$11,0))</f>
        <v>0.86054224194484097</v>
      </c>
      <c r="G34" s="1" cm="1">
        <f t="array" ref="G34">INDEX(Example_6_Adap!$E$12:$AR$119,MATCH(Analysis_6_Adap!$C34,Example_6_Adap!$C$12:$C$119)+Analysis_6_Adap!$D34-COUNT($C$33:$C$41),MATCH(Analysis_6_Adap!G$32,Example_6_Adap!$E$11:$AR$11,0))</f>
        <v>1.3532728196422401</v>
      </c>
      <c r="H34" s="1" cm="1">
        <f t="array" ref="H34">INDEX(Example_6_Adap!$E$12:$AR$119,MATCH(Analysis_6_Adap!$C34,Example_6_Adap!$C$12:$C$119)+Analysis_6_Adap!$D34-COUNT($C$33:$C$41),MATCH(Analysis_6_Adap!H$32,Example_6_Adap!$E$11:$AR$11,0))</f>
        <v>0.86054224194484097</v>
      </c>
      <c r="I34" s="1" cm="1">
        <f t="array" ref="I34">INDEX(Example_6_Adap!$E$12:$AR$119,MATCH(Analysis_6_Adap!$C34,Example_6_Adap!$C$12:$C$119)+Analysis_6_Adap!$D34-COUNT($C$33:$C$41),MATCH(Analysis_6_Adap!I$32,Example_6_Adap!$E$11:$AR$11,0))</f>
        <v>1.3532728196431301</v>
      </c>
      <c r="J34" s="1" cm="1">
        <f t="array" ref="J34">INDEX(Example_6_Adap!$E$12:$AR$119,MATCH(Analysis_6_Adap!$C34,Example_6_Adap!$C$12:$C$119)+Analysis_6_Adap!$D34-COUNT($C$33:$C$41),MATCH(Analysis_6_Adap!J$32,Example_6_Adap!$E$11:$AR$11,0))</f>
        <v>0.86054224194988005</v>
      </c>
      <c r="P34" s="56">
        <f>LOG(E33/E34)/LOG(2)</f>
        <v>-0.33800706466572089</v>
      </c>
      <c r="Q34" s="56">
        <f t="shared" ref="Q34:U41" si="2">LOG(F33/F34)/LOG(2)</f>
        <v>0.31512773358250584</v>
      </c>
      <c r="R34" s="56">
        <f t="shared" si="2"/>
        <v>-0.33800706466571034</v>
      </c>
      <c r="S34" s="56">
        <f t="shared" si="2"/>
        <v>0.31512773358250584</v>
      </c>
      <c r="T34" s="56">
        <f t="shared" si="2"/>
        <v>-0.33800706465854674</v>
      </c>
      <c r="U34" s="56">
        <f t="shared" si="2"/>
        <v>0.31512773358217033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INDEX(Example_6_Adap!$E$12:$AR$119,MATCH(Analysis_6_Adap!$C35,Example_6_Adap!$C$12:$C$119)+Analysis_6_Adap!$D35-COUNT($C$33:$C$41),MATCH(Analysis_6_Adap!E$32,Example_6_Adap!$E$11:$AR$11,0))</f>
        <v>1.76131418337712</v>
      </c>
      <c r="F35" s="1" cm="1">
        <f t="array" ref="F35">INDEX(Example_6_Adap!$E$12:$AR$119,MATCH(Analysis_6_Adap!$C35,Example_6_Adap!$C$12:$C$119)+Analysis_6_Adap!$D35-COUNT($C$33:$C$41),MATCH(Analysis_6_Adap!F$32,Example_6_Adap!$E$11:$AR$11,0))</f>
        <v>0.77428883556618699</v>
      </c>
      <c r="G35" s="1" cm="1">
        <f t="array" ref="G35">INDEX(Example_6_Adap!$E$12:$AR$119,MATCH(Analysis_6_Adap!$C35,Example_6_Adap!$C$12:$C$119)+Analysis_6_Adap!$D35-COUNT($C$33:$C$41),MATCH(Analysis_6_Adap!G$32,Example_6_Adap!$E$11:$AR$11,0))</f>
        <v>1.76131418337712</v>
      </c>
      <c r="H35" s="1" cm="1">
        <f t="array" ref="H35">INDEX(Example_6_Adap!$E$12:$AR$119,MATCH(Analysis_6_Adap!$C35,Example_6_Adap!$C$12:$C$119)+Analysis_6_Adap!$D35-COUNT($C$33:$C$41),MATCH(Analysis_6_Adap!H$32,Example_6_Adap!$E$11:$AR$11,0))</f>
        <v>0.774288835566186</v>
      </c>
      <c r="I35" s="1" cm="1">
        <f t="array" ref="I35">INDEX(Example_6_Adap!$E$12:$AR$119,MATCH(Analysis_6_Adap!$C35,Example_6_Adap!$C$12:$C$119)+Analysis_6_Adap!$D35-COUNT($C$33:$C$41),MATCH(Analysis_6_Adap!I$32,Example_6_Adap!$E$11:$AR$11,0))</f>
        <v>1.7613141833771999</v>
      </c>
      <c r="J35" s="1" cm="1">
        <f t="array" ref="J35">INDEX(Example_6_Adap!$E$12:$AR$119,MATCH(Analysis_6_Adap!$C35,Example_6_Adap!$C$12:$C$119)+Analysis_6_Adap!$D35-COUNT($C$33:$C$41),MATCH(Analysis_6_Adap!J$32,Example_6_Adap!$E$11:$AR$11,0))</f>
        <v>0.77428883557084704</v>
      </c>
      <c r="P35" s="56">
        <f t="shared" ref="P35:P41" si="4">LOG(E34/E35)/LOG(2)</f>
        <v>-0.38019956440415853</v>
      </c>
      <c r="Q35" s="56">
        <f t="shared" si="2"/>
        <v>0.15237417227452019</v>
      </c>
      <c r="R35" s="56">
        <f t="shared" si="2"/>
        <v>-0.38019956440416913</v>
      </c>
      <c r="S35" s="56">
        <f t="shared" si="2"/>
        <v>0.15237417227452191</v>
      </c>
      <c r="T35" s="56">
        <f t="shared" si="2"/>
        <v>-0.38019956440328584</v>
      </c>
      <c r="U35" s="56">
        <f t="shared" si="2"/>
        <v>0.15237417227428526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INDEX(Example_6_Adap!$E$12:$AR$119,MATCH(Analysis_6_Adap!$C36,Example_6_Adap!$C$12:$C$119)+Analysis_6_Adap!$D36-COUNT($C$33:$C$41),MATCH(Analysis_6_Adap!E$32,Example_6_Adap!$E$11:$AR$11,0))</f>
        <v>2.0999518870667999</v>
      </c>
      <c r="F36" s="1" cm="1">
        <f t="array" ref="F36">INDEX(Example_6_Adap!$E$12:$AR$119,MATCH(Analysis_6_Adap!$C36,Example_6_Adap!$C$12:$C$119)+Analysis_6_Adap!$D36-COUNT($C$33:$C$41),MATCH(Analysis_6_Adap!F$32,Example_6_Adap!$E$11:$AR$11,0))</f>
        <v>0.74452577144181598</v>
      </c>
      <c r="G36" s="1" cm="1">
        <f t="array" ref="G36">INDEX(Example_6_Adap!$E$12:$AR$119,MATCH(Analysis_6_Adap!$C36,Example_6_Adap!$C$12:$C$119)+Analysis_6_Adap!$D36-COUNT($C$33:$C$41),MATCH(Analysis_6_Adap!G$32,Example_6_Adap!$E$11:$AR$11,0))</f>
        <v>2.0999518870667999</v>
      </c>
      <c r="H36" s="1" cm="1">
        <f t="array" ref="H36">INDEX(Example_6_Adap!$E$12:$AR$119,MATCH(Analysis_6_Adap!$C36,Example_6_Adap!$C$12:$C$119)+Analysis_6_Adap!$D36-COUNT($C$33:$C$41),MATCH(Analysis_6_Adap!H$32,Example_6_Adap!$E$11:$AR$11,0))</f>
        <v>0.74452577144181598</v>
      </c>
      <c r="I36" s="1" cm="1">
        <f t="array" ref="I36">INDEX(Example_6_Adap!$E$12:$AR$119,MATCH(Analysis_6_Adap!$C36,Example_6_Adap!$C$12:$C$119)+Analysis_6_Adap!$D36-COUNT($C$33:$C$41),MATCH(Analysis_6_Adap!I$32,Example_6_Adap!$E$11:$AR$11,0))</f>
        <v>2.0999518870668101</v>
      </c>
      <c r="J36" s="1" cm="1">
        <f t="array" ref="J36">INDEX(Example_6_Adap!$E$12:$AR$119,MATCH(Analysis_6_Adap!$C36,Example_6_Adap!$C$12:$C$119)+Analysis_6_Adap!$D36-COUNT($C$33:$C$41),MATCH(Analysis_6_Adap!J$32,Example_6_Adap!$E$11:$AR$11,0))</f>
        <v>0.74452577144630105</v>
      </c>
      <c r="P36" s="56">
        <f t="shared" si="4"/>
        <v>-0.25370399384973297</v>
      </c>
      <c r="Q36" s="56">
        <f t="shared" si="2"/>
        <v>5.6550052207191219E-2</v>
      </c>
      <c r="R36" s="56">
        <f t="shared" si="2"/>
        <v>-0.25370399384973297</v>
      </c>
      <c r="S36" s="56">
        <f t="shared" si="2"/>
        <v>5.6550052207189373E-2</v>
      </c>
      <c r="T36" s="56">
        <f t="shared" si="2"/>
        <v>-0.25370399384967457</v>
      </c>
      <c r="U36" s="56">
        <f t="shared" si="2"/>
        <v>5.6550052207183218E-2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INDEX(Example_6_Adap!$E$12:$AR$119,MATCH(Analysis_6_Adap!$C37,Example_6_Adap!$C$12:$C$119)+Analysis_6_Adap!$D37-COUNT($C$33:$C$41),MATCH(Analysis_6_Adap!E$32,Example_6_Adap!$E$11:$AR$11,0))</f>
        <v>2.3051415119205099</v>
      </c>
      <c r="F37" s="1" cm="1">
        <f t="array" ref="F37">INDEX(Example_6_Adap!$E$12:$AR$119,MATCH(Analysis_6_Adap!$C37,Example_6_Adap!$C$12:$C$119)+Analysis_6_Adap!$D37-COUNT($C$33:$C$41),MATCH(Analysis_6_Adap!F$32,Example_6_Adap!$E$11:$AR$11,0))</f>
        <v>0.73622524053697103</v>
      </c>
      <c r="G37" s="1" cm="1">
        <f t="array" ref="G37">INDEX(Example_6_Adap!$E$12:$AR$119,MATCH(Analysis_6_Adap!$C37,Example_6_Adap!$C$12:$C$119)+Analysis_6_Adap!$D37-COUNT($C$33:$C$41),MATCH(Analysis_6_Adap!G$32,Example_6_Adap!$E$11:$AR$11,0))</f>
        <v>2.3051415119205099</v>
      </c>
      <c r="H37" s="1" cm="1">
        <f t="array" ref="H37">INDEX(Example_6_Adap!$E$12:$AR$119,MATCH(Analysis_6_Adap!$C37,Example_6_Adap!$C$12:$C$119)+Analysis_6_Adap!$D37-COUNT($C$33:$C$41),MATCH(Analysis_6_Adap!H$32,Example_6_Adap!$E$11:$AR$11,0))</f>
        <v>0.73622524053697103</v>
      </c>
      <c r="I37" s="1" cm="1">
        <f t="array" ref="I37">INDEX(Example_6_Adap!$E$12:$AR$119,MATCH(Analysis_6_Adap!$C37,Example_6_Adap!$C$12:$C$119)+Analysis_6_Adap!$D37-COUNT($C$33:$C$41),MATCH(Analysis_6_Adap!I$32,Example_6_Adap!$E$11:$AR$11,0))</f>
        <v>2.3051415119205099</v>
      </c>
      <c r="J37" s="1" cm="1">
        <f t="array" ref="J37">INDEX(Example_6_Adap!$E$12:$AR$119,MATCH(Analysis_6_Adap!$C37,Example_6_Adap!$C$12:$C$119)+Analysis_6_Adap!$D37-COUNT($C$33:$C$41),MATCH(Analysis_6_Adap!J$32,Example_6_Adap!$E$11:$AR$11,0))</f>
        <v>0.73622524054139304</v>
      </c>
      <c r="P37" s="56">
        <f t="shared" si="4"/>
        <v>-0.13449904593188092</v>
      </c>
      <c r="Q37" s="56">
        <f t="shared" si="2"/>
        <v>1.6174576428060632E-2</v>
      </c>
      <c r="R37" s="56">
        <f t="shared" si="2"/>
        <v>-0.13449904593188092</v>
      </c>
      <c r="S37" s="56">
        <f t="shared" si="2"/>
        <v>1.6174576428060632E-2</v>
      </c>
      <c r="T37" s="56">
        <f t="shared" si="2"/>
        <v>-0.1344990459318739</v>
      </c>
      <c r="U37" s="56">
        <f t="shared" si="2"/>
        <v>1.6174576428085972E-2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INDEX(Example_6_Adap!$E$12:$AR$119,MATCH(Analysis_6_Adap!$C38,Example_6_Adap!$C$12:$C$119)+Analysis_6_Adap!$D38-COUNT($C$33:$C$41),MATCH(Analysis_6_Adap!E$32,Example_6_Adap!$E$11:$AR$11,0))</f>
        <v>2.4115856136159599</v>
      </c>
      <c r="F38" s="1" cm="1">
        <f t="array" ref="F38">INDEX(Example_6_Adap!$E$12:$AR$119,MATCH(Analysis_6_Adap!$C38,Example_6_Adap!$C$12:$C$119)+Analysis_6_Adap!$D38-COUNT($C$33:$C$41),MATCH(Analysis_6_Adap!F$32,Example_6_Adap!$E$11:$AR$11,0))</f>
        <v>0.73345315994567395</v>
      </c>
      <c r="G38" s="1" cm="1">
        <f t="array" ref="G38">INDEX(Example_6_Adap!$E$12:$AR$119,MATCH(Analysis_6_Adap!$C38,Example_6_Adap!$C$12:$C$119)+Analysis_6_Adap!$D38-COUNT($C$33:$C$41),MATCH(Analysis_6_Adap!G$32,Example_6_Adap!$E$11:$AR$11,0))</f>
        <v>2.4115856136159599</v>
      </c>
      <c r="H38" s="1" cm="1">
        <f t="array" ref="H38">INDEX(Example_6_Adap!$E$12:$AR$119,MATCH(Analysis_6_Adap!$C38,Example_6_Adap!$C$12:$C$119)+Analysis_6_Adap!$D38-COUNT($C$33:$C$41),MATCH(Analysis_6_Adap!H$32,Example_6_Adap!$E$11:$AR$11,0))</f>
        <v>0.73345315994567395</v>
      </c>
      <c r="I38" s="1" cm="1">
        <f t="array" ref="I38">INDEX(Example_6_Adap!$E$12:$AR$119,MATCH(Analysis_6_Adap!$C38,Example_6_Adap!$C$12:$C$119)+Analysis_6_Adap!$D38-COUNT($C$33:$C$41),MATCH(Analysis_6_Adap!I$32,Example_6_Adap!$E$11:$AR$11,0))</f>
        <v>2.4115856136159599</v>
      </c>
      <c r="J38" s="1" cm="1">
        <f t="array" ref="J38">INDEX(Example_6_Adap!$E$12:$AR$119,MATCH(Analysis_6_Adap!$C38,Example_6_Adap!$C$12:$C$119)+Analysis_6_Adap!$D38-COUNT($C$33:$C$41),MATCH(Analysis_6_Adap!J$32,Example_6_Adap!$E$11:$AR$11,0))</f>
        <v>0.73345315995008098</v>
      </c>
      <c r="P38" s="56">
        <f t="shared" si="4"/>
        <v>-6.5126708101668915E-2</v>
      </c>
      <c r="Q38" s="56">
        <f t="shared" si="2"/>
        <v>5.4423765953310792E-3</v>
      </c>
      <c r="R38" s="56">
        <f t="shared" si="2"/>
        <v>-6.5126708101668915E-2</v>
      </c>
      <c r="S38" s="56">
        <f t="shared" si="2"/>
        <v>5.4423765953310792E-3</v>
      </c>
      <c r="T38" s="56">
        <f t="shared" si="2"/>
        <v>-6.5126708101668915E-2</v>
      </c>
      <c r="U38" s="56">
        <f t="shared" si="2"/>
        <v>5.4423765953275699E-3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INDEX(Example_6_Adap!$E$12:$AR$119,MATCH(Analysis_6_Adap!$C39,Example_6_Adap!$C$12:$C$119)+Analysis_6_Adap!$D39-COUNT($C$33:$C$41),MATCH(Analysis_6_Adap!E$32,Example_6_Adap!$E$11:$AR$11,0))</f>
        <v>2.46493826362049</v>
      </c>
      <c r="F39" s="1" cm="1">
        <f t="array" ref="F39">INDEX(Example_6_Adap!$E$12:$AR$119,MATCH(Analysis_6_Adap!$C39,Example_6_Adap!$C$12:$C$119)+Analysis_6_Adap!$D39-COUNT($C$33:$C$41),MATCH(Analysis_6_Adap!F$32,Example_6_Adap!$E$11:$AR$11,0))</f>
        <v>0.73271455144638198</v>
      </c>
      <c r="G39" s="1" cm="1">
        <f t="array" ref="G39">INDEX(Example_6_Adap!$E$12:$AR$119,MATCH(Analysis_6_Adap!$C39,Example_6_Adap!$C$12:$C$119)+Analysis_6_Adap!$D39-COUNT($C$33:$C$41),MATCH(Analysis_6_Adap!G$32,Example_6_Adap!$E$11:$AR$11,0))</f>
        <v>2.46493826362049</v>
      </c>
      <c r="H39" s="1" cm="1">
        <f t="array" ref="H39">INDEX(Example_6_Adap!$E$12:$AR$119,MATCH(Analysis_6_Adap!$C39,Example_6_Adap!$C$12:$C$119)+Analysis_6_Adap!$D39-COUNT($C$33:$C$41),MATCH(Analysis_6_Adap!H$32,Example_6_Adap!$E$11:$AR$11,0))</f>
        <v>0.73271455144638298</v>
      </c>
      <c r="I39" s="1" cm="1">
        <f t="array" ref="I39">INDEX(Example_6_Adap!$E$12:$AR$119,MATCH(Analysis_6_Adap!$C39,Example_6_Adap!$C$12:$C$119)+Analysis_6_Adap!$D39-COUNT($C$33:$C$41),MATCH(Analysis_6_Adap!I$32,Example_6_Adap!$E$11:$AR$11,0))</f>
        <v>2.46493826362049</v>
      </c>
      <c r="J39" s="1" cm="1">
        <f t="array" ref="J39">INDEX(Example_6_Adap!$E$12:$AR$119,MATCH(Analysis_6_Adap!$C39,Example_6_Adap!$C$12:$C$119)+Analysis_6_Adap!$D39-COUNT($C$33:$C$41),MATCH(Analysis_6_Adap!J$32,Example_6_Adap!$E$11:$AR$11,0))</f>
        <v>0.73271455145078401</v>
      </c>
      <c r="P39" s="56">
        <f t="shared" si="4"/>
        <v>-3.1569485512586329E-2</v>
      </c>
      <c r="Q39" s="56">
        <f t="shared" si="2"/>
        <v>1.4535675570397145E-3</v>
      </c>
      <c r="R39" s="56">
        <f t="shared" si="2"/>
        <v>-3.1569485512586329E-2</v>
      </c>
      <c r="S39" s="56">
        <f t="shared" si="2"/>
        <v>1.4535675570377944E-3</v>
      </c>
      <c r="T39" s="56">
        <f t="shared" si="2"/>
        <v>-3.1569485512586329E-2</v>
      </c>
      <c r="U39" s="56">
        <f t="shared" si="2"/>
        <v>1.4535675570406744E-3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INDEX(Example_6_Adap!$E$12:$AR$119,MATCH(Analysis_6_Adap!$C40,Example_6_Adap!$C$12:$C$119)+Analysis_6_Adap!$D40-COUNT($C$33:$C$41),MATCH(Analysis_6_Adap!E$32,Example_6_Adap!$E$11:$AR$11,0))</f>
        <v>2.4920336272071699</v>
      </c>
      <c r="F40" s="1" cm="1">
        <f t="array" ref="F40">INDEX(Example_6_Adap!$E$12:$AR$119,MATCH(Analysis_6_Adap!$C40,Example_6_Adap!$C$12:$C$119)+Analysis_6_Adap!$D40-COUNT($C$33:$C$41),MATCH(Analysis_6_Adap!F$32,Example_6_Adap!$E$11:$AR$11,0))</f>
        <v>0.732495889750998</v>
      </c>
      <c r="G40" s="1" cm="1">
        <f t="array" ref="G40">INDEX(Example_6_Adap!$E$12:$AR$119,MATCH(Analysis_6_Adap!$C40,Example_6_Adap!$C$12:$C$119)+Analysis_6_Adap!$D40-COUNT($C$33:$C$41),MATCH(Analysis_6_Adap!G$32,Example_6_Adap!$E$11:$AR$11,0))</f>
        <v>2.4920336272071699</v>
      </c>
      <c r="H40" s="1" cm="1">
        <f t="array" ref="H40">INDEX(Example_6_Adap!$E$12:$AR$119,MATCH(Analysis_6_Adap!$C40,Example_6_Adap!$C$12:$C$119)+Analysis_6_Adap!$D40-COUNT($C$33:$C$41),MATCH(Analysis_6_Adap!H$32,Example_6_Adap!$E$11:$AR$11,0))</f>
        <v>0.732495889750998</v>
      </c>
      <c r="I40" s="1" cm="1">
        <f t="array" ref="I40">INDEX(Example_6_Adap!$E$12:$AR$119,MATCH(Analysis_6_Adap!$C40,Example_6_Adap!$C$12:$C$119)+Analysis_6_Adap!$D40-COUNT($C$33:$C$41),MATCH(Analysis_6_Adap!I$32,Example_6_Adap!$E$11:$AR$11,0))</f>
        <v>2.4920336272071699</v>
      </c>
      <c r="J40" s="1" cm="1">
        <f t="array" ref="J40">INDEX(Example_6_Adap!$E$12:$AR$119,MATCH(Analysis_6_Adap!$C40,Example_6_Adap!$C$12:$C$119)+Analysis_6_Adap!$D40-COUNT($C$33:$C$41),MATCH(Analysis_6_Adap!J$32,Example_6_Adap!$E$11:$AR$11,0))</f>
        <v>0.73249588975539703</v>
      </c>
      <c r="P40" s="56">
        <f t="shared" si="4"/>
        <v>-1.5772022462201125E-2</v>
      </c>
      <c r="Q40" s="56">
        <f t="shared" si="2"/>
        <v>4.3060319123446153E-4</v>
      </c>
      <c r="R40" s="56">
        <f t="shared" si="2"/>
        <v>-1.5772022462201125E-2</v>
      </c>
      <c r="S40" s="56">
        <f t="shared" si="2"/>
        <v>4.3060319123638301E-4</v>
      </c>
      <c r="T40" s="56">
        <f t="shared" si="2"/>
        <v>-1.5772022462201125E-2</v>
      </c>
      <c r="U40" s="56">
        <f t="shared" si="2"/>
        <v>4.3060319123766399E-4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INDEX(Example_6_Adap!$E$12:$AR$119,MATCH(Analysis_6_Adap!$C41,Example_6_Adap!$C$12:$C$119)+Analysis_6_Adap!$D41-COUNT($C$33:$C$41),MATCH(Analysis_6_Adap!E$32,Example_6_Adap!$E$11:$AR$11,0))</f>
        <v>2.5058101894467302</v>
      </c>
      <c r="F41" s="1" cm="1">
        <f t="array" ref="F41">INDEX(Example_6_Adap!$E$12:$AR$119,MATCH(Analysis_6_Adap!$C41,Example_6_Adap!$C$12:$C$119)+Analysis_6_Adap!$D41-COUNT($C$33:$C$41),MATCH(Analysis_6_Adap!F$32,Example_6_Adap!$E$11:$AR$11,0))</f>
        <v>0.73243490885497697</v>
      </c>
      <c r="G41" s="1" cm="1">
        <f t="array" ref="G41">INDEX(Example_6_Adap!$E$12:$AR$119,MATCH(Analysis_6_Adap!$C41,Example_6_Adap!$C$12:$C$119)+Analysis_6_Adap!$D41-COUNT($C$33:$C$41),MATCH(Analysis_6_Adap!G$32,Example_6_Adap!$E$11:$AR$11,0))</f>
        <v>2.5058101894467302</v>
      </c>
      <c r="H41" s="1" cm="1">
        <f t="array" ref="H41">INDEX(Example_6_Adap!$E$12:$AR$119,MATCH(Analysis_6_Adap!$C41,Example_6_Adap!$C$12:$C$119)+Analysis_6_Adap!$D41-COUNT($C$33:$C$41),MATCH(Analysis_6_Adap!H$32,Example_6_Adap!$E$11:$AR$11,0))</f>
        <v>0.73243490885497697</v>
      </c>
      <c r="I41" s="1" cm="1">
        <f t="array" ref="I41">INDEX(Example_6_Adap!$E$12:$AR$119,MATCH(Analysis_6_Adap!$C41,Example_6_Adap!$C$12:$C$119)+Analysis_6_Adap!$D41-COUNT($C$33:$C$41),MATCH(Analysis_6_Adap!I$32,Example_6_Adap!$E$11:$AR$11,0))</f>
        <v>2.5058101894467302</v>
      </c>
      <c r="J41" s="1" cm="1">
        <f t="array" ref="J41">INDEX(Example_6_Adap!$E$12:$AR$119,MATCH(Analysis_6_Adap!$C41,Example_6_Adap!$C$12:$C$119)+Analysis_6_Adap!$D41-COUNT($C$33:$C$41),MATCH(Analysis_6_Adap!J$32,Example_6_Adap!$E$11:$AR$11,0))</f>
        <v>0.73243490885937501</v>
      </c>
      <c r="P41" s="56">
        <f t="shared" si="4"/>
        <v>-7.953601229873453E-3</v>
      </c>
      <c r="Q41" s="56">
        <f t="shared" si="2"/>
        <v>1.2011056960931084E-4</v>
      </c>
      <c r="R41" s="56">
        <f t="shared" si="2"/>
        <v>-7.953601229873453E-3</v>
      </c>
      <c r="S41" s="56">
        <f t="shared" si="2"/>
        <v>1.2011056960931084E-4</v>
      </c>
      <c r="T41" s="56">
        <f t="shared" si="2"/>
        <v>-7.953601229873453E-3</v>
      </c>
      <c r="U41" s="56">
        <f t="shared" si="2"/>
        <v>1.2011056961059211E-4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INDEX(Example_6_Adap!$E$12:$AR$119,MATCH(Analysis_6_Adap!$C45,Example_6_Adap!$C$12:$C$119)+Analysis_6_Adap!$D45-COUNT($C$45:$C$53),MATCH(Analysis_6_Adap!E$44,Example_6_Adap!$E$11:$AR$11,0))</f>
        <v>0.250142663898822</v>
      </c>
      <c r="F45" s="1" cm="1">
        <f t="array" ref="F45">INDEX(Example_6_Adap!$E$12:$AR$119,MATCH(Analysis_6_Adap!$C45,Example_6_Adap!$C$12:$C$119)+Analysis_6_Adap!$D45-COUNT($C$45:$C$53),MATCH(Analysis_6_Adap!F$44,Example_6_Adap!$E$11:$AR$11,0))</f>
        <v>0.250142663898822</v>
      </c>
      <c r="G45" s="1" cm="1">
        <f t="array" ref="G45">INDEX(Example_6_Adap!$E$12:$AR$119,MATCH(Analysis_6_Adap!$C45,Example_6_Adap!$C$12:$C$119)+Analysis_6_Adap!$D45-COUNT($C$45:$C$53),MATCH(Analysis_6_Adap!G$44,Example_6_Adap!$E$11:$AR$11,0))</f>
        <v>0.25014266535401303</v>
      </c>
      <c r="H45" s="1" cm="1">
        <f t="array" ref="H45">INDEX(Example_6_Adap!$E$12:$AR$119,MATCH(Analysis_6_Adap!$C45,Example_6_Adap!$C$12:$C$119)+Analysis_6_Adap!$D45-COUNT($C$45:$C$53),MATCH(Analysis_6_Adap!H$44,Example_6_Adap!$E$11:$AR$11,0))</f>
        <v>0.25014266535401303</v>
      </c>
      <c r="I45" s="1" cm="1">
        <f t="array" ref="I45">INDEX(Example_6_Adap!$E$12:$AR$119,MATCH(Analysis_6_Adap!$C45,Example_6_Adap!$C$12:$C$119)+Analysis_6_Adap!$D45-COUNT($C$45:$C$53),MATCH(Analysis_6_Adap!I$44,Example_6_Adap!$E$11:$AR$11,0))</f>
        <v>0.238022179245132</v>
      </c>
      <c r="J45" s="1" cm="1">
        <f t="array" ref="J45">INDEX(Example_6_Adap!$E$12:$AR$119,MATCH(Analysis_6_Adap!$C45,Example_6_Adap!$C$12:$C$119)+Analysis_6_Adap!$D45-COUNT($C$45:$C$53),MATCH(Analysis_6_Adap!J$44,Example_6_Adap!$E$11:$AR$11,0))</f>
        <v>0.238022179245132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INDEX(Example_6_Adap!$E$12:$AR$119,MATCH(Analysis_6_Adap!$C46,Example_6_Adap!$C$12:$C$119)+Analysis_6_Adap!$D46-COUNT($C$45:$C$53),MATCH(Analysis_6_Adap!E$44,Example_6_Adap!$E$11:$AR$11,0))</f>
        <v>4.1633958628228803E-3</v>
      </c>
      <c r="F46" s="1" cm="1">
        <f t="array" ref="F46">INDEX(Example_6_Adap!$E$12:$AR$119,MATCH(Analysis_6_Adap!$C46,Example_6_Adap!$C$12:$C$119)+Analysis_6_Adap!$D46-COUNT($C$45:$C$53),MATCH(Analysis_6_Adap!F$44,Example_6_Adap!$E$11:$AR$11,0))</f>
        <v>4.1208572385660301E-3</v>
      </c>
      <c r="G46" s="1" cm="1">
        <f t="array" ref="G46">INDEX(Example_6_Adap!$E$12:$AR$119,MATCH(Analysis_6_Adap!$C46,Example_6_Adap!$C$12:$C$119)+Analysis_6_Adap!$D46-COUNT($C$45:$C$53),MATCH(Analysis_6_Adap!G$44,Example_6_Adap!$E$11:$AR$11,0))</f>
        <v>4.1866842005624499E-3</v>
      </c>
      <c r="H46" s="1" cm="1">
        <f t="array" ref="H46">INDEX(Example_6_Adap!$E$12:$AR$119,MATCH(Analysis_6_Adap!$C46,Example_6_Adap!$C$12:$C$119)+Analysis_6_Adap!$D46-COUNT($C$45:$C$53),MATCH(Analysis_6_Adap!H$44,Example_6_Adap!$E$11:$AR$11,0))</f>
        <v>4.1252545042640403E-3</v>
      </c>
      <c r="I46" s="1" cm="1">
        <f t="array" ref="I46">INDEX(Example_6_Adap!$E$12:$AR$119,MATCH(Analysis_6_Adap!$C46,Example_6_Adap!$C$12:$C$119)+Analysis_6_Adap!$D46-COUNT($C$45:$C$53),MATCH(Analysis_6_Adap!I$44,Example_6_Adap!$E$11:$AR$11,0))</f>
        <v>3.5520711970022198E-2</v>
      </c>
      <c r="J46" s="1" cm="1">
        <f t="array" ref="J46">INDEX(Example_6_Adap!$E$12:$AR$119,MATCH(Analysis_6_Adap!$C46,Example_6_Adap!$C$12:$C$119)+Analysis_6_Adap!$D46-COUNT($C$45:$C$53),MATCH(Analysis_6_Adap!J$44,Example_6_Adap!$E$11:$AR$11,0))</f>
        <v>3.8715027579793303E-2</v>
      </c>
      <c r="P46" s="56">
        <f>LOG(E45/E46)/LOG(2)</f>
        <v>5.908846592923541</v>
      </c>
      <c r="Q46" s="56">
        <f t="shared" ref="Q46:U53" si="6">LOG(F45/F46)/LOG(2)</f>
        <v>5.923662847545792</v>
      </c>
      <c r="R46" s="56">
        <f t="shared" si="6"/>
        <v>5.9007992397996363</v>
      </c>
      <c r="S46" s="56">
        <f t="shared" si="6"/>
        <v>5.9221242122201554</v>
      </c>
      <c r="T46" s="56">
        <f t="shared" si="6"/>
        <v>2.74436360799201</v>
      </c>
      <c r="U46" s="56">
        <f t="shared" si="6"/>
        <v>2.6201304371598813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INDEX(Example_6_Adap!$E$12:$AR$119,MATCH(Analysis_6_Adap!$C47,Example_6_Adap!$C$12:$C$119)+Analysis_6_Adap!$D47-COUNT($C$45:$C$53),MATCH(Analysis_6_Adap!E$44,Example_6_Adap!$E$11:$AR$11,0))</f>
        <v>1.4755646478015101E-6</v>
      </c>
      <c r="F47" s="1" cm="1">
        <f t="array" ref="F47">INDEX(Example_6_Adap!$E$12:$AR$119,MATCH(Analysis_6_Adap!$C47,Example_6_Adap!$C$12:$C$119)+Analysis_6_Adap!$D47-COUNT($C$45:$C$53),MATCH(Analysis_6_Adap!F$44,Example_6_Adap!$E$11:$AR$11,0))</f>
        <v>1.7046340061721501E-5</v>
      </c>
      <c r="G47" s="1" cm="1">
        <f t="array" ref="G47">INDEX(Example_6_Adap!$E$12:$AR$119,MATCH(Analysis_6_Adap!$C47,Example_6_Adap!$C$12:$C$119)+Analysis_6_Adap!$D47-COUNT($C$45:$C$53),MATCH(Analysis_6_Adap!G$44,Example_6_Adap!$E$11:$AR$11,0))</f>
        <v>4.8190577280054896</v>
      </c>
      <c r="H47" s="1" cm="1">
        <f t="array" ref="H47">INDEX(Example_6_Adap!$E$12:$AR$119,MATCH(Analysis_6_Adap!$C47,Example_6_Adap!$C$12:$C$119)+Analysis_6_Adap!$D47-COUNT($C$45:$C$53),MATCH(Analysis_6_Adap!H$44,Example_6_Adap!$E$11:$AR$11,0))</f>
        <v>2.3097796881571701E-2</v>
      </c>
      <c r="I47" s="1" cm="1">
        <f t="array" ref="I47">INDEX(Example_6_Adap!$E$12:$AR$119,MATCH(Analysis_6_Adap!$C47,Example_6_Adap!$C$12:$C$119)+Analysis_6_Adap!$D47-COUNT($C$45:$C$53),MATCH(Analysis_6_Adap!I$44,Example_6_Adap!$E$11:$AR$11,0))</f>
        <v>4.0574744414101301E-4</v>
      </c>
      <c r="J47" s="1" cm="1">
        <f t="array" ref="J47">INDEX(Example_6_Adap!$E$12:$AR$119,MATCH(Analysis_6_Adap!$C47,Example_6_Adap!$C$12:$C$119)+Analysis_6_Adap!$D47-COUNT($C$45:$C$53),MATCH(Analysis_6_Adap!J$44,Example_6_Adap!$E$11:$AR$11,0))</f>
        <v>1.11394494691641E-3</v>
      </c>
      <c r="P47" s="56">
        <f t="shared" ref="P47:P53" si="8">LOG(E46/E47)/LOG(2)</f>
        <v>11.462277893717301</v>
      </c>
      <c r="Q47" s="56">
        <f t="shared" si="6"/>
        <v>7.9173386557382504</v>
      </c>
      <c r="R47" s="56">
        <f t="shared" si="6"/>
        <v>-10.16872726760425</v>
      </c>
      <c r="S47" s="56">
        <f t="shared" si="6"/>
        <v>-2.4852002176636288</v>
      </c>
      <c r="T47" s="56">
        <f t="shared" si="6"/>
        <v>6.4519346817751497</v>
      </c>
      <c r="U47" s="56">
        <f t="shared" si="6"/>
        <v>5.1191438308285475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INDEX(Example_6_Adap!$E$12:$AR$119,MATCH(Analysis_6_Adap!$C48,Example_6_Adap!$C$12:$C$119)+Analysis_6_Adap!$D48-COUNT($C$45:$C$53),MATCH(Analysis_6_Adap!E$44,Example_6_Adap!$E$11:$AR$11,0))</f>
        <v>1.0061840296060601E-5</v>
      </c>
      <c r="F48" s="1" cm="1">
        <f t="array" ref="F48">INDEX(Example_6_Adap!$E$12:$AR$119,MATCH(Analysis_6_Adap!$C48,Example_6_Adap!$C$12:$C$119)+Analysis_6_Adap!$D48-COUNT($C$45:$C$53),MATCH(Analysis_6_Adap!F$44,Example_6_Adap!$E$11:$AR$11,0))</f>
        <v>1.8613508773412902E-5</v>
      </c>
      <c r="G48" s="1" cm="1">
        <f t="array" ref="G48">INDEX(Example_6_Adap!$E$12:$AR$119,MATCH(Analysis_6_Adap!$C48,Example_6_Adap!$C$12:$C$119)+Analysis_6_Adap!$D48-COUNT($C$45:$C$53),MATCH(Analysis_6_Adap!G$44,Example_6_Adap!$E$11:$AR$11,0))</f>
        <v>260.738643798162</v>
      </c>
      <c r="H48" s="1" cm="1">
        <f t="array" ref="H48">INDEX(Example_6_Adap!$E$12:$AR$119,MATCH(Analysis_6_Adap!$C48,Example_6_Adap!$C$12:$C$119)+Analysis_6_Adap!$D48-COUNT($C$45:$C$53),MATCH(Analysis_6_Adap!H$44,Example_6_Adap!$E$11:$AR$11,0))</f>
        <v>2.1759335727707701E-2</v>
      </c>
      <c r="I48" s="1" cm="1">
        <f t="array" ref="I48">INDEX(Example_6_Adap!$E$12:$AR$119,MATCH(Analysis_6_Adap!$C48,Example_6_Adap!$C$12:$C$119)+Analysis_6_Adap!$D48-COUNT($C$45:$C$53),MATCH(Analysis_6_Adap!I$44,Example_6_Adap!$E$11:$AR$11,0))</f>
        <v>1.8831879796010699E-5</v>
      </c>
      <c r="J48" s="1" cm="1">
        <f t="array" ref="J48">INDEX(Example_6_Adap!$E$12:$AR$119,MATCH(Analysis_6_Adap!$C48,Example_6_Adap!$C$12:$C$119)+Analysis_6_Adap!$D48-COUNT($C$45:$C$53),MATCH(Analysis_6_Adap!J$44,Example_6_Adap!$E$11:$AR$11,0))</f>
        <v>1.8936531287927399E-5</v>
      </c>
      <c r="P48" s="56">
        <f t="shared" si="8"/>
        <v>-2.7695551611390687</v>
      </c>
      <c r="Q48" s="56">
        <f t="shared" si="6"/>
        <v>-0.12688802055843001</v>
      </c>
      <c r="R48" s="56">
        <f t="shared" si="6"/>
        <v>-5.7577095254194921</v>
      </c>
      <c r="S48" s="56">
        <f t="shared" si="6"/>
        <v>8.6120736344374338E-2</v>
      </c>
      <c r="T48" s="56">
        <f t="shared" si="6"/>
        <v>4.4293330851663999</v>
      </c>
      <c r="U48" s="56">
        <f t="shared" si="6"/>
        <v>5.8783620353774317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INDEX(Example_6_Adap!$E$12:$AR$119,MATCH(Analysis_6_Adap!$C49,Example_6_Adap!$C$12:$C$119)+Analysis_6_Adap!$D49-COUNT($C$45:$C$53),MATCH(Analysis_6_Adap!E$44,Example_6_Adap!$E$11:$AR$11,0))</f>
        <v>3.8864320082154698E-6</v>
      </c>
      <c r="F49" s="1" cm="1">
        <f t="array" ref="F49">INDEX(Example_6_Adap!$E$12:$AR$119,MATCH(Analysis_6_Adap!$C49,Example_6_Adap!$C$12:$C$119)+Analysis_6_Adap!$D49-COUNT($C$45:$C$53),MATCH(Analysis_6_Adap!F$44,Example_6_Adap!$E$11:$AR$11,0))</f>
        <v>2.1474531722631601E-5</v>
      </c>
      <c r="G49" s="1" cm="1">
        <f t="array" ref="G49">INDEX(Example_6_Adap!$E$12:$AR$119,MATCH(Analysis_6_Adap!$C49,Example_6_Adap!$C$12:$C$119)+Analysis_6_Adap!$D49-COUNT($C$45:$C$53),MATCH(Analysis_6_Adap!G$44,Example_6_Adap!$E$11:$AR$11,0))</f>
        <v>2871.0081019824302</v>
      </c>
      <c r="H49" s="1" cm="1">
        <f t="array" ref="H49">INDEX(Example_6_Adap!$E$12:$AR$119,MATCH(Analysis_6_Adap!$C49,Example_6_Adap!$C$12:$C$119)+Analysis_6_Adap!$D49-COUNT($C$45:$C$53),MATCH(Analysis_6_Adap!H$44,Example_6_Adap!$E$11:$AR$11,0))</f>
        <v>0.104730062539097</v>
      </c>
      <c r="I49" s="1" cm="1">
        <f t="array" ref="I49">INDEX(Example_6_Adap!$E$12:$AR$119,MATCH(Analysis_6_Adap!$C49,Example_6_Adap!$C$12:$C$119)+Analysis_6_Adap!$D49-COUNT($C$45:$C$53),MATCH(Analysis_6_Adap!I$44,Example_6_Adap!$E$11:$AR$11,0))</f>
        <v>3.0003051021409899E-6</v>
      </c>
      <c r="J49" s="1" cm="1">
        <f t="array" ref="J49">INDEX(Example_6_Adap!$E$12:$AR$119,MATCH(Analysis_6_Adap!$C49,Example_6_Adap!$C$12:$C$119)+Analysis_6_Adap!$D49-COUNT($C$45:$C$53),MATCH(Analysis_6_Adap!J$44,Example_6_Adap!$E$11:$AR$11,0))</f>
        <v>3.2919480474902198E-7</v>
      </c>
      <c r="P49" s="56">
        <f t="shared" si="8"/>
        <v>1.3723760139949619</v>
      </c>
      <c r="Q49" s="56">
        <f t="shared" si="6"/>
        <v>-0.20627663315544822</v>
      </c>
      <c r="R49" s="56">
        <f t="shared" si="6"/>
        <v>-3.4608810776987382</v>
      </c>
      <c r="S49" s="56">
        <f t="shared" si="6"/>
        <v>-2.2669692046630003</v>
      </c>
      <c r="T49" s="56">
        <f t="shared" si="6"/>
        <v>2.6499958952996008</v>
      </c>
      <c r="U49" s="56">
        <f t="shared" si="6"/>
        <v>5.846086710360078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INDEX(Example_6_Adap!$E$12:$AR$119,MATCH(Analysis_6_Adap!$C50,Example_6_Adap!$C$12:$C$119)+Analysis_6_Adap!$D50-COUNT($C$45:$C$53),MATCH(Analysis_6_Adap!E$44,Example_6_Adap!$E$11:$AR$11,0))</f>
        <v>2.6697984663037701E-6</v>
      </c>
      <c r="F50" s="1" cm="1">
        <f t="array" ref="F50">INDEX(Example_6_Adap!$E$12:$AR$119,MATCH(Analysis_6_Adap!$C50,Example_6_Adap!$C$12:$C$119)+Analysis_6_Adap!$D50-COUNT($C$45:$C$53),MATCH(Analysis_6_Adap!F$44,Example_6_Adap!$E$11:$AR$11,0))</f>
        <v>2.2428206039037902E-5</v>
      </c>
      <c r="G50" s="1" cm="1">
        <f t="array" ref="G50">INDEX(Example_6_Adap!$E$12:$AR$119,MATCH(Analysis_6_Adap!$C50,Example_6_Adap!$C$12:$C$119)+Analysis_6_Adap!$D50-COUNT($C$45:$C$53),MATCH(Analysis_6_Adap!G$44,Example_6_Adap!$E$11:$AR$11,0))</f>
        <v>25.726314258383699</v>
      </c>
      <c r="H50" s="1" cm="1">
        <f t="array" ref="H50">INDEX(Example_6_Adap!$E$12:$AR$119,MATCH(Analysis_6_Adap!$C50,Example_6_Adap!$C$12:$C$119)+Analysis_6_Adap!$D50-COUNT($C$45:$C$53),MATCH(Analysis_6_Adap!H$44,Example_6_Adap!$E$11:$AR$11,0))</f>
        <v>0.212522124131064</v>
      </c>
      <c r="I50" s="1" cm="1">
        <f t="array" ref="I50">INDEX(Example_6_Adap!$E$12:$AR$119,MATCH(Analysis_6_Adap!$C50,Example_6_Adap!$C$12:$C$119)+Analysis_6_Adap!$D50-COUNT($C$45:$C$53),MATCH(Analysis_6_Adap!I$44,Example_6_Adap!$E$11:$AR$11,0))</f>
        <v>3.049062505589E-6</v>
      </c>
      <c r="J50" s="1" cm="1">
        <f t="array" ref="J50">INDEX(Example_6_Adap!$E$12:$AR$119,MATCH(Analysis_6_Adap!$C50,Example_6_Adap!$C$12:$C$119)+Analysis_6_Adap!$D50-COUNT($C$45:$C$53),MATCH(Analysis_6_Adap!J$44,Example_6_Adap!$E$11:$AR$11,0))</f>
        <v>2.5533231973184901E-8</v>
      </c>
      <c r="P50" s="56">
        <f t="shared" si="8"/>
        <v>0.5417154349604052</v>
      </c>
      <c r="Q50" s="56">
        <f t="shared" si="6"/>
        <v>-6.2687556397055422E-2</v>
      </c>
      <c r="R50" s="56">
        <f t="shared" si="6"/>
        <v>6.8021688108706693</v>
      </c>
      <c r="S50" s="56">
        <f t="shared" si="6"/>
        <v>-1.0209374133217544</v>
      </c>
      <c r="T50" s="56">
        <f t="shared" si="6"/>
        <v>-2.3256509432132661E-2</v>
      </c>
      <c r="U50" s="56">
        <f t="shared" si="6"/>
        <v>3.6884934983335822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INDEX(Example_6_Adap!$E$12:$AR$119,MATCH(Analysis_6_Adap!$C51,Example_6_Adap!$C$12:$C$119)+Analysis_6_Adap!$D51-COUNT($C$45:$C$53),MATCH(Analysis_6_Adap!E$44,Example_6_Adap!$E$11:$AR$11,0))</f>
        <v>9.2386668140154103E-6</v>
      </c>
      <c r="F51" s="1" cm="1">
        <f t="array" ref="F51">INDEX(Example_6_Adap!$E$12:$AR$119,MATCH(Analysis_6_Adap!$C51,Example_6_Adap!$C$12:$C$119)+Analysis_6_Adap!$D51-COUNT($C$45:$C$53),MATCH(Analysis_6_Adap!F$44,Example_6_Adap!$E$11:$AR$11,0))</f>
        <v>2.27126459009241E-5</v>
      </c>
      <c r="G51" s="1" cm="1">
        <f t="array" ref="G51">INDEX(Example_6_Adap!$E$12:$AR$119,MATCH(Analysis_6_Adap!$C51,Example_6_Adap!$C$12:$C$119)+Analysis_6_Adap!$D51-COUNT($C$45:$C$53),MATCH(Analysis_6_Adap!G$44,Example_6_Adap!$E$11:$AR$11,0))</f>
        <v>32.814780524994902</v>
      </c>
      <c r="H51" s="1" cm="1">
        <f t="array" ref="H51">INDEX(Example_6_Adap!$E$12:$AR$119,MATCH(Analysis_6_Adap!$C51,Example_6_Adap!$C$12:$C$119)+Analysis_6_Adap!$D51-COUNT($C$45:$C$53),MATCH(Analysis_6_Adap!H$44,Example_6_Adap!$E$11:$AR$11,0))</f>
        <v>0.50667249315930496</v>
      </c>
      <c r="I51" s="1" cm="1">
        <f t="array" ref="I51">INDEX(Example_6_Adap!$E$12:$AR$119,MATCH(Analysis_6_Adap!$C51,Example_6_Adap!$C$12:$C$119)+Analysis_6_Adap!$D51-COUNT($C$45:$C$53),MATCH(Analysis_6_Adap!I$44,Example_6_Adap!$E$11:$AR$11,0))</f>
        <v>4.4398418008739697E-6</v>
      </c>
      <c r="J51" s="1" cm="1">
        <f t="array" ref="J51">INDEX(Example_6_Adap!$E$12:$AR$119,MATCH(Analysis_6_Adap!$C51,Example_6_Adap!$C$12:$C$119)+Analysis_6_Adap!$D51-COUNT($C$45:$C$53),MATCH(Analysis_6_Adap!J$44,Example_6_Adap!$E$11:$AR$11,0))</f>
        <v>2.1320754939324599E-8</v>
      </c>
      <c r="P51" s="56">
        <f t="shared" si="8"/>
        <v>-1.790953836478262</v>
      </c>
      <c r="Q51" s="56">
        <f t="shared" si="6"/>
        <v>-1.8181553592144108E-2</v>
      </c>
      <c r="R51" s="56">
        <f t="shared" si="6"/>
        <v>-0.35110100322105509</v>
      </c>
      <c r="S51" s="56">
        <f t="shared" si="6"/>
        <v>-1.2534404706916318</v>
      </c>
      <c r="T51" s="56">
        <f t="shared" si="6"/>
        <v>-0.54214254600132561</v>
      </c>
      <c r="U51" s="56">
        <f t="shared" si="6"/>
        <v>0.26011764142722871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INDEX(Example_6_Adap!$E$12:$AR$119,MATCH(Analysis_6_Adap!$C52,Example_6_Adap!$C$12:$C$119)+Analysis_6_Adap!$D52-COUNT($C$45:$C$53),MATCH(Analysis_6_Adap!E$44,Example_6_Adap!$E$11:$AR$11,0))</f>
        <v>3.47868295524911E-5</v>
      </c>
      <c r="F52" s="1" cm="1">
        <f t="array" ref="F52">INDEX(Example_6_Adap!$E$12:$AR$119,MATCH(Analysis_6_Adap!$C52,Example_6_Adap!$C$12:$C$119)+Analysis_6_Adap!$D52-COUNT($C$45:$C$53),MATCH(Analysis_6_Adap!F$44,Example_6_Adap!$E$11:$AR$11,0))</f>
        <v>9.1782974491039205E-4</v>
      </c>
      <c r="G52" s="1" cm="1">
        <f t="array" ref="G52">INDEX(Example_6_Adap!$E$12:$AR$119,MATCH(Analysis_6_Adap!$C52,Example_6_Adap!$C$12:$C$119)+Analysis_6_Adap!$D52-COUNT($C$45:$C$53),MATCH(Analysis_6_Adap!G$44,Example_6_Adap!$E$11:$AR$11,0))</f>
        <v>40.216569065931097</v>
      </c>
      <c r="H52" s="1" cm="1">
        <f t="array" ref="H52">INDEX(Example_6_Adap!$E$12:$AR$119,MATCH(Analysis_6_Adap!$C52,Example_6_Adap!$C$12:$C$119)+Analysis_6_Adap!$D52-COUNT($C$45:$C$53),MATCH(Analysis_6_Adap!H$44,Example_6_Adap!$E$11:$AR$11,0))</f>
        <v>8.4233443357478297</v>
      </c>
      <c r="I52" s="1" cm="1">
        <f t="array" ref="I52">INDEX(Example_6_Adap!$E$12:$AR$119,MATCH(Analysis_6_Adap!$C52,Example_6_Adap!$C$12:$C$119)+Analysis_6_Adap!$D52-COUNT($C$45:$C$53),MATCH(Analysis_6_Adap!I$44,Example_6_Adap!$E$11:$AR$11,0))</f>
        <v>9.6552786241765802E-6</v>
      </c>
      <c r="J52" s="1" cm="1">
        <f t="array" ref="J52">INDEX(Example_6_Adap!$E$12:$AR$119,MATCH(Analysis_6_Adap!$C52,Example_6_Adap!$C$12:$C$119)+Analysis_6_Adap!$D52-COUNT($C$45:$C$53),MATCH(Analysis_6_Adap!J$44,Example_6_Adap!$E$11:$AR$11,0))</f>
        <v>2.12702238044926E-8</v>
      </c>
      <c r="P52" s="56">
        <f t="shared" si="8"/>
        <v>-1.9127846150847938</v>
      </c>
      <c r="Q52" s="56">
        <f t="shared" si="6"/>
        <v>-5.3366588750364388</v>
      </c>
      <c r="R52" s="56">
        <f t="shared" si="6"/>
        <v>-0.29344422451809543</v>
      </c>
      <c r="S52" s="56">
        <f t="shared" si="6"/>
        <v>-4.0552677295215975</v>
      </c>
      <c r="T52" s="56">
        <f t="shared" si="6"/>
        <v>-1.1208096200871249</v>
      </c>
      <c r="U52" s="56">
        <f t="shared" si="6"/>
        <v>3.4233095358799197E-3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INDEX(Example_6_Adap!$E$12:$AR$119,MATCH(Analysis_6_Adap!$C53,Example_6_Adap!$C$12:$C$119)+Analysis_6_Adap!$D53-COUNT($C$45:$C$53),MATCH(Analysis_6_Adap!E$44,Example_6_Adap!$E$11:$AR$11,0))</f>
        <v>6.6422664178222805E-5</v>
      </c>
      <c r="F53" s="1" cm="1">
        <f t="array" ref="F53">INDEX(Example_6_Adap!$E$12:$AR$119,MATCH(Analysis_6_Adap!$C53,Example_6_Adap!$C$12:$C$119)+Analysis_6_Adap!$D53-COUNT($C$45:$C$53),MATCH(Analysis_6_Adap!F$44,Example_6_Adap!$E$11:$AR$11,0))</f>
        <v>9.7691897603380193E-3</v>
      </c>
      <c r="G53" s="1" cm="1">
        <f t="array" ref="G53">INDEX(Example_6_Adap!$E$12:$AR$119,MATCH(Analysis_6_Adap!$C53,Example_6_Adap!$C$12:$C$119)+Analysis_6_Adap!$D53-COUNT($C$45:$C$53),MATCH(Analysis_6_Adap!G$44,Example_6_Adap!$E$11:$AR$11,0))</f>
        <v>4.4681346431334097</v>
      </c>
      <c r="H53" s="1" cm="1">
        <f t="array" ref="H53">INDEX(Example_6_Adap!$E$12:$AR$119,MATCH(Analysis_6_Adap!$C53,Example_6_Adap!$C$12:$C$119)+Analysis_6_Adap!$D53-COUNT($C$45:$C$53),MATCH(Analysis_6_Adap!H$44,Example_6_Adap!$E$11:$AR$11,0))</f>
        <v>31.036628758431402</v>
      </c>
      <c r="I53" s="1" cm="1">
        <f t="array" ref="I53">INDEX(Example_6_Adap!$E$12:$AR$119,MATCH(Analysis_6_Adap!$C53,Example_6_Adap!$C$12:$C$119)+Analysis_6_Adap!$D53-COUNT($C$45:$C$53),MATCH(Analysis_6_Adap!I$44,Example_6_Adap!$E$11:$AR$11,0))</f>
        <v>2.32476826038663E-5</v>
      </c>
      <c r="J53" s="1" cm="1">
        <f t="array" ref="J53">INDEX(Example_6_Adap!$E$12:$AR$119,MATCH(Analysis_6_Adap!$C53,Example_6_Adap!$C$12:$C$119)+Analysis_6_Adap!$D53-COUNT($C$45:$C$53),MATCH(Analysis_6_Adap!J$44,Example_6_Adap!$E$11:$AR$11,0))</f>
        <v>2.1269673133872399E-8</v>
      </c>
      <c r="P53" s="56">
        <f t="shared" si="8"/>
        <v>-0.93313439101836493</v>
      </c>
      <c r="Q53" s="56">
        <f t="shared" si="6"/>
        <v>-3.4119404452308246</v>
      </c>
      <c r="R53" s="56">
        <f t="shared" si="6"/>
        <v>3.1700454425994042</v>
      </c>
      <c r="S53" s="56">
        <f t="shared" si="6"/>
        <v>-1.8815068105193877</v>
      </c>
      <c r="T53" s="56">
        <f t="shared" si="6"/>
        <v>-1.267697114371064</v>
      </c>
      <c r="U53" s="56">
        <f t="shared" si="6"/>
        <v>3.7350808542161792E-5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INDEX(Example_6_Adap!$E$12:$AR$119,MATCH(Analysis_6_Adap!$C57,Example_6_Adap!$C$12:$C$119)+Analysis_6_Adap!$D57-COUNT($C$57:$C$65),MATCH(Analysis_6_Adap!E$56,Example_6_Adap!$E$11:$AR$11,0))</f>
        <v>0.68624310513541198</v>
      </c>
      <c r="F57" s="1" cm="1">
        <f t="array" ref="F57">INDEX(Example_6_Adap!$E$12:$AR$119,MATCH(Analysis_6_Adap!$C57,Example_6_Adap!$C$12:$C$119)+Analysis_6_Adap!$D57-COUNT($C$57:$C$65),MATCH(Analysis_6_Adap!F$56,Example_6_Adap!$E$11:$AR$11,0))</f>
        <v>0.68624310513541198</v>
      </c>
      <c r="G57" s="1" cm="1">
        <f t="array" ref="G57">INDEX(Example_6_Adap!$E$12:$AR$119,MATCH(Analysis_6_Adap!$C57,Example_6_Adap!$C$12:$C$119)+Analysis_6_Adap!$D57-COUNT($C$57:$C$65),MATCH(Analysis_6_Adap!G$56,Example_6_Adap!$E$11:$AR$11,0))</f>
        <v>0.68624310513541198</v>
      </c>
      <c r="H57" s="1" cm="1">
        <f t="array" ref="H57">INDEX(Example_6_Adap!$E$12:$AR$119,MATCH(Analysis_6_Adap!$C57,Example_6_Adap!$C$12:$C$119)+Analysis_6_Adap!$D57-COUNT($C$57:$C$65),MATCH(Analysis_6_Adap!H$56,Example_6_Adap!$E$11:$AR$11,0))</f>
        <v>0.68624310513541198</v>
      </c>
      <c r="I57" s="1" cm="1">
        <f t="array" ref="I57">INDEX(Example_6_Adap!$E$12:$AR$119,MATCH(Analysis_6_Adap!$C57,Example_6_Adap!$C$12:$C$119)+Analysis_6_Adap!$D57-COUNT($C$57:$C$65),MATCH(Analysis_6_Adap!I$56,Example_6_Adap!$E$11:$AR$11,0))</f>
        <v>0.68624310580074599</v>
      </c>
      <c r="J57" s="1" cm="1">
        <f t="array" ref="J57">INDEX(Example_6_Adap!$E$12:$AR$119,MATCH(Analysis_6_Adap!$C57,Example_6_Adap!$C$12:$C$119)+Analysis_6_Adap!$D57-COUNT($C$57:$C$65),MATCH(Analysis_6_Adap!J$56,Example_6_Adap!$E$11:$AR$11,0))</f>
        <v>0.68624310580074599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INDEX(Example_6_Adap!$E$12:$AR$119,MATCH(Analysis_6_Adap!$C58,Example_6_Adap!$C$12:$C$119)+Analysis_6_Adap!$D58-COUNT($C$57:$C$65),MATCH(Analysis_6_Adap!E$56,Example_6_Adap!$E$11:$AR$11,0))</f>
        <v>0.43721546148177798</v>
      </c>
      <c r="F58" s="1" cm="1">
        <f t="array" ref="F58">INDEX(Example_6_Adap!$E$12:$AR$119,MATCH(Analysis_6_Adap!$C58,Example_6_Adap!$C$12:$C$119)+Analysis_6_Adap!$D58-COUNT($C$57:$C$65),MATCH(Analysis_6_Adap!F$56,Example_6_Adap!$E$11:$AR$11,0))</f>
        <v>0.313912071797606</v>
      </c>
      <c r="G58" s="1" cm="1">
        <f t="array" ref="G58">INDEX(Example_6_Adap!$E$12:$AR$119,MATCH(Analysis_6_Adap!$C58,Example_6_Adap!$C$12:$C$119)+Analysis_6_Adap!$D58-COUNT($C$57:$C$65),MATCH(Analysis_6_Adap!G$56,Example_6_Adap!$E$11:$AR$11,0))</f>
        <v>0.43721546148177798</v>
      </c>
      <c r="H58" s="1" cm="1">
        <f t="array" ref="H58">INDEX(Example_6_Adap!$E$12:$AR$119,MATCH(Analysis_6_Adap!$C58,Example_6_Adap!$C$12:$C$119)+Analysis_6_Adap!$D58-COUNT($C$57:$C$65),MATCH(Analysis_6_Adap!H$56,Example_6_Adap!$E$11:$AR$11,0))</f>
        <v>0.313912071797603</v>
      </c>
      <c r="I58" s="1" cm="1">
        <f t="array" ref="I58">INDEX(Example_6_Adap!$E$12:$AR$119,MATCH(Analysis_6_Adap!$C58,Example_6_Adap!$C$12:$C$119)+Analysis_6_Adap!$D58-COUNT($C$57:$C$65),MATCH(Analysis_6_Adap!I$56,Example_6_Adap!$E$11:$AR$11,0))</f>
        <v>0.43721546155819702</v>
      </c>
      <c r="J58" s="1" cm="1">
        <f t="array" ref="J58">INDEX(Example_6_Adap!$E$12:$AR$119,MATCH(Analysis_6_Adap!$C58,Example_6_Adap!$C$12:$C$119)+Analysis_6_Adap!$D58-COUNT($C$57:$C$65),MATCH(Analysis_6_Adap!J$56,Example_6_Adap!$E$11:$AR$11,0))</f>
        <v>0.31391207192336601</v>
      </c>
      <c r="P58" s="56">
        <f>LOG(E57/E58)/LOG(2)</f>
        <v>0.65037532835465428</v>
      </c>
      <c r="Q58" s="56">
        <f t="shared" ref="Q58:U65" si="10">LOG(F57/F58)/LOG(2)</f>
        <v>1.1283592388107118</v>
      </c>
      <c r="R58" s="56">
        <f t="shared" si="10"/>
        <v>0.65037532835465428</v>
      </c>
      <c r="S58" s="56">
        <f t="shared" si="10"/>
        <v>1.1283592388107255</v>
      </c>
      <c r="T58" s="56">
        <f t="shared" si="10"/>
        <v>0.65037532950122934</v>
      </c>
      <c r="U58" s="56">
        <f t="shared" si="10"/>
        <v>1.1283592396314741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INDEX(Example_6_Adap!$E$12:$AR$119,MATCH(Analysis_6_Adap!$C59,Example_6_Adap!$C$12:$C$119)+Analysis_6_Adap!$D59-COUNT($C$57:$C$65),MATCH(Analysis_6_Adap!E$56,Example_6_Adap!$E$11:$AR$11,0))</f>
        <v>0.49055159885022498</v>
      </c>
      <c r="F59" s="1" cm="1">
        <f t="array" ref="F59">INDEX(Example_6_Adap!$E$12:$AR$119,MATCH(Analysis_6_Adap!$C59,Example_6_Adap!$C$12:$C$119)+Analysis_6_Adap!$D59-COUNT($C$57:$C$65),MATCH(Analysis_6_Adap!F$56,Example_6_Adap!$E$11:$AR$11,0))</f>
        <v>0.13297274854038801</v>
      </c>
      <c r="G59" s="1" cm="1">
        <f t="array" ref="G59">INDEX(Example_6_Adap!$E$12:$AR$119,MATCH(Analysis_6_Adap!$C59,Example_6_Adap!$C$12:$C$119)+Analysis_6_Adap!$D59-COUNT($C$57:$C$65),MATCH(Analysis_6_Adap!G$56,Example_6_Adap!$E$11:$AR$11,0))</f>
        <v>0.49055159885022298</v>
      </c>
      <c r="H59" s="1" cm="1">
        <f t="array" ref="H59">INDEX(Example_6_Adap!$E$12:$AR$119,MATCH(Analysis_6_Adap!$C59,Example_6_Adap!$C$12:$C$119)+Analysis_6_Adap!$D59-COUNT($C$57:$C$65),MATCH(Analysis_6_Adap!H$56,Example_6_Adap!$E$11:$AR$11,0))</f>
        <v>0.13297274854038599</v>
      </c>
      <c r="I59" s="1" cm="1">
        <f t="array" ref="I59">INDEX(Example_6_Adap!$E$12:$AR$119,MATCH(Analysis_6_Adap!$C59,Example_6_Adap!$C$12:$C$119)+Analysis_6_Adap!$D59-COUNT($C$57:$C$65),MATCH(Analysis_6_Adap!I$56,Example_6_Adap!$E$11:$AR$11,0))</f>
        <v>0.49055159888960997</v>
      </c>
      <c r="J59" s="1" cm="1">
        <f t="array" ref="J59">INDEX(Example_6_Adap!$E$12:$AR$119,MATCH(Analysis_6_Adap!$C59,Example_6_Adap!$C$12:$C$119)+Analysis_6_Adap!$D59-COUNT($C$57:$C$65),MATCH(Analysis_6_Adap!J$56,Example_6_Adap!$E$11:$AR$11,0))</f>
        <v>0.13297274857669</v>
      </c>
      <c r="P59" s="56">
        <f t="shared" ref="P59:P65" si="12">LOG(E58/E59)/LOG(2)</f>
        <v>-0.16606047413389116</v>
      </c>
      <c r="Q59" s="56">
        <f t="shared" si="10"/>
        <v>1.2392299004127278</v>
      </c>
      <c r="R59" s="56">
        <f t="shared" si="10"/>
        <v>-0.16606047413388522</v>
      </c>
      <c r="S59" s="56">
        <f t="shared" si="10"/>
        <v>1.2392299004127361</v>
      </c>
      <c r="T59" s="56">
        <f t="shared" si="10"/>
        <v>-0.16606047399755847</v>
      </c>
      <c r="U59" s="56">
        <f t="shared" si="10"/>
        <v>1.2392299005968423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INDEX(Example_6_Adap!$E$12:$AR$119,MATCH(Analysis_6_Adap!$C60,Example_6_Adap!$C$12:$C$119)+Analysis_6_Adap!$D60-COUNT($C$57:$C$65),MATCH(Analysis_6_Adap!E$56,Example_6_Adap!$E$11:$AR$11,0))</f>
        <v>0.85258973712743802</v>
      </c>
      <c r="F60" s="1" cm="1">
        <f t="array" ref="F60">INDEX(Example_6_Adap!$E$12:$AR$119,MATCH(Analysis_6_Adap!$C60,Example_6_Adap!$C$12:$C$119)+Analysis_6_Adap!$D60-COUNT($C$57:$C$65),MATCH(Analysis_6_Adap!F$56,Example_6_Adap!$E$11:$AR$11,0))</f>
        <v>6.8817004702509205E-2</v>
      </c>
      <c r="G60" s="1" cm="1">
        <f t="array" ref="G60">INDEX(Example_6_Adap!$E$12:$AR$119,MATCH(Analysis_6_Adap!$C60,Example_6_Adap!$C$12:$C$119)+Analysis_6_Adap!$D60-COUNT($C$57:$C$65),MATCH(Analysis_6_Adap!G$56,Example_6_Adap!$E$11:$AR$11,0))</f>
        <v>0.85258973712743502</v>
      </c>
      <c r="H60" s="1" cm="1">
        <f t="array" ref="H60">INDEX(Example_6_Adap!$E$12:$AR$119,MATCH(Analysis_6_Adap!$C60,Example_6_Adap!$C$12:$C$119)+Analysis_6_Adap!$D60-COUNT($C$57:$C$65),MATCH(Analysis_6_Adap!H$56,Example_6_Adap!$E$11:$AR$11,0))</f>
        <v>6.8817004702510495E-2</v>
      </c>
      <c r="I60" s="1" cm="1">
        <f t="array" ref="I60">INDEX(Example_6_Adap!$E$12:$AR$119,MATCH(Analysis_6_Adap!$C60,Example_6_Adap!$C$12:$C$119)+Analysis_6_Adap!$D60-COUNT($C$57:$C$65),MATCH(Analysis_6_Adap!I$56,Example_6_Adap!$E$11:$AR$11,0))</f>
        <v>0.85258973713524</v>
      </c>
      <c r="J60" s="1" cm="1">
        <f t="array" ref="J60">INDEX(Example_6_Adap!$E$12:$AR$119,MATCH(Analysis_6_Adap!$C60,Example_6_Adap!$C$12:$C$119)+Analysis_6_Adap!$D60-COUNT($C$57:$C$65),MATCH(Analysis_6_Adap!J$56,Example_6_Adap!$E$11:$AR$11,0))</f>
        <v>6.88170047437687E-2</v>
      </c>
      <c r="P60" s="56">
        <f t="shared" si="12"/>
        <v>-0.79744679442913802</v>
      </c>
      <c r="Q60" s="56">
        <f t="shared" si="10"/>
        <v>0.95029360536232665</v>
      </c>
      <c r="R60" s="56">
        <f t="shared" si="10"/>
        <v>-0.79744679442913891</v>
      </c>
      <c r="S60" s="56">
        <f t="shared" si="10"/>
        <v>0.95029360536227758</v>
      </c>
      <c r="T60" s="56">
        <f t="shared" si="10"/>
        <v>-0.79744679432651</v>
      </c>
      <c r="U60" s="56">
        <f t="shared" si="10"/>
        <v>0.95029360489121373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INDEX(Example_6_Adap!$E$12:$AR$119,MATCH(Analysis_6_Adap!$C61,Example_6_Adap!$C$12:$C$119)+Analysis_6_Adap!$D61-COUNT($C$57:$C$65),MATCH(Analysis_6_Adap!E$56,Example_6_Adap!$E$11:$AR$11,0))</f>
        <v>1.43061596412556</v>
      </c>
      <c r="F61" s="1" cm="1">
        <f t="array" ref="F61">INDEX(Example_6_Adap!$E$12:$AR$119,MATCH(Analysis_6_Adap!$C61,Example_6_Adap!$C$12:$C$119)+Analysis_6_Adap!$D61-COUNT($C$57:$C$65),MATCH(Analysis_6_Adap!F$56,Example_6_Adap!$E$11:$AR$11,0))</f>
        <v>5.2736216421182501E-2</v>
      </c>
      <c r="G61" s="1" cm="1">
        <f t="array" ref="G61">INDEX(Example_6_Adap!$E$12:$AR$119,MATCH(Analysis_6_Adap!$C61,Example_6_Adap!$C$12:$C$119)+Analysis_6_Adap!$D61-COUNT($C$57:$C$65),MATCH(Analysis_6_Adap!G$56,Example_6_Adap!$E$11:$AR$11,0))</f>
        <v>1.43061596412557</v>
      </c>
      <c r="H61" s="1" cm="1">
        <f t="array" ref="H61">INDEX(Example_6_Adap!$E$12:$AR$119,MATCH(Analysis_6_Adap!$C61,Example_6_Adap!$C$12:$C$119)+Analysis_6_Adap!$D61-COUNT($C$57:$C$65),MATCH(Analysis_6_Adap!H$56,Example_6_Adap!$E$11:$AR$11,0))</f>
        <v>5.27362164211835E-2</v>
      </c>
      <c r="I61" s="1" cm="1">
        <f t="array" ref="I61">INDEX(Example_6_Adap!$E$12:$AR$119,MATCH(Analysis_6_Adap!$C61,Example_6_Adap!$C$12:$C$119)+Analysis_6_Adap!$D61-COUNT($C$57:$C$65),MATCH(Analysis_6_Adap!I$56,Example_6_Adap!$E$11:$AR$11,0))</f>
        <v>1.4306159641265901</v>
      </c>
      <c r="J61" s="1" cm="1">
        <f t="array" ref="J61">INDEX(Example_6_Adap!$E$12:$AR$119,MATCH(Analysis_6_Adap!$C61,Example_6_Adap!$C$12:$C$119)+Analysis_6_Adap!$D61-COUNT($C$57:$C$65),MATCH(Analysis_6_Adap!J$56,Example_6_Adap!$E$11:$AR$11,0))</f>
        <v>5.2736216453262701E-2</v>
      </c>
      <c r="P61" s="56">
        <f t="shared" si="12"/>
        <v>-0.74671285126702913</v>
      </c>
      <c r="Q61" s="56">
        <f t="shared" si="10"/>
        <v>0.38397103111584613</v>
      </c>
      <c r="R61" s="56">
        <f t="shared" si="10"/>
        <v>-0.74671285126704412</v>
      </c>
      <c r="S61" s="56">
        <f t="shared" si="10"/>
        <v>0.38397103111584585</v>
      </c>
      <c r="T61" s="56">
        <f t="shared" si="10"/>
        <v>-0.74671285125486586</v>
      </c>
      <c r="U61" s="56">
        <f t="shared" si="10"/>
        <v>0.38397103110320718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INDEX(Example_6_Adap!$E$12:$AR$119,MATCH(Analysis_6_Adap!$C62,Example_6_Adap!$C$12:$C$119)+Analysis_6_Adap!$D62-COUNT($C$57:$C$65),MATCH(Analysis_6_Adap!E$56,Example_6_Adap!$E$11:$AR$11,0))</f>
        <v>1.95868083284202</v>
      </c>
      <c r="F62" s="1" cm="1">
        <f t="array" ref="F62">INDEX(Example_6_Adap!$E$12:$AR$119,MATCH(Analysis_6_Adap!$C62,Example_6_Adap!$C$12:$C$119)+Analysis_6_Adap!$D62-COUNT($C$57:$C$65),MATCH(Analysis_6_Adap!F$56,Example_6_Adap!$E$11:$AR$11,0))</f>
        <v>4.7730681427409799E-2</v>
      </c>
      <c r="G62" s="1" cm="1">
        <f t="array" ref="G62">INDEX(Example_6_Adap!$E$12:$AR$119,MATCH(Analysis_6_Adap!$C62,Example_6_Adap!$C$12:$C$119)+Analysis_6_Adap!$D62-COUNT($C$57:$C$65),MATCH(Analysis_6_Adap!G$56,Example_6_Adap!$E$11:$AR$11,0))</f>
        <v>1.95868083284202</v>
      </c>
      <c r="H62" s="1" cm="1">
        <f t="array" ref="H62">INDEX(Example_6_Adap!$E$12:$AR$119,MATCH(Analysis_6_Adap!$C62,Example_6_Adap!$C$12:$C$119)+Analysis_6_Adap!$D62-COUNT($C$57:$C$65),MATCH(Analysis_6_Adap!H$56,Example_6_Adap!$E$11:$AR$11,0))</f>
        <v>4.7730681427411603E-2</v>
      </c>
      <c r="I62" s="1" cm="1">
        <f t="array" ref="I62">INDEX(Example_6_Adap!$E$12:$AR$119,MATCH(Analysis_6_Adap!$C62,Example_6_Adap!$C$12:$C$119)+Analysis_6_Adap!$D62-COUNT($C$57:$C$65),MATCH(Analysis_6_Adap!I$56,Example_6_Adap!$E$11:$AR$11,0))</f>
        <v>1.9586808328420999</v>
      </c>
      <c r="J62" s="1" cm="1">
        <f t="array" ref="J62">INDEX(Example_6_Adap!$E$12:$AR$119,MATCH(Analysis_6_Adap!$C62,Example_6_Adap!$C$12:$C$119)+Analysis_6_Adap!$D62-COUNT($C$57:$C$65),MATCH(Analysis_6_Adap!J$56,Example_6_Adap!$E$11:$AR$11,0))</f>
        <v>4.77306814566704E-2</v>
      </c>
      <c r="P62" s="56">
        <f t="shared" si="12"/>
        <v>-0.45324588387163606</v>
      </c>
      <c r="Q62" s="56">
        <f t="shared" si="10"/>
        <v>0.14387713505761873</v>
      </c>
      <c r="R62" s="56">
        <f t="shared" si="10"/>
        <v>-0.4532458838716259</v>
      </c>
      <c r="S62" s="56">
        <f t="shared" si="10"/>
        <v>0.14387713505759145</v>
      </c>
      <c r="T62" s="56">
        <f t="shared" si="10"/>
        <v>-0.45324588387065617</v>
      </c>
      <c r="U62" s="56">
        <f t="shared" si="10"/>
        <v>0.14387713505080754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INDEX(Example_6_Adap!$E$12:$AR$119,MATCH(Analysis_6_Adap!$C63,Example_6_Adap!$C$12:$C$119)+Analysis_6_Adap!$D63-COUNT($C$57:$C$65),MATCH(Analysis_6_Adap!E$56,Example_6_Adap!$E$11:$AR$11,0))</f>
        <v>2.2721537232319</v>
      </c>
      <c r="F63" s="1" cm="1">
        <f t="array" ref="F63">INDEX(Example_6_Adap!$E$12:$AR$119,MATCH(Analysis_6_Adap!$C63,Example_6_Adap!$C$12:$C$119)+Analysis_6_Adap!$D63-COUNT($C$57:$C$65),MATCH(Analysis_6_Adap!F$56,Example_6_Adap!$E$11:$AR$11,0))</f>
        <v>4.6237930892088101E-2</v>
      </c>
      <c r="G63" s="1" cm="1">
        <f t="array" ref="G63">INDEX(Example_6_Adap!$E$12:$AR$119,MATCH(Analysis_6_Adap!$C63,Example_6_Adap!$C$12:$C$119)+Analysis_6_Adap!$D63-COUNT($C$57:$C$65),MATCH(Analysis_6_Adap!G$56,Example_6_Adap!$E$11:$AR$11,0))</f>
        <v>2.2721537232319</v>
      </c>
      <c r="H63" s="1" cm="1">
        <f t="array" ref="H63">INDEX(Example_6_Adap!$E$12:$AR$119,MATCH(Analysis_6_Adap!$C63,Example_6_Adap!$C$12:$C$119)+Analysis_6_Adap!$D63-COUNT($C$57:$C$65),MATCH(Analysis_6_Adap!H$56,Example_6_Adap!$E$11:$AR$11,0))</f>
        <v>4.6237930892088601E-2</v>
      </c>
      <c r="I63" s="1" cm="1">
        <f t="array" ref="I63">INDEX(Example_6_Adap!$E$12:$AR$119,MATCH(Analysis_6_Adap!$C63,Example_6_Adap!$C$12:$C$119)+Analysis_6_Adap!$D63-COUNT($C$57:$C$65),MATCH(Analysis_6_Adap!I$56,Example_6_Adap!$E$11:$AR$11,0))</f>
        <v>2.2721537232319098</v>
      </c>
      <c r="J63" s="1" cm="1">
        <f t="array" ref="J63">INDEX(Example_6_Adap!$E$12:$AR$119,MATCH(Analysis_6_Adap!$C63,Example_6_Adap!$C$12:$C$119)+Analysis_6_Adap!$D63-COUNT($C$57:$C$65),MATCH(Analysis_6_Adap!J$56,Example_6_Adap!$E$11:$AR$11,0))</f>
        <v>4.6237930920466103E-2</v>
      </c>
      <c r="P63" s="56">
        <f t="shared" si="12"/>
        <v>-0.21417811458943584</v>
      </c>
      <c r="Q63" s="56">
        <f t="shared" si="10"/>
        <v>4.5840093270782811E-2</v>
      </c>
      <c r="R63" s="56">
        <f t="shared" si="10"/>
        <v>-0.21417811458943584</v>
      </c>
      <c r="S63" s="56">
        <f t="shared" si="10"/>
        <v>4.5840093270821912E-2</v>
      </c>
      <c r="T63" s="56">
        <f t="shared" si="10"/>
        <v>-0.21417811458938327</v>
      </c>
      <c r="U63" s="56">
        <f t="shared" si="10"/>
        <v>4.5840093269768366E-2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INDEX(Example_6_Adap!$E$12:$AR$119,MATCH(Analysis_6_Adap!$C64,Example_6_Adap!$C$12:$C$119)+Analysis_6_Adap!$D64-COUNT($C$57:$C$65),MATCH(Analysis_6_Adap!E$56,Example_6_Adap!$E$11:$AR$11,0))</f>
        <v>2.4136488868828998</v>
      </c>
      <c r="F64" s="1" cm="1">
        <f t="array" ref="F64">INDEX(Example_6_Adap!$E$12:$AR$119,MATCH(Analysis_6_Adap!$C64,Example_6_Adap!$C$12:$C$119)+Analysis_6_Adap!$D64-COUNT($C$57:$C$65),MATCH(Analysis_6_Adap!F$56,Example_6_Adap!$E$11:$AR$11,0))</f>
        <v>4.5807426066813303E-2</v>
      </c>
      <c r="G64" s="1" cm="1">
        <f t="array" ref="G64">INDEX(Example_6_Adap!$E$12:$AR$119,MATCH(Analysis_6_Adap!$C64,Example_6_Adap!$C$12:$C$119)+Analysis_6_Adap!$D64-COUNT($C$57:$C$65),MATCH(Analysis_6_Adap!G$56,Example_6_Adap!$E$11:$AR$11,0))</f>
        <v>2.4136488868828998</v>
      </c>
      <c r="H64" s="1" cm="1">
        <f t="array" ref="H64">INDEX(Example_6_Adap!$E$12:$AR$119,MATCH(Analysis_6_Adap!$C64,Example_6_Adap!$C$12:$C$119)+Analysis_6_Adap!$D64-COUNT($C$57:$C$65),MATCH(Analysis_6_Adap!H$56,Example_6_Adap!$E$11:$AR$11,0))</f>
        <v>4.58074260668139E-2</v>
      </c>
      <c r="I64" s="1" cm="1">
        <f t="array" ref="I64">INDEX(Example_6_Adap!$E$12:$AR$119,MATCH(Analysis_6_Adap!$C64,Example_6_Adap!$C$12:$C$119)+Analysis_6_Adap!$D64-COUNT($C$57:$C$65),MATCH(Analysis_6_Adap!I$56,Example_6_Adap!$E$11:$AR$11,0))</f>
        <v>2.4136488868828998</v>
      </c>
      <c r="J64" s="1" cm="1">
        <f t="array" ref="J64">INDEX(Example_6_Adap!$E$12:$AR$119,MATCH(Analysis_6_Adap!$C64,Example_6_Adap!$C$12:$C$119)+Analysis_6_Adap!$D64-COUNT($C$57:$C$65),MATCH(Analysis_6_Adap!J$56,Example_6_Adap!$E$11:$AR$11,0))</f>
        <v>4.5807426094970502E-2</v>
      </c>
      <c r="P64" s="56">
        <f t="shared" si="12"/>
        <v>-8.7155378635594749E-2</v>
      </c>
      <c r="Q64" s="56">
        <f t="shared" si="10"/>
        <v>1.3495340251525736E-2</v>
      </c>
      <c r="R64" s="56">
        <f t="shared" si="10"/>
        <v>-8.7155378635594749E-2</v>
      </c>
      <c r="S64" s="56">
        <f t="shared" si="10"/>
        <v>1.3495340251522563E-2</v>
      </c>
      <c r="T64" s="56">
        <f t="shared" si="10"/>
        <v>-8.7155378635588615E-2</v>
      </c>
      <c r="U64" s="56">
        <f t="shared" si="10"/>
        <v>1.3495340250158232E-2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INDEX(Example_6_Adap!$E$12:$AR$119,MATCH(Analysis_6_Adap!$C65,Example_6_Adap!$C$12:$C$119)+Analysis_6_Adap!$D65-COUNT($C$57:$C$65),MATCH(Analysis_6_Adap!E$56,Example_6_Adap!$E$11:$AR$11,0))</f>
        <v>2.47184521288625</v>
      </c>
      <c r="F65" s="1" cm="1">
        <f t="array" ref="F65">INDEX(Example_6_Adap!$E$12:$AR$119,MATCH(Analysis_6_Adap!$C65,Example_6_Adap!$C$12:$C$119)+Analysis_6_Adap!$D65-COUNT($C$57:$C$65),MATCH(Analysis_6_Adap!F$56,Example_6_Adap!$E$11:$AR$11,0))</f>
        <v>4.5685625745481101E-2</v>
      </c>
      <c r="G65" s="1" cm="1">
        <f t="array" ref="G65">INDEX(Example_6_Adap!$E$12:$AR$119,MATCH(Analysis_6_Adap!$C65,Example_6_Adap!$C$12:$C$119)+Analysis_6_Adap!$D65-COUNT($C$57:$C$65),MATCH(Analysis_6_Adap!G$56,Example_6_Adap!$E$11:$AR$11,0))</f>
        <v>2.47184521288625</v>
      </c>
      <c r="H65" s="1" cm="1">
        <f t="array" ref="H65">INDEX(Example_6_Adap!$E$12:$AR$119,MATCH(Analysis_6_Adap!$C65,Example_6_Adap!$C$12:$C$119)+Analysis_6_Adap!$D65-COUNT($C$57:$C$65),MATCH(Analysis_6_Adap!H$56,Example_6_Adap!$E$11:$AR$11,0))</f>
        <v>4.5685625745481101E-2</v>
      </c>
      <c r="I65" s="1" cm="1">
        <f t="array" ref="I65">INDEX(Example_6_Adap!$E$12:$AR$119,MATCH(Analysis_6_Adap!$C65,Example_6_Adap!$C$12:$C$119)+Analysis_6_Adap!$D65-COUNT($C$57:$C$65),MATCH(Analysis_6_Adap!I$56,Example_6_Adap!$E$11:$AR$11,0))</f>
        <v>2.47184521288625</v>
      </c>
      <c r="J65" s="1" cm="1">
        <f t="array" ref="J65">INDEX(Example_6_Adap!$E$12:$AR$119,MATCH(Analysis_6_Adap!$C65,Example_6_Adap!$C$12:$C$119)+Analysis_6_Adap!$D65-COUNT($C$57:$C$65),MATCH(Analysis_6_Adap!J$56,Example_6_Adap!$E$11:$AR$11,0))</f>
        <v>4.5685625773553999E-2</v>
      </c>
      <c r="P65" s="56">
        <f t="shared" si="12"/>
        <v>-3.437258167048228E-2</v>
      </c>
      <c r="Q65" s="56">
        <f t="shared" si="10"/>
        <v>3.8411840000976039E-3</v>
      </c>
      <c r="R65" s="56">
        <f t="shared" si="10"/>
        <v>-3.437258167048228E-2</v>
      </c>
      <c r="S65" s="56">
        <f t="shared" si="10"/>
        <v>3.8411840001161342E-3</v>
      </c>
      <c r="T65" s="56">
        <f t="shared" si="10"/>
        <v>-3.437258167048228E-2</v>
      </c>
      <c r="U65" s="56">
        <f t="shared" si="10"/>
        <v>3.8411840003953696E-3</v>
      </c>
    </row>
    <row r="67" spans="3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101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INDEX(Example_6_Adap!$AS$12:$CF$119,MATCH(Analysis_6_Adap!$C69,Example_6_Adap!$C$12:$C$119)+Analysis_6_Adap!$D69-COUNT($C$69:$C$77),MATCH(Analysis_6_Adap!E$68,Example_6_Adap!$AS$11:$CF$11,0))</f>
        <v>0.77742889935809401</v>
      </c>
      <c r="F69" s="1" cm="1">
        <f t="array" ref="F69">INDEX(Example_6_Adap!$AS$12:$CF$119,MATCH(Analysis_6_Adap!$C69,Example_6_Adap!$C$12:$C$119)+Analysis_6_Adap!$D69-COUNT($C$69:$C$77),MATCH(Analysis_6_Adap!F$68,Example_6_Adap!$AS$11:$CF$11,0))</f>
        <v>0.77742889935809401</v>
      </c>
      <c r="G69" s="1" cm="1">
        <f t="array" ref="G69">INDEX(Example_6_Adap!$AS$12:$CF$119,MATCH(Analysis_6_Adap!$C69,Example_6_Adap!$C$12:$C$119)+Analysis_6_Adap!$D69-COUNT($C$69:$C$77),MATCH(Analysis_6_Adap!G$68,Example_6_Adap!$AS$11:$CF$11,0))</f>
        <v>0.77742889935809401</v>
      </c>
      <c r="H69" s="1" cm="1">
        <f t="array" ref="H69">INDEX(Example_6_Adap!$AS$12:$CF$119,MATCH(Analysis_6_Adap!$C69,Example_6_Adap!$C$12:$C$119)+Analysis_6_Adap!$D69-COUNT($C$69:$C$77),MATCH(Analysis_6_Adap!H$68,Example_6_Adap!$AS$11:$CF$11,0))</f>
        <v>0.77742889935809401</v>
      </c>
      <c r="I69" s="1" cm="1">
        <f t="array" ref="I69">INDEX(Example_6_Adap!$AS$12:$CF$119,MATCH(Analysis_6_Adap!$C69,Example_6_Adap!$C$12:$C$119)+Analysis_6_Adap!$D69-COUNT($C$69:$C$77),MATCH(Analysis_6_Adap!I$68,Example_6_Adap!$AS$11:$CF$11,0))</f>
        <v>0.777428899362405</v>
      </c>
      <c r="J69" s="1" cm="1">
        <f t="array" ref="J69">INDEX(Example_6_Adap!$AS$12:$CF$119,MATCH(Analysis_6_Adap!$C69,Example_6_Adap!$C$12:$C$119)+Analysis_6_Adap!$D69-COUNT($C$69:$C$77),MATCH(Analysis_6_Adap!J$68,Example_6_Adap!$AS$11:$CF$11,0))</f>
        <v>0.777428899362405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INDEX(Example_6_Adap!$AS$12:$CF$119,MATCH(Analysis_6_Adap!$C70,Example_6_Adap!$C$12:$C$119)+Analysis_6_Adap!$D70-COUNT($C$69:$C$77),MATCH(Analysis_6_Adap!E$68,Example_6_Adap!$AS$11:$CF$11,0))</f>
        <v>0.90069413960937394</v>
      </c>
      <c r="F70" s="1" cm="1">
        <f t="array" ref="F70">INDEX(Example_6_Adap!$AS$12:$CF$119,MATCH(Analysis_6_Adap!$C70,Example_6_Adap!$C$12:$C$119)+Analysis_6_Adap!$D70-COUNT($C$69:$C$77),MATCH(Analysis_6_Adap!F$68,Example_6_Adap!$AS$11:$CF$11,0))</f>
        <v>0.63159842472860395</v>
      </c>
      <c r="G70" s="1" cm="1">
        <f t="array" ref="G70">INDEX(Example_6_Adap!$AS$12:$CF$119,MATCH(Analysis_6_Adap!$C70,Example_6_Adap!$C$12:$C$119)+Analysis_6_Adap!$D70-COUNT($C$69:$C$77),MATCH(Analysis_6_Adap!G$68,Example_6_Adap!$AS$11:$CF$11,0))</f>
        <v>0.90069413960937394</v>
      </c>
      <c r="H70" s="1" cm="1">
        <f t="array" ref="H70">INDEX(Example_6_Adap!$AS$12:$CF$119,MATCH(Analysis_6_Adap!$C70,Example_6_Adap!$C$12:$C$119)+Analysis_6_Adap!$D70-COUNT($C$69:$C$77),MATCH(Analysis_6_Adap!H$68,Example_6_Adap!$AS$11:$CF$11,0))</f>
        <v>0.63159842472860395</v>
      </c>
      <c r="I70" s="1" cm="1">
        <f t="array" ref="I70">INDEX(Example_6_Adap!$AS$12:$CF$119,MATCH(Analysis_6_Adap!$C70,Example_6_Adap!$C$12:$C$119)+Analysis_6_Adap!$D70-COUNT($C$69:$C$77),MATCH(Analysis_6_Adap!I$68,Example_6_Adap!$AS$11:$CF$11,0))</f>
        <v>0.90069413960995703</v>
      </c>
      <c r="J70" s="1" cm="1">
        <f t="array" ref="J70">INDEX(Example_6_Adap!$AS$12:$CF$119,MATCH(Analysis_6_Adap!$C70,Example_6_Adap!$C$12:$C$119)+Analysis_6_Adap!$D70-COUNT($C$69:$C$77),MATCH(Analysis_6_Adap!J$68,Example_6_Adap!$AS$11:$CF$11,0))</f>
        <v>0.63159842473195305</v>
      </c>
      <c r="P70" s="56">
        <f>LOG(E69/E70)/LOG(2)</f>
        <v>-0.21232653657229197</v>
      </c>
      <c r="Q70" s="56">
        <f t="shared" ref="Q70:U77" si="14">LOG(F69/F70)/LOG(2)</f>
        <v>0.29970316499192351</v>
      </c>
      <c r="R70" s="56">
        <f t="shared" si="14"/>
        <v>-0.21232653657229197</v>
      </c>
      <c r="S70" s="56">
        <f t="shared" si="14"/>
        <v>0.29970316499192351</v>
      </c>
      <c r="T70" s="56">
        <f t="shared" si="14"/>
        <v>-0.21232653656522574</v>
      </c>
      <c r="U70" s="56">
        <f t="shared" si="14"/>
        <v>0.29970316499227323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INDEX(Example_6_Adap!$AS$12:$CF$119,MATCH(Analysis_6_Adap!$C71,Example_6_Adap!$C$12:$C$119)+Analysis_6_Adap!$D71-COUNT($C$69:$C$77),MATCH(Analysis_6_Adap!E$68,Example_6_Adap!$AS$11:$CF$11,0))</f>
        <v>1.13682028691135</v>
      </c>
      <c r="F71" s="1" cm="1">
        <f t="array" ref="F71">INDEX(Example_6_Adap!$AS$12:$CF$119,MATCH(Analysis_6_Adap!$C71,Example_6_Adap!$C$12:$C$119)+Analysis_6_Adap!$D71-COUNT($C$69:$C$77),MATCH(Analysis_6_Adap!F$68,Example_6_Adap!$AS$11:$CF$11,0))</f>
        <v>0.57057466676575497</v>
      </c>
      <c r="G71" s="1" cm="1">
        <f t="array" ref="G71">INDEX(Example_6_Adap!$AS$12:$CF$119,MATCH(Analysis_6_Adap!$C71,Example_6_Adap!$C$12:$C$119)+Analysis_6_Adap!$D71-COUNT($C$69:$C$77),MATCH(Analysis_6_Adap!G$68,Example_6_Adap!$AS$11:$CF$11,0))</f>
        <v>1.13682028691135</v>
      </c>
      <c r="H71" s="1" cm="1">
        <f t="array" ref="H71">INDEX(Example_6_Adap!$AS$12:$CF$119,MATCH(Analysis_6_Adap!$C71,Example_6_Adap!$C$12:$C$119)+Analysis_6_Adap!$D71-COUNT($C$69:$C$77),MATCH(Analysis_6_Adap!H$68,Example_6_Adap!$AS$11:$CF$11,0))</f>
        <v>0.57057466676575597</v>
      </c>
      <c r="I71" s="1" cm="1">
        <f t="array" ref="I71">INDEX(Example_6_Adap!$AS$12:$CF$119,MATCH(Analysis_6_Adap!$C71,Example_6_Adap!$C$12:$C$119)+Analysis_6_Adap!$D71-COUNT($C$69:$C$77),MATCH(Analysis_6_Adap!I$68,Example_6_Adap!$AS$11:$CF$11,0))</f>
        <v>1.1368202869113999</v>
      </c>
      <c r="J71" s="1" cm="1">
        <f t="array" ref="J71">INDEX(Example_6_Adap!$AS$12:$CF$119,MATCH(Analysis_6_Adap!$C71,Example_6_Adap!$C$12:$C$119)+Analysis_6_Adap!$D71-COUNT($C$69:$C$77),MATCH(Analysis_6_Adap!J$68,Example_6_Adap!$AS$11:$CF$11,0))</f>
        <v>0.57057466676880997</v>
      </c>
      <c r="P71" s="56">
        <f t="shared" ref="P71:P77" si="16">LOG(E70/E71)/LOG(2)</f>
        <v>-0.33589502561469581</v>
      </c>
      <c r="Q71" s="56">
        <f t="shared" si="14"/>
        <v>0.14659187958072065</v>
      </c>
      <c r="R71" s="56">
        <f t="shared" si="14"/>
        <v>-0.33589502561469581</v>
      </c>
      <c r="S71" s="56">
        <f t="shared" si="14"/>
        <v>0.14659187958071834</v>
      </c>
      <c r="T71" s="56">
        <f t="shared" si="14"/>
        <v>-0.33589502561382512</v>
      </c>
      <c r="U71" s="56">
        <f t="shared" si="14"/>
        <v>0.14659187958064629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INDEX(Example_6_Adap!$AS$12:$CF$119,MATCH(Analysis_6_Adap!$C72,Example_6_Adap!$C$12:$C$119)+Analysis_6_Adap!$D72-COUNT($C$69:$C$77),MATCH(Analysis_6_Adap!E$68,Example_6_Adap!$AS$11:$CF$11,0))</f>
        <v>1.3624684873202899</v>
      </c>
      <c r="F72" s="1" cm="1">
        <f t="array" ref="F72">INDEX(Example_6_Adap!$AS$12:$CF$119,MATCH(Analysis_6_Adap!$C72,Example_6_Adap!$C$12:$C$119)+Analysis_6_Adap!$D72-COUNT($C$69:$C$77),MATCH(Analysis_6_Adap!F$68,Example_6_Adap!$AS$11:$CF$11,0))</f>
        <v>0.54858414207142903</v>
      </c>
      <c r="G72" s="1" cm="1">
        <f t="array" ref="G72">INDEX(Example_6_Adap!$AS$12:$CF$119,MATCH(Analysis_6_Adap!$C72,Example_6_Adap!$C$12:$C$119)+Analysis_6_Adap!$D72-COUNT($C$69:$C$77),MATCH(Analysis_6_Adap!G$68,Example_6_Adap!$AS$11:$CF$11,0))</f>
        <v>1.3624684873202899</v>
      </c>
      <c r="H72" s="1" cm="1">
        <f t="array" ref="H72">INDEX(Example_6_Adap!$AS$12:$CF$119,MATCH(Analysis_6_Adap!$C72,Example_6_Adap!$C$12:$C$119)+Analysis_6_Adap!$D72-COUNT($C$69:$C$77),MATCH(Analysis_6_Adap!H$68,Example_6_Adap!$AS$11:$CF$11,0))</f>
        <v>0.54858414207142903</v>
      </c>
      <c r="I72" s="1" cm="1">
        <f t="array" ref="I72">INDEX(Example_6_Adap!$AS$12:$CF$119,MATCH(Analysis_6_Adap!$C72,Example_6_Adap!$C$12:$C$119)+Analysis_6_Adap!$D72-COUNT($C$69:$C$77),MATCH(Analysis_6_Adap!I$68,Example_6_Adap!$AS$11:$CF$11,0))</f>
        <v>1.3624684873202999</v>
      </c>
      <c r="J72" s="1" cm="1">
        <f t="array" ref="J72">INDEX(Example_6_Adap!$AS$12:$CF$119,MATCH(Analysis_6_Adap!$C72,Example_6_Adap!$C$12:$C$119)+Analysis_6_Adap!$D72-COUNT($C$69:$C$77),MATCH(Analysis_6_Adap!J$68,Example_6_Adap!$AS$11:$CF$11,0))</f>
        <v>0.548584142074384</v>
      </c>
      <c r="P72" s="56">
        <f t="shared" si="16"/>
        <v>-0.26121865676272576</v>
      </c>
      <c r="Q72" s="56">
        <f t="shared" si="14"/>
        <v>5.6702774606602876E-2</v>
      </c>
      <c r="R72" s="56">
        <f t="shared" si="14"/>
        <v>-0.26121865676272576</v>
      </c>
      <c r="S72" s="56">
        <f t="shared" si="14"/>
        <v>5.6702774606605333E-2</v>
      </c>
      <c r="T72" s="56">
        <f t="shared" si="14"/>
        <v>-0.26121865676267297</v>
      </c>
      <c r="U72" s="56">
        <f t="shared" si="14"/>
        <v>5.6702774606556358E-2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INDEX(Example_6_Adap!$AS$12:$CF$119,MATCH(Analysis_6_Adap!$C73,Example_6_Adap!$C$12:$C$119)+Analysis_6_Adap!$D73-COUNT($C$69:$C$77),MATCH(Analysis_6_Adap!E$68,Example_6_Adap!$AS$11:$CF$11,0))</f>
        <v>1.5278579891386601</v>
      </c>
      <c r="F73" s="1" cm="1">
        <f t="array" ref="F73">INDEX(Example_6_Adap!$AS$12:$CF$119,MATCH(Analysis_6_Adap!$C73,Example_6_Adap!$C$12:$C$119)+Analysis_6_Adap!$D73-COUNT($C$69:$C$77),MATCH(Analysis_6_Adap!F$68,Example_6_Adap!$AS$11:$CF$11,0))</f>
        <v>0.54144555837747499</v>
      </c>
      <c r="G73" s="1" cm="1">
        <f t="array" ref="G73">INDEX(Example_6_Adap!$AS$12:$CF$119,MATCH(Analysis_6_Adap!$C73,Example_6_Adap!$C$12:$C$119)+Analysis_6_Adap!$D73-COUNT($C$69:$C$77),MATCH(Analysis_6_Adap!G$68,Example_6_Adap!$AS$11:$CF$11,0))</f>
        <v>1.5278579891386601</v>
      </c>
      <c r="H73" s="1" cm="1">
        <f t="array" ref="H73">INDEX(Example_6_Adap!$AS$12:$CF$119,MATCH(Analysis_6_Adap!$C73,Example_6_Adap!$C$12:$C$119)+Analysis_6_Adap!$D73-COUNT($C$69:$C$77),MATCH(Analysis_6_Adap!H$68,Example_6_Adap!$AS$11:$CF$11,0))</f>
        <v>0.54144555837747599</v>
      </c>
      <c r="I73" s="1" cm="1">
        <f t="array" ref="I73">INDEX(Example_6_Adap!$AS$12:$CF$119,MATCH(Analysis_6_Adap!$C73,Example_6_Adap!$C$12:$C$119)+Analysis_6_Adap!$D73-COUNT($C$69:$C$77),MATCH(Analysis_6_Adap!I$68,Example_6_Adap!$AS$11:$CF$11,0))</f>
        <v>1.5278579891386601</v>
      </c>
      <c r="J73" s="1" cm="1">
        <f t="array" ref="J73">INDEX(Example_6_Adap!$AS$12:$CF$119,MATCH(Analysis_6_Adap!$C73,Example_6_Adap!$C$12:$C$119)+Analysis_6_Adap!$D73-COUNT($C$69:$C$77),MATCH(Analysis_6_Adap!J$68,Example_6_Adap!$AS$11:$CF$11,0))</f>
        <v>0.54144555838040698</v>
      </c>
      <c r="P73" s="56">
        <f t="shared" si="16"/>
        <v>-0.16528759241546406</v>
      </c>
      <c r="Q73" s="56">
        <f t="shared" si="14"/>
        <v>1.8896634705222352E-2</v>
      </c>
      <c r="R73" s="56">
        <f t="shared" si="14"/>
        <v>-0.16528759241546406</v>
      </c>
      <c r="S73" s="56">
        <f t="shared" si="14"/>
        <v>1.8896634705219822E-2</v>
      </c>
      <c r="T73" s="56">
        <f t="shared" si="14"/>
        <v>-0.16528759241545346</v>
      </c>
      <c r="U73" s="56">
        <f t="shared" si="14"/>
        <v>1.8896634705181253E-2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INDEX(Example_6_Adap!$AS$12:$CF$119,MATCH(Analysis_6_Adap!$C74,Example_6_Adap!$C$12:$C$119)+Analysis_6_Adap!$D74-COUNT($C$69:$C$77),MATCH(Analysis_6_Adap!E$68,Example_6_Adap!$AS$11:$CF$11,0))</f>
        <v>1.63553145194882</v>
      </c>
      <c r="F74" s="1" cm="1">
        <f t="array" ref="F74">INDEX(Example_6_Adap!$AS$12:$CF$119,MATCH(Analysis_6_Adap!$C74,Example_6_Adap!$C$12:$C$119)+Analysis_6_Adap!$D74-COUNT($C$69:$C$77),MATCH(Analysis_6_Adap!F$68,Example_6_Adap!$AS$11:$CF$11,0))</f>
        <v>0.539264345957428</v>
      </c>
      <c r="G74" s="1" cm="1">
        <f t="array" ref="G74">INDEX(Example_6_Adap!$AS$12:$CF$119,MATCH(Analysis_6_Adap!$C74,Example_6_Adap!$C$12:$C$119)+Analysis_6_Adap!$D74-COUNT($C$69:$C$77),MATCH(Analysis_6_Adap!G$68,Example_6_Adap!$AS$11:$CF$11,0))</f>
        <v>1.63553145194882</v>
      </c>
      <c r="H74" s="1" cm="1">
        <f t="array" ref="H74">INDEX(Example_6_Adap!$AS$12:$CF$119,MATCH(Analysis_6_Adap!$C74,Example_6_Adap!$C$12:$C$119)+Analysis_6_Adap!$D74-COUNT($C$69:$C$77),MATCH(Analysis_6_Adap!H$68,Example_6_Adap!$AS$11:$CF$11,0))</f>
        <v>0.539264345957428</v>
      </c>
      <c r="I74" s="1" cm="1">
        <f t="array" ref="I74">INDEX(Example_6_Adap!$AS$12:$CF$119,MATCH(Analysis_6_Adap!$C74,Example_6_Adap!$C$12:$C$119)+Analysis_6_Adap!$D74-COUNT($C$69:$C$77),MATCH(Analysis_6_Adap!I$68,Example_6_Adap!$AS$11:$CF$11,0))</f>
        <v>1.63553145194882</v>
      </c>
      <c r="J74" s="1" cm="1">
        <f t="array" ref="J74">INDEX(Example_6_Adap!$AS$12:$CF$119,MATCH(Analysis_6_Adap!$C74,Example_6_Adap!$C$12:$C$119)+Analysis_6_Adap!$D74-COUNT($C$69:$C$77),MATCH(Analysis_6_Adap!J$68,Example_6_Adap!$AS$11:$CF$11,0))</f>
        <v>0.539264345960346</v>
      </c>
      <c r="P74" s="56">
        <f t="shared" si="16"/>
        <v>-9.8249048869391203E-2</v>
      </c>
      <c r="Q74" s="56">
        <f t="shared" si="14"/>
        <v>5.8236324139825327E-3</v>
      </c>
      <c r="R74" s="56">
        <f t="shared" si="14"/>
        <v>-9.8249048869391203E-2</v>
      </c>
      <c r="S74" s="56">
        <f t="shared" si="14"/>
        <v>5.8236324139854037E-3</v>
      </c>
      <c r="T74" s="56">
        <f t="shared" si="14"/>
        <v>-9.8249048869391203E-2</v>
      </c>
      <c r="U74" s="56">
        <f t="shared" si="14"/>
        <v>5.8236324139885939E-3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INDEX(Example_6_Adap!$AS$12:$CF$119,MATCH(Analysis_6_Adap!$C75,Example_6_Adap!$C$12:$C$119)+Analysis_6_Adap!$D75-COUNT($C$69:$C$77),MATCH(Analysis_6_Adap!E$68,Example_6_Adap!$AS$11:$CF$11,0))</f>
        <v>1.70212331076337</v>
      </c>
      <c r="F75" s="1" cm="1">
        <f t="array" ref="F75">INDEX(Example_6_Adap!$AS$12:$CF$119,MATCH(Analysis_6_Adap!$C75,Example_6_Adap!$C$12:$C$119)+Analysis_6_Adap!$D75-COUNT($C$69:$C$77),MATCH(Analysis_6_Adap!F$68,Example_6_Adap!$AS$11:$CF$11,0))</f>
        <v>0.538623375134061</v>
      </c>
      <c r="G75" s="1" cm="1">
        <f t="array" ref="G75">INDEX(Example_6_Adap!$AS$12:$CF$119,MATCH(Analysis_6_Adap!$C75,Example_6_Adap!$C$12:$C$119)+Analysis_6_Adap!$D75-COUNT($C$69:$C$77),MATCH(Analysis_6_Adap!G$68,Example_6_Adap!$AS$11:$CF$11,0))</f>
        <v>1.70212331076337</v>
      </c>
      <c r="H75" s="1" cm="1">
        <f t="array" ref="H75">INDEX(Example_6_Adap!$AS$12:$CF$119,MATCH(Analysis_6_Adap!$C75,Example_6_Adap!$C$12:$C$119)+Analysis_6_Adap!$D75-COUNT($C$69:$C$77),MATCH(Analysis_6_Adap!H$68,Example_6_Adap!$AS$11:$CF$11,0))</f>
        <v>0.538623375134061</v>
      </c>
      <c r="I75" s="1" cm="1">
        <f t="array" ref="I75">INDEX(Example_6_Adap!$AS$12:$CF$119,MATCH(Analysis_6_Adap!$C75,Example_6_Adap!$C$12:$C$119)+Analysis_6_Adap!$D75-COUNT($C$69:$C$77),MATCH(Analysis_6_Adap!I$68,Example_6_Adap!$AS$11:$CF$11,0))</f>
        <v>1.70212331076337</v>
      </c>
      <c r="J75" s="1" cm="1">
        <f t="array" ref="J75">INDEX(Example_6_Adap!$AS$12:$CF$119,MATCH(Analysis_6_Adap!$C75,Example_6_Adap!$C$12:$C$119)+Analysis_6_Adap!$D75-COUNT($C$69:$C$77),MATCH(Analysis_6_Adap!J$68,Example_6_Adap!$AS$11:$CF$11,0))</f>
        <v>0.538623375136979</v>
      </c>
      <c r="P75" s="56">
        <f t="shared" si="16"/>
        <v>-5.7576053913162138E-2</v>
      </c>
      <c r="Q75" s="56">
        <f t="shared" si="14"/>
        <v>1.7158105044341979E-3</v>
      </c>
      <c r="R75" s="56">
        <f t="shared" si="14"/>
        <v>-5.7576053913162138E-2</v>
      </c>
      <c r="S75" s="56">
        <f t="shared" si="14"/>
        <v>1.7158105044341979E-3</v>
      </c>
      <c r="T75" s="56">
        <f t="shared" si="14"/>
        <v>-5.7576053913162138E-2</v>
      </c>
      <c r="U75" s="56">
        <f t="shared" si="14"/>
        <v>1.7158105044249191E-3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INDEX(Example_6_Adap!$AS$12:$CF$119,MATCH(Analysis_6_Adap!$C76,Example_6_Adap!$C$12:$C$119)+Analysis_6_Adap!$D76-COUNT($C$69:$C$77),MATCH(Analysis_6_Adap!E$68,Example_6_Adap!$AS$11:$CF$11,0))</f>
        <v>1.74216709865526</v>
      </c>
      <c r="F76" s="1" cm="1">
        <f t="array" ref="F76">INDEX(Example_6_Adap!$AS$12:$CF$119,MATCH(Analysis_6_Adap!$C76,Example_6_Adap!$C$12:$C$119)+Analysis_6_Adap!$D76-COUNT($C$69:$C$77),MATCH(Analysis_6_Adap!F$68,Example_6_Adap!$AS$11:$CF$11,0))</f>
        <v>0.53843994275175999</v>
      </c>
      <c r="G76" s="1" cm="1">
        <f t="array" ref="G76">INDEX(Example_6_Adap!$AS$12:$CF$119,MATCH(Analysis_6_Adap!$C76,Example_6_Adap!$C$12:$C$119)+Analysis_6_Adap!$D76-COUNT($C$69:$C$77),MATCH(Analysis_6_Adap!G$68,Example_6_Adap!$AS$11:$CF$11,0))</f>
        <v>1.74216709865526</v>
      </c>
      <c r="H76" s="1" cm="1">
        <f t="array" ref="H76">INDEX(Example_6_Adap!$AS$12:$CF$119,MATCH(Analysis_6_Adap!$C76,Example_6_Adap!$C$12:$C$119)+Analysis_6_Adap!$D76-COUNT($C$69:$C$77),MATCH(Analysis_6_Adap!H$68,Example_6_Adap!$AS$11:$CF$11,0))</f>
        <v>0.53843994275176099</v>
      </c>
      <c r="I76" s="1" cm="1">
        <f t="array" ref="I76">INDEX(Example_6_Adap!$AS$12:$CF$119,MATCH(Analysis_6_Adap!$C76,Example_6_Adap!$C$12:$C$119)+Analysis_6_Adap!$D76-COUNT($C$69:$C$77),MATCH(Analysis_6_Adap!I$68,Example_6_Adap!$AS$11:$CF$11,0))</f>
        <v>1.74216709865526</v>
      </c>
      <c r="J76" s="1" cm="1">
        <f t="array" ref="J76">INDEX(Example_6_Adap!$AS$12:$CF$119,MATCH(Analysis_6_Adap!$C76,Example_6_Adap!$C$12:$C$119)+Analysis_6_Adap!$D76-COUNT($C$69:$C$77),MATCH(Analysis_6_Adap!J$68,Example_6_Adap!$AS$11:$CF$11,0))</f>
        <v>0.53843994275467899</v>
      </c>
      <c r="P76" s="56">
        <f t="shared" si="16"/>
        <v>-3.3547448364723904E-2</v>
      </c>
      <c r="Q76" s="56">
        <f t="shared" si="14"/>
        <v>4.9140470471526994E-4</v>
      </c>
      <c r="R76" s="56">
        <f t="shared" si="14"/>
        <v>-3.3547448364723904E-2</v>
      </c>
      <c r="S76" s="56">
        <f t="shared" si="14"/>
        <v>4.9140470471270808E-4</v>
      </c>
      <c r="T76" s="56">
        <f t="shared" si="14"/>
        <v>-3.3547448364723904E-2</v>
      </c>
      <c r="U76" s="56">
        <f t="shared" si="14"/>
        <v>4.9140470470982595E-4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INDEX(Example_6_Adap!$AS$12:$CF$119,MATCH(Analysis_6_Adap!$C77,Example_6_Adap!$C$12:$C$119)+Analysis_6_Adap!$D77-COUNT($C$69:$C$77),MATCH(Analysis_6_Adap!E$68,Example_6_Adap!$AS$11:$CF$11,0))</f>
        <v>1.7657549229754399</v>
      </c>
      <c r="F77" s="1" cm="1">
        <f t="array" ref="F77">INDEX(Example_6_Adap!$AS$12:$CF$119,MATCH(Analysis_6_Adap!$C77,Example_6_Adap!$C$12:$C$119)+Analysis_6_Adap!$D77-COUNT($C$69:$C$77),MATCH(Analysis_6_Adap!F$68,Example_6_Adap!$AS$11:$CF$11,0))</f>
        <v>0.53838843438752404</v>
      </c>
      <c r="G77" s="1" cm="1">
        <f t="array" ref="G77">INDEX(Example_6_Adap!$AS$12:$CF$119,MATCH(Analysis_6_Adap!$C77,Example_6_Adap!$C$12:$C$119)+Analysis_6_Adap!$D77-COUNT($C$69:$C$77),MATCH(Analysis_6_Adap!G$68,Example_6_Adap!$AS$11:$CF$11,0))</f>
        <v>1.7657549229754399</v>
      </c>
      <c r="H77" s="1" cm="1">
        <f t="array" ref="H77">INDEX(Example_6_Adap!$AS$12:$CF$119,MATCH(Analysis_6_Adap!$C77,Example_6_Adap!$C$12:$C$119)+Analysis_6_Adap!$D77-COUNT($C$69:$C$77),MATCH(Analysis_6_Adap!H$68,Example_6_Adap!$AS$11:$CF$11,0))</f>
        <v>0.53838843438752404</v>
      </c>
      <c r="I77" s="1" cm="1">
        <f t="array" ref="I77">INDEX(Example_6_Adap!$AS$12:$CF$119,MATCH(Analysis_6_Adap!$C77,Example_6_Adap!$C$12:$C$119)+Analysis_6_Adap!$D77-COUNT($C$69:$C$77),MATCH(Analysis_6_Adap!I$68,Example_6_Adap!$AS$11:$CF$11,0))</f>
        <v>1.7657549229754399</v>
      </c>
      <c r="J77" s="1" cm="1">
        <f t="array" ref="J77">INDEX(Example_6_Adap!$AS$12:$CF$119,MATCH(Analysis_6_Adap!$C77,Example_6_Adap!$C$12:$C$119)+Analysis_6_Adap!$D77-COUNT($C$69:$C$77),MATCH(Analysis_6_Adap!J$68,Example_6_Adap!$AS$11:$CF$11,0))</f>
        <v>0.53838843439044204</v>
      </c>
      <c r="P77" s="56">
        <f t="shared" si="16"/>
        <v>-1.9402113192771811E-2</v>
      </c>
      <c r="Q77" s="56">
        <f t="shared" si="14"/>
        <v>1.3801802270765011E-4</v>
      </c>
      <c r="R77" s="56">
        <f t="shared" si="14"/>
        <v>-1.9402113192771811E-2</v>
      </c>
      <c r="S77" s="56">
        <f t="shared" si="14"/>
        <v>1.3801802271053292E-4</v>
      </c>
      <c r="T77" s="56">
        <f t="shared" si="14"/>
        <v>-1.9402113192771811E-2</v>
      </c>
      <c r="U77" s="56">
        <f t="shared" si="14"/>
        <v>1.3801802270957199E-4</v>
      </c>
    </row>
  </sheetData>
  <mergeCells count="11">
    <mergeCell ref="C55:J55"/>
    <mergeCell ref="O55:V55"/>
    <mergeCell ref="C67:J67"/>
    <mergeCell ref="O67:V67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B84832AB-81C6-48F6-B2C5-0AB81C108F9C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54700-00FC-4F32-8F99-9711362CF936}">
  <sheetPr>
    <tabColor rgb="FF002060"/>
  </sheetPr>
  <dimension ref="A1:X224"/>
  <sheetViews>
    <sheetView showGridLines="0" zoomScale="60" zoomScaleNormal="27" workbookViewId="0">
      <selection activeCell="O38" sqref="O38:P38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_xlfn.TEXTAFTER(CELL("filename",Example_6_Adap!A1),"]")&amp;"!"</f>
        <v>Example_6_Adap!</v>
      </c>
    </row>
    <row r="2" spans="1:15" ht="37.15" customHeight="1" thickBot="1" x14ac:dyDescent="0.5">
      <c r="B2" s="82" t="str">
        <f ca="1">_xlfn.TEXTAFTER(CELL("filename",Example_6_Adap!A1),"]")</f>
        <v>Example_6_Adap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SMALL(Example_6_Adap!$E$6:$AR$6,COUNTIF(Example_6_Adap!$E$6:$AR$6,0)+C7)</f>
        <v>2.78220113614224E-10</v>
      </c>
      <c r="E7" s="1" cm="1">
        <f t="array" aca="1" ref="E7" ca="1">INDEX(Example_6_Adap!$AS$12:$CF$119,Analysis_7_Adap_paper!$L7,MATCH(Analysis_7_Adap_paper!$K7,Example_6_Adap!$AS$11:$CF$11,0))</f>
        <v>7.0845028712376104E-11</v>
      </c>
      <c r="F7" s="1" cm="1">
        <f t="array" aca="1" ref="F7" ca="1">INDEX(Example_6_Adap!$DU$12:$FD$119,Analysis_7_Adap_paper!$L7,MATCH(Analysis_7_Adap_paper!$M7,Example_6_Adap!$DU$11:$FD$11,0))</f>
        <v>709542.70715845295</v>
      </c>
      <c r="G7" s="1" cm="1">
        <f t="array" aca="1" ref="G7" ca="1">INDEX(Example_6_Adap!$CG$12:$DT$119,$L7,MATCH(Analysis_7_Adap_paper!$K7,Example_6_Adap!$CG$11:$DT$11,0))</f>
        <v>0.11418300000000001</v>
      </c>
      <c r="H7" s="48" cm="1">
        <f t="array" aca="1" ref="H7" ca="1">INDEX(Example_6_Adap!$D$12:$D$119,L7,1)</f>
        <v>9</v>
      </c>
      <c r="I7" s="52" cm="1">
        <f t="array" aca="1" ref="I7" ca="1">INDEX(Example_6_Adap!$C$12:$C$119,L7,1)</f>
        <v>16</v>
      </c>
      <c r="J7" s="52"/>
      <c r="K7" s="44" t="str">
        <f>INDEX(Example_6_Adap!$E$5:$AR$5,1,MATCH(D7,Example_6_Adap!$E$6:$AR$6,0))</f>
        <v>Mu_1E-6_CPLRBF_AD</v>
      </c>
      <c r="L7" s="48">
        <f ca="1">MATCH(D7,INDIRECT($A$1&amp;INDEX(Example_6_Adap!$E$1:$FD$1,1,MATCH(K7,Example_6_Adap!$E$11:$AR$11,0))&amp;ROW(Example_6_Adap!$E$12)&amp;":" &amp; INDEX(Example_6_Adap!$E$1:$FD$1,1,MATCH(K7,Example_6_Adap!$E$11:$AR$11,0))&amp;ROW(Example_6_Adap!$E$119)),0)</f>
        <v>72</v>
      </c>
      <c r="M7" s="25" t="str">
        <f t="shared" ref="M7:M26" si="0">IF(LEFT(K7,2)="Mu","St"&amp;RIGHT(K7,LEN(K7)-2),K7)</f>
        <v>St_1E-6_CPLRBF_AD</v>
      </c>
    </row>
    <row r="8" spans="1:15" ht="15" customHeight="1" x14ac:dyDescent="0.45">
      <c r="C8" s="46">
        <v>2</v>
      </c>
      <c r="D8" s="43">
        <f>SMALL(Example_6_Adap!$E$6:$AR$6,COUNTIF(Example_6_Adap!$E$6:$AR$6,0)+C8)</f>
        <v>3.7540504038702202E-10</v>
      </c>
      <c r="E8" s="1" cm="1">
        <f t="array" aca="1" ref="E8" ca="1">INDEX(Example_6_Adap!$AS$12:$CF$119,Analysis_7_Adap_paper!$L8,MATCH(Analysis_7_Adap_paper!$K8,Example_6_Adap!$AS$11:$CF$11,0))</f>
        <v>1.9162968861379E-10</v>
      </c>
      <c r="F8" s="1" cm="1">
        <f t="array" aca="1" ref="F8" ca="1">INDEX(Example_6_Adap!$DU$12:$FD$119,Analysis_7_Adap_paper!$L8,MATCH(Analysis_7_Adap_paper!$M8,Example_6_Adap!$DU$11:$FD$11,0))</f>
        <v>125744551.395054</v>
      </c>
      <c r="G8" s="1" cm="1">
        <f t="array" aca="1" ref="G8" ca="1">INDEX(Example_6_Adap!$CG$12:$DT$119,$L8,MATCH(Analysis_7_Adap_paper!$K8,Example_6_Adap!$CG$11:$DT$11,0))</f>
        <v>0.473937</v>
      </c>
      <c r="H8" s="48" cm="1">
        <f t="array" aca="1" ref="H8" ca="1">INDEX(Example_6_Adap!$D$12:$D$119,L8,1)</f>
        <v>9</v>
      </c>
      <c r="I8" s="52" cm="1">
        <f t="array" aca="1" ref="I8" ca="1">INDEX(Example_6_Adap!$C$12:$C$119,L8,1)</f>
        <v>8</v>
      </c>
      <c r="J8" s="52"/>
      <c r="K8" s="44" t="str">
        <f>INDEX(Example_6_Adap!$E$5:$AR$5,1,MATCH(D8,Example_6_Adap!$E$6:$AR$6,0))</f>
        <v>Mu_RBF_AD</v>
      </c>
      <c r="L8" s="48">
        <f ca="1">MATCH(D8,INDIRECT($A$1&amp;INDEX(Example_6_Adap!$E$1:$FD$1,1,MATCH(K8,Example_6_Adap!$E$11:$AR$11,0))&amp;ROW(Example_6_Adap!$E$12)&amp;":" &amp; INDEX(Example_6_Adap!$E$1:$FD$1,1,MATCH(K8,Example_6_Adap!$E$11:$AR$11,0))&amp;ROW(Example_6_Adap!$E$119)),0)</f>
        <v>63</v>
      </c>
      <c r="M8" s="25" t="str">
        <f t="shared" si="0"/>
        <v>St_RBF_AD</v>
      </c>
    </row>
    <row r="9" spans="1:15" ht="15" customHeight="1" x14ac:dyDescent="0.45">
      <c r="C9" s="46">
        <v>3</v>
      </c>
      <c r="D9" s="43">
        <f>SMALL(Example_6_Adap!$E$6:$AR$6,COUNTIF(Example_6_Adap!$E$6:$AR$6,0)+C9)</f>
        <v>3.7686276321835501E-10</v>
      </c>
      <c r="E9" s="1" cm="1">
        <f t="array" aca="1" ref="E9" ca="1">INDEX(Example_6_Adap!$AS$12:$CF$119,Analysis_7_Adap_paper!$L9,MATCH(Analysis_7_Adap_paper!$K9,Example_6_Adap!$AS$11:$CF$11,0))</f>
        <v>1.8970714520871601E-10</v>
      </c>
      <c r="F9" s="1" cm="1">
        <f t="array" aca="1" ref="F9" ca="1">INDEX(Example_6_Adap!$DU$12:$FD$119,Analysis_7_Adap_paper!$L9,MATCH(Analysis_7_Adap_paper!$M9,Example_6_Adap!$DU$11:$FD$11,0))</f>
        <v>125744958.47129101</v>
      </c>
      <c r="G9" s="1" cm="1">
        <f t="array" aca="1" ref="G9" ca="1">INDEX(Example_6_Adap!$CG$12:$DT$119,$L9,MATCH(Analysis_7_Adap_paper!$K9,Example_6_Adap!$CG$11:$DT$11,0))</f>
        <v>0.11487600000000001</v>
      </c>
      <c r="H9" s="48" cm="1">
        <f t="array" aca="1" ref="H9" ca="1">INDEX(Example_6_Adap!$D$12:$D$119,L9,1)</f>
        <v>9</v>
      </c>
      <c r="I9" s="52" cm="1">
        <f t="array" aca="1" ref="I9" ca="1">INDEX(Example_6_Adap!$C$12:$C$119,L9,1)</f>
        <v>8</v>
      </c>
      <c r="J9" s="52"/>
      <c r="K9" s="44" t="str">
        <f>INDEX(Example_6_Adap!$E$5:$AR$5,1,MATCH(D9,Example_6_Adap!$E$6:$AR$6,0))</f>
        <v>Mu_LRBF_AD</v>
      </c>
      <c r="L9" s="48">
        <f ca="1">MATCH(D9,INDIRECT($A$1&amp;INDEX(Example_6_Adap!$E$1:$FD$1,1,MATCH(K9,Example_6_Adap!$E$11:$AR$11,0))&amp;ROW(Example_6_Adap!$E$12)&amp;":" &amp; INDEX(Example_6_Adap!$E$1:$FD$1,1,MATCH(K9,Example_6_Adap!$E$11:$AR$11,0))&amp;ROW(Example_6_Adap!$E$119)),0)</f>
        <v>63</v>
      </c>
      <c r="M9" s="25" t="str">
        <f t="shared" si="0"/>
        <v>St_LRBF_AD</v>
      </c>
    </row>
    <row r="10" spans="1:15" ht="15" customHeight="1" x14ac:dyDescent="0.45">
      <c r="C10" s="46">
        <v>4</v>
      </c>
      <c r="D10" s="43">
        <f>SMALL(Example_6_Adap!$E$6:$AR$6,COUNTIF(Example_6_Adap!$E$6:$AR$6,0)+C10)</f>
        <v>3.7782377226847002E-10</v>
      </c>
      <c r="E10" s="1" cm="1">
        <f t="array" aca="1" ref="E10" ca="1">INDEX(Example_6_Adap!$AS$12:$CF$119,Analysis_7_Adap_paper!$L10,MATCH(Analysis_7_Adap_paper!$K10,Example_6_Adap!$AS$11:$CF$11,0))</f>
        <v>1.92847703351354E-10</v>
      </c>
      <c r="F10" s="1" cm="1">
        <f t="array" aca="1" ref="F10" ca="1">INDEX(Example_6_Adap!$DU$12:$FD$119,Analysis_7_Adap_paper!$L10,MATCH(Analysis_7_Adap_paper!$M10,Example_6_Adap!$DU$11:$FD$11,0))</f>
        <v>11213.605905812999</v>
      </c>
      <c r="G10" s="1" cm="1">
        <f t="array" aca="1" ref="G10" ca="1">INDEX(Example_6_Adap!$CG$12:$DT$119,$L10,MATCH(Analysis_7_Adap_paper!$K10,Example_6_Adap!$CG$11:$DT$11,0))</f>
        <v>0.114915</v>
      </c>
      <c r="H10" s="48" cm="1">
        <f t="array" aca="1" ref="H10" ca="1">INDEX(Example_6_Adap!$D$12:$D$119,L10,1)</f>
        <v>9</v>
      </c>
      <c r="I10" s="52" cm="1">
        <f t="array" aca="1" ref="I10" ca="1">INDEX(Example_6_Adap!$C$12:$C$119,L10,1)</f>
        <v>8</v>
      </c>
      <c r="J10" s="52"/>
      <c r="K10" s="44" t="str">
        <f>INDEX(Example_6_Adap!$E$5:$AR$5,1,MATCH(D10,Example_6_Adap!$E$6:$AR$6,0))</f>
        <v>Mu_1E-10_CPLRBF_AD</v>
      </c>
      <c r="L10" s="48">
        <f ca="1">MATCH(D10,INDIRECT($A$1&amp;INDEX(Example_6_Adap!$E$1:$FD$1,1,MATCH(K10,Example_6_Adap!$E$11:$AR$11,0))&amp;ROW(Example_6_Adap!$E$12)&amp;":" &amp; INDEX(Example_6_Adap!$E$1:$FD$1,1,MATCH(K10,Example_6_Adap!$E$11:$AR$11,0))&amp;ROW(Example_6_Adap!$E$119)),0)</f>
        <v>63</v>
      </c>
      <c r="M10" s="25" t="str">
        <f t="shared" si="0"/>
        <v>St_1E-10_CPLRBF_AD</v>
      </c>
    </row>
    <row r="11" spans="1:15" ht="15" customHeight="1" x14ac:dyDescent="0.45">
      <c r="C11" s="46">
        <v>5</v>
      </c>
      <c r="D11" s="43">
        <f>SMALL(Example_6_Adap!$E$6:$AR$6,COUNTIF(Example_6_Adap!$E$6:$AR$6,0)+C11)</f>
        <v>3.7858138846047402E-10</v>
      </c>
      <c r="E11" s="1" cm="1">
        <f t="array" aca="1" ref="E11" ca="1">INDEX(Example_6_Adap!$AS$12:$CF$119,Analysis_7_Adap_paper!$L11,MATCH(Analysis_7_Adap_paper!$K11,Example_6_Adap!$AS$11:$CF$11,0))</f>
        <v>1.8988086291617301E-10</v>
      </c>
      <c r="F11" s="1" cm="1">
        <f t="array" aca="1" ref="F11" ca="1">INDEX(Example_6_Adap!$DU$12:$FD$119,Analysis_7_Adap_paper!$L11,MATCH(Analysis_7_Adap_paper!$M11,Example_6_Adap!$DU$11:$FD$11,0))</f>
        <v>11213.6059511518</v>
      </c>
      <c r="G11" s="1" cm="1">
        <f t="array" aca="1" ref="G11" ca="1">INDEX(Example_6_Adap!$CG$12:$DT$119,$L11,MATCH(Analysis_7_Adap_paper!$K11,Example_6_Adap!$CG$11:$DT$11,0))</f>
        <v>0.114541</v>
      </c>
      <c r="H11" s="48" cm="1">
        <f t="array" aca="1" ref="H11" ca="1">INDEX(Example_6_Adap!$D$12:$D$119,L11,1)</f>
        <v>9</v>
      </c>
      <c r="I11" s="52" cm="1">
        <f t="array" aca="1" ref="I11" ca="1">INDEX(Example_6_Adap!$C$12:$C$119,L11,1)</f>
        <v>8</v>
      </c>
      <c r="J11" s="52"/>
      <c r="K11" s="44" t="str">
        <f>INDEX(Example_6_Adap!$E$5:$AR$5,1,MATCH(D11,Example_6_Adap!$E$6:$AR$6,0))</f>
        <v>Mu_1E-11_CPLRBF_AD</v>
      </c>
      <c r="L11" s="48">
        <f ca="1">MATCH(D11,INDIRECT($A$1&amp;INDEX(Example_6_Adap!$E$1:$FD$1,1,MATCH(K11,Example_6_Adap!$E$11:$AR$11,0))&amp;ROW(Example_6_Adap!$E$12)&amp;":" &amp; INDEX(Example_6_Adap!$E$1:$FD$1,1,MATCH(K11,Example_6_Adap!$E$11:$AR$11,0))&amp;ROW(Example_6_Adap!$E$119)),0)</f>
        <v>63</v>
      </c>
      <c r="M11" s="25" t="str">
        <f t="shared" si="0"/>
        <v>St_1E-11_CPLRBF_AD</v>
      </c>
    </row>
    <row r="12" spans="1:15" ht="15" customHeight="1" x14ac:dyDescent="0.45">
      <c r="C12" s="46">
        <v>6</v>
      </c>
      <c r="D12" s="43">
        <f>SMALL(Example_6_Adap!$E$6:$AR$6,COUNTIF(Example_6_Adap!$E$6:$AR$6,0)+C12)</f>
        <v>3.7902214700125099E-10</v>
      </c>
      <c r="E12" s="1" cm="1">
        <f t="array" aca="1" ref="E12" ca="1">INDEX(Example_6_Adap!$AS$12:$CF$119,Analysis_7_Adap_paper!$L12,MATCH(Analysis_7_Adap_paper!$K12,Example_6_Adap!$AS$11:$CF$11,0))</f>
        <v>1.9274545049243001E-10</v>
      </c>
      <c r="F12" s="1" cm="1">
        <f t="array" aca="1" ref="F12" ca="1">INDEX(Example_6_Adap!$DU$12:$FD$119,Analysis_7_Adap_paper!$L12,MATCH(Analysis_7_Adap_paper!$M12,Example_6_Adap!$DU$11:$FD$11,0))</f>
        <v>11213.5710142036</v>
      </c>
      <c r="G12" s="1" cm="1">
        <f t="array" aca="1" ref="G12" ca="1">INDEX(Example_6_Adap!$CG$12:$DT$119,$L12,MATCH(Analysis_7_Adap_paper!$K12,Example_6_Adap!$CG$11:$DT$11,0))</f>
        <v>0.11629399999999999</v>
      </c>
      <c r="H12" s="48" cm="1">
        <f t="array" aca="1" ref="H12" ca="1">INDEX(Example_6_Adap!$D$12:$D$119,L12,1)</f>
        <v>9</v>
      </c>
      <c r="I12" s="52" cm="1">
        <f t="array" aca="1" ref="I12" ca="1">INDEX(Example_6_Adap!$C$12:$C$119,L12,1)</f>
        <v>8</v>
      </c>
      <c r="J12" s="52"/>
      <c r="K12" s="44" t="str">
        <f>INDEX(Example_6_Adap!$E$5:$AR$5,1,MATCH(D12,Example_6_Adap!$E$6:$AR$6,0))</f>
        <v>Mu_1E-7_CPLRBF_AD</v>
      </c>
      <c r="L12" s="48">
        <f ca="1">MATCH(D12,INDIRECT($A$1&amp;INDEX(Example_6_Adap!$E$1:$FD$1,1,MATCH(K12,Example_6_Adap!$E$11:$AR$11,0))&amp;ROW(Example_6_Adap!$E$12)&amp;":" &amp; INDEX(Example_6_Adap!$E$1:$FD$1,1,MATCH(K12,Example_6_Adap!$E$11:$AR$11,0))&amp;ROW(Example_6_Adap!$E$119)),0)</f>
        <v>63</v>
      </c>
      <c r="M12" s="25" t="str">
        <f t="shared" si="0"/>
        <v>St_1E-7_CPLRBF_AD</v>
      </c>
    </row>
    <row r="13" spans="1:15" ht="15" customHeight="1" x14ac:dyDescent="0.6">
      <c r="C13" s="46">
        <v>7</v>
      </c>
      <c r="D13" s="43">
        <f>SMALL(Example_6_Adap!$E$6:$AR$6,COUNTIF(Example_6_Adap!$E$6:$AR$6,0)+C13)</f>
        <v>3.7904701599700202E-10</v>
      </c>
      <c r="E13" s="1" cm="1">
        <f t="array" aca="1" ref="E13" ca="1">INDEX(Example_6_Adap!$AS$12:$CF$119,Analysis_7_Adap_paper!$L13,MATCH(Analysis_7_Adap_paper!$K13,Example_6_Adap!$AS$11:$CF$11,0))</f>
        <v>1.8947134507126501E-10</v>
      </c>
      <c r="F13" s="1" cm="1">
        <f t="array" aca="1" ref="F13" ca="1">INDEX(Example_6_Adap!$DU$12:$FD$119,Analysis_7_Adap_paper!$L13,MATCH(Analysis_7_Adap_paper!$M13,Example_6_Adap!$DU$11:$FD$11,0))</f>
        <v>11213.6059511518</v>
      </c>
      <c r="G13" s="1" cm="1">
        <f t="array" aca="1" ref="G13" ca="1">INDEX(Example_6_Adap!$CG$12:$DT$119,$L13,MATCH(Analysis_7_Adap_paper!$K13,Example_6_Adap!$CG$11:$DT$11,0))</f>
        <v>0.116592</v>
      </c>
      <c r="H13" s="48" cm="1">
        <f t="array" aca="1" ref="H13" ca="1">INDEX(Example_6_Adap!$D$12:$D$119,L13,1)</f>
        <v>9</v>
      </c>
      <c r="I13" s="52" cm="1">
        <f t="array" aca="1" ref="I13" ca="1">INDEX(Example_6_Adap!$C$12:$C$119,L13,1)</f>
        <v>8</v>
      </c>
      <c r="J13" s="52"/>
      <c r="K13" s="44" t="str">
        <f>INDEX(Example_6_Adap!$E$5:$AR$5,1,MATCH(D13,Example_6_Adap!$E$6:$AR$6,0))</f>
        <v>Mu_1E-13_CPLRBF_AD</v>
      </c>
      <c r="L13" s="48">
        <f ca="1">MATCH(D13,INDIRECT($A$1&amp;INDEX(Example_6_Adap!$E$1:$FD$1,1,MATCH(K13,Example_6_Adap!$E$11:$AR$11,0))&amp;ROW(Example_6_Adap!$E$12)&amp;":" &amp; INDEX(Example_6_Adap!$E$1:$FD$1,1,MATCH(K13,Example_6_Adap!$E$11:$AR$11,0))&amp;ROW(Example_6_Adap!$E$119)),0)</f>
        <v>63</v>
      </c>
      <c r="M13" s="25" t="str">
        <f t="shared" si="0"/>
        <v>St_1E-13_CPLRBF_AD</v>
      </c>
      <c r="O13" s="47"/>
    </row>
    <row r="14" spans="1:15" ht="15" customHeight="1" x14ac:dyDescent="0.6">
      <c r="C14" s="46">
        <v>8</v>
      </c>
      <c r="D14" s="43">
        <f>SMALL(Example_6_Adap!$E$6:$AR$6,COUNTIF(Example_6_Adap!$E$6:$AR$6,0)+C14)</f>
        <v>3.7937075703098298E-10</v>
      </c>
      <c r="E14" s="1" cm="1">
        <f t="array" aca="1" ref="E14" ca="1">INDEX(Example_6_Adap!$AS$12:$CF$119,Analysis_7_Adap_paper!$L14,MATCH(Analysis_7_Adap_paper!$K14,Example_6_Adap!$AS$11:$CF$11,0))</f>
        <v>1.90996901637814E-10</v>
      </c>
      <c r="F14" s="1" cm="1">
        <f t="array" aca="1" ref="F14" ca="1">INDEX(Example_6_Adap!$DU$12:$FD$119,Analysis_7_Adap_paper!$L14,MATCH(Analysis_7_Adap_paper!$M14,Example_6_Adap!$DU$11:$FD$11,0))</f>
        <v>11213.6059511518</v>
      </c>
      <c r="G14" s="1" cm="1">
        <f t="array" aca="1" ref="G14" ca="1">INDEX(Example_6_Adap!$CG$12:$DT$119,$L14,MATCH(Analysis_7_Adap_paper!$K14,Example_6_Adap!$CG$11:$DT$11,0))</f>
        <v>0.114606</v>
      </c>
      <c r="H14" s="48" cm="1">
        <f t="array" aca="1" ref="H14" ca="1">INDEX(Example_6_Adap!$D$12:$D$119,L14,1)</f>
        <v>9</v>
      </c>
      <c r="I14" s="52" cm="1">
        <f t="array" aca="1" ref="I14" ca="1">INDEX(Example_6_Adap!$C$12:$C$119,L14,1)</f>
        <v>8</v>
      </c>
      <c r="J14" s="52"/>
      <c r="K14" s="44" t="str">
        <f>INDEX(Example_6_Adap!$E$5:$AR$5,1,MATCH(D14,Example_6_Adap!$E$6:$AR$6,0))</f>
        <v>Mu_1E-12_CPLRBF_AD</v>
      </c>
      <c r="L14" s="48">
        <f ca="1">MATCH(D14,INDIRECT($A$1&amp;INDEX(Example_6_Adap!$E$1:$FD$1,1,MATCH(K14,Example_6_Adap!$E$11:$AR$11,0))&amp;ROW(Example_6_Adap!$E$12)&amp;":" &amp; INDEX(Example_6_Adap!$E$1:$FD$1,1,MATCH(K14,Example_6_Adap!$E$11:$AR$11,0))&amp;ROW(Example_6_Adap!$E$119)),0)</f>
        <v>63</v>
      </c>
      <c r="M14" s="25" t="str">
        <f t="shared" si="0"/>
        <v>St_1E-12_CPLRBF_AD</v>
      </c>
      <c r="O14" s="47"/>
    </row>
    <row r="15" spans="1:15" ht="15" customHeight="1" x14ac:dyDescent="0.6">
      <c r="C15" s="46">
        <v>9</v>
      </c>
      <c r="D15" s="43">
        <f>SMALL(Example_6_Adap!$E$6:$AR$6,COUNTIF(Example_6_Adap!$E$6:$AR$6,0)+C15)</f>
        <v>3.8168201932364799E-10</v>
      </c>
      <c r="E15" s="1" cm="1">
        <f t="array" aca="1" ref="E15" ca="1">INDEX(Example_6_Adap!$AS$12:$CF$119,Analysis_7_Adap_paper!$L15,MATCH(Analysis_7_Adap_paper!$K15,Example_6_Adap!$AS$11:$CF$11,0))</f>
        <v>1.9362733107141099E-10</v>
      </c>
      <c r="F15" s="1" cm="1">
        <f t="array" aca="1" ref="F15" ca="1">INDEX(Example_6_Adap!$DU$12:$FD$119,Analysis_7_Adap_paper!$L15,MATCH(Analysis_7_Adap_paper!$M15,Example_6_Adap!$DU$11:$FD$11,0))</f>
        <v>11213.602452773899</v>
      </c>
      <c r="G15" s="1" cm="1">
        <f t="array" aca="1" ref="G15" ca="1">INDEX(Example_6_Adap!$CG$12:$DT$119,$L15,MATCH(Analysis_7_Adap_paper!$K15,Example_6_Adap!$CG$11:$DT$11,0))</f>
        <v>0.11776399999999999</v>
      </c>
      <c r="H15" s="48" cm="1">
        <f t="array" aca="1" ref="H15" ca="1">INDEX(Example_6_Adap!$D$12:$D$119,L15,1)</f>
        <v>9</v>
      </c>
      <c r="I15" s="52" cm="1">
        <f t="array" aca="1" ref="I15" ca="1">INDEX(Example_6_Adap!$C$12:$C$119,L15,1)</f>
        <v>8</v>
      </c>
      <c r="J15" s="52"/>
      <c r="K15" s="44" t="str">
        <f>INDEX(Example_6_Adap!$E$5:$AR$5,1,MATCH(D15,Example_6_Adap!$E$6:$AR$6,0))</f>
        <v>Mu_1E-8_CPLRBF_AD</v>
      </c>
      <c r="L15" s="48">
        <f ca="1">MATCH(D15,INDIRECT($A$1&amp;INDEX(Example_6_Adap!$E$1:$FD$1,1,MATCH(K15,Example_6_Adap!$E$11:$AR$11,0))&amp;ROW(Example_6_Adap!$E$12)&amp;":" &amp; INDEX(Example_6_Adap!$E$1:$FD$1,1,MATCH(K15,Example_6_Adap!$E$11:$AR$11,0))&amp;ROW(Example_6_Adap!$E$119)),0)</f>
        <v>63</v>
      </c>
      <c r="M15" s="25" t="str">
        <f t="shared" si="0"/>
        <v>St_1E-8_CPLRBF_AD</v>
      </c>
      <c r="O15" s="47"/>
    </row>
    <row r="16" spans="1:15" ht="15" customHeight="1" x14ac:dyDescent="0.6">
      <c r="C16" s="46">
        <v>10</v>
      </c>
      <c r="D16" s="43">
        <f>SMALL(Example_6_Adap!$E$6:$AR$6,COUNTIF(Example_6_Adap!$E$6:$AR$6,0)+C16)</f>
        <v>3.83159948214029E-10</v>
      </c>
      <c r="E16" s="1" cm="1">
        <f t="array" aca="1" ref="E16" ca="1">INDEX(Example_6_Adap!$AS$12:$CF$119,Analysis_7_Adap_paper!$L16,MATCH(Analysis_7_Adap_paper!$K16,Example_6_Adap!$AS$11:$CF$11,0))</f>
        <v>1.9243834794177901E-10</v>
      </c>
      <c r="F16" s="1" cm="1">
        <f t="array" aca="1" ref="F16" ca="1">INDEX(Example_6_Adap!$DU$12:$FD$119,Analysis_7_Adap_paper!$L16,MATCH(Analysis_7_Adap_paper!$M16,Example_6_Adap!$DU$11:$FD$11,0))</f>
        <v>11213.605606475699</v>
      </c>
      <c r="G16" s="1" cm="1">
        <f t="array" aca="1" ref="G16" ca="1">INDEX(Example_6_Adap!$CG$12:$DT$119,$L16,MATCH(Analysis_7_Adap_paper!$K16,Example_6_Adap!$CG$11:$DT$11,0))</f>
        <v>0.114893</v>
      </c>
      <c r="H16" s="48" cm="1">
        <f t="array" aca="1" ref="H16" ca="1">INDEX(Example_6_Adap!$D$12:$D$119,L16,1)</f>
        <v>9</v>
      </c>
      <c r="I16" s="52" cm="1">
        <f t="array" aca="1" ref="I16" ca="1">INDEX(Example_6_Adap!$C$12:$C$119,L16,1)</f>
        <v>8</v>
      </c>
      <c r="J16" s="52"/>
      <c r="K16" s="44" t="str">
        <f>INDEX(Example_6_Adap!$E$5:$AR$5,1,MATCH(D16,Example_6_Adap!$E$6:$AR$6,0))</f>
        <v>Mu_1E-9_CPLRBF_AD</v>
      </c>
      <c r="L16" s="48">
        <f ca="1">MATCH(D16,INDIRECT($A$1&amp;INDEX(Example_6_Adap!$E$1:$FD$1,1,MATCH(K16,Example_6_Adap!$E$11:$AR$11,0))&amp;ROW(Example_6_Adap!$E$12)&amp;":" &amp; INDEX(Example_6_Adap!$E$1:$FD$1,1,MATCH(K16,Example_6_Adap!$E$11:$AR$11,0))&amp;ROW(Example_6_Adap!$E$119)),0)</f>
        <v>63</v>
      </c>
      <c r="M16" s="25" t="str">
        <f t="shared" si="0"/>
        <v>St_1E-9_CPLRBF_AD</v>
      </c>
      <c r="O16" s="47"/>
    </row>
    <row r="17" spans="3:23" ht="15" customHeight="1" x14ac:dyDescent="0.6">
      <c r="C17" s="46">
        <v>11</v>
      </c>
      <c r="D17" s="43">
        <f>SMALL(Example_6_Adap!$E$6:$AR$6,COUNTIF(Example_6_Adap!$E$6:$AR$6,0)+C17)</f>
        <v>2.5607645159908501E-7</v>
      </c>
      <c r="E17" s="1" cm="1">
        <f t="array" aca="1" ref="E17" ca="1">INDEX(Example_6_Adap!$AS$12:$CF$119,Analysis_7_Adap_paper!$L17,MATCH(Analysis_7_Adap_paper!$K17,Example_6_Adap!$AS$11:$CF$11,0))</f>
        <v>7.0542526043903398E-8</v>
      </c>
      <c r="F17" s="1" cm="1">
        <f t="array" aca="1" ref="F17" ca="1">INDEX(Example_6_Adap!$DU$12:$FD$119,Analysis_7_Adap_paper!$L17,MATCH(Analysis_7_Adap_paper!$M17,Example_6_Adap!$DU$11:$FD$11,0))</f>
        <v>353372.36364308599</v>
      </c>
      <c r="G17" s="1" cm="1">
        <f t="array" aca="1" ref="G17" ca="1">INDEX(Example_6_Adap!$CG$12:$DT$119,$L17,MATCH(Analysis_7_Adap_paper!$K17,Example_6_Adap!$CG$11:$DT$11,0))</f>
        <v>4.5599000000000001E-2</v>
      </c>
      <c r="H17" s="48" cm="1">
        <f t="array" aca="1" ref="H17" ca="1">INDEX(Example_6_Adap!$D$12:$D$119,L17,1)</f>
        <v>9</v>
      </c>
      <c r="I17" s="52" cm="1">
        <f t="array" aca="1" ref="I17" ca="1">INDEX(Example_6_Adap!$C$12:$C$119,L17,1)</f>
        <v>32</v>
      </c>
      <c r="J17" s="52"/>
      <c r="K17" s="44" t="str">
        <f>INDEX(Example_6_Adap!$E$5:$AR$5,1,MATCH(D17,Example_6_Adap!$E$6:$AR$6,0))</f>
        <v>St_1E-6_CPLRBF_AD</v>
      </c>
      <c r="L17" s="48">
        <f ca="1">MATCH(D17,INDIRECT($A$1&amp;INDEX(Example_6_Adap!$E$1:$FD$1,1,MATCH(K17,Example_6_Adap!$E$11:$AR$11,0))&amp;ROW(Example_6_Adap!$E$12)&amp;":" &amp; INDEX(Example_6_Adap!$E$1:$FD$1,1,MATCH(K17,Example_6_Adap!$E$11:$AR$11,0))&amp;ROW(Example_6_Adap!$E$119)),0)</f>
        <v>81</v>
      </c>
      <c r="M17" s="25" t="str">
        <f t="shared" si="0"/>
        <v>St_1E-6_CPLRBF_AD</v>
      </c>
      <c r="O17" s="47"/>
    </row>
    <row r="18" spans="3:23" ht="15" customHeight="1" x14ac:dyDescent="0.6">
      <c r="C18" s="46">
        <v>12</v>
      </c>
      <c r="D18" s="43">
        <f>SMALL(Example_6_Adap!$E$6:$AR$6,COUNTIF(Example_6_Adap!$E$6:$AR$6,0)+C18)</f>
        <v>8.3750202417576205E-7</v>
      </c>
      <c r="E18" s="1" cm="1">
        <f t="array" aca="1" ref="E18" ca="1">INDEX(Example_6_Adap!$AS$12:$CF$119,Analysis_7_Adap_paper!$L18,MATCH(Analysis_7_Adap_paper!$K18,Example_6_Adap!$AS$11:$CF$11,0))</f>
        <v>2.99760187028449E-7</v>
      </c>
      <c r="F18" s="1" cm="1">
        <f t="array" aca="1" ref="F18" ca="1">INDEX(Example_6_Adap!$DU$12:$FD$119,Analysis_7_Adap_paper!$L18,MATCH(Analysis_7_Adap_paper!$M18,Example_6_Adap!$DU$11:$FD$11,0))</f>
        <v>132230.46817074099</v>
      </c>
      <c r="G18" s="1" cm="1">
        <f t="array" aca="1" ref="G18" ca="1">INDEX(Example_6_Adap!$CG$12:$DT$119,$L18,MATCH(Analysis_7_Adap_paper!$K18,Example_6_Adap!$CG$11:$DT$11,0))</f>
        <v>1.7184999999999999E-2</v>
      </c>
      <c r="H18" s="48" cm="1">
        <f t="array" aca="1" ref="H18" ca="1">INDEX(Example_6_Adap!$D$12:$D$119,L18,1)</f>
        <v>7</v>
      </c>
      <c r="I18" s="52" cm="1">
        <f t="array" aca="1" ref="I18" ca="1">INDEX(Example_6_Adap!$C$12:$C$119,L18,1)</f>
        <v>32</v>
      </c>
      <c r="J18" s="52"/>
      <c r="K18" s="44" t="str">
        <f>INDEX(Example_6_Adap!$E$5:$AR$5,1,MATCH(D18,Example_6_Adap!$E$6:$AR$6,0))</f>
        <v>St_1E-7_CPLRBF_AD</v>
      </c>
      <c r="L18" s="48">
        <f ca="1">MATCH(D18,INDIRECT($A$1&amp;INDEX(Example_6_Adap!$E$1:$FD$1,1,MATCH(K18,Example_6_Adap!$E$11:$AR$11,0))&amp;ROW(Example_6_Adap!$E$12)&amp;":" &amp; INDEX(Example_6_Adap!$E$1:$FD$1,1,MATCH(K18,Example_6_Adap!$E$11:$AR$11,0))&amp;ROW(Example_6_Adap!$E$119)),0)</f>
        <v>79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SMALL(Example_6_Adap!$E$6:$AR$6,COUNTIF(Example_6_Adap!$E$6:$AR$6,0)+C19)</f>
        <v>1.34756049630091E-6</v>
      </c>
      <c r="E19" s="1" cm="1">
        <f t="array" aca="1" ref="E19" ca="1">INDEX(Example_6_Adap!$AS$12:$CF$119,Analysis_7_Adap_paper!$L19,MATCH(Analysis_7_Adap_paper!$K19,Example_6_Adap!$AS$11:$CF$11,0))</f>
        <v>6.16347019819771E-7</v>
      </c>
      <c r="F19" s="1" cm="1">
        <f t="array" aca="1" ref="F19" ca="1">INDEX(Example_6_Adap!$DU$12:$FD$119,Analysis_7_Adap_paper!$L19,MATCH(Analysis_7_Adap_paper!$M19,Example_6_Adap!$DU$11:$FD$11,0))</f>
        <v>6.1019309657951898E+17</v>
      </c>
      <c r="G19" s="1" cm="1">
        <f t="array" aca="1" ref="G19" ca="1">INDEX(Example_6_Adap!$CG$12:$DT$119,$L19,MATCH(Analysis_7_Adap_paper!$K19,Example_6_Adap!$CG$11:$DT$11,0))</f>
        <v>1.4435999999999999E-2</v>
      </c>
      <c r="H19" s="48" cm="1">
        <f t="array" aca="1" ref="H19" ca="1">INDEX(Example_6_Adap!$D$12:$D$119,L19,1)</f>
        <v>6</v>
      </c>
      <c r="I19" s="52" cm="1">
        <f t="array" aca="1" ref="I19" ca="1">INDEX(Example_6_Adap!$C$12:$C$119,L19,1)</f>
        <v>16</v>
      </c>
      <c r="J19" s="52"/>
      <c r="K19" s="44" t="str">
        <f>INDEX(Example_6_Adap!$E$5:$AR$5,1,MATCH(D19,Example_6_Adap!$E$6:$AR$6,0))</f>
        <v>St_RBF_AD</v>
      </c>
      <c r="L19" s="48">
        <f ca="1">MATCH(D19,INDIRECT($A$1&amp;INDEX(Example_6_Adap!$E$1:$FD$1,1,MATCH(K19,Example_6_Adap!$E$11:$AR$11,0))&amp;ROW(Example_6_Adap!$E$12)&amp;":" &amp; INDEX(Example_6_Adap!$E$1:$FD$1,1,MATCH(K19,Example_6_Adap!$E$11:$AR$11,0))&amp;ROW(Example_6_Adap!$E$119)),0)</f>
        <v>69</v>
      </c>
      <c r="M19" s="25" t="str">
        <f t="shared" si="0"/>
        <v>St_RBF_AD</v>
      </c>
      <c r="O19" s="47"/>
    </row>
    <row r="20" spans="3:23" ht="16.5" x14ac:dyDescent="0.6">
      <c r="C20" s="46">
        <v>14</v>
      </c>
      <c r="D20" s="43">
        <f>SMALL(Example_6_Adap!$E$6:$AR$6,COUNTIF(Example_6_Adap!$E$6:$AR$6,0)+C20)</f>
        <v>2.2118602167608902E-6</v>
      </c>
      <c r="E20" s="1" cm="1">
        <f t="array" aca="1" ref="E20" ca="1">INDEX(Example_6_Adap!$AS$12:$CF$119,Analysis_7_Adap_paper!$L20,MATCH(Analysis_7_Adap_paper!$K20,Example_6_Adap!$AS$11:$CF$11,0))</f>
        <v>5.49440382972996E-7</v>
      </c>
      <c r="F20" s="1" cm="1">
        <f t="array" aca="1" ref="F20" ca="1">INDEX(Example_6_Adap!$DU$12:$FD$119,Analysis_7_Adap_paper!$L20,MATCH(Analysis_7_Adap_paper!$M20,Example_6_Adap!$DU$11:$FD$11,0))</f>
        <v>62597.008779432297</v>
      </c>
      <c r="G20" s="1" cm="1">
        <f t="array" aca="1" ref="G20" ca="1">INDEX(Example_6_Adap!$CG$12:$DT$119,$L20,MATCH(Analysis_7_Adap_paper!$K20,Example_6_Adap!$CG$11:$DT$11,0))</f>
        <v>1.2697E-2</v>
      </c>
      <c r="H20" s="48" cm="1">
        <f t="array" aca="1" ref="H20" ca="1">INDEX(Example_6_Adap!$D$12:$D$119,L20,1)</f>
        <v>6</v>
      </c>
      <c r="I20" s="52" cm="1">
        <f t="array" aca="1" ref="I20" ca="1">INDEX(Example_6_Adap!$C$12:$C$119,L20,1)</f>
        <v>64</v>
      </c>
      <c r="J20" s="52"/>
      <c r="K20" s="44" t="str">
        <f>INDEX(Example_6_Adap!$E$5:$AR$5,1,MATCH(D20,Example_6_Adap!$E$6:$AR$6,0))</f>
        <v>St_1E-8_CPLRBF_AD</v>
      </c>
      <c r="L20" s="48">
        <f ca="1">MATCH(D20,INDIRECT($A$1&amp;INDEX(Example_6_Adap!$E$1:$FD$1,1,MATCH(K20,Example_6_Adap!$E$11:$AR$11,0))&amp;ROW(Example_6_Adap!$E$12)&amp;":" &amp; INDEX(Example_6_Adap!$E$1:$FD$1,1,MATCH(K20,Example_6_Adap!$E$11:$AR$11,0))&amp;ROW(Example_6_Adap!$E$119)),0)</f>
        <v>87</v>
      </c>
      <c r="M20" s="25" t="str">
        <f t="shared" si="0"/>
        <v>St_1E-8_CPLRBF_AD</v>
      </c>
      <c r="O20" s="47"/>
    </row>
    <row r="21" spans="3:23" ht="16.5" x14ac:dyDescent="0.6">
      <c r="C21" s="46">
        <v>15</v>
      </c>
      <c r="D21" s="43">
        <f>SMALL(Example_6_Adap!$E$6:$AR$6,COUNTIF(Example_6_Adap!$E$6:$AR$6,0)+C21)</f>
        <v>6.9186162880985302E-6</v>
      </c>
      <c r="E21" s="1" cm="1">
        <f t="array" aca="1" ref="E21" ca="1">INDEX(Example_6_Adap!$AS$12:$CF$119,Analysis_7_Adap_paper!$L21,MATCH(Analysis_7_Adap_paper!$K21,Example_6_Adap!$AS$11:$CF$11,0))</f>
        <v>1.64952694913235E-6</v>
      </c>
      <c r="F21" s="1" cm="1">
        <f t="array" aca="1" ref="F21" ca="1">INDEX(Example_6_Adap!$DU$12:$FD$119,Analysis_7_Adap_paper!$L21,MATCH(Analysis_7_Adap_paper!$M21,Example_6_Adap!$DU$11:$FD$11,0))</f>
        <v>58908.598827754497</v>
      </c>
      <c r="G21" s="1" cm="1">
        <f t="array" aca="1" ref="G21" ca="1">INDEX(Example_6_Adap!$CG$12:$DT$119,$L21,MATCH(Analysis_7_Adap_paper!$K21,Example_6_Adap!$CG$11:$DT$11,0))</f>
        <v>1.0885000000000001E-2</v>
      </c>
      <c r="H21" s="48" cm="1">
        <f t="array" aca="1" ref="H21" ca="1">INDEX(Example_6_Adap!$D$12:$D$119,L21,1)</f>
        <v>5</v>
      </c>
      <c r="I21" s="52" cm="1">
        <f t="array" aca="1" ref="I21" ca="1">INDEX(Example_6_Adap!$C$12:$C$119,L21,1)</f>
        <v>64</v>
      </c>
      <c r="J21" s="52"/>
      <c r="K21" s="44" t="str">
        <f>INDEX(Example_6_Adap!$E$5:$AR$5,1,MATCH(D21,Example_6_Adap!$E$6:$AR$6,0))</f>
        <v>St_1E-9_CPLRBF_AD</v>
      </c>
      <c r="L21" s="48">
        <f ca="1">MATCH(D21,INDIRECT($A$1&amp;INDEX(Example_6_Adap!$E$1:$FD$1,1,MATCH(K21,Example_6_Adap!$E$11:$AR$11,0))&amp;ROW(Example_6_Adap!$E$12)&amp;":" &amp; INDEX(Example_6_Adap!$E$1:$FD$1,1,MATCH(K21,Example_6_Adap!$E$11:$AR$11,0))&amp;ROW(Example_6_Adap!$E$119)),0)</f>
        <v>86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SMALL(Example_6_Adap!$E$6:$AR$6,COUNTIF(Example_6_Adap!$E$6:$AR$6,0)+C22)</f>
        <v>2.0566013190892402E-5</v>
      </c>
      <c r="E22" s="1" cm="1">
        <f t="array" aca="1" ref="E22" ca="1">INDEX(Example_6_Adap!$AS$12:$CF$119,Analysis_7_Adap_paper!$L22,MATCH(Analysis_7_Adap_paper!$K22,Example_6_Adap!$AS$11:$CF$11,0))</f>
        <v>5.1981549735258496E-6</v>
      </c>
      <c r="F22" s="1" cm="1">
        <f t="array" aca="1" ref="F22" ca="1">INDEX(Example_6_Adap!$DU$12:$FD$119,Analysis_7_Adap_paper!$L22,MATCH(Analysis_7_Adap_paper!$M22,Example_6_Adap!$DU$11:$FD$11,0))</f>
        <v>133110.6190607</v>
      </c>
      <c r="G22" s="1" cm="1">
        <f t="array" aca="1" ref="G22" ca="1">INDEX(Example_6_Adap!$CG$12:$DT$119,$L22,MATCH(Analysis_7_Adap_paper!$K22,Example_6_Adap!$CG$11:$DT$11,0))</f>
        <v>9.8499999999999994E-3</v>
      </c>
      <c r="H22" s="48" cm="1">
        <f t="array" aca="1" ref="H22" ca="1">INDEX(Example_6_Adap!$D$12:$D$119,L22,1)</f>
        <v>4</v>
      </c>
      <c r="I22" s="52" cm="1">
        <f t="array" aca="1" ref="I22" ca="1">INDEX(Example_6_Adap!$C$12:$C$119,L22,1)</f>
        <v>32</v>
      </c>
      <c r="J22" s="52"/>
      <c r="K22" s="44" t="str">
        <f>INDEX(Example_6_Adap!$E$5:$AR$5,1,MATCH(D22,Example_6_Adap!$E$6:$AR$6,0))</f>
        <v>St_1E-10_CPLRBF_AD</v>
      </c>
      <c r="L22" s="48">
        <f ca="1">MATCH(D22,INDIRECT($A$1&amp;INDEX(Example_6_Adap!$E$1:$FD$1,1,MATCH(K22,Example_6_Adap!$E$11:$AR$11,0))&amp;ROW(Example_6_Adap!$E$12)&amp;":" &amp; INDEX(Example_6_Adap!$E$1:$FD$1,1,MATCH(K22,Example_6_Adap!$E$11:$AR$11,0))&amp;ROW(Example_6_Adap!$E$119)),0)</f>
        <v>76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SMALL(Example_6_Adap!$E$6:$AR$6,COUNTIF(Example_6_Adap!$E$6:$AR$6,0)+C23)</f>
        <v>4.1984729389321602E-5</v>
      </c>
      <c r="E23" s="1" cm="1">
        <f t="array" aca="1" ref="E23" ca="1">INDEX(Example_6_Adap!$AS$12:$CF$119,Analysis_7_Adap_paper!$L23,MATCH(Analysis_7_Adap_paper!$K23,Example_6_Adap!$AS$11:$CF$11,0))</f>
        <v>1.37900931701995E-5</v>
      </c>
      <c r="F23" s="1" cm="1">
        <f t="array" aca="1" ref="F23" ca="1">INDEX(Example_6_Adap!$DU$12:$FD$119,Analysis_7_Adap_paper!$L23,MATCH(Analysis_7_Adap_paper!$M23,Example_6_Adap!$DU$11:$FD$11,0))</f>
        <v>37545460446.116402</v>
      </c>
      <c r="G23" s="1" cm="1">
        <f t="array" aca="1" ref="G23" ca="1">INDEX(Example_6_Adap!$CG$12:$DT$119,$L23,MATCH(Analysis_7_Adap_paper!$K23,Example_6_Adap!$CG$11:$DT$11,0))</f>
        <v>9.3480000000000004E-3</v>
      </c>
      <c r="H23" s="48" cm="1">
        <f t="array" aca="1" ref="H23" ca="1">INDEX(Example_6_Adap!$D$12:$D$119,L23,1)</f>
        <v>3</v>
      </c>
      <c r="I23" s="52" cm="1">
        <f t="array" aca="1" ref="I23" ca="1">INDEX(Example_6_Adap!$C$12:$C$119,L23,1)</f>
        <v>16</v>
      </c>
      <c r="J23" s="52"/>
      <c r="K23" s="44" t="str">
        <f>INDEX(Example_6_Adap!$E$5:$AR$5,1,MATCH(D23,Example_6_Adap!$E$6:$AR$6,0))</f>
        <v>St_LRBF_AD</v>
      </c>
      <c r="L23" s="48">
        <f ca="1">MATCH(D23,INDIRECT($A$1&amp;INDEX(Example_6_Adap!$E$1:$FD$1,1,MATCH(K23,Example_6_Adap!$E$11:$AR$11,0))&amp;ROW(Example_6_Adap!$E$12)&amp;":" &amp; INDEX(Example_6_Adap!$E$1:$FD$1,1,MATCH(K23,Example_6_Adap!$E$11:$AR$11,0))&amp;ROW(Example_6_Adap!$E$119)),0)</f>
        <v>66</v>
      </c>
      <c r="M23" s="25" t="str">
        <f t="shared" si="0"/>
        <v>St_LRBF_AD</v>
      </c>
      <c r="O23" s="47"/>
    </row>
    <row r="24" spans="3:23" x14ac:dyDescent="0.45">
      <c r="C24" s="46">
        <v>18</v>
      </c>
      <c r="D24" s="43">
        <f>SMALL(Example_6_Adap!$E$6:$AR$6,COUNTIF(Example_6_Adap!$E$6:$AR$6,0)+C24)</f>
        <v>4.2257581241988898E-5</v>
      </c>
      <c r="E24" s="1" cm="1">
        <f t="array" aca="1" ref="E24" ca="1">INDEX(Example_6_Adap!$AS$12:$CF$119,Analysis_7_Adap_paper!$L24,MATCH(Analysis_7_Adap_paper!$K24,Example_6_Adap!$AS$11:$CF$11,0))</f>
        <v>1.3198333372487899E-5</v>
      </c>
      <c r="F24" s="1" cm="1">
        <f t="array" aca="1" ref="F24" ca="1">INDEX(Example_6_Adap!$DU$12:$FD$119,Analysis_7_Adap_paper!$L24,MATCH(Analysis_7_Adap_paper!$M24,Example_6_Adap!$DU$11:$FD$11,0))</f>
        <v>193373.00274797299</v>
      </c>
      <c r="G24" s="1" cm="1">
        <f t="array" aca="1" ref="G24" ca="1">INDEX(Example_6_Adap!$CG$12:$DT$119,$L24,MATCH(Analysis_7_Adap_paper!$K24,Example_6_Adap!$CG$11:$DT$11,0))</f>
        <v>9.0629999999999999E-3</v>
      </c>
      <c r="H24" s="48" cm="1">
        <f t="array" aca="1" ref="H24" ca="1">INDEX(Example_6_Adap!$D$12:$D$119,L24,1)</f>
        <v>3</v>
      </c>
      <c r="I24" s="52" cm="1">
        <f t="array" aca="1" ref="I24" ca="1">INDEX(Example_6_Adap!$C$12:$C$119,L24,1)</f>
        <v>16</v>
      </c>
      <c r="J24" s="52"/>
      <c r="K24" s="44" t="str">
        <f>INDEX(Example_6_Adap!$E$5:$AR$5,1,MATCH(D24,Example_6_Adap!$E$6:$AR$6,0))</f>
        <v>St_1E-13_CPLRBF_AD</v>
      </c>
      <c r="L24" s="48">
        <f ca="1">MATCH(D24,INDIRECT($A$1&amp;INDEX(Example_6_Adap!$E$1:$FD$1,1,MATCH(K24,Example_6_Adap!$E$11:$AR$11,0))&amp;ROW(Example_6_Adap!$E$12)&amp;":" &amp; INDEX(Example_6_Adap!$E$1:$FD$1,1,MATCH(K24,Example_6_Adap!$E$11:$AR$11,0))&amp;ROW(Example_6_Adap!$E$119)),0)</f>
        <v>66</v>
      </c>
      <c r="M24" s="25" t="str">
        <f t="shared" si="0"/>
        <v>St_1E-13_CPLRBF_AD</v>
      </c>
    </row>
    <row r="25" spans="3:23" x14ac:dyDescent="0.45">
      <c r="C25" s="46">
        <v>19</v>
      </c>
      <c r="D25" s="43">
        <f>SMALL(Example_6_Adap!$E$6:$AR$6,COUNTIF(Example_6_Adap!$E$6:$AR$6,0)+C25)</f>
        <v>4.5415568412421303E-5</v>
      </c>
      <c r="E25" s="1" cm="1">
        <f t="array" aca="1" ref="E25" ca="1">INDEX(Example_6_Adap!$AS$12:$CF$119,Analysis_7_Adap_paper!$L25,MATCH(Analysis_7_Adap_paper!$K25,Example_6_Adap!$AS$11:$CF$11,0))</f>
        <v>1.57471302238889E-5</v>
      </c>
      <c r="F25" s="1" cm="1">
        <f t="array" aca="1" ref="F25" ca="1">INDEX(Example_6_Adap!$DU$12:$FD$119,Analysis_7_Adap_paper!$L25,MATCH(Analysis_7_Adap_paper!$M25,Example_6_Adap!$DU$11:$FD$11,0))</f>
        <v>163332.96963185901</v>
      </c>
      <c r="G25" s="1" cm="1">
        <f t="array" aca="1" ref="G25" ca="1">INDEX(Example_6_Adap!$CG$12:$DT$119,$L25,MATCH(Analysis_7_Adap_paper!$K25,Example_6_Adap!$CG$11:$DT$11,0))</f>
        <v>9.1769999999999994E-3</v>
      </c>
      <c r="H25" s="48" cm="1">
        <f t="array" aca="1" ref="H25" ca="1">INDEX(Example_6_Adap!$D$12:$D$119,L25,1)</f>
        <v>3</v>
      </c>
      <c r="I25" s="52" cm="1">
        <f t="array" aca="1" ref="I25" ca="1">INDEX(Example_6_Adap!$C$12:$C$119,L25,1)</f>
        <v>16</v>
      </c>
      <c r="J25" s="52"/>
      <c r="K25" s="44" t="str">
        <f>INDEX(Example_6_Adap!$E$5:$AR$5,1,MATCH(D25,Example_6_Adap!$E$6:$AR$6,0))</f>
        <v>St_1E-11_CPLRBF_AD</v>
      </c>
      <c r="L25" s="48">
        <f ca="1">MATCH(D25,INDIRECT($A$1&amp;INDEX(Example_6_Adap!$E$1:$FD$1,1,MATCH(K25,Example_6_Adap!$E$11:$AR$11,0))&amp;ROW(Example_6_Adap!$E$12)&amp;":" &amp; INDEX(Example_6_Adap!$E$1:$FD$1,1,MATCH(K25,Example_6_Adap!$E$11:$AR$11,0))&amp;ROW(Example_6_Adap!$E$119)),0)</f>
        <v>66</v>
      </c>
      <c r="M25" s="25" t="str">
        <f t="shared" si="0"/>
        <v>St_1E-11_CPLRBF_AD</v>
      </c>
    </row>
    <row r="26" spans="3:23" x14ac:dyDescent="0.45">
      <c r="C26" s="46">
        <v>20</v>
      </c>
      <c r="D26" s="43">
        <f>SMALL(Example_6_Adap!$E$6:$AR$6,COUNTIF(Example_6_Adap!$E$6:$AR$6,0)+C26)</f>
        <v>4.59753272561425E-5</v>
      </c>
      <c r="E26" s="1" cm="1">
        <f t="array" aca="1" ref="E26" ca="1">INDEX(Example_6_Adap!$AS$12:$CF$119,Analysis_7_Adap_paper!$L26,MATCH(Analysis_7_Adap_paper!$K26,Example_6_Adap!$AS$11:$CF$11,0))</f>
        <v>1.4268245942583E-5</v>
      </c>
      <c r="F26" s="1" cm="1">
        <f t="array" aca="1" ref="F26" ca="1">INDEX(Example_6_Adap!$DU$12:$FD$119,Analysis_7_Adap_paper!$L26,MATCH(Analysis_7_Adap_paper!$M26,Example_6_Adap!$DU$11:$FD$11,0))</f>
        <v>189936.323599072</v>
      </c>
      <c r="G26" s="1" cm="1">
        <f t="array" aca="1" ref="G26" ca="1">INDEX(Example_6_Adap!$CG$12:$DT$119,$L26,MATCH(Analysis_7_Adap_paper!$K26,Example_6_Adap!$CG$11:$DT$11,0))</f>
        <v>9.0779999999999993E-3</v>
      </c>
      <c r="H26" s="48" cm="1">
        <f t="array" aca="1" ref="H26" ca="1">INDEX(Example_6_Adap!$D$12:$D$119,L26,1)</f>
        <v>3</v>
      </c>
      <c r="I26" s="52" cm="1">
        <f t="array" aca="1" ref="I26" ca="1">INDEX(Example_6_Adap!$C$12:$C$119,L26,1)</f>
        <v>16</v>
      </c>
      <c r="J26" s="52"/>
      <c r="K26" s="44" t="str">
        <f>INDEX(Example_6_Adap!$E$5:$AR$5,1,MATCH(D26,Example_6_Adap!$E$6:$AR$6,0))</f>
        <v>St_1E-12_CPLRBF_AD</v>
      </c>
      <c r="L26" s="48">
        <f ca="1">MATCH(D26,INDIRECT($A$1&amp;INDEX(Example_6_Adap!$E$1:$FD$1,1,MATCH(K26,Example_6_Adap!$E$11:$AR$11,0))&amp;ROW(Example_6_Adap!$E$12)&amp;":" &amp; INDEX(Example_6_Adap!$E$1:$FD$1,1,MATCH(K26,Example_6_Adap!$E$11:$AR$11,0))&amp;ROW(Example_6_Adap!$E$119)),0)</f>
        <v>66</v>
      </c>
      <c r="M26" s="25" t="str">
        <f t="shared" si="0"/>
        <v>St_1E-12_CPLRBF_AD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INDEX(Example_6_Adap!$E$12:$AR$119,MATCH(Analysis_7_Adap_paper!$C31,Example_6_Adap!$C$12:$C$119)+Analysis_7_Adap_paper!$D31-COUNT($C$31:$C$39),MATCH(Analysis_7_Adap_paper!E$30,Example_6_Adap!$E$11:$AR$11,0))</f>
        <v>0.10403499455678</v>
      </c>
      <c r="F31" s="1" cm="1">
        <f t="array" ref="F31">INDEX(Example_6_Adap!$E$12:$AR$119,MATCH(Analysis_7_Adap_paper!$C31,Example_6_Adap!$C$12:$C$119)+Analysis_7_Adap_paper!$D31-COUNT($C$31:$C$39),MATCH(Analysis_7_Adap_paper!F$30,Example_6_Adap!$E$11:$AR$11,0))</f>
        <v>0.104003997204195</v>
      </c>
      <c r="G31" s="1" cm="1">
        <f t="array" ref="G31">INDEX(Example_6_Adap!$E$12:$AR$119,MATCH(Analysis_7_Adap_paper!$C31,Example_6_Adap!$C$12:$C$119)+Analysis_7_Adap_paper!$D31-COUNT($C$31:$C$39),MATCH(Analysis_7_Adap_paper!G$30,Example_6_Adap!$E$11:$AR$11,0))</f>
        <v>0.10400089761180301</v>
      </c>
      <c r="H31" s="1" cm="1">
        <f t="array" ref="H31">INDEX(Example_6_Adap!$E$12:$AR$119,MATCH(Analysis_7_Adap_paper!$C31,Example_6_Adap!$C$12:$C$119)+Analysis_7_Adap_paper!$D31-COUNT($C$31:$C$39),MATCH(Analysis_7_Adap_paper!H$30,Example_6_Adap!$E$11:$AR$11,0))</f>
        <v>0.104000587651589</v>
      </c>
      <c r="I31" s="1" cm="1">
        <f t="array" ref="I31">INDEX(Example_6_Adap!$E$12:$AR$119,MATCH(Analysis_7_Adap_paper!$C31,Example_6_Adap!$C$12:$C$119)+Analysis_7_Adap_paper!$D31-COUNT($C$31:$C$39),MATCH(Analysis_7_Adap_paper!I$30,Example_6_Adap!$E$11:$AR$11,0))</f>
        <v>0.104000556655604</v>
      </c>
      <c r="J31" s="1" cm="1">
        <f t="array" ref="J31">INDEX(Example_6_Adap!$E$12:$AR$119,MATCH(Analysis_7_Adap_paper!$C31,Example_6_Adap!$C$12:$C$119)+Analysis_7_Adap_paper!$D31-COUNT($C$31:$C$39),MATCH(Analysis_7_Adap_paper!J$30,Example_6_Adap!$E$11:$AR$11,0))</f>
        <v>0.104000553555954</v>
      </c>
      <c r="K31" s="1" cm="1">
        <f t="array" ref="K31">INDEX(Example_6_Adap!$E$12:$AR$119,MATCH(Analysis_7_Adap_paper!$C31,Example_6_Adap!$C$12:$C$119)+Analysis_7_Adap_paper!$D31-COUNT($C$31:$C$39),MATCH(Analysis_7_Adap_paper!K$30,Example_6_Adap!$E$11:$AR$11,0))</f>
        <v>0.104000553246079</v>
      </c>
      <c r="L31" s="1" cm="1">
        <f t="array" ref="L31">INDEX(Example_6_Adap!$E$12:$AR$119,MATCH(Analysis_7_Adap_paper!$C31,Example_6_Adap!$C$12:$C$119)+Analysis_7_Adap_paper!$D31-COUNT($C$31:$C$39),MATCH(Analysis_7_Adap_paper!L$30,Example_6_Adap!$E$11:$AR$11,0))</f>
        <v>0.104000553215071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INDEX(Example_6_Adap!$E$12:$AR$119,MATCH(Analysis_7_Adap_paper!$C32,Example_6_Adap!$C$12:$C$119)+Analysis_7_Adap_paper!$D32-COUNT($C$31:$C$39),MATCH(Analysis_7_Adap_paper!E$30,Example_6_Adap!$E$11:$AR$11,0))</f>
        <v>3.9796737169098498E-2</v>
      </c>
      <c r="F32" s="1" cm="1">
        <f t="array" ref="F32">INDEX(Example_6_Adap!$E$12:$AR$119,MATCH(Analysis_7_Adap_paper!$C32,Example_6_Adap!$C$12:$C$119)+Analysis_7_Adap_paper!$D32-COUNT($C$31:$C$39),MATCH(Analysis_7_Adap_paper!F$30,Example_6_Adap!$E$11:$AR$11,0))</f>
        <v>3.9794408662375998E-2</v>
      </c>
      <c r="G32" s="1" cm="1">
        <f t="array" ref="G32">INDEX(Example_6_Adap!$E$12:$AR$119,MATCH(Analysis_7_Adap_paper!$C32,Example_6_Adap!$C$12:$C$119)+Analysis_7_Adap_paper!$D32-COUNT($C$31:$C$39),MATCH(Analysis_7_Adap_paper!G$30,Example_6_Adap!$E$11:$AR$11,0))</f>
        <v>3.9794175806231E-2</v>
      </c>
      <c r="H32" s="1" cm="1">
        <f t="array" ref="H32">INDEX(Example_6_Adap!$E$12:$AR$119,MATCH(Analysis_7_Adap_paper!$C32,Example_6_Adap!$C$12:$C$119)+Analysis_7_Adap_paper!$D32-COUNT($C$31:$C$39),MATCH(Analysis_7_Adap_paper!H$30,Example_6_Adap!$E$11:$AR$11,0))</f>
        <v>3.9794152520583798E-2</v>
      </c>
      <c r="I32" s="1" cm="1">
        <f t="array" ref="I32">INDEX(Example_6_Adap!$E$12:$AR$119,MATCH(Analysis_7_Adap_paper!$C32,Example_6_Adap!$C$12:$C$119)+Analysis_7_Adap_paper!$D32-COUNT($C$31:$C$39),MATCH(Analysis_7_Adap_paper!I$30,Example_6_Adap!$E$11:$AR$11,0))</f>
        <v>3.9794150192071297E-2</v>
      </c>
      <c r="J32" s="1" cm="1">
        <f t="array" ref="J32">INDEX(Example_6_Adap!$E$12:$AR$119,MATCH(Analysis_7_Adap_paper!$C32,Example_6_Adap!$C$12:$C$119)+Analysis_7_Adap_paper!$D32-COUNT($C$31:$C$39),MATCH(Analysis_7_Adap_paper!J$30,Example_6_Adap!$E$11:$AR$11,0))</f>
        <v>3.9794149959169599E-2</v>
      </c>
      <c r="K32" s="1" cm="1">
        <f t="array" ref="K32">INDEX(Example_6_Adap!$E$12:$AR$119,MATCH(Analysis_7_Adap_paper!$C32,Example_6_Adap!$C$12:$C$119)+Analysis_7_Adap_paper!$D32-COUNT($C$31:$C$39),MATCH(Analysis_7_Adap_paper!K$30,Example_6_Adap!$E$11:$AR$11,0))</f>
        <v>3.9794149935965001E-2</v>
      </c>
      <c r="L32" s="1" cm="1">
        <f t="array" ref="L32">INDEX(Example_6_Adap!$E$12:$AR$119,MATCH(Analysis_7_Adap_paper!$C32,Example_6_Adap!$C$12:$C$119)+Analysis_7_Adap_paper!$D32-COUNT($C$31:$C$39),MATCH(Analysis_7_Adap_paper!L$30,Example_6_Adap!$E$11:$AR$11,0))</f>
        <v>3.9794149933565198E-2</v>
      </c>
      <c r="Q32" s="56">
        <f>LOG(E31/E32)/LOG(2)</f>
        <v>1.3863468356537842</v>
      </c>
      <c r="R32" s="56">
        <f t="shared" ref="R32:V39" si="4">LOG(F31/F32)/LOG(2)</f>
        <v>1.3860013334123906</v>
      </c>
      <c r="S32" s="56">
        <f t="shared" si="4"/>
        <v>1.3859667785930889</v>
      </c>
      <c r="T32" s="56">
        <f t="shared" si="4"/>
        <v>1.3859633230310588</v>
      </c>
      <c r="U32" s="56">
        <f t="shared" si="4"/>
        <v>1.3859629774727902</v>
      </c>
      <c r="V32" s="56">
        <f t="shared" si="4"/>
        <v>1.3859629429180709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INDEX(Example_6_Adap!$E$12:$AR$119,MATCH(Analysis_7_Adap_paper!$C33,Example_6_Adap!$C$12:$C$119)+Analysis_7_Adap_paper!$D33-COUNT($C$31:$C$39),MATCH(Analysis_7_Adap_paper!E$30,Example_6_Adap!$E$11:$AR$11,0))</f>
        <v>2.8867122663887398E-2</v>
      </c>
      <c r="F33" s="1" cm="1">
        <f t="array" ref="F33">INDEX(Example_6_Adap!$E$12:$AR$119,MATCH(Analysis_7_Adap_paper!$C33,Example_6_Adap!$C$12:$C$119)+Analysis_7_Adap_paper!$D33-COUNT($C$31:$C$39),MATCH(Analysis_7_Adap_paper!F$30,Example_6_Adap!$E$11:$AR$11,0))</f>
        <v>2.8866941760686601E-2</v>
      </c>
      <c r="G33" s="1" cm="1">
        <f t="array" ref="G33">INDEX(Example_6_Adap!$E$12:$AR$119,MATCH(Analysis_7_Adap_paper!$C33,Example_6_Adap!$C$12:$C$119)+Analysis_7_Adap_paper!$D33-COUNT($C$31:$C$39),MATCH(Analysis_7_Adap_paper!G$30,Example_6_Adap!$E$11:$AR$11,0))</f>
        <v>2.8866923670178801E-2</v>
      </c>
      <c r="H33" s="1" cm="1">
        <f t="array" ref="H33">INDEX(Example_6_Adap!$E$12:$AR$119,MATCH(Analysis_7_Adap_paper!$C33,Example_6_Adap!$C$12:$C$119)+Analysis_7_Adap_paper!$D33-COUNT($C$31:$C$39),MATCH(Analysis_7_Adap_paper!H$30,Example_6_Adap!$E$11:$AR$11,0))</f>
        <v>2.8866921861158301E-2</v>
      </c>
      <c r="I33" s="1" cm="1">
        <f t="array" ref="I33">INDEX(Example_6_Adap!$E$12:$AR$119,MATCH(Analysis_7_Adap_paper!$C33,Example_6_Adap!$C$12:$C$119)+Analysis_7_Adap_paper!$D33-COUNT($C$31:$C$39),MATCH(Analysis_7_Adap_paper!I$30,Example_6_Adap!$E$11:$AR$11,0))</f>
        <v>2.8866921680247001E-2</v>
      </c>
      <c r="J33" s="1" cm="1">
        <f t="array" ref="J33">INDEX(Example_6_Adap!$E$12:$AR$119,MATCH(Analysis_7_Adap_paper!$C33,Example_6_Adap!$C$12:$C$119)+Analysis_7_Adap_paper!$D33-COUNT($C$31:$C$39),MATCH(Analysis_7_Adap_paper!J$30,Example_6_Adap!$E$11:$AR$11,0))</f>
        <v>2.8866921662160198E-2</v>
      </c>
      <c r="K33" s="1" cm="1">
        <f t="array" ref="K33">INDEX(Example_6_Adap!$E$12:$AR$119,MATCH(Analysis_7_Adap_paper!$C33,Example_6_Adap!$C$12:$C$119)+Analysis_7_Adap_paper!$D33-COUNT($C$31:$C$39),MATCH(Analysis_7_Adap_paper!K$30,Example_6_Adap!$E$11:$AR$11,0))</f>
        <v>2.8866921660338499E-2</v>
      </c>
      <c r="L33" s="1" cm="1">
        <f t="array" ref="L33">INDEX(Example_6_Adap!$E$12:$AR$119,MATCH(Analysis_7_Adap_paper!$C33,Example_6_Adap!$C$12:$C$119)+Analysis_7_Adap_paper!$D33-COUNT($C$31:$C$39),MATCH(Analysis_7_Adap_paper!L$30,Example_6_Adap!$E$11:$AR$11,0))</f>
        <v>2.88669216601662E-2</v>
      </c>
      <c r="Q33" s="56">
        <f t="shared" ref="Q33:Q39" si="6">LOG(E32/E33)/LOG(2)</f>
        <v>0.46322283897702404</v>
      </c>
      <c r="R33" s="56">
        <f t="shared" si="4"/>
        <v>0.46314746547946201</v>
      </c>
      <c r="S33" s="56">
        <f t="shared" si="4"/>
        <v>0.46313992767213052</v>
      </c>
      <c r="T33" s="56">
        <f t="shared" si="4"/>
        <v>0.46313917388601294</v>
      </c>
      <c r="U33" s="56">
        <f t="shared" si="4"/>
        <v>0.46313909850972956</v>
      </c>
      <c r="V33" s="56">
        <f t="shared" si="4"/>
        <v>0.46313909097005584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INDEX(Example_6_Adap!$E$12:$AR$119,MATCH(Analysis_7_Adap_paper!$C34,Example_6_Adap!$C$12:$C$119)+Analysis_7_Adap_paper!$D34-COUNT($C$31:$C$39),MATCH(Analysis_7_Adap_paper!E$30,Example_6_Adap!$E$11:$AR$11,0))</f>
        <v>1.8689333093672302E-2</v>
      </c>
      <c r="F34" s="1" cm="1">
        <f t="array" ref="F34">INDEX(Example_6_Adap!$E$12:$AR$119,MATCH(Analysis_7_Adap_paper!$C34,Example_6_Adap!$C$12:$C$119)+Analysis_7_Adap_paper!$D34-COUNT($C$31:$C$39),MATCH(Analysis_7_Adap_paper!F$30,Example_6_Adap!$E$11:$AR$11,0))</f>
        <v>1.8689319256965899E-2</v>
      </c>
      <c r="G34" s="1" cm="1">
        <f t="array" ref="G34">INDEX(Example_6_Adap!$E$12:$AR$119,MATCH(Analysis_7_Adap_paper!$C34,Example_6_Adap!$C$12:$C$119)+Analysis_7_Adap_paper!$D34-COUNT($C$31:$C$39),MATCH(Analysis_7_Adap_paper!G$30,Example_6_Adap!$E$11:$AR$11,0))</f>
        <v>1.8689317873296699E-2</v>
      </c>
      <c r="H34" s="1" cm="1">
        <f t="array" ref="H34">INDEX(Example_6_Adap!$E$12:$AR$119,MATCH(Analysis_7_Adap_paper!$C34,Example_6_Adap!$C$12:$C$119)+Analysis_7_Adap_paper!$D34-COUNT($C$31:$C$39),MATCH(Analysis_7_Adap_paper!H$30,Example_6_Adap!$E$11:$AR$11,0))</f>
        <v>1.86893177349318E-2</v>
      </c>
      <c r="I34" s="1" cm="1">
        <f t="array" ref="I34">INDEX(Example_6_Adap!$E$12:$AR$119,MATCH(Analysis_7_Adap_paper!$C34,Example_6_Adap!$C$12:$C$119)+Analysis_7_Adap_paper!$D34-COUNT($C$31:$C$39),MATCH(Analysis_7_Adap_paper!I$30,Example_6_Adap!$E$11:$AR$11,0))</f>
        <v>1.8689317721094899E-2</v>
      </c>
      <c r="J34" s="1" cm="1">
        <f t="array" ref="J34">INDEX(Example_6_Adap!$E$12:$AR$119,MATCH(Analysis_7_Adap_paper!$C34,Example_6_Adap!$C$12:$C$119)+Analysis_7_Adap_paper!$D34-COUNT($C$31:$C$39),MATCH(Analysis_7_Adap_paper!J$30,Example_6_Adap!$E$11:$AR$11,0))</f>
        <v>1.86893177197093E-2</v>
      </c>
      <c r="K34" s="1" cm="1">
        <f t="array" ref="K34">INDEX(Example_6_Adap!$E$12:$AR$119,MATCH(Analysis_7_Adap_paper!$C34,Example_6_Adap!$C$12:$C$119)+Analysis_7_Adap_paper!$D34-COUNT($C$31:$C$39),MATCH(Analysis_7_Adap_paper!K$30,Example_6_Adap!$E$11:$AR$11,0))</f>
        <v>1.8689317719577402E-2</v>
      </c>
      <c r="L34" s="1" cm="1">
        <f t="array" ref="L34">INDEX(Example_6_Adap!$E$12:$AR$119,MATCH(Analysis_7_Adap_paper!$C34,Example_6_Adap!$C$12:$C$119)+Analysis_7_Adap_paper!$D34-COUNT($C$31:$C$39),MATCH(Analysis_7_Adap_paper!L$30,Example_6_Adap!$E$11:$AR$11,0))</f>
        <v>1.8689317719554802E-2</v>
      </c>
      <c r="Q34" s="56">
        <f t="shared" si="6"/>
        <v>0.62721222466126791</v>
      </c>
      <c r="R34" s="56">
        <f t="shared" si="4"/>
        <v>0.62720425171999894</v>
      </c>
      <c r="S34" s="56">
        <f t="shared" si="4"/>
        <v>0.62720345441330638</v>
      </c>
      <c r="T34" s="56">
        <f t="shared" si="4"/>
        <v>0.6272033746839637</v>
      </c>
      <c r="U34" s="56">
        <f t="shared" si="4"/>
        <v>0.62720336671059862</v>
      </c>
      <c r="V34" s="56">
        <f t="shared" si="4"/>
        <v>0.62720336591362569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INDEX(Example_6_Adap!$E$12:$AR$119,MATCH(Analysis_7_Adap_paper!$C35,Example_6_Adap!$C$12:$C$119)+Analysis_7_Adap_paper!$D35-COUNT($C$31:$C$39),MATCH(Analysis_7_Adap_paper!E$30,Example_6_Adap!$E$11:$AR$11,0))</f>
        <v>1.2652962663835801E-2</v>
      </c>
      <c r="F35" s="1" cm="1">
        <f t="array" ref="F35">INDEX(Example_6_Adap!$E$12:$AR$119,MATCH(Analysis_7_Adap_paper!$C35,Example_6_Adap!$C$12:$C$119)+Analysis_7_Adap_paper!$D35-COUNT($C$31:$C$39),MATCH(Analysis_7_Adap_paper!F$30,Example_6_Adap!$E$11:$AR$11,0))</f>
        <v>1.26529614964563E-2</v>
      </c>
      <c r="G35" s="1" cm="1">
        <f t="array" ref="G35">INDEX(Example_6_Adap!$E$12:$AR$119,MATCH(Analysis_7_Adap_paper!$C35,Example_6_Adap!$C$12:$C$119)+Analysis_7_Adap_paper!$D35-COUNT($C$31:$C$39),MATCH(Analysis_7_Adap_paper!G$30,Example_6_Adap!$E$11:$AR$11,0))</f>
        <v>1.2652961379715199E-2</v>
      </c>
      <c r="H35" s="1" cm="1">
        <f t="array" ref="H35">INDEX(Example_6_Adap!$E$12:$AR$119,MATCH(Analysis_7_Adap_paper!$C35,Example_6_Adap!$C$12:$C$119)+Analysis_7_Adap_paper!$D35-COUNT($C$31:$C$39),MATCH(Analysis_7_Adap_paper!H$30,Example_6_Adap!$E$11:$AR$11,0))</f>
        <v>1.26529613680448E-2</v>
      </c>
      <c r="I35" s="1" cm="1">
        <f t="array" ref="I35">INDEX(Example_6_Adap!$E$12:$AR$119,MATCH(Analysis_7_Adap_paper!$C35,Example_6_Adap!$C$12:$C$119)+Analysis_7_Adap_paper!$D35-COUNT($C$31:$C$39),MATCH(Analysis_7_Adap_paper!I$30,Example_6_Adap!$E$11:$AR$11,0))</f>
        <v>1.2652961366876801E-2</v>
      </c>
      <c r="J35" s="1" cm="1">
        <f t="array" ref="J35">INDEX(Example_6_Adap!$E$12:$AR$119,MATCH(Analysis_7_Adap_paper!$C35,Example_6_Adap!$C$12:$C$119)+Analysis_7_Adap_paper!$D35-COUNT($C$31:$C$39),MATCH(Analysis_7_Adap_paper!J$30,Example_6_Adap!$E$11:$AR$11,0))</f>
        <v>1.26529613667603E-2</v>
      </c>
      <c r="K35" s="1" cm="1">
        <f t="array" ref="K35">INDEX(Example_6_Adap!$E$12:$AR$119,MATCH(Analysis_7_Adap_paper!$C35,Example_6_Adap!$C$12:$C$119)+Analysis_7_Adap_paper!$D35-COUNT($C$31:$C$39),MATCH(Analysis_7_Adap_paper!K$30,Example_6_Adap!$E$11:$AR$11,0))</f>
        <v>1.2652961366749199E-2</v>
      </c>
      <c r="L35" s="1" cm="1">
        <f t="array" ref="L35">INDEX(Example_6_Adap!$E$12:$AR$119,MATCH(Analysis_7_Adap_paper!$C35,Example_6_Adap!$C$12:$C$119)+Analysis_7_Adap_paper!$D35-COUNT($C$31:$C$39),MATCH(Analysis_7_Adap_paper!L$30,Example_6_Adap!$E$11:$AR$11,0))</f>
        <v>1.2652961366745799E-2</v>
      </c>
      <c r="Q35" s="56">
        <f t="shared" si="6"/>
        <v>0.56273986077106231</v>
      </c>
      <c r="R35" s="56">
        <f t="shared" si="4"/>
        <v>0.56273892577187401</v>
      </c>
      <c r="S35" s="56">
        <f t="shared" si="4"/>
        <v>0.56273883227238286</v>
      </c>
      <c r="T35" s="56">
        <f t="shared" si="4"/>
        <v>0.56273882292216604</v>
      </c>
      <c r="U35" s="56">
        <f t="shared" si="4"/>
        <v>0.56273882198722203</v>
      </c>
      <c r="V35" s="56">
        <f t="shared" si="4"/>
        <v>0.56273882189354618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INDEX(Example_6_Adap!$E$12:$AR$119,MATCH(Analysis_7_Adap_paper!$C36,Example_6_Adap!$C$12:$C$119)+Analysis_7_Adap_paper!$D36-COUNT($C$31:$C$39),MATCH(Analysis_7_Adap_paper!E$30,Example_6_Adap!$E$11:$AR$11,0))</f>
        <v>9.1966908603608993E-3</v>
      </c>
      <c r="F36" s="1" cm="1">
        <f t="array" ref="F36">INDEX(Example_6_Adap!$E$12:$AR$119,MATCH(Analysis_7_Adap_paper!$C36,Example_6_Adap!$C$12:$C$119)+Analysis_7_Adap_paper!$D36-COUNT($C$31:$C$39),MATCH(Analysis_7_Adap_paper!F$30,Example_6_Adap!$E$11:$AR$11,0))</f>
        <v>9.1966907545841803E-3</v>
      </c>
      <c r="G36" s="1" cm="1">
        <f t="array" ref="G36">INDEX(Example_6_Adap!$E$12:$AR$119,MATCH(Analysis_7_Adap_paper!$C36,Example_6_Adap!$C$12:$C$119)+Analysis_7_Adap_paper!$D36-COUNT($C$31:$C$39),MATCH(Analysis_7_Adap_paper!G$30,Example_6_Adap!$E$11:$AR$11,0))</f>
        <v>9.1966907440044193E-3</v>
      </c>
      <c r="H36" s="1" cm="1">
        <f t="array" ref="H36">INDEX(Example_6_Adap!$E$12:$AR$119,MATCH(Analysis_7_Adap_paper!$C36,Example_6_Adap!$C$12:$C$119)+Analysis_7_Adap_paper!$D36-COUNT($C$31:$C$39),MATCH(Analysis_7_Adap_paper!H$30,Example_6_Adap!$E$11:$AR$11,0))</f>
        <v>9.1966907429490395E-3</v>
      </c>
      <c r="I36" s="1" cm="1">
        <f t="array" ref="I36">INDEX(Example_6_Adap!$E$12:$AR$119,MATCH(Analysis_7_Adap_paper!$C36,Example_6_Adap!$C$12:$C$119)+Analysis_7_Adap_paper!$D36-COUNT($C$31:$C$39),MATCH(Analysis_7_Adap_paper!I$30,Example_6_Adap!$E$11:$AR$11,0))</f>
        <v>9.1966907428449006E-3</v>
      </c>
      <c r="J36" s="1" cm="1">
        <f t="array" ref="J36">INDEX(Example_6_Adap!$E$12:$AR$119,MATCH(Analysis_7_Adap_paper!$C36,Example_6_Adap!$C$12:$C$119)+Analysis_7_Adap_paper!$D36-COUNT($C$31:$C$39),MATCH(Analysis_7_Adap_paper!J$30,Example_6_Adap!$E$11:$AR$11,0))</f>
        <v>9.1966907428335798E-3</v>
      </c>
      <c r="K36" s="1" cm="1">
        <f t="array" ref="K36">INDEX(Example_6_Adap!$E$12:$AR$119,MATCH(Analysis_7_Adap_paper!$C36,Example_6_Adap!$C$12:$C$119)+Analysis_7_Adap_paper!$D36-COUNT($C$31:$C$39),MATCH(Analysis_7_Adap_paper!K$30,Example_6_Adap!$E$11:$AR$11,0))</f>
        <v>9.1966907428295795E-3</v>
      </c>
      <c r="L36" s="1" cm="1">
        <f t="array" ref="L36">INDEX(Example_6_Adap!$E$12:$AR$119,MATCH(Analysis_7_Adap_paper!$C36,Example_6_Adap!$C$12:$C$119)+Analysis_7_Adap_paper!$D36-COUNT($C$31:$C$39),MATCH(Analysis_7_Adap_paper!L$30,Example_6_Adap!$E$11:$AR$11,0))</f>
        <v>9.1966907428286896E-3</v>
      </c>
      <c r="Q36" s="56">
        <f t="shared" si="6"/>
        <v>0.46028847713012938</v>
      </c>
      <c r="R36" s="56">
        <f t="shared" si="4"/>
        <v>0.46028836061843231</v>
      </c>
      <c r="S36" s="56">
        <f t="shared" si="4"/>
        <v>0.46028834896723037</v>
      </c>
      <c r="T36" s="56">
        <f t="shared" si="4"/>
        <v>0.46028834780212591</v>
      </c>
      <c r="U36" s="56">
        <f t="shared" si="4"/>
        <v>0.46028834768528659</v>
      </c>
      <c r="V36" s="56">
        <f t="shared" si="4"/>
        <v>0.46028834767377924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INDEX(Example_6_Adap!$E$12:$AR$119,MATCH(Analysis_7_Adap_paper!$C37,Example_6_Adap!$C$12:$C$119)+Analysis_7_Adap_paper!$D37-COUNT($C$31:$C$39),MATCH(Analysis_7_Adap_paper!E$30,Example_6_Adap!$E$11:$AR$11,0))</f>
        <v>7.1530782431601303E-3</v>
      </c>
      <c r="F37" s="1" cm="1">
        <f t="array" ref="F37">INDEX(Example_6_Adap!$E$12:$AR$119,MATCH(Analysis_7_Adap_paper!$C37,Example_6_Adap!$C$12:$C$119)+Analysis_7_Adap_paper!$D37-COUNT($C$31:$C$39),MATCH(Analysis_7_Adap_paper!F$30,Example_6_Adap!$E$11:$AR$11,0))</f>
        <v>7.1530782329369798E-3</v>
      </c>
      <c r="G37" s="1" cm="1">
        <f t="array" ref="G37">INDEX(Example_6_Adap!$E$12:$AR$119,MATCH(Analysis_7_Adap_paper!$C37,Example_6_Adap!$C$12:$C$119)+Analysis_7_Adap_paper!$D37-COUNT($C$31:$C$39),MATCH(Analysis_7_Adap_paper!G$30,Example_6_Adap!$E$11:$AR$11,0))</f>
        <v>7.1530782319124599E-3</v>
      </c>
      <c r="H37" s="1" cm="1">
        <f t="array" ref="H37">INDEX(Example_6_Adap!$E$12:$AR$119,MATCH(Analysis_7_Adap_paper!$C37,Example_6_Adap!$C$12:$C$119)+Analysis_7_Adap_paper!$D37-COUNT($C$31:$C$39),MATCH(Analysis_7_Adap_paper!H$30,Example_6_Adap!$E$11:$AR$11,0))</f>
        <v>7.1530782318121001E-3</v>
      </c>
      <c r="I37" s="1" cm="1">
        <f t="array" ref="I37">INDEX(Example_6_Adap!$E$12:$AR$119,MATCH(Analysis_7_Adap_paper!$C37,Example_6_Adap!$C$12:$C$119)+Analysis_7_Adap_paper!$D37-COUNT($C$31:$C$39),MATCH(Analysis_7_Adap_paper!I$30,Example_6_Adap!$E$11:$AR$11,0))</f>
        <v>7.1530782317994401E-3</v>
      </c>
      <c r="J37" s="1" cm="1">
        <f t="array" ref="J37">INDEX(Example_6_Adap!$E$12:$AR$119,MATCH(Analysis_7_Adap_paper!$C37,Example_6_Adap!$C$12:$C$119)+Analysis_7_Adap_paper!$D37-COUNT($C$31:$C$39),MATCH(Analysis_7_Adap_paper!J$30,Example_6_Adap!$E$11:$AR$11,0))</f>
        <v>7.1530782318023301E-3</v>
      </c>
      <c r="K37" s="1" cm="1">
        <f t="array" ref="K37">INDEX(Example_6_Adap!$E$12:$AR$119,MATCH(Analysis_7_Adap_paper!$C37,Example_6_Adap!$C$12:$C$119)+Analysis_7_Adap_paper!$D37-COUNT($C$31:$C$39),MATCH(Analysis_7_Adap_paper!K$30,Example_6_Adap!$E$11:$AR$11,0))</f>
        <v>7.15307823179744E-3</v>
      </c>
      <c r="L37" s="1" cm="1">
        <f t="array" ref="L37">INDEX(Example_6_Adap!$E$12:$AR$119,MATCH(Analysis_7_Adap_paper!$C37,Example_6_Adap!$C$12:$C$119)+Analysis_7_Adap_paper!$D37-COUNT($C$31:$C$39),MATCH(Analysis_7_Adap_paper!L$30,Example_6_Adap!$E$11:$AR$11,0))</f>
        <v>7.15307823179744E-3</v>
      </c>
      <c r="Q37" s="56">
        <f t="shared" si="6"/>
        <v>0.36255062378092084</v>
      </c>
      <c r="R37" s="56">
        <f t="shared" si="4"/>
        <v>0.36255060924950405</v>
      </c>
      <c r="S37" s="56">
        <f t="shared" si="4"/>
        <v>0.36255060779647946</v>
      </c>
      <c r="T37" s="56">
        <f t="shared" si="4"/>
        <v>0.36255060765116237</v>
      </c>
      <c r="U37" s="56">
        <f t="shared" si="4"/>
        <v>0.3625506076373794</v>
      </c>
      <c r="V37" s="56">
        <f t="shared" si="4"/>
        <v>0.36255060763502034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INDEX(Example_6_Adap!$E$12:$AR$119,MATCH(Analysis_7_Adap_paper!$C38,Example_6_Adap!$C$12:$C$119)+Analysis_7_Adap_paper!$D38-COUNT($C$31:$C$39),MATCH(Analysis_7_Adap_paper!E$30,Example_6_Adap!$E$11:$AR$11,0))</f>
        <v>5.8821725005220298E-3</v>
      </c>
      <c r="F38" s="1" cm="1">
        <f t="array" ref="F38">INDEX(Example_6_Adap!$E$12:$AR$119,MATCH(Analysis_7_Adap_paper!$C38,Example_6_Adap!$C$12:$C$119)+Analysis_7_Adap_paper!$D38-COUNT($C$31:$C$39),MATCH(Analysis_7_Adap_paper!F$30,Example_6_Adap!$E$11:$AR$11,0))</f>
        <v>5.8821724994757496E-3</v>
      </c>
      <c r="G38" s="1" cm="1">
        <f t="array" ref="G38">INDEX(Example_6_Adap!$E$12:$AR$119,MATCH(Analysis_7_Adap_paper!$C38,Example_6_Adap!$C$12:$C$119)+Analysis_7_Adap_paper!$D38-COUNT($C$31:$C$39),MATCH(Analysis_7_Adap_paper!G$30,Example_6_Adap!$E$11:$AR$11,0))</f>
        <v>5.8821724993696201E-3</v>
      </c>
      <c r="H38" s="1" cm="1">
        <f t="array" ref="H38">INDEX(Example_6_Adap!$E$12:$AR$119,MATCH(Analysis_7_Adap_paper!$C38,Example_6_Adap!$C$12:$C$119)+Analysis_7_Adap_paper!$D38-COUNT($C$31:$C$39),MATCH(Analysis_7_Adap_paper!H$30,Example_6_Adap!$E$11:$AR$11,0))</f>
        <v>5.88217249935851E-3</v>
      </c>
      <c r="I38" s="1" cm="1">
        <f t="array" ref="I38">INDEX(Example_6_Adap!$E$12:$AR$119,MATCH(Analysis_7_Adap_paper!$C38,Example_6_Adap!$C$12:$C$119)+Analysis_7_Adap_paper!$D38-COUNT($C$31:$C$39),MATCH(Analysis_7_Adap_paper!I$30,Example_6_Adap!$E$11:$AR$11,0))</f>
        <v>5.88217249935851E-3</v>
      </c>
      <c r="J38" s="1" cm="1">
        <f t="array" ref="J38">INDEX(Example_6_Adap!$E$12:$AR$119,MATCH(Analysis_7_Adap_paper!$C38,Example_6_Adap!$C$12:$C$119)+Analysis_7_Adap_paper!$D38-COUNT($C$31:$C$39),MATCH(Analysis_7_Adap_paper!J$30,Example_6_Adap!$E$11:$AR$11,0))</f>
        <v>5.8821724993580703E-3</v>
      </c>
      <c r="K38" s="1" cm="1">
        <f t="array" ref="K38">INDEX(Example_6_Adap!$E$12:$AR$119,MATCH(Analysis_7_Adap_paper!$C38,Example_6_Adap!$C$12:$C$119)+Analysis_7_Adap_paper!$D38-COUNT($C$31:$C$39),MATCH(Analysis_7_Adap_paper!K$30,Example_6_Adap!$E$11:$AR$11,0))</f>
        <v>5.8821724993580703E-3</v>
      </c>
      <c r="L38" s="1" cm="1">
        <f t="array" ref="L38">INDEX(Example_6_Adap!$E$12:$AR$119,MATCH(Analysis_7_Adap_paper!$C38,Example_6_Adap!$C$12:$C$119)+Analysis_7_Adap_paper!$D38-COUNT($C$31:$C$39),MATCH(Analysis_7_Adap_paper!L$30,Example_6_Adap!$E$11:$AR$11,0))</f>
        <v>5.8821724993580703E-3</v>
      </c>
      <c r="Q38" s="56">
        <f t="shared" si="6"/>
        <v>0.28221512906969548</v>
      </c>
      <c r="R38" s="56">
        <f t="shared" si="4"/>
        <v>0.28221512726441828</v>
      </c>
      <c r="S38" s="56">
        <f t="shared" si="4"/>
        <v>0.28221512708381413</v>
      </c>
      <c r="T38" s="56">
        <f t="shared" si="4"/>
        <v>0.28221512706629759</v>
      </c>
      <c r="U38" s="56">
        <f t="shared" si="4"/>
        <v>0.28221512706374419</v>
      </c>
      <c r="V38" s="56">
        <f t="shared" si="4"/>
        <v>0.28221512706443491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INDEX(Example_6_Adap!$E$12:$AR$119,MATCH(Analysis_7_Adap_paper!$C39,Example_6_Adap!$C$12:$C$119)+Analysis_7_Adap_paper!$D39-COUNT($C$31:$C$39),MATCH(Analysis_7_Adap_paper!E$30,Example_6_Adap!$E$11:$AR$11,0))</f>
        <v>5.0460342516191999E-3</v>
      </c>
      <c r="F39" s="1" cm="1">
        <f t="array" ref="F39">INDEX(Example_6_Adap!$E$12:$AR$119,MATCH(Analysis_7_Adap_paper!$C39,Example_6_Adap!$C$12:$C$119)+Analysis_7_Adap_paper!$D39-COUNT($C$31:$C$39),MATCH(Analysis_7_Adap_paper!F$30,Example_6_Adap!$E$11:$AR$11,0))</f>
        <v>5.0460342515095099E-3</v>
      </c>
      <c r="G39" s="1" cm="1">
        <f t="array" ref="G39">INDEX(Example_6_Adap!$E$12:$AR$119,MATCH(Analysis_7_Adap_paper!$C39,Example_6_Adap!$C$12:$C$119)+Analysis_7_Adap_paper!$D39-COUNT($C$31:$C$39),MATCH(Analysis_7_Adap_paper!G$30,Example_6_Adap!$E$11:$AR$11,0))</f>
        <v>5.0460342514932997E-3</v>
      </c>
      <c r="H39" s="1" cm="1">
        <f t="array" ref="H39">INDEX(Example_6_Adap!$E$12:$AR$119,MATCH(Analysis_7_Adap_paper!$C39,Example_6_Adap!$C$12:$C$119)+Analysis_7_Adap_paper!$D39-COUNT($C$31:$C$39),MATCH(Analysis_7_Adap_paper!H$30,Example_6_Adap!$E$11:$AR$11,0))</f>
        <v>5.0460342514877504E-3</v>
      </c>
      <c r="I39" s="1" cm="1">
        <f t="array" ref="I39">INDEX(Example_6_Adap!$E$12:$AR$119,MATCH(Analysis_7_Adap_paper!$C39,Example_6_Adap!$C$12:$C$119)+Analysis_7_Adap_paper!$D39-COUNT($C$31:$C$39),MATCH(Analysis_7_Adap_paper!I$30,Example_6_Adap!$E$11:$AR$11,0))</f>
        <v>5.0460342514939598E-3</v>
      </c>
      <c r="J39" s="1" cm="1">
        <f t="array" ref="J39">INDEX(Example_6_Adap!$E$12:$AR$119,MATCH(Analysis_7_Adap_paper!$C39,Example_6_Adap!$C$12:$C$119)+Analysis_7_Adap_paper!$D39-COUNT($C$31:$C$39),MATCH(Analysis_7_Adap_paper!J$30,Example_6_Adap!$E$11:$AR$11,0))</f>
        <v>5.0460342514939598E-3</v>
      </c>
      <c r="K39" s="1" cm="1">
        <f t="array" ref="K39">INDEX(Example_6_Adap!$E$12:$AR$119,MATCH(Analysis_7_Adap_paper!$C39,Example_6_Adap!$C$12:$C$119)+Analysis_7_Adap_paper!$D39-COUNT($C$31:$C$39),MATCH(Analysis_7_Adap_paper!K$30,Example_6_Adap!$E$11:$AR$11,0))</f>
        <v>5.0460342514939598E-3</v>
      </c>
      <c r="L39" s="1" cm="1">
        <f t="array" ref="L39">INDEX(Example_6_Adap!$E$12:$AR$119,MATCH(Analysis_7_Adap_paper!$C39,Example_6_Adap!$C$12:$C$119)+Analysis_7_Adap_paper!$D39-COUNT($C$31:$C$39),MATCH(Analysis_7_Adap_paper!L$30,Example_6_Adap!$E$11:$AR$11,0))</f>
        <v>5.0460342514939598E-3</v>
      </c>
      <c r="Q39" s="56">
        <f t="shared" si="6"/>
        <v>0.22119909418813674</v>
      </c>
      <c r="R39" s="56">
        <f t="shared" si="4"/>
        <v>0.22119909396288107</v>
      </c>
      <c r="S39" s="56">
        <f t="shared" si="4"/>
        <v>0.22119909394148574</v>
      </c>
      <c r="T39" s="56">
        <f t="shared" si="4"/>
        <v>0.22119909394034748</v>
      </c>
      <c r="U39" s="56">
        <f t="shared" si="4"/>
        <v>0.22119909393857223</v>
      </c>
      <c r="V39" s="56">
        <f t="shared" si="4"/>
        <v>0.22119909393846421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INDEX(Example_6_Adap!$E$12:$AR$119,MATCH(Analysis_7_Adap_paper!$C43,Example_6_Adap!$C$12:$C$119)+Analysis_7_Adap_paper!$D43-COUNT($C$43:$C$51),MATCH(Analysis_7_Adap_paper!E$42,Example_6_Adap!$E$11:$AR$11,0))</f>
        <v>1.4722941429118499</v>
      </c>
      <c r="F43" s="1" cm="1">
        <f t="array" ref="F43">INDEX(Example_6_Adap!$E$12:$AR$119,MATCH(Analysis_7_Adap_paper!$C43,Example_6_Adap!$C$12:$C$119)+Analysis_7_Adap_paper!$D43-COUNT($C$43:$C$51),MATCH(Analysis_7_Adap_paper!F$42,Example_6_Adap!$E$11:$AR$11,0))</f>
        <v>1.4718827865557</v>
      </c>
      <c r="G43" s="1" cm="1">
        <f t="array" ref="G43">INDEX(Example_6_Adap!$E$12:$AR$119,MATCH(Analysis_7_Adap_paper!$C43,Example_6_Adap!$C$12:$C$119)+Analysis_7_Adap_paper!$D43-COUNT($C$43:$C$51),MATCH(Analysis_7_Adap_paper!G$42,Example_6_Adap!$E$11:$AR$11,0))</f>
        <v>1.46778116648774</v>
      </c>
      <c r="H43" s="1" cm="1">
        <f t="array" ref="H43">INDEX(Example_6_Adap!$E$12:$AR$119,MATCH(Analysis_7_Adap_paper!$C43,Example_6_Adap!$C$12:$C$119)+Analysis_7_Adap_paper!$D43-COUNT($C$43:$C$51),MATCH(Analysis_7_Adap_paper!H$42,Example_6_Adap!$E$11:$AR$11,0))</f>
        <v>1.42792543163904</v>
      </c>
      <c r="I43" s="1" cm="1">
        <f t="array" ref="I43">INDEX(Example_6_Adap!$E$12:$AR$119,MATCH(Analysis_7_Adap_paper!$C43,Example_6_Adap!$C$12:$C$119)+Analysis_7_Adap_paper!$D43-COUNT($C$43:$C$51),MATCH(Analysis_7_Adap_paper!I$42,Example_6_Adap!$E$11:$AR$11,0))</f>
        <v>1.1192576520583</v>
      </c>
      <c r="J43" s="1" cm="1">
        <f t="array" ref="J43">INDEX(Example_6_Adap!$E$12:$AR$119,MATCH(Analysis_7_Adap_paper!$C43,Example_6_Adap!$C$12:$C$119)+Analysis_7_Adap_paper!$D43-COUNT($C$43:$C$51),MATCH(Analysis_7_Adap_paper!J$42,Example_6_Adap!$E$11:$AR$11,0))</f>
        <v>0.330379262994694</v>
      </c>
      <c r="K43" s="1" cm="1">
        <f t="array" ref="K43">INDEX(Example_6_Adap!$E$12:$AR$119,MATCH(Analysis_7_Adap_paper!$C43,Example_6_Adap!$C$12:$C$119)+Analysis_7_Adap_paper!$D43-COUNT($C$43:$C$51),MATCH(Analysis_7_Adap_paper!K$42,Example_6_Adap!$E$11:$AR$11,0))</f>
        <v>0.21632337070490501</v>
      </c>
      <c r="L43" s="1" cm="1">
        <f t="array" ref="L43">INDEX(Example_6_Adap!$E$12:$AR$119,MATCH(Analysis_7_Adap_paper!$C43,Example_6_Adap!$C$12:$C$119)+Analysis_7_Adap_paper!$D43-COUNT($C$43:$C$51),MATCH(Analysis_7_Adap_paper!L$42,Example_6_Adap!$E$11:$AR$11,0))</f>
        <v>0.25060771022657802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INDEX(Example_6_Adap!$E$12:$AR$119,MATCH(Analysis_7_Adap_paper!$C44,Example_6_Adap!$C$12:$C$119)+Analysis_7_Adap_paper!$D44-COUNT($C$43:$C$51),MATCH(Analysis_7_Adap_paper!E$42,Example_6_Adap!$E$11:$AR$11,0))</f>
        <v>1.46892800697299</v>
      </c>
      <c r="F44" s="1" cm="1">
        <f t="array" ref="F44">INDEX(Example_6_Adap!$E$12:$AR$119,MATCH(Analysis_7_Adap_paper!$C44,Example_6_Adap!$C$12:$C$119)+Analysis_7_Adap_paper!$D44-COUNT($C$43:$C$51),MATCH(Analysis_7_Adap_paper!F$42,Example_6_Adap!$E$11:$AR$11,0))</f>
        <v>1.438926830799</v>
      </c>
      <c r="G44" s="1" cm="1">
        <f t="array" ref="G44">INDEX(Example_6_Adap!$E$12:$AR$119,MATCH(Analysis_7_Adap_paper!$C44,Example_6_Adap!$C$12:$C$119)+Analysis_7_Adap_paper!$D44-COUNT($C$43:$C$51),MATCH(Analysis_7_Adap_paper!G$42,Example_6_Adap!$E$11:$AR$11,0))</f>
        <v>1.1955548953714901</v>
      </c>
      <c r="H44" s="1" cm="1">
        <f t="array" ref="H44">INDEX(Example_6_Adap!$E$12:$AR$119,MATCH(Analysis_7_Adap_paper!$C44,Example_6_Adap!$C$12:$C$119)+Analysis_7_Adap_paper!$D44-COUNT($C$43:$C$51),MATCH(Analysis_7_Adap_paper!H$42,Example_6_Adap!$E$11:$AR$11,0))</f>
        <v>0.46222708336115498</v>
      </c>
      <c r="I44" s="1" cm="1">
        <f t="array" ref="I44">INDEX(Example_6_Adap!$E$12:$AR$119,MATCH(Analysis_7_Adap_paper!$C44,Example_6_Adap!$C$12:$C$119)+Analysis_7_Adap_paper!$D44-COUNT($C$43:$C$51),MATCH(Analysis_7_Adap_paper!I$42,Example_6_Adap!$E$11:$AR$11,0))</f>
        <v>0.14038078501606999</v>
      </c>
      <c r="J44" s="1" cm="1">
        <f t="array" ref="J44">INDEX(Example_6_Adap!$E$12:$AR$119,MATCH(Analysis_7_Adap_paper!$C44,Example_6_Adap!$C$12:$C$119)+Analysis_7_Adap_paper!$D44-COUNT($C$43:$C$51),MATCH(Analysis_7_Adap_paper!J$42,Example_6_Adap!$E$11:$AR$11,0))</f>
        <v>0.166533357360858</v>
      </c>
      <c r="K44" s="1" cm="1">
        <f t="array" ref="K44">INDEX(Example_6_Adap!$E$12:$AR$119,MATCH(Analysis_7_Adap_paper!$C44,Example_6_Adap!$C$12:$C$119)+Analysis_7_Adap_paper!$D44-COUNT($C$43:$C$51),MATCH(Analysis_7_Adap_paper!K$42,Example_6_Adap!$E$11:$AR$11,0))</f>
        <v>0.153838549742739</v>
      </c>
      <c r="L44" s="1" cm="1">
        <f t="array" ref="L44">INDEX(Example_6_Adap!$E$12:$AR$119,MATCH(Analysis_7_Adap_paper!$C44,Example_6_Adap!$C$12:$C$119)+Analysis_7_Adap_paper!$D44-COUNT($C$43:$C$51),MATCH(Analysis_7_Adap_paper!L$42,Example_6_Adap!$E$11:$AR$11,0))</f>
        <v>9.3999942481409304E-2</v>
      </c>
      <c r="Q44" s="56">
        <f>LOG(E43/E44)/LOG(2)</f>
        <v>3.3022393404864123E-3</v>
      </c>
      <c r="R44" s="56">
        <f t="shared" ref="R44:V51" si="9">LOG(F43/F44)/LOG(2)</f>
        <v>3.2669553762813934E-2</v>
      </c>
      <c r="S44" s="56">
        <f t="shared" si="9"/>
        <v>0.29595651614128304</v>
      </c>
      <c r="T44" s="56">
        <f t="shared" si="9"/>
        <v>1.6272469421773379</v>
      </c>
      <c r="U44" s="56">
        <f t="shared" si="9"/>
        <v>2.9951247999420887</v>
      </c>
      <c r="V44" s="56">
        <f t="shared" si="9"/>
        <v>0.98831195118848547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INDEX(Example_6_Adap!$E$12:$AR$119,MATCH(Analysis_7_Adap_paper!$C45,Example_6_Adap!$C$12:$C$119)+Analysis_7_Adap_paper!$D45-COUNT($C$43:$C$51),MATCH(Analysis_7_Adap_paper!E$42,Example_6_Adap!$E$11:$AR$11,0))</f>
        <v>1.27760181996519</v>
      </c>
      <c r="F45" s="1" cm="1">
        <f t="array" ref="F45">INDEX(Example_6_Adap!$E$12:$AR$119,MATCH(Analysis_7_Adap_paper!$C45,Example_6_Adap!$C$12:$C$119)+Analysis_7_Adap_paper!$D45-COUNT($C$43:$C$51),MATCH(Analysis_7_Adap_paper!F$42,Example_6_Adap!$E$11:$AR$11,0))</f>
        <v>0.60326234788648403</v>
      </c>
      <c r="G45" s="1" cm="1">
        <f t="array" ref="G45">INDEX(Example_6_Adap!$E$12:$AR$119,MATCH(Analysis_7_Adap_paper!$C45,Example_6_Adap!$C$12:$C$119)+Analysis_7_Adap_paper!$D45-COUNT($C$43:$C$51),MATCH(Analysis_7_Adap_paper!G$42,Example_6_Adap!$E$11:$AR$11,0))</f>
        <v>0.17022062176807101</v>
      </c>
      <c r="H45" s="1" cm="1">
        <f t="array" ref="H45">INDEX(Example_6_Adap!$E$12:$AR$119,MATCH(Analysis_7_Adap_paper!$C45,Example_6_Adap!$C$12:$C$119)+Analysis_7_Adap_paper!$D45-COUNT($C$43:$C$51),MATCH(Analysis_7_Adap_paper!H$42,Example_6_Adap!$E$11:$AR$11,0))</f>
        <v>0.14373186134921201</v>
      </c>
      <c r="I45" s="1" cm="1">
        <f t="array" ref="I45">INDEX(Example_6_Adap!$E$12:$AR$119,MATCH(Analysis_7_Adap_paper!$C45,Example_6_Adap!$C$12:$C$119)+Analysis_7_Adap_paper!$D45-COUNT($C$43:$C$51),MATCH(Analysis_7_Adap_paper!I$42,Example_6_Adap!$E$11:$AR$11,0))</f>
        <v>0.111490850555559</v>
      </c>
      <c r="J45" s="1" cm="1">
        <f t="array" ref="J45">INDEX(Example_6_Adap!$E$12:$AR$119,MATCH(Analysis_7_Adap_paper!$C45,Example_6_Adap!$C$12:$C$119)+Analysis_7_Adap_paper!$D45-COUNT($C$43:$C$51),MATCH(Analysis_7_Adap_paper!J$42,Example_6_Adap!$E$11:$AR$11,0))</f>
        <v>4.5985510250633202E-2</v>
      </c>
      <c r="K45" s="1" cm="1">
        <f t="array" ref="K45">INDEX(Example_6_Adap!$E$12:$AR$119,MATCH(Analysis_7_Adap_paper!$C45,Example_6_Adap!$C$12:$C$119)+Analysis_7_Adap_paper!$D45-COUNT($C$43:$C$51),MATCH(Analysis_7_Adap_paper!K$42,Example_6_Adap!$E$11:$AR$11,0))</f>
        <v>2.5688547859093799E-2</v>
      </c>
      <c r="L45" s="1" cm="1">
        <f t="array" ref="L45">INDEX(Example_6_Adap!$E$12:$AR$119,MATCH(Analysis_7_Adap_paper!$C45,Example_6_Adap!$C$12:$C$119)+Analysis_7_Adap_paper!$D45-COUNT($C$43:$C$51),MATCH(Analysis_7_Adap_paper!L$42,Example_6_Adap!$E$11:$AR$11,0))</f>
        <v>2.47613490405376E-2</v>
      </c>
      <c r="Q45" s="56">
        <f t="shared" ref="Q45:Q51" si="11">LOG(E44/E45)/LOG(2)</f>
        <v>0.20132541728645742</v>
      </c>
      <c r="R45" s="56">
        <f t="shared" si="9"/>
        <v>1.2541357874435419</v>
      </c>
      <c r="S45" s="56">
        <f t="shared" si="9"/>
        <v>2.8122026433575567</v>
      </c>
      <c r="T45" s="56">
        <f t="shared" si="9"/>
        <v>1.6852218918497843</v>
      </c>
      <c r="U45" s="56">
        <f t="shared" si="9"/>
        <v>0.33242015562131239</v>
      </c>
      <c r="V45" s="56">
        <f t="shared" si="9"/>
        <v>1.8565599307608296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INDEX(Example_6_Adap!$E$12:$AR$119,MATCH(Analysis_7_Adap_paper!$C46,Example_6_Adap!$C$12:$C$119)+Analysis_7_Adap_paper!$D46-COUNT($C$43:$C$51),MATCH(Analysis_7_Adap_paper!E$42,Example_6_Adap!$E$11:$AR$11,0))</f>
        <v>0.209767590284033</v>
      </c>
      <c r="F46" s="1" cm="1">
        <f t="array" ref="F46">INDEX(Example_6_Adap!$E$12:$AR$119,MATCH(Analysis_7_Adap_paper!$C46,Example_6_Adap!$C$12:$C$119)+Analysis_7_Adap_paper!$D46-COUNT($C$43:$C$51),MATCH(Analysis_7_Adap_paper!F$42,Example_6_Adap!$E$11:$AR$11,0))</f>
        <v>0.12944188674427601</v>
      </c>
      <c r="G46" s="1" cm="1">
        <f t="array" ref="G46">INDEX(Example_6_Adap!$E$12:$AR$119,MATCH(Analysis_7_Adap_paper!$C46,Example_6_Adap!$C$12:$C$119)+Analysis_7_Adap_paper!$D46-COUNT($C$43:$C$51),MATCH(Analysis_7_Adap_paper!G$42,Example_6_Adap!$E$11:$AR$11,0))</f>
        <v>7.6882817373500695E-2</v>
      </c>
      <c r="H46" s="1" cm="1">
        <f t="array" ref="H46">INDEX(Example_6_Adap!$E$12:$AR$119,MATCH(Analysis_7_Adap_paper!$C46,Example_6_Adap!$C$12:$C$119)+Analysis_7_Adap_paper!$D46-COUNT($C$43:$C$51),MATCH(Analysis_7_Adap_paper!H$42,Example_6_Adap!$E$11:$AR$11,0))</f>
        <v>2.9404775839640501E-2</v>
      </c>
      <c r="I46" s="1" cm="1">
        <f t="array" ref="I46">INDEX(Example_6_Adap!$E$12:$AR$119,MATCH(Analysis_7_Adap_paper!$C46,Example_6_Adap!$C$12:$C$119)+Analysis_7_Adap_paper!$D46-COUNT($C$43:$C$51),MATCH(Analysis_7_Adap_paper!I$42,Example_6_Adap!$E$11:$AR$11,0))</f>
        <v>2.18450528554106E-2</v>
      </c>
      <c r="J46" s="1" cm="1">
        <f t="array" ref="J46">INDEX(Example_6_Adap!$E$12:$AR$119,MATCH(Analysis_7_Adap_paper!$C46,Example_6_Adap!$C$12:$C$119)+Analysis_7_Adap_paper!$D46-COUNT($C$43:$C$51),MATCH(Analysis_7_Adap_paper!J$42,Example_6_Adap!$E$11:$AR$11,0))</f>
        <v>1.17055422532725E-2</v>
      </c>
      <c r="K46" s="1" cm="1">
        <f t="array" ref="K46">INDEX(Example_6_Adap!$E$12:$AR$119,MATCH(Analysis_7_Adap_paper!$C46,Example_6_Adap!$C$12:$C$119)+Analysis_7_Adap_paper!$D46-COUNT($C$43:$C$51),MATCH(Analysis_7_Adap_paper!K$42,Example_6_Adap!$E$11:$AR$11,0))</f>
        <v>3.0050117416999798E-3</v>
      </c>
      <c r="L46" s="1" cm="1">
        <f t="array" ref="L46">INDEX(Example_6_Adap!$E$12:$AR$119,MATCH(Analysis_7_Adap_paper!$C46,Example_6_Adap!$C$12:$C$119)+Analysis_7_Adap_paper!$D46-COUNT($C$43:$C$51),MATCH(Analysis_7_Adap_paper!L$42,Example_6_Adap!$E$11:$AR$11,0))</f>
        <v>2.7726695315481902E-3</v>
      </c>
      <c r="Q46" s="56">
        <f t="shared" si="11"/>
        <v>2.6065745734314412</v>
      </c>
      <c r="R46" s="56">
        <f t="shared" si="9"/>
        <v>2.2204809988239869</v>
      </c>
      <c r="S46" s="56">
        <f t="shared" si="9"/>
        <v>1.1466727164123938</v>
      </c>
      <c r="T46" s="56">
        <f t="shared" si="9"/>
        <v>2.2892575049330293</v>
      </c>
      <c r="U46" s="56">
        <f t="shared" si="9"/>
        <v>2.351546819324517</v>
      </c>
      <c r="V46" s="56">
        <f t="shared" si="9"/>
        <v>1.9739875803944635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INDEX(Example_6_Adap!$E$12:$AR$119,MATCH(Analysis_7_Adap_paper!$C47,Example_6_Adap!$C$12:$C$119)+Analysis_7_Adap_paper!$D47-COUNT($C$43:$C$51),MATCH(Analysis_7_Adap_paper!E$42,Example_6_Adap!$E$11:$AR$11,0))</f>
        <v>4.9059711680105401E-2</v>
      </c>
      <c r="F47" s="1" cm="1">
        <f t="array" ref="F47">INDEX(Example_6_Adap!$E$12:$AR$119,MATCH(Analysis_7_Adap_paper!$C47,Example_6_Adap!$C$12:$C$119)+Analysis_7_Adap_paper!$D47-COUNT($C$43:$C$51),MATCH(Analysis_7_Adap_paper!F$42,Example_6_Adap!$E$11:$AR$11,0))</f>
        <v>2.3156746146891699E-2</v>
      </c>
      <c r="G47" s="1" cm="1">
        <f t="array" ref="G47">INDEX(Example_6_Adap!$E$12:$AR$119,MATCH(Analysis_7_Adap_paper!$C47,Example_6_Adap!$C$12:$C$119)+Analysis_7_Adap_paper!$D47-COUNT($C$43:$C$51),MATCH(Analysis_7_Adap_paper!G$42,Example_6_Adap!$E$11:$AR$11,0))</f>
        <v>1.2033283062299701E-2</v>
      </c>
      <c r="H47" s="1" cm="1">
        <f t="array" ref="H47">INDEX(Example_6_Adap!$E$12:$AR$119,MATCH(Analysis_7_Adap_paper!$C47,Example_6_Adap!$C$12:$C$119)+Analysis_7_Adap_paper!$D47-COUNT($C$43:$C$51),MATCH(Analysis_7_Adap_paper!H$42,Example_6_Adap!$E$11:$AR$11,0))</f>
        <v>2.72793329614007E-3</v>
      </c>
      <c r="I47" s="1" cm="1">
        <f t="array" ref="I47">INDEX(Example_6_Adap!$E$12:$AR$119,MATCH(Analysis_7_Adap_paper!$C47,Example_6_Adap!$C$12:$C$119)+Analysis_7_Adap_paper!$D47-COUNT($C$43:$C$51),MATCH(Analysis_7_Adap_paper!I$42,Example_6_Adap!$E$11:$AR$11,0))</f>
        <v>1.1666355810708801E-3</v>
      </c>
      <c r="J47" s="1" cm="1">
        <f t="array" ref="J47">INDEX(Example_6_Adap!$E$12:$AR$119,MATCH(Analysis_7_Adap_paper!$C47,Example_6_Adap!$C$12:$C$119)+Analysis_7_Adap_paper!$D47-COUNT($C$43:$C$51),MATCH(Analysis_7_Adap_paper!J$42,Example_6_Adap!$E$11:$AR$11,0))</f>
        <v>4.0376957155840998E-4</v>
      </c>
      <c r="K47" s="1" cm="1">
        <f t="array" ref="K47">INDEX(Example_6_Adap!$E$12:$AR$119,MATCH(Analysis_7_Adap_paper!$C47,Example_6_Adap!$C$12:$C$119)+Analysis_7_Adap_paper!$D47-COUNT($C$43:$C$51),MATCH(Analysis_7_Adap_paper!K$42,Example_6_Adap!$E$11:$AR$11,0))</f>
        <v>3.1587328628979102E-4</v>
      </c>
      <c r="L47" s="1" cm="1">
        <f t="array" ref="L47">INDEX(Example_6_Adap!$E$12:$AR$119,MATCH(Analysis_7_Adap_paper!$C47,Example_6_Adap!$C$12:$C$119)+Analysis_7_Adap_paper!$D47-COUNT($C$43:$C$51),MATCH(Analysis_7_Adap_paper!L$42,Example_6_Adap!$E$11:$AR$11,0))</f>
        <v>1.57593222443486E-3</v>
      </c>
      <c r="Q47" s="56">
        <f t="shared" si="11"/>
        <v>2.0961811340295671</v>
      </c>
      <c r="R47" s="56">
        <f t="shared" si="9"/>
        <v>2.4828000882981449</v>
      </c>
      <c r="S47" s="56">
        <f t="shared" si="9"/>
        <v>2.6756308953836814</v>
      </c>
      <c r="T47" s="56">
        <f t="shared" si="9"/>
        <v>3.4301702196002317</v>
      </c>
      <c r="U47" s="56">
        <f t="shared" si="9"/>
        <v>4.2268807108518605</v>
      </c>
      <c r="V47" s="56">
        <f t="shared" si="9"/>
        <v>4.8575157659268982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INDEX(Example_6_Adap!$E$12:$AR$119,MATCH(Analysis_7_Adap_paper!$C48,Example_6_Adap!$C$12:$C$119)+Analysis_7_Adap_paper!$D48-COUNT($C$43:$C$51),MATCH(Analysis_7_Adap_paper!E$42,Example_6_Adap!$E$11:$AR$11,0))</f>
        <v>2.30036987224302E-3</v>
      </c>
      <c r="F48" s="1" cm="1">
        <f t="array" ref="F48">INDEX(Example_6_Adap!$E$12:$AR$119,MATCH(Analysis_7_Adap_paper!$C48,Example_6_Adap!$C$12:$C$119)+Analysis_7_Adap_paper!$D48-COUNT($C$43:$C$51),MATCH(Analysis_7_Adap_paper!F$42,Example_6_Adap!$E$11:$AR$11,0))</f>
        <v>6.0745700517328405E-4</v>
      </c>
      <c r="G48" s="1" cm="1">
        <f t="array" ref="G48">INDEX(Example_6_Adap!$E$12:$AR$119,MATCH(Analysis_7_Adap_paper!$C48,Example_6_Adap!$C$12:$C$119)+Analysis_7_Adap_paper!$D48-COUNT($C$43:$C$51),MATCH(Analysis_7_Adap_paper!G$42,Example_6_Adap!$E$11:$AR$11,0))</f>
        <v>8.4445204094674099E-5</v>
      </c>
      <c r="H48" s="1" cm="1">
        <f t="array" ref="H48">INDEX(Example_6_Adap!$E$12:$AR$119,MATCH(Analysis_7_Adap_paper!$C48,Example_6_Adap!$C$12:$C$119)+Analysis_7_Adap_paper!$D48-COUNT($C$43:$C$51),MATCH(Analysis_7_Adap_paper!H$42,Example_6_Adap!$E$11:$AR$11,0))</f>
        <v>4.42795455362077E-5</v>
      </c>
      <c r="I48" s="1" cm="1">
        <f t="array" ref="I48">INDEX(Example_6_Adap!$E$12:$AR$119,MATCH(Analysis_7_Adap_paper!$C48,Example_6_Adap!$C$12:$C$119)+Analysis_7_Adap_paper!$D48-COUNT($C$43:$C$51),MATCH(Analysis_7_Adap_paper!I$42,Example_6_Adap!$E$11:$AR$11,0))</f>
        <v>1.7603813712296902E-5</v>
      </c>
      <c r="J48" s="1" cm="1">
        <f t="array" ref="J48">INDEX(Example_6_Adap!$E$12:$AR$119,MATCH(Analysis_7_Adap_paper!$C48,Example_6_Adap!$C$12:$C$119)+Analysis_7_Adap_paper!$D48-COUNT($C$43:$C$51),MATCH(Analysis_7_Adap_paper!J$42,Example_6_Adap!$E$11:$AR$11,0))</f>
        <v>3.45458580799373E-5</v>
      </c>
      <c r="K48" s="1" cm="1">
        <f t="array" ref="K48">INDEX(Example_6_Adap!$E$12:$AR$119,MATCH(Analysis_7_Adap_paper!$C48,Example_6_Adap!$C$12:$C$119)+Analysis_7_Adap_paper!$D48-COUNT($C$43:$C$51),MATCH(Analysis_7_Adap_paper!K$42,Example_6_Adap!$E$11:$AR$11,0))</f>
        <v>2.7208458769489797E-4</v>
      </c>
      <c r="L48" s="1" cm="1">
        <f t="array" ref="L48">INDEX(Example_6_Adap!$E$12:$AR$119,MATCH(Analysis_7_Adap_paper!$C48,Example_6_Adap!$C$12:$C$119)+Analysis_7_Adap_paper!$D48-COUNT($C$43:$C$51),MATCH(Analysis_7_Adap_paper!L$42,Example_6_Adap!$E$11:$AR$11,0))</f>
        <v>1.5228080058959899E-3</v>
      </c>
      <c r="Q48" s="56">
        <f t="shared" si="11"/>
        <v>4.4146010021035087</v>
      </c>
      <c r="R48" s="56">
        <f t="shared" si="9"/>
        <v>5.2525064374085915</v>
      </c>
      <c r="S48" s="56">
        <f t="shared" si="9"/>
        <v>7.1547991037458134</v>
      </c>
      <c r="T48" s="56">
        <f t="shared" si="9"/>
        <v>5.945024142486071</v>
      </c>
      <c r="U48" s="56">
        <f t="shared" si="9"/>
        <v>6.0503221602962904</v>
      </c>
      <c r="V48" s="56">
        <f t="shared" si="9"/>
        <v>3.5469475396391532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INDEX(Example_6_Adap!$E$12:$AR$119,MATCH(Analysis_7_Adap_paper!$C49,Example_6_Adap!$C$12:$C$119)+Analysis_7_Adap_paper!$D49-COUNT($C$43:$C$51),MATCH(Analysis_7_Adap_paper!E$42,Example_6_Adap!$E$11:$AR$11,0))</f>
        <v>3.4101715838730202E-5</v>
      </c>
      <c r="F49" s="1" cm="1">
        <f t="array" ref="F49">INDEX(Example_6_Adap!$E$12:$AR$119,MATCH(Analysis_7_Adap_paper!$C49,Example_6_Adap!$C$12:$C$119)+Analysis_7_Adap_paper!$D49-COUNT($C$43:$C$51),MATCH(Analysis_7_Adap_paper!F$42,Example_6_Adap!$E$11:$AR$11,0))</f>
        <v>7.7244116809538304E-6</v>
      </c>
      <c r="G49" s="1" cm="1">
        <f t="array" ref="G49">INDEX(Example_6_Adap!$E$12:$AR$119,MATCH(Analysis_7_Adap_paper!$C49,Example_6_Adap!$C$12:$C$119)+Analysis_7_Adap_paper!$D49-COUNT($C$43:$C$51),MATCH(Analysis_7_Adap_paper!G$42,Example_6_Adap!$E$11:$AR$11,0))</f>
        <v>1.0476209102438999E-6</v>
      </c>
      <c r="H49" s="1" cm="1">
        <f t="array" ref="H49">INDEX(Example_6_Adap!$E$12:$AR$119,MATCH(Analysis_7_Adap_paper!$C49,Example_6_Adap!$C$12:$C$119)+Analysis_7_Adap_paper!$D49-COUNT($C$43:$C$51),MATCH(Analysis_7_Adap_paper!H$42,Example_6_Adap!$E$11:$AR$11,0))</f>
        <v>1.20248225243813E-6</v>
      </c>
      <c r="I49" s="1" cm="1">
        <f t="array" ref="I49">INDEX(Example_6_Adap!$E$12:$AR$119,MATCH(Analysis_7_Adap_paper!$C49,Example_6_Adap!$C$12:$C$119)+Analysis_7_Adap_paper!$D49-COUNT($C$43:$C$51),MATCH(Analysis_7_Adap_paper!I$42,Example_6_Adap!$E$11:$AR$11,0))</f>
        <v>6.7402465211419102E-6</v>
      </c>
      <c r="J49" s="1" cm="1">
        <f t="array" ref="J49">INDEX(Example_6_Adap!$E$12:$AR$119,MATCH(Analysis_7_Adap_paper!$C49,Example_6_Adap!$C$12:$C$119)+Analysis_7_Adap_paper!$D49-COUNT($C$43:$C$51),MATCH(Analysis_7_Adap_paper!J$42,Example_6_Adap!$E$11:$AR$11,0))</f>
        <v>3.4837973916790299E-5</v>
      </c>
      <c r="K49" s="1" cm="1">
        <f t="array" ref="K49">INDEX(Example_6_Adap!$E$12:$AR$119,MATCH(Analysis_7_Adap_paper!$C49,Example_6_Adap!$C$12:$C$119)+Analysis_7_Adap_paper!$D49-COUNT($C$43:$C$51),MATCH(Analysis_7_Adap_paper!K$42,Example_6_Adap!$E$11:$AR$11,0))</f>
        <v>2.7307687796262998E-4</v>
      </c>
      <c r="L49" s="1" cm="1">
        <f t="array" ref="L49">INDEX(Example_6_Adap!$E$12:$AR$119,MATCH(Analysis_7_Adap_paper!$C49,Example_6_Adap!$C$12:$C$119)+Analysis_7_Adap_paper!$D49-COUNT($C$43:$C$51),MATCH(Analysis_7_Adap_paper!L$42,Example_6_Adap!$E$11:$AR$11,0))</f>
        <v>1.52193482117857E-3</v>
      </c>
      <c r="Q49" s="56">
        <f t="shared" si="11"/>
        <v>6.0758777071410748</v>
      </c>
      <c r="R49" s="56">
        <f t="shared" si="9"/>
        <v>6.2972134341344619</v>
      </c>
      <c r="S49" s="56">
        <f t="shared" si="9"/>
        <v>6.3328268241995049</v>
      </c>
      <c r="T49" s="56">
        <f t="shared" si="9"/>
        <v>5.202552908695413</v>
      </c>
      <c r="U49" s="56">
        <f t="shared" si="9"/>
        <v>1.3850147466535889</v>
      </c>
      <c r="V49" s="56">
        <f t="shared" si="9"/>
        <v>-1.2147975893135448E-2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INDEX(Example_6_Adap!$E$12:$AR$119,MATCH(Analysis_7_Adap_paper!$C50,Example_6_Adap!$C$12:$C$119)+Analysis_7_Adap_paper!$D50-COUNT($C$43:$C$51),MATCH(Analysis_7_Adap_paper!E$42,Example_6_Adap!$E$11:$AR$11,0))</f>
        <v>5.1779500465087804E-7</v>
      </c>
      <c r="F50" s="1" cm="1">
        <f t="array" ref="F50">INDEX(Example_6_Adap!$E$12:$AR$119,MATCH(Analysis_7_Adap_paper!$C50,Example_6_Adap!$C$12:$C$119)+Analysis_7_Adap_paper!$D50-COUNT($C$43:$C$51),MATCH(Analysis_7_Adap_paper!F$42,Example_6_Adap!$E$11:$AR$11,0))</f>
        <v>1.17161035984025E-7</v>
      </c>
      <c r="G50" s="1" cm="1">
        <f t="array" ref="G50">INDEX(Example_6_Adap!$E$12:$AR$119,MATCH(Analysis_7_Adap_paper!$C50,Example_6_Adap!$C$12:$C$119)+Analysis_7_Adap_paper!$D50-COUNT($C$43:$C$51),MATCH(Analysis_7_Adap_paper!G$42,Example_6_Adap!$E$11:$AR$11,0))</f>
        <v>1.8531650014530401E-7</v>
      </c>
      <c r="H50" s="1" cm="1">
        <f t="array" ref="H50">INDEX(Example_6_Adap!$E$12:$AR$119,MATCH(Analysis_7_Adap_paper!$C50,Example_6_Adap!$C$12:$C$119)+Analysis_7_Adap_paper!$D50-COUNT($C$43:$C$51),MATCH(Analysis_7_Adap_paper!H$42,Example_6_Adap!$E$11:$AR$11,0))</f>
        <v>8.7861841713277002E-7</v>
      </c>
      <c r="I50" s="1" cm="1">
        <f t="array" ref="I50">INDEX(Example_6_Adap!$E$12:$AR$119,MATCH(Analysis_7_Adap_paper!$C50,Example_6_Adap!$C$12:$C$119)+Analysis_7_Adap_paper!$D50-COUNT($C$43:$C$51),MATCH(Analysis_7_Adap_paper!I$42,Example_6_Adap!$E$11:$AR$11,0))</f>
        <v>6.8016414795923899E-6</v>
      </c>
      <c r="J50" s="1" cm="1">
        <f t="array" ref="J50">INDEX(Example_6_Adap!$E$12:$AR$119,MATCH(Analysis_7_Adap_paper!$C50,Example_6_Adap!$C$12:$C$119)+Analysis_7_Adap_paper!$D50-COUNT($C$43:$C$51),MATCH(Analysis_7_Adap_paper!J$42,Example_6_Adap!$E$11:$AR$11,0))</f>
        <v>3.4852576664246002E-5</v>
      </c>
      <c r="K50" s="1" cm="1">
        <f t="array" ref="K50">INDEX(Example_6_Adap!$E$12:$AR$119,MATCH(Analysis_7_Adap_paper!$C50,Example_6_Adap!$C$12:$C$119)+Analysis_7_Adap_paper!$D50-COUNT($C$43:$C$51),MATCH(Analysis_7_Adap_paper!K$42,Example_6_Adap!$E$11:$AR$11,0))</f>
        <v>2.7300972430932498E-4</v>
      </c>
      <c r="L50" s="1" cm="1">
        <f t="array" ref="L50">INDEX(Example_6_Adap!$E$12:$AR$119,MATCH(Analysis_7_Adap_paper!$C50,Example_6_Adap!$C$12:$C$119)+Analysis_7_Adap_paper!$D50-COUNT($C$43:$C$51),MATCH(Analysis_7_Adap_paper!L$42,Example_6_Adap!$E$11:$AR$11,0))</f>
        <v>1.5221615213438699E-3</v>
      </c>
      <c r="Q50" s="56">
        <f t="shared" si="11"/>
        <v>6.0413194733898434</v>
      </c>
      <c r="R50" s="56">
        <f t="shared" si="9"/>
        <v>6.0428602959681772</v>
      </c>
      <c r="S50" s="56">
        <f t="shared" si="9"/>
        <v>2.4990535145404849</v>
      </c>
      <c r="T50" s="56">
        <f t="shared" si="9"/>
        <v>0.45270695539706823</v>
      </c>
      <c r="U50" s="56">
        <f t="shared" si="9"/>
        <v>-1.3081604125069141E-2</v>
      </c>
      <c r="V50" s="56">
        <f t="shared" si="9"/>
        <v>-6.0459593073600875E-4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INDEX(Example_6_Adap!$E$12:$AR$119,MATCH(Analysis_7_Adap_paper!$C51,Example_6_Adap!$C$12:$C$119)+Analysis_7_Adap_paper!$D51-COUNT($C$43:$C$51),MATCH(Analysis_7_Adap_paper!E$42,Example_6_Adap!$E$11:$AR$11,0))</f>
        <v>8.7779108426388997E-9</v>
      </c>
      <c r="F51" s="1" cm="1">
        <f t="array" ref="F51">INDEX(Example_6_Adap!$E$12:$AR$119,MATCH(Analysis_7_Adap_paper!$C51,Example_6_Adap!$C$12:$C$119)+Analysis_7_Adap_paper!$D51-COUNT($C$43:$C$51),MATCH(Analysis_7_Adap_paper!F$42,Example_6_Adap!$E$11:$AR$11,0))</f>
        <v>3.01230573818145E-8</v>
      </c>
      <c r="G51" s="1" cm="1">
        <f t="array" ref="G51">INDEX(Example_6_Adap!$E$12:$AR$119,MATCH(Analysis_7_Adap_paper!$C51,Example_6_Adap!$C$12:$C$119)+Analysis_7_Adap_paper!$D51-COUNT($C$43:$C$51),MATCH(Analysis_7_Adap_paper!G$42,Example_6_Adap!$E$11:$AR$11,0))</f>
        <v>1.8032378501509001E-7</v>
      </c>
      <c r="H51" s="1" cm="1">
        <f t="array" ref="H51">INDEX(Example_6_Adap!$E$12:$AR$119,MATCH(Analysis_7_Adap_paper!$C51,Example_6_Adap!$C$12:$C$119)+Analysis_7_Adap_paper!$D51-COUNT($C$43:$C$51),MATCH(Analysis_7_Adap_paper!H$42,Example_6_Adap!$E$11:$AR$11,0))</f>
        <v>8.7784768343368495E-7</v>
      </c>
      <c r="I51" s="1" cm="1">
        <f t="array" ref="I51">INDEX(Example_6_Adap!$E$12:$AR$119,MATCH(Analysis_7_Adap_paper!$C51,Example_6_Adap!$C$12:$C$119)+Analysis_7_Adap_paper!$D51-COUNT($C$43:$C$51),MATCH(Analysis_7_Adap_paper!I$42,Example_6_Adap!$E$11:$AR$11,0))</f>
        <v>6.80146008147364E-6</v>
      </c>
      <c r="J51" s="1" cm="1">
        <f t="array" ref="J51">INDEX(Example_6_Adap!$E$12:$AR$119,MATCH(Analysis_7_Adap_paper!$C51,Example_6_Adap!$C$12:$C$119)+Analysis_7_Adap_paper!$D51-COUNT($C$43:$C$51),MATCH(Analysis_7_Adap_paper!J$42,Example_6_Adap!$E$11:$AR$11,0))</f>
        <v>3.4853615833857399E-5</v>
      </c>
      <c r="K51" s="1" cm="1">
        <f t="array" ref="K51">INDEX(Example_6_Adap!$E$12:$AR$119,MATCH(Analysis_7_Adap_paper!$C51,Example_6_Adap!$C$12:$C$119)+Analysis_7_Adap_paper!$D51-COUNT($C$43:$C$51),MATCH(Analysis_7_Adap_paper!K$42,Example_6_Adap!$E$11:$AR$11,0))</f>
        <v>2.7300566043875202E-4</v>
      </c>
      <c r="L51" s="1" cm="1">
        <f t="array" ref="L51">INDEX(Example_6_Adap!$E$12:$AR$119,MATCH(Analysis_7_Adap_paper!$C51,Example_6_Adap!$C$12:$C$119)+Analysis_7_Adap_paper!$D51-COUNT($C$43:$C$51),MATCH(Analysis_7_Adap_paper!L$42,Example_6_Adap!$E$11:$AR$11,0))</f>
        <v>1.5223327864115599E-3</v>
      </c>
      <c r="Q51" s="56">
        <f t="shared" si="11"/>
        <v>5.8823596200987112</v>
      </c>
      <c r="R51" s="56">
        <f t="shared" si="9"/>
        <v>1.9595527443603793</v>
      </c>
      <c r="S51" s="56">
        <f t="shared" si="9"/>
        <v>3.9401637997083551E-2</v>
      </c>
      <c r="T51" s="56">
        <f t="shared" si="9"/>
        <v>1.2661032928817934E-3</v>
      </c>
      <c r="U51" s="56">
        <f t="shared" si="9"/>
        <v>3.8476837828066956E-5</v>
      </c>
      <c r="V51" s="56">
        <f t="shared" si="9"/>
        <v>-4.3014968724876864E-5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INDEX(Example_6_Adap!$DU$12:$FD$119,MATCH($C55,Example_6_Adap!$C$12:$C$119)+$D55-COUNT($C$55:$C$63),MATCH(E$54,Example_6_Adap!$DU$11:$FD$11,0))</f>
        <v>12.4398983934847</v>
      </c>
      <c r="F55" s="1" cm="1">
        <f t="array" ref="F55">INDEX(Example_6_Adap!$DU$12:$FD$119,MATCH($C55,Example_6_Adap!$C$12:$C$119)+$D55-COUNT($C$55:$C$63),MATCH(F$54,Example_6_Adap!$DU$11:$FD$11,0))</f>
        <v>115.39863287791501</v>
      </c>
      <c r="G55" s="1" cm="1">
        <f t="array" ref="G55">INDEX(Example_6_Adap!$DU$12:$FD$119,MATCH($C55,Example_6_Adap!$C$12:$C$119)+$D55-COUNT($C$55:$C$63),MATCH(G$54,Example_6_Adap!$DU$11:$FD$11,0))</f>
        <v>1144.95122427099</v>
      </c>
      <c r="H55" s="1" cm="1">
        <f t="array" ref="H55">INDEX(Example_6_Adap!$DU$12:$FD$119,MATCH($C55,Example_6_Adap!$C$12:$C$119)+$D55-COUNT($C$55:$C$63),MATCH(H$54,Example_6_Adap!$DU$11:$FD$11,0))</f>
        <v>11437.002976482399</v>
      </c>
      <c r="I55" s="1" cm="1">
        <f t="array" ref="I55">INDEX(Example_6_Adap!$DU$12:$FD$119,MATCH($C55,Example_6_Adap!$C$12:$C$119)+$D55-COUNT($C$55:$C$63),MATCH(I$54,Example_6_Adap!$DU$11:$FD$11,0))</f>
        <v>114011.283699729</v>
      </c>
      <c r="J55" s="1" cm="1">
        <f t="array" ref="J55">INDEX(Example_6_Adap!$DU$12:$FD$119,MATCH($C55,Example_6_Adap!$C$12:$C$119)+$D55-COUNT($C$55:$C$63),MATCH(J$54,Example_6_Adap!$DU$11:$FD$11,0))</f>
        <v>1106270.90208724</v>
      </c>
      <c r="K55" s="1" cm="1">
        <f t="array" ref="K55">INDEX(Example_6_Adap!$DU$12:$FD$119,MATCH($C55,Example_6_Adap!$C$12:$C$119)+$D55-COUNT($C$55:$C$63),MATCH(K$54,Example_6_Adap!$DU$11:$FD$11,0))</f>
        <v>8531075.1026774105</v>
      </c>
      <c r="L55" s="1" cm="1">
        <f t="array" ref="L55">INDEX(Example_6_Adap!$DU$12:$FD$119,MATCH($C55,Example_6_Adap!$C$12:$C$119)+$D55-COUNT($C$55:$C$63),MATCH(L$54,Example_6_Adap!$DU$11:$FD$11,0))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INDEX(Example_6_Adap!$DU$12:$FD$119,MATCH($C56,Example_6_Adap!$C$12:$C$119)+$D56-COUNT($C$55:$C$63),MATCH(E$54,Example_6_Adap!$DU$11:$FD$11,0))</f>
        <v>153.42048482145799</v>
      </c>
      <c r="F56" s="1" cm="1">
        <f t="array" ref="F56">INDEX(Example_6_Adap!$DU$12:$FD$119,MATCH($C56,Example_6_Adap!$C$12:$C$119)+$D56-COUNT($C$55:$C$63),MATCH(F$54,Example_6_Adap!$DU$11:$FD$11,0))</f>
        <v>1525.20484819132</v>
      </c>
      <c r="G56" s="1" cm="1">
        <f t="array" ref="G56">INDEX(Example_6_Adap!$DU$12:$FD$119,MATCH($C56,Example_6_Adap!$C$12:$C$119)+$D56-COUNT($C$55:$C$63),MATCH(G$54,Example_6_Adap!$DU$11:$FD$11,0))</f>
        <v>15243.048479590399</v>
      </c>
      <c r="H56" s="1" cm="1">
        <f t="array" ref="H56">INDEX(Example_6_Adap!$DU$12:$FD$119,MATCH($C56,Example_6_Adap!$C$12:$C$119)+$D56-COUNT($C$55:$C$63),MATCH(H$54,Example_6_Adap!$DU$11:$FD$11,0))</f>
        <v>152421.484563498</v>
      </c>
      <c r="I56" s="1" cm="1">
        <f t="array" ref="I56">INDEX(Example_6_Adap!$DU$12:$FD$119,MATCH($C56,Example_6_Adap!$C$12:$C$119)+$D56-COUNT($C$55:$C$63),MATCH(I$54,Example_6_Adap!$DU$11:$FD$11,0))</f>
        <v>1524205.8224585401</v>
      </c>
      <c r="J56" s="1" cm="1">
        <f t="array" ref="J56">INDEX(Example_6_Adap!$DU$12:$FD$119,MATCH($C56,Example_6_Adap!$C$12:$C$119)+$D56-COUNT($C$55:$C$63),MATCH(J$54,Example_6_Adap!$DU$11:$FD$11,0))</f>
        <v>15242046.901962399</v>
      </c>
      <c r="K56" s="1" cm="1">
        <f t="array" ref="K56">INDEX(Example_6_Adap!$DU$12:$FD$119,MATCH($C56,Example_6_Adap!$C$12:$C$119)+$D56-COUNT($C$55:$C$63),MATCH(K$54,Example_6_Adap!$DU$11:$FD$11,0))</f>
        <v>152420227.54797801</v>
      </c>
      <c r="L56" s="1" cm="1">
        <f t="array" ref="L56">INDEX(Example_6_Adap!$DU$12:$FD$119,MATCH($C56,Example_6_Adap!$C$12:$C$119)+$D56-COUNT($C$55:$C$63),MATCH(L$54,Example_6_Adap!$DU$11:$FD$11,0))</f>
        <v>1524179118.2365999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INDEX(Example_6_Adap!$DU$12:$FD$119,MATCH($C57,Example_6_Adap!$C$12:$C$119)+$D57-COUNT($C$55:$C$63),MATCH(E$54,Example_6_Adap!$DU$11:$FD$11,0))</f>
        <v>2190.2570110678198</v>
      </c>
      <c r="F57" s="1" cm="1">
        <f t="array" ref="F57">INDEX(Example_6_Adap!$DU$12:$FD$119,MATCH($C57,Example_6_Adap!$C$12:$C$119)+$D57-COUNT($C$55:$C$63),MATCH(F$54,Example_6_Adap!$DU$11:$FD$11,0))</f>
        <v>21893.570110681401</v>
      </c>
      <c r="G57" s="1" cm="1">
        <f t="array" ref="G57">INDEX(Example_6_Adap!$DU$12:$FD$119,MATCH($C57,Example_6_Adap!$C$12:$C$119)+$D57-COUNT($C$55:$C$63),MATCH(G$54,Example_6_Adap!$DU$11:$FD$11,0))</f>
        <v>218926.701107247</v>
      </c>
      <c r="H57" s="1" cm="1">
        <f t="array" ref="H57">INDEX(Example_6_Adap!$DU$12:$FD$119,MATCH($C57,Example_6_Adap!$C$12:$C$119)+$D57-COUNT($C$55:$C$63),MATCH(H$54,Example_6_Adap!$DU$11:$FD$11,0))</f>
        <v>2189258.01106684</v>
      </c>
      <c r="I57" s="1" cm="1">
        <f t="array" ref="I57">INDEX(Example_6_Adap!$DU$12:$FD$119,MATCH($C57,Example_6_Adap!$C$12:$C$119)+$D57-COUNT($C$55:$C$63),MATCH(I$54,Example_6_Adap!$DU$11:$FD$11,0))</f>
        <v>21892571.1188077</v>
      </c>
      <c r="J57" s="1" cm="1">
        <f t="array" ref="J57">INDEX(Example_6_Adap!$DU$12:$FD$119,MATCH($C57,Example_6_Adap!$C$12:$C$119)+$D57-COUNT($C$55:$C$63),MATCH(J$54,Example_6_Adap!$DU$11:$FD$11,0))</f>
        <v>218925702.14379799</v>
      </c>
      <c r="K57" s="1" cm="1">
        <f t="array" ref="K57">INDEX(Example_6_Adap!$DU$12:$FD$119,MATCH($C57,Example_6_Adap!$C$12:$C$119)+$D57-COUNT($C$55:$C$63),MATCH(K$54,Example_6_Adap!$DU$11:$FD$11,0))</f>
        <v>2189257056.2687402</v>
      </c>
      <c r="L57" s="1" cm="1">
        <f t="array" ref="L57">INDEX(Example_6_Adap!$DU$12:$FD$119,MATCH($C57,Example_6_Adap!$C$12:$C$119)+$D57-COUNT($C$55:$C$63),MATCH(L$54,Example_6_Adap!$DU$11:$FD$11,0))</f>
        <v>21892578294.297901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INDEX(Example_6_Adap!$DU$12:$FD$119,MATCH($C58,Example_6_Adap!$C$12:$C$119)+$D58-COUNT($C$55:$C$63),MATCH(E$54,Example_6_Adap!$DU$11:$FD$11,0))</f>
        <v>32773.7918568858</v>
      </c>
      <c r="F58" s="1" cm="1">
        <f t="array" ref="F58">INDEX(Example_6_Adap!$DU$12:$FD$119,MATCH($C58,Example_6_Adap!$C$12:$C$119)+$D58-COUNT($C$55:$C$63),MATCH(F$54,Example_6_Adap!$DU$11:$FD$11,0))</f>
        <v>327728.91857113899</v>
      </c>
      <c r="G58" s="1" cm="1">
        <f t="array" ref="G58">INDEX(Example_6_Adap!$DU$12:$FD$119,MATCH($C58,Example_6_Adap!$C$12:$C$119)+$D58-COUNT($C$55:$C$63),MATCH(G$54,Example_6_Adap!$DU$11:$FD$11,0))</f>
        <v>3277280.1859026998</v>
      </c>
      <c r="H58" s="1" cm="1">
        <f t="array" ref="H58">INDEX(Example_6_Adap!$DU$12:$FD$119,MATCH($C58,Example_6_Adap!$C$12:$C$119)+$D58-COUNT($C$55:$C$63),MATCH(H$54,Example_6_Adap!$DU$11:$FD$11,0))</f>
        <v>32772792.878054701</v>
      </c>
      <c r="I58" s="1" cm="1">
        <f t="array" ref="I58">INDEX(Example_6_Adap!$DU$12:$FD$119,MATCH($C58,Example_6_Adap!$C$12:$C$119)+$D58-COUNT($C$55:$C$63),MATCH(I$54,Example_6_Adap!$DU$11:$FD$11,0))</f>
        <v>327727921.55837202</v>
      </c>
      <c r="J58" s="1" cm="1">
        <f t="array" ref="J58">INDEX(Example_6_Adap!$DU$12:$FD$119,MATCH($C58,Example_6_Adap!$C$12:$C$119)+$D58-COUNT($C$55:$C$63),MATCH(J$54,Example_6_Adap!$DU$11:$FD$11,0))</f>
        <v>3277279384.0493202</v>
      </c>
      <c r="K58" s="1" cm="1">
        <f t="array" ref="K58">INDEX(Example_6_Adap!$DU$12:$FD$119,MATCH($C58,Example_6_Adap!$C$12:$C$119)+$D58-COUNT($C$55:$C$63),MATCH(K$54,Example_6_Adap!$DU$11:$FD$11,0))</f>
        <v>32772812269.0993</v>
      </c>
      <c r="L58" s="1" cm="1">
        <f t="array" ref="L58">INDEX(Example_6_Adap!$DU$12:$FD$119,MATCH($C58,Example_6_Adap!$C$12:$C$119)+$D58-COUNT($C$55:$C$63),MATCH(L$54,Example_6_Adap!$DU$11:$FD$11,0))</f>
        <v>327730429438.97699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INDEX(Example_6_Adap!$DU$12:$FD$119,MATCH($C59,Example_6_Adap!$C$12:$C$119)+$D59-COUNT($C$55:$C$63),MATCH(E$54,Example_6_Adap!$DU$11:$FD$11,0))</f>
        <v>491509.18429603899</v>
      </c>
      <c r="F59" s="1" cm="1">
        <f t="array" ref="F59">INDEX(Example_6_Adap!$DU$12:$FD$119,MATCH($C59,Example_6_Adap!$C$12:$C$119)+$D59-COUNT($C$55:$C$63),MATCH(F$54,Example_6_Adap!$DU$11:$FD$11,0))</f>
        <v>4915082.8450662997</v>
      </c>
      <c r="G59" s="1" cm="1">
        <f t="array" ref="G59">INDEX(Example_6_Adap!$DU$12:$FD$119,MATCH($C59,Example_6_Adap!$C$12:$C$119)+$D59-COUNT($C$55:$C$63),MATCH(G$54,Example_6_Adap!$DU$11:$FD$11,0))</f>
        <v>49150819.647409402</v>
      </c>
      <c r="H59" s="1" cm="1">
        <f t="array" ref="H59">INDEX(Example_6_Adap!$DU$12:$FD$119,MATCH($C59,Example_6_Adap!$C$12:$C$119)+$D59-COUNT($C$55:$C$63),MATCH(H$54,Example_6_Adap!$DU$11:$FD$11,0))</f>
        <v>491508206.11328799</v>
      </c>
      <c r="I59" s="1" cm="1">
        <f t="array" ref="I59">INDEX(Example_6_Adap!$DU$12:$FD$119,MATCH($C59,Example_6_Adap!$C$12:$C$119)+$D59-COUNT($C$55:$C$63),MATCH(I$54,Example_6_Adap!$DU$11:$FD$11,0))</f>
        <v>4915084804.7090502</v>
      </c>
      <c r="J59" s="1" cm="1">
        <f t="array" ref="J59">INDEX(Example_6_Adap!$DU$12:$FD$119,MATCH($C59,Example_6_Adap!$C$12:$C$119)+$D59-COUNT($C$55:$C$63),MATCH(J$54,Example_6_Adap!$DU$11:$FD$11,0))</f>
        <v>49151098636.529503</v>
      </c>
      <c r="K59" s="1" cm="1">
        <f t="array" ref="K59">INDEX(Example_6_Adap!$DU$12:$FD$119,MATCH($C59,Example_6_Adap!$C$12:$C$119)+$D59-COUNT($C$55:$C$63),MATCH(K$54,Example_6_Adap!$DU$11:$FD$11,0))</f>
        <v>491543405493.16998</v>
      </c>
      <c r="L59" s="1" cm="1">
        <f t="array" ref="L59">INDEX(Example_6_Adap!$DU$12:$FD$119,MATCH($C59,Example_6_Adap!$C$12:$C$119)+$D59-COUNT($C$55:$C$63),MATCH(L$54,Example_6_Adap!$DU$11:$FD$11,0))</f>
        <v>4918954014309.1504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INDEX(Example_6_Adap!$DU$12:$FD$119,MATCH($C60,Example_6_Adap!$C$12:$C$119)+$D60-COUNT($C$55:$C$63),MATCH(E$54,Example_6_Adap!$DU$11:$FD$11,0))</f>
        <v>6865966.9872208303</v>
      </c>
      <c r="F60" s="1" cm="1">
        <f t="array" ref="F60">INDEX(Example_6_Adap!$DU$12:$FD$119,MATCH($C60,Example_6_Adap!$C$12:$C$119)+$D60-COUNT($C$55:$C$63),MATCH(F$54,Example_6_Adap!$DU$11:$FD$11,0))</f>
        <v>68659661.387678802</v>
      </c>
      <c r="G60" s="1" cm="1">
        <f t="array" ref="G60">INDEX(Example_6_Adap!$DU$12:$FD$119,MATCH($C60,Example_6_Adap!$C$12:$C$119)+$D60-COUNT($C$55:$C$63),MATCH(G$54,Example_6_Adap!$DU$11:$FD$11,0))</f>
        <v>686596650.24956298</v>
      </c>
      <c r="H60" s="1" cm="1">
        <f t="array" ref="H60">INDEX(Example_6_Adap!$DU$12:$FD$119,MATCH($C60,Example_6_Adap!$C$12:$C$119)+$D60-COUNT($C$55:$C$63),MATCH(H$54,Example_6_Adap!$DU$11:$FD$11,0))</f>
        <v>6865972299.4608297</v>
      </c>
      <c r="I60" s="1" cm="1">
        <f t="array" ref="I60">INDEX(Example_6_Adap!$DU$12:$FD$119,MATCH($C60,Example_6_Adap!$C$12:$C$119)+$D60-COUNT($C$55:$C$63),MATCH(I$54,Example_6_Adap!$DU$11:$FD$11,0))</f>
        <v>68660169186.922096</v>
      </c>
      <c r="J60" s="1" cm="1">
        <f t="array" ref="J60">INDEX(Example_6_Adap!$DU$12:$FD$119,MATCH($C60,Example_6_Adap!$C$12:$C$119)+$D60-COUNT($C$55:$C$63),MATCH(J$54,Example_6_Adap!$DU$11:$FD$11,0))</f>
        <v>686656344293.29004</v>
      </c>
      <c r="K60" s="1" cm="1">
        <f t="array" ref="K60">INDEX(Example_6_Adap!$DU$12:$FD$119,MATCH($C60,Example_6_Adap!$C$12:$C$119)+$D60-COUNT($C$55:$C$63),MATCH(K$54,Example_6_Adap!$DU$11:$FD$11,0))</f>
        <v>6871123654420.7998</v>
      </c>
      <c r="L60" s="1" cm="1">
        <f t="array" ref="L60">INDEX(Example_6_Adap!$DU$12:$FD$119,MATCH($C60,Example_6_Adap!$C$12:$C$119)+$D60-COUNT($C$55:$C$63),MATCH(L$54,Example_6_Adap!$DU$11:$FD$11,0))</f>
        <v>69177306784147.297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INDEX(Example_6_Adap!$DU$12:$FD$119,MATCH($C61,Example_6_Adap!$C$12:$C$119)+$D61-COUNT($C$55:$C$63),MATCH(E$54,Example_6_Adap!$DU$11:$FD$11,0))</f>
        <v>78185534.892007902</v>
      </c>
      <c r="F61" s="1" cm="1">
        <f t="array" ref="F61">INDEX(Example_6_Adap!$DU$12:$FD$119,MATCH($C61,Example_6_Adap!$C$12:$C$119)+$D61-COUNT($C$55:$C$63),MATCH(F$54,Example_6_Adap!$DU$11:$FD$11,0))</f>
        <v>781855436.23060596</v>
      </c>
      <c r="G61" s="1" cm="1">
        <f t="array" ref="G61">INDEX(Example_6_Adap!$DU$12:$FD$119,MATCH($C61,Example_6_Adap!$C$12:$C$119)+$D61-COUNT($C$55:$C$63),MATCH(G$54,Example_6_Adap!$DU$11:$FD$11,0))</f>
        <v>7818559003.5591602</v>
      </c>
      <c r="H61" s="1" cm="1">
        <f t="array" ref="H61">INDEX(Example_6_Adap!$DU$12:$FD$119,MATCH($C61,Example_6_Adap!$C$12:$C$119)+$D61-COUNT($C$55:$C$63),MATCH(H$54,Example_6_Adap!$DU$11:$FD$11,0))</f>
        <v>78186117360.235199</v>
      </c>
      <c r="I61" s="1" cm="1">
        <f t="array" ref="I61">INDEX(Example_6_Adap!$DU$12:$FD$119,MATCH($C61,Example_6_Adap!$C$12:$C$119)+$D61-COUNT($C$55:$C$63),MATCH(I$54,Example_6_Adap!$DU$11:$FD$11,0))</f>
        <v>781925689461.29102</v>
      </c>
      <c r="J61" s="1" cm="1">
        <f t="array" ref="J61">INDEX(Example_6_Adap!$DU$12:$FD$119,MATCH($C61,Example_6_Adap!$C$12:$C$119)+$D61-COUNT($C$55:$C$63),MATCH(J$54,Example_6_Adap!$DU$11:$FD$11,0))</f>
        <v>7827967108211.9199</v>
      </c>
      <c r="K61" s="1" cm="1">
        <f t="array" ref="K61">INDEX(Example_6_Adap!$DU$12:$FD$119,MATCH($C61,Example_6_Adap!$C$12:$C$119)+$D61-COUNT($C$55:$C$63),MATCH(K$54,Example_6_Adap!$DU$11:$FD$11,0))</f>
        <v>78791983954589.906</v>
      </c>
      <c r="L61" s="1" cm="1">
        <f t="array" ref="L61">INDEX(Example_6_Adap!$DU$12:$FD$119,MATCH($C61,Example_6_Adap!$C$12:$C$119)+$D61-COUNT($C$55:$C$63),MATCH(L$54,Example_6_Adap!$DU$11:$FD$11,0))</f>
        <v>846695675292179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INDEX(Example_6_Adap!$DU$12:$FD$119,MATCH($C62,Example_6_Adap!$C$12:$C$119)+$D62-COUNT($C$55:$C$63),MATCH(E$54,Example_6_Adap!$DU$11:$FD$11,0))</f>
        <v>722060740.85995901</v>
      </c>
      <c r="F62" s="1" cm="1">
        <f t="array" ref="F62">INDEX(Example_6_Adap!$DU$12:$FD$119,MATCH($C62,Example_6_Adap!$C$12:$C$119)+$D62-COUNT($C$55:$C$63),MATCH(F$54,Example_6_Adap!$DU$11:$FD$11,0))</f>
        <v>7220616080.11831</v>
      </c>
      <c r="G62" s="1" cm="1">
        <f t="array" ref="G62">INDEX(Example_6_Adap!$DU$12:$FD$119,MATCH($C62,Example_6_Adap!$C$12:$C$119)+$D62-COUNT($C$55:$C$63),MATCH(G$54,Example_6_Adap!$DU$11:$FD$11,0))</f>
        <v>72207075875.029999</v>
      </c>
      <c r="H62" s="1" cm="1">
        <f t="array" ref="H62">INDEX(Example_6_Adap!$DU$12:$FD$119,MATCH($C62,Example_6_Adap!$C$12:$C$119)+$D62-COUNT($C$55:$C$63),MATCH(H$54,Example_6_Adap!$DU$11:$FD$11,0))</f>
        <v>722155419574.45605</v>
      </c>
      <c r="I62" s="1" cm="1">
        <f t="array" ref="I62">INDEX(Example_6_Adap!$DU$12:$FD$119,MATCH($C62,Example_6_Adap!$C$12:$C$119)+$D62-COUNT($C$55:$C$63),MATCH(I$54,Example_6_Adap!$DU$11:$FD$11,0))</f>
        <v>7233708046718.8896</v>
      </c>
      <c r="J62" s="1" cm="1">
        <f t="array" ref="J62">INDEX(Example_6_Adap!$DU$12:$FD$119,MATCH($C62,Example_6_Adap!$C$12:$C$119)+$D62-COUNT($C$55:$C$63),MATCH(J$54,Example_6_Adap!$DU$11:$FD$11,0))</f>
        <v>73543054149591.594</v>
      </c>
      <c r="K62" s="1" cm="1">
        <f t="array" ref="K62">INDEX(Example_6_Adap!$DU$12:$FD$119,MATCH($C62,Example_6_Adap!$C$12:$C$119)+$D62-COUNT($C$55:$C$63),MATCH(K$54,Example_6_Adap!$DU$11:$FD$11,0))</f>
        <v>824138740172228</v>
      </c>
      <c r="L62" s="1" cm="1">
        <f t="array" ref="L62">INDEX(Example_6_Adap!$DU$12:$FD$119,MATCH($C62,Example_6_Adap!$C$12:$C$119)+$D62-COUNT($C$55:$C$63),MATCH(L$54,Example_6_Adap!$DU$11:$FD$11,0))</f>
        <v>2.37505975372249E+16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INDEX(Example_6_Adap!$DU$12:$FD$119,MATCH($C63,Example_6_Adap!$C$12:$C$119)+$D63-COUNT($C$55:$C$63),MATCH(E$54,Example_6_Adap!$DU$11:$FD$11,0))</f>
        <v>6979479035.0079699</v>
      </c>
      <c r="F63" s="1" cm="1">
        <f t="array" ref="F63">INDEX(Example_6_Adap!$DU$12:$FD$119,MATCH($C63,Example_6_Adap!$C$12:$C$119)+$D63-COUNT($C$55:$C$63),MATCH(F$54,Example_6_Adap!$DU$11:$FD$11,0))</f>
        <v>69796307849.530701</v>
      </c>
      <c r="G63" s="1" cm="1">
        <f t="array" ref="G63">INDEX(Example_6_Adap!$DU$12:$FD$119,MATCH($C63,Example_6_Adap!$C$12:$C$119)+$D63-COUNT($C$55:$C$63),MATCH(G$54,Example_6_Adap!$DU$11:$FD$11,0))</f>
        <v>698065949823.76501</v>
      </c>
      <c r="H63" s="1" cm="1">
        <f t="array" ref="H63">INDEX(Example_6_Adap!$DU$12:$FD$119,MATCH($C63,Example_6_Adap!$C$12:$C$119)+$D63-COUNT($C$55:$C$63),MATCH(H$54,Example_6_Adap!$DU$11:$FD$11,0))</f>
        <v>6995891275468.3604</v>
      </c>
      <c r="I63" s="1" cm="1">
        <f t="array" ref="I63">INDEX(Example_6_Adap!$DU$12:$FD$119,MATCH($C63,Example_6_Adap!$C$12:$C$119)+$D63-COUNT($C$55:$C$63),MATCH(I$54,Example_6_Adap!$DU$11:$FD$11,0))</f>
        <v>71254740349052.703</v>
      </c>
      <c r="J63" s="1" cm="1">
        <f t="array" ref="J63">INDEX(Example_6_Adap!$DU$12:$FD$119,MATCH($C63,Example_6_Adap!$C$12:$C$119)+$D63-COUNT($C$55:$C$63),MATCH(J$54,Example_6_Adap!$DU$11:$FD$11,0))</f>
        <v>871949176396750</v>
      </c>
      <c r="K63" s="1" cm="1">
        <f t="array" ref="K63">INDEX(Example_6_Adap!$DU$12:$FD$119,MATCH($C63,Example_6_Adap!$C$12:$C$119)+$D63-COUNT($C$55:$C$63),MATCH(K$54,Example_6_Adap!$DU$11:$FD$11,0))</f>
        <v>1.28548230752618E+17</v>
      </c>
      <c r="L63" s="1" cm="1">
        <f t="array" ref="L63">INDEX(Example_6_Adap!$DU$12:$FD$119,MATCH($C63,Example_6_Adap!$C$12:$C$119)+$D63-COUNT($C$55:$C$63),MATCH(L$54,Example_6_Adap!$DU$11:$FD$11,0))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INDEX(Example_6_Adap!$DU$12:$FD$119,MATCH($C67,Example_6_Adap!$C$12:$C$119)+$D67-COUNT($C$67:$C$75),MATCH(E$66,Example_6_Adap!$DU$11:$FD$11,0))</f>
        <v>3.52702401373802</v>
      </c>
      <c r="F67" s="1" cm="1">
        <f t="array" ref="F67">INDEX(Example_6_Adap!$DU$12:$FD$119,MATCH($C67,Example_6_Adap!$C$12:$C$119)+$D67-COUNT($C$67:$C$75),MATCH(F$66,Example_6_Adap!$DU$11:$FD$11,0))</f>
        <v>10.7423755695803</v>
      </c>
      <c r="G67" s="1" cm="1">
        <f t="array" ref="G67">INDEX(Example_6_Adap!$DU$12:$FD$119,MATCH($C67,Example_6_Adap!$C$12:$C$119)+$D67-COUNT($C$67:$C$75),MATCH(G$66,Example_6_Adap!$DU$11:$FD$11,0))</f>
        <v>33.837127896307102</v>
      </c>
      <c r="H67" s="1" cm="1">
        <f t="array" ref="H67">INDEX(Example_6_Adap!$DU$12:$FD$119,MATCH($C67,Example_6_Adap!$C$12:$C$119)+$D67-COUNT($C$67:$C$75),MATCH(H$66,Example_6_Adap!$DU$11:$FD$11,0))</f>
        <v>106.94392444867</v>
      </c>
      <c r="I67" s="1" cm="1">
        <f t="array" ref="I67">INDEX(Example_6_Adap!$DU$12:$FD$119,MATCH($C67,Example_6_Adap!$C$12:$C$119)+$D67-COUNT($C$67:$C$75),MATCH(I$66,Example_6_Adap!$DU$11:$FD$11,0))</f>
        <v>337.655569626469</v>
      </c>
      <c r="J67" s="1" cm="1">
        <f t="array" ref="J67">INDEX(Example_6_Adap!$DU$12:$FD$119,MATCH($C67,Example_6_Adap!$C$12:$C$119)+$D67-COUNT($C$67:$C$75),MATCH(J$66,Example_6_Adap!$DU$11:$FD$11,0))</f>
        <v>1051.7941348357299</v>
      </c>
      <c r="K67" s="1" cm="1">
        <f t="array" ref="K67">INDEX(Example_6_Adap!$DU$12:$FD$119,MATCH($C67,Example_6_Adap!$C$12:$C$119)+$D67-COUNT($C$67:$C$75),MATCH(K$66,Example_6_Adap!$DU$11:$FD$11,0))</f>
        <v>2920.8004214233401</v>
      </c>
      <c r="L67" s="1" cm="1">
        <f t="array" ref="L67">INDEX(Example_6_Adap!$DU$12:$FD$119,MATCH($C67,Example_6_Adap!$C$12:$C$119)+$D67-COUNT($C$67:$C$75),MATCH(L$66,Example_6_Adap!$DU$11:$FD$11,0))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INDEX(Example_6_Adap!$DU$12:$FD$119,MATCH($C68,Example_6_Adap!$C$12:$C$119)+$D68-COUNT($C$67:$C$75),MATCH(E$66,Example_6_Adap!$DU$11:$FD$11,0))</f>
        <v>12.386302306235599</v>
      </c>
      <c r="F68" s="1" cm="1">
        <f t="array" ref="F68">INDEX(Example_6_Adap!$DU$12:$FD$119,MATCH($C68,Example_6_Adap!$C$12:$C$119)+$D68-COUNT($C$67:$C$75),MATCH(F$66,Example_6_Adap!$DU$11:$FD$11,0))</f>
        <v>39.053871103788197</v>
      </c>
      <c r="G68" s="1" cm="1">
        <f t="array" ref="G68">INDEX(Example_6_Adap!$DU$12:$FD$119,MATCH($C68,Example_6_Adap!$C$12:$C$119)+$D68-COUNT($C$67:$C$75),MATCH(G$66,Example_6_Adap!$DU$11:$FD$11,0))</f>
        <v>123.462741260634</v>
      </c>
      <c r="H68" s="1" cm="1">
        <f t="array" ref="H68">INDEX(Example_6_Adap!$DU$12:$FD$119,MATCH($C68,Example_6_Adap!$C$12:$C$119)+$D68-COUNT($C$67:$C$75),MATCH(H$66,Example_6_Adap!$DU$11:$FD$11,0))</f>
        <v>390.41194213747599</v>
      </c>
      <c r="I68" s="1" cm="1">
        <f t="array" ref="I68">INDEX(Example_6_Adap!$DU$12:$FD$119,MATCH($C68,Example_6_Adap!$C$12:$C$119)+$D68-COUNT($C$67:$C$75),MATCH(I$66,Example_6_Adap!$DU$11:$FD$11,0))</f>
        <v>1234.5873085486901</v>
      </c>
      <c r="J68" s="1" cm="1">
        <f t="array" ref="J68">INDEX(Example_6_Adap!$DU$12:$FD$119,MATCH($C68,Example_6_Adap!$C$12:$C$119)+$D68-COUNT($C$67:$C$75),MATCH(J$66,Example_6_Adap!$DU$11:$FD$11,0))</f>
        <v>3904.1064154534902</v>
      </c>
      <c r="K68" s="1" cm="1">
        <f t="array" ref="K68">INDEX(Example_6_Adap!$DU$12:$FD$119,MATCH($C68,Example_6_Adap!$C$12:$C$119)+$D68-COUNT($C$67:$C$75),MATCH(K$66,Example_6_Adap!$DU$11:$FD$11,0))</f>
        <v>12345.8587158147</v>
      </c>
      <c r="L68" s="1" cm="1">
        <f t="array" ref="L68">INDEX(Example_6_Adap!$DU$12:$FD$119,MATCH($C68,Example_6_Adap!$C$12:$C$119)+$D68-COUNT($C$67:$C$75),MATCH(L$66,Example_6_Adap!$DU$11:$FD$11,0))</f>
        <v>39040.736156020299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INDEX(Example_6_Adap!$DU$12:$FD$119,MATCH($C69,Example_6_Adap!$C$12:$C$119)+$D69-COUNT($C$67:$C$75),MATCH(E$66,Example_6_Adap!$DU$11:$FD$11,0))</f>
        <v>46.800181741824701</v>
      </c>
      <c r="F69" s="1" cm="1">
        <f t="array" ref="F69">INDEX(Example_6_Adap!$DU$12:$FD$119,MATCH($C69,Example_6_Adap!$C$12:$C$119)+$D69-COUNT($C$67:$C$75),MATCH(F$66,Example_6_Adap!$DU$11:$FD$11,0))</f>
        <v>147.96475969189899</v>
      </c>
      <c r="G69" s="1" cm="1">
        <f t="array" ref="G69">INDEX(Example_6_Adap!$DU$12:$FD$119,MATCH($C69,Example_6_Adap!$C$12:$C$119)+$D69-COUNT($C$67:$C$75),MATCH(G$66,Example_6_Adap!$DU$11:$FD$11,0))</f>
        <v>467.89603664409799</v>
      </c>
      <c r="H69" s="1" cm="1">
        <f t="array" ref="H69">INDEX(Example_6_Adap!$DU$12:$FD$119,MATCH($C69,Example_6_Adap!$C$12:$C$119)+$D69-COUNT($C$67:$C$75),MATCH(H$66,Example_6_Adap!$DU$11:$FD$11,0))</f>
        <v>1479.6141426238401</v>
      </c>
      <c r="I69" s="1" cm="1">
        <f t="array" ref="I69">INDEX(Example_6_Adap!$DU$12:$FD$119,MATCH($C69,Example_6_Adap!$C$12:$C$119)+$D69-COUNT($C$67:$C$75),MATCH(I$66,Example_6_Adap!$DU$11:$FD$11,0))</f>
        <v>4678.9497880602103</v>
      </c>
      <c r="J69" s="1" cm="1">
        <f t="array" ref="J69">INDEX(Example_6_Adap!$DU$12:$FD$119,MATCH($C69,Example_6_Adap!$C$12:$C$119)+$D69-COUNT($C$67:$C$75),MATCH(J$66,Example_6_Adap!$DU$11:$FD$11,0))</f>
        <v>14796.1380841557</v>
      </c>
      <c r="K69" s="1" cm="1">
        <f t="array" ref="K69">INDEX(Example_6_Adap!$DU$12:$FD$119,MATCH($C69,Example_6_Adap!$C$12:$C$119)+$D69-COUNT($C$67:$C$75),MATCH(K$66,Example_6_Adap!$DU$11:$FD$11,0))</f>
        <v>46789.4973525737</v>
      </c>
      <c r="L69" s="1" cm="1">
        <f t="array" ref="L69">INDEX(Example_6_Adap!$DU$12:$FD$119,MATCH($C69,Example_6_Adap!$C$12:$C$119)+$D69-COUNT($C$67:$C$75),MATCH(L$66,Example_6_Adap!$DU$11:$FD$11,0))</f>
        <v>147961.41297728001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INDEX(Example_6_Adap!$DU$12:$FD$119,MATCH($C70,Example_6_Adap!$C$12:$C$119)+$D70-COUNT($C$67:$C$75),MATCH(E$66,Example_6_Adap!$DU$11:$FD$11,0))</f>
        <v>181.03533317251799</v>
      </c>
      <c r="F70" s="1" cm="1">
        <f t="array" ref="F70">INDEX(Example_6_Adap!$DU$12:$FD$119,MATCH($C70,Example_6_Adap!$C$12:$C$119)+$D70-COUNT($C$67:$C$75),MATCH(F$66,Example_6_Adap!$DU$11:$FD$11,0))</f>
        <v>572.47612925881901</v>
      </c>
      <c r="G70" s="1" cm="1">
        <f t="array" ref="G70">INDEX(Example_6_Adap!$DU$12:$FD$119,MATCH($C70,Example_6_Adap!$C$12:$C$119)+$D70-COUNT($C$67:$C$75),MATCH(G$66,Example_6_Adap!$DU$11:$FD$11,0))</f>
        <v>1810.3259888473499</v>
      </c>
      <c r="H70" s="1" cm="1">
        <f t="array" ref="H70">INDEX(Example_6_Adap!$DU$12:$FD$119,MATCH($C70,Example_6_Adap!$C$12:$C$119)+$D70-COUNT($C$67:$C$75),MATCH(H$66,Example_6_Adap!$DU$11:$FD$11,0))</f>
        <v>5724.7526478405098</v>
      </c>
      <c r="I70" s="1" cm="1">
        <f t="array" ref="I70">INDEX(Example_6_Adap!$DU$12:$FD$119,MATCH($C70,Example_6_Adap!$C$12:$C$119)+$D70-COUNT($C$67:$C$75),MATCH(I$66,Example_6_Adap!$DU$11:$FD$11,0))</f>
        <v>18103.257202258901</v>
      </c>
      <c r="J70" s="1" cm="1">
        <f t="array" ref="J70">INDEX(Example_6_Adap!$DU$12:$FD$119,MATCH($C70,Example_6_Adap!$C$12:$C$119)+$D70-COUNT($C$67:$C$75),MATCH(J$66,Example_6_Adap!$DU$11:$FD$11,0))</f>
        <v>57247.527491553898</v>
      </c>
      <c r="K70" s="1" cm="1">
        <f t="array" ref="K70">INDEX(Example_6_Adap!$DU$12:$FD$119,MATCH($C70,Example_6_Adap!$C$12:$C$119)+$D70-COUNT($C$67:$C$75),MATCH(K$66,Example_6_Adap!$DU$11:$FD$11,0))</f>
        <v>181032.62489370501</v>
      </c>
      <c r="L70" s="1" cm="1">
        <f t="array" ref="L70">INDEX(Example_6_Adap!$DU$12:$FD$119,MATCH($C70,Example_6_Adap!$C$12:$C$119)+$D70-COUNT($C$67:$C$75),MATCH(L$66,Example_6_Adap!$DU$11:$FD$11,0))</f>
        <v>572477.31598211301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INDEX(Example_6_Adap!$DU$12:$FD$119,MATCH($C71,Example_6_Adap!$C$12:$C$119)+$D71-COUNT($C$67:$C$75),MATCH(E$66,Example_6_Adap!$DU$11:$FD$11,0))</f>
        <v>701.07715999522497</v>
      </c>
      <c r="F71" s="1" cm="1">
        <f t="array" ref="F71">INDEX(Example_6_Adap!$DU$12:$FD$119,MATCH($C71,Example_6_Adap!$C$12:$C$119)+$D71-COUNT($C$67:$C$75),MATCH(F$66,Example_6_Adap!$DU$11:$FD$11,0))</f>
        <v>2216.9986114297699</v>
      </c>
      <c r="G71" s="1" cm="1">
        <f t="array" ref="G71">INDEX(Example_6_Adap!$DU$12:$FD$119,MATCH($C71,Example_6_Adap!$C$12:$C$119)+$D71-COUNT($C$67:$C$75),MATCH(G$66,Example_6_Adap!$DU$11:$FD$11,0))</f>
        <v>7010.7645416566402</v>
      </c>
      <c r="H71" s="1" cm="1">
        <f t="array" ref="H71">INDEX(Example_6_Adap!$DU$12:$FD$119,MATCH($C71,Example_6_Adap!$C$12:$C$119)+$D71-COUNT($C$67:$C$75),MATCH(H$66,Example_6_Adap!$DU$11:$FD$11,0))</f>
        <v>22169.983981207301</v>
      </c>
      <c r="I71" s="1" cm="1">
        <f t="array" ref="I71">INDEX(Example_6_Adap!$DU$12:$FD$119,MATCH($C71,Example_6_Adap!$C$12:$C$119)+$D71-COUNT($C$67:$C$75),MATCH(I$66,Example_6_Adap!$DU$11:$FD$11,0))</f>
        <v>70107.647137990498</v>
      </c>
      <c r="J71" s="1" cm="1">
        <f t="array" ref="J71">INDEX(Example_6_Adap!$DU$12:$FD$119,MATCH($C71,Example_6_Adap!$C$12:$C$119)+$D71-COUNT($C$67:$C$75),MATCH(J$66,Example_6_Adap!$DU$11:$FD$11,0))</f>
        <v>221699.93270564699</v>
      </c>
      <c r="K71" s="1" cm="1">
        <f t="array" ref="K71">INDEX(Example_6_Adap!$DU$12:$FD$119,MATCH($C71,Example_6_Adap!$C$12:$C$119)+$D71-COUNT($C$67:$C$75),MATCH(K$66,Example_6_Adap!$DU$11:$FD$11,0))</f>
        <v>701079.76815343602</v>
      </c>
      <c r="L71" s="1" cm="1">
        <f t="array" ref="L71">INDEX(Example_6_Adap!$DU$12:$FD$119,MATCH($C71,Example_6_Adap!$C$12:$C$119)+$D71-COUNT($C$67:$C$75),MATCH(L$66,Example_6_Adap!$DU$11:$FD$11,0))</f>
        <v>2217095.01491387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INDEX(Example_6_Adap!$DU$12:$FD$119,MATCH($C72,Example_6_Adap!$C$12:$C$119)+$D72-COUNT($C$67:$C$75),MATCH(E$66,Example_6_Adap!$DU$11:$FD$11,0))</f>
        <v>2620.29902519394</v>
      </c>
      <c r="F72" s="1" cm="1">
        <f t="array" ref="F72">INDEX(Example_6_Adap!$DU$12:$FD$119,MATCH($C72,Example_6_Adap!$C$12:$C$119)+$D72-COUNT($C$67:$C$75),MATCH(F$66,Example_6_Adap!$DU$11:$FD$11,0))</f>
        <v>8286.1125310182706</v>
      </c>
      <c r="G72" s="1" cm="1">
        <f t="array" ref="G72">INDEX(Example_6_Adap!$DU$12:$FD$119,MATCH($C72,Example_6_Adap!$C$12:$C$119)+$D72-COUNT($C$67:$C$75),MATCH(G$66,Example_6_Adap!$DU$11:$FD$11,0))</f>
        <v>26202.988498484799</v>
      </c>
      <c r="H72" s="1" cm="1">
        <f t="array" ref="H72">INDEX(Example_6_Adap!$DU$12:$FD$119,MATCH($C72,Example_6_Adap!$C$12:$C$119)+$D72-COUNT($C$67:$C$75),MATCH(H$66,Example_6_Adap!$DU$11:$FD$11,0))</f>
        <v>82861.129022628404</v>
      </c>
      <c r="I72" s="1" cm="1">
        <f t="array" ref="I72">INDEX(Example_6_Adap!$DU$12:$FD$119,MATCH($C72,Example_6_Adap!$C$12:$C$119)+$D72-COUNT($C$67:$C$75),MATCH(I$66,Example_6_Adap!$DU$11:$FD$11,0))</f>
        <v>262030.003136382</v>
      </c>
      <c r="J72" s="1" cm="1">
        <f t="array" ref="J72">INDEX(Example_6_Adap!$DU$12:$FD$119,MATCH($C72,Example_6_Adap!$C$12:$C$119)+$D72-COUNT($C$67:$C$75),MATCH(J$66,Example_6_Adap!$DU$11:$FD$11,0))</f>
        <v>828615.49869242299</v>
      </c>
      <c r="K72" s="1" cm="1">
        <f t="array" ref="K72">INDEX(Example_6_Adap!$DU$12:$FD$119,MATCH($C72,Example_6_Adap!$C$12:$C$119)+$D72-COUNT($C$67:$C$75),MATCH(K$66,Example_6_Adap!$DU$11:$FD$11,0))</f>
        <v>2620420.4772207201</v>
      </c>
      <c r="L72" s="1" cm="1">
        <f t="array" ref="L72">INDEX(Example_6_Adap!$DU$12:$FD$119,MATCH($C72,Example_6_Adap!$C$12:$C$119)+$D72-COUNT($C$67:$C$75),MATCH(L$66,Example_6_Adap!$DU$11:$FD$11,0))</f>
        <v>8290242.15947037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INDEX(Example_6_Adap!$DU$12:$FD$119,MATCH($C73,Example_6_Adap!$C$12:$C$119)+$D73-COUNT($C$67:$C$75),MATCH(E$66,Example_6_Adap!$DU$11:$FD$11,0))</f>
        <v>8842.2584458437304</v>
      </c>
      <c r="F73" s="1" cm="1">
        <f t="array" ref="F73">INDEX(Example_6_Adap!$DU$12:$FD$119,MATCH($C73,Example_6_Adap!$C$12:$C$119)+$D73-COUNT($C$67:$C$75),MATCH(F$66,Example_6_Adap!$DU$11:$FD$11,0))</f>
        <v>27961.676671748599</v>
      </c>
      <c r="G73" s="1" cm="1">
        <f t="array" ref="G73">INDEX(Example_6_Adap!$DU$12:$FD$119,MATCH($C73,Example_6_Adap!$C$12:$C$119)+$D73-COUNT($C$67:$C$75),MATCH(G$66,Example_6_Adap!$DU$11:$FD$11,0))</f>
        <v>88422.602982075594</v>
      </c>
      <c r="H73" s="1" cm="1">
        <f t="array" ref="H73">INDEX(Example_6_Adap!$DU$12:$FD$119,MATCH($C73,Example_6_Adap!$C$12:$C$119)+$D73-COUNT($C$67:$C$75),MATCH(H$66,Example_6_Adap!$DU$11:$FD$11,0))</f>
        <v>279617.35694517702</v>
      </c>
      <c r="I73" s="1" cm="1">
        <f t="array" ref="I73">INDEX(Example_6_Adap!$DU$12:$FD$119,MATCH($C73,Example_6_Adap!$C$12:$C$119)+$D73-COUNT($C$67:$C$75),MATCH(I$66,Example_6_Adap!$DU$11:$FD$11,0))</f>
        <v>884244.17253735196</v>
      </c>
      <c r="J73" s="1" cm="1">
        <f t="array" ref="J73">INDEX(Example_6_Adap!$DU$12:$FD$119,MATCH($C73,Example_6_Adap!$C$12:$C$119)+$D73-COUNT($C$67:$C$75),MATCH(J$66,Example_6_Adap!$DU$11:$FD$11,0))</f>
        <v>2796740.5675388798</v>
      </c>
      <c r="K73" s="1" cm="1">
        <f t="array" ref="K73">INDEX(Example_6_Adap!$DU$12:$FD$119,MATCH($C73,Example_6_Adap!$C$12:$C$119)+$D73-COUNT($C$67:$C$75),MATCH(K$66,Example_6_Adap!$DU$11:$FD$11,0))</f>
        <v>8860025.3546372596</v>
      </c>
      <c r="L73" s="1" cm="1">
        <f t="array" ref="L73">INDEX(Example_6_Adap!$DU$12:$FD$119,MATCH($C73,Example_6_Adap!$C$12:$C$119)+$D73-COUNT($C$67:$C$75),MATCH(L$66,Example_6_Adap!$DU$11:$FD$11,0))</f>
        <v>28532674.2385589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INDEX(Example_6_Adap!$DU$12:$FD$119,MATCH($C74,Example_6_Adap!$C$12:$C$119)+$D74-COUNT($C$67:$C$75),MATCH(E$66,Example_6_Adap!$DU$11:$FD$11,0))</f>
        <v>26871.1866331278</v>
      </c>
      <c r="F74" s="1" cm="1">
        <f t="array" ref="F74">INDEX(Example_6_Adap!$DU$12:$FD$119,MATCH($C74,Example_6_Adap!$C$12:$C$119)+$D74-COUNT($C$67:$C$75),MATCH(F$66,Example_6_Adap!$DU$11:$FD$11,0))</f>
        <v>84974.168771696306</v>
      </c>
      <c r="G74" s="1" cm="1">
        <f t="array" ref="G74">INDEX(Example_6_Adap!$DU$12:$FD$119,MATCH($C74,Example_6_Adap!$C$12:$C$119)+$D74-COUNT($C$67:$C$75),MATCH(G$66,Example_6_Adap!$DU$11:$FD$11,0))</f>
        <v>268712.37237997301</v>
      </c>
      <c r="H74" s="1" cm="1">
        <f t="array" ref="H74">INDEX(Example_6_Adap!$DU$12:$FD$119,MATCH($C74,Example_6_Adap!$C$12:$C$119)+$D74-COUNT($C$67:$C$75),MATCH(H$66,Example_6_Adap!$DU$11:$FD$11,0))</f>
        <v>849759.17463490099</v>
      </c>
      <c r="I74" s="1" cm="1">
        <f t="array" ref="I74">INDEX(Example_6_Adap!$DU$12:$FD$119,MATCH($C74,Example_6_Adap!$C$12:$C$119)+$D74-COUNT($C$67:$C$75),MATCH(I$66,Example_6_Adap!$DU$11:$FD$11,0))</f>
        <v>2687622.9190147002</v>
      </c>
      <c r="J74" s="1" cm="1">
        <f t="array" ref="J74">INDEX(Example_6_Adap!$DU$12:$FD$119,MATCH($C74,Example_6_Adap!$C$12:$C$119)+$D74-COUNT($C$67:$C$75),MATCH(J$66,Example_6_Adap!$DU$11:$FD$11,0))</f>
        <v>8514427.2601741794</v>
      </c>
      <c r="K74" s="1" cm="1">
        <f t="array" ref="K74">INDEX(Example_6_Adap!$DU$12:$FD$119,MATCH($C74,Example_6_Adap!$C$12:$C$119)+$D74-COUNT($C$67:$C$75),MATCH(K$66,Example_6_Adap!$DU$11:$FD$11,0))</f>
        <v>27385880.459330201</v>
      </c>
      <c r="L74" s="1" cm="1">
        <f t="array" ref="L74">INDEX(Example_6_Adap!$DU$12:$FD$119,MATCH($C74,Example_6_Adap!$C$12:$C$119)+$D74-COUNT($C$67:$C$75),MATCH(L$66,Example_6_Adap!$DU$11:$FD$11,0))</f>
        <v>110337473.656542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INDEX(Example_6_Adap!$DU$12:$FD$119,MATCH($C75,Example_6_Adap!$C$12:$C$119)+$D75-COUNT($C$67:$C$75),MATCH(E$66,Example_6_Adap!$DU$11:$FD$11,0))</f>
        <v>83543.184054244004</v>
      </c>
      <c r="F75" s="1" cm="1">
        <f t="array" ref="F75">INDEX(Example_6_Adap!$DU$12:$FD$119,MATCH($C75,Example_6_Adap!$C$12:$C$119)+$D75-COUNT($C$67:$C$75),MATCH(F$66,Example_6_Adap!$DU$11:$FD$11,0))</f>
        <v>264187.12856810901</v>
      </c>
      <c r="G75" s="1" cm="1">
        <f t="array" ref="G75">INDEX(Example_6_Adap!$DU$12:$FD$119,MATCH($C75,Example_6_Adap!$C$12:$C$119)+$D75-COUNT($C$67:$C$75),MATCH(G$66,Example_6_Adap!$DU$11:$FD$11,0))</f>
        <v>835444.995943335</v>
      </c>
      <c r="H75" s="1" cm="1">
        <f t="array" ref="H75">INDEX(Example_6_Adap!$DU$12:$FD$119,MATCH($C75,Example_6_Adap!$C$12:$C$119)+$D75-COUNT($C$67:$C$75),MATCH(H$66,Example_6_Adap!$DU$11:$FD$11,0))</f>
        <v>2642294.6240326799</v>
      </c>
      <c r="I75" s="1" cm="1">
        <f t="array" ref="I75">INDEX(Example_6_Adap!$DU$12:$FD$119,MATCH($C75,Example_6_Adap!$C$12:$C$119)+$D75-COUNT($C$67:$C$75),MATCH(I$66,Example_6_Adap!$DU$11:$FD$11,0))</f>
        <v>8367285.6415362703</v>
      </c>
      <c r="J75" s="1" cm="1">
        <f t="array" ref="J75">INDEX(Example_6_Adap!$DU$12:$FD$119,MATCH($C75,Example_6_Adap!$C$12:$C$119)+$D75-COUNT($C$67:$C$75),MATCH(J$66,Example_6_Adap!$DU$11:$FD$11,0))</f>
        <v>26845877.886812299</v>
      </c>
      <c r="K75" s="1" cm="1">
        <f t="array" ref="K75">INDEX(Example_6_Adap!$DU$12:$FD$119,MATCH($C75,Example_6_Adap!$C$12:$C$119)+$D75-COUNT($C$67:$C$75),MATCH(K$66,Example_6_Adap!$DU$11:$FD$11,0))</f>
        <v>1.28548230752618E+17</v>
      </c>
      <c r="L75" s="1" cm="1">
        <f t="array" ref="L75">INDEX(Example_6_Adap!$DU$12:$FD$119,MATCH($C75,Example_6_Adap!$C$12:$C$119)+$D75-COUNT($C$67:$C$75),MATCH(L$66,Example_6_Adap!$DU$11:$FD$11,0))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INDEX(Example_6_Adap!$DU$12:$FD$119,MATCH($C79,Example_6_Adap!$C$12:$C$119)+$D79-COUNT($C$79:$C$87),MATCH(E$78,Example_6_Adap!$DU$11:$FD$11,0))</f>
        <v>196722.11343428999</v>
      </c>
      <c r="F79" s="1" cm="1">
        <f t="array" ref="F79">INDEX(Example_6_Adap!$DU$12:$FD$119,MATCH($C79,Example_6_Adap!$C$12:$C$119)+$D79-COUNT($C$79:$C$87),MATCH(F$78,Example_6_Adap!$DU$11:$FD$11,0))</f>
        <v>130873.337614687</v>
      </c>
      <c r="G79" s="1" cm="1">
        <f t="array" ref="G79">INDEX(Example_6_Adap!$DU$12:$FD$119,MATCH($C79,Example_6_Adap!$C$12:$C$119)+$D79-COUNT($C$79:$C$87),MATCH(G$78,Example_6_Adap!$DU$11:$FD$11,0))</f>
        <v>46785.951400517901</v>
      </c>
      <c r="H79" s="1" cm="1">
        <f t="array" ref="H79">INDEX(Example_6_Adap!$DU$12:$FD$119,MATCH($C79,Example_6_Adap!$C$12:$C$119)+$D79-COUNT($C$79:$C$87),MATCH(H$78,Example_6_Adap!$DU$11:$FD$11,0))</f>
        <v>110934.984528316</v>
      </c>
      <c r="I79" s="1" cm="1">
        <f t="array" ref="I79">INDEX(Example_6_Adap!$DU$12:$FD$119,MATCH($C79,Example_6_Adap!$C$12:$C$119)+$D79-COUNT($C$79:$C$87),MATCH(I$78,Example_6_Adap!$DU$11:$FD$11,0))</f>
        <v>216.300604253698</v>
      </c>
      <c r="J79" s="1" cm="1">
        <f t="array" ref="J79">INDEX(Example_6_Adap!$DU$12:$FD$119,MATCH($C79,Example_6_Adap!$C$12:$C$119)+$D79-COUNT($C$79:$C$87),MATCH(J$78,Example_6_Adap!$DU$11:$FD$11,0))</f>
        <v>333.06903868233701</v>
      </c>
      <c r="K79" s="1" cm="1">
        <f t="array" ref="K79">INDEX(Example_6_Adap!$DU$12:$FD$119,MATCH($C79,Example_6_Adap!$C$12:$C$119)+$D79-COUNT($C$79:$C$87),MATCH(K$78,Example_6_Adap!$DU$11:$FD$11,0))</f>
        <v>361.73169606041898</v>
      </c>
      <c r="L79" s="1" cm="1">
        <f t="array" ref="L79">INDEX(Example_6_Adap!$DU$12:$FD$119,MATCH($C79,Example_6_Adap!$C$12:$C$119)+$D79-COUNT($C$79:$C$87),MATCH(L$78,Example_6_Adap!$DU$11:$FD$11,0))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INDEX(Example_6_Adap!$DU$12:$FD$119,MATCH($C80,Example_6_Adap!$C$12:$C$119)+$D80-COUNT($C$79:$C$87),MATCH(E$78,Example_6_Adap!$DU$11:$FD$11,0))</f>
        <v>877660571.83828199</v>
      </c>
      <c r="F80" s="1" cm="1">
        <f t="array" ref="F80">INDEX(Example_6_Adap!$DU$12:$FD$119,MATCH($C80,Example_6_Adap!$C$12:$C$119)+$D80-COUNT($C$79:$C$87),MATCH(F$78,Example_6_Adap!$DU$11:$FD$11,0))</f>
        <v>1378589577.5055201</v>
      </c>
      <c r="G80" s="1" cm="1">
        <f t="array" ref="G80">INDEX(Example_6_Adap!$DU$12:$FD$119,MATCH($C80,Example_6_Adap!$C$12:$C$119)+$D80-COUNT($C$79:$C$87),MATCH(G$78,Example_6_Adap!$DU$11:$FD$11,0))</f>
        <v>959101.93617228395</v>
      </c>
      <c r="H80" s="1" cm="1">
        <f t="array" ref="H80">INDEX(Example_6_Adap!$DU$12:$FD$119,MATCH($C80,Example_6_Adap!$C$12:$C$119)+$D80-COUNT($C$79:$C$87),MATCH(H$78,Example_6_Adap!$DU$11:$FD$11,0))</f>
        <v>9531330.8405661602</v>
      </c>
      <c r="I80" s="1" cm="1">
        <f t="array" ref="I80">INDEX(Example_6_Adap!$DU$12:$FD$119,MATCH($C80,Example_6_Adap!$C$12:$C$119)+$D80-COUNT($C$79:$C$87),MATCH(I$78,Example_6_Adap!$DU$11:$FD$11,0))</f>
        <v>979.33749860750902</v>
      </c>
      <c r="J80" s="1" cm="1">
        <f t="array" ref="J80">INDEX(Example_6_Adap!$DU$12:$FD$119,MATCH($C80,Example_6_Adap!$C$12:$C$119)+$D80-COUNT($C$79:$C$87),MATCH(J$78,Example_6_Adap!$DU$11:$FD$11,0))</f>
        <v>3087.2853513483101</v>
      </c>
      <c r="K80" s="1" cm="1">
        <f t="array" ref="K80">INDEX(Example_6_Adap!$DU$12:$FD$119,MATCH($C80,Example_6_Adap!$C$12:$C$119)+$D80-COUNT($C$79:$C$87),MATCH(K$78,Example_6_Adap!$DU$11:$FD$11,0))</f>
        <v>34719.484406889402</v>
      </c>
      <c r="L80" s="1" cm="1">
        <f t="array" ref="L80">INDEX(Example_6_Adap!$DU$12:$FD$119,MATCH($C80,Example_6_Adap!$C$12:$C$119)+$D80-COUNT($C$79:$C$87),MATCH(L$78,Example_6_Adap!$DU$11:$FD$11,0))</f>
        <v>36865.543034116599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INDEX(Example_6_Adap!$DU$12:$FD$119,MATCH($C81,Example_6_Adap!$C$12:$C$119)+$D81-COUNT($C$79:$C$87),MATCH(E$78,Example_6_Adap!$DU$11:$FD$11,0))</f>
        <v>772225148050268</v>
      </c>
      <c r="F81" s="1" cm="1">
        <f t="array" ref="F81">INDEX(Example_6_Adap!$DU$12:$FD$119,MATCH($C81,Example_6_Adap!$C$12:$C$119)+$D81-COUNT($C$79:$C$87),MATCH(F$78,Example_6_Adap!$DU$11:$FD$11,0))</f>
        <v>2012198024493710</v>
      </c>
      <c r="G81" s="1" cm="1">
        <f t="array" ref="G81">INDEX(Example_6_Adap!$DU$12:$FD$119,MATCH($C81,Example_6_Adap!$C$12:$C$119)+$D81-COUNT($C$79:$C$87),MATCH(G$78,Example_6_Adap!$DU$11:$FD$11,0))</f>
        <v>13296352.8849026</v>
      </c>
      <c r="H81" s="1" cm="1">
        <f t="array" ref="H81">INDEX(Example_6_Adap!$DU$12:$FD$119,MATCH($C81,Example_6_Adap!$C$12:$C$119)+$D81-COUNT($C$79:$C$87),MATCH(H$78,Example_6_Adap!$DU$11:$FD$11,0))</f>
        <v>132963512.037889</v>
      </c>
      <c r="I81" s="1" cm="1">
        <f t="array" ref="I81">INDEX(Example_6_Adap!$DU$12:$FD$119,MATCH($C81,Example_6_Adap!$C$12:$C$119)+$D81-COUNT($C$79:$C$87),MATCH(I$78,Example_6_Adap!$DU$11:$FD$11,0))</f>
        <v>3646.41644422847</v>
      </c>
      <c r="J81" s="1" cm="1">
        <f t="array" ref="J81">INDEX(Example_6_Adap!$DU$12:$FD$119,MATCH($C81,Example_6_Adap!$C$12:$C$119)+$D81-COUNT($C$79:$C$87),MATCH(J$78,Example_6_Adap!$DU$11:$FD$11,0))</f>
        <v>11530.980533678299</v>
      </c>
      <c r="K81" s="1" cm="1">
        <f t="array" ref="K81">INDEX(Example_6_Adap!$DU$12:$FD$119,MATCH($C81,Example_6_Adap!$C$12:$C$119)+$D81-COUNT($C$79:$C$87),MATCH(K$78,Example_6_Adap!$DU$11:$FD$11,0))</f>
        <v>364629.93424378103</v>
      </c>
      <c r="L81" s="1" cm="1">
        <f t="array" ref="L81">INDEX(Example_6_Adap!$DU$12:$FD$119,MATCH($C81,Example_6_Adap!$C$12:$C$119)+$D81-COUNT($C$79:$C$87),MATCH(L$78,Example_6_Adap!$DU$11:$FD$11,0))</f>
        <v>1152716.7223250701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INDEX(Example_6_Adap!$DU$12:$FD$119,MATCH($C82,Example_6_Adap!$C$12:$C$119)+$D82-COUNT($C$79:$C$87),MATCH(E$78,Example_6_Adap!$DU$11:$FD$11,0))</f>
        <v>3.9543563778314202E+17</v>
      </c>
      <c r="F82" s="1" cm="1">
        <f t="array" ref="F82">INDEX(Example_6_Adap!$DU$12:$FD$119,MATCH($C82,Example_6_Adap!$C$12:$C$119)+$D82-COUNT($C$79:$C$87),MATCH(F$78,Example_6_Adap!$DU$11:$FD$11,0))</f>
        <v>5.1334212361826803E+17</v>
      </c>
      <c r="G82" s="1" cm="1">
        <f t="array" ref="G82">INDEX(Example_6_Adap!$DU$12:$FD$119,MATCH($C82,Example_6_Adap!$C$12:$C$119)+$D82-COUNT($C$79:$C$87),MATCH(G$78,Example_6_Adap!$DU$11:$FD$11,0))</f>
        <v>177184343.80629399</v>
      </c>
      <c r="H82" s="1" cm="1">
        <f t="array" ref="H82">INDEX(Example_6_Adap!$DU$12:$FD$119,MATCH($C82,Example_6_Adap!$C$12:$C$119)+$D82-COUNT($C$79:$C$87),MATCH(H$78,Example_6_Adap!$DU$11:$FD$11,0))</f>
        <v>1771843467.0248401</v>
      </c>
      <c r="I82" s="1" cm="1">
        <f t="array" ref="I82">INDEX(Example_6_Adap!$DU$12:$FD$119,MATCH($C82,Example_6_Adap!$C$12:$C$119)+$D82-COUNT($C$79:$C$87),MATCH(I$78,Example_6_Adap!$DU$11:$FD$11,0))</f>
        <v>13311.0609595143</v>
      </c>
      <c r="J82" s="1" cm="1">
        <f t="array" ref="J82">INDEX(Example_6_Adap!$DU$12:$FD$119,MATCH($C82,Example_6_Adap!$C$12:$C$119)+$D82-COUNT($C$79:$C$87),MATCH(J$78,Example_6_Adap!$DU$11:$FD$11,0))</f>
        <v>42093.271145937302</v>
      </c>
      <c r="K82" s="1" cm="1">
        <f t="array" ref="K82">INDEX(Example_6_Adap!$DU$12:$FD$119,MATCH($C82,Example_6_Adap!$C$12:$C$119)+$D82-COUNT($C$79:$C$87),MATCH(K$78,Example_6_Adap!$DU$11:$FD$11,0))</f>
        <v>1331117.7903549401</v>
      </c>
      <c r="L82" s="1" cm="1">
        <f t="array" ref="L82">INDEX(Example_6_Adap!$DU$12:$FD$119,MATCH($C82,Example_6_Adap!$C$12:$C$119)+$D82-COUNT($C$79:$C$87),MATCH(L$78,Example_6_Adap!$DU$11:$FD$11,0))</f>
        <v>4209777.6098567899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INDEX(Example_6_Adap!$DU$12:$FD$119,MATCH($C83,Example_6_Adap!$C$12:$C$119)+$D83-COUNT($C$79:$C$87),MATCH(E$78,Example_6_Adap!$DU$11:$FD$11,0))</f>
        <v>4.4729984731998899E+18</v>
      </c>
      <c r="F83" s="1" cm="1">
        <f t="array" ref="F83">INDEX(Example_6_Adap!$DU$12:$FD$119,MATCH($C83,Example_6_Adap!$C$12:$C$119)+$D83-COUNT($C$79:$C$87),MATCH(F$78,Example_6_Adap!$DU$11:$FD$11,0))</f>
        <v>6.0969308305572096E+17</v>
      </c>
      <c r="G83" s="1" cm="1">
        <f t="array" ref="G83">INDEX(Example_6_Adap!$DU$12:$FD$119,MATCH($C83,Example_6_Adap!$C$12:$C$119)+$D83-COUNT($C$79:$C$87),MATCH(G$78,Example_6_Adap!$DU$11:$FD$11,0))</f>
        <v>1968119609.0857699</v>
      </c>
      <c r="H83" s="1" cm="1">
        <f t="array" ref="H83">INDEX(Example_6_Adap!$DU$12:$FD$119,MATCH($C83,Example_6_Adap!$C$12:$C$119)+$D83-COUNT($C$79:$C$87),MATCH(H$78,Example_6_Adap!$DU$11:$FD$11,0))</f>
        <v>19681215124.3615</v>
      </c>
      <c r="I83" s="1" cm="1">
        <f t="array" ref="I83">INDEX(Example_6_Adap!$DU$12:$FD$119,MATCH($C83,Example_6_Adap!$C$12:$C$119)+$D83-COUNT($C$79:$C$87),MATCH(I$78,Example_6_Adap!$DU$11:$FD$11,0))</f>
        <v>44363.491402239597</v>
      </c>
      <c r="J83" s="1" cm="1">
        <f t="array" ref="J83">INDEX(Example_6_Adap!$DU$12:$FD$119,MATCH($C83,Example_6_Adap!$C$12:$C$119)+$D83-COUNT($C$79:$C$87),MATCH(J$78,Example_6_Adap!$DU$11:$FD$11,0))</f>
        <v>140289.70421776001</v>
      </c>
      <c r="K83" s="1" cm="1">
        <f t="array" ref="K83">INDEX(Example_6_Adap!$DU$12:$FD$119,MATCH($C83,Example_6_Adap!$C$12:$C$119)+$D83-COUNT($C$79:$C$87),MATCH(K$78,Example_6_Adap!$DU$11:$FD$11,0))</f>
        <v>4437476.1474778801</v>
      </c>
      <c r="L83" s="1" cm="1">
        <f t="array" ref="L83">INDEX(Example_6_Adap!$DU$12:$FD$119,MATCH($C83,Example_6_Adap!$C$12:$C$119)+$D83-COUNT($C$79:$C$87),MATCH(L$78,Example_6_Adap!$DU$11:$FD$11,0))</f>
        <v>14064821.5952696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INDEX(Example_6_Adap!$DU$12:$FD$119,MATCH($C84,Example_6_Adap!$C$12:$C$119)+$D84-COUNT($C$79:$C$87),MATCH(E$78,Example_6_Adap!$DU$11:$FD$11,0))</f>
        <v>4.0582538863235502E+18</v>
      </c>
      <c r="F84" s="1" cm="1">
        <f t="array" ref="F84">INDEX(Example_6_Adap!$DU$12:$FD$119,MATCH($C84,Example_6_Adap!$C$12:$C$119)+$D84-COUNT($C$79:$C$87),MATCH(F$78,Example_6_Adap!$DU$11:$FD$11,0))</f>
        <v>1.7213933107495601E+18</v>
      </c>
      <c r="G84" s="1" cm="1">
        <f t="array" ref="G84">INDEX(Example_6_Adap!$DU$12:$FD$119,MATCH($C84,Example_6_Adap!$C$12:$C$119)+$D84-COUNT($C$79:$C$87),MATCH(G$78,Example_6_Adap!$DU$11:$FD$11,0))</f>
        <v>18193458463.666</v>
      </c>
      <c r="H84" s="1" cm="1">
        <f t="array" ref="H84">INDEX(Example_6_Adap!$DU$12:$FD$119,MATCH($C84,Example_6_Adap!$C$12:$C$119)+$D84-COUNT($C$79:$C$87),MATCH(H$78,Example_6_Adap!$DU$11:$FD$11,0))</f>
        <v>181936396939.54199</v>
      </c>
      <c r="I84" s="1" cm="1">
        <f t="array" ref="I84">INDEX(Example_6_Adap!$DU$12:$FD$119,MATCH($C84,Example_6_Adap!$C$12:$C$119)+$D84-COUNT($C$79:$C$87),MATCH(I$78,Example_6_Adap!$DU$11:$FD$11,0))</f>
        <v>134883.080586636</v>
      </c>
      <c r="J84" s="1" cm="1">
        <f t="array" ref="J84">INDEX(Example_6_Adap!$DU$12:$FD$119,MATCH($C84,Example_6_Adap!$C$12:$C$119)+$D84-COUNT($C$79:$C$87),MATCH(J$78,Example_6_Adap!$DU$11:$FD$11,0))</f>
        <v>426539.36970808898</v>
      </c>
      <c r="K84" s="1" cm="1">
        <f t="array" ref="K84">INDEX(Example_6_Adap!$DU$12:$FD$119,MATCH($C84,Example_6_Adap!$C$12:$C$119)+$D84-COUNT($C$79:$C$87),MATCH(K$78,Example_6_Adap!$DU$11:$FD$11,0))</f>
        <v>13543292.1594563</v>
      </c>
      <c r="L84" s="1" cm="1">
        <f t="array" ref="L84">INDEX(Example_6_Adap!$DU$12:$FD$119,MATCH($C84,Example_6_Adap!$C$12:$C$119)+$D84-COUNT($C$79:$C$87),MATCH(L$78,Example_6_Adap!$DU$11:$FD$11,0))</f>
        <v>44568458.587110303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INDEX(Example_6_Adap!$DU$12:$FD$119,MATCH($C85,Example_6_Adap!$C$12:$C$119)+$D85-COUNT($C$79:$C$87),MATCH(E$78,Example_6_Adap!$DU$11:$FD$11,0))</f>
        <v>1.1313644055715799E+19</v>
      </c>
      <c r="F85" s="1" cm="1">
        <f t="array" ref="F85">INDEX(Example_6_Adap!$DU$12:$FD$119,MATCH($C85,Example_6_Adap!$C$12:$C$119)+$D85-COUNT($C$79:$C$87),MATCH(F$78,Example_6_Adap!$DU$11:$FD$11,0))</f>
        <v>3.69677989924288E+18</v>
      </c>
      <c r="G85" s="1" cm="1">
        <f t="array" ref="G85">INDEX(Example_6_Adap!$DU$12:$FD$119,MATCH($C85,Example_6_Adap!$C$12:$C$119)+$D85-COUNT($C$79:$C$87),MATCH(G$78,Example_6_Adap!$DU$11:$FD$11,0))</f>
        <v>174854651864.46701</v>
      </c>
      <c r="H85" s="1" cm="1">
        <f t="array" ref="H85">INDEX(Example_6_Adap!$DU$12:$FD$119,MATCH($C85,Example_6_Adap!$C$12:$C$119)+$D85-COUNT($C$79:$C$87),MATCH(H$78,Example_6_Adap!$DU$11:$FD$11,0))</f>
        <v>1748812019391.8799</v>
      </c>
      <c r="I85" s="1" cm="1">
        <f t="array" ref="I85">INDEX(Example_6_Adap!$DU$12:$FD$119,MATCH($C85,Example_6_Adap!$C$12:$C$119)+$D85-COUNT($C$79:$C$87),MATCH(I$78,Example_6_Adap!$DU$11:$FD$11,0))</f>
        <v>418150.73610143602</v>
      </c>
      <c r="J85" s="1" cm="1">
        <f t="array" ref="J85">INDEX(Example_6_Adap!$DU$12:$FD$119,MATCH($C85,Example_6_Adap!$C$12:$C$119)+$D85-COUNT($C$79:$C$87),MATCH(J$78,Example_6_Adap!$DU$11:$FD$11,0))</f>
        <v>1322353.94934233</v>
      </c>
      <c r="K85" s="1" cm="1">
        <f t="array" ref="K85">INDEX(Example_6_Adap!$DU$12:$FD$119,MATCH($C85,Example_6_Adap!$C$12:$C$119)+$D85-COUNT($C$79:$C$87),MATCH(K$78,Example_6_Adap!$DU$11:$FD$11,0))</f>
        <v>43373106.530517302</v>
      </c>
      <c r="L85" s="1" cm="1">
        <f t="array" ref="L85">INDEX(Example_6_Adap!$DU$12:$FD$119,MATCH($C85,Example_6_Adap!$C$12:$C$119)+$D85-COUNT($C$79:$C$87),MATCH(L$78,Example_6_Adap!$DU$11:$FD$11,0))</f>
        <v>9.49395077196384E+17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INDEX(Example_6_Adap!$DU$12:$FD$119,MATCH($C86,Example_6_Adap!$C$12:$C$119)+$D86-COUNT($C$79:$C$87),MATCH(E$78,Example_6_Adap!$DU$11:$FD$11,0))</f>
        <v>3.4333699707185E+19</v>
      </c>
      <c r="F86" s="1" cm="1">
        <f t="array" ref="F86">INDEX(Example_6_Adap!$DU$12:$FD$119,MATCH($C86,Example_6_Adap!$C$12:$C$119)+$D86-COUNT($C$79:$C$87),MATCH(F$78,Example_6_Adap!$DU$11:$FD$11,0))</f>
        <v>4.3557197265958702E+18</v>
      </c>
      <c r="G86" s="1" cm="1">
        <f t="array" ref="G86">INDEX(Example_6_Adap!$DU$12:$FD$119,MATCH($C86,Example_6_Adap!$C$12:$C$119)+$D86-COUNT($C$79:$C$87),MATCH(G$78,Example_6_Adap!$DU$11:$FD$11,0))</f>
        <v>1518965232009.8101</v>
      </c>
      <c r="H86" s="1" cm="1">
        <f t="array" ref="H86">INDEX(Example_6_Adap!$DU$12:$FD$119,MATCH($C86,Example_6_Adap!$C$12:$C$119)+$D86-COUNT($C$79:$C$87),MATCH(H$78,Example_6_Adap!$DU$11:$FD$11,0))</f>
        <v>15246984427036.4</v>
      </c>
      <c r="I86" s="1" cm="1">
        <f t="array" ref="I86">INDEX(Example_6_Adap!$DU$12:$FD$119,MATCH($C86,Example_6_Adap!$C$12:$C$119)+$D86-COUNT($C$79:$C$87),MATCH(I$78,Example_6_Adap!$DU$11:$FD$11,0))</f>
        <v>1232352.7658984901</v>
      </c>
      <c r="J86" s="1" cm="1">
        <f t="array" ref="J86">INDEX(Example_6_Adap!$DU$12:$FD$119,MATCH($C86,Example_6_Adap!$C$12:$C$119)+$D86-COUNT($C$79:$C$87),MATCH(J$78,Example_6_Adap!$DU$11:$FD$11,0))</f>
        <v>3898227.6847962099</v>
      </c>
      <c r="K86" s="1" cm="1">
        <f t="array" ref="K86">INDEX(Example_6_Adap!$DU$12:$FD$119,MATCH($C86,Example_6_Adap!$C$12:$C$119)+$D86-COUNT($C$79:$C$87),MATCH(K$78,Example_6_Adap!$DU$11:$FD$11,0))</f>
        <v>5.9524967106804902E+17</v>
      </c>
      <c r="L86" s="1" cm="1">
        <f t="array" ref="L86">INDEX(Example_6_Adap!$DU$12:$FD$119,MATCH($C86,Example_6_Adap!$C$12:$C$119)+$D86-COUNT($C$79:$C$87),MATCH(L$78,Example_6_Adap!$DU$11:$FD$11,0))</f>
        <v>1.1034545149858699E+19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INDEX(Example_6_Adap!$DU$12:$FD$119,MATCH($C87,Example_6_Adap!$C$12:$C$119)+$D87-COUNT($C$79:$C$87),MATCH(E$78,Example_6_Adap!$DU$11:$FD$11,0))</f>
        <v>3.9660586866175304E+19</v>
      </c>
      <c r="F87" s="1" cm="1">
        <f t="array" ref="F87">INDEX(Example_6_Adap!$DU$12:$FD$119,MATCH($C87,Example_6_Adap!$C$12:$C$119)+$D87-COUNT($C$79:$C$87),MATCH(F$78,Example_6_Adap!$DU$11:$FD$11,0))</f>
        <v>3.5131609706162E+19</v>
      </c>
      <c r="G87" s="1" cm="1">
        <f t="array" ref="G87">INDEX(Example_6_Adap!$DU$12:$FD$119,MATCH($C87,Example_6_Adap!$C$12:$C$119)+$D87-COUNT($C$79:$C$87),MATCH(G$78,Example_6_Adap!$DU$11:$FD$11,0))</f>
        <v>12534897492021.5</v>
      </c>
      <c r="H87" s="1" cm="1">
        <f t="array" ref="H87">INDEX(Example_6_Adap!$DU$12:$FD$119,MATCH($C87,Example_6_Adap!$C$12:$C$119)+$D87-COUNT($C$79:$C$87),MATCH(H$78,Example_6_Adap!$DU$11:$FD$11,0))</f>
        <v>129465667624146</v>
      </c>
      <c r="I87" s="1" cm="1">
        <f t="array" ref="I87">INDEX(Example_6_Adap!$DU$12:$FD$119,MATCH($C87,Example_6_Adap!$C$12:$C$119)+$D87-COUNT($C$79:$C$87),MATCH(I$78,Example_6_Adap!$DU$11:$FD$11,0))</f>
        <v>3534681.7211623001</v>
      </c>
      <c r="J87" s="1" cm="1">
        <f t="array" ref="J87">INDEX(Example_6_Adap!$DU$12:$FD$119,MATCH($C87,Example_6_Adap!$C$12:$C$119)+$D87-COUNT($C$79:$C$87),MATCH(J$78,Example_6_Adap!$DU$11:$FD$11,0))</f>
        <v>11208710.372972799</v>
      </c>
      <c r="K87" s="1" cm="1">
        <f t="array" ref="K87">INDEX(Example_6_Adap!$DU$12:$FD$119,MATCH($C87,Example_6_Adap!$C$12:$C$119)+$D87-COUNT($C$79:$C$87),MATCH(K$78,Example_6_Adap!$DU$11:$FD$11,0))</f>
        <v>8.7166096119561902E+18</v>
      </c>
      <c r="L87" s="1" cm="1">
        <f t="array" ref="L87">INDEX(Example_6_Adap!$DU$12:$FD$119,MATCH($C87,Example_6_Adap!$C$12:$C$119)+$D87-COUNT($C$79:$C$87),MATCH(L$78,Example_6_Adap!$DU$11:$FD$11,0))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INDEX(Example_6_Adap!$DU$12:$FD$119,MATCH($C91,Example_6_Adap!$C$12:$C$119)+$D91-COUNT($C$91:$C$99),MATCH(E$90,Example_6_Adap!$DU$11:$FD$11,0))</f>
        <v>805313538.12112403</v>
      </c>
      <c r="F91" s="1" cm="1">
        <f t="array" ref="F91">INDEX(Example_6_Adap!$DU$12:$FD$119,MATCH($C91,Example_6_Adap!$C$12:$C$119)+$D91-COUNT($C$91:$C$99),MATCH(F$90,Example_6_Adap!$DU$11:$FD$11,0))</f>
        <v>536857950.78223503</v>
      </c>
      <c r="G91" s="1" cm="1">
        <f t="array" ref="G91">INDEX(Example_6_Adap!$DU$12:$FD$119,MATCH($C91,Example_6_Adap!$C$12:$C$119)+$D91-COUNT($C$91:$C$99),MATCH(G$90,Example_6_Adap!$DU$11:$FD$11,0))</f>
        <v>14304.424092864499</v>
      </c>
      <c r="H91" s="1">
        <f t="shared" ref="H91:H99" si="17">I91*I91</f>
        <v>14304.424092858444</v>
      </c>
      <c r="I91" s="1" cm="1">
        <f t="array" ref="I91">INDEX(Example_6_Adap!$DU$12:$FD$119,MATCH($C91,Example_6_Adap!$C$12:$C$119)+$D91-COUNT($C$190:$C$198),MATCH(I$189,Example_6_Adap!$DU$11:$FD$11,0))</f>
        <v>119.601104062038</v>
      </c>
      <c r="J91" s="58">
        <f t="shared" ref="J91" si="18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INDEX(Example_6_Adap!$DU$12:$FD$119,MATCH($C92,Example_6_Adap!$C$12:$C$119)+$D92-COUNT($C$91:$C$99),MATCH(E$90,Example_6_Adap!$DU$11:$FD$11,0))</f>
        <v>1.4617605962155E+16</v>
      </c>
      <c r="F92" s="1" cm="1">
        <f t="array" ref="F92">INDEX(Example_6_Adap!$DU$12:$FD$119,MATCH($C92,Example_6_Adap!$C$12:$C$119)+$D92-COUNT($C$91:$C$99),MATCH(F$90,Example_6_Adap!$DU$11:$FD$11,0))</f>
        <v>1.77836831416832E+16</v>
      </c>
      <c r="G92" s="1" cm="1">
        <f t="array" ref="G92">INDEX(Example_6_Adap!$DU$12:$FD$119,MATCH($C92,Example_6_Adap!$C$12:$C$119)+$D92-COUNT($C$91:$C$99),MATCH(G$90,Example_6_Adap!$DU$11:$FD$11,0))</f>
        <v>190683.49454984799</v>
      </c>
      <c r="H92" s="1">
        <f t="shared" si="17"/>
        <v>190683.49454968784</v>
      </c>
      <c r="I92" s="1" cm="1">
        <f t="array" ref="I92">INDEX(Example_6_Adap!$DU$12:$FD$119,MATCH($C92,Example_6_Adap!$C$12:$C$119)+$D92-COUNT($C$190:$C$198),MATCH(I$189,Example_6_Adap!$DU$11:$FD$11,0))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INDEX(Example_6_Adap!$DU$12:$FD$119,MATCH($C93,Example_6_Adap!$C$12:$C$119)+$D93-COUNT($C$91:$C$99),MATCH(E$90,Example_6_Adap!$DU$11:$FD$11,0))</f>
        <v>3.4879250702902598E+20</v>
      </c>
      <c r="F93" s="1" cm="1">
        <f t="array" ref="F93">INDEX(Example_6_Adap!$DU$12:$FD$119,MATCH($C93,Example_6_Adap!$C$12:$C$119)+$D93-COUNT($C$91:$C$99),MATCH(F$90,Example_6_Adap!$DU$11:$FD$11,0))</f>
        <v>3.4568622732996902E+17</v>
      </c>
      <c r="G93" s="1" cm="1">
        <f t="array" ref="G93">INDEX(Example_6_Adap!$DU$12:$FD$119,MATCH($C93,Example_6_Adap!$C$12:$C$119)+$D93-COUNT($C$91:$C$99),MATCH(G$90,Example_6_Adap!$DU$11:$FD$11,0))</f>
        <v>2744071.44162384</v>
      </c>
      <c r="H93" s="1">
        <f t="shared" si="17"/>
        <v>2744071.4416144462</v>
      </c>
      <c r="I93" s="1" cm="1">
        <f t="array" ref="I93">INDEX(Example_6_Adap!$DU$12:$FD$119,MATCH($C93,Example_6_Adap!$C$12:$C$119)+$D93-COUNT($C$190:$C$198),MATCH(I$189,Example_6_Adap!$DU$11:$FD$11,0))</f>
        <v>1656.5239031219701</v>
      </c>
      <c r="J93" s="58">
        <f t="shared" ref="J93:J99" si="20">(G93-H93)/G93</f>
        <v>3.4233019615918341E-12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INDEX(Example_6_Adap!$DU$12:$FD$119,MATCH($C94,Example_6_Adap!$C$12:$C$119)+$D94-COUNT($C$91:$C$99),MATCH(E$90,Example_6_Adap!$DU$11:$FD$11,0))</f>
        <v>1.13466928583478E+21</v>
      </c>
      <c r="F94" s="1" cm="1">
        <f t="array" ref="F94">INDEX(Example_6_Adap!$DU$12:$FD$119,MATCH($C94,Example_6_Adap!$C$12:$C$119)+$D94-COUNT($C$91:$C$99),MATCH(F$90,Example_6_Adap!$DU$11:$FD$11,0))</f>
        <v>1.71251710388127E+18</v>
      </c>
      <c r="G94" s="1" cm="1">
        <f t="array" ref="G94">INDEX(Example_6_Adap!$DU$12:$FD$119,MATCH($C94,Example_6_Adap!$C$12:$C$119)+$D94-COUNT($C$91:$C$99),MATCH(G$90,Example_6_Adap!$DU$11:$FD$11,0))</f>
        <v>41367701.165323399</v>
      </c>
      <c r="H94" s="1">
        <f t="shared" si="17"/>
        <v>41367701.162993804</v>
      </c>
      <c r="I94" s="1" cm="1">
        <f t="array" ref="I94">INDEX(Example_6_Adap!$DU$12:$FD$119,MATCH($C94,Example_6_Adap!$C$12:$C$119)+$D94-COUNT($C$190:$C$198),MATCH(I$189,Example_6_Adap!$DU$11:$FD$11,0))</f>
        <v>6431.7727853985798</v>
      </c>
      <c r="J94" s="58">
        <f t="shared" si="20"/>
        <v>5.6314354468764982E-11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INDEX(Example_6_Adap!$DU$12:$FD$119,MATCH($C95,Example_6_Adap!$C$12:$C$119)+$D95-COUNT($C$91:$C$99),MATCH(E$90,Example_6_Adap!$DU$11:$FD$11,0))</f>
        <v>1.1652930925201299E+19</v>
      </c>
      <c r="F95" s="1" cm="1">
        <f t="array" ref="F95">INDEX(Example_6_Adap!$DU$12:$FD$119,MATCH($C95,Example_6_Adap!$C$12:$C$119)+$D95-COUNT($C$91:$C$99),MATCH(F$90,Example_6_Adap!$DU$11:$FD$11,0))</f>
        <v>9.5710551927858906E+17</v>
      </c>
      <c r="G95" s="1" cm="1">
        <f t="array" ref="G95">INDEX(Example_6_Adap!$DU$12:$FD$119,MATCH($C95,Example_6_Adap!$C$12:$C$119)+$D95-COUNT($C$91:$C$99),MATCH(G$90,Example_6_Adap!$DU$11:$FD$11,0))</f>
        <v>636634724.072119</v>
      </c>
      <c r="H95" s="1">
        <f t="shared" si="17"/>
        <v>636634687.87124062</v>
      </c>
      <c r="I95" s="1" cm="1">
        <f t="array" ref="I95">INDEX(Example_6_Adap!$DU$12:$FD$119,MATCH($C95,Example_6_Adap!$C$12:$C$119)+$D95-COUNT($C$190:$C$198),MATCH(I$189,Example_6_Adap!$DU$11:$FD$11,0))</f>
        <v>25231.6207935844</v>
      </c>
      <c r="J95" s="58">
        <f t="shared" si="20"/>
        <v>5.6862871302678475E-8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INDEX(Example_6_Adap!$DU$12:$FD$119,MATCH($C96,Example_6_Adap!$C$12:$C$119)+$D96-COUNT($C$91:$C$99),MATCH(E$90,Example_6_Adap!$DU$11:$FD$11,0))</f>
        <v>9.3336945849696707E+18</v>
      </c>
      <c r="F96" s="1" cm="1">
        <f t="array" ref="F96">INDEX(Example_6_Adap!$DU$12:$FD$119,MATCH($C96,Example_6_Adap!$C$12:$C$119)+$D96-COUNT($C$91:$C$99),MATCH(F$90,Example_6_Adap!$DU$11:$FD$11,0))</f>
        <v>9.2853675809865196E+18</v>
      </c>
      <c r="G96" s="1" cm="1">
        <f t="array" ref="G96">INDEX(Example_6_Adap!$DU$12:$FD$119,MATCH($C96,Example_6_Adap!$C$12:$C$119)+$D96-COUNT($C$91:$C$99),MATCH(G$90,Example_6_Adap!$DU$11:$FD$11,0))</f>
        <v>9694398730.44841</v>
      </c>
      <c r="H96" s="1">
        <f t="shared" si="17"/>
        <v>9694387522.7974052</v>
      </c>
      <c r="I96" s="1" cm="1">
        <f t="array" ref="I96">INDEX(Example_6_Adap!$DU$12:$FD$119,MATCH($C96,Example_6_Adap!$C$12:$C$119)+$D96-COUNT($C$190:$C$198),MATCH(I$189,Example_6_Adap!$DU$11:$FD$11,0))</f>
        <v>98460.080859185793</v>
      </c>
      <c r="J96" s="58">
        <f t="shared" si="20"/>
        <v>1.156095526542558E-6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INDEX(Example_6_Adap!$DU$12:$FD$119,MATCH($C97,Example_6_Adap!$C$12:$C$119)+$D97-COUNT($C$91:$C$99),MATCH(E$90,Example_6_Adap!$DU$11:$FD$11,0))</f>
        <v>4.8182709397496699E+18</v>
      </c>
      <c r="F97" s="1" cm="1">
        <f t="array" ref="F97">INDEX(Example_6_Adap!$DU$12:$FD$119,MATCH($C97,Example_6_Adap!$C$12:$C$119)+$D97-COUNT($C$91:$C$99),MATCH(F$90,Example_6_Adap!$DU$11:$FD$11,0))</f>
        <v>2.6377984544625E+20</v>
      </c>
      <c r="G97" s="1" cm="1">
        <f t="array" ref="G97">INDEX(Example_6_Adap!$DU$12:$FD$119,MATCH($C97,Example_6_Adap!$C$12:$C$119)+$D97-COUNT($C$91:$C$99),MATCH(G$90,Example_6_Adap!$DU$11:$FD$11,0))</f>
        <v>136572323001.60201</v>
      </c>
      <c r="H97" s="1">
        <f t="shared" si="17"/>
        <v>136570203248.09464</v>
      </c>
      <c r="I97" s="1" cm="1">
        <f t="array" ref="I97">INDEX(Example_6_Adap!$DU$12:$FD$119,MATCH($C97,Example_6_Adap!$C$12:$C$119)+$D97-COUNT($C$190:$C$198),MATCH(I$189,Example_6_Adap!$DU$11:$FD$11,0))</f>
        <v>369554.05998053198</v>
      </c>
      <c r="J97" s="58">
        <f t="shared" si="20"/>
        <v>1.5521106039509414E-5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INDEX(Example_6_Adap!$DU$12:$FD$119,MATCH($C98,Example_6_Adap!$C$12:$C$119)+$D98-COUNT($C$91:$C$99),MATCH(E$90,Example_6_Adap!$DU$11:$FD$11,0))</f>
        <v>6.3973093136799097E+19</v>
      </c>
      <c r="F98" s="1" cm="1">
        <f t="array" ref="F98">INDEX(Example_6_Adap!$DU$12:$FD$119,MATCH($C98,Example_6_Adap!$C$12:$C$119)+$D98-COUNT($C$91:$C$99),MATCH(F$90,Example_6_Adap!$DU$11:$FD$11,0))</f>
        <v>1.5651806198674301E+19</v>
      </c>
      <c r="G98" s="1" cm="1">
        <f t="array" ref="G98">INDEX(Example_6_Adap!$DU$12:$FD$119,MATCH($C98,Example_6_Adap!$C$12:$C$119)+$D98-COUNT($C$91:$C$99),MATCH(G$90,Example_6_Adap!$DU$11:$FD$11,0))</f>
        <v>1562319050917.52</v>
      </c>
      <c r="H98" s="1">
        <f t="shared" si="17"/>
        <v>1561984864067.78</v>
      </c>
      <c r="I98" s="1" cm="1">
        <f t="array" ref="I98">INDEX(Example_6_Adap!$DU$12:$FD$119,MATCH($C98,Example_6_Adap!$C$12:$C$119)+$D98-COUNT($C$190:$C$198),MATCH(I$189,Example_6_Adap!$DU$11:$FD$11,0))</f>
        <v>1249793.92864095</v>
      </c>
      <c r="J98" s="58">
        <f t="shared" si="20"/>
        <v>2.1390435554359316E-4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INDEX(Example_6_Adap!$DU$12:$FD$119,MATCH($C99,Example_6_Adap!$C$12:$C$119)+$D99-COUNT($C$91:$C$99),MATCH(E$90,Example_6_Adap!$DU$11:$FD$11,0))</f>
        <v>4.2662775382953001E+20</v>
      </c>
      <c r="F99" s="1" cm="1">
        <f t="array" ref="F99">INDEX(Example_6_Adap!$DU$12:$FD$119,MATCH($C99,Example_6_Adap!$C$12:$C$119)+$D99-COUNT($C$91:$C$99),MATCH(F$90,Example_6_Adap!$DU$11:$FD$11,0))</f>
        <v>4.0902996393742598E+19</v>
      </c>
      <c r="G99" s="1" cm="1">
        <f t="array" ref="G99">INDEX(Example_6_Adap!$DU$12:$FD$119,MATCH($C99,Example_6_Adap!$C$12:$C$119)+$D99-COUNT($C$91:$C$99),MATCH(G$90,Example_6_Adap!$DU$11:$FD$11,0))</f>
        <v>14499522044165.801</v>
      </c>
      <c r="H99" s="1">
        <f t="shared" si="17"/>
        <v>14430145657390.143</v>
      </c>
      <c r="I99" s="1" cm="1">
        <f t="array" ref="I99">INDEX(Example_6_Adap!$DU$12:$FD$119,MATCH($C99,Example_6_Adap!$C$12:$C$119)+$D99-COUNT($C$190:$C$198),MATCH(I$189,Example_6_Adap!$DU$11:$FD$11,0))</f>
        <v>3798703.1546818898</v>
      </c>
      <c r="J99" s="58">
        <f t="shared" si="20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INDEX(Example_6_Adap!$E$12:$AR$119,MATCH(Analysis_7_Adap_paper!$C103,Example_6_Adap!$C$12:$C$119)+Analysis_7_Adap_paper!$D103-COUNT($C$103:$C$111),MATCH(Analysis_7_Adap_paper!E$102,Example_6_Adap!$E$11:$AR$11,0))</f>
        <v>0.10400055321155401</v>
      </c>
      <c r="F103" s="1" cm="1">
        <f t="array" ref="F103">INDEX(Example_6_Adap!$E$12:$AR$119,MATCH(Analysis_7_Adap_paper!$C103,Example_6_Adap!$C$12:$C$119)+Analysis_7_Adap_paper!$D103-COUNT($C$103:$C$111),MATCH(Analysis_7_Adap_paper!F$102,Example_6_Adap!$E$11:$AR$11,0))</f>
        <v>0.10400055321155401</v>
      </c>
      <c r="G103" s="1" cm="1">
        <f t="array" ref="G103">INDEX(Example_6_Adap!$E$12:$AR$119,MATCH(Analysis_7_Adap_paper!$C103,Example_6_Adap!$C$12:$C$119)+Analysis_7_Adap_paper!$D103-COUNT($C$103:$C$111),MATCH(Analysis_7_Adap_paper!G$102,Example_6_Adap!$E$11:$AR$11,0))</f>
        <v>0.10400055321151799</v>
      </c>
      <c r="H103" s="1" cm="1">
        <f t="array" ref="H103">INDEX(Example_6_Adap!$E$12:$AR$119,MATCH(Analysis_7_Adap_paper!$C103,Example_6_Adap!$C$12:$C$119)+Analysis_7_Adap_paper!$D103-COUNT($C$103:$C$111),MATCH(Analysis_7_Adap_paper!H$102,Example_6_Adap!$E$11:$AR$11,0))</f>
        <v>0.10400055321151799</v>
      </c>
      <c r="I103" s="1" cm="1">
        <f t="array" ref="I103">INDEX(Example_6_Adap!$E$12:$AR$119,MATCH(Analysis_7_Adap_paper!$C103,Example_6_Adap!$C$12:$C$119)+Analysis_7_Adap_paper!$D103-COUNT($C$103:$C$111),MATCH(Analysis_7_Adap_paper!I$102,Example_6_Adap!$E$11:$AR$11,0))</f>
        <v>0.10403499455678</v>
      </c>
      <c r="J103" s="1" cm="1">
        <f t="array" ref="J103">INDEX(Example_6_Adap!$E$12:$AR$119,MATCH(Analysis_7_Adap_paper!$C103,Example_6_Adap!$C$12:$C$119)+Analysis_7_Adap_paper!$D103-COUNT($C$103:$C$111),MATCH(Analysis_7_Adap_paper!J$102,Example_6_Adap!$E$11:$AR$11,0))</f>
        <v>0.10403499455678</v>
      </c>
      <c r="K103" s="1" cm="1">
        <f t="array" ref="K103">INDEX(Example_6_Adap!$E$12:$AR$119,MATCH(Analysis_7_Adap_paper!$C103,Example_6_Adap!$C$12:$C$119)+Analysis_7_Adap_paper!$D103-COUNT($C$103:$C$111),MATCH(Analysis_7_Adap_paper!K$102,Example_6_Adap!$E$11:$AR$11,0))</f>
        <v>0.104000556655604</v>
      </c>
      <c r="L103" s="1" cm="1">
        <f t="array" ref="L103">INDEX(Example_6_Adap!$E$12:$AR$119,MATCH(Analysis_7_Adap_paper!$C103,Example_6_Adap!$C$12:$C$119)+Analysis_7_Adap_paper!$D103-COUNT($C$103:$C$111),MATCH(Analysis_7_Adap_paper!L$102,Example_6_Adap!$E$11:$AR$11,0))</f>
        <v>0.104000556655604</v>
      </c>
      <c r="M103" s="1" cm="1">
        <f t="array" ref="M103">INDEX(Example_6_Adap!$E$12:$AR$119,MATCH(Analysis_7_Adap_paper!$C103,Example_6_Adap!$C$12:$C$119)+Analysis_7_Adap_paper!$D103-COUNT($C$103:$C$111),MATCH(Analysis_7_Adap_paper!M$102,Example_6_Adap!$E$11:$AR$11,0))</f>
        <v>0.104000553215071</v>
      </c>
      <c r="N103" s="1" cm="1">
        <f t="array" ref="N103">INDEX(Example_6_Adap!$E$12:$AR$119,MATCH(Analysis_7_Adap_paper!$C103,Example_6_Adap!$C$12:$C$119)+Analysis_7_Adap_paper!$D103-COUNT($C$103:$C$111),MATCH(Analysis_7_Adap_paper!N$102,Example_6_Adap!$E$11:$AR$11,0))</f>
        <v>0.104000553215071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INDEX(Example_6_Adap!$E$12:$AR$119,MATCH(Analysis_7_Adap_paper!$C104,Example_6_Adap!$C$12:$C$119)+Analysis_7_Adap_paper!$D104-COUNT($C$103:$C$111),MATCH(Analysis_7_Adap_paper!E$102,Example_6_Adap!$E$11:$AR$11,0))</f>
        <v>3.9794149933330698E-2</v>
      </c>
      <c r="F104" s="1" cm="1">
        <f t="array" ref="F104">INDEX(Example_6_Adap!$E$12:$AR$119,MATCH(Analysis_7_Adap_paper!$C104,Example_6_Adap!$C$12:$C$119)+Analysis_7_Adap_paper!$D104-COUNT($C$103:$C$111),MATCH(Analysis_7_Adap_paper!F$102,Example_6_Adap!$E$11:$AR$11,0))</f>
        <v>1.9302907950558001E-2</v>
      </c>
      <c r="G104" s="1" cm="1">
        <f t="array" ref="G104">INDEX(Example_6_Adap!$E$12:$AR$119,MATCH(Analysis_7_Adap_paper!$C104,Example_6_Adap!$C$12:$C$119)+Analysis_7_Adap_paper!$D104-COUNT($C$103:$C$111),MATCH(Analysis_7_Adap_paper!G$102,Example_6_Adap!$E$11:$AR$11,0))</f>
        <v>3.9794149933305802E-2</v>
      </c>
      <c r="H104" s="1" cm="1">
        <f t="array" ref="H104">INDEX(Example_6_Adap!$E$12:$AR$119,MATCH(Analysis_7_Adap_paper!$C104,Example_6_Adap!$C$12:$C$119)+Analysis_7_Adap_paper!$D104-COUNT($C$103:$C$111),MATCH(Analysis_7_Adap_paper!H$102,Example_6_Adap!$E$11:$AR$11,0))</f>
        <v>1.93029079505708E-2</v>
      </c>
      <c r="I104" s="1" cm="1">
        <f t="array" ref="I104">INDEX(Example_6_Adap!$E$12:$AR$119,MATCH(Analysis_7_Adap_paper!$C104,Example_6_Adap!$C$12:$C$119)+Analysis_7_Adap_paper!$D104-COUNT($C$103:$C$111),MATCH(Analysis_7_Adap_paper!I$102,Example_6_Adap!$E$11:$AR$11,0))</f>
        <v>3.9796737169098498E-2</v>
      </c>
      <c r="J104" s="1" cm="1">
        <f t="array" ref="J104">INDEX(Example_6_Adap!$E$12:$AR$119,MATCH(Analysis_7_Adap_paper!$C104,Example_6_Adap!$C$12:$C$119)+Analysis_7_Adap_paper!$D104-COUNT($C$103:$C$111),MATCH(Analysis_7_Adap_paper!J$102,Example_6_Adap!$E$11:$AR$11,0))</f>
        <v>1.9304390007324201E-2</v>
      </c>
      <c r="K104" s="1" cm="1">
        <f t="array" ref="K104">INDEX(Example_6_Adap!$E$12:$AR$119,MATCH(Analysis_7_Adap_paper!$C104,Example_6_Adap!$C$12:$C$119)+Analysis_7_Adap_paper!$D104-COUNT($C$103:$C$111),MATCH(Analysis_7_Adap_paper!K$102,Example_6_Adap!$E$11:$AR$11,0))</f>
        <v>3.9794150192071297E-2</v>
      </c>
      <c r="L104" s="1" cm="1">
        <f t="array" ref="L104">INDEX(Example_6_Adap!$E$12:$AR$119,MATCH(Analysis_7_Adap_paper!$C104,Example_6_Adap!$C$12:$C$119)+Analysis_7_Adap_paper!$D104-COUNT($C$103:$C$111),MATCH(Analysis_7_Adap_paper!L$102,Example_6_Adap!$E$11:$AR$11,0))</f>
        <v>1.9302908098789599E-2</v>
      </c>
      <c r="M104" s="1" cm="1">
        <f t="array" ref="M104">INDEX(Example_6_Adap!$E$12:$AR$119,MATCH(Analysis_7_Adap_paper!$C104,Example_6_Adap!$C$12:$C$119)+Analysis_7_Adap_paper!$D104-COUNT($C$103:$C$111),MATCH(Analysis_7_Adap_paper!M$102,Example_6_Adap!$E$11:$AR$11,0))</f>
        <v>3.9794149933565198E-2</v>
      </c>
      <c r="N104" s="1" cm="1">
        <f t="array" ref="N104">INDEX(Example_6_Adap!$E$12:$AR$119,MATCH(Analysis_7_Adap_paper!$C104,Example_6_Adap!$C$12:$C$119)+Analysis_7_Adap_paper!$D104-COUNT($C$103:$C$111),MATCH(Analysis_7_Adap_paper!N$102,Example_6_Adap!$E$11:$AR$11,0))</f>
        <v>1.9302907950744901E-2</v>
      </c>
      <c r="Q104" s="56">
        <f>LOG(E103/E104)/LOG(2)</f>
        <v>1.3859629390773183</v>
      </c>
      <c r="R104" s="56">
        <f t="shared" ref="R104:V111" si="22">LOG(F103/F104)/LOG(2)</f>
        <v>2.4297010939785113</v>
      </c>
      <c r="S104" s="56">
        <f t="shared" si="22"/>
        <v>1.3859629390777215</v>
      </c>
      <c r="T104" s="56">
        <f t="shared" si="22"/>
        <v>2.4297010939770547</v>
      </c>
      <c r="U104" s="56">
        <f t="shared" si="22"/>
        <v>1.3863468356537842</v>
      </c>
      <c r="V104" s="56">
        <f t="shared" si="22"/>
        <v>2.4300680206763787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INDEX(Example_6_Adap!$E$12:$AR$119,MATCH(Analysis_7_Adap_paper!$C105,Example_6_Adap!$C$12:$C$119)+Analysis_7_Adap_paper!$D105-COUNT($C$103:$C$111),MATCH(Analysis_7_Adap_paper!E$102,Example_6_Adap!$E$11:$AR$11,0))</f>
        <v>2.8866921660156399E-2</v>
      </c>
      <c r="F105" s="1" cm="1">
        <f t="array" ref="F105">INDEX(Example_6_Adap!$E$12:$AR$119,MATCH(Analysis_7_Adap_paper!$C105,Example_6_Adap!$C$12:$C$119)+Analysis_7_Adap_paper!$D105-COUNT($C$103:$C$111),MATCH(Analysis_7_Adap_paper!F$102,Example_6_Adap!$E$11:$AR$11,0))</f>
        <v>3.8236492254402001E-3</v>
      </c>
      <c r="G105" s="1" cm="1">
        <f t="array" ref="G105">INDEX(Example_6_Adap!$E$12:$AR$119,MATCH(Analysis_7_Adap_paper!$C105,Example_6_Adap!$C$12:$C$119)+Analysis_7_Adap_paper!$D105-COUNT($C$103:$C$111),MATCH(Analysis_7_Adap_paper!G$102,Example_6_Adap!$E$11:$AR$11,0))</f>
        <v>2.886692166016E-2</v>
      </c>
      <c r="H105" s="1" cm="1">
        <f t="array" ref="H105">INDEX(Example_6_Adap!$E$12:$AR$119,MATCH(Analysis_7_Adap_paper!$C105,Example_6_Adap!$C$12:$C$119)+Analysis_7_Adap_paper!$D105-COUNT($C$103:$C$111),MATCH(Analysis_7_Adap_paper!H$102,Example_6_Adap!$E$11:$AR$11,0))</f>
        <v>3.8236492254361998E-3</v>
      </c>
      <c r="I105" s="1" cm="1">
        <f t="array" ref="I105">INDEX(Example_6_Adap!$E$12:$AR$119,MATCH(Analysis_7_Adap_paper!$C105,Example_6_Adap!$C$12:$C$119)+Analysis_7_Adap_paper!$D105-COUNT($C$103:$C$111),MATCH(Analysis_7_Adap_paper!I$102,Example_6_Adap!$E$11:$AR$11,0))</f>
        <v>2.8867122663887398E-2</v>
      </c>
      <c r="J105" s="1" cm="1">
        <f t="array" ref="J105">INDEX(Example_6_Adap!$E$12:$AR$119,MATCH(Analysis_7_Adap_paper!$C105,Example_6_Adap!$C$12:$C$119)+Analysis_7_Adap_paper!$D105-COUNT($C$103:$C$111),MATCH(Analysis_7_Adap_paper!J$102,Example_6_Adap!$E$11:$AR$11,0))</f>
        <v>3.8238759990019099E-3</v>
      </c>
      <c r="K105" s="1" cm="1">
        <f t="array" ref="K105">INDEX(Example_6_Adap!$E$12:$AR$119,MATCH(Analysis_7_Adap_paper!$C105,Example_6_Adap!$C$12:$C$119)+Analysis_7_Adap_paper!$D105-COUNT($C$103:$C$111),MATCH(Analysis_7_Adap_paper!K$102,Example_6_Adap!$E$11:$AR$11,0))</f>
        <v>2.8866921680247001E-2</v>
      </c>
      <c r="L105" s="1" cm="1">
        <f t="array" ref="L105">INDEX(Example_6_Adap!$E$12:$AR$119,MATCH(Analysis_7_Adap_paper!$C105,Example_6_Adap!$C$12:$C$119)+Analysis_7_Adap_paper!$D105-COUNT($C$103:$C$111),MATCH(Analysis_7_Adap_paper!L$102,Example_6_Adap!$E$11:$AR$11,0))</f>
        <v>3.8236492480967499E-3</v>
      </c>
      <c r="M105" s="1" cm="1">
        <f t="array" ref="M105">INDEX(Example_6_Adap!$E$12:$AR$119,MATCH(Analysis_7_Adap_paper!$C105,Example_6_Adap!$C$12:$C$119)+Analysis_7_Adap_paper!$D105-COUNT($C$103:$C$111),MATCH(Analysis_7_Adap_paper!M$102,Example_6_Adap!$E$11:$AR$11,0))</f>
        <v>2.88669216601662E-2</v>
      </c>
      <c r="N105" s="1" cm="1">
        <f t="array" ref="N105">INDEX(Example_6_Adap!$E$12:$AR$119,MATCH(Analysis_7_Adap_paper!$C105,Example_6_Adap!$C$12:$C$119)+Analysis_7_Adap_paper!$D105-COUNT($C$103:$C$111),MATCH(Analysis_7_Adap_paper!N$102,Example_6_Adap!$E$11:$AR$11,0))</f>
        <v>3.8236492255076999E-3</v>
      </c>
      <c r="Q105" s="56">
        <f t="shared" ref="Q105:Q111" si="24">LOG(E104/E105)/LOG(2)</f>
        <v>0.46313909013343851</v>
      </c>
      <c r="R105" s="56">
        <f t="shared" si="22"/>
        <v>2.3357961191355208</v>
      </c>
      <c r="S105" s="56">
        <f t="shared" si="22"/>
        <v>0.46313909013235588</v>
      </c>
      <c r="T105" s="56">
        <f t="shared" si="22"/>
        <v>2.3357961191379863</v>
      </c>
      <c r="U105" s="56">
        <f t="shared" si="22"/>
        <v>0.46322283897702404</v>
      </c>
      <c r="V105" s="56">
        <f t="shared" si="22"/>
        <v>2.3358213224393549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INDEX(Example_6_Adap!$E$12:$AR$119,MATCH(Analysis_7_Adap_paper!$C106,Example_6_Adap!$C$12:$C$119)+Analysis_7_Adap_paper!$D106-COUNT($C$103:$C$111),MATCH(Analysis_7_Adap_paper!E$102,Example_6_Adap!$E$11:$AR$11,0))</f>
        <v>1.8689317719554399E-2</v>
      </c>
      <c r="F106" s="1" cm="1">
        <f t="array" ref="F106">INDEX(Example_6_Adap!$E$12:$AR$119,MATCH(Analysis_7_Adap_paper!$C106,Example_6_Adap!$C$12:$C$119)+Analysis_7_Adap_paper!$D106-COUNT($C$103:$C$111),MATCH(Analysis_7_Adap_paper!F$102,Example_6_Adap!$E$11:$AR$11,0))</f>
        <v>7.7372399579411701E-4</v>
      </c>
      <c r="G106" s="1" cm="1">
        <f t="array" ref="G106">INDEX(Example_6_Adap!$E$12:$AR$119,MATCH(Analysis_7_Adap_paper!$C106,Example_6_Adap!$C$12:$C$119)+Analysis_7_Adap_paper!$D106-COUNT($C$103:$C$111),MATCH(Analysis_7_Adap_paper!G$102,Example_6_Adap!$E$11:$AR$11,0))</f>
        <v>1.86893177195472E-2</v>
      </c>
      <c r="H106" s="1" cm="1">
        <f t="array" ref="H106">INDEX(Example_6_Adap!$E$12:$AR$119,MATCH(Analysis_7_Adap_paper!$C106,Example_6_Adap!$C$12:$C$119)+Analysis_7_Adap_paper!$D106-COUNT($C$103:$C$111),MATCH(Analysis_7_Adap_paper!H$102,Example_6_Adap!$E$11:$AR$11,0))</f>
        <v>7.7372399577235696E-4</v>
      </c>
      <c r="I106" s="1" cm="1">
        <f t="array" ref="I106">INDEX(Example_6_Adap!$E$12:$AR$119,MATCH(Analysis_7_Adap_paper!$C106,Example_6_Adap!$C$12:$C$119)+Analysis_7_Adap_paper!$D106-COUNT($C$103:$C$111),MATCH(Analysis_7_Adap_paper!I$102,Example_6_Adap!$E$11:$AR$11,0))</f>
        <v>1.8689333093672302E-2</v>
      </c>
      <c r="J106" s="1" cm="1">
        <f t="array" ref="J106">INDEX(Example_6_Adap!$E$12:$AR$119,MATCH(Analysis_7_Adap_paper!$C106,Example_6_Adap!$C$12:$C$119)+Analysis_7_Adap_paper!$D106-COUNT($C$103:$C$111),MATCH(Analysis_7_Adap_paper!J$102,Example_6_Adap!$E$11:$AR$11,0))</f>
        <v>7.7376648563465202E-4</v>
      </c>
      <c r="K106" s="1" cm="1">
        <f t="array" ref="K106">INDEX(Example_6_Adap!$E$12:$AR$119,MATCH(Analysis_7_Adap_paper!$C106,Example_6_Adap!$C$12:$C$119)+Analysis_7_Adap_paper!$D106-COUNT($C$103:$C$111),MATCH(Analysis_7_Adap_paper!K$102,Example_6_Adap!$E$11:$AR$11,0))</f>
        <v>1.8689317721094899E-2</v>
      </c>
      <c r="L106" s="1" cm="1">
        <f t="array" ref="L106">INDEX(Example_6_Adap!$E$12:$AR$119,MATCH(Analysis_7_Adap_paper!$C106,Example_6_Adap!$C$12:$C$119)+Analysis_7_Adap_paper!$D106-COUNT($C$103:$C$111),MATCH(Analysis_7_Adap_paper!L$102,Example_6_Adap!$E$11:$AR$11,0))</f>
        <v>7.7372399998942799E-4</v>
      </c>
      <c r="M106" s="1" cm="1">
        <f t="array" ref="M106">INDEX(Example_6_Adap!$E$12:$AR$119,MATCH(Analysis_7_Adap_paper!$C106,Example_6_Adap!$C$12:$C$119)+Analysis_7_Adap_paper!$D106-COUNT($C$103:$C$111),MATCH(Analysis_7_Adap_paper!M$102,Example_6_Adap!$E$11:$AR$11,0))</f>
        <v>1.8689317719554802E-2</v>
      </c>
      <c r="N106" s="1" cm="1">
        <f t="array" ref="N106">INDEX(Example_6_Adap!$E$12:$AR$119,MATCH(Analysis_7_Adap_paper!$C106,Example_6_Adap!$C$12:$C$119)+Analysis_7_Adap_paper!$D106-COUNT($C$103:$C$111),MATCH(Analysis_7_Adap_paper!N$102,Example_6_Adap!$E$11:$AR$11,0))</f>
        <v>7.7372399578479103E-4</v>
      </c>
      <c r="Q106" s="56">
        <f t="shared" si="24"/>
        <v>0.62720336582543823</v>
      </c>
      <c r="R106" s="56">
        <f t="shared" si="22"/>
        <v>2.3050592566945678</v>
      </c>
      <c r="S106" s="56">
        <f t="shared" si="22"/>
        <v>0.62720336582617386</v>
      </c>
      <c r="T106" s="56">
        <f t="shared" si="22"/>
        <v>2.305059256733633</v>
      </c>
      <c r="U106" s="56">
        <f t="shared" si="22"/>
        <v>0.62721222466126791</v>
      </c>
      <c r="V106" s="56">
        <f t="shared" si="22"/>
        <v>2.3050655928403585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INDEX(Example_6_Adap!$E$12:$AR$119,MATCH(Analysis_7_Adap_paper!$C107,Example_6_Adap!$C$12:$C$119)+Analysis_7_Adap_paper!$D107-COUNT($C$103:$C$111),MATCH(Analysis_7_Adap_paper!E$102,Example_6_Adap!$E$11:$AR$11,0))</f>
        <v>1.2652961366737801E-2</v>
      </c>
      <c r="F107" s="1" cm="1">
        <f t="array" ref="F107">INDEX(Example_6_Adap!$E$12:$AR$119,MATCH(Analysis_7_Adap_paper!$C107,Example_6_Adap!$C$12:$C$119)+Analysis_7_Adap_paper!$D107-COUNT($C$103:$C$111),MATCH(Analysis_7_Adap_paper!F$102,Example_6_Adap!$E$11:$AR$11,0))</f>
        <v>1.5592540444497801E-4</v>
      </c>
      <c r="G107" s="1" cm="1">
        <f t="array" ref="G107">INDEX(Example_6_Adap!$E$12:$AR$119,MATCH(Analysis_7_Adap_paper!$C107,Example_6_Adap!$C$12:$C$119)+Analysis_7_Adap_paper!$D107-COUNT($C$103:$C$111),MATCH(Analysis_7_Adap_paper!G$102,Example_6_Adap!$E$11:$AR$11,0))</f>
        <v>1.2652961366751999E-2</v>
      </c>
      <c r="H107" s="1" cm="1">
        <f t="array" ref="H107">INDEX(Example_6_Adap!$E$12:$AR$119,MATCH(Analysis_7_Adap_paper!$C107,Example_6_Adap!$C$12:$C$119)+Analysis_7_Adap_paper!$D107-COUNT($C$103:$C$111),MATCH(Analysis_7_Adap_paper!H$102,Example_6_Adap!$E$11:$AR$11,0))</f>
        <v>1.55925404464074E-4</v>
      </c>
      <c r="I107" s="1" cm="1">
        <f t="array" ref="I107">INDEX(Example_6_Adap!$E$12:$AR$119,MATCH(Analysis_7_Adap_paper!$C107,Example_6_Adap!$C$12:$C$119)+Analysis_7_Adap_paper!$D107-COUNT($C$103:$C$111),MATCH(Analysis_7_Adap_paper!I$102,Example_6_Adap!$E$11:$AR$11,0))</f>
        <v>1.2652962663835801E-2</v>
      </c>
      <c r="J107" s="1" cm="1">
        <f t="array" ref="J107">INDEX(Example_6_Adap!$E$12:$AR$119,MATCH(Analysis_7_Adap_paper!$C107,Example_6_Adap!$C$12:$C$119)+Analysis_7_Adap_paper!$D107-COUNT($C$103:$C$111),MATCH(Analysis_7_Adap_paper!J$102,Example_6_Adap!$E$11:$AR$11,0))</f>
        <v>1.5593371984978701E-4</v>
      </c>
      <c r="K107" s="1" cm="1">
        <f t="array" ref="K107">INDEX(Example_6_Adap!$E$12:$AR$119,MATCH(Analysis_7_Adap_paper!$C107,Example_6_Adap!$C$12:$C$119)+Analysis_7_Adap_paper!$D107-COUNT($C$103:$C$111),MATCH(Analysis_7_Adap_paper!K$102,Example_6_Adap!$E$11:$AR$11,0))</f>
        <v>1.2652961366876801E-2</v>
      </c>
      <c r="L107" s="1" cm="1">
        <f t="array" ref="L107">INDEX(Example_6_Adap!$E$12:$AR$119,MATCH(Analysis_7_Adap_paper!$C107,Example_6_Adap!$C$12:$C$119)+Analysis_7_Adap_paper!$D107-COUNT($C$103:$C$111),MATCH(Analysis_7_Adap_paper!L$102,Example_6_Adap!$E$11:$AR$11,0))</f>
        <v>1.55925405268764E-4</v>
      </c>
      <c r="M107" s="1" cm="1">
        <f t="array" ref="M107">INDEX(Example_6_Adap!$E$12:$AR$119,MATCH(Analysis_7_Adap_paper!$C107,Example_6_Adap!$C$12:$C$119)+Analysis_7_Adap_paper!$D107-COUNT($C$103:$C$111),MATCH(Analysis_7_Adap_paper!M$102,Example_6_Adap!$E$11:$AR$11,0))</f>
        <v>1.2652961366745799E-2</v>
      </c>
      <c r="N107" s="1" cm="1">
        <f t="array" ref="N107">INDEX(Example_6_Adap!$E$12:$AR$119,MATCH(Analysis_7_Adap_paper!$C107,Example_6_Adap!$C$12:$C$119)+Analysis_7_Adap_paper!$D107-COUNT($C$103:$C$111),MATCH(Analysis_7_Adap_paper!N$102,Example_6_Adap!$E$11:$AR$11,0))</f>
        <v>1.55925404478729E-4</v>
      </c>
      <c r="Q107" s="56">
        <f t="shared" si="24"/>
        <v>0.56273882188415436</v>
      </c>
      <c r="R107" s="56">
        <f t="shared" si="22"/>
        <v>2.3109630163504788</v>
      </c>
      <c r="S107" s="56">
        <f t="shared" si="22"/>
        <v>0.56273882188197955</v>
      </c>
      <c r="T107" s="56">
        <f t="shared" si="22"/>
        <v>2.3109630161332197</v>
      </c>
      <c r="U107" s="56">
        <f t="shared" si="22"/>
        <v>0.56273986077106231</v>
      </c>
      <c r="V107" s="56">
        <f t="shared" si="22"/>
        <v>2.310965305263839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INDEX(Example_6_Adap!$E$12:$AR$119,MATCH(Analysis_7_Adap_paper!$C108,Example_6_Adap!$C$12:$C$119)+Analysis_7_Adap_paper!$D108-COUNT($C$103:$C$111),MATCH(Analysis_7_Adap_paper!E$102,Example_6_Adap!$E$11:$AR$11,0))</f>
        <v>9.1966907428202502E-3</v>
      </c>
      <c r="F108" s="1" cm="1">
        <f t="array" ref="F108">INDEX(Example_6_Adap!$E$12:$AR$119,MATCH(Analysis_7_Adap_paper!$C108,Example_6_Adap!$C$12:$C$119)+Analysis_7_Adap_paper!$D108-COUNT($C$103:$C$111),MATCH(Analysis_7_Adap_paper!F$102,Example_6_Adap!$E$11:$AR$11,0))</f>
        <v>3.1207265877686202E-5</v>
      </c>
      <c r="G108" s="1" cm="1">
        <f t="array" ref="G108">INDEX(Example_6_Adap!$E$12:$AR$119,MATCH(Analysis_7_Adap_paper!$C108,Example_6_Adap!$C$12:$C$119)+Analysis_7_Adap_paper!$D108-COUNT($C$103:$C$111),MATCH(Analysis_7_Adap_paper!G$102,Example_6_Adap!$E$11:$AR$11,0))</f>
        <v>9.1966907428322406E-3</v>
      </c>
      <c r="H108" s="1" cm="1">
        <f t="array" ref="H108">INDEX(Example_6_Adap!$E$12:$AR$119,MATCH(Analysis_7_Adap_paper!$C108,Example_6_Adap!$C$12:$C$119)+Analysis_7_Adap_paper!$D108-COUNT($C$103:$C$111),MATCH(Analysis_7_Adap_paper!H$102,Example_6_Adap!$E$11:$AR$11,0))</f>
        <v>3.1207265878130298E-5</v>
      </c>
      <c r="I108" s="1" cm="1">
        <f t="array" ref="I108">INDEX(Example_6_Adap!$E$12:$AR$119,MATCH(Analysis_7_Adap_paper!$C108,Example_6_Adap!$C$12:$C$119)+Analysis_7_Adap_paper!$D108-COUNT($C$103:$C$111),MATCH(Analysis_7_Adap_paper!I$102,Example_6_Adap!$E$11:$AR$11,0))</f>
        <v>9.1966908603608993E-3</v>
      </c>
      <c r="J108" s="1" cm="1">
        <f t="array" ref="J108">INDEX(Example_6_Adap!$E$12:$AR$119,MATCH(Analysis_7_Adap_paper!$C108,Example_6_Adap!$C$12:$C$119)+Analysis_7_Adap_paper!$D108-COUNT($C$103:$C$111),MATCH(Analysis_7_Adap_paper!J$102,Example_6_Adap!$E$11:$AR$11,0))</f>
        <v>3.1208910256985601E-5</v>
      </c>
      <c r="K108" s="1" cm="1">
        <f t="array" ref="K108">INDEX(Example_6_Adap!$E$12:$AR$119,MATCH(Analysis_7_Adap_paper!$C108,Example_6_Adap!$C$12:$C$119)+Analysis_7_Adap_paper!$D108-COUNT($C$103:$C$111),MATCH(Analysis_7_Adap_paper!K$102,Example_6_Adap!$E$11:$AR$11,0))</f>
        <v>9.1966907428449006E-3</v>
      </c>
      <c r="L108" s="1" cm="1">
        <f t="array" ref="L108">INDEX(Example_6_Adap!$E$12:$AR$119,MATCH(Analysis_7_Adap_paper!$C108,Example_6_Adap!$C$12:$C$119)+Analysis_7_Adap_paper!$D108-COUNT($C$103:$C$111),MATCH(Analysis_7_Adap_paper!L$102,Example_6_Adap!$E$11:$AR$11,0))</f>
        <v>3.1207266098842703E-5</v>
      </c>
      <c r="M108" s="1" cm="1">
        <f t="array" ref="M108">INDEX(Example_6_Adap!$E$12:$AR$119,MATCH(Analysis_7_Adap_paper!$C108,Example_6_Adap!$C$12:$C$119)+Analysis_7_Adap_paper!$D108-COUNT($C$103:$C$111),MATCH(Analysis_7_Adap_paper!M$102,Example_6_Adap!$E$11:$AR$11,0))</f>
        <v>9.1966907428286896E-3</v>
      </c>
      <c r="N108" s="1" cm="1">
        <f t="array" ref="N108">INDEX(Example_6_Adap!$E$12:$AR$119,MATCH(Analysis_7_Adap_paper!$C108,Example_6_Adap!$C$12:$C$119)+Analysis_7_Adap_paper!$D108-COUNT($C$103:$C$111),MATCH(Analysis_7_Adap_paper!N$102,Example_6_Adap!$E$11:$AR$11,0))</f>
        <v>3.1207265947408303E-5</v>
      </c>
      <c r="Q108" s="56">
        <f t="shared" si="24"/>
        <v>0.46028834767330473</v>
      </c>
      <c r="R108" s="56">
        <f t="shared" si="22"/>
        <v>2.3209021301281054</v>
      </c>
      <c r="S108" s="56">
        <f t="shared" si="22"/>
        <v>0.46028834767304283</v>
      </c>
      <c r="T108" s="56">
        <f t="shared" si="22"/>
        <v>2.3209021302842605</v>
      </c>
      <c r="U108" s="56">
        <f t="shared" si="22"/>
        <v>0.46028847713012938</v>
      </c>
      <c r="V108" s="56">
        <f t="shared" si="22"/>
        <v>2.3209030493417377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INDEX(Example_6_Adap!$E$12:$AR$119,MATCH(Analysis_7_Adap_paper!$C109,Example_6_Adap!$C$12:$C$119)+Analysis_7_Adap_paper!$D109-COUNT($C$103:$C$111),MATCH(Analysis_7_Adap_paper!E$102,Example_6_Adap!$E$11:$AR$11,0))</f>
        <v>7.1530782317792401E-3</v>
      </c>
      <c r="F109" s="1" cm="1">
        <f t="array" ref="F109">INDEX(Example_6_Adap!$E$12:$AR$119,MATCH(Analysis_7_Adap_paper!$C109,Example_6_Adap!$C$12:$C$119)+Analysis_7_Adap_paper!$D109-COUNT($C$103:$C$111),MATCH(Analysis_7_Adap_paper!F$102,Example_6_Adap!$E$11:$AR$11,0))</f>
        <v>6.2193784633457398E-6</v>
      </c>
      <c r="G109" s="1" cm="1">
        <f t="array" ref="G109">INDEX(Example_6_Adap!$E$12:$AR$119,MATCH(Analysis_7_Adap_paper!$C109,Example_6_Adap!$C$12:$C$119)+Analysis_7_Adap_paper!$D109-COUNT($C$103:$C$111),MATCH(Analysis_7_Adap_paper!G$102,Example_6_Adap!$E$11:$AR$11,0))</f>
        <v>7.1530782318001097E-3</v>
      </c>
      <c r="H109" s="1" cm="1">
        <f t="array" ref="H109">INDEX(Example_6_Adap!$E$12:$AR$119,MATCH(Analysis_7_Adap_paper!$C109,Example_6_Adap!$C$12:$C$119)+Analysis_7_Adap_paper!$D109-COUNT($C$103:$C$111),MATCH(Analysis_7_Adap_paper!H$102,Example_6_Adap!$E$11:$AR$11,0))</f>
        <v>6.2193784509112504E-6</v>
      </c>
      <c r="I109" s="1" cm="1">
        <f t="array" ref="I109">INDEX(Example_6_Adap!$E$12:$AR$119,MATCH(Analysis_7_Adap_paper!$C109,Example_6_Adap!$C$12:$C$119)+Analysis_7_Adap_paper!$D109-COUNT($C$103:$C$111),MATCH(Analysis_7_Adap_paper!I$102,Example_6_Adap!$E$11:$AR$11,0))</f>
        <v>7.1530782431601303E-3</v>
      </c>
      <c r="J109" s="1" cm="1">
        <f t="array" ref="J109">INDEX(Example_6_Adap!$E$12:$AR$119,MATCH(Analysis_7_Adap_paper!$C109,Example_6_Adap!$C$12:$C$119)+Analysis_7_Adap_paper!$D109-COUNT($C$103:$C$111),MATCH(Analysis_7_Adap_paper!J$102,Example_6_Adap!$E$11:$AR$11,0))</f>
        <v>6.2197044505829499E-6</v>
      </c>
      <c r="K109" s="1" cm="1">
        <f t="array" ref="K109">INDEX(Example_6_Adap!$E$12:$AR$119,MATCH(Analysis_7_Adap_paper!$C109,Example_6_Adap!$C$12:$C$119)+Analysis_7_Adap_paper!$D109-COUNT($C$103:$C$111),MATCH(Analysis_7_Adap_paper!K$102,Example_6_Adap!$E$11:$AR$11,0))</f>
        <v>7.1530782317994401E-3</v>
      </c>
      <c r="L109" s="1" cm="1">
        <f t="array" ref="L109">INDEX(Example_6_Adap!$E$12:$AR$119,MATCH(Analysis_7_Adap_paper!$C109,Example_6_Adap!$C$12:$C$119)+Analysis_7_Adap_paper!$D109-COUNT($C$103:$C$111),MATCH(Analysis_7_Adap_paper!L$102,Example_6_Adap!$E$11:$AR$11,0))</f>
        <v>6.2193784451380898E-6</v>
      </c>
      <c r="M109" s="1" cm="1">
        <f t="array" ref="M109">INDEX(Example_6_Adap!$E$12:$AR$119,MATCH(Analysis_7_Adap_paper!$C109,Example_6_Adap!$C$12:$C$119)+Analysis_7_Adap_paper!$D109-COUNT($C$103:$C$111),MATCH(Analysis_7_Adap_paper!M$102,Example_6_Adap!$E$11:$AR$11,0))</f>
        <v>7.15307823179744E-3</v>
      </c>
      <c r="N109" s="1" cm="1">
        <f t="array" ref="N109">INDEX(Example_6_Adap!$E$12:$AR$119,MATCH(Analysis_7_Adap_paper!$C109,Example_6_Adap!$C$12:$C$119)+Analysis_7_Adap_paper!$D109-COUNT($C$103:$C$111),MATCH(Analysis_7_Adap_paper!N$102,Example_6_Adap!$E$11:$AR$11,0))</f>
        <v>6.2193784584607602E-6</v>
      </c>
      <c r="Q109" s="56">
        <f t="shared" si="24"/>
        <v>0.36255060763758645</v>
      </c>
      <c r="R109" s="56">
        <f t="shared" si="22"/>
        <v>2.3270396495646222</v>
      </c>
      <c r="S109" s="56">
        <f t="shared" si="22"/>
        <v>0.36255060763525832</v>
      </c>
      <c r="T109" s="56">
        <f t="shared" si="22"/>
        <v>2.3270396524695531</v>
      </c>
      <c r="U109" s="56">
        <f t="shared" si="22"/>
        <v>0.36255062378092084</v>
      </c>
      <c r="V109" s="56">
        <f t="shared" si="22"/>
        <v>2.3270400497940678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INDEX(Example_6_Adap!$E$12:$AR$119,MATCH(Analysis_7_Adap_paper!$C110,Example_6_Adap!$C$12:$C$119)+Analysis_7_Adap_paper!$D110-COUNT($C$103:$C$111),MATCH(Analysis_7_Adap_paper!E$102,Example_6_Adap!$E$11:$AR$11,0))</f>
        <v>5.8821724993505199E-3</v>
      </c>
      <c r="F110" s="1" cm="1">
        <f t="array" ref="F110">INDEX(Example_6_Adap!$E$12:$AR$119,MATCH(Analysis_7_Adap_paper!$C110,Example_6_Adap!$C$12:$C$119)+Analysis_7_Adap_paper!$D110-COUNT($C$103:$C$111),MATCH(Analysis_7_Adap_paper!F$102,Example_6_Adap!$E$11:$AR$11,0))</f>
        <v>1.2367909447696901E-6</v>
      </c>
      <c r="G110" s="1" cm="1">
        <f t="array" ref="G110">INDEX(Example_6_Adap!$E$12:$AR$119,MATCH(Analysis_7_Adap_paper!$C110,Example_6_Adap!$C$12:$C$119)+Analysis_7_Adap_paper!$D110-COUNT($C$103:$C$111),MATCH(Analysis_7_Adap_paper!G$102,Example_6_Adap!$E$11:$AR$11,0))</f>
        <v>5.8821724993538497E-3</v>
      </c>
      <c r="H110" s="1" cm="1">
        <f t="array" ref="H110">INDEX(Example_6_Adap!$E$12:$AR$119,MATCH(Analysis_7_Adap_paper!$C110,Example_6_Adap!$C$12:$C$119)+Analysis_7_Adap_paper!$D110-COUNT($C$103:$C$111),MATCH(Analysis_7_Adap_paper!H$102,Example_6_Adap!$E$11:$AR$11,0))</f>
        <v>1.2367909993926599E-6</v>
      </c>
      <c r="I110" s="1" cm="1">
        <f t="array" ref="I110">INDEX(Example_6_Adap!$E$12:$AR$119,MATCH(Analysis_7_Adap_paper!$C110,Example_6_Adap!$C$12:$C$119)+Analysis_7_Adap_paper!$D110-COUNT($C$103:$C$111),MATCH(Analysis_7_Adap_paper!I$102,Example_6_Adap!$E$11:$AR$11,0))</f>
        <v>5.8821725005220298E-3</v>
      </c>
      <c r="J110" s="1" cm="1">
        <f t="array" ref="J110">INDEX(Example_6_Adap!$E$12:$AR$119,MATCH(Analysis_7_Adap_paper!$C110,Example_6_Adap!$C$12:$C$119)+Analysis_7_Adap_paper!$D110-COUNT($C$103:$C$111),MATCH(Analysis_7_Adap_paper!J$102,Example_6_Adap!$E$11:$AR$11,0))</f>
        <v>1.23685569297649E-6</v>
      </c>
      <c r="K110" s="1" cm="1">
        <f t="array" ref="K110">INDEX(Example_6_Adap!$E$12:$AR$119,MATCH(Analysis_7_Adap_paper!$C110,Example_6_Adap!$C$12:$C$119)+Analysis_7_Adap_paper!$D110-COUNT($C$103:$C$111),MATCH(Analysis_7_Adap_paper!K$102,Example_6_Adap!$E$11:$AR$11,0))</f>
        <v>5.88217249935851E-3</v>
      </c>
      <c r="L110" s="1" cm="1">
        <f t="array" ref="L110">INDEX(Example_6_Adap!$E$12:$AR$119,MATCH(Analysis_7_Adap_paper!$C110,Example_6_Adap!$C$12:$C$119)+Analysis_7_Adap_paper!$D110-COUNT($C$103:$C$111),MATCH(Analysis_7_Adap_paper!L$102,Example_6_Adap!$E$11:$AR$11,0))</f>
        <v>1.23679092256523E-6</v>
      </c>
      <c r="M110" s="1" cm="1">
        <f t="array" ref="M110">INDEX(Example_6_Adap!$E$12:$AR$119,MATCH(Analysis_7_Adap_paper!$C110,Example_6_Adap!$C$12:$C$119)+Analysis_7_Adap_paper!$D110-COUNT($C$103:$C$111),MATCH(Analysis_7_Adap_paper!M$102,Example_6_Adap!$E$11:$AR$11,0))</f>
        <v>5.8821724993580703E-3</v>
      </c>
      <c r="N110" s="1" cm="1">
        <f t="array" ref="N110">INDEX(Example_6_Adap!$E$12:$AR$119,MATCH(Analysis_7_Adap_paper!$C110,Example_6_Adap!$C$12:$C$119)+Analysis_7_Adap_paper!$D110-COUNT($C$103:$C$111),MATCH(Analysis_7_Adap_paper!N$102,Example_6_Adap!$E$11:$AR$11,0))</f>
        <v>1.23679094388151E-6</v>
      </c>
      <c r="Q110" s="56">
        <f t="shared" si="24"/>
        <v>0.28221512706162966</v>
      </c>
      <c r="R110" s="56">
        <f t="shared" si="22"/>
        <v>2.330168749473065</v>
      </c>
      <c r="S110" s="56">
        <f t="shared" si="22"/>
        <v>0.28221512706502233</v>
      </c>
      <c r="T110" s="56">
        <f t="shared" si="22"/>
        <v>2.3301686828719252</v>
      </c>
      <c r="U110" s="56">
        <f t="shared" si="22"/>
        <v>0.28221512906969548</v>
      </c>
      <c r="V110" s="56">
        <f t="shared" si="22"/>
        <v>2.3301688403317802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INDEX(Example_6_Adap!$E$12:$AR$119,MATCH(Analysis_7_Adap_paper!$C111,Example_6_Adap!$C$12:$C$119)+Analysis_7_Adap_paper!$D111-COUNT($C$103:$C$111),MATCH(Analysis_7_Adap_paper!E$102,Example_6_Adap!$E$11:$AR$11,0))</f>
        <v>5.0460342503584298E-3</v>
      </c>
      <c r="F111" s="1" cm="1">
        <f t="array" ref="F111">INDEX(Example_6_Adap!$E$12:$AR$119,MATCH(Analysis_7_Adap_paper!$C111,Example_6_Adap!$C$12:$C$119)+Analysis_7_Adap_paper!$D111-COUNT($C$103:$C$111),MATCH(Analysis_7_Adap_paper!F$102,Example_6_Adap!$E$11:$AR$11,0))</f>
        <v>2.4571240819781702E-7</v>
      </c>
      <c r="G111" s="1" cm="1">
        <f t="array" ref="G111">INDEX(Example_6_Adap!$E$12:$AR$119,MATCH(Analysis_7_Adap_paper!$C111,Example_6_Adap!$C$12:$C$119)+Analysis_7_Adap_paper!$D111-COUNT($C$103:$C$111),MATCH(Analysis_7_Adap_paper!G$102,Example_6_Adap!$E$11:$AR$11,0))</f>
        <v>5.04603425148908E-3</v>
      </c>
      <c r="H111" s="1" cm="1">
        <f t="array" ref="H111">INDEX(Example_6_Adap!$E$12:$AR$119,MATCH(Analysis_7_Adap_paper!$C111,Example_6_Adap!$C$12:$C$119)+Analysis_7_Adap_paper!$D111-COUNT($C$103:$C$111),MATCH(Analysis_7_Adap_paper!H$102,Example_6_Adap!$E$11:$AR$11,0))</f>
        <v>2.4571241175053102E-7</v>
      </c>
      <c r="I111" s="1" cm="1">
        <f t="array" ref="I111">INDEX(Example_6_Adap!$E$12:$AR$119,MATCH(Analysis_7_Adap_paper!$C111,Example_6_Adap!$C$12:$C$119)+Analysis_7_Adap_paper!$D111-COUNT($C$103:$C$111),MATCH(Analysis_7_Adap_paper!I$102,Example_6_Adap!$E$11:$AR$11,0))</f>
        <v>5.0460342516191999E-3</v>
      </c>
      <c r="J111" s="1" cm="1">
        <f t="array" ref="J111">INDEX(Example_6_Adap!$E$12:$AR$119,MATCH(Analysis_7_Adap_paper!$C111,Example_6_Adap!$C$12:$C$119)+Analysis_7_Adap_paper!$D111-COUNT($C$103:$C$111),MATCH(Analysis_7_Adap_paper!J$102,Example_6_Adap!$E$11:$AR$11,0))</f>
        <v>2.4572523704691202E-7</v>
      </c>
      <c r="K111" s="1" cm="1">
        <f t="array" ref="K111">INDEX(Example_6_Adap!$E$12:$AR$119,MATCH(Analysis_7_Adap_paper!$C111,Example_6_Adap!$C$12:$C$119)+Analysis_7_Adap_paper!$D111-COUNT($C$103:$C$111),MATCH(Analysis_7_Adap_paper!K$102,Example_6_Adap!$E$11:$AR$11,0))</f>
        <v>5.0460342514939598E-3</v>
      </c>
      <c r="L111" s="1" cm="1">
        <f t="array" ref="L111">INDEX(Example_6_Adap!$E$12:$AR$119,MATCH(Analysis_7_Adap_paper!$C111,Example_6_Adap!$C$12:$C$119)+Analysis_7_Adap_paper!$D111-COUNT($C$103:$C$111),MATCH(Analysis_7_Adap_paper!L$102,Example_6_Adap!$E$11:$AR$11,0))</f>
        <v>2.45712458823987E-7</v>
      </c>
      <c r="M111" s="1" cm="1">
        <f t="array" ref="M111">INDEX(Example_6_Adap!$E$12:$AR$119,MATCH(Analysis_7_Adap_paper!$C111,Example_6_Adap!$C$12:$C$119)+Analysis_7_Adap_paper!$D111-COUNT($C$103:$C$111),MATCH(Analysis_7_Adap_paper!M$102,Example_6_Adap!$E$11:$AR$11,0))</f>
        <v>5.0460342514939598E-3</v>
      </c>
      <c r="N111" s="1" cm="1">
        <f t="array" ref="N111">INDEX(Example_6_Adap!$E$12:$AR$119,MATCH(Analysis_7_Adap_paper!$C111,Example_6_Adap!$C$12:$C$119)+Analysis_7_Adap_paper!$D111-COUNT($C$103:$C$111),MATCH(Analysis_7_Adap_paper!N$102,Example_6_Adap!$E$11:$AR$11,0))</f>
        <v>2.4571244017224098E-7</v>
      </c>
      <c r="Q111" s="56">
        <f t="shared" si="24"/>
        <v>0.22119909426126802</v>
      </c>
      <c r="R111" s="56">
        <f t="shared" si="22"/>
        <v>2.3315590425311012</v>
      </c>
      <c r="S111" s="56">
        <f t="shared" si="22"/>
        <v>0.22119909393882423</v>
      </c>
      <c r="T111" s="56">
        <f t="shared" si="22"/>
        <v>2.3315590853881578</v>
      </c>
      <c r="U111" s="56">
        <f t="shared" si="22"/>
        <v>0.22119909418813674</v>
      </c>
      <c r="V111" s="56">
        <f t="shared" si="22"/>
        <v>2.3315592458656935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INDEX(Example_6_Adap!$E$12:$AR$119,MATCH(Analysis_7_Adap_paper!$C115,Example_6_Adap!$C$12:$C$119)+Analysis_7_Adap_paper!$D115-COUNT($C$115:$C$123),MATCH(Analysis_7_Adap_paper!E$114,Example_6_Adap!$E$11:$AR$11,0))</f>
        <v>0.34576627916517699</v>
      </c>
      <c r="F115" s="1" cm="1">
        <f t="array" ref="F115">INDEX(Example_6_Adap!$E$12:$AR$119,MATCH(Analysis_7_Adap_paper!$C115,Example_6_Adap!$C$12:$C$119)+Analysis_7_Adap_paper!$D115-COUNT($C$115:$C$123),MATCH(Analysis_7_Adap_paper!F$114,Example_6_Adap!$E$11:$AR$11,0))</f>
        <v>0.34576627916518199</v>
      </c>
      <c r="G115" s="1" cm="1">
        <f t="array" ref="G115">INDEX(Example_6_Adap!$E$12:$AR$119,MATCH(Analysis_7_Adap_paper!$C115,Example_6_Adap!$C$12:$C$119)+Analysis_7_Adap_paper!$D115-COUNT($C$115:$C$123),MATCH(Analysis_7_Adap_paper!G$114,Example_6_Adap!$E$11:$AR$11,0))</f>
        <v>0.34576762143235501</v>
      </c>
      <c r="H115" s="1" cm="1">
        <f t="array" ref="H115">INDEX(Example_6_Adap!$E$12:$AR$119,MATCH(Analysis_7_Adap_paper!$C115,Example_6_Adap!$C$12:$C$119)+Analysis_7_Adap_paper!$D115-COUNT($C$115:$C$123),MATCH(Analysis_7_Adap_paper!H$114,Example_6_Adap!$E$11:$AR$11,0))</f>
        <v>0.34576627916531799</v>
      </c>
      <c r="I115" s="1" cm="1">
        <f t="array" ref="I115">INDEX(Example_6_Adap!$E$12:$AR$119,MATCH(Analysis_7_Adap_paper!$C115,Example_6_Adap!$C$12:$C$119)+Analysis_7_Adap_paper!$D115-COUNT($C$115:$C$123),MATCH(Analysis_7_Adap_paper!I$114,Example_6_Adap!$E$11:$AR$11,0))</f>
        <v>0.34576629258786801</v>
      </c>
      <c r="J115" s="1" cm="1">
        <f t="array" ref="J115">INDEX(Example_6_Adap!$E$12:$AR$119,MATCH(Analysis_7_Adap_paper!$C115,Example_6_Adap!$C$12:$C$119)+Analysis_7_Adap_paper!$D115-COUNT($C$115:$C$123),MATCH(Analysis_7_Adap_paper!J$114,Example_6_Adap!$E$11:$AR$11,0))</f>
        <v>0.34576762143235501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INDEX(Example_6_Adap!$E$12:$AR$119,MATCH(Analysis_7_Adap_paper!$C116,Example_6_Adap!$C$12:$C$119)+Analysis_7_Adap_paper!$D116-COUNT($C$115:$C$123),MATCH(Analysis_7_Adap_paper!E$114,Example_6_Adap!$E$11:$AR$11,0))</f>
        <v>9.7210316553113699E-2</v>
      </c>
      <c r="F116" s="1" cm="1">
        <f t="array" ref="F116">INDEX(Example_6_Adap!$E$12:$AR$119,MATCH(Analysis_7_Adap_paper!$C116,Example_6_Adap!$C$12:$C$119)+Analysis_7_Adap_paper!$D116-COUNT($C$115:$C$123),MATCH(Analysis_7_Adap_paper!F$114,Example_6_Adap!$E$11:$AR$11,0))</f>
        <v>9.7210316553115697E-2</v>
      </c>
      <c r="G116" s="1" cm="1">
        <f t="array" ref="G116">INDEX(Example_6_Adap!$E$12:$AR$119,MATCH(Analysis_7_Adap_paper!$C116,Example_6_Adap!$C$12:$C$119)+Analysis_7_Adap_paper!$D116-COUNT($C$115:$C$123),MATCH(Analysis_7_Adap_paper!G$114,Example_6_Adap!$E$11:$AR$11,0))</f>
        <v>9.72104200283299E-2</v>
      </c>
      <c r="H116" s="1" cm="1">
        <f t="array" ref="H116">INDEX(Example_6_Adap!$E$12:$AR$119,MATCH(Analysis_7_Adap_paper!$C116,Example_6_Adap!$C$12:$C$119)+Analysis_7_Adap_paper!$D116-COUNT($C$115:$C$123),MATCH(Analysis_7_Adap_paper!H$114,Example_6_Adap!$E$11:$AR$11,0))</f>
        <v>9.7210316553124801E-2</v>
      </c>
      <c r="I116" s="1" cm="1">
        <f t="array" ref="I116">INDEX(Example_6_Adap!$E$12:$AR$119,MATCH(Analysis_7_Adap_paper!$C116,Example_6_Adap!$C$12:$C$119)+Analysis_7_Adap_paper!$D116-COUNT($C$115:$C$123),MATCH(Analysis_7_Adap_paper!I$114,Example_6_Adap!$E$11:$AR$11,0))</f>
        <v>9.7210317587865594E-2</v>
      </c>
      <c r="J116" s="1" cm="1">
        <f t="array" ref="J116">INDEX(Example_6_Adap!$E$12:$AR$119,MATCH(Analysis_7_Adap_paper!$C116,Example_6_Adap!$C$12:$C$119)+Analysis_7_Adap_paper!$D116-COUNT($C$115:$C$123),MATCH(Analysis_7_Adap_paper!J$114,Example_6_Adap!$E$11:$AR$11,0))</f>
        <v>9.72104200283299E-2</v>
      </c>
      <c r="K116" s="56">
        <f t="shared" ref="K116:P123" si="26">LOG(E115/E116)/LOG(2)</f>
        <v>1.8306158424099661</v>
      </c>
      <c r="L116" s="56">
        <f t="shared" si="26"/>
        <v>1.8306158424099572</v>
      </c>
      <c r="M116" s="56">
        <f t="shared" si="26"/>
        <v>1.8306199072802125</v>
      </c>
      <c r="N116" s="56">
        <f t="shared" si="26"/>
        <v>1.8306158424103895</v>
      </c>
      <c r="O116" s="56">
        <f t="shared" si="26"/>
        <v>1.8306158830588521</v>
      </c>
      <c r="P116" s="56">
        <f t="shared" si="26"/>
        <v>1.8306199072802125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INDEX(Example_6_Adap!$E$12:$AR$119,MATCH(Analysis_7_Adap_paper!$C117,Example_6_Adap!$C$12:$C$119)+Analysis_7_Adap_paper!$D117-COUNT($C$115:$C$123),MATCH(Analysis_7_Adap_paper!E$114,Example_6_Adap!$E$11:$AR$11,0))</f>
        <v>2.9278316204431599E-2</v>
      </c>
      <c r="F117" s="1" cm="1">
        <f t="array" ref="F117">INDEX(Example_6_Adap!$E$12:$AR$119,MATCH(Analysis_7_Adap_paper!$C117,Example_6_Adap!$C$12:$C$119)+Analysis_7_Adap_paper!$D117-COUNT($C$115:$C$123),MATCH(Analysis_7_Adap_paper!F$114,Example_6_Adap!$E$11:$AR$11,0))</f>
        <v>2.92783162044369E-2</v>
      </c>
      <c r="G117" s="1" cm="1">
        <f t="array" ref="G117">INDEX(Example_6_Adap!$E$12:$AR$119,MATCH(Analysis_7_Adap_paper!$C117,Example_6_Adap!$C$12:$C$119)+Analysis_7_Adap_paper!$D117-COUNT($C$115:$C$123),MATCH(Analysis_7_Adap_paper!G$114,Example_6_Adap!$E$11:$AR$11,0))</f>
        <v>2.9278340471088099E-2</v>
      </c>
      <c r="H117" s="1" cm="1">
        <f t="array" ref="H117">INDEX(Example_6_Adap!$E$12:$AR$119,MATCH(Analysis_7_Adap_paper!$C117,Example_6_Adap!$C$12:$C$119)+Analysis_7_Adap_paper!$D117-COUNT($C$115:$C$123),MATCH(Analysis_7_Adap_paper!H$114,Example_6_Adap!$E$11:$AR$11,0))</f>
        <v>2.92783162044374E-2</v>
      </c>
      <c r="I117" s="1" cm="1">
        <f t="array" ref="I117">INDEX(Example_6_Adap!$E$12:$AR$119,MATCH(Analysis_7_Adap_paper!$C117,Example_6_Adap!$C$12:$C$119)+Analysis_7_Adap_paper!$D117-COUNT($C$115:$C$123),MATCH(Analysis_7_Adap_paper!I$114,Example_6_Adap!$E$11:$AR$11,0))</f>
        <v>2.9278316447096601E-2</v>
      </c>
      <c r="J117" s="1" cm="1">
        <f t="array" ref="J117">INDEX(Example_6_Adap!$E$12:$AR$119,MATCH(Analysis_7_Adap_paper!$C117,Example_6_Adap!$C$12:$C$119)+Analysis_7_Adap_paper!$D117-COUNT($C$115:$C$123),MATCH(Analysis_7_Adap_paper!J$114,Example_6_Adap!$E$11:$AR$11,0))</f>
        <v>2.9278340471088099E-2</v>
      </c>
      <c r="K117" s="56">
        <f t="shared" si="26"/>
        <v>1.7312768429386429</v>
      </c>
      <c r="L117" s="56">
        <f t="shared" si="26"/>
        <v>1.7312768429384113</v>
      </c>
      <c r="M117" s="56">
        <f t="shared" si="26"/>
        <v>1.7312771828660469</v>
      </c>
      <c r="N117" s="56">
        <f t="shared" si="26"/>
        <v>1.7312768429385221</v>
      </c>
      <c r="O117" s="56">
        <f t="shared" si="26"/>
        <v>1.7312768463379935</v>
      </c>
      <c r="P117" s="56">
        <f t="shared" si="26"/>
        <v>1.7312771828660469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INDEX(Example_6_Adap!$E$12:$AR$119,MATCH(Analysis_7_Adap_paper!$C118,Example_6_Adap!$C$12:$C$119)+Analysis_7_Adap_paper!$D118-COUNT($C$115:$C$123),MATCH(Analysis_7_Adap_paper!E$114,Example_6_Adap!$E$11:$AR$11,0))</f>
        <v>8.9761906553968897E-3</v>
      </c>
      <c r="F118" s="1" cm="1">
        <f t="array" ref="F118">INDEX(Example_6_Adap!$E$12:$AR$119,MATCH(Analysis_7_Adap_paper!$C118,Example_6_Adap!$C$12:$C$119)+Analysis_7_Adap_paper!$D118-COUNT($C$115:$C$123),MATCH(Analysis_7_Adap_paper!F$114,Example_6_Adap!$E$11:$AR$11,0))</f>
        <v>8.9761906554022206E-3</v>
      </c>
      <c r="G118" s="1" cm="1">
        <f t="array" ref="G118">INDEX(Example_6_Adap!$E$12:$AR$119,MATCH(Analysis_7_Adap_paper!$C118,Example_6_Adap!$C$12:$C$119)+Analysis_7_Adap_paper!$D118-COUNT($C$115:$C$123),MATCH(Analysis_7_Adap_paper!G$114,Example_6_Adap!$E$11:$AR$11,0))</f>
        <v>8.9761977241402599E-3</v>
      </c>
      <c r="H118" s="1" cm="1">
        <f t="array" ref="H118">INDEX(Example_6_Adap!$E$12:$AR$119,MATCH(Analysis_7_Adap_paper!$C118,Example_6_Adap!$C$12:$C$119)+Analysis_7_Adap_paper!$D118-COUNT($C$115:$C$123),MATCH(Analysis_7_Adap_paper!H$114,Example_6_Adap!$E$11:$AR$11,0))</f>
        <v>8.9761906554020002E-3</v>
      </c>
      <c r="I118" s="1" cm="1">
        <f t="array" ref="I118">INDEX(Example_6_Adap!$E$12:$AR$119,MATCH(Analysis_7_Adap_paper!$C118,Example_6_Adap!$C$12:$C$119)+Analysis_7_Adap_paper!$D118-COUNT($C$115:$C$123),MATCH(Analysis_7_Adap_paper!I$114,Example_6_Adap!$E$11:$AR$11,0))</f>
        <v>8.9761907260861307E-3</v>
      </c>
      <c r="J118" s="1" cm="1">
        <f t="array" ref="J118">INDEX(Example_6_Adap!$E$12:$AR$119,MATCH(Analysis_7_Adap_paper!$C118,Example_6_Adap!$C$12:$C$119)+Analysis_7_Adap_paper!$D118-COUNT($C$115:$C$123),MATCH(Analysis_7_Adap_paper!J$114,Example_6_Adap!$E$11:$AR$11,0))</f>
        <v>8.9761977241402599E-3</v>
      </c>
      <c r="K118" s="56">
        <f t="shared" si="26"/>
        <v>1.7056573622299556</v>
      </c>
      <c r="L118" s="56">
        <f t="shared" si="26"/>
        <v>1.7056573622293603</v>
      </c>
      <c r="M118" s="56">
        <f t="shared" si="26"/>
        <v>1.7056574218531315</v>
      </c>
      <c r="N118" s="56">
        <f t="shared" si="26"/>
        <v>1.7056573622294202</v>
      </c>
      <c r="O118" s="56">
        <f t="shared" si="26"/>
        <v>1.7056573628258205</v>
      </c>
      <c r="P118" s="56">
        <f t="shared" si="26"/>
        <v>1.7056574218531315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INDEX(Example_6_Adap!$E$12:$AR$119,MATCH(Analysis_7_Adap_paper!$C119,Example_6_Adap!$C$12:$C$119)+Analysis_7_Adap_paper!$D119-COUNT($C$115:$C$123),MATCH(Analysis_7_Adap_paper!E$114,Example_6_Adap!$E$11:$AR$11,0))</f>
        <v>2.7675975102299201E-3</v>
      </c>
      <c r="F119" s="1" cm="1">
        <f t="array" ref="F119">INDEX(Example_6_Adap!$E$12:$AR$119,MATCH(Analysis_7_Adap_paper!$C119,Example_6_Adap!$C$12:$C$119)+Analysis_7_Adap_paper!$D119-COUNT($C$115:$C$123),MATCH(Analysis_7_Adap_paper!F$114,Example_6_Adap!$E$11:$AR$11,0))</f>
        <v>2.7675975102319202E-3</v>
      </c>
      <c r="G119" s="1" cm="1">
        <f t="array" ref="G119">INDEX(Example_6_Adap!$E$12:$AR$119,MATCH(Analysis_7_Adap_paper!$C119,Example_6_Adap!$C$12:$C$119)+Analysis_7_Adap_paper!$D119-COUNT($C$115:$C$123),MATCH(Analysis_7_Adap_paper!G$114,Example_6_Adap!$E$11:$AR$11,0))</f>
        <v>2.7675996639429101E-3</v>
      </c>
      <c r="H119" s="1" cm="1">
        <f t="array" ref="H119">INDEX(Example_6_Adap!$E$12:$AR$119,MATCH(Analysis_7_Adap_paper!$C119,Example_6_Adap!$C$12:$C$119)+Analysis_7_Adap_paper!$D119-COUNT($C$115:$C$123),MATCH(Analysis_7_Adap_paper!H$114,Example_6_Adap!$E$11:$AR$11,0))</f>
        <v>2.7675975102325798E-3</v>
      </c>
      <c r="I119" s="1" cm="1">
        <f t="array" ref="I119">INDEX(Example_6_Adap!$E$12:$AR$119,MATCH(Analysis_7_Adap_paper!$C119,Example_6_Adap!$C$12:$C$119)+Analysis_7_Adap_paper!$D119-COUNT($C$115:$C$123),MATCH(Analysis_7_Adap_paper!I$114,Example_6_Adap!$E$11:$AR$11,0))</f>
        <v>2.7675975317653602E-3</v>
      </c>
      <c r="J119" s="1" cm="1">
        <f t="array" ref="J119">INDEX(Example_6_Adap!$E$12:$AR$119,MATCH(Analysis_7_Adap_paper!$C119,Example_6_Adap!$C$12:$C$119)+Analysis_7_Adap_paper!$D119-COUNT($C$115:$C$123),MATCH(Analysis_7_Adap_paper!J$114,Example_6_Adap!$E$11:$AR$11,0))</f>
        <v>2.7675996639429101E-3</v>
      </c>
      <c r="K119" s="56">
        <f t="shared" si="26"/>
        <v>1.6974691711940466</v>
      </c>
      <c r="L119" s="56">
        <f t="shared" si="26"/>
        <v>1.6974691711938608</v>
      </c>
      <c r="M119" s="56">
        <f t="shared" si="26"/>
        <v>1.6974691846263761</v>
      </c>
      <c r="N119" s="56">
        <f t="shared" si="26"/>
        <v>1.6974691711934813</v>
      </c>
      <c r="O119" s="56">
        <f t="shared" si="26"/>
        <v>1.6974691713295413</v>
      </c>
      <c r="P119" s="56">
        <f t="shared" si="26"/>
        <v>1.6974691846263761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INDEX(Example_6_Adap!$E$12:$AR$119,MATCH(Analysis_7_Adap_paper!$C120,Example_6_Adap!$C$12:$C$119)+Analysis_7_Adap_paper!$D120-COUNT($C$115:$C$123),MATCH(Analysis_7_Adap_paper!E$114,Example_6_Adap!$E$11:$AR$11,0))</f>
        <v>8.5543156686052003E-4</v>
      </c>
      <c r="F120" s="1" cm="1">
        <f t="array" ref="F120">INDEX(Example_6_Adap!$E$12:$AR$119,MATCH(Analysis_7_Adap_paper!$C120,Example_6_Adap!$C$12:$C$119)+Analysis_7_Adap_paper!$D120-COUNT($C$115:$C$123),MATCH(Analysis_7_Adap_paper!F$114,Example_6_Adap!$E$11:$AR$11,0))</f>
        <v>8.5543156685896605E-4</v>
      </c>
      <c r="G120" s="1" cm="1">
        <f t="array" ref="G120">INDEX(Example_6_Adap!$E$12:$AR$119,MATCH(Analysis_7_Adap_paper!$C120,Example_6_Adap!$C$12:$C$119)+Analysis_7_Adap_paper!$D120-COUNT($C$115:$C$123),MATCH(Analysis_7_Adap_paper!G$114,Example_6_Adap!$E$11:$AR$11,0))</f>
        <v>8.5543223051698304E-4</v>
      </c>
      <c r="H120" s="1" cm="1">
        <f t="array" ref="H120">INDEX(Example_6_Adap!$E$12:$AR$119,MATCH(Analysis_7_Adap_paper!$C120,Example_6_Adap!$C$12:$C$119)+Analysis_7_Adap_paper!$D120-COUNT($C$115:$C$123),MATCH(Analysis_7_Adap_paper!H$114,Example_6_Adap!$E$11:$AR$11,0))</f>
        <v>8.5543156686163004E-4</v>
      </c>
      <c r="I120" s="1" cm="1">
        <f t="array" ref="I120">INDEX(Example_6_Adap!$E$12:$AR$119,MATCH(Analysis_7_Adap_paper!$C120,Example_6_Adap!$C$12:$C$119)+Analysis_7_Adap_paper!$D120-COUNT($C$115:$C$123),MATCH(Analysis_7_Adap_paper!I$114,Example_6_Adap!$E$11:$AR$11,0))</f>
        <v>8.5543157349521305E-4</v>
      </c>
      <c r="J120" s="1" cm="1">
        <f t="array" ref="J120">INDEX(Example_6_Adap!$E$12:$AR$119,MATCH(Analysis_7_Adap_paper!$C120,Example_6_Adap!$C$12:$C$119)+Analysis_7_Adap_paper!$D120-COUNT($C$115:$C$123),MATCH(Analysis_7_Adap_paper!J$114,Example_6_Adap!$E$11:$AR$11,0))</f>
        <v>8.5543223051698304E-4</v>
      </c>
      <c r="K120" s="56">
        <f t="shared" si="26"/>
        <v>1.6939097969212147</v>
      </c>
      <c r="L120" s="56">
        <f t="shared" si="26"/>
        <v>1.6939097969248784</v>
      </c>
      <c r="M120" s="56">
        <f t="shared" si="26"/>
        <v>1.6939098003459758</v>
      </c>
      <c r="N120" s="56">
        <f t="shared" si="26"/>
        <v>1.6939097969207293</v>
      </c>
      <c r="O120" s="56">
        <f t="shared" si="26"/>
        <v>1.6939097969577381</v>
      </c>
      <c r="P120" s="56">
        <f t="shared" si="26"/>
        <v>1.6939098003459758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INDEX(Example_6_Adap!$E$12:$AR$119,MATCH(Analysis_7_Adap_paper!$C121,Example_6_Adap!$C$12:$C$119)+Analysis_7_Adap_paper!$D121-COUNT($C$115:$C$123),MATCH(Analysis_7_Adap_paper!E$114,Example_6_Adap!$E$11:$AR$11,0))</f>
        <v>2.6484778777713299E-4</v>
      </c>
      <c r="F121" s="1" cm="1">
        <f t="array" ref="F121">INDEX(Example_6_Adap!$E$12:$AR$119,MATCH(Analysis_7_Adap_paper!$C121,Example_6_Adap!$C$12:$C$119)+Analysis_7_Adap_paper!$D121-COUNT($C$115:$C$123),MATCH(Analysis_7_Adap_paper!F$114,Example_6_Adap!$E$11:$AR$11,0))</f>
        <v>2.6484778778002E-4</v>
      </c>
      <c r="G121" s="1" cm="1">
        <f t="array" ref="G121">INDEX(Example_6_Adap!$E$12:$AR$119,MATCH(Analysis_7_Adap_paper!$C121,Example_6_Adap!$C$12:$C$119)+Analysis_7_Adap_paper!$D121-COUNT($C$115:$C$123),MATCH(Analysis_7_Adap_paper!G$114,Example_6_Adap!$E$11:$AR$11,0))</f>
        <v>2.6484799312109699E-4</v>
      </c>
      <c r="H121" s="1" cm="1">
        <f t="array" ref="H121">INDEX(Example_6_Adap!$E$12:$AR$119,MATCH(Analysis_7_Adap_paper!$C121,Example_6_Adap!$C$12:$C$119)+Analysis_7_Adap_paper!$D121-COUNT($C$115:$C$123),MATCH(Analysis_7_Adap_paper!H$114,Example_6_Adap!$E$11:$AR$11,0))</f>
        <v>2.6484778778246201E-4</v>
      </c>
      <c r="I121" s="1" cm="1">
        <f t="array" ref="I121">INDEX(Example_6_Adap!$E$12:$AR$119,MATCH(Analysis_7_Adap_paper!$C121,Example_6_Adap!$C$12:$C$119)+Analysis_7_Adap_paper!$D121-COUNT($C$115:$C$123),MATCH(Analysis_7_Adap_paper!I$114,Example_6_Adap!$E$11:$AR$11,0))</f>
        <v>2.6484778983504298E-4</v>
      </c>
      <c r="J121" s="1" cm="1">
        <f t="array" ref="J121">INDEX(Example_6_Adap!$E$12:$AR$119,MATCH(Analysis_7_Adap_paper!$C121,Example_6_Adap!$C$12:$C$119)+Analysis_7_Adap_paper!$D121-COUNT($C$115:$C$123),MATCH(Analysis_7_Adap_paper!J$114,Example_6_Adap!$E$11:$AR$11,0))</f>
        <v>2.6484799312109699E-4</v>
      </c>
      <c r="K121" s="56">
        <f t="shared" si="26"/>
        <v>1.6914889879347428</v>
      </c>
      <c r="L121" s="56">
        <f t="shared" si="26"/>
        <v>1.6914889879163957</v>
      </c>
      <c r="M121" s="56">
        <f t="shared" si="26"/>
        <v>1.6914889886367166</v>
      </c>
      <c r="N121" s="56">
        <f t="shared" si="26"/>
        <v>1.6914889879075863</v>
      </c>
      <c r="O121" s="56">
        <f t="shared" si="26"/>
        <v>1.6914889879142547</v>
      </c>
      <c r="P121" s="56">
        <f t="shared" si="26"/>
        <v>1.6914889886367166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INDEX(Example_6_Adap!$E$12:$AR$119,MATCH(Analysis_7_Adap_paper!$C122,Example_6_Adap!$C$12:$C$119)+Analysis_7_Adap_paper!$D122-COUNT($C$115:$C$123),MATCH(Analysis_7_Adap_paper!E$114,Example_6_Adap!$E$11:$AR$11,0))</f>
        <v>8.2129039656875195E-5</v>
      </c>
      <c r="F122" s="1" cm="1">
        <f t="array" ref="F122">INDEX(Example_6_Adap!$E$12:$AR$119,MATCH(Analysis_7_Adap_paper!$C122,Example_6_Adap!$C$12:$C$119)+Analysis_7_Adap_paper!$D122-COUNT($C$115:$C$123),MATCH(Analysis_7_Adap_paper!F$114,Example_6_Adap!$E$11:$AR$11,0))</f>
        <v>8.2129039663314502E-5</v>
      </c>
      <c r="G122" s="1" cm="1">
        <f t="array" ref="G122">INDEX(Example_6_Adap!$E$12:$AR$119,MATCH(Analysis_7_Adap_paper!$C122,Example_6_Adap!$C$12:$C$119)+Analysis_7_Adap_paper!$D122-COUNT($C$115:$C$123),MATCH(Analysis_7_Adap_paper!G$114,Example_6_Adap!$E$11:$AR$11,0))</f>
        <v>8.2129103345485096E-5</v>
      </c>
      <c r="H122" s="1" cm="1">
        <f t="array" ref="H122">INDEX(Example_6_Adap!$E$12:$AR$119,MATCH(Analysis_7_Adap_paper!$C122,Example_6_Adap!$C$12:$C$119)+Analysis_7_Adap_paper!$D122-COUNT($C$115:$C$123),MATCH(Analysis_7_Adap_paper!H$114,Example_6_Adap!$E$11:$AR$11,0))</f>
        <v>8.2129039662870399E-5</v>
      </c>
      <c r="I122" s="1" cm="1">
        <f t="array" ref="I122">INDEX(Example_6_Adap!$E$12:$AR$119,MATCH(Analysis_7_Adap_paper!$C122,Example_6_Adap!$C$12:$C$119)+Analysis_7_Adap_paper!$D122-COUNT($C$115:$C$123),MATCH(Analysis_7_Adap_paper!I$114,Example_6_Adap!$E$11:$AR$11,0))</f>
        <v>8.2129040296585702E-5</v>
      </c>
      <c r="J122" s="1" cm="1">
        <f t="array" ref="J122">INDEX(Example_6_Adap!$E$12:$AR$119,MATCH(Analysis_7_Adap_paper!$C122,Example_6_Adap!$C$12:$C$119)+Analysis_7_Adap_paper!$D122-COUNT($C$115:$C$123),MATCH(Analysis_7_Adap_paper!J$114,Example_6_Adap!$E$11:$AR$11,0))</f>
        <v>8.2129103345485096E-5</v>
      </c>
      <c r="K122" s="56">
        <f t="shared" si="26"/>
        <v>1.689199124421406</v>
      </c>
      <c r="L122" s="56">
        <f t="shared" si="26"/>
        <v>1.6891991243240181</v>
      </c>
      <c r="M122" s="56">
        <f t="shared" si="26"/>
        <v>1.6891991242167996</v>
      </c>
      <c r="N122" s="56">
        <f t="shared" si="26"/>
        <v>1.6891991243451216</v>
      </c>
      <c r="O122" s="56">
        <f t="shared" si="26"/>
        <v>1.6891991243940967</v>
      </c>
      <c r="P122" s="56">
        <f t="shared" si="26"/>
        <v>1.6891991242167996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INDEX(Example_6_Adap!$E$12:$AR$119,MATCH(Analysis_7_Adap_paper!$C123,Example_6_Adap!$C$12:$C$119)+Analysis_7_Adap_paper!$D123-COUNT($C$115:$C$123),MATCH(Analysis_7_Adap_paper!E$114,Example_6_Adap!$E$11:$AR$11,0))</f>
        <v>4.0124070644686997E-5</v>
      </c>
      <c r="F123" s="1" cm="1">
        <f t="array" ref="F123">INDEX(Example_6_Adap!$E$12:$AR$119,MATCH(Analysis_7_Adap_paper!$C123,Example_6_Adap!$C$12:$C$119)+Analysis_7_Adap_paper!$D123-COUNT($C$115:$C$123),MATCH(Analysis_7_Adap_paper!F$114,Example_6_Adap!$E$11:$AR$11,0))</f>
        <v>4.0124070646907402E-5</v>
      </c>
      <c r="G123" s="1" cm="1">
        <f t="array" ref="G123">INDEX(Example_6_Adap!$E$12:$AR$119,MATCH(Analysis_7_Adap_paper!$C123,Example_6_Adap!$C$12:$C$119)+Analysis_7_Adap_paper!$D123-COUNT($C$115:$C$123),MATCH(Analysis_7_Adap_paper!G$114,Example_6_Adap!$E$11:$AR$11,0))</f>
        <v>4.0124105653571697E-5</v>
      </c>
      <c r="H123" s="1" cm="1">
        <f t="array" ref="H123">INDEX(Example_6_Adap!$E$12:$AR$119,MATCH(Analysis_7_Adap_paper!$C123,Example_6_Adap!$C$12:$C$119)+Analysis_7_Adap_paper!$D123-COUNT($C$115:$C$123),MATCH(Analysis_7_Adap_paper!H$114,Example_6_Adap!$E$11:$AR$11,0))</f>
        <v>4.0124070646241302E-5</v>
      </c>
      <c r="I123" s="1" cm="1">
        <f t="array" ref="I123">INDEX(Example_6_Adap!$E$12:$AR$119,MATCH(Analysis_7_Adap_paper!$C123,Example_6_Adap!$C$12:$C$119)+Analysis_7_Adap_paper!$D123-COUNT($C$115:$C$123),MATCH(Analysis_7_Adap_paper!I$114,Example_6_Adap!$E$11:$AR$11,0))</f>
        <v>4.0124070995739497E-5</v>
      </c>
      <c r="J123" s="1" cm="1">
        <f t="array" ref="J123">INDEX(Example_6_Adap!$E$12:$AR$119,MATCH(Analysis_7_Adap_paper!$C123,Example_6_Adap!$C$12:$C$119)+Analysis_7_Adap_paper!$D123-COUNT($C$115:$C$123),MATCH(Analysis_7_Adap_paper!J$114,Example_6_Adap!$E$11:$AR$11,0))</f>
        <v>4.0124105653571697E-5</v>
      </c>
      <c r="K123" s="56">
        <f t="shared" si="26"/>
        <v>1.0334244517338433</v>
      </c>
      <c r="L123" s="56">
        <f t="shared" si="26"/>
        <v>1.0334244517671212</v>
      </c>
      <c r="M123" s="56">
        <f t="shared" si="26"/>
        <v>1.0334243117265587</v>
      </c>
      <c r="N123" s="56">
        <f t="shared" si="26"/>
        <v>1.0334244517832702</v>
      </c>
      <c r="O123" s="56">
        <f t="shared" si="26"/>
        <v>1.0334244503487349</v>
      </c>
      <c r="P123" s="56">
        <f t="shared" si="26"/>
        <v>1.0334243117265587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INDEX(Example_6_Adap!$E$12:$AR$119,MATCH(Analysis_7_Adap_paper!$C151,Example_6_Adap!$C$12:$C$119)+Analysis_7_Adap_paper!$D151-COUNT($C$151:$C$159),MATCH(Analysis_7_Adap_paper!E$150,Example_6_Adap!$E$11:$AR$11,0))</f>
        <v>0.10400055321155401</v>
      </c>
      <c r="F151" s="1" cm="1">
        <f t="array" ref="F151">INDEX(Example_6_Adap!$E$12:$AR$119,MATCH(Analysis_7_Adap_paper!$C151,Example_6_Adap!$C$12:$C$119)+Analysis_7_Adap_paper!$D151-COUNT($C$151:$C$159),MATCH(Analysis_7_Adap_paper!F$150,Example_6_Adap!$E$11:$AR$11,0))</f>
        <v>0.10400055321155401</v>
      </c>
      <c r="G151" s="1" cm="1">
        <f t="array" ref="G151">INDEX(Example_6_Adap!$E$12:$AR$119,MATCH(Analysis_7_Adap_paper!$C151,Example_6_Adap!$C$12:$C$119)+Analysis_7_Adap_paper!$D151-COUNT($C$151:$C$159),MATCH(Analysis_7_Adap_paper!G$150,Example_6_Adap!$E$11:$AR$11,0))</f>
        <v>0.10400055321151799</v>
      </c>
      <c r="H151" s="1" cm="1">
        <f t="array" ref="H151">INDEX(Example_6_Adap!$E$12:$AR$119,MATCH(Analysis_7_Adap_paper!$C151,Example_6_Adap!$C$12:$C$119)+Analysis_7_Adap_paper!$D151-COUNT($C$151:$C$159),MATCH(Analysis_7_Adap_paper!H$150,Example_6_Adap!$E$11:$AR$11,0))</f>
        <v>0.10400055321151799</v>
      </c>
      <c r="I151" s="1" cm="1">
        <f t="array" ref="I151">INDEX(Example_6_Adap!$E$12:$AR$119,MATCH(Analysis_7_Adap_paper!$C151,Example_6_Adap!$C$12:$C$119)+Analysis_7_Adap_paper!$D151-COUNT($C$151:$C$159),MATCH(Analysis_7_Adap_paper!I$150,Example_6_Adap!$E$11:$AR$11,0))</f>
        <v>0.10400089761180301</v>
      </c>
      <c r="J151" s="1" cm="1">
        <f t="array" ref="J151">INDEX(Example_6_Adap!$E$12:$AR$119,MATCH(Analysis_7_Adap_paper!$C151,Example_6_Adap!$C$12:$C$119)+Analysis_7_Adap_paper!$D151-COUNT($C$151:$C$159),MATCH(Analysis_7_Adap_paper!J$150,Example_6_Adap!$E$11:$AR$11,0))</f>
        <v>0.104003997204195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INDEX(Example_6_Adap!$E$12:$AR$119,MATCH(Analysis_7_Adap_paper!$C152,Example_6_Adap!$C$12:$C$119)+Analysis_7_Adap_paper!$D152-COUNT($C$151:$C$159),MATCH(Analysis_7_Adap_paper!E$150,Example_6_Adap!$E$11:$AR$11,0))</f>
        <v>3.9794149933330698E-2</v>
      </c>
      <c r="F152" s="1" cm="1">
        <f t="array" ref="F152">INDEX(Example_6_Adap!$E$12:$AR$119,MATCH(Analysis_7_Adap_paper!$C152,Example_6_Adap!$C$12:$C$119)+Analysis_7_Adap_paper!$D152-COUNT($C$151:$C$159),MATCH(Analysis_7_Adap_paper!F$150,Example_6_Adap!$E$11:$AR$11,0))</f>
        <v>1.9302907950558001E-2</v>
      </c>
      <c r="G152" s="1" cm="1">
        <f t="array" ref="G152">INDEX(Example_6_Adap!$E$12:$AR$119,MATCH(Analysis_7_Adap_paper!$C152,Example_6_Adap!$C$12:$C$119)+Analysis_7_Adap_paper!$D152-COUNT($C$151:$C$159),MATCH(Analysis_7_Adap_paper!G$150,Example_6_Adap!$E$11:$AR$11,0))</f>
        <v>3.9794149933305802E-2</v>
      </c>
      <c r="H152" s="1" cm="1">
        <f t="array" ref="H152">INDEX(Example_6_Adap!$E$12:$AR$119,MATCH(Analysis_7_Adap_paper!$C152,Example_6_Adap!$C$12:$C$119)+Analysis_7_Adap_paper!$D152-COUNT($C$151:$C$159),MATCH(Analysis_7_Adap_paper!H$150,Example_6_Adap!$E$11:$AR$11,0))</f>
        <v>1.93029079505708E-2</v>
      </c>
      <c r="I152" s="1" cm="1">
        <f t="array" ref="I152">INDEX(Example_6_Adap!$E$12:$AR$119,MATCH(Analysis_7_Adap_paper!$C152,Example_6_Adap!$C$12:$C$119)+Analysis_7_Adap_paper!$D152-COUNT($C$151:$C$159),MATCH(Analysis_7_Adap_paper!I$150,Example_6_Adap!$E$11:$AR$11,0))</f>
        <v>3.9794175806231E-2</v>
      </c>
      <c r="J152" s="1" cm="1">
        <f t="array" ref="J152">INDEX(Example_6_Adap!$E$12:$AR$119,MATCH(Analysis_7_Adap_paper!$C152,Example_6_Adap!$C$12:$C$119)+Analysis_7_Adap_paper!$D152-COUNT($C$151:$C$159),MATCH(Analysis_7_Adap_paper!J$150,Example_6_Adap!$E$11:$AR$11,0))</f>
        <v>1.9303056154061599E-2</v>
      </c>
      <c r="K152" s="59"/>
      <c r="Q152" s="56">
        <f>LOG(E151/E152)/LOG(2)</f>
        <v>1.3859629390773183</v>
      </c>
      <c r="R152" s="56">
        <f t="shared" ref="R152:V159" si="36">LOG(F151/F152)/LOG(2)</f>
        <v>2.4297010939785113</v>
      </c>
      <c r="S152" s="56">
        <f t="shared" si="36"/>
        <v>1.3859629390777215</v>
      </c>
      <c r="T152" s="56">
        <f t="shared" si="36"/>
        <v>2.4297010939770547</v>
      </c>
      <c r="U152" s="56">
        <f t="shared" si="36"/>
        <v>1.3859667785930889</v>
      </c>
      <c r="V152" s="56">
        <f t="shared" si="36"/>
        <v>2.4297377915781078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INDEX(Example_6_Adap!$E$12:$AR$119,MATCH(Analysis_7_Adap_paper!$C153,Example_6_Adap!$C$12:$C$119)+Analysis_7_Adap_paper!$D153-COUNT($C$151:$C$159),MATCH(Analysis_7_Adap_paper!E$150,Example_6_Adap!$E$11:$AR$11,0))</f>
        <v>2.8866921660156399E-2</v>
      </c>
      <c r="F153" s="1" cm="1">
        <f t="array" ref="F153">INDEX(Example_6_Adap!$E$12:$AR$119,MATCH(Analysis_7_Adap_paper!$C153,Example_6_Adap!$C$12:$C$119)+Analysis_7_Adap_paper!$D153-COUNT($C$151:$C$159),MATCH(Analysis_7_Adap_paper!F$150,Example_6_Adap!$E$11:$AR$11,0))</f>
        <v>3.8236492254402001E-3</v>
      </c>
      <c r="G153" s="1" cm="1">
        <f t="array" ref="G153">INDEX(Example_6_Adap!$E$12:$AR$119,MATCH(Analysis_7_Adap_paper!$C153,Example_6_Adap!$C$12:$C$119)+Analysis_7_Adap_paper!$D153-COUNT($C$151:$C$159),MATCH(Analysis_7_Adap_paper!G$150,Example_6_Adap!$E$11:$AR$11,0))</f>
        <v>2.886692166016E-2</v>
      </c>
      <c r="H153" s="1" cm="1">
        <f t="array" ref="H153">INDEX(Example_6_Adap!$E$12:$AR$119,MATCH(Analysis_7_Adap_paper!$C153,Example_6_Adap!$C$12:$C$119)+Analysis_7_Adap_paper!$D153-COUNT($C$151:$C$159),MATCH(Analysis_7_Adap_paper!H$150,Example_6_Adap!$E$11:$AR$11,0))</f>
        <v>3.8236492254361998E-3</v>
      </c>
      <c r="I153" s="1" cm="1">
        <f t="array" ref="I153">INDEX(Example_6_Adap!$E$12:$AR$119,MATCH(Analysis_7_Adap_paper!$C153,Example_6_Adap!$C$12:$C$119)+Analysis_7_Adap_paper!$D153-COUNT($C$151:$C$159),MATCH(Analysis_7_Adap_paper!I$150,Example_6_Adap!$E$11:$AR$11,0))</f>
        <v>2.8866923670178801E-2</v>
      </c>
      <c r="J153" s="1" cm="1">
        <f t="array" ref="J153">INDEX(Example_6_Adap!$E$12:$AR$119,MATCH(Analysis_7_Adap_paper!$C153,Example_6_Adap!$C$12:$C$119)+Analysis_7_Adap_paper!$D153-COUNT($C$151:$C$159),MATCH(Analysis_7_Adap_paper!J$150,Example_6_Adap!$E$11:$AR$11,0))</f>
        <v>3.8236719030764199E-3</v>
      </c>
      <c r="K153" s="59"/>
      <c r="Q153" s="56">
        <f t="shared" ref="Q153:Q159" si="38">LOG(E152/E153)/LOG(2)</f>
        <v>0.46313909013343851</v>
      </c>
      <c r="R153" s="56">
        <f t="shared" si="36"/>
        <v>2.3357961191355208</v>
      </c>
      <c r="S153" s="56">
        <f t="shared" si="36"/>
        <v>0.46313909013235588</v>
      </c>
      <c r="T153" s="56">
        <f t="shared" si="36"/>
        <v>2.3357961191379863</v>
      </c>
      <c r="U153" s="56">
        <f t="shared" si="36"/>
        <v>0.46313992767213052</v>
      </c>
      <c r="V153" s="56">
        <f t="shared" si="36"/>
        <v>2.3357986393521717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INDEX(Example_6_Adap!$E$12:$AR$119,MATCH(Analysis_7_Adap_paper!$C154,Example_6_Adap!$C$12:$C$119)+Analysis_7_Adap_paper!$D154-COUNT($C$151:$C$159),MATCH(Analysis_7_Adap_paper!E$150,Example_6_Adap!$E$11:$AR$11,0))</f>
        <v>1.8689317719554399E-2</v>
      </c>
      <c r="F154" s="1" cm="1">
        <f t="array" ref="F154">INDEX(Example_6_Adap!$E$12:$AR$119,MATCH(Analysis_7_Adap_paper!$C154,Example_6_Adap!$C$12:$C$119)+Analysis_7_Adap_paper!$D154-COUNT($C$151:$C$159),MATCH(Analysis_7_Adap_paper!F$150,Example_6_Adap!$E$11:$AR$11,0))</f>
        <v>7.7372399579411701E-4</v>
      </c>
      <c r="G154" s="1" cm="1">
        <f t="array" ref="G154">INDEX(Example_6_Adap!$E$12:$AR$119,MATCH(Analysis_7_Adap_paper!$C154,Example_6_Adap!$C$12:$C$119)+Analysis_7_Adap_paper!$D154-COUNT($C$151:$C$159),MATCH(Analysis_7_Adap_paper!G$150,Example_6_Adap!$E$11:$AR$11,0))</f>
        <v>1.86893177195472E-2</v>
      </c>
      <c r="H154" s="1" cm="1">
        <f t="array" ref="H154">INDEX(Example_6_Adap!$E$12:$AR$119,MATCH(Analysis_7_Adap_paper!$C154,Example_6_Adap!$C$12:$C$119)+Analysis_7_Adap_paper!$D154-COUNT($C$151:$C$159),MATCH(Analysis_7_Adap_paper!H$150,Example_6_Adap!$E$11:$AR$11,0))</f>
        <v>7.7372399577235696E-4</v>
      </c>
      <c r="I154" s="1" cm="1">
        <f t="array" ref="I154">INDEX(Example_6_Adap!$E$12:$AR$119,MATCH(Analysis_7_Adap_paper!$C154,Example_6_Adap!$C$12:$C$119)+Analysis_7_Adap_paper!$D154-COUNT($C$151:$C$159),MATCH(Analysis_7_Adap_paper!I$150,Example_6_Adap!$E$11:$AR$11,0))</f>
        <v>1.8689317873296699E-2</v>
      </c>
      <c r="J154" s="1" cm="1">
        <f t="array" ref="J154">INDEX(Example_6_Adap!$E$12:$AR$119,MATCH(Analysis_7_Adap_paper!$C154,Example_6_Adap!$C$12:$C$119)+Analysis_7_Adap_paper!$D154-COUNT($C$151:$C$159),MATCH(Analysis_7_Adap_paper!J$150,Example_6_Adap!$E$11:$AR$11,0))</f>
        <v>7.7372824485610805E-4</v>
      </c>
      <c r="K154" s="59"/>
      <c r="Q154" s="56">
        <f t="shared" si="38"/>
        <v>0.62720336582543823</v>
      </c>
      <c r="R154" s="56">
        <f t="shared" si="36"/>
        <v>2.3050592566945678</v>
      </c>
      <c r="S154" s="56">
        <f t="shared" si="36"/>
        <v>0.62720336582617386</v>
      </c>
      <c r="T154" s="56">
        <f t="shared" si="36"/>
        <v>2.305059256733633</v>
      </c>
      <c r="U154" s="56">
        <f t="shared" si="36"/>
        <v>0.62720345441330638</v>
      </c>
      <c r="V154" s="56">
        <f t="shared" si="36"/>
        <v>2.3050598903020569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INDEX(Example_6_Adap!$E$12:$AR$119,MATCH(Analysis_7_Adap_paper!$C155,Example_6_Adap!$C$12:$C$119)+Analysis_7_Adap_paper!$D155-COUNT($C$151:$C$159),MATCH(Analysis_7_Adap_paper!E$150,Example_6_Adap!$E$11:$AR$11,0))</f>
        <v>1.2652961366737801E-2</v>
      </c>
      <c r="F155" s="1" cm="1">
        <f t="array" ref="F155">INDEX(Example_6_Adap!$E$12:$AR$119,MATCH(Analysis_7_Adap_paper!$C155,Example_6_Adap!$C$12:$C$119)+Analysis_7_Adap_paper!$D155-COUNT($C$151:$C$159),MATCH(Analysis_7_Adap_paper!F$150,Example_6_Adap!$E$11:$AR$11,0))</f>
        <v>1.5592540444497801E-4</v>
      </c>
      <c r="G155" s="1" cm="1">
        <f t="array" ref="G155">INDEX(Example_6_Adap!$E$12:$AR$119,MATCH(Analysis_7_Adap_paper!$C155,Example_6_Adap!$C$12:$C$119)+Analysis_7_Adap_paper!$D155-COUNT($C$151:$C$159),MATCH(Analysis_7_Adap_paper!G$150,Example_6_Adap!$E$11:$AR$11,0))</f>
        <v>1.2652961366751999E-2</v>
      </c>
      <c r="H155" s="1" cm="1">
        <f t="array" ref="H155">INDEX(Example_6_Adap!$E$12:$AR$119,MATCH(Analysis_7_Adap_paper!$C155,Example_6_Adap!$C$12:$C$119)+Analysis_7_Adap_paper!$D155-COUNT($C$151:$C$159),MATCH(Analysis_7_Adap_paper!H$150,Example_6_Adap!$E$11:$AR$11,0))</f>
        <v>1.55925404464074E-4</v>
      </c>
      <c r="I155" s="1" cm="1">
        <f t="array" ref="I155">INDEX(Example_6_Adap!$E$12:$AR$119,MATCH(Analysis_7_Adap_paper!$C155,Example_6_Adap!$C$12:$C$119)+Analysis_7_Adap_paper!$D155-COUNT($C$151:$C$159),MATCH(Analysis_7_Adap_paper!I$150,Example_6_Adap!$E$11:$AR$11,0))</f>
        <v>1.2652961379715199E-2</v>
      </c>
      <c r="J155" s="1" cm="1">
        <f t="array" ref="J155">INDEX(Example_6_Adap!$E$12:$AR$119,MATCH(Analysis_7_Adap_paper!$C155,Example_6_Adap!$C$12:$C$119)+Analysis_7_Adap_paper!$D155-COUNT($C$151:$C$159),MATCH(Analysis_7_Adap_paper!J$150,Example_6_Adap!$E$11:$AR$11,0))</f>
        <v>1.5592623601534599E-4</v>
      </c>
      <c r="K155" s="59"/>
      <c r="Q155" s="56">
        <f t="shared" si="38"/>
        <v>0.56273882188415436</v>
      </c>
      <c r="R155" s="56">
        <f t="shared" si="36"/>
        <v>2.3109630163504788</v>
      </c>
      <c r="S155" s="56">
        <f t="shared" si="36"/>
        <v>0.56273882188197955</v>
      </c>
      <c r="T155" s="56">
        <f t="shared" si="36"/>
        <v>2.3109630161332197</v>
      </c>
      <c r="U155" s="56">
        <f t="shared" si="36"/>
        <v>0.56273883227238286</v>
      </c>
      <c r="V155" s="56">
        <f t="shared" si="36"/>
        <v>2.310963245121759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INDEX(Example_6_Adap!$E$12:$AR$119,MATCH(Analysis_7_Adap_paper!$C156,Example_6_Adap!$C$12:$C$119)+Analysis_7_Adap_paper!$D156-COUNT($C$151:$C$159),MATCH(Analysis_7_Adap_paper!E$150,Example_6_Adap!$E$11:$AR$11,0))</f>
        <v>9.1966907428202502E-3</v>
      </c>
      <c r="F156" s="1" cm="1">
        <f t="array" ref="F156">INDEX(Example_6_Adap!$E$12:$AR$119,MATCH(Analysis_7_Adap_paper!$C156,Example_6_Adap!$C$12:$C$119)+Analysis_7_Adap_paper!$D156-COUNT($C$151:$C$159),MATCH(Analysis_7_Adap_paper!F$150,Example_6_Adap!$E$11:$AR$11,0))</f>
        <v>3.1207265877686202E-5</v>
      </c>
      <c r="G156" s="1" cm="1">
        <f t="array" ref="G156">INDEX(Example_6_Adap!$E$12:$AR$119,MATCH(Analysis_7_Adap_paper!$C156,Example_6_Adap!$C$12:$C$119)+Analysis_7_Adap_paper!$D156-COUNT($C$151:$C$159),MATCH(Analysis_7_Adap_paper!G$150,Example_6_Adap!$E$11:$AR$11,0))</f>
        <v>9.1966907428322406E-3</v>
      </c>
      <c r="H156" s="1" cm="1">
        <f t="array" ref="H156">INDEX(Example_6_Adap!$E$12:$AR$119,MATCH(Analysis_7_Adap_paper!$C156,Example_6_Adap!$C$12:$C$119)+Analysis_7_Adap_paper!$D156-COUNT($C$151:$C$159),MATCH(Analysis_7_Adap_paper!H$150,Example_6_Adap!$E$11:$AR$11,0))</f>
        <v>3.1207265878130298E-5</v>
      </c>
      <c r="I156" s="1" cm="1">
        <f t="array" ref="I156">INDEX(Example_6_Adap!$E$12:$AR$119,MATCH(Analysis_7_Adap_paper!$C156,Example_6_Adap!$C$12:$C$119)+Analysis_7_Adap_paper!$D156-COUNT($C$151:$C$159),MATCH(Analysis_7_Adap_paper!I$150,Example_6_Adap!$E$11:$AR$11,0))</f>
        <v>9.1966907440044193E-3</v>
      </c>
      <c r="J156" s="1" cm="1">
        <f t="array" ref="J156">INDEX(Example_6_Adap!$E$12:$AR$119,MATCH(Analysis_7_Adap_paper!$C156,Example_6_Adap!$C$12:$C$119)+Analysis_7_Adap_paper!$D156-COUNT($C$151:$C$159),MATCH(Analysis_7_Adap_paper!J$150,Example_6_Adap!$E$11:$AR$11,0))</f>
        <v>3.1207430434498897E-5</v>
      </c>
      <c r="K156" s="59"/>
      <c r="Q156" s="56">
        <f t="shared" si="38"/>
        <v>0.46028834767330473</v>
      </c>
      <c r="R156" s="56">
        <f t="shared" si="36"/>
        <v>2.3209021301281054</v>
      </c>
      <c r="S156" s="56">
        <f t="shared" si="36"/>
        <v>0.46028834767304283</v>
      </c>
      <c r="T156" s="56">
        <f t="shared" si="36"/>
        <v>2.3209021302842605</v>
      </c>
      <c r="U156" s="56">
        <f t="shared" si="36"/>
        <v>0.46028834896723037</v>
      </c>
      <c r="V156" s="56">
        <f t="shared" si="36"/>
        <v>2.3209022168345257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INDEX(Example_6_Adap!$E$12:$AR$119,MATCH(Analysis_7_Adap_paper!$C157,Example_6_Adap!$C$12:$C$119)+Analysis_7_Adap_paper!$D157-COUNT($C$151:$C$159),MATCH(Analysis_7_Adap_paper!E$150,Example_6_Adap!$E$11:$AR$11,0))</f>
        <v>7.1530782317792401E-3</v>
      </c>
      <c r="F157" s="1" cm="1">
        <f t="array" ref="F157">INDEX(Example_6_Adap!$E$12:$AR$119,MATCH(Analysis_7_Adap_paper!$C157,Example_6_Adap!$C$12:$C$119)+Analysis_7_Adap_paper!$D157-COUNT($C$151:$C$159),MATCH(Analysis_7_Adap_paper!F$150,Example_6_Adap!$E$11:$AR$11,0))</f>
        <v>6.2193784633457398E-6</v>
      </c>
      <c r="G157" s="1" cm="1">
        <f t="array" ref="G157">INDEX(Example_6_Adap!$E$12:$AR$119,MATCH(Analysis_7_Adap_paper!$C157,Example_6_Adap!$C$12:$C$119)+Analysis_7_Adap_paper!$D157-COUNT($C$151:$C$159),MATCH(Analysis_7_Adap_paper!G$150,Example_6_Adap!$E$11:$AR$11,0))</f>
        <v>7.1530782318001097E-3</v>
      </c>
      <c r="H157" s="1" cm="1">
        <f t="array" ref="H157">INDEX(Example_6_Adap!$E$12:$AR$119,MATCH(Analysis_7_Adap_paper!$C157,Example_6_Adap!$C$12:$C$119)+Analysis_7_Adap_paper!$D157-COUNT($C$151:$C$159),MATCH(Analysis_7_Adap_paper!H$150,Example_6_Adap!$E$11:$AR$11,0))</f>
        <v>6.2193784509112504E-6</v>
      </c>
      <c r="I157" s="1" cm="1">
        <f t="array" ref="I157">INDEX(Example_6_Adap!$E$12:$AR$119,MATCH(Analysis_7_Adap_paper!$C157,Example_6_Adap!$C$12:$C$119)+Analysis_7_Adap_paper!$D157-COUNT($C$151:$C$159),MATCH(Analysis_7_Adap_paper!I$150,Example_6_Adap!$E$11:$AR$11,0))</f>
        <v>7.1530782319124599E-3</v>
      </c>
      <c r="J157" s="1" cm="1">
        <f t="array" ref="J157">INDEX(Example_6_Adap!$E$12:$AR$119,MATCH(Analysis_7_Adap_paper!$C157,Example_6_Adap!$C$12:$C$119)+Analysis_7_Adap_paper!$D157-COUNT($C$151:$C$159),MATCH(Analysis_7_Adap_paper!J$150,Example_6_Adap!$E$11:$AR$11,0))</f>
        <v>6.2194111274394004E-6</v>
      </c>
      <c r="K157" s="59"/>
      <c r="Q157" s="56">
        <f t="shared" si="38"/>
        <v>0.36255060763758645</v>
      </c>
      <c r="R157" s="56">
        <f t="shared" si="36"/>
        <v>2.3270396495646222</v>
      </c>
      <c r="S157" s="56">
        <f t="shared" si="36"/>
        <v>0.36255060763525832</v>
      </c>
      <c r="T157" s="56">
        <f t="shared" si="36"/>
        <v>2.3270396524695531</v>
      </c>
      <c r="U157" s="56">
        <f t="shared" si="36"/>
        <v>0.36255060779647946</v>
      </c>
      <c r="V157" s="56">
        <f t="shared" si="36"/>
        <v>2.3270396799216804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INDEX(Example_6_Adap!$E$12:$AR$119,MATCH(Analysis_7_Adap_paper!$C158,Example_6_Adap!$C$12:$C$119)+Analysis_7_Adap_paper!$D158-COUNT($C$151:$C$159),MATCH(Analysis_7_Adap_paper!E$150,Example_6_Adap!$E$11:$AR$11,0))</f>
        <v>5.8821724993505199E-3</v>
      </c>
      <c r="F158" s="1" cm="1">
        <f t="array" ref="F158">INDEX(Example_6_Adap!$E$12:$AR$119,MATCH(Analysis_7_Adap_paper!$C158,Example_6_Adap!$C$12:$C$119)+Analysis_7_Adap_paper!$D158-COUNT($C$151:$C$159),MATCH(Analysis_7_Adap_paper!F$150,Example_6_Adap!$E$11:$AR$11,0))</f>
        <v>1.2367909447696901E-6</v>
      </c>
      <c r="G158" s="1" cm="1">
        <f t="array" ref="G158">INDEX(Example_6_Adap!$E$12:$AR$119,MATCH(Analysis_7_Adap_paper!$C158,Example_6_Adap!$C$12:$C$119)+Analysis_7_Adap_paper!$D158-COUNT($C$151:$C$159),MATCH(Analysis_7_Adap_paper!G$150,Example_6_Adap!$E$11:$AR$11,0))</f>
        <v>5.8821724993538497E-3</v>
      </c>
      <c r="H158" s="1" cm="1">
        <f t="array" ref="H158">INDEX(Example_6_Adap!$E$12:$AR$119,MATCH(Analysis_7_Adap_paper!$C158,Example_6_Adap!$C$12:$C$119)+Analysis_7_Adap_paper!$D158-COUNT($C$151:$C$159),MATCH(Analysis_7_Adap_paper!H$150,Example_6_Adap!$E$11:$AR$11,0))</f>
        <v>1.2367909993926599E-6</v>
      </c>
      <c r="I158" s="1" cm="1">
        <f t="array" ref="I158">INDEX(Example_6_Adap!$E$12:$AR$119,MATCH(Analysis_7_Adap_paper!$C158,Example_6_Adap!$C$12:$C$119)+Analysis_7_Adap_paper!$D158-COUNT($C$151:$C$159),MATCH(Analysis_7_Adap_paper!I$150,Example_6_Adap!$E$11:$AR$11,0))</f>
        <v>5.8821724993696201E-3</v>
      </c>
      <c r="J158" s="1" cm="1">
        <f t="array" ref="J158">INDEX(Example_6_Adap!$E$12:$AR$119,MATCH(Analysis_7_Adap_paper!$C158,Example_6_Adap!$C$12:$C$119)+Analysis_7_Adap_paper!$D158-COUNT($C$151:$C$159),MATCH(Analysis_7_Adap_paper!J$150,Example_6_Adap!$E$11:$AR$11,0))</f>
        <v>1.2367974839833E-6</v>
      </c>
      <c r="K158" s="59"/>
      <c r="Q158" s="56">
        <f t="shared" si="38"/>
        <v>0.28221512706162966</v>
      </c>
      <c r="R158" s="56">
        <f t="shared" si="36"/>
        <v>2.330168749473065</v>
      </c>
      <c r="S158" s="56">
        <f t="shared" si="36"/>
        <v>0.28221512706502233</v>
      </c>
      <c r="T158" s="56">
        <f t="shared" si="36"/>
        <v>2.3301686828719252</v>
      </c>
      <c r="U158" s="56">
        <f t="shared" si="36"/>
        <v>0.28221512708381413</v>
      </c>
      <c r="V158" s="56">
        <f t="shared" si="36"/>
        <v>2.3301686986101675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INDEX(Example_6_Adap!$E$12:$AR$119,MATCH(Analysis_7_Adap_paper!$C159,Example_6_Adap!$C$12:$C$119)+Analysis_7_Adap_paper!$D159-COUNT($C$151:$C$159),MATCH(Analysis_7_Adap_paper!E$150,Example_6_Adap!$E$11:$AR$11,0))</f>
        <v>5.0460342503584298E-3</v>
      </c>
      <c r="F159" s="1" cm="1">
        <f t="array" ref="F159">INDEX(Example_6_Adap!$E$12:$AR$119,MATCH(Analysis_7_Adap_paper!$C159,Example_6_Adap!$C$12:$C$119)+Analysis_7_Adap_paper!$D159-COUNT($C$151:$C$159),MATCH(Analysis_7_Adap_paper!F$150,Example_6_Adap!$E$11:$AR$11,0))</f>
        <v>2.4571240819781702E-7</v>
      </c>
      <c r="G159" s="1" cm="1">
        <f t="array" ref="G159">INDEX(Example_6_Adap!$E$12:$AR$119,MATCH(Analysis_7_Adap_paper!$C159,Example_6_Adap!$C$12:$C$119)+Analysis_7_Adap_paper!$D159-COUNT($C$151:$C$159),MATCH(Analysis_7_Adap_paper!G$150,Example_6_Adap!$E$11:$AR$11,0))</f>
        <v>5.04603425148908E-3</v>
      </c>
      <c r="H159" s="1" cm="1">
        <f t="array" ref="H159">INDEX(Example_6_Adap!$E$12:$AR$119,MATCH(Analysis_7_Adap_paper!$C159,Example_6_Adap!$C$12:$C$119)+Analysis_7_Adap_paper!$D159-COUNT($C$151:$C$159),MATCH(Analysis_7_Adap_paper!H$150,Example_6_Adap!$E$11:$AR$11,0))</f>
        <v>2.4571241175053102E-7</v>
      </c>
      <c r="I159" s="1" cm="1">
        <f t="array" ref="I159">INDEX(Example_6_Adap!$E$12:$AR$119,MATCH(Analysis_7_Adap_paper!$C159,Example_6_Adap!$C$12:$C$119)+Analysis_7_Adap_paper!$D159-COUNT($C$151:$C$159),MATCH(Analysis_7_Adap_paper!I$150,Example_6_Adap!$E$11:$AR$11,0))</f>
        <v>5.0460342514932997E-3</v>
      </c>
      <c r="J159" s="1" cm="1">
        <f t="array" ref="J159">INDEX(Example_6_Adap!$E$12:$AR$119,MATCH(Analysis_7_Adap_paper!$C159,Example_6_Adap!$C$12:$C$119)+Analysis_7_Adap_paper!$D159-COUNT($C$151:$C$159),MATCH(Analysis_7_Adap_paper!J$150,Example_6_Adap!$E$11:$AR$11,0))</f>
        <v>2.4571374979131998E-7</v>
      </c>
      <c r="K159" s="59"/>
      <c r="Q159" s="56">
        <f t="shared" si="38"/>
        <v>0.22119909426126802</v>
      </c>
      <c r="R159" s="56">
        <f t="shared" si="36"/>
        <v>2.3315590425311012</v>
      </c>
      <c r="S159" s="56">
        <f t="shared" si="36"/>
        <v>0.22119909393882423</v>
      </c>
      <c r="T159" s="56">
        <f t="shared" si="36"/>
        <v>2.3315590853881578</v>
      </c>
      <c r="U159" s="56">
        <f t="shared" si="36"/>
        <v>0.22119909394148574</v>
      </c>
      <c r="V159" s="56">
        <f t="shared" si="36"/>
        <v>2.3315587932739659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INDEX(Example_6_Adap!$E$12:$AR$119,MATCH(Analysis_7_Adap_paper!$C163,Example_6_Adap!$C$12:$C$119)+Analysis_7_Adap_paper!$D163-COUNT($C$163:$C$171),MATCH(Analysis_7_Adap_paper!E$162,Example_6_Adap!$E$11:$AR$11,0))</f>
        <v>0.18730452776916001</v>
      </c>
      <c r="F163" s="1" cm="1">
        <f t="array" ref="F163">INDEX(Example_6_Adap!$E$12:$AR$119,MATCH(Analysis_7_Adap_paper!$C163,Example_6_Adap!$C$12:$C$119)+Analysis_7_Adap_paper!$D163-COUNT($C$163:$C$171),MATCH(Analysis_7_Adap_paper!F$162,Example_6_Adap!$E$11:$AR$11,0))</f>
        <v>0.18730452776916001</v>
      </c>
      <c r="G163" s="1" cm="1">
        <f t="array" ref="G163">INDEX(Example_6_Adap!$E$12:$AR$119,MATCH(Analysis_7_Adap_paper!$C163,Example_6_Adap!$C$12:$C$119)+Analysis_7_Adap_paper!$D163-COUNT($C$163:$C$171),MATCH(Analysis_7_Adap_paper!G$162,Example_6_Adap!$E$11:$AR$11,0))</f>
        <v>0.18730452776916001</v>
      </c>
      <c r="H163" s="1" cm="1">
        <f t="array" ref="H163">INDEX(Example_6_Adap!$E$12:$AR$119,MATCH(Analysis_7_Adap_paper!$C163,Example_6_Adap!$C$12:$C$119)+Analysis_7_Adap_paper!$D163-COUNT($C$163:$C$171),MATCH(Analysis_7_Adap_paper!H$162,Example_6_Adap!$E$11:$AR$11,0))</f>
        <v>0.18730452776916001</v>
      </c>
      <c r="I163" s="1" cm="1">
        <f t="array" ref="I163">INDEX(Example_6_Adap!$E$12:$AR$119,MATCH(Analysis_7_Adap_paper!$C163,Example_6_Adap!$C$12:$C$119)+Analysis_7_Adap_paper!$D163-COUNT($C$163:$C$171),MATCH(Analysis_7_Adap_paper!I$162,Example_6_Adap!$E$11:$AR$11,0))</f>
        <v>0.187292957305079</v>
      </c>
      <c r="J163" s="1" cm="1">
        <f t="array" ref="J163">INDEX(Example_6_Adap!$E$12:$AR$119,MATCH(Analysis_7_Adap_paper!$C163,Example_6_Adap!$C$12:$C$119)+Analysis_7_Adap_paper!$D163-COUNT($C$163:$C$171),MATCH(Analysis_7_Adap_paper!J$162,Example_6_Adap!$E$11:$AR$11,0))</f>
        <v>0.18614985446344501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INDEX(Example_6_Adap!$E$12:$AR$119,MATCH(Analysis_7_Adap_paper!$C164,Example_6_Adap!$C$12:$C$119)+Analysis_7_Adap_paper!$D164-COUNT($C$163:$C$171),MATCH(Analysis_7_Adap_paper!E$162,Example_6_Adap!$E$11:$AR$11,0))</f>
        <v>5.0520337764077203E-3</v>
      </c>
      <c r="F164" s="1" cm="1">
        <f t="array" ref="F164">INDEX(Example_6_Adap!$E$12:$AR$119,MATCH(Analysis_7_Adap_paper!$C164,Example_6_Adap!$C$12:$C$119)+Analysis_7_Adap_paper!$D164-COUNT($C$163:$C$171),MATCH(Analysis_7_Adap_paper!F$162,Example_6_Adap!$E$11:$AR$11,0))</f>
        <v>1.24826934786996E-2</v>
      </c>
      <c r="G164" s="1" cm="1">
        <f t="array" ref="G164">INDEX(Example_6_Adap!$E$12:$AR$119,MATCH(Analysis_7_Adap_paper!$C164,Example_6_Adap!$C$12:$C$119)+Analysis_7_Adap_paper!$D164-COUNT($C$163:$C$171),MATCH(Analysis_7_Adap_paper!G$162,Example_6_Adap!$E$11:$AR$11,0))</f>
        <v>5.0520337995998404E-3</v>
      </c>
      <c r="H164" s="1" cm="1">
        <f t="array" ref="H164">INDEX(Example_6_Adap!$E$12:$AR$119,MATCH(Analysis_7_Adap_paper!$C164,Example_6_Adap!$C$12:$C$119)+Analysis_7_Adap_paper!$D164-COUNT($C$163:$C$171),MATCH(Analysis_7_Adap_paper!H$162,Example_6_Adap!$E$11:$AR$11,0))</f>
        <v>1.2482693477339201E-2</v>
      </c>
      <c r="I164" s="1" cm="1">
        <f t="array" ref="I164">INDEX(Example_6_Adap!$E$12:$AR$119,MATCH(Analysis_7_Adap_paper!$C164,Example_6_Adap!$C$12:$C$119)+Analysis_7_Adap_paper!$D164-COUNT($C$163:$C$171),MATCH(Analysis_7_Adap_paper!I$162,Example_6_Adap!$E$11:$AR$11,0))</f>
        <v>5.0510053926753297E-3</v>
      </c>
      <c r="J164" s="1" cm="1">
        <f t="array" ref="J164">INDEX(Example_6_Adap!$E$12:$AR$119,MATCH(Analysis_7_Adap_paper!$C164,Example_6_Adap!$C$12:$C$119)+Analysis_7_Adap_paper!$D164-COUNT($C$163:$C$171),MATCH(Analysis_7_Adap_paper!J$162,Example_6_Adap!$E$11:$AR$11,0))</f>
        <v>1.27076357171673E-2</v>
      </c>
      <c r="K164" s="59"/>
      <c r="Q164" s="56">
        <f>LOG(E163/E164)/LOG(2)</f>
        <v>5.212377679890781</v>
      </c>
      <c r="R164" s="56">
        <f t="shared" ref="R164:V171" si="40">LOG(F163/F164)/LOG(2)</f>
        <v>3.9073846013326321</v>
      </c>
      <c r="S164" s="56">
        <f t="shared" si="40"/>
        <v>5.2123776732678726</v>
      </c>
      <c r="T164" s="56">
        <f t="shared" si="40"/>
        <v>3.907384601489861</v>
      </c>
      <c r="U164" s="56">
        <f t="shared" si="40"/>
        <v>5.2125822592922324</v>
      </c>
      <c r="V164" s="56">
        <f t="shared" si="40"/>
        <v>3.8726969443343182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INDEX(Example_6_Adap!$E$12:$AR$119,MATCH(Analysis_7_Adap_paper!$C165,Example_6_Adap!$C$12:$C$119)+Analysis_7_Adap_paper!$D165-COUNT($C$163:$C$171),MATCH(Analysis_7_Adap_paper!E$162,Example_6_Adap!$E$11:$AR$11,0))</f>
        <v>1.0335158222027901E-3</v>
      </c>
      <c r="F165" s="1" cm="1">
        <f t="array" ref="F165">INDEX(Example_6_Adap!$E$12:$AR$119,MATCH(Analysis_7_Adap_paper!$C165,Example_6_Adap!$C$12:$C$119)+Analysis_7_Adap_paper!$D165-COUNT($C$163:$C$171),MATCH(Analysis_7_Adap_paper!F$162,Example_6_Adap!$E$11:$AR$11,0))</f>
        <v>8.8004954195564002E-4</v>
      </c>
      <c r="G165" s="1" cm="1">
        <f t="array" ref="G165">INDEX(Example_6_Adap!$E$12:$AR$119,MATCH(Analysis_7_Adap_paper!$C165,Example_6_Adap!$C$12:$C$119)+Analysis_7_Adap_paper!$D165-COUNT($C$163:$C$171),MATCH(Analysis_7_Adap_paper!G$162,Example_6_Adap!$E$11:$AR$11,0))</f>
        <v>1.0335158743099899E-3</v>
      </c>
      <c r="H165" s="1" cm="1">
        <f t="array" ref="H165">INDEX(Example_6_Adap!$E$12:$AR$119,MATCH(Analysis_7_Adap_paper!$C165,Example_6_Adap!$C$12:$C$119)+Analysis_7_Adap_paper!$D165-COUNT($C$163:$C$171),MATCH(Analysis_7_Adap_paper!H$162,Example_6_Adap!$E$11:$AR$11,0))</f>
        <v>8.8004953513243201E-4</v>
      </c>
      <c r="I165" s="1" cm="1">
        <f t="array" ref="I165">INDEX(Example_6_Adap!$E$12:$AR$119,MATCH(Analysis_7_Adap_paper!$C165,Example_6_Adap!$C$12:$C$119)+Analysis_7_Adap_paper!$D165-COUNT($C$163:$C$171),MATCH(Analysis_7_Adap_paper!I$162,Example_6_Adap!$E$11:$AR$11,0))</f>
        <v>1.0352794950017001E-3</v>
      </c>
      <c r="J165" s="1" cm="1">
        <f t="array" ref="J165">INDEX(Example_6_Adap!$E$12:$AR$119,MATCH(Analysis_7_Adap_paper!$C165,Example_6_Adap!$C$12:$C$119)+Analysis_7_Adap_paper!$D165-COUNT($C$163:$C$171),MATCH(Analysis_7_Adap_paper!J$162,Example_6_Adap!$E$11:$AR$11,0))</f>
        <v>9.2768984041358105E-4</v>
      </c>
      <c r="K165" s="59"/>
      <c r="Q165" s="56">
        <f t="shared" ref="Q165:Q171" si="42">LOG(E164/E165)/LOG(2)</f>
        <v>2.2893038092881719</v>
      </c>
      <c r="R165" s="56">
        <f t="shared" si="40"/>
        <v>3.8262007161937506</v>
      </c>
      <c r="S165" s="56">
        <f t="shared" si="40"/>
        <v>2.2893037431741226</v>
      </c>
      <c r="T165" s="56">
        <f t="shared" si="40"/>
        <v>3.8262007272220377</v>
      </c>
      <c r="U165" s="56">
        <f t="shared" si="40"/>
        <v>2.2865502765343866</v>
      </c>
      <c r="V165" s="56">
        <f t="shared" si="40"/>
        <v>3.7759092866899642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INDEX(Example_6_Adap!$E$12:$AR$119,MATCH(Analysis_7_Adap_paper!$C166,Example_6_Adap!$C$12:$C$119)+Analysis_7_Adap_paper!$D166-COUNT($C$163:$C$171),MATCH(Analysis_7_Adap_paper!E$162,Example_6_Adap!$E$11:$AR$11,0))</f>
        <v>8.2703506394388095E-4</v>
      </c>
      <c r="F166" s="1" cm="1">
        <f t="array" ref="F166">INDEX(Example_6_Adap!$E$12:$AR$119,MATCH(Analysis_7_Adap_paper!$C166,Example_6_Adap!$C$12:$C$119)+Analysis_7_Adap_paper!$D166-COUNT($C$163:$C$171),MATCH(Analysis_7_Adap_paper!F$162,Example_6_Adap!$E$11:$AR$11,0))</f>
        <v>7.2539605844523696E-5</v>
      </c>
      <c r="G166" s="1" cm="1">
        <f t="array" ref="G166">INDEX(Example_6_Adap!$E$12:$AR$119,MATCH(Analysis_7_Adap_paper!$C166,Example_6_Adap!$C$12:$C$119)+Analysis_7_Adap_paper!$D166-COUNT($C$163:$C$171),MATCH(Analysis_7_Adap_paper!G$162,Example_6_Adap!$E$11:$AR$11,0))</f>
        <v>8.2703512340209697E-4</v>
      </c>
      <c r="H166" s="1" cm="1">
        <f t="array" ref="H166">INDEX(Example_6_Adap!$E$12:$AR$119,MATCH(Analysis_7_Adap_paper!$C166,Example_6_Adap!$C$12:$C$119)+Analysis_7_Adap_paper!$D166-COUNT($C$163:$C$171),MATCH(Analysis_7_Adap_paper!H$162,Example_6_Adap!$E$11:$AR$11,0))</f>
        <v>7.2539606450483505E-5</v>
      </c>
      <c r="I166" s="1" cm="1">
        <f t="array" ref="I166">INDEX(Example_6_Adap!$E$12:$AR$119,MATCH(Analysis_7_Adap_paper!$C166,Example_6_Adap!$C$12:$C$119)+Analysis_7_Adap_paper!$D166-COUNT($C$163:$C$171),MATCH(Analysis_7_Adap_paper!I$162,Example_6_Adap!$E$11:$AR$11,0))</f>
        <v>8.2768351973649902E-4</v>
      </c>
      <c r="J166" s="1" cm="1">
        <f t="array" ref="J166">INDEX(Example_6_Adap!$E$12:$AR$119,MATCH(Analysis_7_Adap_paper!$C166,Example_6_Adap!$C$12:$C$119)+Analysis_7_Adap_paper!$D166-COUNT($C$163:$C$171),MATCH(Analysis_7_Adap_paper!J$162,Example_6_Adap!$E$11:$AR$11,0))</f>
        <v>7.6752687166114998E-5</v>
      </c>
      <c r="K166" s="59"/>
      <c r="Q166" s="56">
        <f t="shared" si="42"/>
        <v>0.32154007331433493</v>
      </c>
      <c r="R166" s="56">
        <f t="shared" si="40"/>
        <v>3.6007439305136351</v>
      </c>
      <c r="S166" s="56">
        <f t="shared" si="40"/>
        <v>0.32154004233130062</v>
      </c>
      <c r="T166" s="56">
        <f t="shared" si="40"/>
        <v>3.6007439072765615</v>
      </c>
      <c r="U166" s="56">
        <f t="shared" si="40"/>
        <v>0.32286916865803394</v>
      </c>
      <c r="V166" s="56">
        <f t="shared" si="40"/>
        <v>3.5953533756348786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INDEX(Example_6_Adap!$E$12:$AR$119,MATCH(Analysis_7_Adap_paper!$C167,Example_6_Adap!$C$12:$C$119)+Analysis_7_Adap_paper!$D167-COUNT($C$163:$C$171),MATCH(Analysis_7_Adap_paper!E$162,Example_6_Adap!$E$11:$AR$11,0))</f>
        <v>5.5100199956403795E-4</v>
      </c>
      <c r="F167" s="1" cm="1">
        <f t="array" ref="F167">INDEX(Example_6_Adap!$E$12:$AR$119,MATCH(Analysis_7_Adap_paper!$C167,Example_6_Adap!$C$12:$C$119)+Analysis_7_Adap_paper!$D167-COUNT($C$163:$C$171),MATCH(Analysis_7_Adap_paper!F$162,Example_6_Adap!$E$11:$AR$11,0))</f>
        <v>6.3485468553281504E-6</v>
      </c>
      <c r="G167" s="1" cm="1">
        <f t="array" ref="G167">INDEX(Example_6_Adap!$E$12:$AR$119,MATCH(Analysis_7_Adap_paper!$C167,Example_6_Adap!$C$12:$C$119)+Analysis_7_Adap_paper!$D167-COUNT($C$163:$C$171),MATCH(Analysis_7_Adap_paper!G$162,Example_6_Adap!$E$11:$AR$11,0))</f>
        <v>5.5100202397828603E-4</v>
      </c>
      <c r="H167" s="1" cm="1">
        <f t="array" ref="H167">INDEX(Example_6_Adap!$E$12:$AR$119,MATCH(Analysis_7_Adap_paper!$C167,Example_6_Adap!$C$12:$C$119)+Analysis_7_Adap_paper!$D167-COUNT($C$163:$C$171),MATCH(Analysis_7_Adap_paper!H$162,Example_6_Adap!$E$11:$AR$11,0))</f>
        <v>6.3485437531429699E-6</v>
      </c>
      <c r="I167" s="1" cm="1">
        <f t="array" ref="I167">INDEX(Example_6_Adap!$E$12:$AR$119,MATCH(Analysis_7_Adap_paper!$C167,Example_6_Adap!$C$12:$C$119)+Analysis_7_Adap_paper!$D167-COUNT($C$163:$C$171),MATCH(Analysis_7_Adap_paper!I$162,Example_6_Adap!$E$11:$AR$11,0))</f>
        <v>5.5105770529029197E-4</v>
      </c>
      <c r="J167" s="1" cm="1">
        <f t="array" ref="J167">INDEX(Example_6_Adap!$E$12:$AR$119,MATCH(Analysis_7_Adap_paper!$C167,Example_6_Adap!$C$12:$C$119)+Analysis_7_Adap_paper!$D167-COUNT($C$163:$C$171),MATCH(Analysis_7_Adap_paper!J$162,Example_6_Adap!$E$11:$AR$11,0))</f>
        <v>6.6251218613366802E-6</v>
      </c>
      <c r="K167" s="59"/>
      <c r="Q167" s="56">
        <f t="shared" si="42"/>
        <v>0.58589094258801977</v>
      </c>
      <c r="R167" s="56">
        <f t="shared" si="40"/>
        <v>3.5142705957586937</v>
      </c>
      <c r="S167" s="56">
        <f t="shared" si="40"/>
        <v>0.58589098238389947</v>
      </c>
      <c r="T167" s="56">
        <f t="shared" si="40"/>
        <v>3.5142713127760281</v>
      </c>
      <c r="U167" s="56">
        <f t="shared" si="40"/>
        <v>0.58687582987309705</v>
      </c>
      <c r="V167" s="56">
        <f t="shared" si="40"/>
        <v>3.5341983645445323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INDEX(Example_6_Adap!$E$12:$AR$119,MATCH(Analysis_7_Adap_paper!$C168,Example_6_Adap!$C$12:$C$119)+Analysis_7_Adap_paper!$D168-COUNT($C$163:$C$171),MATCH(Analysis_7_Adap_paper!E$162,Example_6_Adap!$E$11:$AR$11,0))</f>
        <v>3.7017747864243002E-4</v>
      </c>
      <c r="F168" s="1" cm="1">
        <f t="array" ref="F168">INDEX(Example_6_Adap!$E$12:$AR$119,MATCH(Analysis_7_Adap_paper!$C168,Example_6_Adap!$C$12:$C$119)+Analysis_7_Adap_paper!$D168-COUNT($C$163:$C$171),MATCH(Analysis_7_Adap_paper!F$162,Example_6_Adap!$E$11:$AR$11,0))</f>
        <v>5.5813595456477497E-7</v>
      </c>
      <c r="G168" s="1" cm="1">
        <f t="array" ref="G168">INDEX(Example_6_Adap!$E$12:$AR$119,MATCH(Analysis_7_Adap_paper!$C168,Example_6_Adap!$C$12:$C$119)+Analysis_7_Adap_paper!$D168-COUNT($C$163:$C$171),MATCH(Analysis_7_Adap_paper!G$162,Example_6_Adap!$E$11:$AR$11,0))</f>
        <v>3.70177527968307E-4</v>
      </c>
      <c r="H168" s="1" cm="1">
        <f t="array" ref="H168">INDEX(Example_6_Adap!$E$12:$AR$119,MATCH(Analysis_7_Adap_paper!$C168,Example_6_Adap!$C$12:$C$119)+Analysis_7_Adap_paper!$D168-COUNT($C$163:$C$171),MATCH(Analysis_7_Adap_paper!H$162,Example_6_Adap!$E$11:$AR$11,0))</f>
        <v>5.5813309418617497E-7</v>
      </c>
      <c r="I168" s="1" cm="1">
        <f t="array" ref="I168">INDEX(Example_6_Adap!$E$12:$AR$119,MATCH(Analysis_7_Adap_paper!$C168,Example_6_Adap!$C$12:$C$119)+Analysis_7_Adap_paper!$D168-COUNT($C$163:$C$171),MATCH(Analysis_7_Adap_paper!I$162,Example_6_Adap!$E$11:$AR$11,0))</f>
        <v>3.7018222678741799E-4</v>
      </c>
      <c r="J168" s="1" cm="1">
        <f t="array" ref="J168">INDEX(Example_6_Adap!$E$12:$AR$119,MATCH(Analysis_7_Adap_paper!$C168,Example_6_Adap!$C$12:$C$119)+Analysis_7_Adap_paper!$D168-COUNT($C$163:$C$171),MATCH(Analysis_7_Adap_paper!J$162,Example_6_Adap!$E$11:$AR$11,0))</f>
        <v>5.7975811573740501E-7</v>
      </c>
      <c r="K168" s="59"/>
      <c r="Q168" s="56">
        <f t="shared" si="42"/>
        <v>0.57384042903970289</v>
      </c>
      <c r="R168" s="56">
        <f t="shared" si="40"/>
        <v>3.5077379138668681</v>
      </c>
      <c r="S168" s="56">
        <f t="shared" si="40"/>
        <v>0.57384030072577419</v>
      </c>
      <c r="T168" s="56">
        <f t="shared" si="40"/>
        <v>3.5077446025559196</v>
      </c>
      <c r="U168" s="56">
        <f t="shared" si="40"/>
        <v>0.57396777177108071</v>
      </c>
      <c r="V168" s="56">
        <f t="shared" si="40"/>
        <v>3.514423975812929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INDEX(Example_6_Adap!$E$12:$AR$119,MATCH(Analysis_7_Adap_paper!$C169,Example_6_Adap!$C$12:$C$119)+Analysis_7_Adap_paper!$D169-COUNT($C$163:$C$171),MATCH(Analysis_7_Adap_paper!E$162,Example_6_Adap!$E$11:$AR$11,0))</f>
        <v>2.6595821792918501E-4</v>
      </c>
      <c r="F169" s="1" cm="1">
        <f t="array" ref="F169">INDEX(Example_6_Adap!$E$12:$AR$119,MATCH(Analysis_7_Adap_paper!$C169,Example_6_Adap!$C$12:$C$119)+Analysis_7_Adap_paper!$D169-COUNT($C$163:$C$171),MATCH(Analysis_7_Adap_paper!F$162,Example_6_Adap!$E$11:$AR$11,0))</f>
        <v>4.8966071863887298E-8</v>
      </c>
      <c r="G169" s="1" cm="1">
        <f t="array" ref="G169">INDEX(Example_6_Adap!$E$12:$AR$119,MATCH(Analysis_7_Adap_paper!$C169,Example_6_Adap!$C$12:$C$119)+Analysis_7_Adap_paper!$D169-COUNT($C$163:$C$171),MATCH(Analysis_7_Adap_paper!G$162,Example_6_Adap!$E$11:$AR$11,0))</f>
        <v>2.65958194467952E-4</v>
      </c>
      <c r="H169" s="1" cm="1">
        <f t="array" ref="H169">INDEX(Example_6_Adap!$E$12:$AR$119,MATCH(Analysis_7_Adap_paper!$C169,Example_6_Adap!$C$12:$C$119)+Analysis_7_Adap_paper!$D169-COUNT($C$163:$C$171),MATCH(Analysis_7_Adap_paper!H$162,Example_6_Adap!$E$11:$AR$11,0))</f>
        <v>4.8964205134893699E-8</v>
      </c>
      <c r="I169" s="1" cm="1">
        <f t="array" ref="I169">INDEX(Example_6_Adap!$E$12:$AR$119,MATCH(Analysis_7_Adap_paper!$C169,Example_6_Adap!$C$12:$C$119)+Analysis_7_Adap_paper!$D169-COUNT($C$163:$C$171),MATCH(Analysis_7_Adap_paper!I$162,Example_6_Adap!$E$11:$AR$11,0))</f>
        <v>2.6595861977041202E-4</v>
      </c>
      <c r="J169" s="1" cm="1">
        <f t="array" ref="J169">INDEX(Example_6_Adap!$E$12:$AR$119,MATCH(Analysis_7_Adap_paper!$C169,Example_6_Adap!$C$12:$C$119)+Analysis_7_Adap_paper!$D169-COUNT($C$163:$C$171),MATCH(Analysis_7_Adap_paper!J$162,Example_6_Adap!$E$11:$AR$11,0))</f>
        <v>5.0808601992358103E-8</v>
      </c>
      <c r="K169" s="59"/>
      <c r="Q169" s="56">
        <f t="shared" si="42"/>
        <v>0.47701750930015474</v>
      </c>
      <c r="R169" s="56">
        <f t="shared" si="40"/>
        <v>3.5107622158538048</v>
      </c>
      <c r="S169" s="56">
        <f t="shared" si="40"/>
        <v>0.47701782880407362</v>
      </c>
      <c r="T169" s="56">
        <f t="shared" si="40"/>
        <v>3.5108098229759497</v>
      </c>
      <c r="U169" s="56">
        <f t="shared" si="40"/>
        <v>0.47703383436395286</v>
      </c>
      <c r="V169" s="56">
        <f t="shared" si="40"/>
        <v>3.5123064367768317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INDEX(Example_6_Adap!$E$12:$AR$119,MATCH(Analysis_7_Adap_paper!$C170,Example_6_Adap!$C$12:$C$119)+Analysis_7_Adap_paper!$D170-COUNT($C$163:$C$171),MATCH(Analysis_7_Adap_paper!E$162,Example_6_Adap!$E$11:$AR$11,0))</f>
        <v>2.0501434004871401E-4</v>
      </c>
      <c r="F170" s="1" cm="1">
        <f t="array" ref="F170">INDEX(Example_6_Adap!$E$12:$AR$119,MATCH(Analysis_7_Adap_paper!$C170,Example_6_Adap!$C$12:$C$119)+Analysis_7_Adap_paper!$D170-COUNT($C$163:$C$171),MATCH(Analysis_7_Adap_paper!F$162,Example_6_Adap!$E$11:$AR$11,0))</f>
        <v>4.28783542005817E-9</v>
      </c>
      <c r="G170" s="1" cm="1">
        <f t="array" ref="G170">INDEX(Example_6_Adap!$E$12:$AR$119,MATCH(Analysis_7_Adap_paper!$C170,Example_6_Adap!$C$12:$C$119)+Analysis_7_Adap_paper!$D170-COUNT($C$163:$C$171),MATCH(Analysis_7_Adap_paper!G$162,Example_6_Adap!$E$11:$AR$11,0))</f>
        <v>2.0501430870933899E-4</v>
      </c>
      <c r="H170" s="1" cm="1">
        <f t="array" ref="H170">INDEX(Example_6_Adap!$E$12:$AR$119,MATCH(Analysis_7_Adap_paper!$C170,Example_6_Adap!$C$12:$C$119)+Analysis_7_Adap_paper!$D170-COUNT($C$163:$C$171),MATCH(Analysis_7_Adap_paper!H$162,Example_6_Adap!$E$11:$AR$11,0))</f>
        <v>4.2895493823635797E-9</v>
      </c>
      <c r="I170" s="1" cm="1">
        <f t="array" ref="I170">INDEX(Example_6_Adap!$E$12:$AR$119,MATCH(Analysis_7_Adap_paper!$C170,Example_6_Adap!$C$12:$C$119)+Analysis_7_Adap_paper!$D170-COUNT($C$163:$C$171),MATCH(Analysis_7_Adap_paper!I$162,Example_6_Adap!$E$11:$AR$11,0))</f>
        <v>2.0501434919895E-4</v>
      </c>
      <c r="J170" s="1" cm="1">
        <f t="array" ref="J170">INDEX(Example_6_Adap!$E$12:$AR$119,MATCH(Analysis_7_Adap_paper!$C170,Example_6_Adap!$C$12:$C$119)+Analysis_7_Adap_paper!$D170-COUNT($C$163:$C$171),MATCH(Analysis_7_Adap_paper!J$162,Example_6_Adap!$E$11:$AR$11,0))</f>
        <v>4.4516368369329402E-9</v>
      </c>
      <c r="K170" s="59"/>
      <c r="Q170" s="56">
        <f t="shared" si="42"/>
        <v>0.37547479112669879</v>
      </c>
      <c r="R170" s="56">
        <f t="shared" si="40"/>
        <v>3.51346102837699</v>
      </c>
      <c r="S170" s="56">
        <f t="shared" si="40"/>
        <v>0.37547488439741578</v>
      </c>
      <c r="T170" s="56">
        <f t="shared" si="40"/>
        <v>3.5128294590985081</v>
      </c>
      <c r="U170" s="56">
        <f t="shared" si="40"/>
        <v>0.37547690652925397</v>
      </c>
      <c r="V170" s="56">
        <f t="shared" si="40"/>
        <v>3.5126649606666329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INDEX(Example_6_Adap!$E$12:$AR$119,MATCH(Analysis_7_Adap_paper!$C171,Example_6_Adap!$C$12:$C$119)+Analysis_7_Adap_paper!$D171-COUNT($C$163:$C$171),MATCH(Analysis_7_Adap_paper!E$162,Example_6_Adap!$E$11:$AR$11,0))</f>
        <v>1.6762408465087399E-4</v>
      </c>
      <c r="F171" s="1" cm="1">
        <f t="array" ref="F171">INDEX(Example_6_Adap!$E$12:$AR$119,MATCH(Analysis_7_Adap_paper!$C171,Example_6_Adap!$C$12:$C$119)+Analysis_7_Adap_paper!$D171-COUNT($C$163:$C$171),MATCH(Analysis_7_Adap_paper!F$162,Example_6_Adap!$E$11:$AR$11,0))</f>
        <v>3.7540504038702202E-10</v>
      </c>
      <c r="G171" s="1" cm="1">
        <f t="array" ref="G171">INDEX(Example_6_Adap!$E$12:$AR$119,MATCH(Analysis_7_Adap_paper!$C171,Example_6_Adap!$C$12:$C$119)+Analysis_7_Adap_paper!$D171-COUNT($C$163:$C$171),MATCH(Analysis_7_Adap_paper!G$162,Example_6_Adap!$E$11:$AR$11,0))</f>
        <v>1.67624061218507E-4</v>
      </c>
      <c r="H171" s="1" cm="1">
        <f t="array" ref="H171">INDEX(Example_6_Adap!$E$12:$AR$119,MATCH(Analysis_7_Adap_paper!$C171,Example_6_Adap!$C$12:$C$119)+Analysis_7_Adap_paper!$D171-COUNT($C$163:$C$171),MATCH(Analysis_7_Adap_paper!H$162,Example_6_Adap!$E$11:$AR$11,0))</f>
        <v>3.7686276321835501E-10</v>
      </c>
      <c r="I171" s="1" cm="1">
        <f t="array" ref="I171">INDEX(Example_6_Adap!$E$12:$AR$119,MATCH(Analysis_7_Adap_paper!$C171,Example_6_Adap!$C$12:$C$119)+Analysis_7_Adap_paper!$D171-COUNT($C$163:$C$171),MATCH(Analysis_7_Adap_paper!I$162,Example_6_Adap!$E$11:$AR$11,0))</f>
        <v>1.6762406524151101E-4</v>
      </c>
      <c r="J171" s="1" cm="1">
        <f t="array" ref="J171">INDEX(Example_6_Adap!$E$12:$AR$119,MATCH(Analysis_7_Adap_paper!$C171,Example_6_Adap!$C$12:$C$119)+Analysis_7_Adap_paper!$D171-COUNT($C$163:$C$171),MATCH(Analysis_7_Adap_paper!J$162,Example_6_Adap!$E$11:$AR$11,0))</f>
        <v>3.9724334932600398E-10</v>
      </c>
      <c r="K171" s="59"/>
      <c r="Q171" s="56">
        <f t="shared" si="42"/>
        <v>0.2904953708319517</v>
      </c>
      <c r="R171" s="56">
        <f t="shared" si="40"/>
        <v>3.5137296061101511</v>
      </c>
      <c r="S171" s="56">
        <f t="shared" si="40"/>
        <v>0.29049535197139981</v>
      </c>
      <c r="T171" s="56">
        <f t="shared" si="40"/>
        <v>3.5087149420161174</v>
      </c>
      <c r="U171" s="56">
        <f t="shared" si="40"/>
        <v>0.29049560227370186</v>
      </c>
      <c r="V171" s="56">
        <f t="shared" si="40"/>
        <v>3.4862409316996583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INDEX(Example_6_Adap!$AS$12:$CF$119,MATCH(Analysis_7_Adap_paper!$C175,Example_6_Adap!$C$12:$C$119)+Analysis_7_Adap_paper!$D175-COUNT($C$175:$C$183),MATCH(Analysis_7_Adap_paper!E$174,Example_6_Adap!$AS$11:$CF$11,0))</f>
        <v>0.10628690991734099</v>
      </c>
      <c r="F175" s="1" cm="1">
        <f t="array" ref="F175">INDEX(Example_6_Adap!$AS$12:$CF$119,MATCH(Analysis_7_Adap_paper!$C175,Example_6_Adap!$C$12:$C$119)+Analysis_7_Adap_paper!$D175-COUNT($C$175:$C$183),MATCH(Analysis_7_Adap_paper!F$174,Example_6_Adap!$AS$11:$CF$11,0))</f>
        <v>0.10628690991734099</v>
      </c>
      <c r="G175" s="1" cm="1">
        <f t="array" ref="G175">INDEX(Example_6_Adap!$AS$12:$CF$119,MATCH(Analysis_7_Adap_paper!$C175,Example_6_Adap!$C$12:$C$119)+Analysis_7_Adap_paper!$D175-COUNT($C$175:$C$183),MATCH(Analysis_7_Adap_paper!G$174,Example_6_Adap!$AS$11:$CF$11,0))</f>
        <v>0.106286909917096</v>
      </c>
      <c r="H175" s="1" cm="1">
        <f t="array" ref="H175">INDEX(Example_6_Adap!$AS$12:$CF$119,MATCH(Analysis_7_Adap_paper!$C175,Example_6_Adap!$C$12:$C$119)+Analysis_7_Adap_paper!$D175-COUNT($C$175:$C$183),MATCH(Analysis_7_Adap_paper!H$174,Example_6_Adap!$AS$11:$CF$11,0))</f>
        <v>0.106286158764908</v>
      </c>
      <c r="I175" s="1" cm="1">
        <f t="array" ref="I175">INDEX(Example_6_Adap!$AS$12:$CF$119,MATCH(Analysis_7_Adap_paper!$C175,Example_6_Adap!$C$12:$C$119)+Analysis_7_Adap_paper!$D175-COUNT($C$175:$C$183),MATCH(Analysis_7_Adap_paper!I$174,Example_6_Adap!$AS$11:$CF$11,0))</f>
        <v>0.106286909842515</v>
      </c>
      <c r="J175" s="1" cm="1">
        <f t="array" ref="J175">INDEX(Example_6_Adap!$AS$12:$CF$119,MATCH(Analysis_7_Adap_paper!$C175,Example_6_Adap!$C$12:$C$119)+Analysis_7_Adap_paper!$D175-COUNT($C$175:$C$183),MATCH(Analysis_7_Adap_paper!J$174,Example_6_Adap!$AS$11:$CF$11,0))</f>
        <v>0.105540289976031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INDEX(Example_6_Adap!$AS$12:$CF$119,MATCH(Analysis_7_Adap_paper!$C176,Example_6_Adap!$C$12:$C$119)+Analysis_7_Adap_paper!$D176-COUNT($C$175:$C$183),MATCH(Analysis_7_Adap_paper!E$174,Example_6_Adap!$AS$11:$CF$11,0))</f>
        <v>2.8713643687633102E-3</v>
      </c>
      <c r="F176" s="1" cm="1">
        <f t="array" ref="F176">INDEX(Example_6_Adap!$AS$12:$CF$119,MATCH(Analysis_7_Adap_paper!$C176,Example_6_Adap!$C$12:$C$119)+Analysis_7_Adap_paper!$D176-COUNT($C$175:$C$183),MATCH(Analysis_7_Adap_paper!F$174,Example_6_Adap!$AS$11:$CF$11,0))</f>
        <v>6.53080104942426E-3</v>
      </c>
      <c r="G176" s="1" cm="1">
        <f t="array" ref="G176">INDEX(Example_6_Adap!$AS$12:$CF$119,MATCH(Analysis_7_Adap_paper!$C176,Example_6_Adap!$C$12:$C$119)+Analysis_7_Adap_paper!$D176-COUNT($C$175:$C$183),MATCH(Analysis_7_Adap_paper!G$174,Example_6_Adap!$AS$11:$CF$11,0))</f>
        <v>6.53080104784237E-3</v>
      </c>
      <c r="H176" s="1" cm="1">
        <f t="array" ref="H176">INDEX(Example_6_Adap!$AS$12:$CF$119,MATCH(Analysis_7_Adap_paper!$C176,Example_6_Adap!$C$12:$C$119)+Analysis_7_Adap_paper!$D176-COUNT($C$175:$C$183),MATCH(Analysis_7_Adap_paper!H$174,Example_6_Adap!$AS$11:$CF$11,0))</f>
        <v>6.5309091218360097E-3</v>
      </c>
      <c r="I176" s="1" cm="1">
        <f t="array" ref="I176">INDEX(Example_6_Adap!$AS$12:$CF$119,MATCH(Analysis_7_Adap_paper!$C176,Example_6_Adap!$C$12:$C$119)+Analysis_7_Adap_paper!$D176-COUNT($C$175:$C$183),MATCH(Analysis_7_Adap_paper!I$174,Example_6_Adap!$AS$11:$CF$11,0))</f>
        <v>6.5308010584063901E-3</v>
      </c>
      <c r="J176" s="1" cm="1">
        <f t="array" ref="J176">INDEX(Example_6_Adap!$AS$12:$CF$119,MATCH(Analysis_7_Adap_paper!$C176,Example_6_Adap!$C$12:$C$119)+Analysis_7_Adap_paper!$D176-COUNT($C$175:$C$183),MATCH(Analysis_7_Adap_paper!J$174,Example_6_Adap!$AS$11:$CF$11,0))</f>
        <v>6.6383417973581898E-3</v>
      </c>
      <c r="K176" s="59"/>
      <c r="Q176" s="56">
        <f>LOG(E175/E176)/LOG(2)</f>
        <v>5.2100837016993236</v>
      </c>
      <c r="R176" s="56">
        <f t="shared" ref="R176:V183" si="44">LOG(F175/F176)/LOG(2)</f>
        <v>4.0245601586735704</v>
      </c>
      <c r="S176" s="56">
        <f t="shared" si="44"/>
        <v>4.0245601590196944</v>
      </c>
      <c r="T176" s="56">
        <f t="shared" si="44"/>
        <v>4.0245260891234889</v>
      </c>
      <c r="U176" s="56">
        <f t="shared" si="44"/>
        <v>4.0245601556737043</v>
      </c>
      <c r="V176" s="56">
        <f t="shared" si="44"/>
        <v>3.9908271289484158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INDEX(Example_6_Adap!$AS$12:$CF$119,MATCH(Analysis_7_Adap_paper!$C177,Example_6_Adap!$C$12:$C$119)+Analysis_7_Adap_paper!$D177-COUNT($C$175:$C$183),MATCH(Analysis_7_Adap_paper!E$174,Example_6_Adap!$AS$11:$CF$11,0))</f>
        <v>8.65168551215094E-4</v>
      </c>
      <c r="F177" s="1" cm="1">
        <f t="array" ref="F177">INDEX(Example_6_Adap!$AS$12:$CF$119,MATCH(Analysis_7_Adap_paper!$C177,Example_6_Adap!$C$12:$C$119)+Analysis_7_Adap_paper!$D177-COUNT($C$175:$C$183),MATCH(Analysis_7_Adap_paper!F$174,Example_6_Adap!$AS$11:$CF$11,0))</f>
        <v>4.5608482758732603E-4</v>
      </c>
      <c r="G177" s="1" cm="1">
        <f t="array" ref="G177">INDEX(Example_6_Adap!$AS$12:$CF$119,MATCH(Analysis_7_Adap_paper!$C177,Example_6_Adap!$C$12:$C$119)+Analysis_7_Adap_paper!$D177-COUNT($C$175:$C$183),MATCH(Analysis_7_Adap_paper!G$174,Example_6_Adap!$AS$11:$CF$11,0))</f>
        <v>4.5608482578354901E-4</v>
      </c>
      <c r="H177" s="1" cm="1">
        <f t="array" ref="H177">INDEX(Example_6_Adap!$AS$12:$CF$119,MATCH(Analysis_7_Adap_paper!$C177,Example_6_Adap!$C$12:$C$119)+Analysis_7_Adap_paper!$D177-COUNT($C$175:$C$183),MATCH(Analysis_7_Adap_paper!H$174,Example_6_Adap!$AS$11:$CF$11,0))</f>
        <v>4.5611695417714198E-4</v>
      </c>
      <c r="I177" s="1" cm="1">
        <f t="array" ref="I177">INDEX(Example_6_Adap!$AS$12:$CF$119,MATCH(Analysis_7_Adap_paper!$C177,Example_6_Adap!$C$12:$C$119)+Analysis_7_Adap_paper!$D177-COUNT($C$175:$C$183),MATCH(Analysis_7_Adap_paper!I$174,Example_6_Adap!$AS$11:$CF$11,0))</f>
        <v>4.5608482868207299E-4</v>
      </c>
      <c r="J177" s="1" cm="1">
        <f t="array" ref="J177">INDEX(Example_6_Adap!$AS$12:$CF$119,MATCH(Analysis_7_Adap_paper!$C177,Example_6_Adap!$C$12:$C$119)+Analysis_7_Adap_paper!$D177-COUNT($C$175:$C$183),MATCH(Analysis_7_Adap_paper!J$174,Example_6_Adap!$AS$11:$CF$11,0))</f>
        <v>4.8554125157587301E-4</v>
      </c>
      <c r="K177" s="59"/>
      <c r="Q177" s="56">
        <f t="shared" ref="Q177:Q183" si="46">LOG(E176/E177)/LOG(2)</f>
        <v>1.7306832869028455</v>
      </c>
      <c r="R177" s="56">
        <f t="shared" si="44"/>
        <v>3.8398858770019557</v>
      </c>
      <c r="S177" s="56">
        <f t="shared" si="44"/>
        <v>3.839885882358244</v>
      </c>
      <c r="T177" s="56">
        <f t="shared" si="44"/>
        <v>3.83980813090092</v>
      </c>
      <c r="U177" s="56">
        <f t="shared" si="44"/>
        <v>3.8398858755232435</v>
      </c>
      <c r="V177" s="56">
        <f t="shared" si="44"/>
        <v>3.7731571360273026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INDEX(Example_6_Adap!$AS$12:$CF$119,MATCH(Analysis_7_Adap_paper!$C178,Example_6_Adap!$C$12:$C$119)+Analysis_7_Adap_paper!$D178-COUNT($C$175:$C$183),MATCH(Analysis_7_Adap_paper!E$174,Example_6_Adap!$AS$11:$CF$11,0))</f>
        <v>5.2289087579054602E-4</v>
      </c>
      <c r="F178" s="1" cm="1">
        <f t="array" ref="F178">INDEX(Example_6_Adap!$AS$12:$CF$119,MATCH(Analysis_7_Adap_paper!$C178,Example_6_Adap!$C$12:$C$119)+Analysis_7_Adap_paper!$D178-COUNT($C$175:$C$183),MATCH(Analysis_7_Adap_paper!F$174,Example_6_Adap!$AS$11:$CF$11,0))</f>
        <v>3.7651254243656899E-5</v>
      </c>
      <c r="G178" s="1" cm="1">
        <f t="array" ref="G178">INDEX(Example_6_Adap!$AS$12:$CF$119,MATCH(Analysis_7_Adap_paper!$C178,Example_6_Adap!$C$12:$C$119)+Analysis_7_Adap_paper!$D178-COUNT($C$175:$C$183),MATCH(Analysis_7_Adap_paper!G$174,Example_6_Adap!$AS$11:$CF$11,0))</f>
        <v>3.7651252320165002E-5</v>
      </c>
      <c r="H178" s="1" cm="1">
        <f t="array" ref="H178">INDEX(Example_6_Adap!$AS$12:$CF$119,MATCH(Analysis_7_Adap_paper!$C178,Example_6_Adap!$C$12:$C$119)+Analysis_7_Adap_paper!$D178-COUNT($C$175:$C$183),MATCH(Analysis_7_Adap_paper!H$174,Example_6_Adap!$AS$11:$CF$11,0))</f>
        <v>3.7654426279393202E-5</v>
      </c>
      <c r="I178" s="1" cm="1">
        <f t="array" ref="I178">INDEX(Example_6_Adap!$AS$12:$CF$119,MATCH(Analysis_7_Adap_paper!$C178,Example_6_Adap!$C$12:$C$119)+Analysis_7_Adap_paper!$D178-COUNT($C$175:$C$183),MATCH(Analysis_7_Adap_paper!I$174,Example_6_Adap!$AS$11:$CF$11,0))</f>
        <v>3.7651252403222701E-5</v>
      </c>
      <c r="J178" s="1" cm="1">
        <f t="array" ref="J178">INDEX(Example_6_Adap!$AS$12:$CF$119,MATCH(Analysis_7_Adap_paper!$C178,Example_6_Adap!$C$12:$C$119)+Analysis_7_Adap_paper!$D178-COUNT($C$175:$C$183),MATCH(Analysis_7_Adap_paper!J$174,Example_6_Adap!$AS$11:$CF$11,0))</f>
        <v>4.0330373086584699E-5</v>
      </c>
      <c r="K178" s="59"/>
      <c r="Q178" s="56">
        <f t="shared" si="46"/>
        <v>0.72647132841357953</v>
      </c>
      <c r="R178" s="56">
        <f t="shared" si="44"/>
        <v>3.5985323473061785</v>
      </c>
      <c r="S178" s="56">
        <f t="shared" si="44"/>
        <v>3.5985324153034921</v>
      </c>
      <c r="T178" s="56">
        <f t="shared" si="44"/>
        <v>3.5985124283064458</v>
      </c>
      <c r="U178" s="56">
        <f t="shared" si="44"/>
        <v>3.5985324212896024</v>
      </c>
      <c r="V178" s="56">
        <f t="shared" si="44"/>
        <v>3.5896552152528276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INDEX(Example_6_Adap!$AS$12:$CF$119,MATCH(Analysis_7_Adap_paper!$C179,Example_6_Adap!$C$12:$C$119)+Analysis_7_Adap_paper!$D179-COUNT($C$175:$C$183),MATCH(Analysis_7_Adap_paper!E$174,Example_6_Adap!$AS$11:$CF$11,0))</f>
        <v>2.9246828669185699E-4</v>
      </c>
      <c r="F179" s="1" cm="1">
        <f t="array" ref="F179">INDEX(Example_6_Adap!$AS$12:$CF$119,MATCH(Analysis_7_Adap_paper!$C179,Example_6_Adap!$C$12:$C$119)+Analysis_7_Adap_paper!$D179-COUNT($C$175:$C$183),MATCH(Analysis_7_Adap_paper!F$174,Example_6_Adap!$AS$11:$CF$11,0))</f>
        <v>3.2801094165768798E-6</v>
      </c>
      <c r="G179" s="1" cm="1">
        <f t="array" ref="G179">INDEX(Example_6_Adap!$AS$12:$CF$119,MATCH(Analysis_7_Adap_paper!$C179,Example_6_Adap!$C$12:$C$119)+Analysis_7_Adap_paper!$D179-COUNT($C$175:$C$183),MATCH(Analysis_7_Adap_paper!G$174,Example_6_Adap!$AS$11:$CF$11,0))</f>
        <v>3.28010750259693E-6</v>
      </c>
      <c r="H179" s="1" cm="1">
        <f t="array" ref="H179">INDEX(Example_6_Adap!$AS$12:$CF$119,MATCH(Analysis_7_Adap_paper!$C179,Example_6_Adap!$C$12:$C$119)+Analysis_7_Adap_paper!$D179-COUNT($C$175:$C$183),MATCH(Analysis_7_Adap_paper!H$174,Example_6_Adap!$AS$11:$CF$11,0))</f>
        <v>3.2803180714256601E-6</v>
      </c>
      <c r="I179" s="1" cm="1">
        <f t="array" ref="I179">INDEX(Example_6_Adap!$AS$12:$CF$119,MATCH(Analysis_7_Adap_paper!$C179,Example_6_Adap!$C$12:$C$119)+Analysis_7_Adap_paper!$D179-COUNT($C$175:$C$183),MATCH(Analysis_7_Adap_paper!I$174,Example_6_Adap!$AS$11:$CF$11,0))</f>
        <v>3.2801072627554302E-6</v>
      </c>
      <c r="J179" s="1" cm="1">
        <f t="array" ref="J179">INDEX(Example_6_Adap!$AS$12:$CF$119,MATCH(Analysis_7_Adap_paper!$C179,Example_6_Adap!$C$12:$C$119)+Analysis_7_Adap_paper!$D179-COUNT($C$175:$C$183),MATCH(Analysis_7_Adap_paper!J$174,Example_6_Adap!$AS$11:$CF$11,0))</f>
        <v>3.4613593339472401E-6</v>
      </c>
      <c r="K179" s="59"/>
      <c r="Q179" s="56">
        <f t="shared" si="46"/>
        <v>0.83822969906818601</v>
      </c>
      <c r="R179" s="56">
        <f t="shared" si="44"/>
        <v>3.5208820793470448</v>
      </c>
      <c r="S179" s="56">
        <f t="shared" si="44"/>
        <v>3.5208828474726768</v>
      </c>
      <c r="T179" s="56">
        <f t="shared" si="44"/>
        <v>3.5209118480953747</v>
      </c>
      <c r="U179" s="56">
        <f t="shared" si="44"/>
        <v>3.5208829561451074</v>
      </c>
      <c r="V179" s="56">
        <f t="shared" si="44"/>
        <v>3.5424561270018269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INDEX(Example_6_Adap!$AS$12:$CF$119,MATCH(Analysis_7_Adap_paper!$C180,Example_6_Adap!$C$12:$C$119)+Analysis_7_Adap_paper!$D180-COUNT($C$175:$C$183),MATCH(Analysis_7_Adap_paper!E$174,Example_6_Adap!$AS$11:$CF$11,0))</f>
        <v>1.7701675435621099E-4</v>
      </c>
      <c r="F180" s="1" cm="1">
        <f t="array" ref="F180">INDEX(Example_6_Adap!$AS$12:$CF$119,MATCH(Analysis_7_Adap_paper!$C180,Example_6_Adap!$C$12:$C$119)+Analysis_7_Adap_paper!$D180-COUNT($C$175:$C$183),MATCH(Analysis_7_Adap_paper!F$174,Example_6_Adap!$AS$11:$CF$11,0))</f>
        <v>2.8684154719515098E-7</v>
      </c>
      <c r="G180" s="1" cm="1">
        <f t="array" ref="G180">INDEX(Example_6_Adap!$AS$12:$CF$119,MATCH(Analysis_7_Adap_paper!$C180,Example_6_Adap!$C$12:$C$119)+Analysis_7_Adap_paper!$D180-COUNT($C$175:$C$183),MATCH(Analysis_7_Adap_paper!G$174,Example_6_Adap!$AS$11:$CF$11,0))</f>
        <v>2.86839620711456E-7</v>
      </c>
      <c r="H180" s="1" cm="1">
        <f t="array" ref="H180">INDEX(Example_6_Adap!$AS$12:$CF$119,MATCH(Analysis_7_Adap_paper!$C180,Example_6_Adap!$C$12:$C$119)+Analysis_7_Adap_paper!$D180-COUNT($C$175:$C$183),MATCH(Analysis_7_Adap_paper!H$174,Example_6_Adap!$AS$11:$CF$11,0))</f>
        <v>2.8685895257226703E-7</v>
      </c>
      <c r="I180" s="1" cm="1">
        <f t="array" ref="I180">INDEX(Example_6_Adap!$AS$12:$CF$119,MATCH(Analysis_7_Adap_paper!$C180,Example_6_Adap!$C$12:$C$119)+Analysis_7_Adap_paper!$D180-COUNT($C$175:$C$183),MATCH(Analysis_7_Adap_paper!I$174,Example_6_Adap!$AS$11:$CF$11,0))</f>
        <v>2.8683934356548898E-7</v>
      </c>
      <c r="J180" s="1" cm="1">
        <f t="array" ref="J180">INDEX(Example_6_Adap!$AS$12:$CF$119,MATCH(Analysis_7_Adap_paper!$C180,Example_6_Adap!$C$12:$C$119)+Analysis_7_Adap_paper!$D180-COUNT($C$175:$C$183),MATCH(Analysis_7_Adap_paper!J$174,Example_6_Adap!$AS$11:$CF$11,0))</f>
        <v>3.0132298665578602E-7</v>
      </c>
      <c r="K180" s="59"/>
      <c r="Q180" s="56">
        <f t="shared" si="46"/>
        <v>0.72439428138208839</v>
      </c>
      <c r="R180" s="56">
        <f t="shared" si="44"/>
        <v>3.5154180308936032</v>
      </c>
      <c r="S180" s="56">
        <f t="shared" si="44"/>
        <v>3.5154268785183271</v>
      </c>
      <c r="T180" s="56">
        <f t="shared" si="44"/>
        <v>3.5154222616898285</v>
      </c>
      <c r="U180" s="56">
        <f t="shared" si="44"/>
        <v>3.5154281669687388</v>
      </c>
      <c r="V180" s="56">
        <f t="shared" si="44"/>
        <v>3.5219560803721079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INDEX(Example_6_Adap!$AS$12:$CF$119,MATCH(Analysis_7_Adap_paper!$C181,Example_6_Adap!$C$12:$C$119)+Analysis_7_Adap_paper!$D181-COUNT($C$175:$C$183),MATCH(Analysis_7_Adap_paper!E$174,Example_6_Adap!$AS$11:$CF$11,0))</f>
        <v>1.21878791833965E-4</v>
      </c>
      <c r="F181" s="1" cm="1">
        <f t="array" ref="F181">INDEX(Example_6_Adap!$AS$12:$CF$119,MATCH(Analysis_7_Adap_paper!$C181,Example_6_Adap!$C$12:$C$119)+Analysis_7_Adap_paper!$D181-COUNT($C$175:$C$183),MATCH(Analysis_7_Adap_paper!F$174,Example_6_Adap!$AS$11:$CF$11,0))</f>
        <v>2.5085059147175599E-8</v>
      </c>
      <c r="G181" s="1" cm="1">
        <f t="array" ref="G181">INDEX(Example_6_Adap!$AS$12:$CF$119,MATCH(Analysis_7_Adap_paper!$C181,Example_6_Adap!$C$12:$C$119)+Analysis_7_Adap_paper!$D181-COUNT($C$175:$C$183),MATCH(Analysis_7_Adap_paper!G$174,Example_6_Adap!$AS$11:$CF$11,0))</f>
        <v>2.5083136015454401E-8</v>
      </c>
      <c r="H181" s="1" cm="1">
        <f t="array" ref="H181">INDEX(Example_6_Adap!$AS$12:$CF$119,MATCH(Analysis_7_Adap_paper!$C181,Example_6_Adap!$C$12:$C$119)+Analysis_7_Adap_paper!$D181-COUNT($C$175:$C$183),MATCH(Analysis_7_Adap_paper!H$174,Example_6_Adap!$AS$11:$CF$11,0))</f>
        <v>2.5087253695809101E-8</v>
      </c>
      <c r="I181" s="1" cm="1">
        <f t="array" ref="I181">INDEX(Example_6_Adap!$AS$12:$CF$119,MATCH(Analysis_7_Adap_paper!$C181,Example_6_Adap!$C$12:$C$119)+Analysis_7_Adap_paper!$D181-COUNT($C$175:$C$183),MATCH(Analysis_7_Adap_paper!I$174,Example_6_Adap!$AS$11:$CF$11,0))</f>
        <v>2.50828601790893E-8</v>
      </c>
      <c r="J181" s="1" cm="1">
        <f t="array" ref="J181">INDEX(Example_6_Adap!$AS$12:$CF$119,MATCH(Analysis_7_Adap_paper!$C181,Example_6_Adap!$C$12:$C$119)+Analysis_7_Adap_paper!$D181-COUNT($C$175:$C$183),MATCH(Analysis_7_Adap_paper!J$174,Example_6_Adap!$AS$11:$CF$11,0))</f>
        <v>2.6324490161645301E-8</v>
      </c>
      <c r="K181" s="59"/>
      <c r="Q181" s="56">
        <f t="shared" si="46"/>
        <v>0.53843881158758455</v>
      </c>
      <c r="R181" s="56">
        <f t="shared" si="44"/>
        <v>3.5153537595848832</v>
      </c>
      <c r="S181" s="56">
        <f t="shared" si="44"/>
        <v>3.5154546777620497</v>
      </c>
      <c r="T181" s="56">
        <f t="shared" si="44"/>
        <v>3.5153150911858875</v>
      </c>
      <c r="U181" s="56">
        <f t="shared" si="44"/>
        <v>3.5154691490606114</v>
      </c>
      <c r="V181" s="56">
        <f t="shared" si="44"/>
        <v>3.5168332389270338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INDEX(Example_6_Adap!$AS$12:$CF$119,MATCH(Analysis_7_Adap_paper!$C182,Example_6_Adap!$C$12:$C$119)+Analysis_7_Adap_paper!$D182-COUNT($C$175:$C$183),MATCH(Analysis_7_Adap_paper!E$174,Example_6_Adap!$AS$11:$CF$11,0))</f>
        <v>9.3801078957378306E-5</v>
      </c>
      <c r="F182" s="1" cm="1">
        <f t="array" ref="F182">INDEX(Example_6_Adap!$AS$12:$CF$119,MATCH(Analysis_7_Adap_paper!$C182,Example_6_Adap!$C$12:$C$119)+Analysis_7_Adap_paper!$D182-COUNT($C$175:$C$183),MATCH(Analysis_7_Adap_paper!F$174,Example_6_Adap!$AS$11:$CF$11,0))</f>
        <v>2.1929229770096899E-9</v>
      </c>
      <c r="G182" s="1" cm="1">
        <f t="array" ref="G182">INDEX(Example_6_Adap!$AS$12:$CF$119,MATCH(Analysis_7_Adap_paper!$C182,Example_6_Adap!$C$12:$C$119)+Analysis_7_Adap_paper!$D182-COUNT($C$175:$C$183),MATCH(Analysis_7_Adap_paper!G$174,Example_6_Adap!$AS$11:$CF$11,0))</f>
        <v>2.1909955063549199E-9</v>
      </c>
      <c r="H182" s="1" cm="1">
        <f t="array" ref="H182">INDEX(Example_6_Adap!$AS$12:$CF$119,MATCH(Analysis_7_Adap_paper!$C182,Example_6_Adap!$C$12:$C$119)+Analysis_7_Adap_paper!$D182-COUNT($C$175:$C$183),MATCH(Analysis_7_Adap_paper!H$174,Example_6_Adap!$AS$11:$CF$11,0))</f>
        <v>2.1938228782549101E-9</v>
      </c>
      <c r="I182" s="1" cm="1">
        <f t="array" ref="I182">INDEX(Example_6_Adap!$AS$12:$CF$119,MATCH(Analysis_7_Adap_paper!$C182,Example_6_Adap!$C$12:$C$119)+Analysis_7_Adap_paper!$D182-COUNT($C$175:$C$183),MATCH(Analysis_7_Adap_paper!I$174,Example_6_Adap!$AS$11:$CF$11,0))</f>
        <v>2.19073455048894E-9</v>
      </c>
      <c r="J182" s="1" cm="1">
        <f t="array" ref="J182">INDEX(Example_6_Adap!$AS$12:$CF$119,MATCH(Analysis_7_Adap_paper!$C182,Example_6_Adap!$C$12:$C$119)+Analysis_7_Adap_paper!$D182-COUNT($C$175:$C$183),MATCH(Analysis_7_Adap_paper!J$174,Example_6_Adap!$AS$11:$CF$11,0))</f>
        <v>2.3024838254473898E-9</v>
      </c>
      <c r="K182" s="59"/>
      <c r="Q182" s="56">
        <f t="shared" si="46"/>
        <v>0.37777068128068314</v>
      </c>
      <c r="R182" s="56">
        <f t="shared" si="44"/>
        <v>3.5159012941791681</v>
      </c>
      <c r="S182" s="56">
        <f t="shared" si="44"/>
        <v>3.517059301621996</v>
      </c>
      <c r="T182" s="56">
        <f t="shared" si="44"/>
        <v>3.5154355901200018</v>
      </c>
      <c r="U182" s="56">
        <f t="shared" si="44"/>
        <v>3.5172152770621876</v>
      </c>
      <c r="V182" s="56">
        <f t="shared" si="44"/>
        <v>3.5151426634111167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INDEX(Example_6_Adap!$AS$12:$CF$119,MATCH(Analysis_7_Adap_paper!$C183,Example_6_Adap!$C$12:$C$119)+Analysis_7_Adap_paper!$D183-COUNT($C$175:$C$183),MATCH(Analysis_7_Adap_paper!E$174,Example_6_Adap!$AS$11:$CF$11,0))</f>
        <v>7.8068124950352106E-5</v>
      </c>
      <c r="F183" s="1" cm="1">
        <f t="array" ref="F183">INDEX(Example_6_Adap!$AS$12:$CF$119,MATCH(Analysis_7_Adap_paper!$C183,Example_6_Adap!$C$12:$C$119)+Analysis_7_Adap_paper!$D183-COUNT($C$175:$C$183),MATCH(Analysis_7_Adap_paper!F$174,Example_6_Adap!$AS$11:$CF$11,0))</f>
        <v>1.9162968861379E-10</v>
      </c>
      <c r="G183" s="1" cm="1">
        <f t="array" ref="G183">INDEX(Example_6_Adap!$AS$12:$CF$119,MATCH(Analysis_7_Adap_paper!$C183,Example_6_Adap!$C$12:$C$119)+Analysis_7_Adap_paper!$D183-COUNT($C$175:$C$183),MATCH(Analysis_7_Adap_paper!G$174,Example_6_Adap!$AS$11:$CF$11,0))</f>
        <v>1.8970714520871601E-10</v>
      </c>
      <c r="H183" s="1" cm="1">
        <f t="array" ref="H183">INDEX(Example_6_Adap!$AS$12:$CF$119,MATCH(Analysis_7_Adap_paper!$C183,Example_6_Adap!$C$12:$C$119)+Analysis_7_Adap_paper!$D183-COUNT($C$175:$C$183),MATCH(Analysis_7_Adap_paper!H$174,Example_6_Adap!$AS$11:$CF$11,0))</f>
        <v>1.9243834794177901E-10</v>
      </c>
      <c r="I183" s="1" cm="1">
        <f t="array" ref="I183">INDEX(Example_6_Adap!$AS$12:$CF$119,MATCH(Analysis_7_Adap_paper!$C183,Example_6_Adap!$C$12:$C$119)+Analysis_7_Adap_paper!$D183-COUNT($C$175:$C$183),MATCH(Analysis_7_Adap_paper!I$174,Example_6_Adap!$AS$11:$CF$11,0))</f>
        <v>1.8947134507126501E-10</v>
      </c>
      <c r="J183" s="1" cm="1">
        <f t="array" ref="J183">INDEX(Example_6_Adap!$AS$12:$CF$119,MATCH(Analysis_7_Adap_paper!$C183,Example_6_Adap!$C$12:$C$119)+Analysis_7_Adap_paper!$D183-COUNT($C$175:$C$183),MATCH(Analysis_7_Adap_paper!J$174,Example_6_Adap!$AS$11:$CF$11,0))</f>
        <v>2.0302677993538701E-10</v>
      </c>
      <c r="K183" s="59"/>
      <c r="Q183" s="56">
        <f t="shared" si="46"/>
        <v>0.26487089833025812</v>
      </c>
      <c r="R183" s="56">
        <f t="shared" si="44"/>
        <v>3.5164621445692625</v>
      </c>
      <c r="S183" s="56">
        <f t="shared" si="44"/>
        <v>3.5297406022700968</v>
      </c>
      <c r="T183" s="56">
        <f t="shared" si="44"/>
        <v>3.5109788278376381</v>
      </c>
      <c r="U183" s="56">
        <f t="shared" si="44"/>
        <v>3.5313631024701597</v>
      </c>
      <c r="V183" s="56">
        <f t="shared" si="44"/>
        <v>3.50344908012109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INDEX(Example_6_Adap!$DU$12:$FD$119,MATCH($C190,Example_6_Adap!$C$12:$C$119)+$D190-COUNT($C$190:$C$198),MATCH(E$189,Example_6_Adap!$DU$11:$FD$11,0))</f>
        <v>196722.11343428999</v>
      </c>
      <c r="F190" s="1" cm="1">
        <f t="array" ref="F190">INDEX(Example_6_Adap!$DU$12:$FD$119,MATCH($C190,Example_6_Adap!$C$12:$C$119)+$D190-COUNT($C$190:$C$198),MATCH(F$189,Example_6_Adap!$DU$11:$FD$11,0))</f>
        <v>725.12499382732699</v>
      </c>
      <c r="G190" s="1" cm="1">
        <f t="array" ref="G190">INDEX(Example_6_Adap!$DU$12:$FD$119,MATCH($C190,Example_6_Adap!$C$12:$C$119)+$D190-COUNT($C$190:$C$198),MATCH(G$189,Example_6_Adap!$DU$11:$FD$11,0))</f>
        <v>128562.67680442899</v>
      </c>
      <c r="H190" s="1">
        <f t="shared" ref="H190:H198" si="47">I190*I190</f>
        <v>128562.67680520281</v>
      </c>
      <c r="I190" s="1" cm="1">
        <f t="array" ref="I190">INDEX(Example_6_Adap!$DU$12:$FD$119,MATCH($C190,Example_6_Adap!$C$12:$C$119)+$D190-COUNT($C$190:$C$198),MATCH(I$189,Example_6_Adap!$DU$11:$FD$11,0))</f>
        <v>358.55637883769799</v>
      </c>
      <c r="J190" s="58">
        <f t="shared" ref="J190:J198" si="48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INDEX(Example_6_Adap!$DU$12:$FD$119,MATCH($C191,Example_6_Adap!$C$12:$C$119)+$D191-COUNT($C$190:$C$198),MATCH(E$189,Example_6_Adap!$DU$11:$FD$11,0))</f>
        <v>877660571.83828199</v>
      </c>
      <c r="F191" s="1" cm="1">
        <f t="array" ref="F191">INDEX(Example_6_Adap!$DU$12:$FD$119,MATCH($C191,Example_6_Adap!$C$12:$C$119)+$D191-COUNT($C$190:$C$198),MATCH(F$189,Example_6_Adap!$DU$11:$FD$11,0))</f>
        <v>9598.6197664852498</v>
      </c>
      <c r="G191" s="1" cm="1">
        <f t="array" ref="G191">INDEX(Example_6_Adap!$DU$12:$FD$119,MATCH($C191,Example_6_Adap!$C$12:$C$119)+$D191-COUNT($C$190:$C$198),MATCH(G$189,Example_6_Adap!$DU$11:$FD$11,0))</f>
        <v>89729906.027264997</v>
      </c>
      <c r="H191" s="1">
        <f t="shared" si="47"/>
        <v>89729906.026794717</v>
      </c>
      <c r="I191" s="1" cm="1">
        <f t="array" ref="I191">INDEX(Example_6_Adap!$DU$12:$FD$119,MATCH($C191,Example_6_Adap!$C$12:$C$119)+$D191-COUNT($C$190:$C$198),MATCH(I$189,Example_6_Adap!$DU$11:$FD$11,0))</f>
        <v>9472.5870820380806</v>
      </c>
      <c r="J191" s="58">
        <f t="shared" si="48"/>
        <v>5.2410692053431364E-12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INDEX(Example_6_Adap!$DU$12:$FD$119,MATCH($C192,Example_6_Adap!$C$12:$C$119)+$D192-COUNT($C$190:$C$198),MATCH(E$189,Example_6_Adap!$DU$11:$FD$11,0))</f>
        <v>772225148050268</v>
      </c>
      <c r="F192" s="1" cm="1">
        <f t="array" ref="F192">INDEX(Example_6_Adap!$DU$12:$FD$119,MATCH($C192,Example_6_Adap!$C$12:$C$119)+$D192-COUNT($C$190:$C$198),MATCH(F$189,Example_6_Adap!$DU$11:$FD$11,0))</f>
        <v>132964.519741027</v>
      </c>
      <c r="G192" s="1" cm="1">
        <f t="array" ref="G192">INDEX(Example_6_Adap!$DU$12:$FD$119,MATCH($C192,Example_6_Adap!$C$12:$C$119)+$D192-COUNT($C$190:$C$198),MATCH(G$189,Example_6_Adap!$DU$11:$FD$11,0))</f>
        <v>1329634302.65432</v>
      </c>
      <c r="H192" s="1">
        <f t="shared" si="47"/>
        <v>1329634300.3578212</v>
      </c>
      <c r="I192" s="1" cm="1">
        <f t="array" ref="I192">INDEX(Example_6_Adap!$DU$12:$FD$119,MATCH($C192,Example_6_Adap!$C$12:$C$119)+$D192-COUNT($C$190:$C$198),MATCH(I$189,Example_6_Adap!$DU$11:$FD$11,0))</f>
        <v>36464.150893141901</v>
      </c>
      <c r="J192" s="58">
        <f t="shared" si="48"/>
        <v>1.7271657108256963E-9</v>
      </c>
      <c r="K192" s="60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INDEX(Example_6_Adap!$DU$12:$FD$119,MATCH($C193,Example_6_Adap!$C$12:$C$119)+$D193-COUNT($C$190:$C$198),MATCH(E$189,Example_6_Adap!$DU$11:$FD$11,0))</f>
        <v>3.9543563778314202E+17</v>
      </c>
      <c r="F193" s="1" cm="1">
        <f t="array" ref="F193">INDEX(Example_6_Adap!$DU$12:$FD$119,MATCH($C193,Example_6_Adap!$C$12:$C$119)+$D193-COUNT($C$190:$C$198),MATCH(F$189,Example_6_Adap!$DU$11:$FD$11,0))</f>
        <v>1771844.42279103</v>
      </c>
      <c r="G193" s="1" cm="1">
        <f t="array" ref="G193">INDEX(Example_6_Adap!$DU$12:$FD$119,MATCH($C193,Example_6_Adap!$C$12:$C$119)+$D193-COUNT($C$190:$C$198),MATCH(G$189,Example_6_Adap!$DU$11:$FD$11,0))</f>
        <v>17718436995.650902</v>
      </c>
      <c r="H193" s="1">
        <f t="shared" si="47"/>
        <v>17718436906.72279</v>
      </c>
      <c r="I193" s="1" cm="1">
        <f t="array" ref="I193">INDEX(Example_6_Adap!$DU$12:$FD$119,MATCH($C193,Example_6_Adap!$C$12:$C$119)+$D193-COUNT($C$190:$C$198),MATCH(I$189,Example_6_Adap!$DU$11:$FD$11,0))</f>
        <v>133110.6190607</v>
      </c>
      <c r="J193" s="58">
        <f t="shared" si="48"/>
        <v>5.0189591808722883E-9</v>
      </c>
      <c r="K193" s="60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INDEX(Example_6_Adap!$DU$12:$FD$119,MATCH($C194,Example_6_Adap!$C$12:$C$119)+$D194-COUNT($C$190:$C$198),MATCH(E$189,Example_6_Adap!$DU$11:$FD$11,0))</f>
        <v>4.4729984731998899E+18</v>
      </c>
      <c r="F194" s="1" cm="1">
        <f t="array" ref="F194">INDEX(Example_6_Adap!$DU$12:$FD$119,MATCH($C194,Example_6_Adap!$C$12:$C$119)+$D194-COUNT($C$190:$C$198),MATCH(F$189,Example_6_Adap!$DU$11:$FD$11,0))</f>
        <v>19681193.509520698</v>
      </c>
      <c r="G194" s="1" cm="1">
        <f t="array" ref="G194">INDEX(Example_6_Adap!$DU$12:$FD$119,MATCH($C194,Example_6_Adap!$C$12:$C$119)+$D194-COUNT($C$190:$C$198),MATCH(G$189,Example_6_Adap!$DU$11:$FD$11,0))</f>
        <v>196814683778.57199</v>
      </c>
      <c r="H194" s="1">
        <f t="shared" si="47"/>
        <v>196812968075.98715</v>
      </c>
      <c r="I194" s="1" cm="1">
        <f t="array" ref="I194">INDEX(Example_6_Adap!$DU$12:$FD$119,MATCH($C194,Example_6_Adap!$C$12:$C$119)+$D194-COUNT($C$190:$C$198),MATCH(I$189,Example_6_Adap!$DU$11:$FD$11,0))</f>
        <v>443636.07616602501</v>
      </c>
      <c r="J194" s="58">
        <f t="shared" si="48"/>
        <v>8.7173505141980799E-6</v>
      </c>
      <c r="K194" s="60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INDEX(Example_6_Adap!$DU$12:$FD$119,MATCH($C195,Example_6_Adap!$C$12:$C$119)+$D195-COUNT($C$190:$C$198),MATCH(E$189,Example_6_Adap!$DU$11:$FD$11,0))</f>
        <v>4.0582538863235502E+18</v>
      </c>
      <c r="F195" s="1" cm="1">
        <f t="array" ref="F195">INDEX(Example_6_Adap!$DU$12:$FD$119,MATCH($C195,Example_6_Adap!$C$12:$C$119)+$D195-COUNT($C$190:$C$198),MATCH(F$189,Example_6_Adap!$DU$11:$FD$11,0))</f>
        <v>181934321.50668001</v>
      </c>
      <c r="G195" s="1" cm="1">
        <f t="array" ref="G195">INDEX(Example_6_Adap!$DU$12:$FD$119,MATCH($C195,Example_6_Adap!$C$12:$C$119)+$D195-COUNT($C$190:$C$198),MATCH(G$189,Example_6_Adap!$DU$11:$FD$11,0))</f>
        <v>1819539912456.4299</v>
      </c>
      <c r="H195" s="1">
        <f t="shared" si="47"/>
        <v>1819482448167.4626</v>
      </c>
      <c r="I195" s="1" cm="1">
        <f t="array" ref="I195">INDEX(Example_6_Adap!$DU$12:$FD$119,MATCH($C195,Example_6_Adap!$C$12:$C$119)+$D195-COUNT($C$190:$C$198),MATCH(I$189,Example_6_Adap!$DU$11:$FD$11,0))</f>
        <v>1348881.9252134201</v>
      </c>
      <c r="J195" s="58">
        <f t="shared" si="48"/>
        <v>3.1581768871289418E-5</v>
      </c>
      <c r="K195" s="60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INDEX(Example_6_Adap!$DU$12:$FD$119,MATCH($C196,Example_6_Adap!$C$12:$C$119)+$D196-COUNT($C$190:$C$198),MATCH(E$189,Example_6_Adap!$DU$11:$FD$11,0))</f>
        <v>1.1313644055715799E+19</v>
      </c>
      <c r="F196" s="1" cm="1">
        <f t="array" ref="F196">INDEX(Example_6_Adap!$DU$12:$FD$119,MATCH($C196,Example_6_Adap!$C$12:$C$119)+$D196-COUNT($C$190:$C$198),MATCH(F$189,Example_6_Adap!$DU$11:$FD$11,0))</f>
        <v>1748488176.4077201</v>
      </c>
      <c r="G196" s="1" cm="1">
        <f t="array" ref="G196">INDEX(Example_6_Adap!$DU$12:$FD$119,MATCH($C196,Example_6_Adap!$C$12:$C$119)+$D196-COUNT($C$190:$C$198),MATCH(G$189,Example_6_Adap!$DU$11:$FD$11,0))</f>
        <v>17520250231011.699</v>
      </c>
      <c r="H196" s="1">
        <f t="shared" si="47"/>
        <v>17502826134214.078</v>
      </c>
      <c r="I196" s="1" cm="1">
        <f t="array" ref="I196">INDEX(Example_6_Adap!$DU$12:$FD$119,MATCH($C196,Example_6_Adap!$C$12:$C$119)+$D196-COUNT($C$190:$C$198),MATCH(I$189,Example_6_Adap!$DU$11:$FD$11,0))</f>
        <v>4183637.9066805099</v>
      </c>
      <c r="J196" s="58">
        <f t="shared" si="48"/>
        <v>9.9451186871632631E-4</v>
      </c>
      <c r="K196" s="60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INDEX(Example_6_Adap!$DU$12:$FD$119,MATCH($C197,Example_6_Adap!$C$12:$C$119)+$D197-COUNT($C$190:$C$198),MATCH(E$189,Example_6_Adap!$DU$11:$FD$11,0))</f>
        <v>3.4333699707185E+19</v>
      </c>
      <c r="F197" s="1" cm="1">
        <f t="array" ref="F197">INDEX(Example_6_Adap!$DU$12:$FD$119,MATCH($C197,Example_6_Adap!$C$12:$C$119)+$D197-COUNT($C$190:$C$198),MATCH(F$189,Example_6_Adap!$DU$11:$FD$11,0))</f>
        <v>15186000831.8344</v>
      </c>
      <c r="G197" s="1" cm="1">
        <f t="array" ref="G197">INDEX(Example_6_Adap!$DU$12:$FD$119,MATCH($C197,Example_6_Adap!$C$12:$C$119)+$D197-COUNT($C$190:$C$198),MATCH(G$189,Example_6_Adap!$DU$11:$FD$11,0))</f>
        <v>156222409685432</v>
      </c>
      <c r="H197" s="1">
        <f t="shared" si="47"/>
        <v>153043878424743.59</v>
      </c>
      <c r="I197" s="1" cm="1">
        <f t="array" ref="I197">INDEX(Example_6_Adap!$DU$12:$FD$119,MATCH($C197,Example_6_Adap!$C$12:$C$119)+$D197-COUNT($C$190:$C$198),MATCH(I$189,Example_6_Adap!$DU$11:$FD$11,0))</f>
        <v>12371090.429899201</v>
      </c>
      <c r="J197" s="58">
        <f t="shared" si="48"/>
        <v>2.0346192758700032E-2</v>
      </c>
      <c r="K197" s="60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INDEX(Example_6_Adap!$DU$12:$FD$119,MATCH($C198,Example_6_Adap!$C$12:$C$119)+$D198-COUNT($C$190:$C$198),MATCH(E$189,Example_6_Adap!$DU$11:$FD$11,0))</f>
        <v>3.9660586866175304E+19</v>
      </c>
      <c r="F198" s="1" cm="1">
        <f t="array" ref="F198">INDEX(Example_6_Adap!$DU$12:$FD$119,MATCH($C198,Example_6_Adap!$C$12:$C$119)+$D198-COUNT($C$190:$C$198),MATCH(F$189,Example_6_Adap!$DU$11:$FD$11,0))</f>
        <v>124875729417.48399</v>
      </c>
      <c r="G198" s="1" cm="1">
        <f t="array" ref="G198">INDEX(Example_6_Adap!$DU$12:$FD$119,MATCH($C198,Example_6_Adap!$C$12:$C$119)+$D198-COUNT($C$190:$C$198),MATCH(G$189,Example_6_Adap!$DU$11:$FD$11,0))</f>
        <v>2026372156302850</v>
      </c>
      <c r="H198" s="1">
        <f t="shared" si="47"/>
        <v>1354585168541012.5</v>
      </c>
      <c r="I198" s="1" cm="1">
        <f t="array" ref="I198">INDEX(Example_6_Adap!$DU$12:$FD$119,MATCH($C198,Example_6_Adap!$C$12:$C$119)+$D198-COUNT($C$190:$C$198),MATCH(I$189,Example_6_Adap!$DU$11:$FD$11,0))</f>
        <v>36804689.4911642</v>
      </c>
      <c r="J198" s="58">
        <f t="shared" si="48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INDEX(Example_6_Adap!$DU$12:$FD$119,MATCH($C202,Example_6_Adap!$C$12:$C$119)+$D202-COUNT($C$202:$C$210),MATCH(E$201,Example_6_Adap!$DU$11:$FD$11,0))</f>
        <v>805313538.12112403</v>
      </c>
      <c r="F202" s="1" cm="1">
        <f t="array" ref="F202">INDEX(Example_6_Adap!$DU$12:$FD$119,MATCH($C202,Example_6_Adap!$C$12:$C$119)+$D202-COUNT($C$202:$C$210),MATCH(F$201,Example_6_Adap!$DU$11:$FD$11,0))</f>
        <v>536857950.78223503</v>
      </c>
      <c r="G202" s="1" cm="1">
        <f t="array" ref="G202">INDEX(Example_6_Adap!$DU$12:$FD$119,MATCH($C202,Example_6_Adap!$C$12:$C$119)+$D202-COUNT($C$202:$C$210),MATCH(G$201,Example_6_Adap!$DU$11:$FD$11,0))</f>
        <v>14304.424092864499</v>
      </c>
      <c r="H202" s="1">
        <f t="shared" ref="H202:H210" si="50">I202*I202</f>
        <v>14304.424092858444</v>
      </c>
      <c r="I202" s="1" cm="1">
        <f t="array" ref="I202">INDEX(Example_6_Adap!$DU$12:$FD$119,MATCH($C202,Example_6_Adap!$C$12:$C$119)+$D202-COUNT($C$190:$C$198),MATCH(I$189,Example_6_Adap!$DU$11:$FD$11,0))</f>
        <v>119.601104062038</v>
      </c>
      <c r="J202" s="58">
        <f t="shared" ref="J202:J210" si="51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INDEX(Example_6_Adap!$DU$12:$FD$119,MATCH($C203,Example_6_Adap!$C$12:$C$119)+$D203-COUNT($C$202:$C$210),MATCH(E$201,Example_6_Adap!$DU$11:$FD$11,0))</f>
        <v>1.4617605962155E+16</v>
      </c>
      <c r="F203" s="1" cm="1">
        <f t="array" ref="F203">INDEX(Example_6_Adap!$DU$12:$FD$119,MATCH($C203,Example_6_Adap!$C$12:$C$119)+$D203-COUNT($C$202:$C$210),MATCH(F$201,Example_6_Adap!$DU$11:$FD$11,0))</f>
        <v>1.77836831416832E+16</v>
      </c>
      <c r="G203" s="1" cm="1">
        <f t="array" ref="G203">INDEX(Example_6_Adap!$DU$12:$FD$119,MATCH($C203,Example_6_Adap!$C$12:$C$119)+$D203-COUNT($C$202:$C$210),MATCH(G$201,Example_6_Adap!$DU$11:$FD$11,0))</f>
        <v>190683.49454984799</v>
      </c>
      <c r="H203" s="1">
        <f t="shared" si="50"/>
        <v>190683.49454968784</v>
      </c>
      <c r="I203" s="1" cm="1">
        <f t="array" ref="I203">INDEX(Example_6_Adap!$DU$12:$FD$119,MATCH($C203,Example_6_Adap!$C$12:$C$119)+$D203-COUNT($C$190:$C$198),MATCH(I$189,Example_6_Adap!$DU$11:$FD$11,0))</f>
        <v>436.67321253963797</v>
      </c>
      <c r="J203" s="58">
        <f t="shared" si="51"/>
        <v>8.3991736873448886E-13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INDEX(Example_6_Adap!$DU$12:$FD$119,MATCH($C204,Example_6_Adap!$C$12:$C$119)+$D204-COUNT($C$202:$C$210),MATCH(E$201,Example_6_Adap!$DU$11:$FD$11,0))</f>
        <v>3.4879250702902598E+20</v>
      </c>
      <c r="F204" s="1" cm="1">
        <f t="array" ref="F204">INDEX(Example_6_Adap!$DU$12:$FD$119,MATCH($C204,Example_6_Adap!$C$12:$C$119)+$D204-COUNT($C$202:$C$210),MATCH(F$201,Example_6_Adap!$DU$11:$FD$11,0))</f>
        <v>3.4568622732996902E+17</v>
      </c>
      <c r="G204" s="1" cm="1">
        <f t="array" ref="G204">INDEX(Example_6_Adap!$DU$12:$FD$119,MATCH($C204,Example_6_Adap!$C$12:$C$119)+$D204-COUNT($C$202:$C$210),MATCH(G$201,Example_6_Adap!$DU$11:$FD$11,0))</f>
        <v>2744071.44162384</v>
      </c>
      <c r="H204" s="1">
        <f t="shared" si="50"/>
        <v>2744071.4416144462</v>
      </c>
      <c r="I204" s="1" cm="1">
        <f t="array" ref="I204">INDEX(Example_6_Adap!$DU$12:$FD$119,MATCH($C204,Example_6_Adap!$C$12:$C$119)+$D204-COUNT($C$190:$C$198),MATCH(I$189,Example_6_Adap!$DU$11:$FD$11,0))</f>
        <v>1656.5239031219701</v>
      </c>
      <c r="J204" s="58">
        <f t="shared" si="51"/>
        <v>3.4233019615918341E-12</v>
      </c>
      <c r="K204" s="60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INDEX(Example_6_Adap!$DU$12:$FD$119,MATCH($C205,Example_6_Adap!$C$12:$C$119)+$D205-COUNT($C$202:$C$210),MATCH(E$201,Example_6_Adap!$DU$11:$FD$11,0))</f>
        <v>1.13466928583478E+21</v>
      </c>
      <c r="F205" s="1" cm="1">
        <f t="array" ref="F205">INDEX(Example_6_Adap!$DU$12:$FD$119,MATCH($C205,Example_6_Adap!$C$12:$C$119)+$D205-COUNT($C$202:$C$210),MATCH(F$201,Example_6_Adap!$DU$11:$FD$11,0))</f>
        <v>1.71251710388127E+18</v>
      </c>
      <c r="G205" s="1" cm="1">
        <f t="array" ref="G205">INDEX(Example_6_Adap!$DU$12:$FD$119,MATCH($C205,Example_6_Adap!$C$12:$C$119)+$D205-COUNT($C$202:$C$210),MATCH(G$201,Example_6_Adap!$DU$11:$FD$11,0))</f>
        <v>41367701.165323399</v>
      </c>
      <c r="H205" s="1">
        <f t="shared" si="50"/>
        <v>41367701.162993804</v>
      </c>
      <c r="I205" s="1" cm="1">
        <f t="array" ref="I205">INDEX(Example_6_Adap!$DU$12:$FD$119,MATCH($C205,Example_6_Adap!$C$12:$C$119)+$D205-COUNT($C$190:$C$198),MATCH(I$189,Example_6_Adap!$DU$11:$FD$11,0))</f>
        <v>6431.7727853985798</v>
      </c>
      <c r="J205" s="58">
        <f t="shared" si="51"/>
        <v>5.6314354468764982E-11</v>
      </c>
      <c r="K205" s="60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INDEX(Example_6_Adap!$DU$12:$FD$119,MATCH($C206,Example_6_Adap!$C$12:$C$119)+$D206-COUNT($C$202:$C$210),MATCH(E$201,Example_6_Adap!$DU$11:$FD$11,0))</f>
        <v>1.1652930925201299E+19</v>
      </c>
      <c r="F206" s="1" cm="1">
        <f t="array" ref="F206">INDEX(Example_6_Adap!$DU$12:$FD$119,MATCH($C206,Example_6_Adap!$C$12:$C$119)+$D206-COUNT($C$202:$C$210),MATCH(F$201,Example_6_Adap!$DU$11:$FD$11,0))</f>
        <v>9.5710551927858906E+17</v>
      </c>
      <c r="G206" s="1" cm="1">
        <f t="array" ref="G206">INDEX(Example_6_Adap!$DU$12:$FD$119,MATCH($C206,Example_6_Adap!$C$12:$C$119)+$D206-COUNT($C$202:$C$210),MATCH(G$201,Example_6_Adap!$DU$11:$FD$11,0))</f>
        <v>636634724.072119</v>
      </c>
      <c r="H206" s="1">
        <f t="shared" si="50"/>
        <v>636634687.87124062</v>
      </c>
      <c r="I206" s="1" cm="1">
        <f t="array" ref="I206">INDEX(Example_6_Adap!$DU$12:$FD$119,MATCH($C206,Example_6_Adap!$C$12:$C$119)+$D206-COUNT($C$190:$C$198),MATCH(I$189,Example_6_Adap!$DU$11:$FD$11,0))</f>
        <v>25231.6207935844</v>
      </c>
      <c r="J206" s="58">
        <f t="shared" si="51"/>
        <v>5.6862871302678475E-8</v>
      </c>
      <c r="K206" s="60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INDEX(Example_6_Adap!$DU$12:$FD$119,MATCH($C207,Example_6_Adap!$C$12:$C$119)+$D207-COUNT($C$202:$C$210),MATCH(E$201,Example_6_Adap!$DU$11:$FD$11,0))</f>
        <v>9.3336945849696707E+18</v>
      </c>
      <c r="F207" s="1" cm="1">
        <f t="array" ref="F207">INDEX(Example_6_Adap!$DU$12:$FD$119,MATCH($C207,Example_6_Adap!$C$12:$C$119)+$D207-COUNT($C$202:$C$210),MATCH(F$201,Example_6_Adap!$DU$11:$FD$11,0))</f>
        <v>9.2853675809865196E+18</v>
      </c>
      <c r="G207" s="1" cm="1">
        <f t="array" ref="G207">INDEX(Example_6_Adap!$DU$12:$FD$119,MATCH($C207,Example_6_Adap!$C$12:$C$119)+$D207-COUNT($C$202:$C$210),MATCH(G$201,Example_6_Adap!$DU$11:$FD$11,0))</f>
        <v>9694398730.44841</v>
      </c>
      <c r="H207" s="1">
        <f t="shared" si="50"/>
        <v>9694387522.7974052</v>
      </c>
      <c r="I207" s="1" cm="1">
        <f t="array" ref="I207">INDEX(Example_6_Adap!$DU$12:$FD$119,MATCH($C207,Example_6_Adap!$C$12:$C$119)+$D207-COUNT($C$190:$C$198),MATCH(I$189,Example_6_Adap!$DU$11:$FD$11,0))</f>
        <v>98460.080859185793</v>
      </c>
      <c r="J207" s="58">
        <f t="shared" si="51"/>
        <v>1.156095526542558E-6</v>
      </c>
      <c r="K207" s="60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INDEX(Example_6_Adap!$DU$12:$FD$119,MATCH($C208,Example_6_Adap!$C$12:$C$119)+$D208-COUNT($C$202:$C$210),MATCH(E$201,Example_6_Adap!$DU$11:$FD$11,0))</f>
        <v>4.8182709397496699E+18</v>
      </c>
      <c r="F208" s="1" cm="1">
        <f t="array" ref="F208">INDEX(Example_6_Adap!$DU$12:$FD$119,MATCH($C208,Example_6_Adap!$C$12:$C$119)+$D208-COUNT($C$202:$C$210),MATCH(F$201,Example_6_Adap!$DU$11:$FD$11,0))</f>
        <v>2.6377984544625E+20</v>
      </c>
      <c r="G208" s="1" cm="1">
        <f t="array" ref="G208">INDEX(Example_6_Adap!$DU$12:$FD$119,MATCH($C208,Example_6_Adap!$C$12:$C$119)+$D208-COUNT($C$202:$C$210),MATCH(G$201,Example_6_Adap!$DU$11:$FD$11,0))</f>
        <v>136572323001.60201</v>
      </c>
      <c r="H208" s="1">
        <f t="shared" si="50"/>
        <v>136570203248.09464</v>
      </c>
      <c r="I208" s="1" cm="1">
        <f t="array" ref="I208">INDEX(Example_6_Adap!$DU$12:$FD$119,MATCH($C208,Example_6_Adap!$C$12:$C$119)+$D208-COUNT($C$190:$C$198),MATCH(I$189,Example_6_Adap!$DU$11:$FD$11,0))</f>
        <v>369554.05998053198</v>
      </c>
      <c r="J208" s="58">
        <f t="shared" si="51"/>
        <v>1.5521106039509414E-5</v>
      </c>
      <c r="K208" s="60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INDEX(Example_6_Adap!$DU$12:$FD$119,MATCH($C209,Example_6_Adap!$C$12:$C$119)+$D209-COUNT($C$202:$C$210),MATCH(E$201,Example_6_Adap!$DU$11:$FD$11,0))</f>
        <v>6.3973093136799097E+19</v>
      </c>
      <c r="F209" s="1" cm="1">
        <f t="array" ref="F209">INDEX(Example_6_Adap!$DU$12:$FD$119,MATCH($C209,Example_6_Adap!$C$12:$C$119)+$D209-COUNT($C$202:$C$210),MATCH(F$201,Example_6_Adap!$DU$11:$FD$11,0))</f>
        <v>1.5651806198674301E+19</v>
      </c>
      <c r="G209" s="1" cm="1">
        <f t="array" ref="G209">INDEX(Example_6_Adap!$DU$12:$FD$119,MATCH($C209,Example_6_Adap!$C$12:$C$119)+$D209-COUNT($C$202:$C$210),MATCH(G$201,Example_6_Adap!$DU$11:$FD$11,0))</f>
        <v>1562319050917.52</v>
      </c>
      <c r="H209" s="1">
        <f t="shared" si="50"/>
        <v>1561984864067.78</v>
      </c>
      <c r="I209" s="1" cm="1">
        <f t="array" ref="I209">INDEX(Example_6_Adap!$DU$12:$FD$119,MATCH($C209,Example_6_Adap!$C$12:$C$119)+$D209-COUNT($C$190:$C$198),MATCH(I$189,Example_6_Adap!$DU$11:$FD$11,0))</f>
        <v>1249793.92864095</v>
      </c>
      <c r="J209" s="58">
        <f t="shared" si="51"/>
        <v>2.1390435554359316E-4</v>
      </c>
      <c r="K209" s="60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INDEX(Example_6_Adap!$DU$12:$FD$119,MATCH($C210,Example_6_Adap!$C$12:$C$119)+$D210-COUNT($C$202:$C$210),MATCH(E$201,Example_6_Adap!$DU$11:$FD$11,0))</f>
        <v>4.2662775382953001E+20</v>
      </c>
      <c r="F210" s="1" cm="1">
        <f t="array" ref="F210">INDEX(Example_6_Adap!$DU$12:$FD$119,MATCH($C210,Example_6_Adap!$C$12:$C$119)+$D210-COUNT($C$202:$C$210),MATCH(F$201,Example_6_Adap!$DU$11:$FD$11,0))</f>
        <v>4.0902996393742598E+19</v>
      </c>
      <c r="G210" s="1" cm="1">
        <f t="array" ref="G210">INDEX(Example_6_Adap!$DU$12:$FD$119,MATCH($C210,Example_6_Adap!$C$12:$C$119)+$D210-COUNT($C$202:$C$210),MATCH(G$201,Example_6_Adap!$DU$11:$FD$11,0))</f>
        <v>14499522044165.801</v>
      </c>
      <c r="H210" s="1">
        <f t="shared" si="50"/>
        <v>14430145657390.143</v>
      </c>
      <c r="I210" s="1" cm="1">
        <f t="array" ref="I210">INDEX(Example_6_Adap!$DU$12:$FD$119,MATCH($C210,Example_6_Adap!$C$12:$C$119)+$D210-COUNT($C$190:$C$198),MATCH(I$189,Example_6_Adap!$DU$11:$FD$11,0))</f>
        <v>3798703.1546818898</v>
      </c>
      <c r="J210" s="58">
        <f t="shared" si="51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INDEX(Example_6_Adap!$E$12:$AR$119,MATCH(Analysis_7_Adap_paper!$C216,Example_6_Adap!$C$12:$C$119)+Analysis_7_Adap_paper!$D216-COUNT($C$216:$C$224),MATCH(Analysis_7_Adap_paper!E$215,Example_6_Adap!$E$11:$AR$11,0))</f>
        <v>0.18730452776916001</v>
      </c>
      <c r="F216" s="1" cm="1">
        <f t="array" ref="F216">INDEX(Example_6_Adap!$E$12:$AR$119,MATCH(Analysis_7_Adap_paper!$C216,Example_6_Adap!$C$12:$C$119)+Analysis_7_Adap_paper!$D216-COUNT($C$216:$C$224),MATCH(Analysis_7_Adap_paper!F$215,Example_6_Adap!$E$11:$AR$11,0))</f>
        <v>0.18730452776916001</v>
      </c>
      <c r="G216" s="1" cm="1">
        <f t="array" ref="G216">INDEX(Example_6_Adap!$E$12:$AR$119,MATCH(Analysis_7_Adap_paper!$C216,Example_6_Adap!$C$12:$C$119)+Analysis_7_Adap_paper!$D216-COUNT($C$216:$C$224),MATCH(Analysis_7_Adap_paper!G$215,Example_6_Adap!$E$11:$AR$11,0))</f>
        <v>0.18730452776916001</v>
      </c>
      <c r="H216" s="1" cm="1">
        <f t="array" ref="H216">INDEX(Example_6_Adap!$E$12:$AR$119,MATCH(Analysis_7_Adap_paper!$C216,Example_6_Adap!$C$12:$C$119)+Analysis_7_Adap_paper!$D216-COUNT($C$216:$C$224),MATCH(Analysis_7_Adap_paper!H$215,Example_6_Adap!$E$11:$AR$11,0))</f>
        <v>0.18730452776916001</v>
      </c>
      <c r="I216" s="1" cm="1">
        <f t="array" ref="I216">INDEX(Example_6_Adap!$E$12:$AR$119,MATCH(Analysis_7_Adap_paper!$C216,Example_6_Adap!$C$12:$C$119)+Analysis_7_Adap_paper!$D216-COUNT($C$216:$C$224),MATCH(Analysis_7_Adap_paper!I$215,Example_6_Adap!$E$11:$AR$11,0))</f>
        <v>0.187292957305079</v>
      </c>
      <c r="J216" s="1" cm="1">
        <f t="array" ref="J216">INDEX(Example_6_Adap!$E$12:$AR$119,MATCH(Analysis_7_Adap_paper!$C216,Example_6_Adap!$C$12:$C$119)+Analysis_7_Adap_paper!$D216-COUNT($C$216:$C$224),MATCH(Analysis_7_Adap_paper!J$215,Example_6_Adap!$E$11:$AR$11,0))</f>
        <v>0.187292957305079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INDEX(Example_6_Adap!$E$12:$AR$119,MATCH(Analysis_7_Adap_paper!$C217,Example_6_Adap!$C$12:$C$119)+Analysis_7_Adap_paper!$D217-COUNT($C$216:$C$224),MATCH(Analysis_7_Adap_paper!E$215,Example_6_Adap!$E$11:$AR$11,0))</f>
        <v>5.0520337764077203E-3</v>
      </c>
      <c r="F217" s="1" cm="1">
        <f t="array" ref="F217">INDEX(Example_6_Adap!$E$12:$AR$119,MATCH(Analysis_7_Adap_paper!$C217,Example_6_Adap!$C$12:$C$119)+Analysis_7_Adap_paper!$D217-COUNT($C$216:$C$224),MATCH(Analysis_7_Adap_paper!F$215,Example_6_Adap!$E$11:$AR$11,0))</f>
        <v>1.24826934786996E-2</v>
      </c>
      <c r="G217" s="1" cm="1">
        <f t="array" ref="G217">INDEX(Example_6_Adap!$E$12:$AR$119,MATCH(Analysis_7_Adap_paper!$C217,Example_6_Adap!$C$12:$C$119)+Analysis_7_Adap_paper!$D217-COUNT($C$216:$C$224),MATCH(Analysis_7_Adap_paper!G$215,Example_6_Adap!$E$11:$AR$11,0))</f>
        <v>5.0520337995998404E-3</v>
      </c>
      <c r="H217" s="1" cm="1">
        <f t="array" ref="H217">INDEX(Example_6_Adap!$E$12:$AR$119,MATCH(Analysis_7_Adap_paper!$C217,Example_6_Adap!$C$12:$C$119)+Analysis_7_Adap_paper!$D217-COUNT($C$216:$C$224),MATCH(Analysis_7_Adap_paper!H$215,Example_6_Adap!$E$11:$AR$11,0))</f>
        <v>1.2482693477339201E-2</v>
      </c>
      <c r="I217" s="1" cm="1">
        <f t="array" ref="I217">INDEX(Example_6_Adap!$E$12:$AR$119,MATCH(Analysis_7_Adap_paper!$C217,Example_6_Adap!$C$12:$C$119)+Analysis_7_Adap_paper!$D217-COUNT($C$216:$C$224),MATCH(Analysis_7_Adap_paper!I$215,Example_6_Adap!$E$11:$AR$11,0))</f>
        <v>5.0510053926753297E-3</v>
      </c>
      <c r="J217" s="1" cm="1">
        <f t="array" ref="J217">INDEX(Example_6_Adap!$E$12:$AR$119,MATCH(Analysis_7_Adap_paper!$C217,Example_6_Adap!$C$12:$C$119)+Analysis_7_Adap_paper!$D217-COUNT($C$216:$C$224),MATCH(Analysis_7_Adap_paper!J$215,Example_6_Adap!$E$11:$AR$11,0))</f>
        <v>1.2484964778349299E-2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INDEX(Example_6_Adap!$E$12:$AR$119,MATCH(Analysis_7_Adap_paper!$C218,Example_6_Adap!$C$12:$C$119)+Analysis_7_Adap_paper!$D218-COUNT($C$216:$C$224),MATCH(Analysis_7_Adap_paper!E$215,Example_6_Adap!$E$11:$AR$11,0))</f>
        <v>1.0335158222027901E-3</v>
      </c>
      <c r="F218" s="1" cm="1">
        <f t="array" ref="F218">INDEX(Example_6_Adap!$E$12:$AR$119,MATCH(Analysis_7_Adap_paper!$C218,Example_6_Adap!$C$12:$C$119)+Analysis_7_Adap_paper!$D218-COUNT($C$216:$C$224),MATCH(Analysis_7_Adap_paper!F$215,Example_6_Adap!$E$11:$AR$11,0))</f>
        <v>8.8004954195564002E-4</v>
      </c>
      <c r="G218" s="1" cm="1">
        <f t="array" ref="G218">INDEX(Example_6_Adap!$E$12:$AR$119,MATCH(Analysis_7_Adap_paper!$C218,Example_6_Adap!$C$12:$C$119)+Analysis_7_Adap_paper!$D218-COUNT($C$216:$C$224),MATCH(Analysis_7_Adap_paper!G$215,Example_6_Adap!$E$11:$AR$11,0))</f>
        <v>1.0335158743099899E-3</v>
      </c>
      <c r="H218" s="1" cm="1">
        <f t="array" ref="H218">INDEX(Example_6_Adap!$E$12:$AR$119,MATCH(Analysis_7_Adap_paper!$C218,Example_6_Adap!$C$12:$C$119)+Analysis_7_Adap_paper!$D218-COUNT($C$216:$C$224),MATCH(Analysis_7_Adap_paper!H$215,Example_6_Adap!$E$11:$AR$11,0))</f>
        <v>8.8004953513243201E-4</v>
      </c>
      <c r="I218" s="1" cm="1">
        <f t="array" ref="I218">INDEX(Example_6_Adap!$E$12:$AR$119,MATCH(Analysis_7_Adap_paper!$C218,Example_6_Adap!$C$12:$C$119)+Analysis_7_Adap_paper!$D218-COUNT($C$216:$C$224),MATCH(Analysis_7_Adap_paper!I$215,Example_6_Adap!$E$11:$AR$11,0))</f>
        <v>1.0352794950017001E-3</v>
      </c>
      <c r="J218" s="1" cm="1">
        <f t="array" ref="J218">INDEX(Example_6_Adap!$E$12:$AR$119,MATCH(Analysis_7_Adap_paper!$C218,Example_6_Adap!$C$12:$C$119)+Analysis_7_Adap_paper!$D218-COUNT($C$216:$C$224),MATCH(Analysis_7_Adap_paper!J$215,Example_6_Adap!$E$11:$AR$11,0))</f>
        <v>8.8057265006891096E-4</v>
      </c>
      <c r="K218" s="59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INDEX(Example_6_Adap!$E$12:$AR$119,MATCH(Analysis_7_Adap_paper!$C219,Example_6_Adap!$C$12:$C$119)+Analysis_7_Adap_paper!$D219-COUNT($C$216:$C$224),MATCH(Analysis_7_Adap_paper!E$215,Example_6_Adap!$E$11:$AR$11,0))</f>
        <v>8.2703506394388095E-4</v>
      </c>
      <c r="F219" s="1" cm="1">
        <f t="array" ref="F219">INDEX(Example_6_Adap!$E$12:$AR$119,MATCH(Analysis_7_Adap_paper!$C219,Example_6_Adap!$C$12:$C$119)+Analysis_7_Adap_paper!$D219-COUNT($C$216:$C$224),MATCH(Analysis_7_Adap_paper!F$215,Example_6_Adap!$E$11:$AR$11,0))</f>
        <v>7.2539605844523696E-5</v>
      </c>
      <c r="G219" s="1" cm="1">
        <f t="array" ref="G219">INDEX(Example_6_Adap!$E$12:$AR$119,MATCH(Analysis_7_Adap_paper!$C219,Example_6_Adap!$C$12:$C$119)+Analysis_7_Adap_paper!$D219-COUNT($C$216:$C$224),MATCH(Analysis_7_Adap_paper!G$215,Example_6_Adap!$E$11:$AR$11,0))</f>
        <v>8.2703512340209697E-4</v>
      </c>
      <c r="H219" s="1" cm="1">
        <f t="array" ref="H219">INDEX(Example_6_Adap!$E$12:$AR$119,MATCH(Analysis_7_Adap_paper!$C219,Example_6_Adap!$C$12:$C$119)+Analysis_7_Adap_paper!$D219-COUNT($C$216:$C$224),MATCH(Analysis_7_Adap_paper!H$215,Example_6_Adap!$E$11:$AR$11,0))</f>
        <v>7.2539606450483505E-5</v>
      </c>
      <c r="I219" s="1" cm="1">
        <f t="array" ref="I219">INDEX(Example_6_Adap!$E$12:$AR$119,MATCH(Analysis_7_Adap_paper!$C219,Example_6_Adap!$C$12:$C$119)+Analysis_7_Adap_paper!$D219-COUNT($C$216:$C$224),MATCH(Analysis_7_Adap_paper!I$215,Example_6_Adap!$E$11:$AR$11,0))</f>
        <v>8.2768351973649902E-4</v>
      </c>
      <c r="J219" s="1" cm="1">
        <f t="array" ref="J219">INDEX(Example_6_Adap!$E$12:$AR$119,MATCH(Analysis_7_Adap_paper!$C219,Example_6_Adap!$C$12:$C$119)+Analysis_7_Adap_paper!$D219-COUNT($C$216:$C$224),MATCH(Analysis_7_Adap_paper!J$215,Example_6_Adap!$E$11:$AR$11,0))</f>
        <v>7.2589105882148094E-5</v>
      </c>
      <c r="K219" s="59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INDEX(Example_6_Adap!$E$12:$AR$119,MATCH(Analysis_7_Adap_paper!$C220,Example_6_Adap!$C$12:$C$119)+Analysis_7_Adap_paper!$D220-COUNT($C$216:$C$224),MATCH(Analysis_7_Adap_paper!E$215,Example_6_Adap!$E$11:$AR$11,0))</f>
        <v>5.5100199956403795E-4</v>
      </c>
      <c r="F220" s="1" cm="1">
        <f t="array" ref="F220">INDEX(Example_6_Adap!$E$12:$AR$119,MATCH(Analysis_7_Adap_paper!$C220,Example_6_Adap!$C$12:$C$119)+Analysis_7_Adap_paper!$D220-COUNT($C$216:$C$224),MATCH(Analysis_7_Adap_paper!F$215,Example_6_Adap!$E$11:$AR$11,0))</f>
        <v>6.3485468553281504E-6</v>
      </c>
      <c r="G220" s="1" cm="1">
        <f t="array" ref="G220">INDEX(Example_6_Adap!$E$12:$AR$119,MATCH(Analysis_7_Adap_paper!$C220,Example_6_Adap!$C$12:$C$119)+Analysis_7_Adap_paper!$D220-COUNT($C$216:$C$224),MATCH(Analysis_7_Adap_paper!G$215,Example_6_Adap!$E$11:$AR$11,0))</f>
        <v>5.5100202397828603E-4</v>
      </c>
      <c r="H220" s="1" cm="1">
        <f t="array" ref="H220">INDEX(Example_6_Adap!$E$12:$AR$119,MATCH(Analysis_7_Adap_paper!$C220,Example_6_Adap!$C$12:$C$119)+Analysis_7_Adap_paper!$D220-COUNT($C$216:$C$224),MATCH(Analysis_7_Adap_paper!H$215,Example_6_Adap!$E$11:$AR$11,0))</f>
        <v>6.3485437531429699E-6</v>
      </c>
      <c r="I220" s="1" cm="1">
        <f t="array" ref="I220">INDEX(Example_6_Adap!$E$12:$AR$119,MATCH(Analysis_7_Adap_paper!$C220,Example_6_Adap!$C$12:$C$119)+Analysis_7_Adap_paper!$D220-COUNT($C$216:$C$224),MATCH(Analysis_7_Adap_paper!I$215,Example_6_Adap!$E$11:$AR$11,0))</f>
        <v>5.5105770529029197E-4</v>
      </c>
      <c r="J220" s="1" cm="1">
        <f t="array" ref="J220">INDEX(Example_6_Adap!$E$12:$AR$119,MATCH(Analysis_7_Adap_paper!$C220,Example_6_Adap!$C$12:$C$119)+Analysis_7_Adap_paper!$D220-COUNT($C$216:$C$224),MATCH(Analysis_7_Adap_paper!J$215,Example_6_Adap!$E$11:$AR$11,0))</f>
        <v>6.3516952084618999E-6</v>
      </c>
      <c r="K220" s="59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INDEX(Example_6_Adap!$E$12:$AR$119,MATCH(Analysis_7_Adap_paper!$C221,Example_6_Adap!$C$12:$C$119)+Analysis_7_Adap_paper!$D221-COUNT($C$216:$C$224),MATCH(Analysis_7_Adap_paper!E$215,Example_6_Adap!$E$11:$AR$11,0))</f>
        <v>3.7017747864243002E-4</v>
      </c>
      <c r="F221" s="1" cm="1">
        <f t="array" ref="F221">INDEX(Example_6_Adap!$E$12:$AR$119,MATCH(Analysis_7_Adap_paper!$C221,Example_6_Adap!$C$12:$C$119)+Analysis_7_Adap_paper!$D221-COUNT($C$216:$C$224),MATCH(Analysis_7_Adap_paper!F$215,Example_6_Adap!$E$11:$AR$11,0))</f>
        <v>5.5813595456477497E-7</v>
      </c>
      <c r="G221" s="1" cm="1">
        <f t="array" ref="G221">INDEX(Example_6_Adap!$E$12:$AR$119,MATCH(Analysis_7_Adap_paper!$C221,Example_6_Adap!$C$12:$C$119)+Analysis_7_Adap_paper!$D221-COUNT($C$216:$C$224),MATCH(Analysis_7_Adap_paper!G$215,Example_6_Adap!$E$11:$AR$11,0))</f>
        <v>3.70177527968307E-4</v>
      </c>
      <c r="H221" s="1" cm="1">
        <f t="array" ref="H221">INDEX(Example_6_Adap!$E$12:$AR$119,MATCH(Analysis_7_Adap_paper!$C221,Example_6_Adap!$C$12:$C$119)+Analysis_7_Adap_paper!$D221-COUNT($C$216:$C$224),MATCH(Analysis_7_Adap_paper!H$215,Example_6_Adap!$E$11:$AR$11,0))</f>
        <v>5.5813309418617497E-7</v>
      </c>
      <c r="I221" s="1" cm="1">
        <f t="array" ref="I221">INDEX(Example_6_Adap!$E$12:$AR$119,MATCH(Analysis_7_Adap_paper!$C221,Example_6_Adap!$C$12:$C$119)+Analysis_7_Adap_paper!$D221-COUNT($C$216:$C$224),MATCH(Analysis_7_Adap_paper!I$215,Example_6_Adap!$E$11:$AR$11,0))</f>
        <v>3.7018222678741799E-4</v>
      </c>
      <c r="J221" s="1" cm="1">
        <f t="array" ref="J221">INDEX(Example_6_Adap!$E$12:$AR$119,MATCH(Analysis_7_Adap_paper!$C221,Example_6_Adap!$C$12:$C$119)+Analysis_7_Adap_paper!$D221-COUNT($C$216:$C$224),MATCH(Analysis_7_Adap_paper!J$215,Example_6_Adap!$E$11:$AR$11,0))</f>
        <v>5.5838932144780497E-7</v>
      </c>
      <c r="K221" s="59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INDEX(Example_6_Adap!$E$12:$AR$119,MATCH(Analysis_7_Adap_paper!$C222,Example_6_Adap!$C$12:$C$119)+Analysis_7_Adap_paper!$D222-COUNT($C$216:$C$224),MATCH(Analysis_7_Adap_paper!E$215,Example_6_Adap!$E$11:$AR$11,0))</f>
        <v>2.6595821792918501E-4</v>
      </c>
      <c r="F222" s="1" cm="1">
        <f t="array" ref="F222">INDEX(Example_6_Adap!$E$12:$AR$119,MATCH(Analysis_7_Adap_paper!$C222,Example_6_Adap!$C$12:$C$119)+Analysis_7_Adap_paper!$D222-COUNT($C$216:$C$224),MATCH(Analysis_7_Adap_paper!F$215,Example_6_Adap!$E$11:$AR$11,0))</f>
        <v>4.8966071863887298E-8</v>
      </c>
      <c r="G222" s="1" cm="1">
        <f t="array" ref="G222">INDEX(Example_6_Adap!$E$12:$AR$119,MATCH(Analysis_7_Adap_paper!$C222,Example_6_Adap!$C$12:$C$119)+Analysis_7_Adap_paper!$D222-COUNT($C$216:$C$224),MATCH(Analysis_7_Adap_paper!G$215,Example_6_Adap!$E$11:$AR$11,0))</f>
        <v>2.65958194467952E-4</v>
      </c>
      <c r="H222" s="1" cm="1">
        <f t="array" ref="H222">INDEX(Example_6_Adap!$E$12:$AR$119,MATCH(Analysis_7_Adap_paper!$C222,Example_6_Adap!$C$12:$C$119)+Analysis_7_Adap_paper!$D222-COUNT($C$216:$C$224),MATCH(Analysis_7_Adap_paper!H$215,Example_6_Adap!$E$11:$AR$11,0))</f>
        <v>4.8964205134893699E-8</v>
      </c>
      <c r="I222" s="1" cm="1">
        <f t="array" ref="I222">INDEX(Example_6_Adap!$E$12:$AR$119,MATCH(Analysis_7_Adap_paper!$C222,Example_6_Adap!$C$12:$C$119)+Analysis_7_Adap_paper!$D222-COUNT($C$216:$C$224),MATCH(Analysis_7_Adap_paper!I$215,Example_6_Adap!$E$11:$AR$11,0))</f>
        <v>2.6595861977041202E-4</v>
      </c>
      <c r="J222" s="1" cm="1">
        <f t="array" ref="J222">INDEX(Example_6_Adap!$E$12:$AR$119,MATCH(Analysis_7_Adap_paper!$C222,Example_6_Adap!$C$12:$C$119)+Analysis_7_Adap_paper!$D222-COUNT($C$216:$C$224),MATCH(Analysis_7_Adap_paper!J$215,Example_6_Adap!$E$11:$AR$11,0))</f>
        <v>4.8995739243551298E-8</v>
      </c>
      <c r="K222" s="59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INDEX(Example_6_Adap!$E$12:$AR$119,MATCH(Analysis_7_Adap_paper!$C223,Example_6_Adap!$C$12:$C$119)+Analysis_7_Adap_paper!$D223-COUNT($C$216:$C$224),MATCH(Analysis_7_Adap_paper!E$215,Example_6_Adap!$E$11:$AR$11,0))</f>
        <v>2.0501434004871401E-4</v>
      </c>
      <c r="F223" s="1" cm="1">
        <f t="array" ref="F223">INDEX(Example_6_Adap!$E$12:$AR$119,MATCH(Analysis_7_Adap_paper!$C223,Example_6_Adap!$C$12:$C$119)+Analysis_7_Adap_paper!$D223-COUNT($C$216:$C$224),MATCH(Analysis_7_Adap_paper!F$215,Example_6_Adap!$E$11:$AR$11,0))</f>
        <v>4.28783542005817E-9</v>
      </c>
      <c r="G223" s="1" cm="1">
        <f t="array" ref="G223">INDEX(Example_6_Adap!$E$12:$AR$119,MATCH(Analysis_7_Adap_paper!$C223,Example_6_Adap!$C$12:$C$119)+Analysis_7_Adap_paper!$D223-COUNT($C$216:$C$224),MATCH(Analysis_7_Adap_paper!G$215,Example_6_Adap!$E$11:$AR$11,0))</f>
        <v>2.0501430870933899E-4</v>
      </c>
      <c r="H223" s="1" cm="1">
        <f t="array" ref="H223">INDEX(Example_6_Adap!$E$12:$AR$119,MATCH(Analysis_7_Adap_paper!$C223,Example_6_Adap!$C$12:$C$119)+Analysis_7_Adap_paper!$D223-COUNT($C$216:$C$224),MATCH(Analysis_7_Adap_paper!H$215,Example_6_Adap!$E$11:$AR$11,0))</f>
        <v>4.2895493823635797E-9</v>
      </c>
      <c r="I223" s="1" cm="1">
        <f t="array" ref="I223">INDEX(Example_6_Adap!$E$12:$AR$119,MATCH(Analysis_7_Adap_paper!$C223,Example_6_Adap!$C$12:$C$119)+Analysis_7_Adap_paper!$D223-COUNT($C$216:$C$224),MATCH(Analysis_7_Adap_paper!I$215,Example_6_Adap!$E$11:$AR$11,0))</f>
        <v>2.0501434919895E-4</v>
      </c>
      <c r="J223" s="1" cm="1">
        <f t="array" ref="J223">INDEX(Example_6_Adap!$E$12:$AR$119,MATCH(Analysis_7_Adap_paper!$C223,Example_6_Adap!$C$12:$C$119)+Analysis_7_Adap_paper!$D223-COUNT($C$216:$C$224),MATCH(Analysis_7_Adap_paper!J$215,Example_6_Adap!$E$11:$AR$11,0))</f>
        <v>4.2945973444119504E-9</v>
      </c>
      <c r="K223" s="59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INDEX(Example_6_Adap!$E$12:$AR$119,MATCH(Analysis_7_Adap_paper!$C224,Example_6_Adap!$C$12:$C$119)+Analysis_7_Adap_paper!$D224-COUNT($C$216:$C$224),MATCH(Analysis_7_Adap_paper!E$215,Example_6_Adap!$E$11:$AR$11,0))</f>
        <v>1.6762408465087399E-4</v>
      </c>
      <c r="F224" s="1" cm="1">
        <f t="array" ref="F224">INDEX(Example_6_Adap!$E$12:$AR$119,MATCH(Analysis_7_Adap_paper!$C224,Example_6_Adap!$C$12:$C$119)+Analysis_7_Adap_paper!$D224-COUNT($C$216:$C$224),MATCH(Analysis_7_Adap_paper!F$215,Example_6_Adap!$E$11:$AR$11,0))</f>
        <v>3.7540504038702202E-10</v>
      </c>
      <c r="G224" s="1" cm="1">
        <f t="array" ref="G224">INDEX(Example_6_Adap!$E$12:$AR$119,MATCH(Analysis_7_Adap_paper!$C224,Example_6_Adap!$C$12:$C$119)+Analysis_7_Adap_paper!$D224-COUNT($C$216:$C$224),MATCH(Analysis_7_Adap_paper!G$215,Example_6_Adap!$E$11:$AR$11,0))</f>
        <v>1.67624061218507E-4</v>
      </c>
      <c r="H224" s="1" cm="1">
        <f t="array" ref="H224">INDEX(Example_6_Adap!$E$12:$AR$119,MATCH(Analysis_7_Adap_paper!$C224,Example_6_Adap!$C$12:$C$119)+Analysis_7_Adap_paper!$D224-COUNT($C$216:$C$224),MATCH(Analysis_7_Adap_paper!H$215,Example_6_Adap!$E$11:$AR$11,0))</f>
        <v>3.7686276321835501E-10</v>
      </c>
      <c r="I224" s="1" cm="1">
        <f t="array" ref="I224">INDEX(Example_6_Adap!$E$12:$AR$119,MATCH(Analysis_7_Adap_paper!$C224,Example_6_Adap!$C$12:$C$119)+Analysis_7_Adap_paper!$D224-COUNT($C$216:$C$224),MATCH(Analysis_7_Adap_paper!I$215,Example_6_Adap!$E$11:$AR$11,0))</f>
        <v>1.6762406524151101E-4</v>
      </c>
      <c r="J224" s="1" cm="1">
        <f t="array" ref="J224">INDEX(Example_6_Adap!$E$12:$AR$119,MATCH(Analysis_7_Adap_paper!$C224,Example_6_Adap!$C$12:$C$119)+Analysis_7_Adap_paper!$D224-COUNT($C$216:$C$224),MATCH(Analysis_7_Adap_paper!J$215,Example_6_Adap!$E$11:$AR$11,0))</f>
        <v>3.8168201932364799E-10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EF329083-8ECC-4F55-8DDE-E878C3BBFA3E}">
      <formula1>$K$7:$K$26</formula1>
    </dataValidation>
    <dataValidation type="list" allowBlank="1" showInputMessage="1" showErrorMessage="1" sqref="G189 E189" xr:uid="{4ADE2305-427C-42AD-A7F7-7A1B0F60A9F1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5F95F-18B1-4892-9D42-7A8549F3E843}">
  <sheetPr>
    <tabColor rgb="FF002060"/>
  </sheetPr>
  <dimension ref="A1:X224"/>
  <sheetViews>
    <sheetView showGridLines="0" zoomScale="60" zoomScaleNormal="27" workbookViewId="0">
      <selection activeCell="E47" sqref="E47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_xlfn.TEXTAFTER(CELL("filename",Example_2_Adap!A1),"]")&amp;"!"</f>
        <v>Example_2_Adap!</v>
      </c>
    </row>
    <row r="2" spans="1:15" ht="37.15" customHeight="1" thickBot="1" x14ac:dyDescent="0.5">
      <c r="B2" s="82" t="str">
        <f ca="1">_xlfn.TEXTAFTER(CELL("filename",Example_2_Adap!A1),"]")</f>
        <v>Example_2_Adap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SMALL(Example_2_Adap!$E$6:$AR$6,COUNTIF(Example_2_Adap!$E$6:$AR$6,0)+C7)</f>
        <v>2.1946888750790002E-12</v>
      </c>
      <c r="E7" s="1" cm="1">
        <f t="array" aca="1" ref="E7" ca="1">INDEX(Example_2_Adap!$AS$12:$CF$119,Analysis_1_Adap_paper!$L7,MATCH(Analysis_1_Adap_paper!$K7,Example_2_Adap!$AS$11:$CF$11,0))</f>
        <v>6.4373364412681804E-13</v>
      </c>
      <c r="F7" s="1" cm="1">
        <f t="array" aca="1" ref="F7" ca="1">INDEX(Example_2_Adap!$DU$12:$FD$119,Analysis_1_Adap_paper!$L7,MATCH(Analysis_1_Adap_paper!$M7,Example_2_Adap!$DU$11:$FD$11,0))</f>
        <v>174275.37536770801</v>
      </c>
      <c r="G7" s="1" cm="1">
        <f t="array" aca="1" ref="G7" ca="1">INDEX(Example_2_Adap!$CG$12:$DT$119,$L7,MATCH(Analysis_1_Adap_paper!$K7,Example_2_Adap!$CG$11:$DT$11,0))</f>
        <v>0.115729</v>
      </c>
      <c r="H7" s="48" cm="1">
        <f t="array" aca="1" ref="H7" ca="1">INDEX(Example_2_Adap!$D$12:$D$119,L7,1)</f>
        <v>9</v>
      </c>
      <c r="I7" s="52" cm="1">
        <f t="array" aca="1" ref="I7" ca="1">INDEX(Example_2_Adap!$C$12:$C$119,L7,1)</f>
        <v>64</v>
      </c>
      <c r="J7" s="52"/>
      <c r="K7" s="44" t="str">
        <f>INDEX(Example_2_Adap!$E$5:$AR$5,1,MATCH(D7,Example_2_Adap!$E$6:$AR$6,0))</f>
        <v>Mu_1E-6_CPLRBF_AD</v>
      </c>
      <c r="L7" s="48">
        <f ca="1">MATCH(D7,INDIRECT($A$1&amp;INDEX(Example_2_Adap!$E$1:$FD$1,1,MATCH(K7,Example_2_Adap!$E$11:$AR$11,0))&amp;ROW(Example_2_Adap!$E$12)&amp;":" &amp; INDEX(Example_2_Adap!$E$1:$FD$1,1,MATCH(K7,Example_2_Adap!$E$11:$AR$11,0))&amp;ROW(Example_2_Adap!$E$119)),0)</f>
        <v>90</v>
      </c>
      <c r="M7" s="25" t="str">
        <f t="shared" ref="M7:M26" si="0">IF(LEFT(K7,2)="Mu","St"&amp;RIGHT(K7,LEN(K7)-2),K7)</f>
        <v>St_1E-6_CPLRBF_AD</v>
      </c>
    </row>
    <row r="8" spans="1:15" ht="15" customHeight="1" x14ac:dyDescent="0.45">
      <c r="C8" s="46">
        <v>2</v>
      </c>
      <c r="D8" s="43">
        <f>SMALL(Example_2_Adap!$E$6:$AR$6,COUNTIF(Example_2_Adap!$E$6:$AR$6,0)+C8)</f>
        <v>5.8515414735893501E-12</v>
      </c>
      <c r="E8" s="1" cm="1">
        <f t="array" aca="1" ref="E8" ca="1">INDEX(Example_2_Adap!$AS$12:$CF$119,Analysis_1_Adap_paper!$L8,MATCH(Analysis_1_Adap_paper!$K8,Example_2_Adap!$AS$11:$CF$11,0))</f>
        <v>1.52975013502142E-12</v>
      </c>
      <c r="F8" s="1" cm="1">
        <f t="array" aca="1" ref="F8" ca="1">INDEX(Example_2_Adap!$DU$12:$FD$119,Analysis_1_Adap_paper!$L8,MATCH(Analysis_1_Adap_paper!$M8,Example_2_Adap!$DU$11:$FD$11,0))</f>
        <v>84974.168771696306</v>
      </c>
      <c r="G8" s="1" cm="1">
        <f t="array" aca="1" ref="G8" ca="1">INDEX(Example_2_Adap!$CG$12:$DT$119,$L8,MATCH(Analysis_1_Adap_paper!$K8,Example_2_Adap!$CG$11:$DT$11,0))</f>
        <v>4.8606999999999997E-2</v>
      </c>
      <c r="H8" s="48" cm="1">
        <f t="array" aca="1" ref="H8" ca="1">INDEX(Example_2_Adap!$D$12:$D$119,L8,1)</f>
        <v>8</v>
      </c>
      <c r="I8" s="52" cm="1">
        <f t="array" aca="1" ref="I8" ca="1">INDEX(Example_2_Adap!$C$12:$C$119,L8,1)</f>
        <v>128</v>
      </c>
      <c r="J8" s="52"/>
      <c r="K8" s="44" t="str">
        <f>INDEX(Example_2_Adap!$E$5:$AR$5,1,MATCH(D8,Example_2_Adap!$E$6:$AR$6,0))</f>
        <v>Mu_1E-7_CPLRBF_AD</v>
      </c>
      <c r="L8" s="48">
        <f ca="1">MATCH(D8,INDIRECT($A$1&amp;INDEX(Example_2_Adap!$E$1:$FD$1,1,MATCH(K8,Example_2_Adap!$E$11:$AR$11,0))&amp;ROW(Example_2_Adap!$E$12)&amp;":" &amp; INDEX(Example_2_Adap!$E$1:$FD$1,1,MATCH(K8,Example_2_Adap!$E$11:$AR$11,0))&amp;ROW(Example_2_Adap!$E$119)),0)</f>
        <v>98</v>
      </c>
      <c r="M8" s="25" t="str">
        <f t="shared" si="0"/>
        <v>St_1E-7_CPLRBF_AD</v>
      </c>
    </row>
    <row r="9" spans="1:15" ht="15" customHeight="1" x14ac:dyDescent="0.45">
      <c r="C9" s="46">
        <v>3</v>
      </c>
      <c r="D9" s="43">
        <f>SMALL(Example_2_Adap!$E$6:$AR$6,COUNTIF(Example_2_Adap!$E$6:$AR$6,0)+C9)</f>
        <v>2.20929941008307E-11</v>
      </c>
      <c r="E9" s="1" cm="1">
        <f t="array" aca="1" ref="E9" ca="1">INDEX(Example_2_Adap!$AS$12:$CF$119,Analysis_1_Adap_paper!$L9,MATCH(Analysis_1_Adap_paper!$K9,Example_2_Adap!$AS$11:$CF$11,0))</f>
        <v>5.1372758350277996E-12</v>
      </c>
      <c r="F9" s="1" cm="1">
        <f t="array" aca="1" ref="F9" ca="1">INDEX(Example_2_Adap!$DU$12:$FD$119,Analysis_1_Adap_paper!$L9,MATCH(Analysis_1_Adap_paper!$M9,Example_2_Adap!$DU$11:$FD$11,0))</f>
        <v>268712.37237997301</v>
      </c>
      <c r="G9" s="1" cm="1">
        <f t="array" aca="1" ref="G9" ca="1">INDEX(Example_2_Adap!$CG$12:$DT$119,$L9,MATCH(Analysis_1_Adap_paper!$K9,Example_2_Adap!$CG$11:$DT$11,0))</f>
        <v>4.9342999999999998E-2</v>
      </c>
      <c r="H9" s="48" cm="1">
        <f t="array" aca="1" ref="H9" ca="1">INDEX(Example_2_Adap!$D$12:$D$119,L9,1)</f>
        <v>8</v>
      </c>
      <c r="I9" s="52" cm="1">
        <f t="array" aca="1" ref="I9" ca="1">INDEX(Example_2_Adap!$C$12:$C$119,L9,1)</f>
        <v>128</v>
      </c>
      <c r="J9" s="52"/>
      <c r="K9" s="44" t="str">
        <f>INDEX(Example_2_Adap!$E$5:$AR$5,1,MATCH(D9,Example_2_Adap!$E$6:$AR$6,0))</f>
        <v>Mu_1E-8_CPLRBF_AD</v>
      </c>
      <c r="L9" s="48">
        <f ca="1">MATCH(D9,INDIRECT($A$1&amp;INDEX(Example_2_Adap!$E$1:$FD$1,1,MATCH(K9,Example_2_Adap!$E$11:$AR$11,0))&amp;ROW(Example_2_Adap!$E$12)&amp;":" &amp; INDEX(Example_2_Adap!$E$1:$FD$1,1,MATCH(K9,Example_2_Adap!$E$11:$AR$11,0))&amp;ROW(Example_2_Adap!$E$119)),0)</f>
        <v>98</v>
      </c>
      <c r="M9" s="25" t="str">
        <f t="shared" si="0"/>
        <v>St_1E-8_CPLRBF_AD</v>
      </c>
    </row>
    <row r="10" spans="1:15" ht="15" customHeight="1" x14ac:dyDescent="0.45">
      <c r="C10" s="46">
        <v>4</v>
      </c>
      <c r="D10" s="43">
        <f>SMALL(Example_2_Adap!$E$6:$AR$6,COUNTIF(Example_2_Adap!$E$6:$AR$6,0)+C10)</f>
        <v>3.4946268101521102E-11</v>
      </c>
      <c r="E10" s="1" cm="1">
        <f t="array" aca="1" ref="E10" ca="1">INDEX(Example_2_Adap!$AS$12:$CF$119,Analysis_1_Adap_paper!$L10,MATCH(Analysis_1_Adap_paper!$K10,Example_2_Adap!$AS$11:$CF$11,0))</f>
        <v>1.8249986159744199E-11</v>
      </c>
      <c r="F10" s="1" cm="1">
        <f t="array" aca="1" ref="F10" ca="1">INDEX(Example_2_Adap!$DU$12:$FD$119,Analysis_1_Adap_paper!$L10,MATCH(Analysis_1_Adap_paper!$M10,Example_2_Adap!$DU$11:$FD$11,0))</f>
        <v>125744551.395054</v>
      </c>
      <c r="G10" s="1" cm="1">
        <f t="array" aca="1" ref="G10" ca="1">INDEX(Example_2_Adap!$CG$12:$DT$119,$L10,MATCH(Analysis_1_Adap_paper!$K10,Example_2_Adap!$CG$11:$DT$11,0))</f>
        <v>0.48323500000000003</v>
      </c>
      <c r="H10" s="48" cm="1">
        <f t="array" aca="1" ref="H10" ca="1">INDEX(Example_2_Adap!$D$12:$D$119,L10,1)</f>
        <v>9</v>
      </c>
      <c r="I10" s="52" cm="1">
        <f t="array" aca="1" ref="I10" ca="1">INDEX(Example_2_Adap!$C$12:$C$119,L10,1)</f>
        <v>8</v>
      </c>
      <c r="J10" s="52"/>
      <c r="K10" s="44" t="str">
        <f>INDEX(Example_2_Adap!$E$5:$AR$5,1,MATCH(D10,Example_2_Adap!$E$6:$AR$6,0))</f>
        <v>Mu_RBF_AD</v>
      </c>
      <c r="L10" s="48">
        <f ca="1">MATCH(D10,INDIRECT($A$1&amp;INDEX(Example_2_Adap!$E$1:$FD$1,1,MATCH(K10,Example_2_Adap!$E$11:$AR$11,0))&amp;ROW(Example_2_Adap!$E$12)&amp;":" &amp; INDEX(Example_2_Adap!$E$1:$FD$1,1,MATCH(K10,Example_2_Adap!$E$11:$AR$11,0))&amp;ROW(Example_2_Adap!$E$119)),0)</f>
        <v>63</v>
      </c>
      <c r="M10" s="25" t="str">
        <f t="shared" si="0"/>
        <v>St_RBF_AD</v>
      </c>
    </row>
    <row r="11" spans="1:15" ht="15" customHeight="1" x14ac:dyDescent="0.45">
      <c r="C11" s="46">
        <v>5</v>
      </c>
      <c r="D11" s="43">
        <f>SMALL(Example_2_Adap!$E$6:$AR$6,COUNTIF(Example_2_Adap!$E$6:$AR$6,0)+C11)</f>
        <v>3.51536577625211E-11</v>
      </c>
      <c r="E11" s="1" cm="1">
        <f t="array" aca="1" ref="E11" ca="1">INDEX(Example_2_Adap!$AS$12:$CF$119,Analysis_1_Adap_paper!$L11,MATCH(Analysis_1_Adap_paper!$K11,Example_2_Adap!$AS$11:$CF$11,0))</f>
        <v>1.8178051163632001E-11</v>
      </c>
      <c r="F11" s="1" cm="1">
        <f t="array" aca="1" ref="F11" ca="1">INDEX(Example_2_Adap!$DU$12:$FD$119,Analysis_1_Adap_paper!$L11,MATCH(Analysis_1_Adap_paper!$M11,Example_2_Adap!$DU$11:$FD$11,0))</f>
        <v>125744958.47129101</v>
      </c>
      <c r="G11" s="1" cm="1">
        <f t="array" aca="1" ref="G11" ca="1">INDEX(Example_2_Adap!$CG$12:$DT$119,$L11,MATCH(Analysis_1_Adap_paper!$K11,Example_2_Adap!$CG$11:$DT$11,0))</f>
        <v>0.121457</v>
      </c>
      <c r="H11" s="48" cm="1">
        <f t="array" aca="1" ref="H11" ca="1">INDEX(Example_2_Adap!$D$12:$D$119,L11,1)</f>
        <v>9</v>
      </c>
      <c r="I11" s="52" cm="1">
        <f t="array" aca="1" ref="I11" ca="1">INDEX(Example_2_Adap!$C$12:$C$119,L11,1)</f>
        <v>8</v>
      </c>
      <c r="J11" s="52"/>
      <c r="K11" s="44" t="str">
        <f>INDEX(Example_2_Adap!$E$5:$AR$5,1,MATCH(D11,Example_2_Adap!$E$6:$AR$6,0))</f>
        <v>Mu_LRBF_AD</v>
      </c>
      <c r="L11" s="48">
        <f ca="1">MATCH(D11,INDIRECT($A$1&amp;INDEX(Example_2_Adap!$E$1:$FD$1,1,MATCH(K11,Example_2_Adap!$E$11:$AR$11,0))&amp;ROW(Example_2_Adap!$E$12)&amp;":" &amp; INDEX(Example_2_Adap!$E$1:$FD$1,1,MATCH(K11,Example_2_Adap!$E$11:$AR$11,0))&amp;ROW(Example_2_Adap!$E$119)),0)</f>
        <v>63</v>
      </c>
      <c r="M11" s="25" t="str">
        <f t="shared" si="0"/>
        <v>St_LRBF_AD</v>
      </c>
    </row>
    <row r="12" spans="1:15" ht="15" customHeight="1" x14ac:dyDescent="0.45">
      <c r="C12" s="46">
        <v>6</v>
      </c>
      <c r="D12" s="43">
        <f>SMALL(Example_2_Adap!$E$6:$AR$6,COUNTIF(Example_2_Adap!$E$6:$AR$6,0)+C12)</f>
        <v>3.5213165716641002E-11</v>
      </c>
      <c r="E12" s="1" cm="1">
        <f t="array" aca="1" ref="E12" ca="1">INDEX(Example_2_Adap!$AS$12:$CF$119,Analysis_1_Adap_paper!$L12,MATCH(Analysis_1_Adap_paper!$K12,Example_2_Adap!$AS$11:$CF$11,0))</f>
        <v>1.8370979315566299E-11</v>
      </c>
      <c r="F12" s="1" cm="1">
        <f t="array" aca="1" ref="F12" ca="1">INDEX(Example_2_Adap!$DU$12:$FD$119,Analysis_1_Adap_paper!$L12,MATCH(Analysis_1_Adap_paper!$M12,Example_2_Adap!$DU$11:$FD$11,0))</f>
        <v>11213.6059511518</v>
      </c>
      <c r="G12" s="1" cm="1">
        <f t="array" aca="1" ref="G12" ca="1">INDEX(Example_2_Adap!$CG$12:$DT$119,$L12,MATCH(Analysis_1_Adap_paper!$K12,Example_2_Adap!$CG$11:$DT$11,0))</f>
        <v>0.11783200000000001</v>
      </c>
      <c r="H12" s="48" cm="1">
        <f t="array" aca="1" ref="H12" ca="1">INDEX(Example_2_Adap!$D$12:$D$119,L12,1)</f>
        <v>9</v>
      </c>
      <c r="I12" s="52" cm="1">
        <f t="array" aca="1" ref="I12" ca="1">INDEX(Example_2_Adap!$C$12:$C$119,L12,1)</f>
        <v>8</v>
      </c>
      <c r="J12" s="52"/>
      <c r="K12" s="44" t="str">
        <f>INDEX(Example_2_Adap!$E$5:$AR$5,1,MATCH(D12,Example_2_Adap!$E$6:$AR$6,0))</f>
        <v>Mu_1E-11_CPLRBF_AD</v>
      </c>
      <c r="L12" s="48">
        <f ca="1">MATCH(D12,INDIRECT($A$1&amp;INDEX(Example_2_Adap!$E$1:$FD$1,1,MATCH(K12,Example_2_Adap!$E$11:$AR$11,0))&amp;ROW(Example_2_Adap!$E$12)&amp;":" &amp; INDEX(Example_2_Adap!$E$1:$FD$1,1,MATCH(K12,Example_2_Adap!$E$11:$AR$11,0))&amp;ROW(Example_2_Adap!$E$119)),0)</f>
        <v>63</v>
      </c>
      <c r="M12" s="25" t="str">
        <f t="shared" si="0"/>
        <v>St_1E-11_CPLRBF_AD</v>
      </c>
    </row>
    <row r="13" spans="1:15" ht="15" customHeight="1" x14ac:dyDescent="0.6">
      <c r="C13" s="46">
        <v>7</v>
      </c>
      <c r="D13" s="43">
        <f>SMALL(Example_2_Adap!$E$6:$AR$6,COUNTIF(Example_2_Adap!$E$6:$AR$6,0)+C13)</f>
        <v>3.5271785492341197E-11</v>
      </c>
      <c r="E13" s="1" cm="1">
        <f t="array" aca="1" ref="E13" ca="1">INDEX(Example_2_Adap!$AS$12:$CF$119,Analysis_1_Adap_paper!$L13,MATCH(Analysis_1_Adap_paper!$K13,Example_2_Adap!$AS$11:$CF$11,0))</f>
        <v>1.8231956393243301E-11</v>
      </c>
      <c r="F13" s="1" cm="1">
        <f t="array" aca="1" ref="F13" ca="1">INDEX(Example_2_Adap!$DU$12:$FD$119,Analysis_1_Adap_paper!$L13,MATCH(Analysis_1_Adap_paper!$M13,Example_2_Adap!$DU$11:$FD$11,0))</f>
        <v>11213.6059511518</v>
      </c>
      <c r="G13" s="1" cm="1">
        <f t="array" aca="1" ref="G13" ca="1">INDEX(Example_2_Adap!$CG$12:$DT$119,$L13,MATCH(Analysis_1_Adap_paper!$K13,Example_2_Adap!$CG$11:$DT$11,0))</f>
        <v>0.11686199999999999</v>
      </c>
      <c r="H13" s="48" cm="1">
        <f t="array" aca="1" ref="H13" ca="1">INDEX(Example_2_Adap!$D$12:$D$119,L13,1)</f>
        <v>9</v>
      </c>
      <c r="I13" s="52" cm="1">
        <f t="array" aca="1" ref="I13" ca="1">INDEX(Example_2_Adap!$C$12:$C$119,L13,1)</f>
        <v>8</v>
      </c>
      <c r="J13" s="52"/>
      <c r="K13" s="44" t="str">
        <f>INDEX(Example_2_Adap!$E$5:$AR$5,1,MATCH(D13,Example_2_Adap!$E$6:$AR$6,0))</f>
        <v>Mu_1E-13_CPLRBF_AD</v>
      </c>
      <c r="L13" s="48">
        <f ca="1">MATCH(D13,INDIRECT($A$1&amp;INDEX(Example_2_Adap!$E$1:$FD$1,1,MATCH(K13,Example_2_Adap!$E$11:$AR$11,0))&amp;ROW(Example_2_Adap!$E$12)&amp;":" &amp; INDEX(Example_2_Adap!$E$1:$FD$1,1,MATCH(K13,Example_2_Adap!$E$11:$AR$11,0))&amp;ROW(Example_2_Adap!$E$119)),0)</f>
        <v>63</v>
      </c>
      <c r="M13" s="25" t="str">
        <f t="shared" si="0"/>
        <v>St_1E-13_CPLRBF_AD</v>
      </c>
      <c r="O13" s="47"/>
    </row>
    <row r="14" spans="1:15" ht="15" customHeight="1" x14ac:dyDescent="0.6">
      <c r="C14" s="46">
        <v>8</v>
      </c>
      <c r="D14" s="43">
        <f>SMALL(Example_2_Adap!$E$6:$AR$6,COUNTIF(Example_2_Adap!$E$6:$AR$6,0)+C14)</f>
        <v>3.5341951587497501E-11</v>
      </c>
      <c r="E14" s="1" cm="1">
        <f t="array" aca="1" ref="E14" ca="1">INDEX(Example_2_Adap!$AS$12:$CF$119,Analysis_1_Adap_paper!$L14,MATCH(Analysis_1_Adap_paper!$K14,Example_2_Adap!$AS$11:$CF$11,0))</f>
        <v>1.8196479715321801E-11</v>
      </c>
      <c r="F14" s="1" cm="1">
        <f t="array" aca="1" ref="F14" ca="1">INDEX(Example_2_Adap!$DU$12:$FD$119,Analysis_1_Adap_paper!$L14,MATCH(Analysis_1_Adap_paper!$M14,Example_2_Adap!$DU$11:$FD$11,0))</f>
        <v>11213.605606475699</v>
      </c>
      <c r="G14" s="1" cm="1">
        <f t="array" aca="1" ref="G14" ca="1">INDEX(Example_2_Adap!$CG$12:$DT$119,$L14,MATCH(Analysis_1_Adap_paper!$K14,Example_2_Adap!$CG$11:$DT$11,0))</f>
        <v>0.117802</v>
      </c>
      <c r="H14" s="48" cm="1">
        <f t="array" aca="1" ref="H14" ca="1">INDEX(Example_2_Adap!$D$12:$D$119,L14,1)</f>
        <v>9</v>
      </c>
      <c r="I14" s="52" cm="1">
        <f t="array" aca="1" ref="I14" ca="1">INDEX(Example_2_Adap!$C$12:$C$119,L14,1)</f>
        <v>8</v>
      </c>
      <c r="J14" s="52"/>
      <c r="K14" s="44" t="str">
        <f>INDEX(Example_2_Adap!$E$5:$AR$5,1,MATCH(D14,Example_2_Adap!$E$6:$AR$6,0))</f>
        <v>Mu_1E-9_CPLRBF_AD</v>
      </c>
      <c r="L14" s="48">
        <f ca="1">MATCH(D14,INDIRECT($A$1&amp;INDEX(Example_2_Adap!$E$1:$FD$1,1,MATCH(K14,Example_2_Adap!$E$11:$AR$11,0))&amp;ROW(Example_2_Adap!$E$12)&amp;":" &amp; INDEX(Example_2_Adap!$E$1:$FD$1,1,MATCH(K14,Example_2_Adap!$E$11:$AR$11,0))&amp;ROW(Example_2_Adap!$E$119)),0)</f>
        <v>63</v>
      </c>
      <c r="M14" s="25" t="str">
        <f t="shared" si="0"/>
        <v>St_1E-9_CPLRBF_AD</v>
      </c>
      <c r="O14" s="47"/>
    </row>
    <row r="15" spans="1:15" ht="15" customHeight="1" x14ac:dyDescent="0.6">
      <c r="C15" s="46">
        <v>9</v>
      </c>
      <c r="D15" s="43">
        <f>SMALL(Example_2_Adap!$E$6:$AR$6,COUNTIF(Example_2_Adap!$E$6:$AR$6,0)+C15)</f>
        <v>3.5437874856825101E-11</v>
      </c>
      <c r="E15" s="1" cm="1">
        <f t="array" aca="1" ref="E15" ca="1">INDEX(Example_2_Adap!$AS$12:$CF$119,Analysis_1_Adap_paper!$L15,MATCH(Analysis_1_Adap_paper!$K15,Example_2_Adap!$AS$11:$CF$11,0))</f>
        <v>1.82514045272559E-11</v>
      </c>
      <c r="F15" s="1" cm="1">
        <f t="array" aca="1" ref="F15" ca="1">INDEX(Example_2_Adap!$DU$12:$FD$119,Analysis_1_Adap_paper!$L15,MATCH(Analysis_1_Adap_paper!$M15,Example_2_Adap!$DU$11:$FD$11,0))</f>
        <v>11213.6059511518</v>
      </c>
      <c r="G15" s="1" cm="1">
        <f t="array" aca="1" ref="G15" ca="1">INDEX(Example_2_Adap!$CG$12:$DT$119,$L15,MATCH(Analysis_1_Adap_paper!$K15,Example_2_Adap!$CG$11:$DT$11,0))</f>
        <v>0.12298000000000001</v>
      </c>
      <c r="H15" s="48" cm="1">
        <f t="array" aca="1" ref="H15" ca="1">INDEX(Example_2_Adap!$D$12:$D$119,L15,1)</f>
        <v>9</v>
      </c>
      <c r="I15" s="52" cm="1">
        <f t="array" aca="1" ref="I15" ca="1">INDEX(Example_2_Adap!$C$12:$C$119,L15,1)</f>
        <v>8</v>
      </c>
      <c r="J15" s="52"/>
      <c r="K15" s="44" t="str">
        <f>INDEX(Example_2_Adap!$E$5:$AR$5,1,MATCH(D15,Example_2_Adap!$E$6:$AR$6,0))</f>
        <v>Mu_1E-12_CPLRBF_AD</v>
      </c>
      <c r="L15" s="48">
        <f ca="1">MATCH(D15,INDIRECT($A$1&amp;INDEX(Example_2_Adap!$E$1:$FD$1,1,MATCH(K15,Example_2_Adap!$E$11:$AR$11,0))&amp;ROW(Example_2_Adap!$E$12)&amp;":" &amp; INDEX(Example_2_Adap!$E$1:$FD$1,1,MATCH(K15,Example_2_Adap!$E$11:$AR$11,0))&amp;ROW(Example_2_Adap!$E$119)),0)</f>
        <v>63</v>
      </c>
      <c r="M15" s="25" t="str">
        <f t="shared" si="0"/>
        <v>St_1E-12_CPLRBF_AD</v>
      </c>
      <c r="O15" s="47"/>
    </row>
    <row r="16" spans="1:15" ht="15" customHeight="1" x14ac:dyDescent="0.6">
      <c r="C16" s="46">
        <v>10</v>
      </c>
      <c r="D16" s="43">
        <f>SMALL(Example_2_Adap!$E$6:$AR$6,COUNTIF(Example_2_Adap!$E$6:$AR$6,0)+C16)</f>
        <v>3.5546232624028497E-11</v>
      </c>
      <c r="E16" s="1" cm="1">
        <f t="array" aca="1" ref="E16" ca="1">INDEX(Example_2_Adap!$AS$12:$CF$119,Analysis_1_Adap_paper!$L16,MATCH(Analysis_1_Adap_paper!$K16,Example_2_Adap!$AS$11:$CF$11,0))</f>
        <v>1.8211805347963699E-11</v>
      </c>
      <c r="F16" s="1" cm="1">
        <f t="array" aca="1" ref="F16" ca="1">INDEX(Example_2_Adap!$DU$12:$FD$119,Analysis_1_Adap_paper!$L16,MATCH(Analysis_1_Adap_paper!$M16,Example_2_Adap!$DU$11:$FD$11,0))</f>
        <v>11213.605905812999</v>
      </c>
      <c r="G16" s="1" cm="1">
        <f t="array" aca="1" ref="G16" ca="1">INDEX(Example_2_Adap!$CG$12:$DT$119,$L16,MATCH(Analysis_1_Adap_paper!$K16,Example_2_Adap!$CG$11:$DT$11,0))</f>
        <v>0.11837</v>
      </c>
      <c r="H16" s="48" cm="1">
        <f t="array" aca="1" ref="H16" ca="1">INDEX(Example_2_Adap!$D$12:$D$119,L16,1)</f>
        <v>9</v>
      </c>
      <c r="I16" s="52" cm="1">
        <f t="array" aca="1" ref="I16" ca="1">INDEX(Example_2_Adap!$C$12:$C$119,L16,1)</f>
        <v>8</v>
      </c>
      <c r="J16" s="52"/>
      <c r="K16" s="44" t="str">
        <f>INDEX(Example_2_Adap!$E$5:$AR$5,1,MATCH(D16,Example_2_Adap!$E$6:$AR$6,0))</f>
        <v>Mu_1E-10_CPLRBF_AD</v>
      </c>
      <c r="L16" s="48">
        <f ca="1">MATCH(D16,INDIRECT($A$1&amp;INDEX(Example_2_Adap!$E$1:$FD$1,1,MATCH(K16,Example_2_Adap!$E$11:$AR$11,0))&amp;ROW(Example_2_Adap!$E$12)&amp;":" &amp; INDEX(Example_2_Adap!$E$1:$FD$1,1,MATCH(K16,Example_2_Adap!$E$11:$AR$11,0))&amp;ROW(Example_2_Adap!$E$119)),0)</f>
        <v>63</v>
      </c>
      <c r="M16" s="25" t="str">
        <f t="shared" si="0"/>
        <v>St_1E-10_CPLRBF_AD</v>
      </c>
      <c r="O16" s="47"/>
    </row>
    <row r="17" spans="3:23" ht="15" customHeight="1" x14ac:dyDescent="0.6">
      <c r="C17" s="46">
        <v>11</v>
      </c>
      <c r="D17" s="43">
        <f>SMALL(Example_2_Adap!$E$6:$AR$6,COUNTIF(Example_2_Adap!$E$6:$AR$6,0)+C17)</f>
        <v>5.5323705616672198E-9</v>
      </c>
      <c r="E17" s="1" cm="1">
        <f t="array" aca="1" ref="E17" ca="1">INDEX(Example_2_Adap!$AS$12:$CF$119,Analysis_1_Adap_paper!$L17,MATCH(Analysis_1_Adap_paper!$K17,Example_2_Adap!$AS$11:$CF$11,0))</f>
        <v>1.35284644224554E-9</v>
      </c>
      <c r="F17" s="1" cm="1">
        <f t="array" aca="1" ref="F17" ca="1">INDEX(Example_2_Adap!$DU$12:$FD$119,Analysis_1_Adap_paper!$L17,MATCH(Analysis_1_Adap_paper!$M17,Example_2_Adap!$DU$11:$FD$11,0))</f>
        <v>5515109.3691165596</v>
      </c>
      <c r="G17" s="1" cm="1">
        <f t="array" aca="1" ref="G17" ca="1">INDEX(Example_2_Adap!$CG$12:$DT$119,$L17,MATCH(Analysis_1_Adap_paper!$K17,Example_2_Adap!$CG$11:$DT$11,0))</f>
        <v>4.5585000000000001E-2</v>
      </c>
      <c r="H17" s="48" cm="1">
        <f t="array" aca="1" ref="H17" ca="1">INDEX(Example_2_Adap!$D$12:$D$119,L17,1)</f>
        <v>9</v>
      </c>
      <c r="I17" s="52" cm="1">
        <f t="array" aca="1" ref="I17" ca="1">INDEX(Example_2_Adap!$C$12:$C$119,L17,1)</f>
        <v>64</v>
      </c>
      <c r="J17" s="52"/>
      <c r="K17" s="44" t="str">
        <f>INDEX(Example_2_Adap!$E$5:$AR$5,1,MATCH(D17,Example_2_Adap!$E$6:$AR$6,0))</f>
        <v>St_1E-9_CPLRBF_AD</v>
      </c>
      <c r="L17" s="48">
        <f ca="1">MATCH(D17,INDIRECT($A$1&amp;INDEX(Example_2_Adap!$E$1:$FD$1,1,MATCH(K17,Example_2_Adap!$E$11:$AR$11,0))&amp;ROW(Example_2_Adap!$E$12)&amp;":" &amp; INDEX(Example_2_Adap!$E$1:$FD$1,1,MATCH(K17,Example_2_Adap!$E$11:$AR$11,0))&amp;ROW(Example_2_Adap!$E$119)),0)</f>
        <v>90</v>
      </c>
      <c r="M17" s="25" t="str">
        <f t="shared" si="0"/>
        <v>St_1E-9_CPLRBF_AD</v>
      </c>
      <c r="O17" s="47"/>
    </row>
    <row r="18" spans="3:23" ht="15" customHeight="1" x14ac:dyDescent="0.6">
      <c r="C18" s="46">
        <v>12</v>
      </c>
      <c r="D18" s="43">
        <f>SMALL(Example_2_Adap!$E$6:$AR$6,COUNTIF(Example_2_Adap!$E$6:$AR$6,0)+C18)</f>
        <v>6.4779182018526097E-9</v>
      </c>
      <c r="E18" s="1" cm="1">
        <f t="array" aca="1" ref="E18" ca="1">INDEX(Example_2_Adap!$AS$12:$CF$119,Analysis_1_Adap_paper!$L18,MATCH(Analysis_1_Adap_paper!$K18,Example_2_Adap!$AS$11:$CF$11,0))</f>
        <v>1.36067171178249E-9</v>
      </c>
      <c r="F18" s="1" cm="1">
        <f t="array" aca="1" ref="F18" ca="1">INDEX(Example_2_Adap!$DU$12:$FD$119,Analysis_1_Adap_paper!$L18,MATCH(Analysis_1_Adap_paper!$M18,Example_2_Adap!$DU$11:$FD$11,0))</f>
        <v>5914932.7924186802</v>
      </c>
      <c r="G18" s="1" cm="1">
        <f t="array" aca="1" ref="G18" ca="1">INDEX(Example_2_Adap!$CG$12:$DT$119,$L18,MATCH(Analysis_1_Adap_paper!$K18,Example_2_Adap!$CG$11:$DT$11,0))</f>
        <v>3.3111000000000002E-2</v>
      </c>
      <c r="H18" s="48" cm="1">
        <f t="array" aca="1" ref="H18" ca="1">INDEX(Example_2_Adap!$D$12:$D$119,L18,1)</f>
        <v>8</v>
      </c>
      <c r="I18" s="52" cm="1">
        <f t="array" aca="1" ref="I18" ca="1">INDEX(Example_2_Adap!$C$12:$C$119,L18,1)</f>
        <v>64</v>
      </c>
      <c r="J18" s="52"/>
      <c r="K18" s="44" t="str">
        <f>INDEX(Example_2_Adap!$E$5:$AR$5,1,MATCH(D18,Example_2_Adap!$E$6:$AR$6,0))</f>
        <v>St_1E-10_CPLRBF_AD</v>
      </c>
      <c r="L18" s="48">
        <f ca="1">MATCH(D18,INDIRECT($A$1&amp;INDEX(Example_2_Adap!$E$1:$FD$1,1,MATCH(K18,Example_2_Adap!$E$11:$AR$11,0))&amp;ROW(Example_2_Adap!$E$12)&amp;":" &amp; INDEX(Example_2_Adap!$E$1:$FD$1,1,MATCH(K18,Example_2_Adap!$E$11:$AR$11,0))&amp;ROW(Example_2_Adap!$E$119)),0)</f>
        <v>89</v>
      </c>
      <c r="M18" s="25" t="str">
        <f t="shared" si="0"/>
        <v>St_1E-10_CPLRBF_AD</v>
      </c>
      <c r="O18" s="47"/>
    </row>
    <row r="19" spans="3:23" ht="16.5" x14ac:dyDescent="0.6">
      <c r="C19" s="46">
        <v>13</v>
      </c>
      <c r="D19" s="43">
        <f>SMALL(Example_2_Adap!$E$6:$AR$6,COUNTIF(Example_2_Adap!$E$6:$AR$6,0)+C19)</f>
        <v>9.8525441138974607E-9</v>
      </c>
      <c r="E19" s="1" cm="1">
        <f t="array" aca="1" ref="E19" ca="1">INDEX(Example_2_Adap!$AS$12:$CF$119,Analysis_1_Adap_paper!$L19,MATCH(Analysis_1_Adap_paper!$K19,Example_2_Adap!$AS$11:$CF$11,0))</f>
        <v>2.5887313370199898E-9</v>
      </c>
      <c r="F19" s="1" cm="1">
        <f t="array" aca="1" ref="F19" ca="1">INDEX(Example_2_Adap!$DU$12:$FD$119,Analysis_1_Adap_paper!$L19,MATCH(Analysis_1_Adap_paper!$M19,Example_2_Adap!$DU$11:$FD$11,0))</f>
        <v>1742910.51344601</v>
      </c>
      <c r="G19" s="1" cm="1">
        <f t="array" aca="1" ref="G19" ca="1">INDEX(Example_2_Adap!$CG$12:$DT$119,$L19,MATCH(Analysis_1_Adap_paper!$K19,Example_2_Adap!$CG$11:$DT$11,0))</f>
        <v>4.4020999999999998E-2</v>
      </c>
      <c r="H19" s="48" cm="1">
        <f t="array" aca="1" ref="H19" ca="1">INDEX(Example_2_Adap!$D$12:$D$119,L19,1)</f>
        <v>9</v>
      </c>
      <c r="I19" s="52" cm="1">
        <f t="array" aca="1" ref="I19" ca="1">INDEX(Example_2_Adap!$C$12:$C$119,L19,1)</f>
        <v>64</v>
      </c>
      <c r="J19" s="52"/>
      <c r="K19" s="44" t="str">
        <f>INDEX(Example_2_Adap!$E$5:$AR$5,1,MATCH(D19,Example_2_Adap!$E$6:$AR$6,0))</f>
        <v>St_1E-8_CPLRBF_AD</v>
      </c>
      <c r="L19" s="48">
        <f ca="1">MATCH(D19,INDIRECT($A$1&amp;INDEX(Example_2_Adap!$E$1:$FD$1,1,MATCH(K19,Example_2_Adap!$E$11:$AR$11,0))&amp;ROW(Example_2_Adap!$E$12)&amp;":" &amp; INDEX(Example_2_Adap!$E$1:$FD$1,1,MATCH(K19,Example_2_Adap!$E$11:$AR$11,0))&amp;ROW(Example_2_Adap!$E$119)),0)</f>
        <v>90</v>
      </c>
      <c r="M19" s="25" t="str">
        <f t="shared" si="0"/>
        <v>St_1E-8_CPLRBF_AD</v>
      </c>
      <c r="O19" s="47"/>
    </row>
    <row r="20" spans="3:23" ht="16.5" x14ac:dyDescent="0.6">
      <c r="C20" s="46">
        <v>14</v>
      </c>
      <c r="D20" s="43">
        <f>SMALL(Example_2_Adap!$E$6:$AR$6,COUNTIF(Example_2_Adap!$E$6:$AR$6,0)+C20)</f>
        <v>1.26792438770451E-8</v>
      </c>
      <c r="E20" s="1" cm="1">
        <f t="array" aca="1" ref="E20" ca="1">INDEX(Example_2_Adap!$AS$12:$CF$119,Analysis_1_Adap_paper!$L20,MATCH(Analysis_1_Adap_paper!$K20,Example_2_Adap!$AS$11:$CF$11,0))</f>
        <v>3.1663268875257202E-9</v>
      </c>
      <c r="F20" s="1" cm="1">
        <f t="array" aca="1" ref="F20" ca="1">INDEX(Example_2_Adap!$DU$12:$FD$119,Analysis_1_Adap_paper!$L20,MATCH(Analysis_1_Adap_paper!$M20,Example_2_Adap!$DU$11:$FD$11,0))</f>
        <v>6022425.4944563303</v>
      </c>
      <c r="G20" s="1" cm="1">
        <f t="array" aca="1" ref="G20" ca="1">INDEX(Example_2_Adap!$CG$12:$DT$119,$L20,MATCH(Analysis_1_Adap_paper!$K20,Example_2_Adap!$CG$11:$DT$11,0))</f>
        <v>1.7035000000000002E-2</v>
      </c>
      <c r="H20" s="48" cm="1">
        <f t="array" aca="1" ref="H20" ca="1">INDEX(Example_2_Adap!$D$12:$D$119,L20,1)</f>
        <v>7</v>
      </c>
      <c r="I20" s="52" cm="1">
        <f t="array" aca="1" ref="I20" ca="1">INDEX(Example_2_Adap!$C$12:$C$119,L20,1)</f>
        <v>64</v>
      </c>
      <c r="J20" s="52"/>
      <c r="K20" s="44" t="str">
        <f>INDEX(Example_2_Adap!$E$5:$AR$5,1,MATCH(D20,Example_2_Adap!$E$6:$AR$6,0))</f>
        <v>St_1E-11_CPLRBF_AD</v>
      </c>
      <c r="L20" s="48">
        <f ca="1">MATCH(D20,INDIRECT($A$1&amp;INDEX(Example_2_Adap!$E$1:$FD$1,1,MATCH(K20,Example_2_Adap!$E$11:$AR$11,0))&amp;ROW(Example_2_Adap!$E$12)&amp;":" &amp; INDEX(Example_2_Adap!$E$1:$FD$1,1,MATCH(K20,Example_2_Adap!$E$11:$AR$11,0))&amp;ROW(Example_2_Adap!$E$119)),0)</f>
        <v>88</v>
      </c>
      <c r="M20" s="25" t="str">
        <f t="shared" si="0"/>
        <v>St_1E-11_CPLRBF_AD</v>
      </c>
      <c r="O20" s="47"/>
    </row>
    <row r="21" spans="3:23" ht="16.5" x14ac:dyDescent="0.6">
      <c r="C21" s="46">
        <v>15</v>
      </c>
      <c r="D21" s="43">
        <f>SMALL(Example_2_Adap!$E$6:$AR$6,COUNTIF(Example_2_Adap!$E$6:$AR$6,0)+C21)</f>
        <v>2.3956684636061699E-8</v>
      </c>
      <c r="E21" s="1" cm="1">
        <f t="array" aca="1" ref="E21" ca="1">INDEX(Example_2_Adap!$AS$12:$CF$119,Analysis_1_Adap_paper!$L21,MATCH(Analysis_1_Adap_paper!$K21,Example_2_Adap!$AS$11:$CF$11,0))</f>
        <v>5.49479251035398E-9</v>
      </c>
      <c r="F21" s="1" cm="1">
        <f t="array" aca="1" ref="F21" ca="1">INDEX(Example_2_Adap!$DU$12:$FD$119,Analysis_1_Adap_paper!$L21,MATCH(Analysis_1_Adap_paper!$M21,Example_2_Adap!$DU$11:$FD$11,0))</f>
        <v>6262156.6836916497</v>
      </c>
      <c r="G21" s="1" cm="1">
        <f t="array" aca="1" ref="G21" ca="1">INDEX(Example_2_Adap!$CG$12:$DT$119,$L21,MATCH(Analysis_1_Adap_paper!$K21,Example_2_Adap!$CG$11:$DT$11,0))</f>
        <v>1.2828000000000001E-2</v>
      </c>
      <c r="H21" s="48" cm="1">
        <f t="array" aca="1" ref="H21" ca="1">INDEX(Example_2_Adap!$D$12:$D$119,L21,1)</f>
        <v>6</v>
      </c>
      <c r="I21" s="52" cm="1">
        <f t="array" aca="1" ref="I21" ca="1">INDEX(Example_2_Adap!$C$12:$C$119,L21,1)</f>
        <v>64</v>
      </c>
      <c r="J21" s="52"/>
      <c r="K21" s="44" t="str">
        <f>INDEX(Example_2_Adap!$E$5:$AR$5,1,MATCH(D21,Example_2_Adap!$E$6:$AR$6,0))</f>
        <v>St_1E-12_CPLRBF_AD</v>
      </c>
      <c r="L21" s="48">
        <f ca="1">MATCH(D21,INDIRECT($A$1&amp;INDEX(Example_2_Adap!$E$1:$FD$1,1,MATCH(K21,Example_2_Adap!$E$11:$AR$11,0))&amp;ROW(Example_2_Adap!$E$12)&amp;":" &amp; INDEX(Example_2_Adap!$E$1:$FD$1,1,MATCH(K21,Example_2_Adap!$E$11:$AR$11,0))&amp;ROW(Example_2_Adap!$E$119)),0)</f>
        <v>87</v>
      </c>
      <c r="M21" s="25" t="str">
        <f t="shared" si="0"/>
        <v>St_1E-12_CPLRBF_AD</v>
      </c>
      <c r="O21" s="47"/>
    </row>
    <row r="22" spans="3:23" ht="16.5" x14ac:dyDescent="0.6">
      <c r="C22" s="46">
        <v>16</v>
      </c>
      <c r="D22" s="43">
        <f>SMALL(Example_2_Adap!$E$6:$AR$6,COUNTIF(Example_2_Adap!$E$6:$AR$6,0)+C22)</f>
        <v>2.67543889265198E-8</v>
      </c>
      <c r="E22" s="1" cm="1">
        <f t="array" aca="1" ref="E22" ca="1">INDEX(Example_2_Adap!$AS$12:$CF$119,Analysis_1_Adap_paper!$L22,MATCH(Analysis_1_Adap_paper!$K22,Example_2_Adap!$AS$11:$CF$11,0))</f>
        <v>6.4689590573558402E-9</v>
      </c>
      <c r="F22" s="1" cm="1">
        <f t="array" aca="1" ref="F22" ca="1">INDEX(Example_2_Adap!$DU$12:$FD$119,Analysis_1_Adap_paper!$L22,MATCH(Analysis_1_Adap_paper!$M22,Example_2_Adap!$DU$11:$FD$11,0))</f>
        <v>551111.51287910203</v>
      </c>
      <c r="G22" s="1" cm="1">
        <f t="array" aca="1" ref="G22" ca="1">INDEX(Example_2_Adap!$CG$12:$DT$119,$L22,MATCH(Analysis_1_Adap_paper!$K22,Example_2_Adap!$CG$11:$DT$11,0))</f>
        <v>4.8564999999999997E-2</v>
      </c>
      <c r="H22" s="48" cm="1">
        <f t="array" aca="1" ref="H22" ca="1">INDEX(Example_2_Adap!$D$12:$D$119,L22,1)</f>
        <v>9</v>
      </c>
      <c r="I22" s="52" cm="1">
        <f t="array" aca="1" ref="I22" ca="1">INDEX(Example_2_Adap!$C$12:$C$119,L22,1)</f>
        <v>64</v>
      </c>
      <c r="J22" s="52"/>
      <c r="K22" s="44" t="str">
        <f>INDEX(Example_2_Adap!$E$5:$AR$5,1,MATCH(D22,Example_2_Adap!$E$6:$AR$6,0))</f>
        <v>St_1E-7_CPLRBF_AD</v>
      </c>
      <c r="L22" s="48">
        <f ca="1">MATCH(D22,INDIRECT($A$1&amp;INDEX(Example_2_Adap!$E$1:$FD$1,1,MATCH(K22,Example_2_Adap!$E$11:$AR$11,0))&amp;ROW(Example_2_Adap!$E$12)&amp;":" &amp; INDEX(Example_2_Adap!$E$1:$FD$1,1,MATCH(K22,Example_2_Adap!$E$11:$AR$11,0))&amp;ROW(Example_2_Adap!$E$119)),0)</f>
        <v>90</v>
      </c>
      <c r="M22" s="25" t="str">
        <f t="shared" si="0"/>
        <v>St_1E-7_CPLRBF_AD</v>
      </c>
      <c r="O22" s="47"/>
    </row>
    <row r="23" spans="3:23" ht="16.5" x14ac:dyDescent="0.6">
      <c r="C23" s="46">
        <v>17</v>
      </c>
      <c r="D23" s="43">
        <f>SMALL(Example_2_Adap!$E$6:$AR$6,COUNTIF(Example_2_Adap!$E$6:$AR$6,0)+C23)</f>
        <v>3.6992799934409899E-8</v>
      </c>
      <c r="E23" s="1" cm="1">
        <f t="array" aca="1" ref="E23" ca="1">INDEX(Example_2_Adap!$AS$12:$CF$119,Analysis_1_Adap_paper!$L23,MATCH(Analysis_1_Adap_paper!$K23,Example_2_Adap!$AS$11:$CF$11,0))</f>
        <v>9.1901085844392104E-9</v>
      </c>
      <c r="F23" s="1" cm="1">
        <f t="array" aca="1" ref="F23" ca="1">INDEX(Example_2_Adap!$DU$12:$FD$119,Analysis_1_Adap_paper!$L23,MATCH(Analysis_1_Adap_paper!$M23,Example_2_Adap!$DU$11:$FD$11,0))</f>
        <v>2217095.01491387</v>
      </c>
      <c r="G23" s="1" cm="1">
        <f t="array" aca="1" ref="G23" ca="1">INDEX(Example_2_Adap!$CG$12:$DT$119,$L23,MATCH(Analysis_1_Adap_paper!$K23,Example_2_Adap!$CG$11:$DT$11,0))</f>
        <v>1.0739E-2</v>
      </c>
      <c r="H23" s="48" cm="1">
        <f t="array" aca="1" ref="H23" ca="1">INDEX(Example_2_Adap!$D$12:$D$119,L23,1)</f>
        <v>5</v>
      </c>
      <c r="I23" s="52" cm="1">
        <f t="array" aca="1" ref="I23" ca="1">INDEX(Example_2_Adap!$C$12:$C$119,L23,1)</f>
        <v>128</v>
      </c>
      <c r="J23" s="52"/>
      <c r="K23" s="44" t="str">
        <f>INDEX(Example_2_Adap!$E$5:$AR$5,1,MATCH(D23,Example_2_Adap!$E$6:$AR$6,0))</f>
        <v>St_1E-13_CPLRBF_AD</v>
      </c>
      <c r="L23" s="48">
        <f ca="1">MATCH(D23,INDIRECT($A$1&amp;INDEX(Example_2_Adap!$E$1:$FD$1,1,MATCH(K23,Example_2_Adap!$E$11:$AR$11,0))&amp;ROW(Example_2_Adap!$E$12)&amp;":" &amp; INDEX(Example_2_Adap!$E$1:$FD$1,1,MATCH(K23,Example_2_Adap!$E$11:$AR$11,0))&amp;ROW(Example_2_Adap!$E$119)),0)</f>
        <v>95</v>
      </c>
      <c r="M23" s="25" t="str">
        <f t="shared" si="0"/>
        <v>St_1E-13_CPLRBF_AD</v>
      </c>
      <c r="O23" s="47"/>
    </row>
    <row r="24" spans="3:23" x14ac:dyDescent="0.45">
      <c r="C24" s="46">
        <v>18</v>
      </c>
      <c r="D24" s="43">
        <f>SMALL(Example_2_Adap!$E$6:$AR$6,COUNTIF(Example_2_Adap!$E$6:$AR$6,0)+C24)</f>
        <v>6.70552253723144E-8</v>
      </c>
      <c r="E24" s="1" cm="1">
        <f t="array" aca="1" ref="E24" ca="1">INDEX(Example_2_Adap!$AS$12:$CF$119,Analysis_1_Adap_paper!$L24,MATCH(Analysis_1_Adap_paper!$K24,Example_2_Adap!$AS$11:$CF$11,0))</f>
        <v>3.7481015980108803E-8</v>
      </c>
      <c r="F24" s="1" cm="1">
        <f t="array" aca="1" ref="F24" ca="1">INDEX(Example_2_Adap!$DU$12:$FD$119,Analysis_1_Adap_paper!$L24,MATCH(Analysis_1_Adap_paper!$M24,Example_2_Adap!$DU$11:$FD$11,0))</f>
        <v>57120080390077.102</v>
      </c>
      <c r="G24" s="1" cm="1">
        <f t="array" aca="1" ref="G24" ca="1">INDEX(Example_2_Adap!$CG$12:$DT$119,$L24,MATCH(Analysis_1_Adap_paper!$K24,Example_2_Adap!$CG$11:$DT$11,0))</f>
        <v>9.6229999999999996E-3</v>
      </c>
      <c r="H24" s="48" cm="1">
        <f t="array" aca="1" ref="H24" ca="1">INDEX(Example_2_Adap!$D$12:$D$119,L24,1)</f>
        <v>2</v>
      </c>
      <c r="I24" s="52" cm="1">
        <f t="array" aca="1" ref="I24" ca="1">INDEX(Example_2_Adap!$C$12:$C$119,L24,1)</f>
        <v>128</v>
      </c>
      <c r="J24" s="52"/>
      <c r="K24" s="44" t="str">
        <f>INDEX(Example_2_Adap!$E$5:$AR$5,1,MATCH(D24,Example_2_Adap!$E$6:$AR$6,0))</f>
        <v>St_RBF_AD</v>
      </c>
      <c r="L24" s="48">
        <f ca="1">MATCH(D24,INDIRECT($A$1&amp;INDEX(Example_2_Adap!$E$1:$FD$1,1,MATCH(K24,Example_2_Adap!$E$11:$AR$11,0))&amp;ROW(Example_2_Adap!$E$12)&amp;":" &amp; INDEX(Example_2_Adap!$E$1:$FD$1,1,MATCH(K24,Example_2_Adap!$E$11:$AR$11,0))&amp;ROW(Example_2_Adap!$E$119)),0)</f>
        <v>92</v>
      </c>
      <c r="M24" s="25" t="str">
        <f t="shared" si="0"/>
        <v>St_RBF_AD</v>
      </c>
    </row>
    <row r="25" spans="3:23" x14ac:dyDescent="0.45">
      <c r="C25" s="46">
        <v>19</v>
      </c>
      <c r="D25" s="43">
        <f>SMALL(Example_2_Adap!$E$6:$AR$6,COUNTIF(Example_2_Adap!$E$6:$AR$6,0)+C25)</f>
        <v>8.0659029677576602E-8</v>
      </c>
      <c r="E25" s="1" cm="1">
        <f t="array" aca="1" ref="E25" ca="1">INDEX(Example_2_Adap!$AS$12:$CF$119,Analysis_1_Adap_paper!$L25,MATCH(Analysis_1_Adap_paper!$K25,Example_2_Adap!$AS$11:$CF$11,0))</f>
        <v>1.7245866622214499E-8</v>
      </c>
      <c r="F25" s="1" cm="1">
        <f t="array" aca="1" ref="F25" ca="1">INDEX(Example_2_Adap!$DU$12:$FD$119,Analysis_1_Adap_paper!$L25,MATCH(Analysis_1_Adap_paper!$M25,Example_2_Adap!$DU$11:$FD$11,0))</f>
        <v>174275.37536770801</v>
      </c>
      <c r="G25" s="1" cm="1">
        <f t="array" aca="1" ref="G25" ca="1">INDEX(Example_2_Adap!$CG$12:$DT$119,$L25,MATCH(Analysis_1_Adap_paper!$K25,Example_2_Adap!$CG$11:$DT$11,0))</f>
        <v>4.6532999999999998E-2</v>
      </c>
      <c r="H25" s="48" cm="1">
        <f t="array" aca="1" ref="H25" ca="1">INDEX(Example_2_Adap!$D$12:$D$119,L25,1)</f>
        <v>9</v>
      </c>
      <c r="I25" s="52" cm="1">
        <f t="array" aca="1" ref="I25" ca="1">INDEX(Example_2_Adap!$C$12:$C$119,L25,1)</f>
        <v>64</v>
      </c>
      <c r="J25" s="52"/>
      <c r="K25" s="44" t="str">
        <f>INDEX(Example_2_Adap!$E$5:$AR$5,1,MATCH(D25,Example_2_Adap!$E$6:$AR$6,0))</f>
        <v>St_1E-6_CPLRBF_AD</v>
      </c>
      <c r="L25" s="48">
        <f ca="1">MATCH(D25,INDIRECT($A$1&amp;INDEX(Example_2_Adap!$E$1:$FD$1,1,MATCH(K25,Example_2_Adap!$E$11:$AR$11,0))&amp;ROW(Example_2_Adap!$E$12)&amp;":" &amp; INDEX(Example_2_Adap!$E$1:$FD$1,1,MATCH(K25,Example_2_Adap!$E$11:$AR$11,0))&amp;ROW(Example_2_Adap!$E$119)),0)</f>
        <v>90</v>
      </c>
      <c r="M25" s="25" t="str">
        <f t="shared" si="0"/>
        <v>St_1E-6_CPLRBF_AD</v>
      </c>
    </row>
    <row r="26" spans="3:23" x14ac:dyDescent="0.45">
      <c r="C26" s="46">
        <v>20</v>
      </c>
      <c r="D26" s="43">
        <f>SMALL(Example_2_Adap!$E$6:$AR$6,COUNTIF(Example_2_Adap!$E$6:$AR$6,0)+C26)</f>
        <v>2.8496367043828699E-7</v>
      </c>
      <c r="E26" s="1" cm="1">
        <f t="array" aca="1" ref="E26" ca="1">INDEX(Example_2_Adap!$AS$12:$CF$119,Analysis_1_Adap_paper!$L26,MATCH(Analysis_1_Adap_paper!$K26,Example_2_Adap!$AS$11:$CF$11,0))</f>
        <v>1.22193943407219E-7</v>
      </c>
      <c r="F26" s="1" cm="1">
        <f t="array" aca="1" ref="F26" ca="1">INDEX(Example_2_Adap!$DU$12:$FD$119,Analysis_1_Adap_paper!$L26,MATCH(Analysis_1_Adap_paper!$M26,Example_2_Adap!$DU$11:$FD$11,0))</f>
        <v>6.9180032451603603E+19</v>
      </c>
      <c r="G26" s="1" cm="1">
        <f t="array" aca="1" ref="G26" ca="1">INDEX(Example_2_Adap!$CG$12:$DT$119,$L26,MATCH(Analysis_1_Adap_paper!$K26,Example_2_Adap!$CG$11:$DT$11,0))</f>
        <v>4.9617000000000001E-2</v>
      </c>
      <c r="H26" s="48" cm="1">
        <f t="array" aca="1" ref="H26" ca="1">INDEX(Example_2_Adap!$D$12:$D$119,L26,1)</f>
        <v>9</v>
      </c>
      <c r="I26" s="52" cm="1">
        <f t="array" aca="1" ref="I26" ca="1">INDEX(Example_2_Adap!$C$12:$C$119,L26,1)</f>
        <v>16</v>
      </c>
      <c r="J26" s="52"/>
      <c r="K26" s="44" t="str">
        <f>INDEX(Example_2_Adap!$E$5:$AR$5,1,MATCH(D26,Example_2_Adap!$E$6:$AR$6,0))</f>
        <v>St_LRBF_AD</v>
      </c>
      <c r="L26" s="48">
        <f ca="1">MATCH(D26,INDIRECT($A$1&amp;INDEX(Example_2_Adap!$E$1:$FD$1,1,MATCH(K26,Example_2_Adap!$E$11:$AR$11,0))&amp;ROW(Example_2_Adap!$E$12)&amp;":" &amp; INDEX(Example_2_Adap!$E$1:$FD$1,1,MATCH(K26,Example_2_Adap!$E$11:$AR$11,0))&amp;ROW(Example_2_Adap!$E$119)),0)</f>
        <v>72</v>
      </c>
      <c r="M26" s="25" t="str">
        <f t="shared" si="0"/>
        <v>St_LRBF_AD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INDEX(Example_2_Adap!$E$12:$AR$119,MATCH(Analysis_1_Adap_paper!$C31,Example_2_Adap!$C$12:$C$119)+Analysis_1_Adap_paper!$D31-COUNT($C$31:$C$39),MATCH(Analysis_1_Adap_paper!E$30,Example_2_Adap!$E$11:$AR$11,0))</f>
        <v>4.8825093167465597E-2</v>
      </c>
      <c r="F31" s="1" cm="1">
        <f t="array" ref="F31">INDEX(Example_2_Adap!$E$12:$AR$119,MATCH(Analysis_1_Adap_paper!$C31,Example_2_Adap!$C$12:$C$119)+Analysis_1_Adap_paper!$D31-COUNT($C$31:$C$39),MATCH(Analysis_1_Adap_paper!F$30,Example_2_Adap!$E$11:$AR$11,0))</f>
        <v>4.8824415153703102E-2</v>
      </c>
      <c r="G31" s="1" cm="1">
        <f t="array" ref="G31">INDEX(Example_2_Adap!$E$12:$AR$119,MATCH(Analysis_1_Adap_paper!$C31,Example_2_Adap!$C$12:$C$119)+Analysis_1_Adap_paper!$D31-COUNT($C$31:$C$39),MATCH(Analysis_1_Adap_paper!G$30,Example_2_Adap!$E$11:$AR$11,0))</f>
        <v>4.8824347349990298E-2</v>
      </c>
      <c r="H31" s="1" cm="1">
        <f t="array" ref="H31">INDEX(Example_2_Adap!$E$12:$AR$119,MATCH(Analysis_1_Adap_paper!$C31,Example_2_Adap!$C$12:$C$119)+Analysis_1_Adap_paper!$D31-COUNT($C$31:$C$39),MATCH(Analysis_1_Adap_paper!H$30,Example_2_Adap!$E$11:$AR$11,0))</f>
        <v>4.8824340569595302E-2</v>
      </c>
      <c r="I31" s="1" cm="1">
        <f t="array" ref="I31">INDEX(Example_2_Adap!$E$12:$AR$119,MATCH(Analysis_1_Adap_paper!$C31,Example_2_Adap!$C$12:$C$119)+Analysis_1_Adap_paper!$D31-COUNT($C$31:$C$39),MATCH(Analysis_1_Adap_paper!I$30,Example_2_Adap!$E$11:$AR$11,0))</f>
        <v>4.8824339891549301E-2</v>
      </c>
      <c r="J31" s="1" cm="1">
        <f t="array" ref="J31">INDEX(Example_2_Adap!$E$12:$AR$119,MATCH(Analysis_1_Adap_paper!$C31,Example_2_Adap!$C$12:$C$119)+Analysis_1_Adap_paper!$D31-COUNT($C$31:$C$39),MATCH(Analysis_1_Adap_paper!J$30,Example_2_Adap!$E$11:$AR$11,0))</f>
        <v>4.8824339823759999E-2</v>
      </c>
      <c r="K31" s="1" cm="1">
        <f t="array" ref="K31">INDEX(Example_2_Adap!$E$12:$AR$119,MATCH(Analysis_1_Adap_paper!$C31,Example_2_Adap!$C$12:$C$119)+Analysis_1_Adap_paper!$D31-COUNT($C$31:$C$39),MATCH(Analysis_1_Adap_paper!K$30,Example_2_Adap!$E$11:$AR$11,0))</f>
        <v>4.8824339816972498E-2</v>
      </c>
      <c r="L31" s="1" cm="1">
        <f t="array" ref="L31">INDEX(Example_2_Adap!$E$12:$AR$119,MATCH(Analysis_1_Adap_paper!$C31,Example_2_Adap!$C$12:$C$119)+Analysis_1_Adap_paper!$D31-COUNT($C$31:$C$39),MATCH(Analysis_1_Adap_paper!L$30,Example_2_Adap!$E$11:$AR$11,0))</f>
        <v>4.8824339816290398E-2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INDEX(Example_2_Adap!$E$12:$AR$119,MATCH(Analysis_1_Adap_paper!$C32,Example_2_Adap!$C$12:$C$119)+Analysis_1_Adap_paper!$D32-COUNT($C$31:$C$39),MATCH(Analysis_1_Adap_paper!E$30,Example_2_Adap!$E$11:$AR$11,0))</f>
        <v>2.50367247516942E-2</v>
      </c>
      <c r="F32" s="1" cm="1">
        <f t="array" ref="F32">INDEX(Example_2_Adap!$E$12:$AR$119,MATCH(Analysis_1_Adap_paper!$C32,Example_2_Adap!$C$12:$C$119)+Analysis_1_Adap_paper!$D32-COUNT($C$31:$C$39),MATCH(Analysis_1_Adap_paper!F$30,Example_2_Adap!$E$11:$AR$11,0))</f>
        <v>2.5036263711713799E-2</v>
      </c>
      <c r="G32" s="1" cm="1">
        <f t="array" ref="G32">INDEX(Example_2_Adap!$E$12:$AR$119,MATCH(Analysis_1_Adap_paper!$C32,Example_2_Adap!$C$12:$C$119)+Analysis_1_Adap_paper!$D32-COUNT($C$31:$C$39),MATCH(Analysis_1_Adap_paper!G$30,Example_2_Adap!$E$11:$AR$11,0))</f>
        <v>2.5036217607756699E-2</v>
      </c>
      <c r="H32" s="1" cm="1">
        <f t="array" ref="H32">INDEX(Example_2_Adap!$E$12:$AR$119,MATCH(Analysis_1_Adap_paper!$C32,Example_2_Adap!$C$12:$C$119)+Analysis_1_Adap_paper!$D32-COUNT($C$31:$C$39),MATCH(Analysis_1_Adap_paper!H$30,Example_2_Adap!$E$11:$AR$11,0))</f>
        <v>2.5036212997361099E-2</v>
      </c>
      <c r="I32" s="1" cm="1">
        <f t="array" ref="I32">INDEX(Example_2_Adap!$E$12:$AR$119,MATCH(Analysis_1_Adap_paper!$C32,Example_2_Adap!$C$12:$C$119)+Analysis_1_Adap_paper!$D32-COUNT($C$31:$C$39),MATCH(Analysis_1_Adap_paper!I$30,Example_2_Adap!$E$11:$AR$11,0))</f>
        <v>2.5036212536321E-2</v>
      </c>
      <c r="J32" s="1" cm="1">
        <f t="array" ref="J32">INDEX(Example_2_Adap!$E$12:$AR$119,MATCH(Analysis_1_Adap_paper!$C32,Example_2_Adap!$C$12:$C$119)+Analysis_1_Adap_paper!$D32-COUNT($C$31:$C$39),MATCH(Analysis_1_Adap_paper!J$30,Example_2_Adap!$E$11:$AR$11,0))</f>
        <v>2.5036212490216501E-2</v>
      </c>
      <c r="K32" s="1" cm="1">
        <f t="array" ref="K32">INDEX(Example_2_Adap!$E$12:$AR$119,MATCH(Analysis_1_Adap_paper!$C32,Example_2_Adap!$C$12:$C$119)+Analysis_1_Adap_paper!$D32-COUNT($C$31:$C$39),MATCH(Analysis_1_Adap_paper!K$30,Example_2_Adap!$E$11:$AR$11,0))</f>
        <v>2.5036212485604201E-2</v>
      </c>
      <c r="L32" s="1" cm="1">
        <f t="array" ref="L32">INDEX(Example_2_Adap!$E$12:$AR$119,MATCH(Analysis_1_Adap_paper!$C32,Example_2_Adap!$C$12:$C$119)+Analysis_1_Adap_paper!$D32-COUNT($C$31:$C$39),MATCH(Analysis_1_Adap_paper!L$30,Example_2_Adap!$E$11:$AR$11,0))</f>
        <v>2.5036212485148601E-2</v>
      </c>
      <c r="Q32" s="56">
        <f>LOG(E31/E32)/LOG(2)</f>
        <v>0.96357695257107578</v>
      </c>
      <c r="R32" s="56">
        <f t="shared" ref="R32:V39" si="4">LOG(F31/F32)/LOG(2)</f>
        <v>0.96358348514825976</v>
      </c>
      <c r="S32" s="56">
        <f t="shared" si="4"/>
        <v>0.96358413834618284</v>
      </c>
      <c r="T32" s="56">
        <f t="shared" si="4"/>
        <v>0.963584203665384</v>
      </c>
      <c r="U32" s="56">
        <f t="shared" si="4"/>
        <v>0.96358421019714435</v>
      </c>
      <c r="V32" s="56">
        <f t="shared" si="4"/>
        <v>0.96358421085080026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INDEX(Example_2_Adap!$E$12:$AR$119,MATCH(Analysis_1_Adap_paper!$C33,Example_2_Adap!$C$12:$C$119)+Analysis_1_Adap_paper!$D33-COUNT($C$31:$C$39),MATCH(Analysis_1_Adap_paper!E$30,Example_2_Adap!$E$11:$AR$11,0))</f>
        <v>1.6184313195568099E-2</v>
      </c>
      <c r="F33" s="1" cm="1">
        <f t="array" ref="F33">INDEX(Example_2_Adap!$E$12:$AR$119,MATCH(Analysis_1_Adap_paper!$C33,Example_2_Adap!$C$12:$C$119)+Analysis_1_Adap_paper!$D33-COUNT($C$31:$C$39),MATCH(Analysis_1_Adap_paper!F$30,Example_2_Adap!$E$11:$AR$11,0))</f>
        <v>1.6184236187587599E-2</v>
      </c>
      <c r="G33" s="1" cm="1">
        <f t="array" ref="G33">INDEX(Example_2_Adap!$E$12:$AR$119,MATCH(Analysis_1_Adap_paper!$C33,Example_2_Adap!$C$12:$C$119)+Analysis_1_Adap_paper!$D33-COUNT($C$31:$C$39),MATCH(Analysis_1_Adap_paper!G$30,Example_2_Adap!$E$11:$AR$11,0))</f>
        <v>1.6184228486740601E-2</v>
      </c>
      <c r="H33" s="1" cm="1">
        <f t="array" ref="H33">INDEX(Example_2_Adap!$E$12:$AR$119,MATCH(Analysis_1_Adap_paper!$C33,Example_2_Adap!$C$12:$C$119)+Analysis_1_Adap_paper!$D33-COUNT($C$31:$C$39),MATCH(Analysis_1_Adap_paper!H$30,Example_2_Adap!$E$11:$AR$11,0))</f>
        <v>1.61842277166575E-2</v>
      </c>
      <c r="I33" s="1" cm="1">
        <f t="array" ref="I33">INDEX(Example_2_Adap!$E$12:$AR$119,MATCH(Analysis_1_Adap_paper!$C33,Example_2_Adap!$C$12:$C$119)+Analysis_1_Adap_paper!$D33-COUNT($C$31:$C$39),MATCH(Analysis_1_Adap_paper!I$30,Example_2_Adap!$E$11:$AR$11,0))</f>
        <v>1.6184227639655099E-2</v>
      </c>
      <c r="J33" s="1" cm="1">
        <f t="array" ref="J33">INDEX(Example_2_Adap!$E$12:$AR$119,MATCH(Analysis_1_Adap_paper!$C33,Example_2_Adap!$C$12:$C$119)+Analysis_1_Adap_paper!$D33-COUNT($C$31:$C$39),MATCH(Analysis_1_Adap_paper!J$30,Example_2_Adap!$E$11:$AR$11,0))</f>
        <v>1.6184227631954099E-2</v>
      </c>
      <c r="K33" s="1" cm="1">
        <f t="array" ref="K33">INDEX(Example_2_Adap!$E$12:$AR$119,MATCH(Analysis_1_Adap_paper!$C33,Example_2_Adap!$C$12:$C$119)+Analysis_1_Adap_paper!$D33-COUNT($C$31:$C$39),MATCH(Analysis_1_Adap_paper!K$30,Example_2_Adap!$E$11:$AR$11,0))</f>
        <v>1.6184227631180499E-2</v>
      </c>
      <c r="L33" s="1" cm="1">
        <f t="array" ref="L33">INDEX(Example_2_Adap!$E$12:$AR$119,MATCH(Analysis_1_Adap_paper!$C33,Example_2_Adap!$C$12:$C$119)+Analysis_1_Adap_paper!$D33-COUNT($C$31:$C$39),MATCH(Analysis_1_Adap_paper!L$30,Example_2_Adap!$E$11:$AR$11,0))</f>
        <v>1.6184227631104602E-2</v>
      </c>
      <c r="Q33" s="56">
        <f t="shared" ref="Q33:Q39" si="6">LOG(E32/E33)/LOG(2)</f>
        <v>0.6294497004545111</v>
      </c>
      <c r="R33" s="56">
        <f t="shared" si="4"/>
        <v>0.62942999826059953</v>
      </c>
      <c r="S33" s="56">
        <f t="shared" si="4"/>
        <v>0.62942802802282005</v>
      </c>
      <c r="T33" s="56">
        <f t="shared" si="4"/>
        <v>0.62942783099865496</v>
      </c>
      <c r="U33" s="56">
        <f t="shared" si="4"/>
        <v>0.62942781129567793</v>
      </c>
      <c r="V33" s="56">
        <f t="shared" si="4"/>
        <v>0.62942780932541986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INDEX(Example_2_Adap!$E$12:$AR$119,MATCH(Analysis_1_Adap_paper!$C34,Example_2_Adap!$C$12:$C$119)+Analysis_1_Adap_paper!$D34-COUNT($C$31:$C$39),MATCH(Analysis_1_Adap_paper!E$30,Example_2_Adap!$E$11:$AR$11,0))</f>
        <v>1.2026956220134701E-2</v>
      </c>
      <c r="F34" s="1" cm="1">
        <f t="array" ref="F34">INDEX(Example_2_Adap!$E$12:$AR$119,MATCH(Analysis_1_Adap_paper!$C34,Example_2_Adap!$C$12:$C$119)+Analysis_1_Adap_paper!$D34-COUNT($C$31:$C$39),MATCH(Analysis_1_Adap_paper!F$30,Example_2_Adap!$E$11:$AR$11,0))</f>
        <v>1.2026948116838399E-2</v>
      </c>
      <c r="G34" s="1" cm="1">
        <f t="array" ref="G34">INDEX(Example_2_Adap!$E$12:$AR$119,MATCH(Analysis_1_Adap_paper!$C34,Example_2_Adap!$C$12:$C$119)+Analysis_1_Adap_paper!$D34-COUNT($C$31:$C$39),MATCH(Analysis_1_Adap_paper!G$30,Example_2_Adap!$E$11:$AR$11,0))</f>
        <v>1.20269473065093E-2</v>
      </c>
      <c r="H34" s="1" cm="1">
        <f t="array" ref="H34">INDEX(Example_2_Adap!$E$12:$AR$119,MATCH(Analysis_1_Adap_paper!$C34,Example_2_Adap!$C$12:$C$119)+Analysis_1_Adap_paper!$D34-COUNT($C$31:$C$39),MATCH(Analysis_1_Adap_paper!H$30,Example_2_Adap!$E$11:$AR$11,0))</f>
        <v>1.20269472254759E-2</v>
      </c>
      <c r="I34" s="1" cm="1">
        <f t="array" ref="I34">INDEX(Example_2_Adap!$E$12:$AR$119,MATCH(Analysis_1_Adap_paper!$C34,Example_2_Adap!$C$12:$C$119)+Analysis_1_Adap_paper!$D34-COUNT($C$31:$C$39),MATCH(Analysis_1_Adap_paper!I$30,Example_2_Adap!$E$11:$AR$11,0))</f>
        <v>1.20269472173739E-2</v>
      </c>
      <c r="J34" s="1" cm="1">
        <f t="array" ref="J34">INDEX(Example_2_Adap!$E$12:$AR$119,MATCH(Analysis_1_Adap_paper!$C34,Example_2_Adap!$C$12:$C$119)+Analysis_1_Adap_paper!$D34-COUNT($C$31:$C$39),MATCH(Analysis_1_Adap_paper!J$30,Example_2_Adap!$E$11:$AR$11,0))</f>
        <v>1.20269472165608E-2</v>
      </c>
      <c r="K34" s="1" cm="1">
        <f t="array" ref="K34">INDEX(Example_2_Adap!$E$12:$AR$119,MATCH(Analysis_1_Adap_paper!$C34,Example_2_Adap!$C$12:$C$119)+Analysis_1_Adap_paper!$D34-COUNT($C$31:$C$39),MATCH(Analysis_1_Adap_paper!K$30,Example_2_Adap!$E$11:$AR$11,0))</f>
        <v>1.2026947216479501E-2</v>
      </c>
      <c r="L34" s="1" cm="1">
        <f t="array" ref="L34">INDEX(Example_2_Adap!$E$12:$AR$119,MATCH(Analysis_1_Adap_paper!$C34,Example_2_Adap!$C$12:$C$119)+Analysis_1_Adap_paper!$D34-COUNT($C$31:$C$39),MATCH(Analysis_1_Adap_paper!L$30,Example_2_Adap!$E$11:$AR$11,0))</f>
        <v>1.20269472164737E-2</v>
      </c>
      <c r="Q34" s="56">
        <f t="shared" si="6"/>
        <v>0.42832457230992266</v>
      </c>
      <c r="R34" s="56">
        <f t="shared" si="4"/>
        <v>0.42831867971378035</v>
      </c>
      <c r="S34" s="56">
        <f t="shared" si="4"/>
        <v>0.42831809044797847</v>
      </c>
      <c r="T34" s="56">
        <f t="shared" si="4"/>
        <v>0.42831803152158199</v>
      </c>
      <c r="U34" s="56">
        <f t="shared" si="4"/>
        <v>0.4283180256293081</v>
      </c>
      <c r="V34" s="56">
        <f t="shared" si="4"/>
        <v>0.42831802504036093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INDEX(Example_2_Adap!$E$12:$AR$119,MATCH(Analysis_1_Adap_paper!$C35,Example_2_Adap!$C$12:$C$119)+Analysis_1_Adap_paper!$D35-COUNT($C$31:$C$39),MATCH(Analysis_1_Adap_paper!E$30,Example_2_Adap!$E$11:$AR$11,0))</f>
        <v>9.5382498471154806E-3</v>
      </c>
      <c r="F35" s="1" cm="1">
        <f t="array" ref="F35">INDEX(Example_2_Adap!$E$12:$AR$119,MATCH(Analysis_1_Adap_paper!$C35,Example_2_Adap!$C$12:$C$119)+Analysis_1_Adap_paper!$D35-COUNT($C$31:$C$39),MATCH(Analysis_1_Adap_paper!F$30,Example_2_Adap!$E$11:$AR$11,0))</f>
        <v>9.5382491008253398E-3</v>
      </c>
      <c r="G35" s="1" cm="1">
        <f t="array" ref="G35">INDEX(Example_2_Adap!$E$12:$AR$119,MATCH(Analysis_1_Adap_paper!$C35,Example_2_Adap!$C$12:$C$119)+Analysis_1_Adap_paper!$D35-COUNT($C$31:$C$39),MATCH(Analysis_1_Adap_paper!G$30,Example_2_Adap!$E$11:$AR$11,0))</f>
        <v>9.5382490261926006E-3</v>
      </c>
      <c r="H35" s="1" cm="1">
        <f t="array" ref="H35">INDEX(Example_2_Adap!$E$12:$AR$119,MATCH(Analysis_1_Adap_paper!$C35,Example_2_Adap!$C$12:$C$119)+Analysis_1_Adap_paper!$D35-COUNT($C$31:$C$39),MATCH(Analysis_1_Adap_paper!H$30,Example_2_Adap!$E$11:$AR$11,0))</f>
        <v>9.5382490187292304E-3</v>
      </c>
      <c r="I35" s="1" cm="1">
        <f t="array" ref="I35">INDEX(Example_2_Adap!$E$12:$AR$119,MATCH(Analysis_1_Adap_paper!$C35,Example_2_Adap!$C$12:$C$119)+Analysis_1_Adap_paper!$D35-COUNT($C$31:$C$39),MATCH(Analysis_1_Adap_paper!I$30,Example_2_Adap!$E$11:$AR$11,0))</f>
        <v>9.5382490179853896E-3</v>
      </c>
      <c r="J35" s="1" cm="1">
        <f t="array" ref="J35">INDEX(Example_2_Adap!$E$12:$AR$119,MATCH(Analysis_1_Adap_paper!$C35,Example_2_Adap!$C$12:$C$119)+Analysis_1_Adap_paper!$D35-COUNT($C$31:$C$39),MATCH(Analysis_1_Adap_paper!J$30,Example_2_Adap!$E$11:$AR$11,0))</f>
        <v>9.5382490179129996E-3</v>
      </c>
      <c r="K35" s="1" cm="1">
        <f t="array" ref="K35">INDEX(Example_2_Adap!$E$12:$AR$119,MATCH(Analysis_1_Adap_paper!$C35,Example_2_Adap!$C$12:$C$119)+Analysis_1_Adap_paper!$D35-COUNT($C$31:$C$39),MATCH(Analysis_1_Adap_paper!K$30,Example_2_Adap!$E$11:$AR$11,0))</f>
        <v>9.5382490179010092E-3</v>
      </c>
      <c r="L35" s="1" cm="1">
        <f t="array" ref="L35">INDEX(Example_2_Adap!$E$12:$AR$119,MATCH(Analysis_1_Adap_paper!$C35,Example_2_Adap!$C$12:$C$119)+Analysis_1_Adap_paper!$D35-COUNT($C$31:$C$39),MATCH(Analysis_1_Adap_paper!L$30,Example_2_Adap!$E$11:$AR$11,0))</f>
        <v>9.5382490179014498E-3</v>
      </c>
      <c r="Q35" s="56">
        <f t="shared" si="6"/>
        <v>0.33447509308644008</v>
      </c>
      <c r="R35" s="56">
        <f t="shared" si="4"/>
        <v>0.33447423393329634</v>
      </c>
      <c r="S35" s="56">
        <f t="shared" si="4"/>
        <v>0.33447414801857356</v>
      </c>
      <c r="T35" s="56">
        <f t="shared" si="4"/>
        <v>0.33447413942705673</v>
      </c>
      <c r="U35" s="56">
        <f t="shared" si="4"/>
        <v>0.33447413856768821</v>
      </c>
      <c r="V35" s="56">
        <f t="shared" si="4"/>
        <v>0.33447413848110191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INDEX(Example_2_Adap!$E$12:$AR$119,MATCH(Analysis_1_Adap_paper!$C36,Example_2_Adap!$C$12:$C$119)+Analysis_1_Adap_paper!$D36-COUNT($C$31:$C$39),MATCH(Analysis_1_Adap_paper!E$30,Example_2_Adap!$E$11:$AR$11,0))</f>
        <v>7.9498461931035696E-3</v>
      </c>
      <c r="F36" s="1" cm="1">
        <f t="array" ref="F36">INDEX(Example_2_Adap!$E$12:$AR$119,MATCH(Analysis_1_Adap_paper!$C36,Example_2_Adap!$C$12:$C$119)+Analysis_1_Adap_paper!$D36-COUNT($C$31:$C$39),MATCH(Analysis_1_Adap_paper!F$30,Example_2_Adap!$E$11:$AR$11,0))</f>
        <v>7.9498461282976295E-3</v>
      </c>
      <c r="G36" s="1" cm="1">
        <f t="array" ref="G36">INDEX(Example_2_Adap!$E$12:$AR$119,MATCH(Analysis_1_Adap_paper!$C36,Example_2_Adap!$C$12:$C$119)+Analysis_1_Adap_paper!$D36-COUNT($C$31:$C$39),MATCH(Analysis_1_Adap_paper!G$30,Example_2_Adap!$E$11:$AR$11,0))</f>
        <v>7.9498461218156999E-3</v>
      </c>
      <c r="H36" s="1" cm="1">
        <f t="array" ref="H36">INDEX(Example_2_Adap!$E$12:$AR$119,MATCH(Analysis_1_Adap_paper!$C36,Example_2_Adap!$C$12:$C$119)+Analysis_1_Adap_paper!$D36-COUNT($C$31:$C$39),MATCH(Analysis_1_Adap_paper!H$30,Example_2_Adap!$E$11:$AR$11,0))</f>
        <v>7.94984612117044E-3</v>
      </c>
      <c r="I36" s="1" cm="1">
        <f t="array" ref="I36">INDEX(Example_2_Adap!$E$12:$AR$119,MATCH(Analysis_1_Adap_paper!$C36,Example_2_Adap!$C$12:$C$119)+Analysis_1_Adap_paper!$D36-COUNT($C$31:$C$39),MATCH(Analysis_1_Adap_paper!I$30,Example_2_Adap!$E$11:$AR$11,0))</f>
        <v>7.9498461211055995E-3</v>
      </c>
      <c r="J36" s="1" cm="1">
        <f t="array" ref="J36">INDEX(Example_2_Adap!$E$12:$AR$119,MATCH(Analysis_1_Adap_paper!$C36,Example_2_Adap!$C$12:$C$119)+Analysis_1_Adap_paper!$D36-COUNT($C$31:$C$39),MATCH(Analysis_1_Adap_paper!J$30,Example_2_Adap!$E$11:$AR$11,0))</f>
        <v>7.9498461210993892E-3</v>
      </c>
      <c r="K36" s="1" cm="1">
        <f t="array" ref="K36">INDEX(Example_2_Adap!$E$12:$AR$119,MATCH(Analysis_1_Adap_paper!$C36,Example_2_Adap!$C$12:$C$119)+Analysis_1_Adap_paper!$D36-COUNT($C$31:$C$39),MATCH(Analysis_1_Adap_paper!K$30,Example_2_Adap!$E$11:$AR$11,0))</f>
        <v>7.9498461210953907E-3</v>
      </c>
      <c r="L36" s="1" cm="1">
        <f t="array" ref="L36">INDEX(Example_2_Adap!$E$12:$AR$119,MATCH(Analysis_1_Adap_paper!$C36,Example_2_Adap!$C$12:$C$119)+Analysis_1_Adap_paper!$D36-COUNT($C$31:$C$39),MATCH(Analysis_1_Adap_paper!L$30,Example_2_Adap!$E$11:$AR$11,0))</f>
        <v>7.9498461210940601E-3</v>
      </c>
      <c r="Q36" s="56">
        <f t="shared" si="6"/>
        <v>0.26279762488947156</v>
      </c>
      <c r="R36" s="56">
        <f t="shared" si="4"/>
        <v>0.26279752377099563</v>
      </c>
      <c r="S36" s="56">
        <f t="shared" si="4"/>
        <v>0.26279751365882636</v>
      </c>
      <c r="T36" s="56">
        <f t="shared" si="4"/>
        <v>0.26279751264706275</v>
      </c>
      <c r="U36" s="56">
        <f t="shared" si="4"/>
        <v>0.26279751254632089</v>
      </c>
      <c r="V36" s="56">
        <f t="shared" si="4"/>
        <v>0.26279751253649863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INDEX(Example_2_Adap!$E$12:$AR$119,MATCH(Analysis_1_Adap_paper!$C37,Example_2_Adap!$C$12:$C$119)+Analysis_1_Adap_paper!$D37-COUNT($C$31:$C$39),MATCH(Analysis_1_Adap_paper!E$30,Example_2_Adap!$E$11:$AR$11,0))</f>
        <v>6.8928741685185804E-3</v>
      </c>
      <c r="F37" s="1" cm="1">
        <f t="array" ref="F37">INDEX(Example_2_Adap!$E$12:$AR$119,MATCH(Analysis_1_Adap_paper!$C37,Example_2_Adap!$C$12:$C$119)+Analysis_1_Adap_paper!$D37-COUNT($C$31:$C$39),MATCH(Analysis_1_Adap_paper!F$30,Example_2_Adap!$E$11:$AR$11,0))</f>
        <v>6.8928741640998901E-3</v>
      </c>
      <c r="G37" s="1" cm="1">
        <f t="array" ref="G37">INDEX(Example_2_Adap!$E$12:$AR$119,MATCH(Analysis_1_Adap_paper!$C37,Example_2_Adap!$C$12:$C$119)+Analysis_1_Adap_paper!$D37-COUNT($C$31:$C$39),MATCH(Analysis_1_Adap_paper!G$30,Example_2_Adap!$E$11:$AR$11,0))</f>
        <v>6.8928741636562398E-3</v>
      </c>
      <c r="H37" s="1" cm="1">
        <f t="array" ref="H37">INDEX(Example_2_Adap!$E$12:$AR$119,MATCH(Analysis_1_Adap_paper!$C37,Example_2_Adap!$C$12:$C$119)+Analysis_1_Adap_paper!$D37-COUNT($C$31:$C$39),MATCH(Analysis_1_Adap_paper!H$30,Example_2_Adap!$E$11:$AR$11,0))</f>
        <v>6.8928741636127199E-3</v>
      </c>
      <c r="I37" s="1" cm="1">
        <f t="array" ref="I37">INDEX(Example_2_Adap!$E$12:$AR$119,MATCH(Analysis_1_Adap_paper!$C37,Example_2_Adap!$C$12:$C$119)+Analysis_1_Adap_paper!$D37-COUNT($C$31:$C$39),MATCH(Analysis_1_Adap_paper!I$30,Example_2_Adap!$E$11:$AR$11,0))</f>
        <v>6.8928741636060603E-3</v>
      </c>
      <c r="J37" s="1" cm="1">
        <f t="array" ref="J37">INDEX(Example_2_Adap!$E$12:$AR$119,MATCH(Analysis_1_Adap_paper!$C37,Example_2_Adap!$C$12:$C$119)+Analysis_1_Adap_paper!$D37-COUNT($C$31:$C$39),MATCH(Analysis_1_Adap_paper!J$30,Example_2_Adap!$E$11:$AR$11,0))</f>
        <v>6.8928741636100598E-3</v>
      </c>
      <c r="K37" s="1" cm="1">
        <f t="array" ref="K37">INDEX(Example_2_Adap!$E$12:$AR$119,MATCH(Analysis_1_Adap_paper!$C37,Example_2_Adap!$C$12:$C$119)+Analysis_1_Adap_paper!$D37-COUNT($C$31:$C$39),MATCH(Analysis_1_Adap_paper!K$30,Example_2_Adap!$E$11:$AR$11,0))</f>
        <v>6.8928741636065096E-3</v>
      </c>
      <c r="L37" s="1" cm="1">
        <f t="array" ref="L37">INDEX(Example_2_Adap!$E$12:$AR$119,MATCH(Analysis_1_Adap_paper!$C37,Example_2_Adap!$C$12:$C$119)+Analysis_1_Adap_paper!$D37-COUNT($C$31:$C$39),MATCH(Analysis_1_Adap_paper!L$30,Example_2_Adap!$E$11:$AR$11,0))</f>
        <v>6.8928741636065096E-3</v>
      </c>
      <c r="Q37" s="56">
        <f t="shared" si="6"/>
        <v>0.20582126989774069</v>
      </c>
      <c r="R37" s="56">
        <f t="shared" si="4"/>
        <v>0.20582125906195198</v>
      </c>
      <c r="S37" s="56">
        <f t="shared" si="4"/>
        <v>0.2058212579785037</v>
      </c>
      <c r="T37" s="56">
        <f t="shared" si="4"/>
        <v>0.2058212578705142</v>
      </c>
      <c r="U37" s="56">
        <f t="shared" si="4"/>
        <v>0.20582125786014102</v>
      </c>
      <c r="V37" s="56">
        <f t="shared" si="4"/>
        <v>0.20582125785817704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INDEX(Example_2_Adap!$E$12:$AR$119,MATCH(Analysis_1_Adap_paper!$C38,Example_2_Adap!$C$12:$C$119)+Analysis_1_Adap_paper!$D38-COUNT($C$31:$C$39),MATCH(Analysis_1_Adap_paper!E$30,Example_2_Adap!$E$11:$AR$11,0))</f>
        <v>6.1532192163591404E-3</v>
      </c>
      <c r="F38" s="1" cm="1">
        <f t="array" ref="F38">INDEX(Example_2_Adap!$E$12:$AR$119,MATCH(Analysis_1_Adap_paper!$C38,Example_2_Adap!$C$12:$C$119)+Analysis_1_Adap_paper!$D38-COUNT($C$31:$C$39),MATCH(Analysis_1_Adap_paper!F$30,Example_2_Adap!$E$11:$AR$11,0))</f>
        <v>6.1532192163893298E-3</v>
      </c>
      <c r="G38" s="1" cm="1">
        <f t="array" ref="G38">INDEX(Example_2_Adap!$E$12:$AR$119,MATCH(Analysis_1_Adap_paper!$C38,Example_2_Adap!$C$12:$C$119)+Analysis_1_Adap_paper!$D38-COUNT($C$31:$C$39),MATCH(Analysis_1_Adap_paper!G$30,Example_2_Adap!$E$11:$AR$11,0))</f>
        <v>6.1532192163911096E-3</v>
      </c>
      <c r="H38" s="1" cm="1">
        <f t="array" ref="H38">INDEX(Example_2_Adap!$E$12:$AR$119,MATCH(Analysis_1_Adap_paper!$C38,Example_2_Adap!$C$12:$C$119)+Analysis_1_Adap_paper!$D38-COUNT($C$31:$C$39),MATCH(Analysis_1_Adap_paper!H$30,Example_2_Adap!$E$11:$AR$11,0))</f>
        <v>6.1532192163906698E-3</v>
      </c>
      <c r="I38" s="1" cm="1">
        <f t="array" ref="I38">INDEX(Example_2_Adap!$E$12:$AR$119,MATCH(Analysis_1_Adap_paper!$C38,Example_2_Adap!$C$12:$C$119)+Analysis_1_Adap_paper!$D38-COUNT($C$31:$C$39),MATCH(Analysis_1_Adap_paper!I$30,Example_2_Adap!$E$11:$AR$11,0))</f>
        <v>6.1532192163911096E-3</v>
      </c>
      <c r="J38" s="1" cm="1">
        <f t="array" ref="J38">INDEX(Example_2_Adap!$E$12:$AR$119,MATCH(Analysis_1_Adap_paper!$C38,Example_2_Adap!$C$12:$C$119)+Analysis_1_Adap_paper!$D38-COUNT($C$31:$C$39),MATCH(Analysis_1_Adap_paper!J$30,Example_2_Adap!$E$11:$AR$11,0))</f>
        <v>6.1532192163902197E-3</v>
      </c>
      <c r="K38" s="1" cm="1">
        <f t="array" ref="K38">INDEX(Example_2_Adap!$E$12:$AR$119,MATCH(Analysis_1_Adap_paper!$C38,Example_2_Adap!$C$12:$C$119)+Analysis_1_Adap_paper!$D38-COUNT($C$31:$C$39),MATCH(Analysis_1_Adap_paper!K$30,Example_2_Adap!$E$11:$AR$11,0))</f>
        <v>6.1532192163902197E-3</v>
      </c>
      <c r="L38" s="1" cm="1">
        <f t="array" ref="L38">INDEX(Example_2_Adap!$E$12:$AR$119,MATCH(Analysis_1_Adap_paper!$C38,Example_2_Adap!$C$12:$C$119)+Analysis_1_Adap_paper!$D38-COUNT($C$31:$C$39),MATCH(Analysis_1_Adap_paper!L$30,Example_2_Adap!$E$11:$AR$11,0))</f>
        <v>6.1532192163902197E-3</v>
      </c>
      <c r="Q38" s="56">
        <f t="shared" si="6"/>
        <v>0.16376428740317767</v>
      </c>
      <c r="R38" s="56">
        <f t="shared" si="4"/>
        <v>0.16376428647125679</v>
      </c>
      <c r="S38" s="56">
        <f t="shared" si="4"/>
        <v>0.16376428637798246</v>
      </c>
      <c r="T38" s="56">
        <f t="shared" si="4"/>
        <v>0.1637642863689768</v>
      </c>
      <c r="U38" s="56">
        <f t="shared" si="4"/>
        <v>0.16376428636747972</v>
      </c>
      <c r="V38" s="56">
        <f t="shared" si="4"/>
        <v>0.16376428636852552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INDEX(Example_2_Adap!$E$12:$AR$119,MATCH(Analysis_1_Adap_paper!$C39,Example_2_Adap!$C$12:$C$119)+Analysis_1_Adap_paper!$D39-COUNT($C$31:$C$39),MATCH(Analysis_1_Adap_paper!E$30,Example_2_Adap!$E$11:$AR$11,0))</f>
        <v>5.6092030635932402E-3</v>
      </c>
      <c r="F39" s="1" cm="1">
        <f t="array" ref="F39">INDEX(Example_2_Adap!$E$12:$AR$119,MATCH(Analysis_1_Adap_paper!$C39,Example_2_Adap!$C$12:$C$119)+Analysis_1_Adap_paper!$D39-COUNT($C$31:$C$39),MATCH(Analysis_1_Adap_paper!F$30,Example_2_Adap!$E$11:$AR$11,0))</f>
        <v>5.6092030637033804E-3</v>
      </c>
      <c r="G39" s="1" cm="1">
        <f t="array" ref="G39">INDEX(Example_2_Adap!$E$12:$AR$119,MATCH(Analysis_1_Adap_paper!$C39,Example_2_Adap!$C$12:$C$119)+Analysis_1_Adap_paper!$D39-COUNT($C$31:$C$39),MATCH(Analysis_1_Adap_paper!G$30,Example_2_Adap!$E$11:$AR$11,0))</f>
        <v>5.6092030637082601E-3</v>
      </c>
      <c r="H39" s="1" cm="1">
        <f t="array" ref="H39">INDEX(Example_2_Adap!$E$12:$AR$119,MATCH(Analysis_1_Adap_paper!$C39,Example_2_Adap!$C$12:$C$119)+Analysis_1_Adap_paper!$D39-COUNT($C$31:$C$39),MATCH(Analysis_1_Adap_paper!H$30,Example_2_Adap!$E$11:$AR$11,0))</f>
        <v>5.6092030637042703E-3</v>
      </c>
      <c r="I39" s="1" cm="1">
        <f t="array" ref="I39">INDEX(Example_2_Adap!$E$12:$AR$119,MATCH(Analysis_1_Adap_paper!$C39,Example_2_Adap!$C$12:$C$119)+Analysis_1_Adap_paper!$D39-COUNT($C$31:$C$39),MATCH(Analysis_1_Adap_paper!I$30,Example_2_Adap!$E$11:$AR$11,0))</f>
        <v>5.6092030637109299E-3</v>
      </c>
      <c r="J39" s="1" cm="1">
        <f t="array" ref="J39">INDEX(Example_2_Adap!$E$12:$AR$119,MATCH(Analysis_1_Adap_paper!$C39,Example_2_Adap!$C$12:$C$119)+Analysis_1_Adap_paper!$D39-COUNT($C$31:$C$39),MATCH(Analysis_1_Adap_paper!J$30,Example_2_Adap!$E$11:$AR$11,0))</f>
        <v>5.6092030637109299E-3</v>
      </c>
      <c r="K39" s="1" cm="1">
        <f t="array" ref="K39">INDEX(Example_2_Adap!$E$12:$AR$119,MATCH(Analysis_1_Adap_paper!$C39,Example_2_Adap!$C$12:$C$119)+Analysis_1_Adap_paper!$D39-COUNT($C$31:$C$39),MATCH(Analysis_1_Adap_paper!K$30,Example_2_Adap!$E$11:$AR$11,0))</f>
        <v>5.6092030637109299E-3</v>
      </c>
      <c r="L39" s="1" cm="1">
        <f t="array" ref="L39">INDEX(Example_2_Adap!$E$12:$AR$119,MATCH(Analysis_1_Adap_paper!$C39,Example_2_Adap!$C$12:$C$119)+Analysis_1_Adap_paper!$D39-COUNT($C$31:$C$39),MATCH(Analysis_1_Adap_paper!L$30,Example_2_Adap!$E$11:$AR$11,0))</f>
        <v>5.6092030637109299E-3</v>
      </c>
      <c r="Q39" s="56">
        <f t="shared" si="6"/>
        <v>0.13354557911197348</v>
      </c>
      <c r="R39" s="56">
        <f t="shared" si="4"/>
        <v>0.13354557909072343</v>
      </c>
      <c r="S39" s="56">
        <f t="shared" si="4"/>
        <v>0.1335455790898856</v>
      </c>
      <c r="T39" s="56">
        <f t="shared" si="4"/>
        <v>0.13354557909080869</v>
      </c>
      <c r="U39" s="56">
        <f t="shared" si="4"/>
        <v>0.13354557908919906</v>
      </c>
      <c r="V39" s="56">
        <f t="shared" si="4"/>
        <v>0.13354557908899028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INDEX(Example_2_Adap!$E$12:$AR$119,MATCH(Analysis_1_Adap_paper!$C43,Example_2_Adap!$C$12:$C$119)+Analysis_1_Adap_paper!$D43-COUNT($C$43:$C$51),MATCH(Analysis_1_Adap_paper!E$42,Example_2_Adap!$E$11:$AR$11,0))</f>
        <v>2.1489224309334501E-5</v>
      </c>
      <c r="F43" s="1" cm="1">
        <f t="array" ref="F43">INDEX(Example_2_Adap!$E$12:$AR$119,MATCH(Analysis_1_Adap_paper!$C43,Example_2_Adap!$C$12:$C$119)+Analysis_1_Adap_paper!$D43-COUNT($C$43:$C$51),MATCH(Analysis_1_Adap_paper!F$42,Example_2_Adap!$E$11:$AR$11,0))</f>
        <v>2.1486916011781401E-5</v>
      </c>
      <c r="G43" s="1" cm="1">
        <f t="array" ref="G43">INDEX(Example_2_Adap!$E$12:$AR$119,MATCH(Analysis_1_Adap_paper!$C43,Example_2_Adap!$C$12:$C$119)+Analysis_1_Adap_paper!$D43-COUNT($C$43:$C$51),MATCH(Analysis_1_Adap_paper!G$42,Example_2_Adap!$E$11:$AR$11,0))</f>
        <v>2.1463837413193599E-5</v>
      </c>
      <c r="H43" s="1" cm="1">
        <f t="array" ref="H43">INDEX(Example_2_Adap!$E$12:$AR$119,MATCH(Analysis_1_Adap_paper!$C43,Example_2_Adap!$C$12:$C$119)+Analysis_1_Adap_paper!$D43-COUNT($C$43:$C$51),MATCH(Analysis_1_Adap_paper!H$42,Example_2_Adap!$E$11:$AR$11,0))</f>
        <v>2.1239853765564401E-5</v>
      </c>
      <c r="I43" s="1" cm="1">
        <f t="array" ref="I43">INDEX(Example_2_Adap!$E$12:$AR$119,MATCH(Analysis_1_Adap_paper!$C43,Example_2_Adap!$C$12:$C$119)+Analysis_1_Adap_paper!$D43-COUNT($C$43:$C$51),MATCH(Analysis_1_Adap_paper!I$42,Example_2_Adap!$E$11:$AR$11,0))</f>
        <v>1.9522226358148399E-5</v>
      </c>
      <c r="J43" s="1" cm="1">
        <f t="array" ref="J43">INDEX(Example_2_Adap!$E$12:$AR$119,MATCH(Analysis_1_Adap_paper!$C43,Example_2_Adap!$C$12:$C$119)+Analysis_1_Adap_paper!$D43-COUNT($C$43:$C$51),MATCH(Analysis_1_Adap_paper!J$42,Example_2_Adap!$E$11:$AR$11,0))</f>
        <v>1.52115671205876E-5</v>
      </c>
      <c r="K43" s="1" cm="1">
        <f t="array" ref="K43">INDEX(Example_2_Adap!$E$12:$AR$119,MATCH(Analysis_1_Adap_paper!$C43,Example_2_Adap!$C$12:$C$119)+Analysis_1_Adap_paper!$D43-COUNT($C$43:$C$51),MATCH(Analysis_1_Adap_paper!K$42,Example_2_Adap!$E$11:$AR$11,0))</f>
        <v>1.34688862374332E-5</v>
      </c>
      <c r="L43" s="1" cm="1">
        <f t="array" ref="L43">INDEX(Example_2_Adap!$E$12:$AR$119,MATCH(Analysis_1_Adap_paper!$C43,Example_2_Adap!$C$12:$C$119)+Analysis_1_Adap_paper!$D43-COUNT($C$43:$C$51),MATCH(Analysis_1_Adap_paper!L$42,Example_2_Adap!$E$11:$AR$11,0))</f>
        <v>1.3243165994936101E-5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INDEX(Example_2_Adap!$E$12:$AR$119,MATCH(Analysis_1_Adap_paper!$C44,Example_2_Adap!$C$12:$C$119)+Analysis_1_Adap_paper!$D44-COUNT($C$43:$C$51),MATCH(Analysis_1_Adap_paper!E$42,Example_2_Adap!$E$11:$AR$11,0))</f>
        <v>2.14687010169356E-5</v>
      </c>
      <c r="F44" s="1" cm="1">
        <f t="array" ref="F44">INDEX(Example_2_Adap!$E$12:$AR$119,MATCH(Analysis_1_Adap_paper!$C44,Example_2_Adap!$C$12:$C$119)+Analysis_1_Adap_paper!$D44-COUNT($C$43:$C$51),MATCH(Analysis_1_Adap_paper!F$42,Example_2_Adap!$E$11:$AR$11,0))</f>
        <v>2.1286099501249798E-5</v>
      </c>
      <c r="G44" s="1" cm="1">
        <f t="array" ref="G44">INDEX(Example_2_Adap!$E$12:$AR$119,MATCH(Analysis_1_Adap_paper!$C44,Example_2_Adap!$C$12:$C$119)+Analysis_1_Adap_paper!$D44-COUNT($C$43:$C$51),MATCH(Analysis_1_Adap_paper!G$42,Example_2_Adap!$E$11:$AR$11,0))</f>
        <v>1.98175525807364E-5</v>
      </c>
      <c r="H44" s="1" cm="1">
        <f t="array" ref="H44">INDEX(Example_2_Adap!$E$12:$AR$119,MATCH(Analysis_1_Adap_paper!$C44,Example_2_Adap!$C$12:$C$119)+Analysis_1_Adap_paper!$D44-COUNT($C$43:$C$51),MATCH(Analysis_1_Adap_paper!H$42,Example_2_Adap!$E$11:$AR$11,0))</f>
        <v>1.55004734674335E-5</v>
      </c>
      <c r="I44" s="1" cm="1">
        <f t="array" ref="I44">INDEX(Example_2_Adap!$E$12:$AR$119,MATCH(Analysis_1_Adap_paper!$C44,Example_2_Adap!$C$12:$C$119)+Analysis_1_Adap_paper!$D44-COUNT($C$43:$C$51),MATCH(Analysis_1_Adap_paper!I$42,Example_2_Adap!$E$11:$AR$11,0))</f>
        <v>1.34415450752101E-5</v>
      </c>
      <c r="J44" s="1" cm="1">
        <f t="array" ref="J44">INDEX(Example_2_Adap!$E$12:$AR$119,MATCH(Analysis_1_Adap_paper!$C44,Example_2_Adap!$C$12:$C$119)+Analysis_1_Adap_paper!$D44-COUNT($C$43:$C$51),MATCH(Analysis_1_Adap_paper!J$42,Example_2_Adap!$E$11:$AR$11,0))</f>
        <v>1.3055834465092101E-5</v>
      </c>
      <c r="K44" s="1" cm="1">
        <f t="array" ref="K44">INDEX(Example_2_Adap!$E$12:$AR$119,MATCH(Analysis_1_Adap_paper!$C44,Example_2_Adap!$C$12:$C$119)+Analysis_1_Adap_paper!$D44-COUNT($C$43:$C$51),MATCH(Analysis_1_Adap_paper!K$42,Example_2_Adap!$E$11:$AR$11,0))</f>
        <v>1.1718016281747599E-5</v>
      </c>
      <c r="L44" s="1" cm="1">
        <f t="array" ref="L44">INDEX(Example_2_Adap!$E$12:$AR$119,MATCH(Analysis_1_Adap_paper!$C44,Example_2_Adap!$C$12:$C$119)+Analysis_1_Adap_paper!$D44-COUNT($C$43:$C$51),MATCH(Analysis_1_Adap_paper!L$42,Example_2_Adap!$E$11:$AR$11,0))</f>
        <v>5.81283495648676E-6</v>
      </c>
      <c r="Q44" s="56">
        <f>LOG(E43/E44)/LOG(2)</f>
        <v>1.3785048600204667E-3</v>
      </c>
      <c r="R44" s="56">
        <f t="shared" ref="R44:V51" si="9">LOG(F43/F44)/LOG(2)</f>
        <v>1.3546817268443033E-2</v>
      </c>
      <c r="S44" s="56">
        <f t="shared" si="9"/>
        <v>0.11512922723898099</v>
      </c>
      <c r="T44" s="56">
        <f t="shared" si="9"/>
        <v>0.45446154955203832</v>
      </c>
      <c r="U44" s="56">
        <f t="shared" si="9"/>
        <v>0.53841860825580812</v>
      </c>
      <c r="V44" s="56">
        <f t="shared" si="9"/>
        <v>0.22047411891817406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INDEX(Example_2_Adap!$E$12:$AR$119,MATCH(Analysis_1_Adap_paper!$C45,Example_2_Adap!$C$12:$C$119)+Analysis_1_Adap_paper!$D45-COUNT($C$43:$C$51),MATCH(Analysis_1_Adap_paper!E$42,Example_2_Adap!$E$11:$AR$11,0))</f>
        <v>2.0285328045765899E-5</v>
      </c>
      <c r="F45" s="1" cm="1">
        <f t="array" ref="F45">INDEX(Example_2_Adap!$E$12:$AR$119,MATCH(Analysis_1_Adap_paper!$C45,Example_2_Adap!$C$12:$C$119)+Analysis_1_Adap_paper!$D45-COUNT($C$43:$C$51),MATCH(Analysis_1_Adap_paper!F$42,Example_2_Adap!$E$11:$AR$11,0))</f>
        <v>1.62182838190361E-5</v>
      </c>
      <c r="G45" s="1" cm="1">
        <f t="array" ref="G45">INDEX(Example_2_Adap!$E$12:$AR$119,MATCH(Analysis_1_Adap_paper!$C45,Example_2_Adap!$C$12:$C$119)+Analysis_1_Adap_paper!$D45-COUNT($C$43:$C$51),MATCH(Analysis_1_Adap_paper!G$42,Example_2_Adap!$E$11:$AR$11,0))</f>
        <v>1.3530750534673701E-5</v>
      </c>
      <c r="H45" s="1" cm="1">
        <f t="array" ref="H45">INDEX(Example_2_Adap!$E$12:$AR$119,MATCH(Analysis_1_Adap_paper!$C45,Example_2_Adap!$C$12:$C$119)+Analysis_1_Adap_paper!$D45-COUNT($C$43:$C$51),MATCH(Analysis_1_Adap_paper!H$42,Example_2_Adap!$E$11:$AR$11,0))</f>
        <v>1.2683120882428499E-5</v>
      </c>
      <c r="I45" s="1" cm="1">
        <f t="array" ref="I45">INDEX(Example_2_Adap!$E$12:$AR$119,MATCH(Analysis_1_Adap_paper!$C45,Example_2_Adap!$C$12:$C$119)+Analysis_1_Adap_paper!$D45-COUNT($C$43:$C$51),MATCH(Analysis_1_Adap_paper!I$42,Example_2_Adap!$E$11:$AR$11,0))</f>
        <v>9.2345797888526704E-6</v>
      </c>
      <c r="J45" s="1" cm="1">
        <f t="array" ref="J45">INDEX(Example_2_Adap!$E$12:$AR$119,MATCH(Analysis_1_Adap_paper!$C45,Example_2_Adap!$C$12:$C$119)+Analysis_1_Adap_paper!$D45-COUNT($C$43:$C$51),MATCH(Analysis_1_Adap_paper!J$42,Example_2_Adap!$E$11:$AR$11,0))</f>
        <v>2.4665275333290899E-6</v>
      </c>
      <c r="K45" s="1" cm="1">
        <f t="array" ref="K45">INDEX(Example_2_Adap!$E$12:$AR$119,MATCH(Analysis_1_Adap_paper!$C45,Example_2_Adap!$C$12:$C$119)+Analysis_1_Adap_paper!$D45-COUNT($C$43:$C$51),MATCH(Analysis_1_Adap_paper!K$42,Example_2_Adap!$E$11:$AR$11,0))</f>
        <v>2.7290358417530998E-7</v>
      </c>
      <c r="L45" s="1" cm="1">
        <f t="array" ref="L45">INDEX(Example_2_Adap!$E$12:$AR$119,MATCH(Analysis_1_Adap_paper!$C45,Example_2_Adap!$C$12:$C$119)+Analysis_1_Adap_paper!$D45-COUNT($C$43:$C$51),MATCH(Analysis_1_Adap_paper!L$42,Example_2_Adap!$E$11:$AR$11,0))</f>
        <v>5.3551282519492802E-8</v>
      </c>
      <c r="Q45" s="56">
        <f t="shared" ref="Q45:Q51" si="11">LOG(E44/E45)/LOG(2)</f>
        <v>8.1798268888069361E-2</v>
      </c>
      <c r="R45" s="56">
        <f t="shared" si="9"/>
        <v>0.39229044726514978</v>
      </c>
      <c r="S45" s="56">
        <f t="shared" si="9"/>
        <v>0.550536938101303</v>
      </c>
      <c r="T45" s="56">
        <f t="shared" si="9"/>
        <v>0.289402496715366</v>
      </c>
      <c r="U45" s="56">
        <f t="shared" si="9"/>
        <v>0.54158076289168955</v>
      </c>
      <c r="V45" s="56">
        <f t="shared" si="9"/>
        <v>2.404141373572668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INDEX(Example_2_Adap!$E$12:$AR$119,MATCH(Analysis_1_Adap_paper!$C46,Example_2_Adap!$C$12:$C$119)+Analysis_1_Adap_paper!$D46-COUNT($C$43:$C$51),MATCH(Analysis_1_Adap_paper!E$42,Example_2_Adap!$E$11:$AR$11,0))</f>
        <v>1.36614653576394E-5</v>
      </c>
      <c r="F46" s="1" cm="1">
        <f t="array" ref="F46">INDEX(Example_2_Adap!$E$12:$AR$119,MATCH(Analysis_1_Adap_paper!$C46,Example_2_Adap!$C$12:$C$119)+Analysis_1_Adap_paper!$D46-COUNT($C$43:$C$51),MATCH(Analysis_1_Adap_paper!F$42,Example_2_Adap!$E$11:$AR$11,0))</f>
        <v>1.18625354765811E-5</v>
      </c>
      <c r="G46" s="1" cm="1">
        <f t="array" ref="G46">INDEX(Example_2_Adap!$E$12:$AR$119,MATCH(Analysis_1_Adap_paper!$C46,Example_2_Adap!$C$12:$C$119)+Analysis_1_Adap_paper!$D46-COUNT($C$43:$C$51),MATCH(Analysis_1_Adap_paper!G$42,Example_2_Adap!$E$11:$AR$11,0))</f>
        <v>6.0845974809708898E-6</v>
      </c>
      <c r="H46" s="1" cm="1">
        <f t="array" ref="H46">INDEX(Example_2_Adap!$E$12:$AR$119,MATCH(Analysis_1_Adap_paper!$C46,Example_2_Adap!$C$12:$C$119)+Analysis_1_Adap_paper!$D46-COUNT($C$43:$C$51),MATCH(Analysis_1_Adap_paper!H$42,Example_2_Adap!$E$11:$AR$11,0))</f>
        <v>1.00195965035965E-6</v>
      </c>
      <c r="I46" s="1" cm="1">
        <f t="array" ref="I46">INDEX(Example_2_Adap!$E$12:$AR$119,MATCH(Analysis_1_Adap_paper!$C46,Example_2_Adap!$C$12:$C$119)+Analysis_1_Adap_paper!$D46-COUNT($C$43:$C$51),MATCH(Analysis_1_Adap_paper!I$42,Example_2_Adap!$E$11:$AR$11,0))</f>
        <v>7.8251575441612404E-8</v>
      </c>
      <c r="J46" s="1" cm="1">
        <f t="array" ref="J46">INDEX(Example_2_Adap!$E$12:$AR$119,MATCH(Analysis_1_Adap_paper!$C46,Example_2_Adap!$C$12:$C$119)+Analysis_1_Adap_paper!$D46-COUNT($C$43:$C$51),MATCH(Analysis_1_Adap_paper!J$42,Example_2_Adap!$E$11:$AR$11,0))</f>
        <v>5.3286168810728796E-9</v>
      </c>
      <c r="K46" s="1" cm="1">
        <f t="array" ref="K46">INDEX(Example_2_Adap!$E$12:$AR$119,MATCH(Analysis_1_Adap_paper!$C46,Example_2_Adap!$C$12:$C$119)+Analysis_1_Adap_paper!$D46-COUNT($C$43:$C$51),MATCH(Analysis_1_Adap_paper!K$42,Example_2_Adap!$E$11:$AR$11,0))</f>
        <v>9.3942083001507998E-9</v>
      </c>
      <c r="L46" s="1" cm="1">
        <f t="array" ref="L46">INDEX(Example_2_Adap!$E$12:$AR$119,MATCH(Analysis_1_Adap_paper!$C46,Example_2_Adap!$C$12:$C$119)+Analysis_1_Adap_paper!$D46-COUNT($C$43:$C$51),MATCH(Analysis_1_Adap_paper!L$42,Example_2_Adap!$E$11:$AR$11,0))</f>
        <v>5.4013679307018901E-8</v>
      </c>
      <c r="Q46" s="56">
        <f t="shared" si="11"/>
        <v>0.57032439494214626</v>
      </c>
      <c r="R46" s="56">
        <f t="shared" si="9"/>
        <v>0.45120876317243086</v>
      </c>
      <c r="S46" s="56">
        <f t="shared" si="9"/>
        <v>1.1530081346153727</v>
      </c>
      <c r="T46" s="56">
        <f t="shared" si="9"/>
        <v>3.6620134706444416</v>
      </c>
      <c r="U46" s="56">
        <f t="shared" si="9"/>
        <v>6.8827827057857824</v>
      </c>
      <c r="V46" s="56">
        <f t="shared" si="9"/>
        <v>8.854504567197413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INDEX(Example_2_Adap!$E$12:$AR$119,MATCH(Analysis_1_Adap_paper!$C47,Example_2_Adap!$C$12:$C$119)+Analysis_1_Adap_paper!$D47-COUNT($C$43:$C$51),MATCH(Analysis_1_Adap_paper!E$42,Example_2_Adap!$E$11:$AR$11,0))</f>
        <v>3.2855666480813199E-6</v>
      </c>
      <c r="F47" s="1" cm="1">
        <f t="array" ref="F47">INDEX(Example_2_Adap!$E$12:$AR$119,MATCH(Analysis_1_Adap_paper!$C47,Example_2_Adap!$C$12:$C$119)+Analysis_1_Adap_paper!$D47-COUNT($C$43:$C$51),MATCH(Analysis_1_Adap_paper!F$42,Example_2_Adap!$E$11:$AR$11,0))</f>
        <v>3.7942121178247098E-7</v>
      </c>
      <c r="G47" s="1" cm="1">
        <f t="array" ref="G47">INDEX(Example_2_Adap!$E$12:$AR$119,MATCH(Analysis_1_Adap_paper!$C47,Example_2_Adap!$C$12:$C$119)+Analysis_1_Adap_paper!$D47-COUNT($C$43:$C$51),MATCH(Analysis_1_Adap_paper!G$42,Example_2_Adap!$E$11:$AR$11,0))</f>
        <v>3.1553895496472198E-8</v>
      </c>
      <c r="H47" s="1" cm="1">
        <f t="array" ref="H47">INDEX(Example_2_Adap!$E$12:$AR$119,MATCH(Analysis_1_Adap_paper!$C47,Example_2_Adap!$C$12:$C$119)+Analysis_1_Adap_paper!$D47-COUNT($C$43:$C$51),MATCH(Analysis_1_Adap_paper!H$42,Example_2_Adap!$E$11:$AR$11,0))</f>
        <v>1.06272741717816E-8</v>
      </c>
      <c r="I47" s="1" cm="1">
        <f t="array" ref="I47">INDEX(Example_2_Adap!$E$12:$AR$119,MATCH(Analysis_1_Adap_paper!$C47,Example_2_Adap!$C$12:$C$119)+Analysis_1_Adap_paper!$D47-COUNT($C$43:$C$51),MATCH(Analysis_1_Adap_paper!I$42,Example_2_Adap!$E$11:$AR$11,0))</f>
        <v>5.6056057573528001E-9</v>
      </c>
      <c r="J47" s="1" cm="1">
        <f t="array" ref="J47">INDEX(Example_2_Adap!$E$12:$AR$119,MATCH(Analysis_1_Adap_paper!$C47,Example_2_Adap!$C$12:$C$119)+Analysis_1_Adap_paper!$D47-COUNT($C$43:$C$51),MATCH(Analysis_1_Adap_paper!J$42,Example_2_Adap!$E$11:$AR$11,0))</f>
        <v>1.7679722130736699E-9</v>
      </c>
      <c r="K47" s="1" cm="1">
        <f t="array" ref="K47">INDEX(Example_2_Adap!$E$12:$AR$119,MATCH(Analysis_1_Adap_paper!$C47,Example_2_Adap!$C$12:$C$119)+Analysis_1_Adap_paper!$D47-COUNT($C$43:$C$51),MATCH(Analysis_1_Adap_paper!K$42,Example_2_Adap!$E$11:$AR$11,0))</f>
        <v>9.1853573636058106E-9</v>
      </c>
      <c r="L47" s="1" cm="1">
        <f t="array" ref="L47">INDEX(Example_2_Adap!$E$12:$AR$119,MATCH(Analysis_1_Adap_paper!$C47,Example_2_Adap!$C$12:$C$119)+Analysis_1_Adap_paper!$D47-COUNT($C$43:$C$51),MATCH(Analysis_1_Adap_paper!L$42,Example_2_Adap!$E$11:$AR$11,0))</f>
        <v>5.4348885836219499E-8</v>
      </c>
      <c r="Q47" s="56">
        <f t="shared" si="11"/>
        <v>2.0558981256847417</v>
      </c>
      <c r="R47" s="56">
        <f t="shared" si="9"/>
        <v>4.9664682558286248</v>
      </c>
      <c r="S47" s="56">
        <f t="shared" si="9"/>
        <v>7.5911998915720735</v>
      </c>
      <c r="T47" s="56">
        <f t="shared" si="9"/>
        <v>6.5589089988865972</v>
      </c>
      <c r="U47" s="56">
        <f t="shared" si="9"/>
        <v>3.8031776099584649</v>
      </c>
      <c r="V47" s="56">
        <f t="shared" si="9"/>
        <v>1.591665509080243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INDEX(Example_2_Adap!$E$12:$AR$119,MATCH(Analysis_1_Adap_paper!$C48,Example_2_Adap!$C$12:$C$119)+Analysis_1_Adap_paper!$D48-COUNT($C$43:$C$51),MATCH(Analysis_1_Adap_paper!E$42,Example_2_Adap!$E$11:$AR$11,0))</f>
        <v>5.2969300723404398E-8</v>
      </c>
      <c r="F48" s="1" cm="1">
        <f t="array" ref="F48">INDEX(Example_2_Adap!$E$12:$AR$119,MATCH(Analysis_1_Adap_paper!$C48,Example_2_Adap!$C$12:$C$119)+Analysis_1_Adap_paper!$D48-COUNT($C$43:$C$51),MATCH(Analysis_1_Adap_paper!F$42,Example_2_Adap!$E$11:$AR$11,0))</f>
        <v>1.5200444458685E-8</v>
      </c>
      <c r="G48" s="1" cm="1">
        <f t="array" ref="G48">INDEX(Example_2_Adap!$E$12:$AR$119,MATCH(Analysis_1_Adap_paper!$C48,Example_2_Adap!$C$12:$C$119)+Analysis_1_Adap_paper!$D48-COUNT($C$43:$C$51),MATCH(Analysis_1_Adap_paper!G$42,Example_2_Adap!$E$11:$AR$11,0))</f>
        <v>1.3132335219268E-9</v>
      </c>
      <c r="H48" s="1" cm="1">
        <f t="array" ref="H48">INDEX(Example_2_Adap!$E$12:$AR$119,MATCH(Analysis_1_Adap_paper!$C48,Example_2_Adap!$C$12:$C$119)+Analysis_1_Adap_paper!$D48-COUNT($C$43:$C$51),MATCH(Analysis_1_Adap_paper!H$42,Example_2_Adap!$E$11:$AR$11,0))</f>
        <v>2.08475903207272E-10</v>
      </c>
      <c r="I48" s="1" cm="1">
        <f t="array" ref="I48">INDEX(Example_2_Adap!$E$12:$AR$119,MATCH(Analysis_1_Adap_paper!$C48,Example_2_Adap!$C$12:$C$119)+Analysis_1_Adap_paper!$D48-COUNT($C$43:$C$51),MATCH(Analysis_1_Adap_paper!I$42,Example_2_Adap!$E$11:$AR$11,0))</f>
        <v>4.1913686410488501E-10</v>
      </c>
      <c r="J48" s="1" cm="1">
        <f t="array" ref="J48">INDEX(Example_2_Adap!$E$12:$AR$119,MATCH(Analysis_1_Adap_paper!$C48,Example_2_Adap!$C$12:$C$119)+Analysis_1_Adap_paper!$D48-COUNT($C$43:$C$51),MATCH(Analysis_1_Adap_paper!J$42,Example_2_Adap!$E$11:$AR$11,0))</f>
        <v>1.14647491500363E-9</v>
      </c>
      <c r="K48" s="1" cm="1">
        <f t="array" ref="K48">INDEX(Example_2_Adap!$E$12:$AR$119,MATCH(Analysis_1_Adap_paper!$C48,Example_2_Adap!$C$12:$C$119)+Analysis_1_Adap_paper!$D48-COUNT($C$43:$C$51),MATCH(Analysis_1_Adap_paper!K$42,Example_2_Adap!$E$11:$AR$11,0))</f>
        <v>9.2170835408467106E-9</v>
      </c>
      <c r="L48" s="1" cm="1">
        <f t="array" ref="L48">INDEX(Example_2_Adap!$E$12:$AR$119,MATCH(Analysis_1_Adap_paper!$C48,Example_2_Adap!$C$12:$C$119)+Analysis_1_Adap_paper!$D48-COUNT($C$43:$C$51),MATCH(Analysis_1_Adap_paper!L$42,Example_2_Adap!$E$11:$AR$11,0))</f>
        <v>5.43555866983069E-8</v>
      </c>
      <c r="Q48" s="56">
        <f t="shared" si="11"/>
        <v>5.9548419344656747</v>
      </c>
      <c r="R48" s="56">
        <f t="shared" si="9"/>
        <v>4.6416149221995084</v>
      </c>
      <c r="S48" s="56">
        <f t="shared" si="9"/>
        <v>4.5866227373902584</v>
      </c>
      <c r="T48" s="56">
        <f t="shared" si="9"/>
        <v>5.6717471533219088</v>
      </c>
      <c r="U48" s="56">
        <f t="shared" si="9"/>
        <v>3.7413769624011906</v>
      </c>
      <c r="V48" s="56">
        <f t="shared" si="9"/>
        <v>0.62489081136965952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INDEX(Example_2_Adap!$E$12:$AR$119,MATCH(Analysis_1_Adap_paper!$C49,Example_2_Adap!$C$12:$C$119)+Analysis_1_Adap_paper!$D49-COUNT($C$43:$C$51),MATCH(Analysis_1_Adap_paper!E$42,Example_2_Adap!$E$11:$AR$11,0))</f>
        <v>1.6349099851709E-9</v>
      </c>
      <c r="F49" s="1" cm="1">
        <f t="array" ref="F49">INDEX(Example_2_Adap!$E$12:$AR$119,MATCH(Analysis_1_Adap_paper!$C49,Example_2_Adap!$C$12:$C$119)+Analysis_1_Adap_paper!$D49-COUNT($C$43:$C$51),MATCH(Analysis_1_Adap_paper!F$42,Example_2_Adap!$E$11:$AR$11,0))</f>
        <v>1.4589662811204099E-10</v>
      </c>
      <c r="G49" s="1" cm="1">
        <f t="array" ref="G49">INDEX(Example_2_Adap!$E$12:$AR$119,MATCH(Analysis_1_Adap_paper!$C49,Example_2_Adap!$C$12:$C$119)+Analysis_1_Adap_paper!$D49-COUNT($C$43:$C$51),MATCH(Analysis_1_Adap_paper!G$42,Example_2_Adap!$E$11:$AR$11,0))</f>
        <v>4.2007564093893202E-11</v>
      </c>
      <c r="H49" s="1" cm="1">
        <f t="array" ref="H49">INDEX(Example_2_Adap!$E$12:$AR$119,MATCH(Analysis_1_Adap_paper!$C49,Example_2_Adap!$C$12:$C$119)+Analysis_1_Adap_paper!$D49-COUNT($C$43:$C$51),MATCH(Analysis_1_Adap_paper!H$42,Example_2_Adap!$E$11:$AR$11,0))</f>
        <v>5.2226223345996901E-11</v>
      </c>
      <c r="I49" s="1" cm="1">
        <f t="array" ref="I49">INDEX(Example_2_Adap!$E$12:$AR$119,MATCH(Analysis_1_Adap_paper!$C49,Example_2_Adap!$C$12:$C$119)+Analysis_1_Adap_paper!$D49-COUNT($C$43:$C$51),MATCH(Analysis_1_Adap_paper!I$42,Example_2_Adap!$E$11:$AR$11,0))</f>
        <v>3.6276398551748901E-10</v>
      </c>
      <c r="J49" s="1" cm="1">
        <f t="array" ref="J49">INDEX(Example_2_Adap!$E$12:$AR$119,MATCH(Analysis_1_Adap_paper!$C49,Example_2_Adap!$C$12:$C$119)+Analysis_1_Adap_paper!$D49-COUNT($C$43:$C$51),MATCH(Analysis_1_Adap_paper!J$42,Example_2_Adap!$E$11:$AR$11,0))</f>
        <v>1.1467431448863801E-9</v>
      </c>
      <c r="K49" s="1" cm="1">
        <f t="array" ref="K49">INDEX(Example_2_Adap!$E$12:$AR$119,MATCH(Analysis_1_Adap_paper!$C49,Example_2_Adap!$C$12:$C$119)+Analysis_1_Adap_paper!$D49-COUNT($C$43:$C$51),MATCH(Analysis_1_Adap_paper!K$42,Example_2_Adap!$E$11:$AR$11,0))</f>
        <v>9.2170298060523204E-9</v>
      </c>
      <c r="L49" s="1" cm="1">
        <f t="array" ref="L49">INDEX(Example_2_Adap!$E$12:$AR$119,MATCH(Analysis_1_Adap_paper!$C49,Example_2_Adap!$C$12:$C$119)+Analysis_1_Adap_paper!$D49-COUNT($C$43:$C$51),MATCH(Analysis_1_Adap_paper!L$42,Example_2_Adap!$E$11:$AR$11,0))</f>
        <v>5.4356059653315403E-8</v>
      </c>
      <c r="Q49" s="56">
        <f t="shared" si="11"/>
        <v>5.0178733517992029</v>
      </c>
      <c r="R49" s="56">
        <f t="shared" si="9"/>
        <v>6.7030231574299268</v>
      </c>
      <c r="S49" s="56">
        <f t="shared" si="9"/>
        <v>4.9663305416328098</v>
      </c>
      <c r="T49" s="56">
        <f t="shared" si="9"/>
        <v>1.9970343522101202</v>
      </c>
      <c r="U49" s="56">
        <f t="shared" si="9"/>
        <v>0.20839018048157781</v>
      </c>
      <c r="V49" s="56">
        <f t="shared" si="9"/>
        <v>-3.3749422280845206E-4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INDEX(Example_2_Adap!$E$12:$AR$119,MATCH(Analysis_1_Adap_paper!$C50,Example_2_Adap!$C$12:$C$119)+Analysis_1_Adap_paper!$D50-COUNT($C$43:$C$51),MATCH(Analysis_1_Adap_paper!E$42,Example_2_Adap!$E$11:$AR$11,0))</f>
        <v>3.98108213062187E-11</v>
      </c>
      <c r="F50" s="1" cm="1">
        <f t="array" ref="F50">INDEX(Example_2_Adap!$E$12:$AR$119,MATCH(Analysis_1_Adap_paper!$C50,Example_2_Adap!$C$12:$C$119)+Analysis_1_Adap_paper!$D50-COUNT($C$43:$C$51),MATCH(Analysis_1_Adap_paper!F$42,Example_2_Adap!$E$11:$AR$11,0))</f>
        <v>1.9489743152689601E-11</v>
      </c>
      <c r="G50" s="1" cm="1">
        <f t="array" ref="G50">INDEX(Example_2_Adap!$E$12:$AR$119,MATCH(Analysis_1_Adap_paper!$C50,Example_2_Adap!$C$12:$C$119)+Analysis_1_Adap_paper!$D50-COUNT($C$43:$C$51),MATCH(Analysis_1_Adap_paper!G$42,Example_2_Adap!$E$11:$AR$11,0))</f>
        <v>2.24988916386337E-11</v>
      </c>
      <c r="H50" s="1" cm="1">
        <f t="array" ref="H50">INDEX(Example_2_Adap!$E$12:$AR$119,MATCH(Analysis_1_Adap_paper!$C50,Example_2_Adap!$C$12:$C$119)+Analysis_1_Adap_paper!$D50-COUNT($C$43:$C$51),MATCH(Analysis_1_Adap_paper!H$42,Example_2_Adap!$E$11:$AR$11,0))</f>
        <v>4.7684078907650402E-11</v>
      </c>
      <c r="I50" s="1" cm="1">
        <f t="array" ref="I50">INDEX(Example_2_Adap!$E$12:$AR$119,MATCH(Analysis_1_Adap_paper!$C50,Example_2_Adap!$C$12:$C$119)+Analysis_1_Adap_paper!$D50-COUNT($C$43:$C$51),MATCH(Analysis_1_Adap_paper!I$42,Example_2_Adap!$E$11:$AR$11,0))</f>
        <v>3.6272060355280101E-10</v>
      </c>
      <c r="J50" s="1" cm="1">
        <f t="array" ref="J50">INDEX(Example_2_Adap!$E$12:$AR$119,MATCH(Analysis_1_Adap_paper!$C50,Example_2_Adap!$C$12:$C$119)+Analysis_1_Adap_paper!$D50-COUNT($C$43:$C$51),MATCH(Analysis_1_Adap_paper!J$42,Example_2_Adap!$E$11:$AR$11,0))</f>
        <v>1.14668674555673E-9</v>
      </c>
      <c r="K50" s="1" cm="1">
        <f t="array" ref="K50">INDEX(Example_2_Adap!$E$12:$AR$119,MATCH(Analysis_1_Adap_paper!$C50,Example_2_Adap!$C$12:$C$119)+Analysis_1_Adap_paper!$D50-COUNT($C$43:$C$51),MATCH(Analysis_1_Adap_paper!K$42,Example_2_Adap!$E$11:$AR$11,0))</f>
        <v>9.2170222565357496E-9</v>
      </c>
      <c r="L50" s="1" cm="1">
        <f t="array" ref="L50">INDEX(Example_2_Adap!$E$12:$AR$119,MATCH(Analysis_1_Adap_paper!$C50,Example_2_Adap!$C$12:$C$119)+Analysis_1_Adap_paper!$D50-COUNT($C$43:$C$51),MATCH(Analysis_1_Adap_paper!L$42,Example_2_Adap!$E$11:$AR$11,0))</f>
        <v>5.4356241729891501E-8</v>
      </c>
      <c r="Q50" s="56">
        <f t="shared" si="11"/>
        <v>5.3599067609604898</v>
      </c>
      <c r="R50" s="56">
        <f t="shared" si="9"/>
        <v>2.904159557665015</v>
      </c>
      <c r="S50" s="56">
        <f t="shared" si="9"/>
        <v>0.90079519842401989</v>
      </c>
      <c r="T50" s="56">
        <f t="shared" si="9"/>
        <v>0.13126673178603718</v>
      </c>
      <c r="U50" s="56">
        <f t="shared" si="9"/>
        <v>1.7253831807570523E-4</v>
      </c>
      <c r="V50" s="56">
        <f t="shared" si="9"/>
        <v>7.0956634472431112E-5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INDEX(Example_2_Adap!$E$12:$AR$119,MATCH(Analysis_1_Adap_paper!$C51,Example_2_Adap!$C$12:$C$119)+Analysis_1_Adap_paper!$D51-COUNT($C$43:$C$51),MATCH(Analysis_1_Adap_paper!E$42,Example_2_Adap!$E$11:$AR$11,0))</f>
        <v>2.5498714251170802E-11</v>
      </c>
      <c r="F51" s="1" cm="1">
        <f t="array" ref="F51">INDEX(Example_2_Adap!$E$12:$AR$119,MATCH(Analysis_1_Adap_paper!$C51,Example_2_Adap!$C$12:$C$119)+Analysis_1_Adap_paper!$D51-COUNT($C$43:$C$51),MATCH(Analysis_1_Adap_paper!F$42,Example_2_Adap!$E$11:$AR$11,0))</f>
        <v>1.8908763443903299E-11</v>
      </c>
      <c r="G51" s="1" cm="1">
        <f t="array" ref="G51">INDEX(Example_2_Adap!$E$12:$AR$119,MATCH(Analysis_1_Adap_paper!$C51,Example_2_Adap!$C$12:$C$119)+Analysis_1_Adap_paper!$D51-COUNT($C$43:$C$51),MATCH(Analysis_1_Adap_paper!G$42,Example_2_Adap!$E$11:$AR$11,0))</f>
        <v>2.24904539436465E-11</v>
      </c>
      <c r="H51" s="1" cm="1">
        <f t="array" ref="H51">INDEX(Example_2_Adap!$E$12:$AR$119,MATCH(Analysis_1_Adap_paper!$C51,Example_2_Adap!$C$12:$C$119)+Analysis_1_Adap_paper!$D51-COUNT($C$43:$C$51),MATCH(Analysis_1_Adap_paper!H$42,Example_2_Adap!$E$11:$AR$11,0))</f>
        <v>4.7663650803997299E-11</v>
      </c>
      <c r="I51" s="1" cm="1">
        <f t="array" ref="I51">INDEX(Example_2_Adap!$E$12:$AR$119,MATCH(Analysis_1_Adap_paper!$C51,Example_2_Adap!$C$12:$C$119)+Analysis_1_Adap_paper!$D51-COUNT($C$43:$C$51),MATCH(Analysis_1_Adap_paper!I$42,Example_2_Adap!$E$11:$AR$11,0))</f>
        <v>3.6272859715857898E-10</v>
      </c>
      <c r="J51" s="1" cm="1">
        <f t="array" ref="J51">INDEX(Example_2_Adap!$E$12:$AR$119,MATCH(Analysis_1_Adap_paper!$C51,Example_2_Adap!$C$12:$C$119)+Analysis_1_Adap_paper!$D51-COUNT($C$43:$C$51),MATCH(Analysis_1_Adap_paper!J$42,Example_2_Adap!$E$11:$AR$11,0))</f>
        <v>1.1466876337351501E-9</v>
      </c>
      <c r="K51" s="1" cm="1">
        <f t="array" ref="K51">INDEX(Example_2_Adap!$E$12:$AR$119,MATCH(Analysis_1_Adap_paper!$C51,Example_2_Adap!$C$12:$C$119)+Analysis_1_Adap_paper!$D51-COUNT($C$43:$C$51),MATCH(Analysis_1_Adap_paper!K$42,Example_2_Adap!$E$11:$AR$11,0))</f>
        <v>9.2170431287286192E-9</v>
      </c>
      <c r="L51" s="1" cm="1">
        <f t="array" ref="L51">INDEX(Example_2_Adap!$E$12:$AR$119,MATCH(Analysis_1_Adap_paper!$C51,Example_2_Adap!$C$12:$C$119)+Analysis_1_Adap_paper!$D51-COUNT($C$43:$C$51),MATCH(Analysis_1_Adap_paper!L$42,Example_2_Adap!$E$11:$AR$11,0))</f>
        <v>5.4356465106764003E-8</v>
      </c>
      <c r="Q51" s="56">
        <f t="shared" si="11"/>
        <v>0.64273613249082362</v>
      </c>
      <c r="R51" s="56">
        <f t="shared" si="9"/>
        <v>4.3660058042201508E-2</v>
      </c>
      <c r="S51" s="56">
        <f t="shared" si="9"/>
        <v>5.4115127480700812E-4</v>
      </c>
      <c r="T51" s="56">
        <f t="shared" si="9"/>
        <v>6.1819037275788642E-4</v>
      </c>
      <c r="U51" s="56">
        <f t="shared" si="9"/>
        <v>-3.1793640144288569E-5</v>
      </c>
      <c r="V51" s="56">
        <f t="shared" si="9"/>
        <v>-1.1174543621409862E-6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INDEX(Example_2_Adap!$DU$12:$FD$119,MATCH($C55,Example_2_Adap!$C$12:$C$119)+$D55-COUNT($C$55:$C$63),MATCH(E$54,Example_2_Adap!$DU$11:$FD$11,0))</f>
        <v>12.4398983934847</v>
      </c>
      <c r="F55" s="1" cm="1">
        <f t="array" ref="F55">INDEX(Example_2_Adap!$DU$12:$FD$119,MATCH($C55,Example_2_Adap!$C$12:$C$119)+$D55-COUNT($C$55:$C$63),MATCH(F$54,Example_2_Adap!$DU$11:$FD$11,0))</f>
        <v>115.39863287791501</v>
      </c>
      <c r="G55" s="1" cm="1">
        <f t="array" ref="G55">INDEX(Example_2_Adap!$DU$12:$FD$119,MATCH($C55,Example_2_Adap!$C$12:$C$119)+$D55-COUNT($C$55:$C$63),MATCH(G$54,Example_2_Adap!$DU$11:$FD$11,0))</f>
        <v>1144.95122427099</v>
      </c>
      <c r="H55" s="1" cm="1">
        <f t="array" ref="H55">INDEX(Example_2_Adap!$DU$12:$FD$119,MATCH($C55,Example_2_Adap!$C$12:$C$119)+$D55-COUNT($C$55:$C$63),MATCH(H$54,Example_2_Adap!$DU$11:$FD$11,0))</f>
        <v>11437.002976482399</v>
      </c>
      <c r="I55" s="1" cm="1">
        <f t="array" ref="I55">INDEX(Example_2_Adap!$DU$12:$FD$119,MATCH($C55,Example_2_Adap!$C$12:$C$119)+$D55-COUNT($C$55:$C$63),MATCH(I$54,Example_2_Adap!$DU$11:$FD$11,0))</f>
        <v>114011.283699729</v>
      </c>
      <c r="J55" s="1" cm="1">
        <f t="array" ref="J55">INDEX(Example_2_Adap!$DU$12:$FD$119,MATCH($C55,Example_2_Adap!$C$12:$C$119)+$D55-COUNT($C$55:$C$63),MATCH(J$54,Example_2_Adap!$DU$11:$FD$11,0))</f>
        <v>1106270.90208724</v>
      </c>
      <c r="K55" s="1" cm="1">
        <f t="array" ref="K55">INDEX(Example_2_Adap!$DU$12:$FD$119,MATCH($C55,Example_2_Adap!$C$12:$C$119)+$D55-COUNT($C$55:$C$63),MATCH(K$54,Example_2_Adap!$DU$11:$FD$11,0))</f>
        <v>8531075.1026774105</v>
      </c>
      <c r="L55" s="1" cm="1">
        <f t="array" ref="L55">INDEX(Example_2_Adap!$DU$12:$FD$119,MATCH($C55,Example_2_Adap!$C$12:$C$119)+$D55-COUNT($C$55:$C$63),MATCH(L$54,Example_2_Adap!$DU$11:$FD$11,0))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INDEX(Example_2_Adap!$DU$12:$FD$119,MATCH($C56,Example_2_Adap!$C$12:$C$119)+$D56-COUNT($C$55:$C$63),MATCH(E$54,Example_2_Adap!$DU$11:$FD$11,0))</f>
        <v>153.42048482145799</v>
      </c>
      <c r="F56" s="1" cm="1">
        <f t="array" ref="F56">INDEX(Example_2_Adap!$DU$12:$FD$119,MATCH($C56,Example_2_Adap!$C$12:$C$119)+$D56-COUNT($C$55:$C$63),MATCH(F$54,Example_2_Adap!$DU$11:$FD$11,0))</f>
        <v>1525.20484819132</v>
      </c>
      <c r="G56" s="1" cm="1">
        <f t="array" ref="G56">INDEX(Example_2_Adap!$DU$12:$FD$119,MATCH($C56,Example_2_Adap!$C$12:$C$119)+$D56-COUNT($C$55:$C$63),MATCH(G$54,Example_2_Adap!$DU$11:$FD$11,0))</f>
        <v>15243.048479590399</v>
      </c>
      <c r="H56" s="1" cm="1">
        <f t="array" ref="H56">INDEX(Example_2_Adap!$DU$12:$FD$119,MATCH($C56,Example_2_Adap!$C$12:$C$119)+$D56-COUNT($C$55:$C$63),MATCH(H$54,Example_2_Adap!$DU$11:$FD$11,0))</f>
        <v>152421.484563498</v>
      </c>
      <c r="I56" s="1" cm="1">
        <f t="array" ref="I56">INDEX(Example_2_Adap!$DU$12:$FD$119,MATCH($C56,Example_2_Adap!$C$12:$C$119)+$D56-COUNT($C$55:$C$63),MATCH(I$54,Example_2_Adap!$DU$11:$FD$11,0))</f>
        <v>1524205.8224585401</v>
      </c>
      <c r="J56" s="1" cm="1">
        <f t="array" ref="J56">INDEX(Example_2_Adap!$DU$12:$FD$119,MATCH($C56,Example_2_Adap!$C$12:$C$119)+$D56-COUNT($C$55:$C$63),MATCH(J$54,Example_2_Adap!$DU$11:$FD$11,0))</f>
        <v>15242046.901962399</v>
      </c>
      <c r="K56" s="1" cm="1">
        <f t="array" ref="K56">INDEX(Example_2_Adap!$DU$12:$FD$119,MATCH($C56,Example_2_Adap!$C$12:$C$119)+$D56-COUNT($C$55:$C$63),MATCH(K$54,Example_2_Adap!$DU$11:$FD$11,0))</f>
        <v>152420227.54797801</v>
      </c>
      <c r="L56" s="1" cm="1">
        <f t="array" ref="L56">INDEX(Example_2_Adap!$DU$12:$FD$119,MATCH($C56,Example_2_Adap!$C$12:$C$119)+$D56-COUNT($C$55:$C$63),MATCH(L$54,Example_2_Adap!$DU$11:$FD$11,0))</f>
        <v>1524179118.2365999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INDEX(Example_2_Adap!$DU$12:$FD$119,MATCH($C57,Example_2_Adap!$C$12:$C$119)+$D57-COUNT($C$55:$C$63),MATCH(E$54,Example_2_Adap!$DU$11:$FD$11,0))</f>
        <v>2190.2570110678198</v>
      </c>
      <c r="F57" s="1" cm="1">
        <f t="array" ref="F57">INDEX(Example_2_Adap!$DU$12:$FD$119,MATCH($C57,Example_2_Adap!$C$12:$C$119)+$D57-COUNT($C$55:$C$63),MATCH(F$54,Example_2_Adap!$DU$11:$FD$11,0))</f>
        <v>21893.570110681401</v>
      </c>
      <c r="G57" s="1" cm="1">
        <f t="array" ref="G57">INDEX(Example_2_Adap!$DU$12:$FD$119,MATCH($C57,Example_2_Adap!$C$12:$C$119)+$D57-COUNT($C$55:$C$63),MATCH(G$54,Example_2_Adap!$DU$11:$FD$11,0))</f>
        <v>218926.701107247</v>
      </c>
      <c r="H57" s="1" cm="1">
        <f t="array" ref="H57">INDEX(Example_2_Adap!$DU$12:$FD$119,MATCH($C57,Example_2_Adap!$C$12:$C$119)+$D57-COUNT($C$55:$C$63),MATCH(H$54,Example_2_Adap!$DU$11:$FD$11,0))</f>
        <v>2189258.01106684</v>
      </c>
      <c r="I57" s="1" cm="1">
        <f t="array" ref="I57">INDEX(Example_2_Adap!$DU$12:$FD$119,MATCH($C57,Example_2_Adap!$C$12:$C$119)+$D57-COUNT($C$55:$C$63),MATCH(I$54,Example_2_Adap!$DU$11:$FD$11,0))</f>
        <v>21892571.1188077</v>
      </c>
      <c r="J57" s="1" cm="1">
        <f t="array" ref="J57">INDEX(Example_2_Adap!$DU$12:$FD$119,MATCH($C57,Example_2_Adap!$C$12:$C$119)+$D57-COUNT($C$55:$C$63),MATCH(J$54,Example_2_Adap!$DU$11:$FD$11,0))</f>
        <v>218925702.14379799</v>
      </c>
      <c r="K57" s="1" cm="1">
        <f t="array" ref="K57">INDEX(Example_2_Adap!$DU$12:$FD$119,MATCH($C57,Example_2_Adap!$C$12:$C$119)+$D57-COUNT($C$55:$C$63),MATCH(K$54,Example_2_Adap!$DU$11:$FD$11,0))</f>
        <v>2189257056.2687402</v>
      </c>
      <c r="L57" s="1" cm="1">
        <f t="array" ref="L57">INDEX(Example_2_Adap!$DU$12:$FD$119,MATCH($C57,Example_2_Adap!$C$12:$C$119)+$D57-COUNT($C$55:$C$63),MATCH(L$54,Example_2_Adap!$DU$11:$FD$11,0))</f>
        <v>21892578294.297901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INDEX(Example_2_Adap!$DU$12:$FD$119,MATCH($C58,Example_2_Adap!$C$12:$C$119)+$D58-COUNT($C$55:$C$63),MATCH(E$54,Example_2_Adap!$DU$11:$FD$11,0))</f>
        <v>32773.7918568858</v>
      </c>
      <c r="F58" s="1" cm="1">
        <f t="array" ref="F58">INDEX(Example_2_Adap!$DU$12:$FD$119,MATCH($C58,Example_2_Adap!$C$12:$C$119)+$D58-COUNT($C$55:$C$63),MATCH(F$54,Example_2_Adap!$DU$11:$FD$11,0))</f>
        <v>327728.91857113899</v>
      </c>
      <c r="G58" s="1" cm="1">
        <f t="array" ref="G58">INDEX(Example_2_Adap!$DU$12:$FD$119,MATCH($C58,Example_2_Adap!$C$12:$C$119)+$D58-COUNT($C$55:$C$63),MATCH(G$54,Example_2_Adap!$DU$11:$FD$11,0))</f>
        <v>3277280.1859026998</v>
      </c>
      <c r="H58" s="1" cm="1">
        <f t="array" ref="H58">INDEX(Example_2_Adap!$DU$12:$FD$119,MATCH($C58,Example_2_Adap!$C$12:$C$119)+$D58-COUNT($C$55:$C$63),MATCH(H$54,Example_2_Adap!$DU$11:$FD$11,0))</f>
        <v>32772792.878054701</v>
      </c>
      <c r="I58" s="1" cm="1">
        <f t="array" ref="I58">INDEX(Example_2_Adap!$DU$12:$FD$119,MATCH($C58,Example_2_Adap!$C$12:$C$119)+$D58-COUNT($C$55:$C$63),MATCH(I$54,Example_2_Adap!$DU$11:$FD$11,0))</f>
        <v>327727921.55837202</v>
      </c>
      <c r="J58" s="1" cm="1">
        <f t="array" ref="J58">INDEX(Example_2_Adap!$DU$12:$FD$119,MATCH($C58,Example_2_Adap!$C$12:$C$119)+$D58-COUNT($C$55:$C$63),MATCH(J$54,Example_2_Adap!$DU$11:$FD$11,0))</f>
        <v>3277279384.0493202</v>
      </c>
      <c r="K58" s="1" cm="1">
        <f t="array" ref="K58">INDEX(Example_2_Adap!$DU$12:$FD$119,MATCH($C58,Example_2_Adap!$C$12:$C$119)+$D58-COUNT($C$55:$C$63),MATCH(K$54,Example_2_Adap!$DU$11:$FD$11,0))</f>
        <v>32772812269.0993</v>
      </c>
      <c r="L58" s="1" cm="1">
        <f t="array" ref="L58">INDEX(Example_2_Adap!$DU$12:$FD$119,MATCH($C58,Example_2_Adap!$C$12:$C$119)+$D58-COUNT($C$55:$C$63),MATCH(L$54,Example_2_Adap!$DU$11:$FD$11,0))</f>
        <v>327730429438.97699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INDEX(Example_2_Adap!$DU$12:$FD$119,MATCH($C59,Example_2_Adap!$C$12:$C$119)+$D59-COUNT($C$55:$C$63),MATCH(E$54,Example_2_Adap!$DU$11:$FD$11,0))</f>
        <v>491509.18429603899</v>
      </c>
      <c r="F59" s="1" cm="1">
        <f t="array" ref="F59">INDEX(Example_2_Adap!$DU$12:$FD$119,MATCH($C59,Example_2_Adap!$C$12:$C$119)+$D59-COUNT($C$55:$C$63),MATCH(F$54,Example_2_Adap!$DU$11:$FD$11,0))</f>
        <v>4915082.8450662997</v>
      </c>
      <c r="G59" s="1" cm="1">
        <f t="array" ref="G59">INDEX(Example_2_Adap!$DU$12:$FD$119,MATCH($C59,Example_2_Adap!$C$12:$C$119)+$D59-COUNT($C$55:$C$63),MATCH(G$54,Example_2_Adap!$DU$11:$FD$11,0))</f>
        <v>49150819.647409402</v>
      </c>
      <c r="H59" s="1" cm="1">
        <f t="array" ref="H59">INDEX(Example_2_Adap!$DU$12:$FD$119,MATCH($C59,Example_2_Adap!$C$12:$C$119)+$D59-COUNT($C$55:$C$63),MATCH(H$54,Example_2_Adap!$DU$11:$FD$11,0))</f>
        <v>491508206.11328799</v>
      </c>
      <c r="I59" s="1" cm="1">
        <f t="array" ref="I59">INDEX(Example_2_Adap!$DU$12:$FD$119,MATCH($C59,Example_2_Adap!$C$12:$C$119)+$D59-COUNT($C$55:$C$63),MATCH(I$54,Example_2_Adap!$DU$11:$FD$11,0))</f>
        <v>4915084804.7090502</v>
      </c>
      <c r="J59" s="1" cm="1">
        <f t="array" ref="J59">INDEX(Example_2_Adap!$DU$12:$FD$119,MATCH($C59,Example_2_Adap!$C$12:$C$119)+$D59-COUNT($C$55:$C$63),MATCH(J$54,Example_2_Adap!$DU$11:$FD$11,0))</f>
        <v>49151098636.529503</v>
      </c>
      <c r="K59" s="1" cm="1">
        <f t="array" ref="K59">INDEX(Example_2_Adap!$DU$12:$FD$119,MATCH($C59,Example_2_Adap!$C$12:$C$119)+$D59-COUNT($C$55:$C$63),MATCH(K$54,Example_2_Adap!$DU$11:$FD$11,0))</f>
        <v>491543405493.16998</v>
      </c>
      <c r="L59" s="1" cm="1">
        <f t="array" ref="L59">INDEX(Example_2_Adap!$DU$12:$FD$119,MATCH($C59,Example_2_Adap!$C$12:$C$119)+$D59-COUNT($C$55:$C$63),MATCH(L$54,Example_2_Adap!$DU$11:$FD$11,0))</f>
        <v>4918954014309.1504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INDEX(Example_2_Adap!$DU$12:$FD$119,MATCH($C60,Example_2_Adap!$C$12:$C$119)+$D60-COUNT($C$55:$C$63),MATCH(E$54,Example_2_Adap!$DU$11:$FD$11,0))</f>
        <v>6865966.9872208303</v>
      </c>
      <c r="F60" s="1" cm="1">
        <f t="array" ref="F60">INDEX(Example_2_Adap!$DU$12:$FD$119,MATCH($C60,Example_2_Adap!$C$12:$C$119)+$D60-COUNT($C$55:$C$63),MATCH(F$54,Example_2_Adap!$DU$11:$FD$11,0))</f>
        <v>68659661.387678802</v>
      </c>
      <c r="G60" s="1" cm="1">
        <f t="array" ref="G60">INDEX(Example_2_Adap!$DU$12:$FD$119,MATCH($C60,Example_2_Adap!$C$12:$C$119)+$D60-COUNT($C$55:$C$63),MATCH(G$54,Example_2_Adap!$DU$11:$FD$11,0))</f>
        <v>686596650.24956298</v>
      </c>
      <c r="H60" s="1" cm="1">
        <f t="array" ref="H60">INDEX(Example_2_Adap!$DU$12:$FD$119,MATCH($C60,Example_2_Adap!$C$12:$C$119)+$D60-COUNT($C$55:$C$63),MATCH(H$54,Example_2_Adap!$DU$11:$FD$11,0))</f>
        <v>6865972299.4608297</v>
      </c>
      <c r="I60" s="1" cm="1">
        <f t="array" ref="I60">INDEX(Example_2_Adap!$DU$12:$FD$119,MATCH($C60,Example_2_Adap!$C$12:$C$119)+$D60-COUNT($C$55:$C$63),MATCH(I$54,Example_2_Adap!$DU$11:$FD$11,0))</f>
        <v>68660169186.922096</v>
      </c>
      <c r="J60" s="1" cm="1">
        <f t="array" ref="J60">INDEX(Example_2_Adap!$DU$12:$FD$119,MATCH($C60,Example_2_Adap!$C$12:$C$119)+$D60-COUNT($C$55:$C$63),MATCH(J$54,Example_2_Adap!$DU$11:$FD$11,0))</f>
        <v>686656344293.29004</v>
      </c>
      <c r="K60" s="1" cm="1">
        <f t="array" ref="K60">INDEX(Example_2_Adap!$DU$12:$FD$119,MATCH($C60,Example_2_Adap!$C$12:$C$119)+$D60-COUNT($C$55:$C$63),MATCH(K$54,Example_2_Adap!$DU$11:$FD$11,0))</f>
        <v>6871123654420.7998</v>
      </c>
      <c r="L60" s="1" cm="1">
        <f t="array" ref="L60">INDEX(Example_2_Adap!$DU$12:$FD$119,MATCH($C60,Example_2_Adap!$C$12:$C$119)+$D60-COUNT($C$55:$C$63),MATCH(L$54,Example_2_Adap!$DU$11:$FD$11,0))</f>
        <v>69177306784147.297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INDEX(Example_2_Adap!$DU$12:$FD$119,MATCH($C61,Example_2_Adap!$C$12:$C$119)+$D61-COUNT($C$55:$C$63),MATCH(E$54,Example_2_Adap!$DU$11:$FD$11,0))</f>
        <v>78185534.892007902</v>
      </c>
      <c r="F61" s="1" cm="1">
        <f t="array" ref="F61">INDEX(Example_2_Adap!$DU$12:$FD$119,MATCH($C61,Example_2_Adap!$C$12:$C$119)+$D61-COUNT($C$55:$C$63),MATCH(F$54,Example_2_Adap!$DU$11:$FD$11,0))</f>
        <v>781855436.23060596</v>
      </c>
      <c r="G61" s="1" cm="1">
        <f t="array" ref="G61">INDEX(Example_2_Adap!$DU$12:$FD$119,MATCH($C61,Example_2_Adap!$C$12:$C$119)+$D61-COUNT($C$55:$C$63),MATCH(G$54,Example_2_Adap!$DU$11:$FD$11,0))</f>
        <v>7818559003.5591602</v>
      </c>
      <c r="H61" s="1" cm="1">
        <f t="array" ref="H61">INDEX(Example_2_Adap!$DU$12:$FD$119,MATCH($C61,Example_2_Adap!$C$12:$C$119)+$D61-COUNT($C$55:$C$63),MATCH(H$54,Example_2_Adap!$DU$11:$FD$11,0))</f>
        <v>78186117360.235199</v>
      </c>
      <c r="I61" s="1" cm="1">
        <f t="array" ref="I61">INDEX(Example_2_Adap!$DU$12:$FD$119,MATCH($C61,Example_2_Adap!$C$12:$C$119)+$D61-COUNT($C$55:$C$63),MATCH(I$54,Example_2_Adap!$DU$11:$FD$11,0))</f>
        <v>781925689461.29102</v>
      </c>
      <c r="J61" s="1" cm="1">
        <f t="array" ref="J61">INDEX(Example_2_Adap!$DU$12:$FD$119,MATCH($C61,Example_2_Adap!$C$12:$C$119)+$D61-COUNT($C$55:$C$63),MATCH(J$54,Example_2_Adap!$DU$11:$FD$11,0))</f>
        <v>7827967108211.9199</v>
      </c>
      <c r="K61" s="1" cm="1">
        <f t="array" ref="K61">INDEX(Example_2_Adap!$DU$12:$FD$119,MATCH($C61,Example_2_Adap!$C$12:$C$119)+$D61-COUNT($C$55:$C$63),MATCH(K$54,Example_2_Adap!$DU$11:$FD$11,0))</f>
        <v>78791983954589.906</v>
      </c>
      <c r="L61" s="1" cm="1">
        <f t="array" ref="L61">INDEX(Example_2_Adap!$DU$12:$FD$119,MATCH($C61,Example_2_Adap!$C$12:$C$119)+$D61-COUNT($C$55:$C$63),MATCH(L$54,Example_2_Adap!$DU$11:$FD$11,0))</f>
        <v>846695675292179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INDEX(Example_2_Adap!$DU$12:$FD$119,MATCH($C62,Example_2_Adap!$C$12:$C$119)+$D62-COUNT($C$55:$C$63),MATCH(E$54,Example_2_Adap!$DU$11:$FD$11,0))</f>
        <v>722060740.85995901</v>
      </c>
      <c r="F62" s="1" cm="1">
        <f t="array" ref="F62">INDEX(Example_2_Adap!$DU$12:$FD$119,MATCH($C62,Example_2_Adap!$C$12:$C$119)+$D62-COUNT($C$55:$C$63),MATCH(F$54,Example_2_Adap!$DU$11:$FD$11,0))</f>
        <v>7220616080.11831</v>
      </c>
      <c r="G62" s="1" cm="1">
        <f t="array" ref="G62">INDEX(Example_2_Adap!$DU$12:$FD$119,MATCH($C62,Example_2_Adap!$C$12:$C$119)+$D62-COUNT($C$55:$C$63),MATCH(G$54,Example_2_Adap!$DU$11:$FD$11,0))</f>
        <v>72207075875.029999</v>
      </c>
      <c r="H62" s="1" cm="1">
        <f t="array" ref="H62">INDEX(Example_2_Adap!$DU$12:$FD$119,MATCH($C62,Example_2_Adap!$C$12:$C$119)+$D62-COUNT($C$55:$C$63),MATCH(H$54,Example_2_Adap!$DU$11:$FD$11,0))</f>
        <v>722155419574.45605</v>
      </c>
      <c r="I62" s="1" cm="1">
        <f t="array" ref="I62">INDEX(Example_2_Adap!$DU$12:$FD$119,MATCH($C62,Example_2_Adap!$C$12:$C$119)+$D62-COUNT($C$55:$C$63),MATCH(I$54,Example_2_Adap!$DU$11:$FD$11,0))</f>
        <v>7233708046718.8896</v>
      </c>
      <c r="J62" s="1" cm="1">
        <f t="array" ref="J62">INDEX(Example_2_Adap!$DU$12:$FD$119,MATCH($C62,Example_2_Adap!$C$12:$C$119)+$D62-COUNT($C$55:$C$63),MATCH(J$54,Example_2_Adap!$DU$11:$FD$11,0))</f>
        <v>73543054149591.594</v>
      </c>
      <c r="K62" s="1" cm="1">
        <f t="array" ref="K62">INDEX(Example_2_Adap!$DU$12:$FD$119,MATCH($C62,Example_2_Adap!$C$12:$C$119)+$D62-COUNT($C$55:$C$63),MATCH(K$54,Example_2_Adap!$DU$11:$FD$11,0))</f>
        <v>824138740172228</v>
      </c>
      <c r="L62" s="1" cm="1">
        <f t="array" ref="L62">INDEX(Example_2_Adap!$DU$12:$FD$119,MATCH($C62,Example_2_Adap!$C$12:$C$119)+$D62-COUNT($C$55:$C$63),MATCH(L$54,Example_2_Adap!$DU$11:$FD$11,0))</f>
        <v>2.37505975372249E+16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INDEX(Example_2_Adap!$DU$12:$FD$119,MATCH($C63,Example_2_Adap!$C$12:$C$119)+$D63-COUNT($C$55:$C$63),MATCH(E$54,Example_2_Adap!$DU$11:$FD$11,0))</f>
        <v>6979479035.0079699</v>
      </c>
      <c r="F63" s="1" cm="1">
        <f t="array" ref="F63">INDEX(Example_2_Adap!$DU$12:$FD$119,MATCH($C63,Example_2_Adap!$C$12:$C$119)+$D63-COUNT($C$55:$C$63),MATCH(F$54,Example_2_Adap!$DU$11:$FD$11,0))</f>
        <v>69796307849.530701</v>
      </c>
      <c r="G63" s="1" cm="1">
        <f t="array" ref="G63">INDEX(Example_2_Adap!$DU$12:$FD$119,MATCH($C63,Example_2_Adap!$C$12:$C$119)+$D63-COUNT($C$55:$C$63),MATCH(G$54,Example_2_Adap!$DU$11:$FD$11,0))</f>
        <v>698065949823.76501</v>
      </c>
      <c r="H63" s="1" cm="1">
        <f t="array" ref="H63">INDEX(Example_2_Adap!$DU$12:$FD$119,MATCH($C63,Example_2_Adap!$C$12:$C$119)+$D63-COUNT($C$55:$C$63),MATCH(H$54,Example_2_Adap!$DU$11:$FD$11,0))</f>
        <v>6995891275468.3604</v>
      </c>
      <c r="I63" s="1" cm="1">
        <f t="array" ref="I63">INDEX(Example_2_Adap!$DU$12:$FD$119,MATCH($C63,Example_2_Adap!$C$12:$C$119)+$D63-COUNT($C$55:$C$63),MATCH(I$54,Example_2_Adap!$DU$11:$FD$11,0))</f>
        <v>71254740349052.703</v>
      </c>
      <c r="J63" s="1" cm="1">
        <f t="array" ref="J63">INDEX(Example_2_Adap!$DU$12:$FD$119,MATCH($C63,Example_2_Adap!$C$12:$C$119)+$D63-COUNT($C$55:$C$63),MATCH(J$54,Example_2_Adap!$DU$11:$FD$11,0))</f>
        <v>871949176396750</v>
      </c>
      <c r="K63" s="1" cm="1">
        <f t="array" ref="K63">INDEX(Example_2_Adap!$DU$12:$FD$119,MATCH($C63,Example_2_Adap!$C$12:$C$119)+$D63-COUNT($C$55:$C$63),MATCH(K$54,Example_2_Adap!$DU$11:$FD$11,0))</f>
        <v>1.28548230752618E+17</v>
      </c>
      <c r="L63" s="1" cm="1">
        <f t="array" ref="L63">INDEX(Example_2_Adap!$DU$12:$FD$119,MATCH($C63,Example_2_Adap!$C$12:$C$119)+$D63-COUNT($C$55:$C$63),MATCH(L$54,Example_2_Adap!$DU$11:$FD$11,0))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INDEX(Example_2_Adap!$DU$12:$FD$119,MATCH($C67,Example_2_Adap!$C$12:$C$119)+$D67-COUNT($C$67:$C$75),MATCH(E$66,Example_2_Adap!$DU$11:$FD$11,0))</f>
        <v>3.52702401373802</v>
      </c>
      <c r="F67" s="1" cm="1">
        <f t="array" ref="F67">INDEX(Example_2_Adap!$DU$12:$FD$119,MATCH($C67,Example_2_Adap!$C$12:$C$119)+$D67-COUNT($C$67:$C$75),MATCH(F$66,Example_2_Adap!$DU$11:$FD$11,0))</f>
        <v>10.7423755695803</v>
      </c>
      <c r="G67" s="1" cm="1">
        <f t="array" ref="G67">INDEX(Example_2_Adap!$DU$12:$FD$119,MATCH($C67,Example_2_Adap!$C$12:$C$119)+$D67-COUNT($C$67:$C$75),MATCH(G$66,Example_2_Adap!$DU$11:$FD$11,0))</f>
        <v>33.837127896307102</v>
      </c>
      <c r="H67" s="1" cm="1">
        <f t="array" ref="H67">INDEX(Example_2_Adap!$DU$12:$FD$119,MATCH($C67,Example_2_Adap!$C$12:$C$119)+$D67-COUNT($C$67:$C$75),MATCH(H$66,Example_2_Adap!$DU$11:$FD$11,0))</f>
        <v>106.94392444867</v>
      </c>
      <c r="I67" s="1" cm="1">
        <f t="array" ref="I67">INDEX(Example_2_Adap!$DU$12:$FD$119,MATCH($C67,Example_2_Adap!$C$12:$C$119)+$D67-COUNT($C$67:$C$75),MATCH(I$66,Example_2_Adap!$DU$11:$FD$11,0))</f>
        <v>337.655569626469</v>
      </c>
      <c r="J67" s="1" cm="1">
        <f t="array" ref="J67">INDEX(Example_2_Adap!$DU$12:$FD$119,MATCH($C67,Example_2_Adap!$C$12:$C$119)+$D67-COUNT($C$67:$C$75),MATCH(J$66,Example_2_Adap!$DU$11:$FD$11,0))</f>
        <v>1051.7941348357299</v>
      </c>
      <c r="K67" s="1" cm="1">
        <f t="array" ref="K67">INDEX(Example_2_Adap!$DU$12:$FD$119,MATCH($C67,Example_2_Adap!$C$12:$C$119)+$D67-COUNT($C$67:$C$75),MATCH(K$66,Example_2_Adap!$DU$11:$FD$11,0))</f>
        <v>2920.8004214233401</v>
      </c>
      <c r="L67" s="1" cm="1">
        <f t="array" ref="L67">INDEX(Example_2_Adap!$DU$12:$FD$119,MATCH($C67,Example_2_Adap!$C$12:$C$119)+$D67-COUNT($C$67:$C$75),MATCH(L$66,Example_2_Adap!$DU$11:$FD$11,0))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INDEX(Example_2_Adap!$DU$12:$FD$119,MATCH($C68,Example_2_Adap!$C$12:$C$119)+$D68-COUNT($C$67:$C$75),MATCH(E$66,Example_2_Adap!$DU$11:$FD$11,0))</f>
        <v>12.386302306235599</v>
      </c>
      <c r="F68" s="1" cm="1">
        <f t="array" ref="F68">INDEX(Example_2_Adap!$DU$12:$FD$119,MATCH($C68,Example_2_Adap!$C$12:$C$119)+$D68-COUNT($C$67:$C$75),MATCH(F$66,Example_2_Adap!$DU$11:$FD$11,0))</f>
        <v>39.053871103788197</v>
      </c>
      <c r="G68" s="1" cm="1">
        <f t="array" ref="G68">INDEX(Example_2_Adap!$DU$12:$FD$119,MATCH($C68,Example_2_Adap!$C$12:$C$119)+$D68-COUNT($C$67:$C$75),MATCH(G$66,Example_2_Adap!$DU$11:$FD$11,0))</f>
        <v>123.462741260634</v>
      </c>
      <c r="H68" s="1" cm="1">
        <f t="array" ref="H68">INDEX(Example_2_Adap!$DU$12:$FD$119,MATCH($C68,Example_2_Adap!$C$12:$C$119)+$D68-COUNT($C$67:$C$75),MATCH(H$66,Example_2_Adap!$DU$11:$FD$11,0))</f>
        <v>390.41194213747599</v>
      </c>
      <c r="I68" s="1" cm="1">
        <f t="array" ref="I68">INDEX(Example_2_Adap!$DU$12:$FD$119,MATCH($C68,Example_2_Adap!$C$12:$C$119)+$D68-COUNT($C$67:$C$75),MATCH(I$66,Example_2_Adap!$DU$11:$FD$11,0))</f>
        <v>1234.5873085486901</v>
      </c>
      <c r="J68" s="1" cm="1">
        <f t="array" ref="J68">INDEX(Example_2_Adap!$DU$12:$FD$119,MATCH($C68,Example_2_Adap!$C$12:$C$119)+$D68-COUNT($C$67:$C$75),MATCH(J$66,Example_2_Adap!$DU$11:$FD$11,0))</f>
        <v>3904.1064154534902</v>
      </c>
      <c r="K68" s="1" cm="1">
        <f t="array" ref="K68">INDEX(Example_2_Adap!$DU$12:$FD$119,MATCH($C68,Example_2_Adap!$C$12:$C$119)+$D68-COUNT($C$67:$C$75),MATCH(K$66,Example_2_Adap!$DU$11:$FD$11,0))</f>
        <v>12345.8587158147</v>
      </c>
      <c r="L68" s="1" cm="1">
        <f t="array" ref="L68">INDEX(Example_2_Adap!$DU$12:$FD$119,MATCH($C68,Example_2_Adap!$C$12:$C$119)+$D68-COUNT($C$67:$C$75),MATCH(L$66,Example_2_Adap!$DU$11:$FD$11,0))</f>
        <v>39040.736156020299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INDEX(Example_2_Adap!$DU$12:$FD$119,MATCH($C69,Example_2_Adap!$C$12:$C$119)+$D69-COUNT($C$67:$C$75),MATCH(E$66,Example_2_Adap!$DU$11:$FD$11,0))</f>
        <v>46.800181741824701</v>
      </c>
      <c r="F69" s="1" cm="1">
        <f t="array" ref="F69">INDEX(Example_2_Adap!$DU$12:$FD$119,MATCH($C69,Example_2_Adap!$C$12:$C$119)+$D69-COUNT($C$67:$C$75),MATCH(F$66,Example_2_Adap!$DU$11:$FD$11,0))</f>
        <v>147.96475969189899</v>
      </c>
      <c r="G69" s="1" cm="1">
        <f t="array" ref="G69">INDEX(Example_2_Adap!$DU$12:$FD$119,MATCH($C69,Example_2_Adap!$C$12:$C$119)+$D69-COUNT($C$67:$C$75),MATCH(G$66,Example_2_Adap!$DU$11:$FD$11,0))</f>
        <v>467.89603664409799</v>
      </c>
      <c r="H69" s="1" cm="1">
        <f t="array" ref="H69">INDEX(Example_2_Adap!$DU$12:$FD$119,MATCH($C69,Example_2_Adap!$C$12:$C$119)+$D69-COUNT($C$67:$C$75),MATCH(H$66,Example_2_Adap!$DU$11:$FD$11,0))</f>
        <v>1479.6141426238401</v>
      </c>
      <c r="I69" s="1" cm="1">
        <f t="array" ref="I69">INDEX(Example_2_Adap!$DU$12:$FD$119,MATCH($C69,Example_2_Adap!$C$12:$C$119)+$D69-COUNT($C$67:$C$75),MATCH(I$66,Example_2_Adap!$DU$11:$FD$11,0))</f>
        <v>4678.9497880602103</v>
      </c>
      <c r="J69" s="1" cm="1">
        <f t="array" ref="J69">INDEX(Example_2_Adap!$DU$12:$FD$119,MATCH($C69,Example_2_Adap!$C$12:$C$119)+$D69-COUNT($C$67:$C$75),MATCH(J$66,Example_2_Adap!$DU$11:$FD$11,0))</f>
        <v>14796.1380841557</v>
      </c>
      <c r="K69" s="1" cm="1">
        <f t="array" ref="K69">INDEX(Example_2_Adap!$DU$12:$FD$119,MATCH($C69,Example_2_Adap!$C$12:$C$119)+$D69-COUNT($C$67:$C$75),MATCH(K$66,Example_2_Adap!$DU$11:$FD$11,0))</f>
        <v>46789.4973525737</v>
      </c>
      <c r="L69" s="1" cm="1">
        <f t="array" ref="L69">INDEX(Example_2_Adap!$DU$12:$FD$119,MATCH($C69,Example_2_Adap!$C$12:$C$119)+$D69-COUNT($C$67:$C$75),MATCH(L$66,Example_2_Adap!$DU$11:$FD$11,0))</f>
        <v>147961.41297728001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INDEX(Example_2_Adap!$DU$12:$FD$119,MATCH($C70,Example_2_Adap!$C$12:$C$119)+$D70-COUNT($C$67:$C$75),MATCH(E$66,Example_2_Adap!$DU$11:$FD$11,0))</f>
        <v>181.03533317251799</v>
      </c>
      <c r="F70" s="1" cm="1">
        <f t="array" ref="F70">INDEX(Example_2_Adap!$DU$12:$FD$119,MATCH($C70,Example_2_Adap!$C$12:$C$119)+$D70-COUNT($C$67:$C$75),MATCH(F$66,Example_2_Adap!$DU$11:$FD$11,0))</f>
        <v>572.47612925881901</v>
      </c>
      <c r="G70" s="1" cm="1">
        <f t="array" ref="G70">INDEX(Example_2_Adap!$DU$12:$FD$119,MATCH($C70,Example_2_Adap!$C$12:$C$119)+$D70-COUNT($C$67:$C$75),MATCH(G$66,Example_2_Adap!$DU$11:$FD$11,0))</f>
        <v>1810.3259888473499</v>
      </c>
      <c r="H70" s="1" cm="1">
        <f t="array" ref="H70">INDEX(Example_2_Adap!$DU$12:$FD$119,MATCH($C70,Example_2_Adap!$C$12:$C$119)+$D70-COUNT($C$67:$C$75),MATCH(H$66,Example_2_Adap!$DU$11:$FD$11,0))</f>
        <v>5724.7526478405098</v>
      </c>
      <c r="I70" s="1" cm="1">
        <f t="array" ref="I70">INDEX(Example_2_Adap!$DU$12:$FD$119,MATCH($C70,Example_2_Adap!$C$12:$C$119)+$D70-COUNT($C$67:$C$75),MATCH(I$66,Example_2_Adap!$DU$11:$FD$11,0))</f>
        <v>18103.257202258901</v>
      </c>
      <c r="J70" s="1" cm="1">
        <f t="array" ref="J70">INDEX(Example_2_Adap!$DU$12:$FD$119,MATCH($C70,Example_2_Adap!$C$12:$C$119)+$D70-COUNT($C$67:$C$75),MATCH(J$66,Example_2_Adap!$DU$11:$FD$11,0))</f>
        <v>57247.527491553898</v>
      </c>
      <c r="K70" s="1" cm="1">
        <f t="array" ref="K70">INDEX(Example_2_Adap!$DU$12:$FD$119,MATCH($C70,Example_2_Adap!$C$12:$C$119)+$D70-COUNT($C$67:$C$75),MATCH(K$66,Example_2_Adap!$DU$11:$FD$11,0))</f>
        <v>181032.62489370501</v>
      </c>
      <c r="L70" s="1" cm="1">
        <f t="array" ref="L70">INDEX(Example_2_Adap!$DU$12:$FD$119,MATCH($C70,Example_2_Adap!$C$12:$C$119)+$D70-COUNT($C$67:$C$75),MATCH(L$66,Example_2_Adap!$DU$11:$FD$11,0))</f>
        <v>572477.31598211301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INDEX(Example_2_Adap!$DU$12:$FD$119,MATCH($C71,Example_2_Adap!$C$12:$C$119)+$D71-COUNT($C$67:$C$75),MATCH(E$66,Example_2_Adap!$DU$11:$FD$11,0))</f>
        <v>701.07715999522497</v>
      </c>
      <c r="F71" s="1" cm="1">
        <f t="array" ref="F71">INDEX(Example_2_Adap!$DU$12:$FD$119,MATCH($C71,Example_2_Adap!$C$12:$C$119)+$D71-COUNT($C$67:$C$75),MATCH(F$66,Example_2_Adap!$DU$11:$FD$11,0))</f>
        <v>2216.9986114297699</v>
      </c>
      <c r="G71" s="1" cm="1">
        <f t="array" ref="G71">INDEX(Example_2_Adap!$DU$12:$FD$119,MATCH($C71,Example_2_Adap!$C$12:$C$119)+$D71-COUNT($C$67:$C$75),MATCH(G$66,Example_2_Adap!$DU$11:$FD$11,0))</f>
        <v>7010.7645416566402</v>
      </c>
      <c r="H71" s="1" cm="1">
        <f t="array" ref="H71">INDEX(Example_2_Adap!$DU$12:$FD$119,MATCH($C71,Example_2_Adap!$C$12:$C$119)+$D71-COUNT($C$67:$C$75),MATCH(H$66,Example_2_Adap!$DU$11:$FD$11,0))</f>
        <v>22169.983981207301</v>
      </c>
      <c r="I71" s="1" cm="1">
        <f t="array" ref="I71">INDEX(Example_2_Adap!$DU$12:$FD$119,MATCH($C71,Example_2_Adap!$C$12:$C$119)+$D71-COUNT($C$67:$C$75),MATCH(I$66,Example_2_Adap!$DU$11:$FD$11,0))</f>
        <v>70107.647137990498</v>
      </c>
      <c r="J71" s="1" cm="1">
        <f t="array" ref="J71">INDEX(Example_2_Adap!$DU$12:$FD$119,MATCH($C71,Example_2_Adap!$C$12:$C$119)+$D71-COUNT($C$67:$C$75),MATCH(J$66,Example_2_Adap!$DU$11:$FD$11,0))</f>
        <v>221699.93270564699</v>
      </c>
      <c r="K71" s="1" cm="1">
        <f t="array" ref="K71">INDEX(Example_2_Adap!$DU$12:$FD$119,MATCH($C71,Example_2_Adap!$C$12:$C$119)+$D71-COUNT($C$67:$C$75),MATCH(K$66,Example_2_Adap!$DU$11:$FD$11,0))</f>
        <v>701079.76815343602</v>
      </c>
      <c r="L71" s="1" cm="1">
        <f t="array" ref="L71">INDEX(Example_2_Adap!$DU$12:$FD$119,MATCH($C71,Example_2_Adap!$C$12:$C$119)+$D71-COUNT($C$67:$C$75),MATCH(L$66,Example_2_Adap!$DU$11:$FD$11,0))</f>
        <v>2217095.01491387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INDEX(Example_2_Adap!$DU$12:$FD$119,MATCH($C72,Example_2_Adap!$C$12:$C$119)+$D72-COUNT($C$67:$C$75),MATCH(E$66,Example_2_Adap!$DU$11:$FD$11,0))</f>
        <v>2620.29902519394</v>
      </c>
      <c r="F72" s="1" cm="1">
        <f t="array" ref="F72">INDEX(Example_2_Adap!$DU$12:$FD$119,MATCH($C72,Example_2_Adap!$C$12:$C$119)+$D72-COUNT($C$67:$C$75),MATCH(F$66,Example_2_Adap!$DU$11:$FD$11,0))</f>
        <v>8286.1125310182706</v>
      </c>
      <c r="G72" s="1" cm="1">
        <f t="array" ref="G72">INDEX(Example_2_Adap!$DU$12:$FD$119,MATCH($C72,Example_2_Adap!$C$12:$C$119)+$D72-COUNT($C$67:$C$75),MATCH(G$66,Example_2_Adap!$DU$11:$FD$11,0))</f>
        <v>26202.988498484799</v>
      </c>
      <c r="H72" s="1" cm="1">
        <f t="array" ref="H72">INDEX(Example_2_Adap!$DU$12:$FD$119,MATCH($C72,Example_2_Adap!$C$12:$C$119)+$D72-COUNT($C$67:$C$75),MATCH(H$66,Example_2_Adap!$DU$11:$FD$11,0))</f>
        <v>82861.129022628404</v>
      </c>
      <c r="I72" s="1" cm="1">
        <f t="array" ref="I72">INDEX(Example_2_Adap!$DU$12:$FD$119,MATCH($C72,Example_2_Adap!$C$12:$C$119)+$D72-COUNT($C$67:$C$75),MATCH(I$66,Example_2_Adap!$DU$11:$FD$11,0))</f>
        <v>262030.003136382</v>
      </c>
      <c r="J72" s="1" cm="1">
        <f t="array" ref="J72">INDEX(Example_2_Adap!$DU$12:$FD$119,MATCH($C72,Example_2_Adap!$C$12:$C$119)+$D72-COUNT($C$67:$C$75),MATCH(J$66,Example_2_Adap!$DU$11:$FD$11,0))</f>
        <v>828615.49869242299</v>
      </c>
      <c r="K72" s="1" cm="1">
        <f t="array" ref="K72">INDEX(Example_2_Adap!$DU$12:$FD$119,MATCH($C72,Example_2_Adap!$C$12:$C$119)+$D72-COUNT($C$67:$C$75),MATCH(K$66,Example_2_Adap!$DU$11:$FD$11,0))</f>
        <v>2620420.4772207201</v>
      </c>
      <c r="L72" s="1" cm="1">
        <f t="array" ref="L72">INDEX(Example_2_Adap!$DU$12:$FD$119,MATCH($C72,Example_2_Adap!$C$12:$C$119)+$D72-COUNT($C$67:$C$75),MATCH(L$66,Example_2_Adap!$DU$11:$FD$11,0))</f>
        <v>8290242.15947037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INDEX(Example_2_Adap!$DU$12:$FD$119,MATCH($C73,Example_2_Adap!$C$12:$C$119)+$D73-COUNT($C$67:$C$75),MATCH(E$66,Example_2_Adap!$DU$11:$FD$11,0))</f>
        <v>8842.2584458437304</v>
      </c>
      <c r="F73" s="1" cm="1">
        <f t="array" ref="F73">INDEX(Example_2_Adap!$DU$12:$FD$119,MATCH($C73,Example_2_Adap!$C$12:$C$119)+$D73-COUNT($C$67:$C$75),MATCH(F$66,Example_2_Adap!$DU$11:$FD$11,0))</f>
        <v>27961.676671748599</v>
      </c>
      <c r="G73" s="1" cm="1">
        <f t="array" ref="G73">INDEX(Example_2_Adap!$DU$12:$FD$119,MATCH($C73,Example_2_Adap!$C$12:$C$119)+$D73-COUNT($C$67:$C$75),MATCH(G$66,Example_2_Adap!$DU$11:$FD$11,0))</f>
        <v>88422.602982075594</v>
      </c>
      <c r="H73" s="1" cm="1">
        <f t="array" ref="H73">INDEX(Example_2_Adap!$DU$12:$FD$119,MATCH($C73,Example_2_Adap!$C$12:$C$119)+$D73-COUNT($C$67:$C$75),MATCH(H$66,Example_2_Adap!$DU$11:$FD$11,0))</f>
        <v>279617.35694517702</v>
      </c>
      <c r="I73" s="1" cm="1">
        <f t="array" ref="I73">INDEX(Example_2_Adap!$DU$12:$FD$119,MATCH($C73,Example_2_Adap!$C$12:$C$119)+$D73-COUNT($C$67:$C$75),MATCH(I$66,Example_2_Adap!$DU$11:$FD$11,0))</f>
        <v>884244.17253735196</v>
      </c>
      <c r="J73" s="1" cm="1">
        <f t="array" ref="J73">INDEX(Example_2_Adap!$DU$12:$FD$119,MATCH($C73,Example_2_Adap!$C$12:$C$119)+$D73-COUNT($C$67:$C$75),MATCH(J$66,Example_2_Adap!$DU$11:$FD$11,0))</f>
        <v>2796740.5675388798</v>
      </c>
      <c r="K73" s="1" cm="1">
        <f t="array" ref="K73">INDEX(Example_2_Adap!$DU$12:$FD$119,MATCH($C73,Example_2_Adap!$C$12:$C$119)+$D73-COUNT($C$67:$C$75),MATCH(K$66,Example_2_Adap!$DU$11:$FD$11,0))</f>
        <v>8860025.3546372596</v>
      </c>
      <c r="L73" s="1" cm="1">
        <f t="array" ref="L73">INDEX(Example_2_Adap!$DU$12:$FD$119,MATCH($C73,Example_2_Adap!$C$12:$C$119)+$D73-COUNT($C$67:$C$75),MATCH(L$66,Example_2_Adap!$DU$11:$FD$11,0))</f>
        <v>28532674.2385589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INDEX(Example_2_Adap!$DU$12:$FD$119,MATCH($C74,Example_2_Adap!$C$12:$C$119)+$D74-COUNT($C$67:$C$75),MATCH(E$66,Example_2_Adap!$DU$11:$FD$11,0))</f>
        <v>26871.1866331278</v>
      </c>
      <c r="F74" s="1" cm="1">
        <f t="array" ref="F74">INDEX(Example_2_Adap!$DU$12:$FD$119,MATCH($C74,Example_2_Adap!$C$12:$C$119)+$D74-COUNT($C$67:$C$75),MATCH(F$66,Example_2_Adap!$DU$11:$FD$11,0))</f>
        <v>84974.168771696306</v>
      </c>
      <c r="G74" s="1" cm="1">
        <f t="array" ref="G74">INDEX(Example_2_Adap!$DU$12:$FD$119,MATCH($C74,Example_2_Adap!$C$12:$C$119)+$D74-COUNT($C$67:$C$75),MATCH(G$66,Example_2_Adap!$DU$11:$FD$11,0))</f>
        <v>268712.37237997301</v>
      </c>
      <c r="H74" s="1" cm="1">
        <f t="array" ref="H74">INDEX(Example_2_Adap!$DU$12:$FD$119,MATCH($C74,Example_2_Adap!$C$12:$C$119)+$D74-COUNT($C$67:$C$75),MATCH(H$66,Example_2_Adap!$DU$11:$FD$11,0))</f>
        <v>849759.17463490099</v>
      </c>
      <c r="I74" s="1" cm="1">
        <f t="array" ref="I74">INDEX(Example_2_Adap!$DU$12:$FD$119,MATCH($C74,Example_2_Adap!$C$12:$C$119)+$D74-COUNT($C$67:$C$75),MATCH(I$66,Example_2_Adap!$DU$11:$FD$11,0))</f>
        <v>2687622.9190147002</v>
      </c>
      <c r="J74" s="1" cm="1">
        <f t="array" ref="J74">INDEX(Example_2_Adap!$DU$12:$FD$119,MATCH($C74,Example_2_Adap!$C$12:$C$119)+$D74-COUNT($C$67:$C$75),MATCH(J$66,Example_2_Adap!$DU$11:$FD$11,0))</f>
        <v>8514427.2601741794</v>
      </c>
      <c r="K74" s="1" cm="1">
        <f t="array" ref="K74">INDEX(Example_2_Adap!$DU$12:$FD$119,MATCH($C74,Example_2_Adap!$C$12:$C$119)+$D74-COUNT($C$67:$C$75),MATCH(K$66,Example_2_Adap!$DU$11:$FD$11,0))</f>
        <v>27385880.459330201</v>
      </c>
      <c r="L74" s="1" cm="1">
        <f t="array" ref="L74">INDEX(Example_2_Adap!$DU$12:$FD$119,MATCH($C74,Example_2_Adap!$C$12:$C$119)+$D74-COUNT($C$67:$C$75),MATCH(L$66,Example_2_Adap!$DU$11:$FD$11,0))</f>
        <v>110337473.656542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INDEX(Example_2_Adap!$DU$12:$FD$119,MATCH($C75,Example_2_Adap!$C$12:$C$119)+$D75-COUNT($C$67:$C$75),MATCH(E$66,Example_2_Adap!$DU$11:$FD$11,0))</f>
        <v>83543.184054244004</v>
      </c>
      <c r="F75" s="1" cm="1">
        <f t="array" ref="F75">INDEX(Example_2_Adap!$DU$12:$FD$119,MATCH($C75,Example_2_Adap!$C$12:$C$119)+$D75-COUNT($C$67:$C$75),MATCH(F$66,Example_2_Adap!$DU$11:$FD$11,0))</f>
        <v>264187.12856810901</v>
      </c>
      <c r="G75" s="1" cm="1">
        <f t="array" ref="G75">INDEX(Example_2_Adap!$DU$12:$FD$119,MATCH($C75,Example_2_Adap!$C$12:$C$119)+$D75-COUNT($C$67:$C$75),MATCH(G$66,Example_2_Adap!$DU$11:$FD$11,0))</f>
        <v>835444.995943335</v>
      </c>
      <c r="H75" s="1" cm="1">
        <f t="array" ref="H75">INDEX(Example_2_Adap!$DU$12:$FD$119,MATCH($C75,Example_2_Adap!$C$12:$C$119)+$D75-COUNT($C$67:$C$75),MATCH(H$66,Example_2_Adap!$DU$11:$FD$11,0))</f>
        <v>2642294.6240326799</v>
      </c>
      <c r="I75" s="1" cm="1">
        <f t="array" ref="I75">INDEX(Example_2_Adap!$DU$12:$FD$119,MATCH($C75,Example_2_Adap!$C$12:$C$119)+$D75-COUNT($C$67:$C$75),MATCH(I$66,Example_2_Adap!$DU$11:$FD$11,0))</f>
        <v>8367285.6415362703</v>
      </c>
      <c r="J75" s="1" cm="1">
        <f t="array" ref="J75">INDEX(Example_2_Adap!$DU$12:$FD$119,MATCH($C75,Example_2_Adap!$C$12:$C$119)+$D75-COUNT($C$67:$C$75),MATCH(J$66,Example_2_Adap!$DU$11:$FD$11,0))</f>
        <v>26845877.886812299</v>
      </c>
      <c r="K75" s="1" cm="1">
        <f t="array" ref="K75">INDEX(Example_2_Adap!$DU$12:$FD$119,MATCH($C75,Example_2_Adap!$C$12:$C$119)+$D75-COUNT($C$67:$C$75),MATCH(K$66,Example_2_Adap!$DU$11:$FD$11,0))</f>
        <v>1.28548230752618E+17</v>
      </c>
      <c r="L75" s="1" cm="1">
        <f t="array" ref="L75">INDEX(Example_2_Adap!$DU$12:$FD$119,MATCH($C75,Example_2_Adap!$C$12:$C$119)+$D75-COUNT($C$67:$C$75),MATCH(L$66,Example_2_Adap!$DU$11:$FD$11,0))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INDEX(Example_2_Adap!$DU$12:$FD$119,MATCH($C79,Example_2_Adap!$C$12:$C$119)+$D79-COUNT($C$79:$C$87),MATCH(E$78,Example_2_Adap!$DU$11:$FD$11,0))</f>
        <v>196722.11343428999</v>
      </c>
      <c r="F79" s="1" cm="1">
        <f t="array" ref="F79">INDEX(Example_2_Adap!$DU$12:$FD$119,MATCH($C79,Example_2_Adap!$C$12:$C$119)+$D79-COUNT($C$79:$C$87),MATCH(F$78,Example_2_Adap!$DU$11:$FD$11,0))</f>
        <v>130873.337614687</v>
      </c>
      <c r="G79" s="1" cm="1">
        <f t="array" ref="G79">INDEX(Example_2_Adap!$DU$12:$FD$119,MATCH($C79,Example_2_Adap!$C$12:$C$119)+$D79-COUNT($C$79:$C$87),MATCH(G$78,Example_2_Adap!$DU$11:$FD$11,0))</f>
        <v>46785.951400517901</v>
      </c>
      <c r="H79" s="1" cm="1">
        <f t="array" ref="H79">INDEX(Example_2_Adap!$DU$12:$FD$119,MATCH($C79,Example_2_Adap!$C$12:$C$119)+$D79-COUNT($C$79:$C$87),MATCH(H$78,Example_2_Adap!$DU$11:$FD$11,0))</f>
        <v>110934.984528316</v>
      </c>
      <c r="I79" s="1" cm="1">
        <f t="array" ref="I79">INDEX(Example_2_Adap!$DU$12:$FD$119,MATCH($C79,Example_2_Adap!$C$12:$C$119)+$D79-COUNT($C$79:$C$87),MATCH(I$78,Example_2_Adap!$DU$11:$FD$11,0))</f>
        <v>216.300604253698</v>
      </c>
      <c r="J79" s="1" cm="1">
        <f t="array" ref="J79">INDEX(Example_2_Adap!$DU$12:$FD$119,MATCH($C79,Example_2_Adap!$C$12:$C$119)+$D79-COUNT($C$79:$C$87),MATCH(J$78,Example_2_Adap!$DU$11:$FD$11,0))</f>
        <v>333.06903868233701</v>
      </c>
      <c r="K79" s="1" cm="1">
        <f t="array" ref="K79">INDEX(Example_2_Adap!$DU$12:$FD$119,MATCH($C79,Example_2_Adap!$C$12:$C$119)+$D79-COUNT($C$79:$C$87),MATCH(K$78,Example_2_Adap!$DU$11:$FD$11,0))</f>
        <v>361.73169606041898</v>
      </c>
      <c r="L79" s="1" cm="1">
        <f t="array" ref="L79">INDEX(Example_2_Adap!$DU$12:$FD$119,MATCH($C79,Example_2_Adap!$C$12:$C$119)+$D79-COUNT($C$79:$C$87),MATCH(L$78,Example_2_Adap!$DU$11:$FD$11,0))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INDEX(Example_2_Adap!$DU$12:$FD$119,MATCH($C80,Example_2_Adap!$C$12:$C$119)+$D80-COUNT($C$79:$C$87),MATCH(E$78,Example_2_Adap!$DU$11:$FD$11,0))</f>
        <v>877660571.83828199</v>
      </c>
      <c r="F80" s="1" cm="1">
        <f t="array" ref="F80">INDEX(Example_2_Adap!$DU$12:$FD$119,MATCH($C80,Example_2_Adap!$C$12:$C$119)+$D80-COUNT($C$79:$C$87),MATCH(F$78,Example_2_Adap!$DU$11:$FD$11,0))</f>
        <v>1378589577.5055201</v>
      </c>
      <c r="G80" s="1" cm="1">
        <f t="array" ref="G80">INDEX(Example_2_Adap!$DU$12:$FD$119,MATCH($C80,Example_2_Adap!$C$12:$C$119)+$D80-COUNT($C$79:$C$87),MATCH(G$78,Example_2_Adap!$DU$11:$FD$11,0))</f>
        <v>959101.93617228395</v>
      </c>
      <c r="H80" s="1" cm="1">
        <f t="array" ref="H80">INDEX(Example_2_Adap!$DU$12:$FD$119,MATCH($C80,Example_2_Adap!$C$12:$C$119)+$D80-COUNT($C$79:$C$87),MATCH(H$78,Example_2_Adap!$DU$11:$FD$11,0))</f>
        <v>9531330.8405661602</v>
      </c>
      <c r="I80" s="1" cm="1">
        <f t="array" ref="I80">INDEX(Example_2_Adap!$DU$12:$FD$119,MATCH($C80,Example_2_Adap!$C$12:$C$119)+$D80-COUNT($C$79:$C$87),MATCH(I$78,Example_2_Adap!$DU$11:$FD$11,0))</f>
        <v>979.33749860750902</v>
      </c>
      <c r="J80" s="1" cm="1">
        <f t="array" ref="J80">INDEX(Example_2_Adap!$DU$12:$FD$119,MATCH($C80,Example_2_Adap!$C$12:$C$119)+$D80-COUNT($C$79:$C$87),MATCH(J$78,Example_2_Adap!$DU$11:$FD$11,0))</f>
        <v>3087.2853513483101</v>
      </c>
      <c r="K80" s="1" cm="1">
        <f t="array" ref="K80">INDEX(Example_2_Adap!$DU$12:$FD$119,MATCH($C80,Example_2_Adap!$C$12:$C$119)+$D80-COUNT($C$79:$C$87),MATCH(K$78,Example_2_Adap!$DU$11:$FD$11,0))</f>
        <v>34719.484406889402</v>
      </c>
      <c r="L80" s="1" cm="1">
        <f t="array" ref="L80">INDEX(Example_2_Adap!$DU$12:$FD$119,MATCH($C80,Example_2_Adap!$C$12:$C$119)+$D80-COUNT($C$79:$C$87),MATCH(L$78,Example_2_Adap!$DU$11:$FD$11,0))</f>
        <v>36865.543034116599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INDEX(Example_2_Adap!$DU$12:$FD$119,MATCH($C81,Example_2_Adap!$C$12:$C$119)+$D81-COUNT($C$79:$C$87),MATCH(E$78,Example_2_Adap!$DU$11:$FD$11,0))</f>
        <v>772225148050268</v>
      </c>
      <c r="F81" s="1" cm="1">
        <f t="array" ref="F81">INDEX(Example_2_Adap!$DU$12:$FD$119,MATCH($C81,Example_2_Adap!$C$12:$C$119)+$D81-COUNT($C$79:$C$87),MATCH(F$78,Example_2_Adap!$DU$11:$FD$11,0))</f>
        <v>2012198024493710</v>
      </c>
      <c r="G81" s="1" cm="1">
        <f t="array" ref="G81">INDEX(Example_2_Adap!$DU$12:$FD$119,MATCH($C81,Example_2_Adap!$C$12:$C$119)+$D81-COUNT($C$79:$C$87),MATCH(G$78,Example_2_Adap!$DU$11:$FD$11,0))</f>
        <v>13296352.8849026</v>
      </c>
      <c r="H81" s="1" cm="1">
        <f t="array" ref="H81">INDEX(Example_2_Adap!$DU$12:$FD$119,MATCH($C81,Example_2_Adap!$C$12:$C$119)+$D81-COUNT($C$79:$C$87),MATCH(H$78,Example_2_Adap!$DU$11:$FD$11,0))</f>
        <v>132963512.037889</v>
      </c>
      <c r="I81" s="1" cm="1">
        <f t="array" ref="I81">INDEX(Example_2_Adap!$DU$12:$FD$119,MATCH($C81,Example_2_Adap!$C$12:$C$119)+$D81-COUNT($C$79:$C$87),MATCH(I$78,Example_2_Adap!$DU$11:$FD$11,0))</f>
        <v>3646.41644422847</v>
      </c>
      <c r="J81" s="1" cm="1">
        <f t="array" ref="J81">INDEX(Example_2_Adap!$DU$12:$FD$119,MATCH($C81,Example_2_Adap!$C$12:$C$119)+$D81-COUNT($C$79:$C$87),MATCH(J$78,Example_2_Adap!$DU$11:$FD$11,0))</f>
        <v>11530.980533678299</v>
      </c>
      <c r="K81" s="1" cm="1">
        <f t="array" ref="K81">INDEX(Example_2_Adap!$DU$12:$FD$119,MATCH($C81,Example_2_Adap!$C$12:$C$119)+$D81-COUNT($C$79:$C$87),MATCH(K$78,Example_2_Adap!$DU$11:$FD$11,0))</f>
        <v>364629.93424378103</v>
      </c>
      <c r="L81" s="1" cm="1">
        <f t="array" ref="L81">INDEX(Example_2_Adap!$DU$12:$FD$119,MATCH($C81,Example_2_Adap!$C$12:$C$119)+$D81-COUNT($C$79:$C$87),MATCH(L$78,Example_2_Adap!$DU$11:$FD$11,0))</f>
        <v>1152716.7223250701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INDEX(Example_2_Adap!$DU$12:$FD$119,MATCH($C82,Example_2_Adap!$C$12:$C$119)+$D82-COUNT($C$79:$C$87),MATCH(E$78,Example_2_Adap!$DU$11:$FD$11,0))</f>
        <v>3.9543563778314202E+17</v>
      </c>
      <c r="F82" s="1" cm="1">
        <f t="array" ref="F82">INDEX(Example_2_Adap!$DU$12:$FD$119,MATCH($C82,Example_2_Adap!$C$12:$C$119)+$D82-COUNT($C$79:$C$87),MATCH(F$78,Example_2_Adap!$DU$11:$FD$11,0))</f>
        <v>5.1334212361826803E+17</v>
      </c>
      <c r="G82" s="1" cm="1">
        <f t="array" ref="G82">INDEX(Example_2_Adap!$DU$12:$FD$119,MATCH($C82,Example_2_Adap!$C$12:$C$119)+$D82-COUNT($C$79:$C$87),MATCH(G$78,Example_2_Adap!$DU$11:$FD$11,0))</f>
        <v>177184343.80629399</v>
      </c>
      <c r="H82" s="1" cm="1">
        <f t="array" ref="H82">INDEX(Example_2_Adap!$DU$12:$FD$119,MATCH($C82,Example_2_Adap!$C$12:$C$119)+$D82-COUNT($C$79:$C$87),MATCH(H$78,Example_2_Adap!$DU$11:$FD$11,0))</f>
        <v>1771843467.0248401</v>
      </c>
      <c r="I82" s="1" cm="1">
        <f t="array" ref="I82">INDEX(Example_2_Adap!$DU$12:$FD$119,MATCH($C82,Example_2_Adap!$C$12:$C$119)+$D82-COUNT($C$79:$C$87),MATCH(I$78,Example_2_Adap!$DU$11:$FD$11,0))</f>
        <v>13311.0609595143</v>
      </c>
      <c r="J82" s="1" cm="1">
        <f t="array" ref="J82">INDEX(Example_2_Adap!$DU$12:$FD$119,MATCH($C82,Example_2_Adap!$C$12:$C$119)+$D82-COUNT($C$79:$C$87),MATCH(J$78,Example_2_Adap!$DU$11:$FD$11,0))</f>
        <v>42093.271145937302</v>
      </c>
      <c r="K82" s="1" cm="1">
        <f t="array" ref="K82">INDEX(Example_2_Adap!$DU$12:$FD$119,MATCH($C82,Example_2_Adap!$C$12:$C$119)+$D82-COUNT($C$79:$C$87),MATCH(K$78,Example_2_Adap!$DU$11:$FD$11,0))</f>
        <v>1331117.7903549401</v>
      </c>
      <c r="L82" s="1" cm="1">
        <f t="array" ref="L82">INDEX(Example_2_Adap!$DU$12:$FD$119,MATCH($C82,Example_2_Adap!$C$12:$C$119)+$D82-COUNT($C$79:$C$87),MATCH(L$78,Example_2_Adap!$DU$11:$FD$11,0))</f>
        <v>4209777.6098567899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INDEX(Example_2_Adap!$DU$12:$FD$119,MATCH($C83,Example_2_Adap!$C$12:$C$119)+$D83-COUNT($C$79:$C$87),MATCH(E$78,Example_2_Adap!$DU$11:$FD$11,0))</f>
        <v>4.4729984731998899E+18</v>
      </c>
      <c r="F83" s="1" cm="1">
        <f t="array" ref="F83">INDEX(Example_2_Adap!$DU$12:$FD$119,MATCH($C83,Example_2_Adap!$C$12:$C$119)+$D83-COUNT($C$79:$C$87),MATCH(F$78,Example_2_Adap!$DU$11:$FD$11,0))</f>
        <v>6.0969308305572096E+17</v>
      </c>
      <c r="G83" s="1" cm="1">
        <f t="array" ref="G83">INDEX(Example_2_Adap!$DU$12:$FD$119,MATCH($C83,Example_2_Adap!$C$12:$C$119)+$D83-COUNT($C$79:$C$87),MATCH(G$78,Example_2_Adap!$DU$11:$FD$11,0))</f>
        <v>1968119609.0857699</v>
      </c>
      <c r="H83" s="1" cm="1">
        <f t="array" ref="H83">INDEX(Example_2_Adap!$DU$12:$FD$119,MATCH($C83,Example_2_Adap!$C$12:$C$119)+$D83-COUNT($C$79:$C$87),MATCH(H$78,Example_2_Adap!$DU$11:$FD$11,0))</f>
        <v>19681215124.3615</v>
      </c>
      <c r="I83" s="1" cm="1">
        <f t="array" ref="I83">INDEX(Example_2_Adap!$DU$12:$FD$119,MATCH($C83,Example_2_Adap!$C$12:$C$119)+$D83-COUNT($C$79:$C$87),MATCH(I$78,Example_2_Adap!$DU$11:$FD$11,0))</f>
        <v>44363.491402239597</v>
      </c>
      <c r="J83" s="1" cm="1">
        <f t="array" ref="J83">INDEX(Example_2_Adap!$DU$12:$FD$119,MATCH($C83,Example_2_Adap!$C$12:$C$119)+$D83-COUNT($C$79:$C$87),MATCH(J$78,Example_2_Adap!$DU$11:$FD$11,0))</f>
        <v>140289.70421776001</v>
      </c>
      <c r="K83" s="1" cm="1">
        <f t="array" ref="K83">INDEX(Example_2_Adap!$DU$12:$FD$119,MATCH($C83,Example_2_Adap!$C$12:$C$119)+$D83-COUNT($C$79:$C$87),MATCH(K$78,Example_2_Adap!$DU$11:$FD$11,0))</f>
        <v>4437476.1474778801</v>
      </c>
      <c r="L83" s="1" cm="1">
        <f t="array" ref="L83">INDEX(Example_2_Adap!$DU$12:$FD$119,MATCH($C83,Example_2_Adap!$C$12:$C$119)+$D83-COUNT($C$79:$C$87),MATCH(L$78,Example_2_Adap!$DU$11:$FD$11,0))</f>
        <v>14064821.5952696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INDEX(Example_2_Adap!$DU$12:$FD$119,MATCH($C84,Example_2_Adap!$C$12:$C$119)+$D84-COUNT($C$79:$C$87),MATCH(E$78,Example_2_Adap!$DU$11:$FD$11,0))</f>
        <v>4.0582538863235502E+18</v>
      </c>
      <c r="F84" s="1" cm="1">
        <f t="array" ref="F84">INDEX(Example_2_Adap!$DU$12:$FD$119,MATCH($C84,Example_2_Adap!$C$12:$C$119)+$D84-COUNT($C$79:$C$87),MATCH(F$78,Example_2_Adap!$DU$11:$FD$11,0))</f>
        <v>1.7213933107495601E+18</v>
      </c>
      <c r="G84" s="1" cm="1">
        <f t="array" ref="G84">INDEX(Example_2_Adap!$DU$12:$FD$119,MATCH($C84,Example_2_Adap!$C$12:$C$119)+$D84-COUNT($C$79:$C$87),MATCH(G$78,Example_2_Adap!$DU$11:$FD$11,0))</f>
        <v>18193458463.666</v>
      </c>
      <c r="H84" s="1" cm="1">
        <f t="array" ref="H84">INDEX(Example_2_Adap!$DU$12:$FD$119,MATCH($C84,Example_2_Adap!$C$12:$C$119)+$D84-COUNT($C$79:$C$87),MATCH(H$78,Example_2_Adap!$DU$11:$FD$11,0))</f>
        <v>181936396939.54199</v>
      </c>
      <c r="I84" s="1" cm="1">
        <f t="array" ref="I84">INDEX(Example_2_Adap!$DU$12:$FD$119,MATCH($C84,Example_2_Adap!$C$12:$C$119)+$D84-COUNT($C$79:$C$87),MATCH(I$78,Example_2_Adap!$DU$11:$FD$11,0))</f>
        <v>134883.080586636</v>
      </c>
      <c r="J84" s="1" cm="1">
        <f t="array" ref="J84">INDEX(Example_2_Adap!$DU$12:$FD$119,MATCH($C84,Example_2_Adap!$C$12:$C$119)+$D84-COUNT($C$79:$C$87),MATCH(J$78,Example_2_Adap!$DU$11:$FD$11,0))</f>
        <v>426539.36970808898</v>
      </c>
      <c r="K84" s="1" cm="1">
        <f t="array" ref="K84">INDEX(Example_2_Adap!$DU$12:$FD$119,MATCH($C84,Example_2_Adap!$C$12:$C$119)+$D84-COUNT($C$79:$C$87),MATCH(K$78,Example_2_Adap!$DU$11:$FD$11,0))</f>
        <v>13543292.1594563</v>
      </c>
      <c r="L84" s="1" cm="1">
        <f t="array" ref="L84">INDEX(Example_2_Adap!$DU$12:$FD$119,MATCH($C84,Example_2_Adap!$C$12:$C$119)+$D84-COUNT($C$79:$C$87),MATCH(L$78,Example_2_Adap!$DU$11:$FD$11,0))</f>
        <v>44568458.587110303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INDEX(Example_2_Adap!$DU$12:$FD$119,MATCH($C85,Example_2_Adap!$C$12:$C$119)+$D85-COUNT($C$79:$C$87),MATCH(E$78,Example_2_Adap!$DU$11:$FD$11,0))</f>
        <v>1.1313644055715799E+19</v>
      </c>
      <c r="F85" s="1" cm="1">
        <f t="array" ref="F85">INDEX(Example_2_Adap!$DU$12:$FD$119,MATCH($C85,Example_2_Adap!$C$12:$C$119)+$D85-COUNT($C$79:$C$87),MATCH(F$78,Example_2_Adap!$DU$11:$FD$11,0))</f>
        <v>3.69677989924288E+18</v>
      </c>
      <c r="G85" s="1" cm="1">
        <f t="array" ref="G85">INDEX(Example_2_Adap!$DU$12:$FD$119,MATCH($C85,Example_2_Adap!$C$12:$C$119)+$D85-COUNT($C$79:$C$87),MATCH(G$78,Example_2_Adap!$DU$11:$FD$11,0))</f>
        <v>174854651864.46701</v>
      </c>
      <c r="H85" s="1" cm="1">
        <f t="array" ref="H85">INDEX(Example_2_Adap!$DU$12:$FD$119,MATCH($C85,Example_2_Adap!$C$12:$C$119)+$D85-COUNT($C$79:$C$87),MATCH(H$78,Example_2_Adap!$DU$11:$FD$11,0))</f>
        <v>1748812019391.8799</v>
      </c>
      <c r="I85" s="1" cm="1">
        <f t="array" ref="I85">INDEX(Example_2_Adap!$DU$12:$FD$119,MATCH($C85,Example_2_Adap!$C$12:$C$119)+$D85-COUNT($C$79:$C$87),MATCH(I$78,Example_2_Adap!$DU$11:$FD$11,0))</f>
        <v>418150.73610143602</v>
      </c>
      <c r="J85" s="1" cm="1">
        <f t="array" ref="J85">INDEX(Example_2_Adap!$DU$12:$FD$119,MATCH($C85,Example_2_Adap!$C$12:$C$119)+$D85-COUNT($C$79:$C$87),MATCH(J$78,Example_2_Adap!$DU$11:$FD$11,0))</f>
        <v>1322353.94934233</v>
      </c>
      <c r="K85" s="1" cm="1">
        <f t="array" ref="K85">INDEX(Example_2_Adap!$DU$12:$FD$119,MATCH($C85,Example_2_Adap!$C$12:$C$119)+$D85-COUNT($C$79:$C$87),MATCH(K$78,Example_2_Adap!$DU$11:$FD$11,0))</f>
        <v>43373106.530517302</v>
      </c>
      <c r="L85" s="1" cm="1">
        <f t="array" ref="L85">INDEX(Example_2_Adap!$DU$12:$FD$119,MATCH($C85,Example_2_Adap!$C$12:$C$119)+$D85-COUNT($C$79:$C$87),MATCH(L$78,Example_2_Adap!$DU$11:$FD$11,0))</f>
        <v>9.49395077196384E+17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INDEX(Example_2_Adap!$DU$12:$FD$119,MATCH($C86,Example_2_Adap!$C$12:$C$119)+$D86-COUNT($C$79:$C$87),MATCH(E$78,Example_2_Adap!$DU$11:$FD$11,0))</f>
        <v>3.4333699707185E+19</v>
      </c>
      <c r="F86" s="1" cm="1">
        <f t="array" ref="F86">INDEX(Example_2_Adap!$DU$12:$FD$119,MATCH($C86,Example_2_Adap!$C$12:$C$119)+$D86-COUNT($C$79:$C$87),MATCH(F$78,Example_2_Adap!$DU$11:$FD$11,0))</f>
        <v>4.3557197265958702E+18</v>
      </c>
      <c r="G86" s="1" cm="1">
        <f t="array" ref="G86">INDEX(Example_2_Adap!$DU$12:$FD$119,MATCH($C86,Example_2_Adap!$C$12:$C$119)+$D86-COUNT($C$79:$C$87),MATCH(G$78,Example_2_Adap!$DU$11:$FD$11,0))</f>
        <v>1518965232009.8101</v>
      </c>
      <c r="H86" s="1" cm="1">
        <f t="array" ref="H86">INDEX(Example_2_Adap!$DU$12:$FD$119,MATCH($C86,Example_2_Adap!$C$12:$C$119)+$D86-COUNT($C$79:$C$87),MATCH(H$78,Example_2_Adap!$DU$11:$FD$11,0))</f>
        <v>15246984427036.4</v>
      </c>
      <c r="I86" s="1" cm="1">
        <f t="array" ref="I86">INDEX(Example_2_Adap!$DU$12:$FD$119,MATCH($C86,Example_2_Adap!$C$12:$C$119)+$D86-COUNT($C$79:$C$87),MATCH(I$78,Example_2_Adap!$DU$11:$FD$11,0))</f>
        <v>1232352.7658984901</v>
      </c>
      <c r="J86" s="1" cm="1">
        <f t="array" ref="J86">INDEX(Example_2_Adap!$DU$12:$FD$119,MATCH($C86,Example_2_Adap!$C$12:$C$119)+$D86-COUNT($C$79:$C$87),MATCH(J$78,Example_2_Adap!$DU$11:$FD$11,0))</f>
        <v>3898227.6847962099</v>
      </c>
      <c r="K86" s="1" cm="1">
        <f t="array" ref="K86">INDEX(Example_2_Adap!$DU$12:$FD$119,MATCH($C86,Example_2_Adap!$C$12:$C$119)+$D86-COUNT($C$79:$C$87),MATCH(K$78,Example_2_Adap!$DU$11:$FD$11,0))</f>
        <v>5.9524967106804902E+17</v>
      </c>
      <c r="L86" s="1" cm="1">
        <f t="array" ref="L86">INDEX(Example_2_Adap!$DU$12:$FD$119,MATCH($C86,Example_2_Adap!$C$12:$C$119)+$D86-COUNT($C$79:$C$87),MATCH(L$78,Example_2_Adap!$DU$11:$FD$11,0))</f>
        <v>1.1034545149858699E+19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INDEX(Example_2_Adap!$DU$12:$FD$119,MATCH($C87,Example_2_Adap!$C$12:$C$119)+$D87-COUNT($C$79:$C$87),MATCH(E$78,Example_2_Adap!$DU$11:$FD$11,0))</f>
        <v>3.9660586866175304E+19</v>
      </c>
      <c r="F87" s="1" cm="1">
        <f t="array" ref="F87">INDEX(Example_2_Adap!$DU$12:$FD$119,MATCH($C87,Example_2_Adap!$C$12:$C$119)+$D87-COUNT($C$79:$C$87),MATCH(F$78,Example_2_Adap!$DU$11:$FD$11,0))</f>
        <v>3.5131609706162E+19</v>
      </c>
      <c r="G87" s="1" cm="1">
        <f t="array" ref="G87">INDEX(Example_2_Adap!$DU$12:$FD$119,MATCH($C87,Example_2_Adap!$C$12:$C$119)+$D87-COUNT($C$79:$C$87),MATCH(G$78,Example_2_Adap!$DU$11:$FD$11,0))</f>
        <v>12534897492021.5</v>
      </c>
      <c r="H87" s="1" cm="1">
        <f t="array" ref="H87">INDEX(Example_2_Adap!$DU$12:$FD$119,MATCH($C87,Example_2_Adap!$C$12:$C$119)+$D87-COUNT($C$79:$C$87),MATCH(H$78,Example_2_Adap!$DU$11:$FD$11,0))</f>
        <v>129465667624146</v>
      </c>
      <c r="I87" s="1" cm="1">
        <f t="array" ref="I87">INDEX(Example_2_Adap!$DU$12:$FD$119,MATCH($C87,Example_2_Adap!$C$12:$C$119)+$D87-COUNT($C$79:$C$87),MATCH(I$78,Example_2_Adap!$DU$11:$FD$11,0))</f>
        <v>3534681.7211623001</v>
      </c>
      <c r="J87" s="1" cm="1">
        <f t="array" ref="J87">INDEX(Example_2_Adap!$DU$12:$FD$119,MATCH($C87,Example_2_Adap!$C$12:$C$119)+$D87-COUNT($C$79:$C$87),MATCH(J$78,Example_2_Adap!$DU$11:$FD$11,0))</f>
        <v>11208710.372972799</v>
      </c>
      <c r="K87" s="1" cm="1">
        <f t="array" ref="K87">INDEX(Example_2_Adap!$DU$12:$FD$119,MATCH($C87,Example_2_Adap!$C$12:$C$119)+$D87-COUNT($C$79:$C$87),MATCH(K$78,Example_2_Adap!$DU$11:$FD$11,0))</f>
        <v>8.7166096119561902E+18</v>
      </c>
      <c r="L87" s="1" cm="1">
        <f t="array" ref="L87">INDEX(Example_2_Adap!$DU$12:$FD$119,MATCH($C87,Example_2_Adap!$C$12:$C$119)+$D87-COUNT($C$79:$C$87),MATCH(L$78,Example_2_Adap!$DU$11:$FD$11,0))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INDEX(Example_2_Adap!$DU$12:$FD$119,MATCH($C91,Example_2_Adap!$C$12:$C$119)+$D91-COUNT($C$91:$C$99),MATCH(E$90,Example_2_Adap!$DU$11:$FD$11,0))</f>
        <v>805313538.12112403</v>
      </c>
      <c r="F91" s="1" cm="1">
        <f t="array" ref="F91">INDEX(Example_2_Adap!$DU$12:$FD$119,MATCH($C91,Example_2_Adap!$C$12:$C$119)+$D91-COUNT($C$91:$C$99),MATCH(F$90,Example_2_Adap!$DU$11:$FD$11,0))</f>
        <v>536857950.78223503</v>
      </c>
      <c r="G91" s="1" cm="1">
        <f t="array" ref="G91">INDEX(Example_2_Adap!$DU$12:$FD$119,MATCH($C91,Example_2_Adap!$C$12:$C$119)+$D91-COUNT($C$91:$C$99),MATCH(G$90,Example_2_Adap!$DU$11:$FD$11,0))</f>
        <v>14304.424092864499</v>
      </c>
      <c r="H91" s="1">
        <f t="shared" ref="H91:H99" si="17">I91*I91</f>
        <v>14304.424092858444</v>
      </c>
      <c r="I91" s="1" cm="1">
        <f t="array" ref="I91">INDEX(Example_2_Adap!$DU$12:$FD$119,MATCH($C91,Example_2_Adap!$C$12:$C$119)+$D91-COUNT($C$190:$C$198),MATCH(I$189,Example_2_Adap!$DU$11:$FD$11,0))</f>
        <v>119.601104062038</v>
      </c>
      <c r="J91" s="58">
        <f t="shared" ref="J91" si="18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INDEX(Example_2_Adap!$DU$12:$FD$119,MATCH($C92,Example_2_Adap!$C$12:$C$119)+$D92-COUNT($C$91:$C$99),MATCH(E$90,Example_2_Adap!$DU$11:$FD$11,0))</f>
        <v>1.4617605962155E+16</v>
      </c>
      <c r="F92" s="1" cm="1">
        <f t="array" ref="F92">INDEX(Example_2_Adap!$DU$12:$FD$119,MATCH($C92,Example_2_Adap!$C$12:$C$119)+$D92-COUNT($C$91:$C$99),MATCH(F$90,Example_2_Adap!$DU$11:$FD$11,0))</f>
        <v>1.77836831416832E+16</v>
      </c>
      <c r="G92" s="1" cm="1">
        <f t="array" ref="G92">INDEX(Example_2_Adap!$DU$12:$FD$119,MATCH($C92,Example_2_Adap!$C$12:$C$119)+$D92-COUNT($C$91:$C$99),MATCH(G$90,Example_2_Adap!$DU$11:$FD$11,0))</f>
        <v>190683.49454984799</v>
      </c>
      <c r="H92" s="1">
        <f t="shared" si="17"/>
        <v>190683.49454968784</v>
      </c>
      <c r="I92" s="1" cm="1">
        <f t="array" ref="I92">INDEX(Example_2_Adap!$DU$12:$FD$119,MATCH($C92,Example_2_Adap!$C$12:$C$119)+$D92-COUNT($C$190:$C$198),MATCH(I$189,Example_2_Adap!$DU$11:$FD$11,0))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INDEX(Example_2_Adap!$DU$12:$FD$119,MATCH($C93,Example_2_Adap!$C$12:$C$119)+$D93-COUNT($C$91:$C$99),MATCH(E$90,Example_2_Adap!$DU$11:$FD$11,0))</f>
        <v>3.4879250702902598E+20</v>
      </c>
      <c r="F93" s="1" cm="1">
        <f t="array" ref="F93">INDEX(Example_2_Adap!$DU$12:$FD$119,MATCH($C93,Example_2_Adap!$C$12:$C$119)+$D93-COUNT($C$91:$C$99),MATCH(F$90,Example_2_Adap!$DU$11:$FD$11,0))</f>
        <v>3.4568622732996902E+17</v>
      </c>
      <c r="G93" s="1" cm="1">
        <f t="array" ref="G93">INDEX(Example_2_Adap!$DU$12:$FD$119,MATCH($C93,Example_2_Adap!$C$12:$C$119)+$D93-COUNT($C$91:$C$99),MATCH(G$90,Example_2_Adap!$DU$11:$FD$11,0))</f>
        <v>2744071.44162384</v>
      </c>
      <c r="H93" s="1">
        <f t="shared" si="17"/>
        <v>2744071.4416144462</v>
      </c>
      <c r="I93" s="1" cm="1">
        <f t="array" ref="I93">INDEX(Example_2_Adap!$DU$12:$FD$119,MATCH($C93,Example_2_Adap!$C$12:$C$119)+$D93-COUNT($C$190:$C$198),MATCH(I$189,Example_2_Adap!$DU$11:$FD$11,0))</f>
        <v>1656.5239031219701</v>
      </c>
      <c r="J93" s="58">
        <f t="shared" ref="J93:J99" si="20">(G93-H93)/G93</f>
        <v>3.4233019615918341E-12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INDEX(Example_2_Adap!$DU$12:$FD$119,MATCH($C94,Example_2_Adap!$C$12:$C$119)+$D94-COUNT($C$91:$C$99),MATCH(E$90,Example_2_Adap!$DU$11:$FD$11,0))</f>
        <v>1.13466928583478E+21</v>
      </c>
      <c r="F94" s="1" cm="1">
        <f t="array" ref="F94">INDEX(Example_2_Adap!$DU$12:$FD$119,MATCH($C94,Example_2_Adap!$C$12:$C$119)+$D94-COUNT($C$91:$C$99),MATCH(F$90,Example_2_Adap!$DU$11:$FD$11,0))</f>
        <v>1.71251710388127E+18</v>
      </c>
      <c r="G94" s="1" cm="1">
        <f t="array" ref="G94">INDEX(Example_2_Adap!$DU$12:$FD$119,MATCH($C94,Example_2_Adap!$C$12:$C$119)+$D94-COUNT($C$91:$C$99),MATCH(G$90,Example_2_Adap!$DU$11:$FD$11,0))</f>
        <v>41367701.165323399</v>
      </c>
      <c r="H94" s="1">
        <f t="shared" si="17"/>
        <v>41367701.162993804</v>
      </c>
      <c r="I94" s="1" cm="1">
        <f t="array" ref="I94">INDEX(Example_2_Adap!$DU$12:$FD$119,MATCH($C94,Example_2_Adap!$C$12:$C$119)+$D94-COUNT($C$190:$C$198),MATCH(I$189,Example_2_Adap!$DU$11:$FD$11,0))</f>
        <v>6431.7727853985798</v>
      </c>
      <c r="J94" s="58">
        <f t="shared" si="20"/>
        <v>5.6314354468764982E-11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INDEX(Example_2_Adap!$DU$12:$FD$119,MATCH($C95,Example_2_Adap!$C$12:$C$119)+$D95-COUNT($C$91:$C$99),MATCH(E$90,Example_2_Adap!$DU$11:$FD$11,0))</f>
        <v>1.1652930925201299E+19</v>
      </c>
      <c r="F95" s="1" cm="1">
        <f t="array" ref="F95">INDEX(Example_2_Adap!$DU$12:$FD$119,MATCH($C95,Example_2_Adap!$C$12:$C$119)+$D95-COUNT($C$91:$C$99),MATCH(F$90,Example_2_Adap!$DU$11:$FD$11,0))</f>
        <v>9.5710551927858906E+17</v>
      </c>
      <c r="G95" s="1" cm="1">
        <f t="array" ref="G95">INDEX(Example_2_Adap!$DU$12:$FD$119,MATCH($C95,Example_2_Adap!$C$12:$C$119)+$D95-COUNT($C$91:$C$99),MATCH(G$90,Example_2_Adap!$DU$11:$FD$11,0))</f>
        <v>636634724.072119</v>
      </c>
      <c r="H95" s="1">
        <f t="shared" si="17"/>
        <v>636634687.87124062</v>
      </c>
      <c r="I95" s="1" cm="1">
        <f t="array" ref="I95">INDEX(Example_2_Adap!$DU$12:$FD$119,MATCH($C95,Example_2_Adap!$C$12:$C$119)+$D95-COUNT($C$190:$C$198),MATCH(I$189,Example_2_Adap!$DU$11:$FD$11,0))</f>
        <v>25231.6207935844</v>
      </c>
      <c r="J95" s="58">
        <f t="shared" si="20"/>
        <v>5.6862871302678475E-8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INDEX(Example_2_Adap!$DU$12:$FD$119,MATCH($C96,Example_2_Adap!$C$12:$C$119)+$D96-COUNT($C$91:$C$99),MATCH(E$90,Example_2_Adap!$DU$11:$FD$11,0))</f>
        <v>9.3336945849696707E+18</v>
      </c>
      <c r="F96" s="1" cm="1">
        <f t="array" ref="F96">INDEX(Example_2_Adap!$DU$12:$FD$119,MATCH($C96,Example_2_Adap!$C$12:$C$119)+$D96-COUNT($C$91:$C$99),MATCH(F$90,Example_2_Adap!$DU$11:$FD$11,0))</f>
        <v>9.2853675809865196E+18</v>
      </c>
      <c r="G96" s="1" cm="1">
        <f t="array" ref="G96">INDEX(Example_2_Adap!$DU$12:$FD$119,MATCH($C96,Example_2_Adap!$C$12:$C$119)+$D96-COUNT($C$91:$C$99),MATCH(G$90,Example_2_Adap!$DU$11:$FD$11,0))</f>
        <v>9694398730.44841</v>
      </c>
      <c r="H96" s="1">
        <f t="shared" si="17"/>
        <v>9694387522.7974052</v>
      </c>
      <c r="I96" s="1" cm="1">
        <f t="array" ref="I96">INDEX(Example_2_Adap!$DU$12:$FD$119,MATCH($C96,Example_2_Adap!$C$12:$C$119)+$D96-COUNT($C$190:$C$198),MATCH(I$189,Example_2_Adap!$DU$11:$FD$11,0))</f>
        <v>98460.080859185793</v>
      </c>
      <c r="J96" s="58">
        <f t="shared" si="20"/>
        <v>1.156095526542558E-6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INDEX(Example_2_Adap!$DU$12:$FD$119,MATCH($C97,Example_2_Adap!$C$12:$C$119)+$D97-COUNT($C$91:$C$99),MATCH(E$90,Example_2_Adap!$DU$11:$FD$11,0))</f>
        <v>4.8182709397496699E+18</v>
      </c>
      <c r="F97" s="1" cm="1">
        <f t="array" ref="F97">INDEX(Example_2_Adap!$DU$12:$FD$119,MATCH($C97,Example_2_Adap!$C$12:$C$119)+$D97-COUNT($C$91:$C$99),MATCH(F$90,Example_2_Adap!$DU$11:$FD$11,0))</f>
        <v>2.6377984544625E+20</v>
      </c>
      <c r="G97" s="1" cm="1">
        <f t="array" ref="G97">INDEX(Example_2_Adap!$DU$12:$FD$119,MATCH($C97,Example_2_Adap!$C$12:$C$119)+$D97-COUNT($C$91:$C$99),MATCH(G$90,Example_2_Adap!$DU$11:$FD$11,0))</f>
        <v>136572323001.60201</v>
      </c>
      <c r="H97" s="1">
        <f t="shared" si="17"/>
        <v>136570203248.09464</v>
      </c>
      <c r="I97" s="1" cm="1">
        <f t="array" ref="I97">INDEX(Example_2_Adap!$DU$12:$FD$119,MATCH($C97,Example_2_Adap!$C$12:$C$119)+$D97-COUNT($C$190:$C$198),MATCH(I$189,Example_2_Adap!$DU$11:$FD$11,0))</f>
        <v>369554.05998053198</v>
      </c>
      <c r="J97" s="58">
        <f t="shared" si="20"/>
        <v>1.5521106039509414E-5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INDEX(Example_2_Adap!$DU$12:$FD$119,MATCH($C98,Example_2_Adap!$C$12:$C$119)+$D98-COUNT($C$91:$C$99),MATCH(E$90,Example_2_Adap!$DU$11:$FD$11,0))</f>
        <v>6.3973093136799097E+19</v>
      </c>
      <c r="F98" s="1" cm="1">
        <f t="array" ref="F98">INDEX(Example_2_Adap!$DU$12:$FD$119,MATCH($C98,Example_2_Adap!$C$12:$C$119)+$D98-COUNT($C$91:$C$99),MATCH(F$90,Example_2_Adap!$DU$11:$FD$11,0))</f>
        <v>1.5651806198674301E+19</v>
      </c>
      <c r="G98" s="1" cm="1">
        <f t="array" ref="G98">INDEX(Example_2_Adap!$DU$12:$FD$119,MATCH($C98,Example_2_Adap!$C$12:$C$119)+$D98-COUNT($C$91:$C$99),MATCH(G$90,Example_2_Adap!$DU$11:$FD$11,0))</f>
        <v>1562319050917.52</v>
      </c>
      <c r="H98" s="1">
        <f t="shared" si="17"/>
        <v>1561984864067.78</v>
      </c>
      <c r="I98" s="1" cm="1">
        <f t="array" ref="I98">INDEX(Example_2_Adap!$DU$12:$FD$119,MATCH($C98,Example_2_Adap!$C$12:$C$119)+$D98-COUNT($C$190:$C$198),MATCH(I$189,Example_2_Adap!$DU$11:$FD$11,0))</f>
        <v>1249793.92864095</v>
      </c>
      <c r="J98" s="58">
        <f t="shared" si="20"/>
        <v>2.1390435554359316E-4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INDEX(Example_2_Adap!$DU$12:$FD$119,MATCH($C99,Example_2_Adap!$C$12:$C$119)+$D99-COUNT($C$91:$C$99),MATCH(E$90,Example_2_Adap!$DU$11:$FD$11,0))</f>
        <v>4.2662775382953001E+20</v>
      </c>
      <c r="F99" s="1" cm="1">
        <f t="array" ref="F99">INDEX(Example_2_Adap!$DU$12:$FD$119,MATCH($C99,Example_2_Adap!$C$12:$C$119)+$D99-COUNT($C$91:$C$99),MATCH(F$90,Example_2_Adap!$DU$11:$FD$11,0))</f>
        <v>4.0902996393742598E+19</v>
      </c>
      <c r="G99" s="1" cm="1">
        <f t="array" ref="G99">INDEX(Example_2_Adap!$DU$12:$FD$119,MATCH($C99,Example_2_Adap!$C$12:$C$119)+$D99-COUNT($C$91:$C$99),MATCH(G$90,Example_2_Adap!$DU$11:$FD$11,0))</f>
        <v>14499522044165.801</v>
      </c>
      <c r="H99" s="1">
        <f t="shared" si="17"/>
        <v>14430145657390.143</v>
      </c>
      <c r="I99" s="1" cm="1">
        <f t="array" ref="I99">INDEX(Example_2_Adap!$DU$12:$FD$119,MATCH($C99,Example_2_Adap!$C$12:$C$119)+$D99-COUNT($C$190:$C$198),MATCH(I$189,Example_2_Adap!$DU$11:$FD$11,0))</f>
        <v>3798703.1546818898</v>
      </c>
      <c r="J99" s="58">
        <f t="shared" si="20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INDEX(Example_2_Adap!$E$12:$AR$119,MATCH(Analysis_1_Adap_paper!$C103,Example_2_Adap!$C$12:$C$119)+Analysis_1_Adap_paper!$D103-COUNT($C$103:$C$111),MATCH(Analysis_1_Adap_paper!E$102,Example_2_Adap!$E$11:$AR$11,0))</f>
        <v>4.8824339816222903E-2</v>
      </c>
      <c r="F103" s="1" cm="1">
        <f t="array" ref="F103">INDEX(Example_2_Adap!$E$12:$AR$119,MATCH(Analysis_1_Adap_paper!$C103,Example_2_Adap!$C$12:$C$119)+Analysis_1_Adap_paper!$D103-COUNT($C$103:$C$111),MATCH(Analysis_1_Adap_paper!F$102,Example_2_Adap!$E$11:$AR$11,0))</f>
        <v>4.8824339816222903E-2</v>
      </c>
      <c r="G103" s="1" cm="1">
        <f t="array" ref="G103">INDEX(Example_2_Adap!$E$12:$AR$119,MATCH(Analysis_1_Adap_paper!$C103,Example_2_Adap!$C$12:$C$119)+Analysis_1_Adap_paper!$D103-COUNT($C$103:$C$111),MATCH(Analysis_1_Adap_paper!G$102,Example_2_Adap!$E$11:$AR$11,0))</f>
        <v>4.8824339816233499E-2</v>
      </c>
      <c r="H103" s="1" cm="1">
        <f t="array" ref="H103">INDEX(Example_2_Adap!$E$12:$AR$119,MATCH(Analysis_1_Adap_paper!$C103,Example_2_Adap!$C$12:$C$119)+Analysis_1_Adap_paper!$D103-COUNT($C$103:$C$111),MATCH(Analysis_1_Adap_paper!H$102,Example_2_Adap!$E$11:$AR$11,0))</f>
        <v>4.8824339816233499E-2</v>
      </c>
      <c r="I103" s="1" cm="1">
        <f t="array" ref="I103">INDEX(Example_2_Adap!$E$12:$AR$119,MATCH(Analysis_1_Adap_paper!$C103,Example_2_Adap!$C$12:$C$119)+Analysis_1_Adap_paper!$D103-COUNT($C$103:$C$111),MATCH(Analysis_1_Adap_paper!I$102,Example_2_Adap!$E$11:$AR$11,0))</f>
        <v>4.8825093167465597E-2</v>
      </c>
      <c r="J103" s="1" cm="1">
        <f t="array" ref="J103">INDEX(Example_2_Adap!$E$12:$AR$119,MATCH(Analysis_1_Adap_paper!$C103,Example_2_Adap!$C$12:$C$119)+Analysis_1_Adap_paper!$D103-COUNT($C$103:$C$111),MATCH(Analysis_1_Adap_paper!J$102,Example_2_Adap!$E$11:$AR$11,0))</f>
        <v>4.8825093167465597E-2</v>
      </c>
      <c r="K103" s="1" cm="1">
        <f t="array" ref="K103">INDEX(Example_2_Adap!$E$12:$AR$119,MATCH(Analysis_1_Adap_paper!$C103,Example_2_Adap!$C$12:$C$119)+Analysis_1_Adap_paper!$D103-COUNT($C$103:$C$111),MATCH(Analysis_1_Adap_paper!K$102,Example_2_Adap!$E$11:$AR$11,0))</f>
        <v>4.8824339891549301E-2</v>
      </c>
      <c r="L103" s="1" cm="1">
        <f t="array" ref="L103">INDEX(Example_2_Adap!$E$12:$AR$119,MATCH(Analysis_1_Adap_paper!$C103,Example_2_Adap!$C$12:$C$119)+Analysis_1_Adap_paper!$D103-COUNT($C$103:$C$111),MATCH(Analysis_1_Adap_paper!L$102,Example_2_Adap!$E$11:$AR$11,0))</f>
        <v>4.8824339891549301E-2</v>
      </c>
      <c r="M103" s="1" cm="1">
        <f t="array" ref="M103">INDEX(Example_2_Adap!$E$12:$AR$119,MATCH(Analysis_1_Adap_paper!$C103,Example_2_Adap!$C$12:$C$119)+Analysis_1_Adap_paper!$D103-COUNT($C$103:$C$111),MATCH(Analysis_1_Adap_paper!M$102,Example_2_Adap!$E$11:$AR$11,0))</f>
        <v>4.8824339816290398E-2</v>
      </c>
      <c r="N103" s="1" cm="1">
        <f t="array" ref="N103">INDEX(Example_2_Adap!$E$12:$AR$119,MATCH(Analysis_1_Adap_paper!$C103,Example_2_Adap!$C$12:$C$119)+Analysis_1_Adap_paper!$D103-COUNT($C$103:$C$111),MATCH(Analysis_1_Adap_paper!N$102,Example_2_Adap!$E$11:$AR$11,0))</f>
        <v>4.8824339816290398E-2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INDEX(Example_2_Adap!$E$12:$AR$119,MATCH(Analysis_1_Adap_paper!$C104,Example_2_Adap!$C$12:$C$119)+Analysis_1_Adap_paper!$D104-COUNT($C$103:$C$111),MATCH(Analysis_1_Adap_paper!E$102,Example_2_Adap!$E$11:$AR$11,0))</f>
        <v>2.5036212485097999E-2</v>
      </c>
      <c r="F104" s="1" cm="1">
        <f t="array" ref="F104">INDEX(Example_2_Adap!$E$12:$AR$119,MATCH(Analysis_1_Adap_paper!$C104,Example_2_Adap!$C$12:$C$119)+Analysis_1_Adap_paper!$D104-COUNT($C$103:$C$111),MATCH(Analysis_1_Adap_paper!F$102,Example_2_Adap!$E$11:$AR$11,0))</f>
        <v>9.8501372517141306E-3</v>
      </c>
      <c r="G104" s="1" cm="1">
        <f t="array" ref="G104">INDEX(Example_2_Adap!$E$12:$AR$119,MATCH(Analysis_1_Adap_paper!$C104,Example_2_Adap!$C$12:$C$119)+Analysis_1_Adap_paper!$D104-COUNT($C$103:$C$111),MATCH(Analysis_1_Adap_paper!G$102,Example_2_Adap!$E$11:$AR$11,0))</f>
        <v>2.5036212485094401E-2</v>
      </c>
      <c r="H104" s="1" cm="1">
        <f t="array" ref="H104">INDEX(Example_2_Adap!$E$12:$AR$119,MATCH(Analysis_1_Adap_paper!$C104,Example_2_Adap!$C$12:$C$119)+Analysis_1_Adap_paper!$D104-COUNT($C$103:$C$111),MATCH(Analysis_1_Adap_paper!H$102,Example_2_Adap!$E$11:$AR$11,0))</f>
        <v>9.8501372517167899E-3</v>
      </c>
      <c r="I104" s="1" cm="1">
        <f t="array" ref="I104">INDEX(Example_2_Adap!$E$12:$AR$119,MATCH(Analysis_1_Adap_paper!$C104,Example_2_Adap!$C$12:$C$119)+Analysis_1_Adap_paper!$D104-COUNT($C$103:$C$111),MATCH(Analysis_1_Adap_paper!I$102,Example_2_Adap!$E$11:$AR$11,0))</f>
        <v>2.50367247516942E-2</v>
      </c>
      <c r="J104" s="1" cm="1">
        <f t="array" ref="J104">INDEX(Example_2_Adap!$E$12:$AR$119,MATCH(Analysis_1_Adap_paper!$C104,Example_2_Adap!$C$12:$C$119)+Analysis_1_Adap_paper!$D104-COUNT($C$103:$C$111),MATCH(Analysis_1_Adap_paper!J$102,Example_2_Adap!$E$11:$AR$11,0))</f>
        <v>9.8502997079705692E-3</v>
      </c>
      <c r="K104" s="1" cm="1">
        <f t="array" ref="K104">INDEX(Example_2_Adap!$E$12:$AR$119,MATCH(Analysis_1_Adap_paper!$C104,Example_2_Adap!$C$12:$C$119)+Analysis_1_Adap_paper!$D104-COUNT($C$103:$C$111),MATCH(Analysis_1_Adap_paper!K$102,Example_2_Adap!$E$11:$AR$11,0))</f>
        <v>2.5036212536321E-2</v>
      </c>
      <c r="L104" s="1" cm="1">
        <f t="array" ref="L104">INDEX(Example_2_Adap!$E$12:$AR$119,MATCH(Analysis_1_Adap_paper!$C104,Example_2_Adap!$C$12:$C$119)+Analysis_1_Adap_paper!$D104-COUNT($C$103:$C$111),MATCH(Analysis_1_Adap_paper!L$102,Example_2_Adap!$E$11:$AR$11,0))</f>
        <v>9.8501372679580205E-3</v>
      </c>
      <c r="M104" s="1" cm="1">
        <f t="array" ref="M104">INDEX(Example_2_Adap!$E$12:$AR$119,MATCH(Analysis_1_Adap_paper!$C104,Example_2_Adap!$C$12:$C$119)+Analysis_1_Adap_paper!$D104-COUNT($C$103:$C$111),MATCH(Analysis_1_Adap_paper!M$102,Example_2_Adap!$E$11:$AR$11,0))</f>
        <v>2.5036212485148601E-2</v>
      </c>
      <c r="N104" s="1" cm="1">
        <f t="array" ref="N104">INDEX(Example_2_Adap!$E$12:$AR$119,MATCH(Analysis_1_Adap_paper!$C104,Example_2_Adap!$C$12:$C$119)+Analysis_1_Adap_paper!$D104-COUNT($C$103:$C$111),MATCH(Analysis_1_Adap_paper!N$102,Example_2_Adap!$E$11:$AR$11,0))</f>
        <v>9.8501372517296702E-3</v>
      </c>
      <c r="Q104" s="56">
        <f>LOG(E103/E104)/LOG(2)</f>
        <v>0.96358421092303947</v>
      </c>
      <c r="R104" s="56">
        <f t="shared" ref="R104:V111" si="22">LOG(F103/F104)/LOG(2)</f>
        <v>2.3093848043614318</v>
      </c>
      <c r="S104" s="56">
        <f t="shared" si="22"/>
        <v>0.96358421092355984</v>
      </c>
      <c r="T104" s="56">
        <f t="shared" si="22"/>
        <v>2.3093848043613554</v>
      </c>
      <c r="U104" s="56">
        <f t="shared" si="22"/>
        <v>0.96357695257107578</v>
      </c>
      <c r="V104" s="56">
        <f t="shared" si="22"/>
        <v>2.3093832708565301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INDEX(Example_2_Adap!$E$12:$AR$119,MATCH(Analysis_1_Adap_paper!$C105,Example_2_Adap!$C$12:$C$119)+Analysis_1_Adap_paper!$D105-COUNT($C$103:$C$111),MATCH(Analysis_1_Adap_paper!E$102,Example_2_Adap!$E$11:$AR$11,0))</f>
        <v>1.6184227631104098E-2</v>
      </c>
      <c r="F105" s="1" cm="1">
        <f t="array" ref="F105">INDEX(Example_2_Adap!$E$12:$AR$119,MATCH(Analysis_1_Adap_paper!$C105,Example_2_Adap!$C$12:$C$119)+Analysis_1_Adap_paper!$D105-COUNT($C$103:$C$111),MATCH(Analysis_1_Adap_paper!F$102,Example_2_Adap!$E$11:$AR$11,0))</f>
        <v>1.99598250718979E-3</v>
      </c>
      <c r="G105" s="1" cm="1">
        <f t="array" ref="G105">INDEX(Example_2_Adap!$E$12:$AR$119,MATCH(Analysis_1_Adap_paper!$C105,Example_2_Adap!$C$12:$C$119)+Analysis_1_Adap_paper!$D105-COUNT($C$103:$C$111),MATCH(Analysis_1_Adap_paper!G$102,Example_2_Adap!$E$11:$AR$11,0))</f>
        <v>1.6184227631096101E-2</v>
      </c>
      <c r="H105" s="1" cm="1">
        <f t="array" ref="H105">INDEX(Example_2_Adap!$E$12:$AR$119,MATCH(Analysis_1_Adap_paper!$C105,Example_2_Adap!$C$12:$C$119)+Analysis_1_Adap_paper!$D105-COUNT($C$103:$C$111),MATCH(Analysis_1_Adap_paper!H$102,Example_2_Adap!$E$11:$AR$11,0))</f>
        <v>1.9959825071893499E-3</v>
      </c>
      <c r="I105" s="1" cm="1">
        <f t="array" ref="I105">INDEX(Example_2_Adap!$E$12:$AR$119,MATCH(Analysis_1_Adap_paper!$C105,Example_2_Adap!$C$12:$C$119)+Analysis_1_Adap_paper!$D105-COUNT($C$103:$C$111),MATCH(Analysis_1_Adap_paper!I$102,Example_2_Adap!$E$11:$AR$11,0))</f>
        <v>1.6184313195568099E-2</v>
      </c>
      <c r="J105" s="1" cm="1">
        <f t="array" ref="J105">INDEX(Example_2_Adap!$E$12:$AR$119,MATCH(Analysis_1_Adap_paper!$C105,Example_2_Adap!$C$12:$C$119)+Analysis_1_Adap_paper!$D105-COUNT($C$103:$C$111),MATCH(Analysis_1_Adap_paper!J$102,Example_2_Adap!$E$11:$AR$11,0))</f>
        <v>1.9959985378692402E-3</v>
      </c>
      <c r="K105" s="1" cm="1">
        <f t="array" ref="K105">INDEX(Example_2_Adap!$E$12:$AR$119,MATCH(Analysis_1_Adap_paper!$C105,Example_2_Adap!$C$12:$C$119)+Analysis_1_Adap_paper!$D105-COUNT($C$103:$C$111),MATCH(Analysis_1_Adap_paper!K$102,Example_2_Adap!$E$11:$AR$11,0))</f>
        <v>1.6184227639655099E-2</v>
      </c>
      <c r="L105" s="1" cm="1">
        <f t="array" ref="L105">INDEX(Example_2_Adap!$E$12:$AR$119,MATCH(Analysis_1_Adap_paper!$C105,Example_2_Adap!$C$12:$C$119)+Analysis_1_Adap_paper!$D105-COUNT($C$103:$C$111),MATCH(Analysis_1_Adap_paper!L$102,Example_2_Adap!$E$11:$AR$11,0))</f>
        <v>1.9959825087814101E-3</v>
      </c>
      <c r="M105" s="1" cm="1">
        <f t="array" ref="M105">INDEX(Example_2_Adap!$E$12:$AR$119,MATCH(Analysis_1_Adap_paper!$C105,Example_2_Adap!$C$12:$C$119)+Analysis_1_Adap_paper!$D105-COUNT($C$103:$C$111),MATCH(Analysis_1_Adap_paper!M$102,Example_2_Adap!$E$11:$AR$11,0))</f>
        <v>1.6184227631104602E-2</v>
      </c>
      <c r="N105" s="1" cm="1">
        <f t="array" ref="N105">INDEX(Example_2_Adap!$E$12:$AR$119,MATCH(Analysis_1_Adap_paper!$C105,Example_2_Adap!$C$12:$C$119)+Analysis_1_Adap_paper!$D105-COUNT($C$103:$C$111),MATCH(Analysis_1_Adap_paper!N$102,Example_2_Adap!$E$11:$AR$11,0))</f>
        <v>1.9959825071982299E-3</v>
      </c>
      <c r="Q105" s="56">
        <f t="shared" ref="Q105:Q111" si="24">LOG(E104/E105)/LOG(2)</f>
        <v>0.62942780910624041</v>
      </c>
      <c r="R105" s="56">
        <f t="shared" si="22"/>
        <v>2.3030447502702334</v>
      </c>
      <c r="S105" s="56">
        <f t="shared" si="22"/>
        <v>0.62942780910674589</v>
      </c>
      <c r="T105" s="56">
        <f t="shared" si="22"/>
        <v>2.3030447502709412</v>
      </c>
      <c r="U105" s="56">
        <f t="shared" si="22"/>
        <v>0.6294497004545111</v>
      </c>
      <c r="V105" s="56">
        <f t="shared" si="22"/>
        <v>2.3030569572223962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INDEX(Example_2_Adap!$E$12:$AR$119,MATCH(Analysis_1_Adap_paper!$C106,Example_2_Adap!$C$12:$C$119)+Analysis_1_Adap_paper!$D106-COUNT($C$103:$C$111),MATCH(Analysis_1_Adap_paper!E$102,Example_2_Adap!$E$11:$AR$11,0))</f>
        <v>1.2026947216458601E-2</v>
      </c>
      <c r="F106" s="1" cm="1">
        <f t="array" ref="F106">INDEX(Example_2_Adap!$E$12:$AR$119,MATCH(Analysis_1_Adap_paper!$C106,Example_2_Adap!$C$12:$C$119)+Analysis_1_Adap_paper!$D106-COUNT($C$103:$C$111),MATCH(Analysis_1_Adap_paper!F$102,Example_2_Adap!$E$11:$AR$11,0))</f>
        <v>4.0860323524549702E-4</v>
      </c>
      <c r="G106" s="1" cm="1">
        <f t="array" ref="G106">INDEX(Example_2_Adap!$E$12:$AR$119,MATCH(Analysis_1_Adap_paper!$C106,Example_2_Adap!$C$12:$C$119)+Analysis_1_Adap_paper!$D106-COUNT($C$103:$C$111),MATCH(Analysis_1_Adap_paper!G$102,Example_2_Adap!$E$11:$AR$11,0))</f>
        <v>1.20269472164737E-2</v>
      </c>
      <c r="H106" s="1" cm="1">
        <f t="array" ref="H106">INDEX(Example_2_Adap!$E$12:$AR$119,MATCH(Analysis_1_Adap_paper!$C106,Example_2_Adap!$C$12:$C$119)+Analysis_1_Adap_paper!$D106-COUNT($C$103:$C$111),MATCH(Analysis_1_Adap_paper!H$102,Example_2_Adap!$E$11:$AR$11,0))</f>
        <v>4.0860323525526699E-4</v>
      </c>
      <c r="I106" s="1" cm="1">
        <f t="array" ref="I106">INDEX(Example_2_Adap!$E$12:$AR$119,MATCH(Analysis_1_Adap_paper!$C106,Example_2_Adap!$C$12:$C$119)+Analysis_1_Adap_paper!$D106-COUNT($C$103:$C$111),MATCH(Analysis_1_Adap_paper!I$102,Example_2_Adap!$E$11:$AR$11,0))</f>
        <v>1.2026956220134701E-2</v>
      </c>
      <c r="J106" s="1" cm="1">
        <f t="array" ref="J106">INDEX(Example_2_Adap!$E$12:$AR$119,MATCH(Analysis_1_Adap_paper!$C106,Example_2_Adap!$C$12:$C$119)+Analysis_1_Adap_paper!$D106-COUNT($C$103:$C$111),MATCH(Analysis_1_Adap_paper!J$102,Example_2_Adap!$E$11:$AR$11,0))</f>
        <v>4.0860559037225698E-4</v>
      </c>
      <c r="K106" s="1" cm="1">
        <f t="array" ref="K106">INDEX(Example_2_Adap!$E$12:$AR$119,MATCH(Analysis_1_Adap_paper!$C106,Example_2_Adap!$C$12:$C$119)+Analysis_1_Adap_paper!$D106-COUNT($C$103:$C$111),MATCH(Analysis_1_Adap_paper!K$102,Example_2_Adap!$E$11:$AR$11,0))</f>
        <v>1.20269472173739E-2</v>
      </c>
      <c r="L106" s="1" cm="1">
        <f t="array" ref="L106">INDEX(Example_2_Adap!$E$12:$AR$119,MATCH(Analysis_1_Adap_paper!$C106,Example_2_Adap!$C$12:$C$119)+Analysis_1_Adap_paper!$D106-COUNT($C$103:$C$111),MATCH(Analysis_1_Adap_paper!L$102,Example_2_Adap!$E$11:$AR$11,0))</f>
        <v>4.08603235486193E-4</v>
      </c>
      <c r="M106" s="1" cm="1">
        <f t="array" ref="M106">INDEX(Example_2_Adap!$E$12:$AR$119,MATCH(Analysis_1_Adap_paper!$C106,Example_2_Adap!$C$12:$C$119)+Analysis_1_Adap_paper!$D106-COUNT($C$103:$C$111),MATCH(Analysis_1_Adap_paper!M$102,Example_2_Adap!$E$11:$AR$11,0))</f>
        <v>1.20269472164737E-2</v>
      </c>
      <c r="N106" s="1" cm="1">
        <f t="array" ref="N106">INDEX(Example_2_Adap!$E$12:$AR$119,MATCH(Analysis_1_Adap_paper!$C106,Example_2_Adap!$C$12:$C$119)+Analysis_1_Adap_paper!$D106-COUNT($C$103:$C$111),MATCH(Analysis_1_Adap_paper!N$102,Example_2_Adap!$E$11:$AR$11,0))</f>
        <v>4.0860323524993802E-4</v>
      </c>
      <c r="Q106" s="56">
        <f t="shared" si="24"/>
        <v>0.4283180249768494</v>
      </c>
      <c r="R106" s="56">
        <f t="shared" si="22"/>
        <v>2.2883265447133243</v>
      </c>
      <c r="S106" s="56">
        <f t="shared" si="22"/>
        <v>0.42831802497432531</v>
      </c>
      <c r="T106" s="56">
        <f t="shared" si="22"/>
        <v>2.2883265446785104</v>
      </c>
      <c r="U106" s="56">
        <f t="shared" si="22"/>
        <v>0.42832457230992266</v>
      </c>
      <c r="V106" s="56">
        <f t="shared" si="22"/>
        <v>2.2883298161826189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INDEX(Example_2_Adap!$E$12:$AR$119,MATCH(Analysis_1_Adap_paper!$C107,Example_2_Adap!$C$12:$C$119)+Analysis_1_Adap_paper!$D107-COUNT($C$103:$C$111),MATCH(Analysis_1_Adap_paper!E$102,Example_2_Adap!$E$11:$AR$11,0))</f>
        <v>9.5382490178899104E-3</v>
      </c>
      <c r="F107" s="1" cm="1">
        <f t="array" ref="F107">INDEX(Example_2_Adap!$E$12:$AR$119,MATCH(Analysis_1_Adap_paper!$C107,Example_2_Adap!$C$12:$C$119)+Analysis_1_Adap_paper!$D107-COUNT($C$103:$C$111),MATCH(Analysis_1_Adap_paper!F$102,Example_2_Adap!$E$11:$AR$11,0))</f>
        <v>8.2879282529368895E-5</v>
      </c>
      <c r="G107" s="1" cm="1">
        <f t="array" ref="G107">INDEX(Example_2_Adap!$E$12:$AR$119,MATCH(Analysis_1_Adap_paper!$C107,Example_2_Adap!$C$12:$C$119)+Analysis_1_Adap_paper!$D107-COUNT($C$103:$C$111),MATCH(Analysis_1_Adap_paper!G$102,Example_2_Adap!$E$11:$AR$11,0))</f>
        <v>9.5382490179014498E-3</v>
      </c>
      <c r="H107" s="1" cm="1">
        <f t="array" ref="H107">INDEX(Example_2_Adap!$E$12:$AR$119,MATCH(Analysis_1_Adap_paper!$C107,Example_2_Adap!$C$12:$C$119)+Analysis_1_Adap_paper!$D107-COUNT($C$103:$C$111),MATCH(Analysis_1_Adap_paper!H$102,Example_2_Adap!$E$11:$AR$11,0))</f>
        <v>8.2879282535142096E-5</v>
      </c>
      <c r="I107" s="1" cm="1">
        <f t="array" ref="I107">INDEX(Example_2_Adap!$E$12:$AR$119,MATCH(Analysis_1_Adap_paper!$C107,Example_2_Adap!$C$12:$C$119)+Analysis_1_Adap_paper!$D107-COUNT($C$103:$C$111),MATCH(Analysis_1_Adap_paper!I$102,Example_2_Adap!$E$11:$AR$11,0))</f>
        <v>9.5382498471154806E-3</v>
      </c>
      <c r="J107" s="1" cm="1">
        <f t="array" ref="J107">INDEX(Example_2_Adap!$E$12:$AR$119,MATCH(Analysis_1_Adap_paper!$C107,Example_2_Adap!$C$12:$C$119)+Analysis_1_Adap_paper!$D107-COUNT($C$103:$C$111),MATCH(Analysis_1_Adap_paper!J$102,Example_2_Adap!$E$11:$AR$11,0))</f>
        <v>8.2879719649486802E-5</v>
      </c>
      <c r="K107" s="1" cm="1">
        <f t="array" ref="K107">INDEX(Example_2_Adap!$E$12:$AR$119,MATCH(Analysis_1_Adap_paper!$C107,Example_2_Adap!$C$12:$C$119)+Analysis_1_Adap_paper!$D107-COUNT($C$103:$C$111),MATCH(Analysis_1_Adap_paper!K$102,Example_2_Adap!$E$11:$AR$11,0))</f>
        <v>9.5382490179853896E-3</v>
      </c>
      <c r="L107" s="1" cm="1">
        <f t="array" ref="L107">INDEX(Example_2_Adap!$E$12:$AR$119,MATCH(Analysis_1_Adap_paper!$C107,Example_2_Adap!$C$12:$C$119)+Analysis_1_Adap_paper!$D107-COUNT($C$103:$C$111),MATCH(Analysis_1_Adap_paper!L$102,Example_2_Adap!$E$11:$AR$11,0))</f>
        <v>8.2879282570225103E-5</v>
      </c>
      <c r="M107" s="1" cm="1">
        <f t="array" ref="M107">INDEX(Example_2_Adap!$E$12:$AR$119,MATCH(Analysis_1_Adap_paper!$C107,Example_2_Adap!$C$12:$C$119)+Analysis_1_Adap_paper!$D107-COUNT($C$103:$C$111),MATCH(Analysis_1_Adap_paper!M$102,Example_2_Adap!$E$11:$AR$11,0))</f>
        <v>9.5382490179014498E-3</v>
      </c>
      <c r="N107" s="1" cm="1">
        <f t="array" ref="N107">INDEX(Example_2_Adap!$E$12:$AR$119,MATCH(Analysis_1_Adap_paper!$C107,Example_2_Adap!$C$12:$C$119)+Analysis_1_Adap_paper!$D107-COUNT($C$103:$C$111),MATCH(Analysis_1_Adap_paper!N$102,Example_2_Adap!$E$11:$AR$11,0))</f>
        <v>8.2879282534253904E-5</v>
      </c>
      <c r="Q107" s="56">
        <f t="shared" si="24"/>
        <v>0.33447413847233498</v>
      </c>
      <c r="R107" s="56">
        <f t="shared" si="22"/>
        <v>2.3016172080643389</v>
      </c>
      <c r="S107" s="56">
        <f t="shared" si="22"/>
        <v>0.33447413847240076</v>
      </c>
      <c r="T107" s="56">
        <f t="shared" si="22"/>
        <v>2.3016172079983392</v>
      </c>
      <c r="U107" s="56">
        <f t="shared" si="22"/>
        <v>0.33447509308644008</v>
      </c>
      <c r="V107" s="56">
        <f t="shared" si="22"/>
        <v>2.301617914503773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INDEX(Example_2_Adap!$E$12:$AR$119,MATCH(Analysis_1_Adap_paper!$C108,Example_2_Adap!$C$12:$C$119)+Analysis_1_Adap_paper!$D108-COUNT($C$103:$C$111),MATCH(Analysis_1_Adap_paper!E$102,Example_2_Adap!$E$11:$AR$11,0))</f>
        <v>7.9498461210993892E-3</v>
      </c>
      <c r="F108" s="1" cm="1">
        <f t="array" ref="F108">INDEX(Example_2_Adap!$E$12:$AR$119,MATCH(Analysis_1_Adap_paper!$C108,Example_2_Adap!$C$12:$C$119)+Analysis_1_Adap_paper!$D108-COUNT($C$103:$C$111),MATCH(Analysis_1_Adap_paper!F$102,Example_2_Adap!$E$11:$AR$11,0))</f>
        <v>1.6637928116569601E-5</v>
      </c>
      <c r="G108" s="1" cm="1">
        <f t="array" ref="G108">INDEX(Example_2_Adap!$E$12:$AR$119,MATCH(Analysis_1_Adap_paper!$C108,Example_2_Adap!$C$12:$C$119)+Analysis_1_Adap_paper!$D108-COUNT($C$103:$C$111),MATCH(Analysis_1_Adap_paper!G$102,Example_2_Adap!$E$11:$AR$11,0))</f>
        <v>7.94984612109805E-3</v>
      </c>
      <c r="H108" s="1" cm="1">
        <f t="array" ref="H108">INDEX(Example_2_Adap!$E$12:$AR$119,MATCH(Analysis_1_Adap_paper!$C108,Example_2_Adap!$C$12:$C$119)+Analysis_1_Adap_paper!$D108-COUNT($C$103:$C$111),MATCH(Analysis_1_Adap_paper!H$102,Example_2_Adap!$E$11:$AR$11,0))</f>
        <v>1.6637928117457702E-5</v>
      </c>
      <c r="I108" s="1" cm="1">
        <f t="array" ref="I108">INDEX(Example_2_Adap!$E$12:$AR$119,MATCH(Analysis_1_Adap_paper!$C108,Example_2_Adap!$C$12:$C$119)+Analysis_1_Adap_paper!$D108-COUNT($C$103:$C$111),MATCH(Analysis_1_Adap_paper!I$102,Example_2_Adap!$E$11:$AR$11,0))</f>
        <v>7.9498461931035696E-3</v>
      </c>
      <c r="J108" s="1" cm="1">
        <f t="array" ref="J108">INDEX(Example_2_Adap!$E$12:$AR$119,MATCH(Analysis_1_Adap_paper!$C108,Example_2_Adap!$C$12:$C$119)+Analysis_1_Adap_paper!$D108-COUNT($C$103:$C$111),MATCH(Analysis_1_Adap_paper!J$102,Example_2_Adap!$E$11:$AR$11,0))</f>
        <v>1.6638013902614502E-5</v>
      </c>
      <c r="K108" s="1" cm="1">
        <f t="array" ref="K108">INDEX(Example_2_Adap!$E$12:$AR$119,MATCH(Analysis_1_Adap_paper!$C108,Example_2_Adap!$C$12:$C$119)+Analysis_1_Adap_paper!$D108-COUNT($C$103:$C$111),MATCH(Analysis_1_Adap_paper!K$102,Example_2_Adap!$E$11:$AR$11,0))</f>
        <v>7.9498461211055995E-3</v>
      </c>
      <c r="L108" s="1" cm="1">
        <f t="array" ref="L108">INDEX(Example_2_Adap!$E$12:$AR$119,MATCH(Analysis_1_Adap_paper!$C108,Example_2_Adap!$C$12:$C$119)+Analysis_1_Adap_paper!$D108-COUNT($C$103:$C$111),MATCH(Analysis_1_Adap_paper!L$102,Example_2_Adap!$E$11:$AR$11,0))</f>
        <v>1.6637928123675001E-5</v>
      </c>
      <c r="M108" s="1" cm="1">
        <f t="array" ref="M108">INDEX(Example_2_Adap!$E$12:$AR$119,MATCH(Analysis_1_Adap_paper!$C108,Example_2_Adap!$C$12:$C$119)+Analysis_1_Adap_paper!$D108-COUNT($C$103:$C$111),MATCH(Analysis_1_Adap_paper!M$102,Example_2_Adap!$E$11:$AR$11,0))</f>
        <v>7.9498461210940601E-3</v>
      </c>
      <c r="N108" s="1" cm="1">
        <f t="array" ref="N108">INDEX(Example_2_Adap!$E$12:$AR$119,MATCH(Analysis_1_Adap_paper!$C108,Example_2_Adap!$C$12:$C$119)+Analysis_1_Adap_paper!$D108-COUNT($C$103:$C$111),MATCH(Analysis_1_Adap_paper!N$102,Example_2_Adap!$E$11:$AR$11,0))</f>
        <v>1.6637928113016799E-5</v>
      </c>
      <c r="Q108" s="56">
        <f t="shared" si="24"/>
        <v>0.26279751253300632</v>
      </c>
      <c r="R108" s="56">
        <f t="shared" si="22"/>
        <v>2.3165357248094733</v>
      </c>
      <c r="S108" s="56">
        <f t="shared" si="22"/>
        <v>0.26279751253499462</v>
      </c>
      <c r="T108" s="56">
        <f t="shared" si="22"/>
        <v>2.3165357248329599</v>
      </c>
      <c r="U108" s="56">
        <f t="shared" si="22"/>
        <v>0.26279762488947156</v>
      </c>
      <c r="V108" s="56">
        <f t="shared" si="22"/>
        <v>2.3165358952269508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INDEX(Example_2_Adap!$E$12:$AR$119,MATCH(Analysis_1_Adap_paper!$C109,Example_2_Adap!$C$12:$C$119)+Analysis_1_Adap_paper!$D109-COUNT($C$103:$C$111),MATCH(Analysis_1_Adap_paper!E$102,Example_2_Adap!$E$11:$AR$11,0))</f>
        <v>6.8928741636096096E-3</v>
      </c>
      <c r="F109" s="1" cm="1">
        <f t="array" ref="F109">INDEX(Example_2_Adap!$E$12:$AR$119,MATCH(Analysis_1_Adap_paper!$C109,Example_2_Adap!$C$12:$C$119)+Analysis_1_Adap_paper!$D109-COUNT($C$103:$C$111),MATCH(Analysis_1_Adap_paper!F$102,Example_2_Adap!$E$11:$AR$11,0))</f>
        <v>3.3202737084181401E-6</v>
      </c>
      <c r="G109" s="1" cm="1">
        <f t="array" ref="G109">INDEX(Example_2_Adap!$E$12:$AR$119,MATCH(Analysis_1_Adap_paper!$C109,Example_2_Adap!$C$12:$C$119)+Analysis_1_Adap_paper!$D109-COUNT($C$103:$C$111),MATCH(Analysis_1_Adap_paper!G$102,Example_2_Adap!$E$11:$AR$11,0))</f>
        <v>6.8928741636069503E-3</v>
      </c>
      <c r="H109" s="1" cm="1">
        <f t="array" ref="H109">INDEX(Example_2_Adap!$E$12:$AR$119,MATCH(Analysis_1_Adap_paper!$C109,Example_2_Adap!$C$12:$C$119)+Analysis_1_Adap_paper!$D109-COUNT($C$103:$C$111),MATCH(Analysis_1_Adap_paper!H$102,Example_2_Adap!$E$11:$AR$11,0))</f>
        <v>3.3202737097504098E-6</v>
      </c>
      <c r="I109" s="1" cm="1">
        <f t="array" ref="I109">INDEX(Example_2_Adap!$E$12:$AR$119,MATCH(Analysis_1_Adap_paper!$C109,Example_2_Adap!$C$12:$C$119)+Analysis_1_Adap_paper!$D109-COUNT($C$103:$C$111),MATCH(Analysis_1_Adap_paper!I$102,Example_2_Adap!$E$11:$AR$11,0))</f>
        <v>6.8928741685185804E-3</v>
      </c>
      <c r="J109" s="1" cm="1">
        <f t="array" ref="J109">INDEX(Example_2_Adap!$E$12:$AR$119,MATCH(Analysis_1_Adap_paper!$C109,Example_2_Adap!$C$12:$C$119)+Analysis_1_Adap_paper!$D109-COUNT($C$103:$C$111),MATCH(Analysis_1_Adap_paper!J$102,Example_2_Adap!$E$11:$AR$11,0))</f>
        <v>3.3202907134821598E-6</v>
      </c>
      <c r="K109" s="1" cm="1">
        <f t="array" ref="K109">INDEX(Example_2_Adap!$E$12:$AR$119,MATCH(Analysis_1_Adap_paper!$C109,Example_2_Adap!$C$12:$C$119)+Analysis_1_Adap_paper!$D109-COUNT($C$103:$C$111),MATCH(Analysis_1_Adap_paper!K$102,Example_2_Adap!$E$11:$AR$11,0))</f>
        <v>6.8928741636060603E-3</v>
      </c>
      <c r="L109" s="1" cm="1">
        <f t="array" ref="L109">INDEX(Example_2_Adap!$E$12:$AR$119,MATCH(Analysis_1_Adap_paper!$C109,Example_2_Adap!$C$12:$C$119)+Analysis_1_Adap_paper!$D109-COUNT($C$103:$C$111),MATCH(Analysis_1_Adap_paper!L$102,Example_2_Adap!$E$11:$AR$11,0))</f>
        <v>3.3202737070858699E-6</v>
      </c>
      <c r="M109" s="1" cm="1">
        <f t="array" ref="M109">INDEX(Example_2_Adap!$E$12:$AR$119,MATCH(Analysis_1_Adap_paper!$C109,Example_2_Adap!$C$12:$C$119)+Analysis_1_Adap_paper!$D109-COUNT($C$103:$C$111),MATCH(Analysis_1_Adap_paper!M$102,Example_2_Adap!$E$11:$AR$11,0))</f>
        <v>6.8928741636065096E-3</v>
      </c>
      <c r="N109" s="1" cm="1">
        <f t="array" ref="N109">INDEX(Example_2_Adap!$E$12:$AR$119,MATCH(Analysis_1_Adap_paper!$C109,Example_2_Adap!$C$12:$C$119)+Analysis_1_Adap_paper!$D109-COUNT($C$103:$C$111),MATCH(Analysis_1_Adap_paper!N$102,Example_2_Adap!$E$11:$AR$11,0))</f>
        <v>3.32027370308907E-6</v>
      </c>
      <c r="Q109" s="56">
        <f t="shared" si="24"/>
        <v>0.20582125785827118</v>
      </c>
      <c r="R109" s="56">
        <f t="shared" si="22"/>
        <v>2.3251017082528116</v>
      </c>
      <c r="S109" s="56">
        <f t="shared" si="22"/>
        <v>0.20582125785858479</v>
      </c>
      <c r="T109" s="56">
        <f t="shared" si="22"/>
        <v>2.3251017077509339</v>
      </c>
      <c r="U109" s="56">
        <f t="shared" si="22"/>
        <v>0.20582126989774069</v>
      </c>
      <c r="V109" s="56">
        <f t="shared" si="22"/>
        <v>2.3251017579798652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INDEX(Example_2_Adap!$E$12:$AR$119,MATCH(Analysis_1_Adap_paper!$C110,Example_2_Adap!$C$12:$C$119)+Analysis_1_Adap_paper!$D110-COUNT($C$103:$C$111),MATCH(Analysis_1_Adap_paper!E$102,Example_2_Adap!$E$11:$AR$11,0))</f>
        <v>6.15321921636136E-3</v>
      </c>
      <c r="F110" s="1" cm="1">
        <f t="array" ref="F110">INDEX(Example_2_Adap!$E$12:$AR$119,MATCH(Analysis_1_Adap_paper!$C110,Example_2_Adap!$C$12:$C$119)+Analysis_1_Adap_paper!$D110-COUNT($C$103:$C$111),MATCH(Analysis_1_Adap_paper!F$102,Example_2_Adap!$E$11:$AR$11,0))</f>
        <v>6.6063475578914602E-7</v>
      </c>
      <c r="G110" s="1" cm="1">
        <f t="array" ref="G110">INDEX(Example_2_Adap!$E$12:$AR$119,MATCH(Analysis_1_Adap_paper!$C110,Example_2_Adap!$C$12:$C$119)+Analysis_1_Adap_paper!$D110-COUNT($C$103:$C$111),MATCH(Analysis_1_Adap_paper!G$102,Example_2_Adap!$E$11:$AR$11,0))</f>
        <v>6.1532192163862298E-3</v>
      </c>
      <c r="H110" s="1" cm="1">
        <f t="array" ref="H110">INDEX(Example_2_Adap!$E$12:$AR$119,MATCH(Analysis_1_Adap_paper!$C110,Example_2_Adap!$C$12:$C$119)+Analysis_1_Adap_paper!$D110-COUNT($C$103:$C$111),MATCH(Analysis_1_Adap_paper!H$102,Example_2_Adap!$E$11:$AR$11,0))</f>
        <v>6.6063475401278897E-7</v>
      </c>
      <c r="I110" s="1" cm="1">
        <f t="array" ref="I110">INDEX(Example_2_Adap!$E$12:$AR$119,MATCH(Analysis_1_Adap_paper!$C110,Example_2_Adap!$C$12:$C$119)+Analysis_1_Adap_paper!$D110-COUNT($C$103:$C$111),MATCH(Analysis_1_Adap_paper!I$102,Example_2_Adap!$E$11:$AR$11,0))</f>
        <v>6.1532192163591404E-3</v>
      </c>
      <c r="J110" s="1" cm="1">
        <f t="array" ref="J110">INDEX(Example_2_Adap!$E$12:$AR$119,MATCH(Analysis_1_Adap_paper!$C110,Example_2_Adap!$C$12:$C$119)+Analysis_1_Adap_paper!$D110-COUNT($C$103:$C$111),MATCH(Analysis_1_Adap_paper!J$102,Example_2_Adap!$E$11:$AR$11,0))</f>
        <v>6.6063813708439003E-7</v>
      </c>
      <c r="K110" s="1" cm="1">
        <f t="array" ref="K110">INDEX(Example_2_Adap!$E$12:$AR$119,MATCH(Analysis_1_Adap_paper!$C110,Example_2_Adap!$C$12:$C$119)+Analysis_1_Adap_paper!$D110-COUNT($C$103:$C$111),MATCH(Analysis_1_Adap_paper!K$102,Example_2_Adap!$E$11:$AR$11,0))</f>
        <v>6.1532192163911096E-3</v>
      </c>
      <c r="L110" s="1" cm="1">
        <f t="array" ref="L110">INDEX(Example_2_Adap!$E$12:$AR$119,MATCH(Analysis_1_Adap_paper!$C110,Example_2_Adap!$C$12:$C$119)+Analysis_1_Adap_paper!$D110-COUNT($C$103:$C$111),MATCH(Analysis_1_Adap_paper!L$102,Example_2_Adap!$E$11:$AR$11,0))</f>
        <v>6.6063474735145104E-7</v>
      </c>
      <c r="M110" s="1" cm="1">
        <f t="array" ref="M110">INDEX(Example_2_Adap!$E$12:$AR$119,MATCH(Analysis_1_Adap_paper!$C110,Example_2_Adap!$C$12:$C$119)+Analysis_1_Adap_paper!$D110-COUNT($C$103:$C$111),MATCH(Analysis_1_Adap_paper!M$102,Example_2_Adap!$E$11:$AR$11,0))</f>
        <v>6.1532192163902197E-3</v>
      </c>
      <c r="N110" s="1" cm="1">
        <f t="array" ref="N110">INDEX(Example_2_Adap!$E$12:$AR$119,MATCH(Analysis_1_Adap_paper!$C110,Example_2_Adap!$C$12:$C$119)+Analysis_1_Adap_paper!$D110-COUNT($C$103:$C$111),MATCH(Analysis_1_Adap_paper!N$102,Example_2_Adap!$E$11:$AR$11,0))</f>
        <v>6.6063475490096803E-7</v>
      </c>
      <c r="Q110" s="56">
        <f t="shared" si="24"/>
        <v>0.16376428637519802</v>
      </c>
      <c r="R110" s="56">
        <f t="shared" si="22"/>
        <v>2.3293773992889513</v>
      </c>
      <c r="S110" s="56">
        <f t="shared" si="22"/>
        <v>0.16376428636881035</v>
      </c>
      <c r="T110" s="56">
        <f t="shared" si="22"/>
        <v>2.3293774037470478</v>
      </c>
      <c r="U110" s="56">
        <f t="shared" si="22"/>
        <v>0.16376428740317767</v>
      </c>
      <c r="V110" s="56">
        <f t="shared" si="22"/>
        <v>2.3293774040972455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INDEX(Example_2_Adap!$E$12:$AR$119,MATCH(Analysis_1_Adap_paper!$C111,Example_2_Adap!$C$12:$C$119)+Analysis_1_Adap_paper!$D111-COUNT($C$103:$C$111),MATCH(Analysis_1_Adap_paper!E$102,Example_2_Adap!$E$11:$AR$11,0))</f>
        <v>5.6092030637140402E-3</v>
      </c>
      <c r="F111" s="1" cm="1">
        <f t="array" ref="F111">INDEX(Example_2_Adap!$E$12:$AR$119,MATCH(Analysis_1_Adap_paper!$C111,Example_2_Adap!$C$12:$C$119)+Analysis_1_Adap_paper!$D111-COUNT($C$103:$C$111),MATCH(Analysis_1_Adap_paper!F$102,Example_2_Adap!$E$11:$AR$11,0))</f>
        <v>1.31270786241088E-7</v>
      </c>
      <c r="G111" s="1" cm="1">
        <f t="array" ref="G111">INDEX(Example_2_Adap!$E$12:$AR$119,MATCH(Analysis_1_Adap_paper!$C111,Example_2_Adap!$C$12:$C$119)+Analysis_1_Adap_paper!$D111-COUNT($C$103:$C$111),MATCH(Analysis_1_Adap_paper!G$102,Example_2_Adap!$E$11:$AR$11,0))</f>
        <v>5.6092030637064898E-3</v>
      </c>
      <c r="H111" s="1" cm="1">
        <f t="array" ref="H111">INDEX(Example_2_Adap!$E$12:$AR$119,MATCH(Analysis_1_Adap_paper!$C111,Example_2_Adap!$C$12:$C$119)+Analysis_1_Adap_paper!$D111-COUNT($C$103:$C$111),MATCH(Analysis_1_Adap_paper!H$102,Example_2_Adap!$E$11:$AR$11,0))</f>
        <v>1.3127078535291E-7</v>
      </c>
      <c r="I111" s="1" cm="1">
        <f t="array" ref="I111">INDEX(Example_2_Adap!$E$12:$AR$119,MATCH(Analysis_1_Adap_paper!$C111,Example_2_Adap!$C$12:$C$119)+Analysis_1_Adap_paper!$D111-COUNT($C$103:$C$111),MATCH(Analysis_1_Adap_paper!I$102,Example_2_Adap!$E$11:$AR$11,0))</f>
        <v>5.6092030635932402E-3</v>
      </c>
      <c r="J111" s="1" cm="1">
        <f t="array" ref="J111">INDEX(Example_2_Adap!$E$12:$AR$119,MATCH(Analysis_1_Adap_paper!$C111,Example_2_Adap!$C$12:$C$119)+Analysis_1_Adap_paper!$D111-COUNT($C$103:$C$111),MATCH(Analysis_1_Adap_paper!J$102,Example_2_Adap!$E$11:$AR$11,0))</f>
        <v>1.31271460812598E-7</v>
      </c>
      <c r="K111" s="1" cm="1">
        <f t="array" ref="K111">INDEX(Example_2_Adap!$E$12:$AR$119,MATCH(Analysis_1_Adap_paper!$C111,Example_2_Adap!$C$12:$C$119)+Analysis_1_Adap_paper!$D111-COUNT($C$103:$C$111),MATCH(Analysis_1_Adap_paper!K$102,Example_2_Adap!$E$11:$AR$11,0))</f>
        <v>5.6092030637109299E-3</v>
      </c>
      <c r="L111" s="1" cm="1">
        <f t="array" ref="L111">INDEX(Example_2_Adap!$E$12:$AR$119,MATCH(Analysis_1_Adap_paper!$C111,Example_2_Adap!$C$12:$C$119)+Analysis_1_Adap_paper!$D111-COUNT($C$103:$C$111),MATCH(Analysis_1_Adap_paper!L$102,Example_2_Adap!$E$11:$AR$11,0))</f>
        <v>1.3127077691521499E-7</v>
      </c>
      <c r="M111" s="1" cm="1">
        <f t="array" ref="M111">INDEX(Example_2_Adap!$E$12:$AR$119,MATCH(Analysis_1_Adap_paper!$C111,Example_2_Adap!$C$12:$C$119)+Analysis_1_Adap_paper!$D111-COUNT($C$103:$C$111),MATCH(Analysis_1_Adap_paper!M$102,Example_2_Adap!$E$11:$AR$11,0))</f>
        <v>5.6092030637109299E-3</v>
      </c>
      <c r="N111" s="1" cm="1">
        <f t="array" ref="N111">INDEX(Example_2_Adap!$E$12:$AR$119,MATCH(Analysis_1_Adap_paper!$C111,Example_2_Adap!$C$12:$C$119)+Analysis_1_Adap_paper!$D111-COUNT($C$103:$C$111),MATCH(Analysis_1_Adap_paper!N$102,Example_2_Adap!$E$11:$AR$11,0))</f>
        <v>1.3127078224428601E-7</v>
      </c>
      <c r="Q111" s="56">
        <f t="shared" si="24"/>
        <v>0.13354557908142373</v>
      </c>
      <c r="R111" s="56">
        <f t="shared" si="22"/>
        <v>2.3313069850928239</v>
      </c>
      <c r="S111" s="56">
        <f t="shared" si="22"/>
        <v>0.13354557908919673</v>
      </c>
      <c r="T111" s="56">
        <f t="shared" si="22"/>
        <v>2.3313069909748863</v>
      </c>
      <c r="U111" s="56">
        <f t="shared" si="22"/>
        <v>0.13354557911197348</v>
      </c>
      <c r="V111" s="56">
        <f t="shared" si="22"/>
        <v>2.3313069554795036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INDEX(Example_2_Adap!$E$12:$AR$119,MATCH(Analysis_1_Adap_paper!$C115,Example_2_Adap!$C$12:$C$119)+Analysis_1_Adap_paper!$D115-COUNT($C$115:$C$123),MATCH(Analysis_1_Adap_paper!E$114,Example_2_Adap!$E$11:$AR$11,0))</f>
        <v>0.14726947718942801</v>
      </c>
      <c r="F115" s="1" cm="1">
        <f t="array" ref="F115">INDEX(Example_2_Adap!$E$12:$AR$119,MATCH(Analysis_1_Adap_paper!$C115,Example_2_Adap!$C$12:$C$119)+Analysis_1_Adap_paper!$D115-COUNT($C$115:$C$123),MATCH(Analysis_1_Adap_paper!F$114,Example_2_Adap!$E$11:$AR$11,0))</f>
        <v>0.14726947718942901</v>
      </c>
      <c r="G115" s="1" cm="1">
        <f t="array" ref="G115">INDEX(Example_2_Adap!$E$12:$AR$119,MATCH(Analysis_1_Adap_paper!$C115,Example_2_Adap!$C$12:$C$119)+Analysis_1_Adap_paper!$D115-COUNT($C$115:$C$123),MATCH(Analysis_1_Adap_paper!G$114,Example_2_Adap!$E$11:$AR$11,0))</f>
        <v>0.14726951748544301</v>
      </c>
      <c r="H115" s="1" cm="1">
        <f t="array" ref="H115">INDEX(Example_2_Adap!$E$12:$AR$119,MATCH(Analysis_1_Adap_paper!$C115,Example_2_Adap!$C$12:$C$119)+Analysis_1_Adap_paper!$D115-COUNT($C$115:$C$123),MATCH(Analysis_1_Adap_paper!H$114,Example_2_Adap!$E$11:$AR$11,0))</f>
        <v>0.14726947718943301</v>
      </c>
      <c r="I115" s="1" cm="1">
        <f t="array" ref="I115">INDEX(Example_2_Adap!$E$12:$AR$119,MATCH(Analysis_1_Adap_paper!$C115,Example_2_Adap!$C$12:$C$119)+Analysis_1_Adap_paper!$D115-COUNT($C$115:$C$123),MATCH(Analysis_1_Adap_paper!I$114,Example_2_Adap!$E$11:$AR$11,0))</f>
        <v>0.14726947759238901</v>
      </c>
      <c r="J115" s="1" cm="1">
        <f t="array" ref="J115">INDEX(Example_2_Adap!$E$12:$AR$119,MATCH(Analysis_1_Adap_paper!$C115,Example_2_Adap!$C$12:$C$119)+Analysis_1_Adap_paper!$D115-COUNT($C$115:$C$123),MATCH(Analysis_1_Adap_paper!J$114,Example_2_Adap!$E$11:$AR$11,0))</f>
        <v>0.14726951748544301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INDEX(Example_2_Adap!$E$12:$AR$119,MATCH(Analysis_1_Adap_paper!$C116,Example_2_Adap!$C$12:$C$119)+Analysis_1_Adap_paper!$D116-COUNT($C$115:$C$123),MATCH(Analysis_1_Adap_paper!E$114,Example_2_Adap!$E$11:$AR$11,0))</f>
        <v>4.8112301514736402E-2</v>
      </c>
      <c r="F116" s="1" cm="1">
        <f t="array" ref="F116">INDEX(Example_2_Adap!$E$12:$AR$119,MATCH(Analysis_1_Adap_paper!$C116,Example_2_Adap!$C$12:$C$119)+Analysis_1_Adap_paper!$D116-COUNT($C$115:$C$123),MATCH(Analysis_1_Adap_paper!F$114,Example_2_Adap!$E$11:$AR$11,0))</f>
        <v>4.8112301514735098E-2</v>
      </c>
      <c r="G116" s="1" cm="1">
        <f t="array" ref="G116">INDEX(Example_2_Adap!$E$12:$AR$119,MATCH(Analysis_1_Adap_paper!$C116,Example_2_Adap!$C$12:$C$119)+Analysis_1_Adap_paper!$D116-COUNT($C$115:$C$123),MATCH(Analysis_1_Adap_paper!G$114,Example_2_Adap!$E$11:$AR$11,0))</f>
        <v>4.8112315396942898E-2</v>
      </c>
      <c r="H116" s="1" cm="1">
        <f t="array" ref="H116">INDEX(Example_2_Adap!$E$12:$AR$119,MATCH(Analysis_1_Adap_paper!$C116,Example_2_Adap!$C$12:$C$119)+Analysis_1_Adap_paper!$D116-COUNT($C$115:$C$123),MATCH(Analysis_1_Adap_paper!H$114,Example_2_Adap!$E$11:$AR$11,0))</f>
        <v>4.8112301514736798E-2</v>
      </c>
      <c r="I116" s="1" cm="1">
        <f t="array" ref="I116">INDEX(Example_2_Adap!$E$12:$AR$119,MATCH(Analysis_1_Adap_paper!$C116,Example_2_Adap!$C$12:$C$119)+Analysis_1_Adap_paper!$D116-COUNT($C$115:$C$123),MATCH(Analysis_1_Adap_paper!I$114,Example_2_Adap!$E$11:$AR$11,0))</f>
        <v>4.8112301653555997E-2</v>
      </c>
      <c r="J116" s="1" cm="1">
        <f t="array" ref="J116">INDEX(Example_2_Adap!$E$12:$AR$119,MATCH(Analysis_1_Adap_paper!$C116,Example_2_Adap!$C$12:$C$119)+Analysis_1_Adap_paper!$D116-COUNT($C$115:$C$123),MATCH(Analysis_1_Adap_paper!J$114,Example_2_Adap!$E$11:$AR$11,0))</f>
        <v>4.8112315396942898E-2</v>
      </c>
      <c r="K116" s="56">
        <f t="shared" ref="K116:P123" si="26">LOG(E115/E116)/LOG(2)</f>
        <v>1.6139807315572734</v>
      </c>
      <c r="L116" s="56">
        <f t="shared" si="26"/>
        <v>1.6139807315573222</v>
      </c>
      <c r="M116" s="56">
        <f t="shared" si="26"/>
        <v>1.6139807100371553</v>
      </c>
      <c r="N116" s="56">
        <f t="shared" si="26"/>
        <v>1.6139807315573107</v>
      </c>
      <c r="O116" s="56">
        <f t="shared" si="26"/>
        <v>1.6139807313421548</v>
      </c>
      <c r="P116" s="56">
        <f t="shared" si="26"/>
        <v>1.6139807100371553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INDEX(Example_2_Adap!$E$12:$AR$119,MATCH(Analysis_1_Adap_paper!$C117,Example_2_Adap!$C$12:$C$119)+Analysis_1_Adap_paper!$D117-COUNT($C$115:$C$123),MATCH(Analysis_1_Adap_paper!E$114,Example_2_Adap!$E$11:$AR$11,0))</f>
        <v>1.55544814924835E-2</v>
      </c>
      <c r="F117" s="1" cm="1">
        <f t="array" ref="F117">INDEX(Example_2_Adap!$E$12:$AR$119,MATCH(Analysis_1_Adap_paper!$C117,Example_2_Adap!$C$12:$C$119)+Analysis_1_Adap_paper!$D117-COUNT($C$115:$C$123),MATCH(Analysis_1_Adap_paper!F$114,Example_2_Adap!$E$11:$AR$11,0))</f>
        <v>1.55544814924821E-2</v>
      </c>
      <c r="G117" s="1" cm="1">
        <f t="array" ref="G117">INDEX(Example_2_Adap!$E$12:$AR$119,MATCH(Analysis_1_Adap_paper!$C117,Example_2_Adap!$C$12:$C$119)+Analysis_1_Adap_paper!$D117-COUNT($C$115:$C$123),MATCH(Analysis_1_Adap_paper!G$114,Example_2_Adap!$E$11:$AR$11,0))</f>
        <v>1.55544834298573E-2</v>
      </c>
      <c r="H117" s="1" cm="1">
        <f t="array" ref="H117">INDEX(Example_2_Adap!$E$12:$AR$119,MATCH(Analysis_1_Adap_paper!$C117,Example_2_Adap!$C$12:$C$119)+Analysis_1_Adap_paper!$D117-COUNT($C$115:$C$123),MATCH(Analysis_1_Adap_paper!H$114,Example_2_Adap!$E$11:$AR$11,0))</f>
        <v>1.5554481492483001E-2</v>
      </c>
      <c r="I117" s="1" cm="1">
        <f t="array" ref="I117">INDEX(Example_2_Adap!$E$12:$AR$119,MATCH(Analysis_1_Adap_paper!$C117,Example_2_Adap!$C$12:$C$119)+Analysis_1_Adap_paper!$D117-COUNT($C$115:$C$123),MATCH(Analysis_1_Adap_paper!I$114,Example_2_Adap!$E$11:$AR$11,0))</f>
        <v>1.55544815118542E-2</v>
      </c>
      <c r="J117" s="1" cm="1">
        <f t="array" ref="J117">INDEX(Example_2_Adap!$E$12:$AR$119,MATCH(Analysis_1_Adap_paper!$C117,Example_2_Adap!$C$12:$C$119)+Analysis_1_Adap_paper!$D117-COUNT($C$115:$C$123),MATCH(Analysis_1_Adap_paper!J$114,Example_2_Adap!$E$11:$AR$11,0))</f>
        <v>1.55544834298573E-2</v>
      </c>
      <c r="K117" s="56">
        <f t="shared" si="26"/>
        <v>1.6290755107321402</v>
      </c>
      <c r="L117" s="56">
        <f t="shared" si="26"/>
        <v>1.629075510732231</v>
      </c>
      <c r="M117" s="56">
        <f t="shared" si="26"/>
        <v>1.6290757473102879</v>
      </c>
      <c r="N117" s="56">
        <f t="shared" si="26"/>
        <v>1.6290755107321986</v>
      </c>
      <c r="O117" s="56">
        <f t="shared" si="26"/>
        <v>1.6290755130981298</v>
      </c>
      <c r="P117" s="56">
        <f t="shared" si="26"/>
        <v>1.6290757473102879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INDEX(Example_2_Adap!$E$12:$AR$119,MATCH(Analysis_1_Adap_paper!$C118,Example_2_Adap!$C$12:$C$119)+Analysis_1_Adap_paper!$D118-COUNT($C$115:$C$123),MATCH(Analysis_1_Adap_paper!E$114,Example_2_Adap!$E$11:$AR$11,0))</f>
        <v>4.9263317652941101E-3</v>
      </c>
      <c r="F118" s="1" cm="1">
        <f t="array" ref="F118">INDEX(Example_2_Adap!$E$12:$AR$119,MATCH(Analysis_1_Adap_paper!$C118,Example_2_Adap!$C$12:$C$119)+Analysis_1_Adap_paper!$D118-COUNT($C$115:$C$123),MATCH(Analysis_1_Adap_paper!F$114,Example_2_Adap!$E$11:$AR$11,0))</f>
        <v>4.9263317652941101E-3</v>
      </c>
      <c r="G118" s="1" cm="1">
        <f t="array" ref="G118">INDEX(Example_2_Adap!$E$12:$AR$119,MATCH(Analysis_1_Adap_paper!$C118,Example_2_Adap!$C$12:$C$119)+Analysis_1_Adap_paper!$D118-COUNT($C$115:$C$123),MATCH(Analysis_1_Adap_paper!G$114,Example_2_Adap!$E$11:$AR$11,0))</f>
        <v>4.9263322513479696E-3</v>
      </c>
      <c r="H118" s="1" cm="1">
        <f t="array" ref="H118">INDEX(Example_2_Adap!$E$12:$AR$119,MATCH(Analysis_1_Adap_paper!$C118,Example_2_Adap!$C$12:$C$119)+Analysis_1_Adap_paper!$D118-COUNT($C$115:$C$123),MATCH(Analysis_1_Adap_paper!H$114,Example_2_Adap!$E$11:$AR$11,0))</f>
        <v>4.9263317652945499E-3</v>
      </c>
      <c r="I118" s="1" cm="1">
        <f t="array" ref="I118">INDEX(Example_2_Adap!$E$12:$AR$119,MATCH(Analysis_1_Adap_paper!$C118,Example_2_Adap!$C$12:$C$119)+Analysis_1_Adap_paper!$D118-COUNT($C$115:$C$123),MATCH(Analysis_1_Adap_paper!I$114,Example_2_Adap!$E$11:$AR$11,0))</f>
        <v>4.9263317701542199E-3</v>
      </c>
      <c r="J118" s="1" cm="1">
        <f t="array" ref="J118">INDEX(Example_2_Adap!$E$12:$AR$119,MATCH(Analysis_1_Adap_paper!$C118,Example_2_Adap!$C$12:$C$119)+Analysis_1_Adap_paper!$D118-COUNT($C$115:$C$123),MATCH(Analysis_1_Adap_paper!J$114,Example_2_Adap!$E$11:$AR$11,0))</f>
        <v>4.9263322513479696E-3</v>
      </c>
      <c r="K118" s="56">
        <f t="shared" si="26"/>
        <v>1.6587446085863142</v>
      </c>
      <c r="L118" s="56">
        <f t="shared" si="26"/>
        <v>1.6587446085861843</v>
      </c>
      <c r="M118" s="56">
        <f t="shared" si="26"/>
        <v>1.6587446459371067</v>
      </c>
      <c r="N118" s="56">
        <f t="shared" si="26"/>
        <v>1.658744608586139</v>
      </c>
      <c r="O118" s="56">
        <f t="shared" si="26"/>
        <v>1.6587446089596658</v>
      </c>
      <c r="P118" s="56">
        <f t="shared" si="26"/>
        <v>1.6587446459371067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INDEX(Example_2_Adap!$E$12:$AR$119,MATCH(Analysis_1_Adap_paper!$C119,Example_2_Adap!$C$12:$C$119)+Analysis_1_Adap_paper!$D119-COUNT($C$115:$C$123),MATCH(Analysis_1_Adap_paper!E$114,Example_2_Adap!$E$11:$AR$11,0))</f>
        <v>1.53927482056914E-3</v>
      </c>
      <c r="F119" s="1" cm="1">
        <f t="array" ref="F119">INDEX(Example_2_Adap!$E$12:$AR$119,MATCH(Analysis_1_Adap_paper!$C119,Example_2_Adap!$C$12:$C$119)+Analysis_1_Adap_paper!$D119-COUNT($C$115:$C$123),MATCH(Analysis_1_Adap_paper!F$114,Example_2_Adap!$E$11:$AR$11,0))</f>
        <v>1.53927482056914E-3</v>
      </c>
      <c r="G119" s="1" cm="1">
        <f t="array" ref="G119">INDEX(Example_2_Adap!$E$12:$AR$119,MATCH(Analysis_1_Adap_paper!$C119,Example_2_Adap!$C$12:$C$119)+Analysis_1_Adap_paper!$D119-COUNT($C$115:$C$123),MATCH(Analysis_1_Adap_paper!G$114,Example_2_Adap!$E$11:$AR$11,0))</f>
        <v>1.53927496478711E-3</v>
      </c>
      <c r="H119" s="1" cm="1">
        <f t="array" ref="H119">INDEX(Example_2_Adap!$E$12:$AR$119,MATCH(Analysis_1_Adap_paper!$C119,Example_2_Adap!$C$12:$C$119)+Analysis_1_Adap_paper!$D119-COUNT($C$115:$C$123),MATCH(Analysis_1_Adap_paper!H$114,Example_2_Adap!$E$11:$AR$11,0))</f>
        <v>1.53927482057136E-3</v>
      </c>
      <c r="I119" s="1" cm="1">
        <f t="array" ref="I119">INDEX(Example_2_Adap!$E$12:$AR$119,MATCH(Analysis_1_Adap_paper!$C119,Example_2_Adap!$C$12:$C$119)+Analysis_1_Adap_paper!$D119-COUNT($C$115:$C$123),MATCH(Analysis_1_Adap_paper!I$114,Example_2_Adap!$E$11:$AR$11,0))</f>
        <v>1.5392748220102101E-3</v>
      </c>
      <c r="J119" s="1" cm="1">
        <f t="array" ref="J119">INDEX(Example_2_Adap!$E$12:$AR$119,MATCH(Analysis_1_Adap_paper!$C119,Example_2_Adap!$C$12:$C$119)+Analysis_1_Adap_paper!$D119-COUNT($C$115:$C$123),MATCH(Analysis_1_Adap_paper!J$114,Example_2_Adap!$E$11:$AR$11,0))</f>
        <v>1.53927496478711E-3</v>
      </c>
      <c r="K119" s="56">
        <f t="shared" si="26"/>
        <v>1.6782629578643231</v>
      </c>
      <c r="L119" s="56">
        <f t="shared" si="26"/>
        <v>1.6782629578643231</v>
      </c>
      <c r="M119" s="56">
        <f t="shared" si="26"/>
        <v>1.678262965037846</v>
      </c>
      <c r="N119" s="56">
        <f t="shared" si="26"/>
        <v>1.6782629578623716</v>
      </c>
      <c r="O119" s="56">
        <f t="shared" si="26"/>
        <v>1.6782629579369728</v>
      </c>
      <c r="P119" s="56">
        <f t="shared" si="26"/>
        <v>1.678262965037846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INDEX(Example_2_Adap!$E$12:$AR$119,MATCH(Analysis_1_Adap_paper!$C120,Example_2_Adap!$C$12:$C$119)+Analysis_1_Adap_paper!$D120-COUNT($C$115:$C$123),MATCH(Analysis_1_Adap_paper!E$114,Example_2_Adap!$E$11:$AR$11,0))</f>
        <v>4.77830952219537E-4</v>
      </c>
      <c r="F120" s="1" cm="1">
        <f t="array" ref="F120">INDEX(Example_2_Adap!$E$12:$AR$119,MATCH(Analysis_1_Adap_paper!$C120,Example_2_Adap!$C$12:$C$119)+Analysis_1_Adap_paper!$D120-COUNT($C$115:$C$123),MATCH(Analysis_1_Adap_paper!F$114,Example_2_Adap!$E$11:$AR$11,0))</f>
        <v>4.7783095222087002E-4</v>
      </c>
      <c r="G120" s="1" cm="1">
        <f t="array" ref="G120">INDEX(Example_2_Adap!$E$12:$AR$119,MATCH(Analysis_1_Adap_paper!$C120,Example_2_Adap!$C$12:$C$119)+Analysis_1_Adap_paper!$D120-COUNT($C$115:$C$123),MATCH(Analysis_1_Adap_paper!G$114,Example_2_Adap!$E$11:$AR$11,0))</f>
        <v>4.7783099645837198E-4</v>
      </c>
      <c r="H120" s="1" cm="1">
        <f t="array" ref="H120">INDEX(Example_2_Adap!$E$12:$AR$119,MATCH(Analysis_1_Adap_paper!$C120,Example_2_Adap!$C$12:$C$119)+Analysis_1_Adap_paper!$D120-COUNT($C$115:$C$123),MATCH(Analysis_1_Adap_paper!H$114,Example_2_Adap!$E$11:$AR$11,0))</f>
        <v>4.7783095221776102E-4</v>
      </c>
      <c r="I120" s="1" cm="1">
        <f t="array" ref="I120">INDEX(Example_2_Adap!$E$12:$AR$119,MATCH(Analysis_1_Adap_paper!$C120,Example_2_Adap!$C$12:$C$119)+Analysis_1_Adap_paper!$D120-COUNT($C$115:$C$123),MATCH(Analysis_1_Adap_paper!I$114,Example_2_Adap!$E$11:$AR$11,0))</f>
        <v>4.7783095266007398E-4</v>
      </c>
      <c r="J120" s="1" cm="1">
        <f t="array" ref="J120">INDEX(Example_2_Adap!$E$12:$AR$119,MATCH(Analysis_1_Adap_paper!$C120,Example_2_Adap!$C$12:$C$119)+Analysis_1_Adap_paper!$D120-COUNT($C$115:$C$123),MATCH(Analysis_1_Adap_paper!J$114,Example_2_Adap!$E$11:$AR$11,0))</f>
        <v>4.7783099645837198E-4</v>
      </c>
      <c r="K120" s="56">
        <f t="shared" si="26"/>
        <v>1.6876786172979072</v>
      </c>
      <c r="L120" s="56">
        <f t="shared" si="26"/>
        <v>1.6876786172938829</v>
      </c>
      <c r="M120" s="56">
        <f t="shared" si="26"/>
        <v>1.687678618898643</v>
      </c>
      <c r="N120" s="56">
        <f t="shared" si="26"/>
        <v>1.6876786173053502</v>
      </c>
      <c r="O120" s="56">
        <f t="shared" si="26"/>
        <v>1.6876786173184648</v>
      </c>
      <c r="P120" s="56">
        <f t="shared" si="26"/>
        <v>1.687678618898643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INDEX(Example_2_Adap!$E$12:$AR$119,MATCH(Analysis_1_Adap_paper!$C121,Example_2_Adap!$C$12:$C$119)+Analysis_1_Adap_paper!$D121-COUNT($C$115:$C$123),MATCH(Analysis_1_Adap_paper!E$114,Example_2_Adap!$E$11:$AR$11,0))</f>
        <v>1.47969745252218E-4</v>
      </c>
      <c r="F121" s="1" cm="1">
        <f t="array" ref="F121">INDEX(Example_2_Adap!$E$12:$AR$119,MATCH(Analysis_1_Adap_paper!$C121,Example_2_Adap!$C$12:$C$119)+Analysis_1_Adap_paper!$D121-COUNT($C$115:$C$123),MATCH(Analysis_1_Adap_paper!F$114,Example_2_Adap!$E$11:$AR$11,0))</f>
        <v>1.4796974525310699E-4</v>
      </c>
      <c r="G121" s="1" cm="1">
        <f t="array" ref="G121">INDEX(Example_2_Adap!$E$12:$AR$119,MATCH(Analysis_1_Adap_paper!$C121,Example_2_Adap!$C$12:$C$119)+Analysis_1_Adap_paper!$D121-COUNT($C$115:$C$123),MATCH(Analysis_1_Adap_paper!G$114,Example_2_Adap!$E$11:$AR$11,0))</f>
        <v>1.4796975892128399E-4</v>
      </c>
      <c r="H121" s="1" cm="1">
        <f t="array" ref="H121">INDEX(Example_2_Adap!$E$12:$AR$119,MATCH(Analysis_1_Adap_paper!$C121,Example_2_Adap!$C$12:$C$119)+Analysis_1_Adap_paper!$D121-COUNT($C$115:$C$123),MATCH(Analysis_1_Adap_paper!H$114,Example_2_Adap!$E$11:$AR$11,0))</f>
        <v>1.4796974525266201E-4</v>
      </c>
      <c r="I121" s="1" cm="1">
        <f t="array" ref="I121">INDEX(Example_2_Adap!$E$12:$AR$119,MATCH(Analysis_1_Adap_paper!$C121,Example_2_Adap!$C$12:$C$119)+Analysis_1_Adap_paper!$D121-COUNT($C$115:$C$123),MATCH(Analysis_1_Adap_paper!I$114,Example_2_Adap!$E$11:$AR$11,0))</f>
        <v>1.47969745387666E-4</v>
      </c>
      <c r="J121" s="1" cm="1">
        <f t="array" ref="J121">INDEX(Example_2_Adap!$E$12:$AR$119,MATCH(Analysis_1_Adap_paper!$C121,Example_2_Adap!$C$12:$C$119)+Analysis_1_Adap_paper!$D121-COUNT($C$115:$C$123),MATCH(Analysis_1_Adap_paper!J$114,Example_2_Adap!$E$11:$AR$11,0))</f>
        <v>1.4796975892128399E-4</v>
      </c>
      <c r="K121" s="56">
        <f t="shared" si="26"/>
        <v>1.6911980853094126</v>
      </c>
      <c r="L121" s="56">
        <f t="shared" si="26"/>
        <v>1.6911980853047697</v>
      </c>
      <c r="M121" s="56">
        <f t="shared" si="26"/>
        <v>1.6911980856054076</v>
      </c>
      <c r="N121" s="56">
        <f t="shared" si="26"/>
        <v>1.6911980852997215</v>
      </c>
      <c r="O121" s="56">
        <f t="shared" si="26"/>
        <v>1.6911980853188986</v>
      </c>
      <c r="P121" s="56">
        <f t="shared" si="26"/>
        <v>1.6911980856054076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INDEX(Example_2_Adap!$E$12:$AR$119,MATCH(Analysis_1_Adap_paper!$C122,Example_2_Adap!$C$12:$C$119)+Analysis_1_Adap_paper!$D122-COUNT($C$115:$C$123),MATCH(Analysis_1_Adap_paper!E$114,Example_2_Adap!$E$11:$AR$11,0))</f>
        <v>4.5808578983397297E-5</v>
      </c>
      <c r="F122" s="1" cm="1">
        <f t="array" ref="F122">INDEX(Example_2_Adap!$E$12:$AR$119,MATCH(Analysis_1_Adap_paper!$C122,Example_2_Adap!$C$12:$C$119)+Analysis_1_Adap_paper!$D122-COUNT($C$115:$C$123),MATCH(Analysis_1_Adap_paper!F$114,Example_2_Adap!$E$11:$AR$11,0))</f>
        <v>4.5808578985617702E-5</v>
      </c>
      <c r="G122" s="1" cm="1">
        <f t="array" ref="G122">INDEX(Example_2_Adap!$E$12:$AR$119,MATCH(Analysis_1_Adap_paper!$C122,Example_2_Adap!$C$12:$C$119)+Analysis_1_Adap_paper!$D122-COUNT($C$115:$C$123),MATCH(Analysis_1_Adap_paper!G$114,Example_2_Adap!$E$11:$AR$11,0))</f>
        <v>4.5808583217787899E-5</v>
      </c>
      <c r="H122" s="1" cm="1">
        <f t="array" ref="H122">INDEX(Example_2_Adap!$E$12:$AR$119,MATCH(Analysis_1_Adap_paper!$C122,Example_2_Adap!$C$12:$C$119)+Analysis_1_Adap_paper!$D122-COUNT($C$115:$C$123),MATCH(Analysis_1_Adap_paper!H$114,Example_2_Adap!$E$11:$AR$11,0))</f>
        <v>4.5808578984729503E-5</v>
      </c>
      <c r="I122" s="1" cm="1">
        <f t="array" ref="I122">INDEX(Example_2_Adap!$E$12:$AR$119,MATCH(Analysis_1_Adap_paper!$C122,Example_2_Adap!$C$12:$C$119)+Analysis_1_Adap_paper!$D122-COUNT($C$115:$C$123),MATCH(Analysis_1_Adap_paper!I$114,Example_2_Adap!$E$11:$AR$11,0))</f>
        <v>4.5808579024253497E-5</v>
      </c>
      <c r="J122" s="1" cm="1">
        <f t="array" ref="J122">INDEX(Example_2_Adap!$E$12:$AR$119,MATCH(Analysis_1_Adap_paper!$C122,Example_2_Adap!$C$12:$C$119)+Analysis_1_Adap_paper!$D122-COUNT($C$115:$C$123),MATCH(Analysis_1_Adap_paper!J$114,Example_2_Adap!$E$11:$AR$11,0))</f>
        <v>4.5808583217787899E-5</v>
      </c>
      <c r="K122" s="56">
        <f t="shared" si="26"/>
        <v>1.6916125090791643</v>
      </c>
      <c r="L122" s="56">
        <f t="shared" si="26"/>
        <v>1.6916125090179026</v>
      </c>
      <c r="M122" s="56">
        <f t="shared" si="26"/>
        <v>1.6916125089937708</v>
      </c>
      <c r="N122" s="56">
        <f t="shared" si="26"/>
        <v>1.691612509041537</v>
      </c>
      <c r="O122" s="56">
        <f t="shared" si="26"/>
        <v>1.6916125091130481</v>
      </c>
      <c r="P122" s="56">
        <f t="shared" si="26"/>
        <v>1.6916125089937708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INDEX(Example_2_Adap!$E$12:$AR$119,MATCH(Analysis_1_Adap_paper!$C123,Example_2_Adap!$C$12:$C$119)+Analysis_1_Adap_paper!$D123-COUNT($C$115:$C$123),MATCH(Analysis_1_Adap_paper!E$114,Example_2_Adap!$E$11:$AR$11,0))</f>
        <v>1.4193212347191E-5</v>
      </c>
      <c r="F123" s="1" cm="1">
        <f t="array" ref="F123">INDEX(Example_2_Adap!$E$12:$AR$119,MATCH(Analysis_1_Adap_paper!$C123,Example_2_Adap!$C$12:$C$119)+Analysis_1_Adap_paper!$D123-COUNT($C$115:$C$123),MATCH(Analysis_1_Adap_paper!F$114,Example_2_Adap!$E$11:$AR$11,0))</f>
        <v>1.4193212345414701E-5</v>
      </c>
      <c r="G123" s="1" cm="1">
        <f t="array" ref="G123">INDEX(Example_2_Adap!$E$12:$AR$119,MATCH(Analysis_1_Adap_paper!$C123,Example_2_Adap!$C$12:$C$119)+Analysis_1_Adap_paper!$D123-COUNT($C$115:$C$123),MATCH(Analysis_1_Adap_paper!G$114,Example_2_Adap!$E$11:$AR$11,0))</f>
        <v>1.41932136625833E-5</v>
      </c>
      <c r="H123" s="1" cm="1">
        <f t="array" ref="H123">INDEX(Example_2_Adap!$E$12:$AR$119,MATCH(Analysis_1_Adap_paper!$C123,Example_2_Adap!$C$12:$C$119)+Analysis_1_Adap_paper!$D123-COUNT($C$115:$C$123),MATCH(Analysis_1_Adap_paper!H$114,Example_2_Adap!$E$11:$AR$11,0))</f>
        <v>1.4193212346302799E-5</v>
      </c>
      <c r="I123" s="1" cm="1">
        <f t="array" ref="I123">INDEX(Example_2_Adap!$E$12:$AR$119,MATCH(Analysis_1_Adap_paper!$C123,Example_2_Adap!$C$12:$C$119)+Analysis_1_Adap_paper!$D123-COUNT($C$115:$C$123),MATCH(Analysis_1_Adap_paper!I$114,Example_2_Adap!$E$11:$AR$11,0))</f>
        <v>1.41932123578492E-5</v>
      </c>
      <c r="J123" s="1" cm="1">
        <f t="array" ref="J123">INDEX(Example_2_Adap!$E$12:$AR$119,MATCH(Analysis_1_Adap_paper!$C123,Example_2_Adap!$C$12:$C$119)+Analysis_1_Adap_paper!$D123-COUNT($C$115:$C$123),MATCH(Analysis_1_Adap_paper!J$114,Example_2_Adap!$E$11:$AR$11,0))</f>
        <v>1.41932136625833E-5</v>
      </c>
      <c r="K123" s="56">
        <f t="shared" si="26"/>
        <v>1.6904166588002476</v>
      </c>
      <c r="L123" s="56">
        <f t="shared" si="26"/>
        <v>1.6904166590507321</v>
      </c>
      <c r="M123" s="56">
        <f t="shared" si="26"/>
        <v>1.6904166584526559</v>
      </c>
      <c r="N123" s="56">
        <f t="shared" si="26"/>
        <v>1.6904166589324869</v>
      </c>
      <c r="O123" s="56">
        <f t="shared" si="26"/>
        <v>1.6904166590036003</v>
      </c>
      <c r="P123" s="56">
        <f t="shared" si="26"/>
        <v>1.6904166584526559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INDEX(Example_2_Adap!$E$12:$AR$119,MATCH(Analysis_1_Adap_paper!$C151,Example_2_Adap!$C$12:$C$119)+Analysis_1_Adap_paper!$D151-COUNT($C$151:$C$159),MATCH(Analysis_1_Adap_paper!E$150,Example_2_Adap!$E$11:$AR$11,0))</f>
        <v>4.8824339816222903E-2</v>
      </c>
      <c r="F151" s="1" cm="1">
        <f t="array" ref="F151">INDEX(Example_2_Adap!$E$12:$AR$119,MATCH(Analysis_1_Adap_paper!$C151,Example_2_Adap!$C$12:$C$119)+Analysis_1_Adap_paper!$D151-COUNT($C$151:$C$159),MATCH(Analysis_1_Adap_paper!F$150,Example_2_Adap!$E$11:$AR$11,0))</f>
        <v>4.8824339816222903E-2</v>
      </c>
      <c r="G151" s="1" cm="1">
        <f t="array" ref="G151">INDEX(Example_2_Adap!$E$12:$AR$119,MATCH(Analysis_1_Adap_paper!$C151,Example_2_Adap!$C$12:$C$119)+Analysis_1_Adap_paper!$D151-COUNT($C$151:$C$159),MATCH(Analysis_1_Adap_paper!G$150,Example_2_Adap!$E$11:$AR$11,0))</f>
        <v>4.8824339816233499E-2</v>
      </c>
      <c r="H151" s="1" cm="1">
        <f t="array" ref="H151">INDEX(Example_2_Adap!$E$12:$AR$119,MATCH(Analysis_1_Adap_paper!$C151,Example_2_Adap!$C$12:$C$119)+Analysis_1_Adap_paper!$D151-COUNT($C$151:$C$159),MATCH(Analysis_1_Adap_paper!H$150,Example_2_Adap!$E$11:$AR$11,0))</f>
        <v>4.8824339816233499E-2</v>
      </c>
      <c r="I151" s="1" cm="1">
        <f t="array" ref="I151">INDEX(Example_2_Adap!$E$12:$AR$119,MATCH(Analysis_1_Adap_paper!$C151,Example_2_Adap!$C$12:$C$119)+Analysis_1_Adap_paper!$D151-COUNT($C$151:$C$159),MATCH(Analysis_1_Adap_paper!I$150,Example_2_Adap!$E$11:$AR$11,0))</f>
        <v>4.8824347349990298E-2</v>
      </c>
      <c r="J151" s="1" cm="1">
        <f t="array" ref="J151">INDEX(Example_2_Adap!$E$12:$AR$119,MATCH(Analysis_1_Adap_paper!$C151,Example_2_Adap!$C$12:$C$119)+Analysis_1_Adap_paper!$D151-COUNT($C$151:$C$159),MATCH(Analysis_1_Adap_paper!J$150,Example_2_Adap!$E$11:$AR$11,0))</f>
        <v>4.8824415153703102E-2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INDEX(Example_2_Adap!$E$12:$AR$119,MATCH(Analysis_1_Adap_paper!$C152,Example_2_Adap!$C$12:$C$119)+Analysis_1_Adap_paper!$D152-COUNT($C$151:$C$159),MATCH(Analysis_1_Adap_paper!E$150,Example_2_Adap!$E$11:$AR$11,0))</f>
        <v>2.5036212485097999E-2</v>
      </c>
      <c r="F152" s="1" cm="1">
        <f t="array" ref="F152">INDEX(Example_2_Adap!$E$12:$AR$119,MATCH(Analysis_1_Adap_paper!$C152,Example_2_Adap!$C$12:$C$119)+Analysis_1_Adap_paper!$D152-COUNT($C$151:$C$159),MATCH(Analysis_1_Adap_paper!F$150,Example_2_Adap!$E$11:$AR$11,0))</f>
        <v>9.8501372517141306E-3</v>
      </c>
      <c r="G152" s="1" cm="1">
        <f t="array" ref="G152">INDEX(Example_2_Adap!$E$12:$AR$119,MATCH(Analysis_1_Adap_paper!$C152,Example_2_Adap!$C$12:$C$119)+Analysis_1_Adap_paper!$D152-COUNT($C$151:$C$159),MATCH(Analysis_1_Adap_paper!G$150,Example_2_Adap!$E$11:$AR$11,0))</f>
        <v>2.5036212485094401E-2</v>
      </c>
      <c r="H152" s="1" cm="1">
        <f t="array" ref="H152">INDEX(Example_2_Adap!$E$12:$AR$119,MATCH(Analysis_1_Adap_paper!$C152,Example_2_Adap!$C$12:$C$119)+Analysis_1_Adap_paper!$D152-COUNT($C$151:$C$159),MATCH(Analysis_1_Adap_paper!H$150,Example_2_Adap!$E$11:$AR$11,0))</f>
        <v>9.8501372517167899E-3</v>
      </c>
      <c r="I152" s="1" cm="1">
        <f t="array" ref="I152">INDEX(Example_2_Adap!$E$12:$AR$119,MATCH(Analysis_1_Adap_paper!$C152,Example_2_Adap!$C$12:$C$119)+Analysis_1_Adap_paper!$D152-COUNT($C$151:$C$159),MATCH(Analysis_1_Adap_paper!I$150,Example_2_Adap!$E$11:$AR$11,0))</f>
        <v>2.5036217607756699E-2</v>
      </c>
      <c r="J152" s="1" cm="1">
        <f t="array" ref="J152">INDEX(Example_2_Adap!$E$12:$AR$119,MATCH(Analysis_1_Adap_paper!$C152,Example_2_Adap!$C$12:$C$119)+Analysis_1_Adap_paper!$D152-COUNT($C$151:$C$159),MATCH(Analysis_1_Adap_paper!J$150,Example_2_Adap!$E$11:$AR$11,0))</f>
        <v>9.8501534973789405E-3</v>
      </c>
      <c r="K152" s="59"/>
      <c r="Q152" s="56">
        <f>LOG(E151/E152)/LOG(2)</f>
        <v>0.96358421092303947</v>
      </c>
      <c r="R152" s="56">
        <f t="shared" ref="R152:V159" si="36">LOG(F151/F152)/LOG(2)</f>
        <v>2.3093848043614318</v>
      </c>
      <c r="S152" s="56">
        <f t="shared" si="36"/>
        <v>0.96358421092355984</v>
      </c>
      <c r="T152" s="56">
        <f t="shared" si="36"/>
        <v>2.3093848043613554</v>
      </c>
      <c r="U152" s="56">
        <f t="shared" si="36"/>
        <v>0.96358413834618284</v>
      </c>
      <c r="V152" s="56">
        <f t="shared" si="36"/>
        <v>2.3093846510726168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INDEX(Example_2_Adap!$E$12:$AR$119,MATCH(Analysis_1_Adap_paper!$C153,Example_2_Adap!$C$12:$C$119)+Analysis_1_Adap_paper!$D153-COUNT($C$151:$C$159),MATCH(Analysis_1_Adap_paper!E$150,Example_2_Adap!$E$11:$AR$11,0))</f>
        <v>1.6184227631104098E-2</v>
      </c>
      <c r="F153" s="1" cm="1">
        <f t="array" ref="F153">INDEX(Example_2_Adap!$E$12:$AR$119,MATCH(Analysis_1_Adap_paper!$C153,Example_2_Adap!$C$12:$C$119)+Analysis_1_Adap_paper!$D153-COUNT($C$151:$C$159),MATCH(Analysis_1_Adap_paper!F$150,Example_2_Adap!$E$11:$AR$11,0))</f>
        <v>1.99598250718979E-3</v>
      </c>
      <c r="G153" s="1" cm="1">
        <f t="array" ref="G153">INDEX(Example_2_Adap!$E$12:$AR$119,MATCH(Analysis_1_Adap_paper!$C153,Example_2_Adap!$C$12:$C$119)+Analysis_1_Adap_paper!$D153-COUNT($C$151:$C$159),MATCH(Analysis_1_Adap_paper!G$150,Example_2_Adap!$E$11:$AR$11,0))</f>
        <v>1.6184227631096101E-2</v>
      </c>
      <c r="H153" s="1" cm="1">
        <f t="array" ref="H153">INDEX(Example_2_Adap!$E$12:$AR$119,MATCH(Analysis_1_Adap_paper!$C153,Example_2_Adap!$C$12:$C$119)+Analysis_1_Adap_paper!$D153-COUNT($C$151:$C$159),MATCH(Analysis_1_Adap_paper!H$150,Example_2_Adap!$E$11:$AR$11,0))</f>
        <v>1.9959825071893499E-3</v>
      </c>
      <c r="I153" s="1" cm="1">
        <f t="array" ref="I153">INDEX(Example_2_Adap!$E$12:$AR$119,MATCH(Analysis_1_Adap_paper!$C153,Example_2_Adap!$C$12:$C$119)+Analysis_1_Adap_paper!$D153-COUNT($C$151:$C$159),MATCH(Analysis_1_Adap_paper!I$150,Example_2_Adap!$E$11:$AR$11,0))</f>
        <v>1.6184228486740601E-2</v>
      </c>
      <c r="J153" s="1" cm="1">
        <f t="array" ref="J153">INDEX(Example_2_Adap!$E$12:$AR$119,MATCH(Analysis_1_Adap_paper!$C153,Example_2_Adap!$C$12:$C$119)+Analysis_1_Adap_paper!$D153-COUNT($C$151:$C$159),MATCH(Analysis_1_Adap_paper!J$150,Example_2_Adap!$E$11:$AR$11,0))</f>
        <v>1.9959841102661301E-3</v>
      </c>
      <c r="K153" s="59"/>
      <c r="Q153" s="56">
        <f t="shared" ref="Q153:Q159" si="38">LOG(E152/E153)/LOG(2)</f>
        <v>0.62942780910624041</v>
      </c>
      <c r="R153" s="56">
        <f t="shared" si="36"/>
        <v>2.3030447502702334</v>
      </c>
      <c r="S153" s="56">
        <f t="shared" si="36"/>
        <v>0.62942780910674589</v>
      </c>
      <c r="T153" s="56">
        <f t="shared" si="36"/>
        <v>2.3030447502709412</v>
      </c>
      <c r="U153" s="56">
        <f t="shared" si="36"/>
        <v>0.62942802802282005</v>
      </c>
      <c r="V153" s="56">
        <f t="shared" si="36"/>
        <v>2.3030459709785895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INDEX(Example_2_Adap!$E$12:$AR$119,MATCH(Analysis_1_Adap_paper!$C154,Example_2_Adap!$C$12:$C$119)+Analysis_1_Adap_paper!$D154-COUNT($C$151:$C$159),MATCH(Analysis_1_Adap_paper!E$150,Example_2_Adap!$E$11:$AR$11,0))</f>
        <v>1.2026947216458601E-2</v>
      </c>
      <c r="F154" s="1" cm="1">
        <f t="array" ref="F154">INDEX(Example_2_Adap!$E$12:$AR$119,MATCH(Analysis_1_Adap_paper!$C154,Example_2_Adap!$C$12:$C$119)+Analysis_1_Adap_paper!$D154-COUNT($C$151:$C$159),MATCH(Analysis_1_Adap_paper!F$150,Example_2_Adap!$E$11:$AR$11,0))</f>
        <v>4.0860323524549702E-4</v>
      </c>
      <c r="G154" s="1" cm="1">
        <f t="array" ref="G154">INDEX(Example_2_Adap!$E$12:$AR$119,MATCH(Analysis_1_Adap_paper!$C154,Example_2_Adap!$C$12:$C$119)+Analysis_1_Adap_paper!$D154-COUNT($C$151:$C$159),MATCH(Analysis_1_Adap_paper!G$150,Example_2_Adap!$E$11:$AR$11,0))</f>
        <v>1.20269472164737E-2</v>
      </c>
      <c r="H154" s="1" cm="1">
        <f t="array" ref="H154">INDEX(Example_2_Adap!$E$12:$AR$119,MATCH(Analysis_1_Adap_paper!$C154,Example_2_Adap!$C$12:$C$119)+Analysis_1_Adap_paper!$D154-COUNT($C$151:$C$159),MATCH(Analysis_1_Adap_paper!H$150,Example_2_Adap!$E$11:$AR$11,0))</f>
        <v>4.0860323525526699E-4</v>
      </c>
      <c r="I154" s="1" cm="1">
        <f t="array" ref="I154">INDEX(Example_2_Adap!$E$12:$AR$119,MATCH(Analysis_1_Adap_paper!$C154,Example_2_Adap!$C$12:$C$119)+Analysis_1_Adap_paper!$D154-COUNT($C$151:$C$159),MATCH(Analysis_1_Adap_paper!I$150,Example_2_Adap!$E$11:$AR$11,0))</f>
        <v>1.20269473065093E-2</v>
      </c>
      <c r="J154" s="1" cm="1">
        <f t="array" ref="J154">INDEX(Example_2_Adap!$E$12:$AR$119,MATCH(Analysis_1_Adap_paper!$C154,Example_2_Adap!$C$12:$C$119)+Analysis_1_Adap_paper!$D154-COUNT($C$151:$C$159),MATCH(Analysis_1_Adap_paper!J$150,Example_2_Adap!$E$11:$AR$11,0))</f>
        <v>4.0860347075710702E-4</v>
      </c>
      <c r="K154" s="59"/>
      <c r="Q154" s="56">
        <f t="shared" si="38"/>
        <v>0.4283180249768494</v>
      </c>
      <c r="R154" s="56">
        <f t="shared" si="36"/>
        <v>2.2883265447133243</v>
      </c>
      <c r="S154" s="56">
        <f t="shared" si="36"/>
        <v>0.42831802497432531</v>
      </c>
      <c r="T154" s="56">
        <f t="shared" si="36"/>
        <v>2.2883265446785104</v>
      </c>
      <c r="U154" s="56">
        <f t="shared" si="36"/>
        <v>0.42831809044797847</v>
      </c>
      <c r="V154" s="56">
        <f t="shared" si="36"/>
        <v>2.2883268718721168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INDEX(Example_2_Adap!$E$12:$AR$119,MATCH(Analysis_1_Adap_paper!$C155,Example_2_Adap!$C$12:$C$119)+Analysis_1_Adap_paper!$D155-COUNT($C$151:$C$159),MATCH(Analysis_1_Adap_paper!E$150,Example_2_Adap!$E$11:$AR$11,0))</f>
        <v>9.5382490178899104E-3</v>
      </c>
      <c r="F155" s="1" cm="1">
        <f t="array" ref="F155">INDEX(Example_2_Adap!$E$12:$AR$119,MATCH(Analysis_1_Adap_paper!$C155,Example_2_Adap!$C$12:$C$119)+Analysis_1_Adap_paper!$D155-COUNT($C$151:$C$159),MATCH(Analysis_1_Adap_paper!F$150,Example_2_Adap!$E$11:$AR$11,0))</f>
        <v>8.2879282529368895E-5</v>
      </c>
      <c r="G155" s="1" cm="1">
        <f t="array" ref="G155">INDEX(Example_2_Adap!$E$12:$AR$119,MATCH(Analysis_1_Adap_paper!$C155,Example_2_Adap!$C$12:$C$119)+Analysis_1_Adap_paper!$D155-COUNT($C$151:$C$159),MATCH(Analysis_1_Adap_paper!G$150,Example_2_Adap!$E$11:$AR$11,0))</f>
        <v>9.5382490179014498E-3</v>
      </c>
      <c r="H155" s="1" cm="1">
        <f t="array" ref="H155">INDEX(Example_2_Adap!$E$12:$AR$119,MATCH(Analysis_1_Adap_paper!$C155,Example_2_Adap!$C$12:$C$119)+Analysis_1_Adap_paper!$D155-COUNT($C$151:$C$159),MATCH(Analysis_1_Adap_paper!H$150,Example_2_Adap!$E$11:$AR$11,0))</f>
        <v>8.2879282535142096E-5</v>
      </c>
      <c r="I155" s="1" cm="1">
        <f t="array" ref="I155">INDEX(Example_2_Adap!$E$12:$AR$119,MATCH(Analysis_1_Adap_paper!$C155,Example_2_Adap!$C$12:$C$119)+Analysis_1_Adap_paper!$D155-COUNT($C$151:$C$159),MATCH(Analysis_1_Adap_paper!I$150,Example_2_Adap!$E$11:$AR$11,0))</f>
        <v>9.5382490261926006E-3</v>
      </c>
      <c r="J155" s="1" cm="1">
        <f t="array" ref="J155">INDEX(Example_2_Adap!$E$12:$AR$119,MATCH(Analysis_1_Adap_paper!$C155,Example_2_Adap!$C$12:$C$119)+Analysis_1_Adap_paper!$D155-COUNT($C$151:$C$159),MATCH(Analysis_1_Adap_paper!J$150,Example_2_Adap!$E$11:$AR$11,0))</f>
        <v>8.28793262490634E-5</v>
      </c>
      <c r="K155" s="59"/>
      <c r="Q155" s="56">
        <f t="shared" si="38"/>
        <v>0.33447413847233498</v>
      </c>
      <c r="R155" s="56">
        <f t="shared" si="36"/>
        <v>2.3016172080643389</v>
      </c>
      <c r="S155" s="56">
        <f t="shared" si="36"/>
        <v>0.33447413847240076</v>
      </c>
      <c r="T155" s="56">
        <f t="shared" si="36"/>
        <v>2.3016172079983392</v>
      </c>
      <c r="U155" s="56">
        <f t="shared" si="36"/>
        <v>0.33447414801857356</v>
      </c>
      <c r="V155" s="56">
        <f t="shared" si="36"/>
        <v>2.3016172785711349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INDEX(Example_2_Adap!$E$12:$AR$119,MATCH(Analysis_1_Adap_paper!$C156,Example_2_Adap!$C$12:$C$119)+Analysis_1_Adap_paper!$D156-COUNT($C$151:$C$159),MATCH(Analysis_1_Adap_paper!E$150,Example_2_Adap!$E$11:$AR$11,0))</f>
        <v>7.9498461210993892E-3</v>
      </c>
      <c r="F156" s="1" cm="1">
        <f t="array" ref="F156">INDEX(Example_2_Adap!$E$12:$AR$119,MATCH(Analysis_1_Adap_paper!$C156,Example_2_Adap!$C$12:$C$119)+Analysis_1_Adap_paper!$D156-COUNT($C$151:$C$159),MATCH(Analysis_1_Adap_paper!F$150,Example_2_Adap!$E$11:$AR$11,0))</f>
        <v>1.6637928116569601E-5</v>
      </c>
      <c r="G156" s="1" cm="1">
        <f t="array" ref="G156">INDEX(Example_2_Adap!$E$12:$AR$119,MATCH(Analysis_1_Adap_paper!$C156,Example_2_Adap!$C$12:$C$119)+Analysis_1_Adap_paper!$D156-COUNT($C$151:$C$159),MATCH(Analysis_1_Adap_paper!G$150,Example_2_Adap!$E$11:$AR$11,0))</f>
        <v>7.94984612109805E-3</v>
      </c>
      <c r="H156" s="1" cm="1">
        <f t="array" ref="H156">INDEX(Example_2_Adap!$E$12:$AR$119,MATCH(Analysis_1_Adap_paper!$C156,Example_2_Adap!$C$12:$C$119)+Analysis_1_Adap_paper!$D156-COUNT($C$151:$C$159),MATCH(Analysis_1_Adap_paper!H$150,Example_2_Adap!$E$11:$AR$11,0))</f>
        <v>1.6637928117457702E-5</v>
      </c>
      <c r="I156" s="1" cm="1">
        <f t="array" ref="I156">INDEX(Example_2_Adap!$E$12:$AR$119,MATCH(Analysis_1_Adap_paper!$C156,Example_2_Adap!$C$12:$C$119)+Analysis_1_Adap_paper!$D156-COUNT($C$151:$C$159),MATCH(Analysis_1_Adap_paper!I$150,Example_2_Adap!$E$11:$AR$11,0))</f>
        <v>7.9498461218156999E-3</v>
      </c>
      <c r="J156" s="1" cm="1">
        <f t="array" ref="J156">INDEX(Example_2_Adap!$E$12:$AR$119,MATCH(Analysis_1_Adap_paper!$C156,Example_2_Adap!$C$12:$C$119)+Analysis_1_Adap_paper!$D156-COUNT($C$151:$C$159),MATCH(Analysis_1_Adap_paper!J$150,Example_2_Adap!$E$11:$AR$11,0))</f>
        <v>1.6637936695484899E-5</v>
      </c>
      <c r="K156" s="59"/>
      <c r="Q156" s="56">
        <f t="shared" si="38"/>
        <v>0.26279751253300632</v>
      </c>
      <c r="R156" s="56">
        <f t="shared" si="36"/>
        <v>2.3165357248094733</v>
      </c>
      <c r="S156" s="56">
        <f t="shared" si="36"/>
        <v>0.26279751253499462</v>
      </c>
      <c r="T156" s="56">
        <f t="shared" si="36"/>
        <v>2.3165357248329599</v>
      </c>
      <c r="U156" s="56">
        <f t="shared" si="36"/>
        <v>0.26279751365882636</v>
      </c>
      <c r="V156" s="56">
        <f t="shared" si="36"/>
        <v>2.3165357419580843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INDEX(Example_2_Adap!$E$12:$AR$119,MATCH(Analysis_1_Adap_paper!$C157,Example_2_Adap!$C$12:$C$119)+Analysis_1_Adap_paper!$D157-COUNT($C$151:$C$159),MATCH(Analysis_1_Adap_paper!E$150,Example_2_Adap!$E$11:$AR$11,0))</f>
        <v>6.8928741636096096E-3</v>
      </c>
      <c r="F157" s="1" cm="1">
        <f t="array" ref="F157">INDEX(Example_2_Adap!$E$12:$AR$119,MATCH(Analysis_1_Adap_paper!$C157,Example_2_Adap!$C$12:$C$119)+Analysis_1_Adap_paper!$D157-COUNT($C$151:$C$159),MATCH(Analysis_1_Adap_paper!F$150,Example_2_Adap!$E$11:$AR$11,0))</f>
        <v>3.3202737084181401E-6</v>
      </c>
      <c r="G157" s="1" cm="1">
        <f t="array" ref="G157">INDEX(Example_2_Adap!$E$12:$AR$119,MATCH(Analysis_1_Adap_paper!$C157,Example_2_Adap!$C$12:$C$119)+Analysis_1_Adap_paper!$D157-COUNT($C$151:$C$159),MATCH(Analysis_1_Adap_paper!G$150,Example_2_Adap!$E$11:$AR$11,0))</f>
        <v>6.8928741636069503E-3</v>
      </c>
      <c r="H157" s="1" cm="1">
        <f t="array" ref="H157">INDEX(Example_2_Adap!$E$12:$AR$119,MATCH(Analysis_1_Adap_paper!$C157,Example_2_Adap!$C$12:$C$119)+Analysis_1_Adap_paper!$D157-COUNT($C$151:$C$159),MATCH(Analysis_1_Adap_paper!H$150,Example_2_Adap!$E$11:$AR$11,0))</f>
        <v>3.3202737097504098E-6</v>
      </c>
      <c r="I157" s="1" cm="1">
        <f t="array" ref="I157">INDEX(Example_2_Adap!$E$12:$AR$119,MATCH(Analysis_1_Adap_paper!$C157,Example_2_Adap!$C$12:$C$119)+Analysis_1_Adap_paper!$D157-COUNT($C$151:$C$159),MATCH(Analysis_1_Adap_paper!I$150,Example_2_Adap!$E$11:$AR$11,0))</f>
        <v>6.8928741636562398E-3</v>
      </c>
      <c r="J157" s="1" cm="1">
        <f t="array" ref="J157">INDEX(Example_2_Adap!$E$12:$AR$119,MATCH(Analysis_1_Adap_paper!$C157,Example_2_Adap!$C$12:$C$119)+Analysis_1_Adap_paper!$D157-COUNT($C$151:$C$159),MATCH(Analysis_1_Adap_paper!J$150,Example_2_Adap!$E$11:$AR$11,0))</f>
        <v>3.3202754123884399E-6</v>
      </c>
      <c r="K157" s="59"/>
      <c r="Q157" s="56">
        <f t="shared" si="38"/>
        <v>0.20582125785827118</v>
      </c>
      <c r="R157" s="56">
        <f t="shared" si="36"/>
        <v>2.3251017082528116</v>
      </c>
      <c r="S157" s="56">
        <f t="shared" si="36"/>
        <v>0.20582125785858479</v>
      </c>
      <c r="T157" s="56">
        <f t="shared" si="36"/>
        <v>2.3251017077509339</v>
      </c>
      <c r="U157" s="56">
        <f t="shared" si="36"/>
        <v>0.2058212579785037</v>
      </c>
      <c r="V157" s="56">
        <f t="shared" si="36"/>
        <v>2.32510171174739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INDEX(Example_2_Adap!$E$12:$AR$119,MATCH(Analysis_1_Adap_paper!$C158,Example_2_Adap!$C$12:$C$119)+Analysis_1_Adap_paper!$D158-COUNT($C$151:$C$159),MATCH(Analysis_1_Adap_paper!E$150,Example_2_Adap!$E$11:$AR$11,0))</f>
        <v>6.15321921636136E-3</v>
      </c>
      <c r="F158" s="1" cm="1">
        <f t="array" ref="F158">INDEX(Example_2_Adap!$E$12:$AR$119,MATCH(Analysis_1_Adap_paper!$C158,Example_2_Adap!$C$12:$C$119)+Analysis_1_Adap_paper!$D158-COUNT($C$151:$C$159),MATCH(Analysis_1_Adap_paper!F$150,Example_2_Adap!$E$11:$AR$11,0))</f>
        <v>6.6063475578914602E-7</v>
      </c>
      <c r="G158" s="1" cm="1">
        <f t="array" ref="G158">INDEX(Example_2_Adap!$E$12:$AR$119,MATCH(Analysis_1_Adap_paper!$C158,Example_2_Adap!$C$12:$C$119)+Analysis_1_Adap_paper!$D158-COUNT($C$151:$C$159),MATCH(Analysis_1_Adap_paper!G$150,Example_2_Adap!$E$11:$AR$11,0))</f>
        <v>6.1532192163862298E-3</v>
      </c>
      <c r="H158" s="1" cm="1">
        <f t="array" ref="H158">INDEX(Example_2_Adap!$E$12:$AR$119,MATCH(Analysis_1_Adap_paper!$C158,Example_2_Adap!$C$12:$C$119)+Analysis_1_Adap_paper!$D158-COUNT($C$151:$C$159),MATCH(Analysis_1_Adap_paper!H$150,Example_2_Adap!$E$11:$AR$11,0))</f>
        <v>6.6063475401278897E-7</v>
      </c>
      <c r="I158" s="1" cm="1">
        <f t="array" ref="I158">INDEX(Example_2_Adap!$E$12:$AR$119,MATCH(Analysis_1_Adap_paper!$C158,Example_2_Adap!$C$12:$C$119)+Analysis_1_Adap_paper!$D158-COUNT($C$151:$C$159),MATCH(Analysis_1_Adap_paper!I$150,Example_2_Adap!$E$11:$AR$11,0))</f>
        <v>6.1532192163911096E-3</v>
      </c>
      <c r="J158" s="1" cm="1">
        <f t="array" ref="J158">INDEX(Example_2_Adap!$E$12:$AR$119,MATCH(Analysis_1_Adap_paper!$C158,Example_2_Adap!$C$12:$C$119)+Analysis_1_Adap_paper!$D158-COUNT($C$151:$C$159),MATCH(Analysis_1_Adap_paper!J$150,Example_2_Adap!$E$11:$AR$11,0))</f>
        <v>6.6063510617553302E-7</v>
      </c>
      <c r="K158" s="59"/>
      <c r="Q158" s="56">
        <f t="shared" si="38"/>
        <v>0.16376428637519802</v>
      </c>
      <c r="R158" s="56">
        <f t="shared" si="36"/>
        <v>2.3293773992889513</v>
      </c>
      <c r="S158" s="56">
        <f t="shared" si="36"/>
        <v>0.16376428636881035</v>
      </c>
      <c r="T158" s="56">
        <f t="shared" si="36"/>
        <v>2.3293774037470478</v>
      </c>
      <c r="U158" s="56">
        <f t="shared" si="36"/>
        <v>0.16376428637798246</v>
      </c>
      <c r="V158" s="56">
        <f t="shared" si="36"/>
        <v>2.3293773745083453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INDEX(Example_2_Adap!$E$12:$AR$119,MATCH(Analysis_1_Adap_paper!$C159,Example_2_Adap!$C$12:$C$119)+Analysis_1_Adap_paper!$D159-COUNT($C$151:$C$159),MATCH(Analysis_1_Adap_paper!E$150,Example_2_Adap!$E$11:$AR$11,0))</f>
        <v>5.6092030637140402E-3</v>
      </c>
      <c r="F159" s="1" cm="1">
        <f t="array" ref="F159">INDEX(Example_2_Adap!$E$12:$AR$119,MATCH(Analysis_1_Adap_paper!$C159,Example_2_Adap!$C$12:$C$119)+Analysis_1_Adap_paper!$D159-COUNT($C$151:$C$159),MATCH(Analysis_1_Adap_paper!F$150,Example_2_Adap!$E$11:$AR$11,0))</f>
        <v>1.31270786241088E-7</v>
      </c>
      <c r="G159" s="1" cm="1">
        <f t="array" ref="G159">INDEX(Example_2_Adap!$E$12:$AR$119,MATCH(Analysis_1_Adap_paper!$C159,Example_2_Adap!$C$12:$C$119)+Analysis_1_Adap_paper!$D159-COUNT($C$151:$C$159),MATCH(Analysis_1_Adap_paper!G$150,Example_2_Adap!$E$11:$AR$11,0))</f>
        <v>5.6092030637064898E-3</v>
      </c>
      <c r="H159" s="1" cm="1">
        <f t="array" ref="H159">INDEX(Example_2_Adap!$E$12:$AR$119,MATCH(Analysis_1_Adap_paper!$C159,Example_2_Adap!$C$12:$C$119)+Analysis_1_Adap_paper!$D159-COUNT($C$151:$C$159),MATCH(Analysis_1_Adap_paper!H$150,Example_2_Adap!$E$11:$AR$11,0))</f>
        <v>1.3127078535291E-7</v>
      </c>
      <c r="I159" s="1" cm="1">
        <f t="array" ref="I159">INDEX(Example_2_Adap!$E$12:$AR$119,MATCH(Analysis_1_Adap_paper!$C159,Example_2_Adap!$C$12:$C$119)+Analysis_1_Adap_paper!$D159-COUNT($C$151:$C$159),MATCH(Analysis_1_Adap_paper!I$150,Example_2_Adap!$E$11:$AR$11,0))</f>
        <v>5.6092030637082601E-3</v>
      </c>
      <c r="J159" s="1" cm="1">
        <f t="array" ref="J159">INDEX(Example_2_Adap!$E$12:$AR$119,MATCH(Analysis_1_Adap_paper!$C159,Example_2_Adap!$C$12:$C$119)+Analysis_1_Adap_paper!$D159-COUNT($C$151:$C$159),MATCH(Analysis_1_Adap_paper!J$150,Example_2_Adap!$E$11:$AR$11,0))</f>
        <v>1.3127085818353999E-7</v>
      </c>
      <c r="K159" s="59"/>
      <c r="Q159" s="56">
        <f t="shared" si="38"/>
        <v>0.13354557908142373</v>
      </c>
      <c r="R159" s="56">
        <f t="shared" si="36"/>
        <v>2.3313069850928239</v>
      </c>
      <c r="S159" s="56">
        <f t="shared" si="36"/>
        <v>0.13354557908919673</v>
      </c>
      <c r="T159" s="56">
        <f t="shared" si="36"/>
        <v>2.3313069909748863</v>
      </c>
      <c r="U159" s="56">
        <f t="shared" si="36"/>
        <v>0.1335455790898856</v>
      </c>
      <c r="V159" s="56">
        <f t="shared" si="36"/>
        <v>2.3313069596035909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INDEX(Example_2_Adap!$E$12:$AR$119,MATCH(Analysis_1_Adap_paper!$C163,Example_2_Adap!$C$12:$C$119)+Analysis_1_Adap_paper!$D163-COUNT($C$163:$C$171),MATCH(Analysis_1_Adap_paper!E$162,Example_2_Adap!$E$11:$AR$11,0))</f>
        <v>1.3182544965911E-2</v>
      </c>
      <c r="F163" s="1" cm="1">
        <f t="array" ref="F163">INDEX(Example_2_Adap!$E$12:$AR$119,MATCH(Analysis_1_Adap_paper!$C163,Example_2_Adap!$C$12:$C$119)+Analysis_1_Adap_paper!$D163-COUNT($C$163:$C$171),MATCH(Analysis_1_Adap_paper!F$162,Example_2_Adap!$E$11:$AR$11,0))</f>
        <v>1.3182544965911E-2</v>
      </c>
      <c r="G163" s="1" cm="1">
        <f t="array" ref="G163">INDEX(Example_2_Adap!$E$12:$AR$119,MATCH(Analysis_1_Adap_paper!$C163,Example_2_Adap!$C$12:$C$119)+Analysis_1_Adap_paper!$D163-COUNT($C$163:$C$171),MATCH(Analysis_1_Adap_paper!G$162,Example_2_Adap!$E$11:$AR$11,0))</f>
        <v>1.31825449658435E-2</v>
      </c>
      <c r="H163" s="1" cm="1">
        <f t="array" ref="H163">INDEX(Example_2_Adap!$E$12:$AR$119,MATCH(Analysis_1_Adap_paper!$C163,Example_2_Adap!$C$12:$C$119)+Analysis_1_Adap_paper!$D163-COUNT($C$163:$C$171),MATCH(Analysis_1_Adap_paper!H$162,Example_2_Adap!$E$11:$AR$11,0))</f>
        <v>1.31825449658435E-2</v>
      </c>
      <c r="I163" s="1" cm="1">
        <f t="array" ref="I163">INDEX(Example_2_Adap!$E$12:$AR$119,MATCH(Analysis_1_Adap_paper!$C163,Example_2_Adap!$C$12:$C$119)+Analysis_1_Adap_paper!$D163-COUNT($C$163:$C$171),MATCH(Analysis_1_Adap_paper!I$162,Example_2_Adap!$E$11:$AR$11,0))</f>
        <v>1.31826192993784E-2</v>
      </c>
      <c r="J163" s="1" cm="1">
        <f t="array" ref="J163">INDEX(Example_2_Adap!$E$12:$AR$119,MATCH(Analysis_1_Adap_paper!$C163,Example_2_Adap!$C$12:$C$119)+Analysis_1_Adap_paper!$D163-COUNT($C$163:$C$171),MATCH(Analysis_1_Adap_paper!J$162,Example_2_Adap!$E$11:$AR$11,0))</f>
        <v>1.3189971277597501E-2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INDEX(Example_2_Adap!$E$12:$AR$119,MATCH(Analysis_1_Adap_paper!$C164,Example_2_Adap!$C$12:$C$119)+Analysis_1_Adap_paper!$D164-COUNT($C$163:$C$171),MATCH(Analysis_1_Adap_paper!E$162,Example_2_Adap!$E$11:$AR$11,0))</f>
        <v>2.9432108758555798E-3</v>
      </c>
      <c r="F164" s="1" cm="1">
        <f t="array" ref="F164">INDEX(Example_2_Adap!$E$12:$AR$119,MATCH(Analysis_1_Adap_paper!$C164,Example_2_Adap!$C$12:$C$119)+Analysis_1_Adap_paper!$D164-COUNT($C$163:$C$171),MATCH(Analysis_1_Adap_paper!F$162,Example_2_Adap!$E$11:$AR$11,0))</f>
        <v>1.1165356085065499E-3</v>
      </c>
      <c r="G164" s="1" cm="1">
        <f t="array" ref="G164">INDEX(Example_2_Adap!$E$12:$AR$119,MATCH(Analysis_1_Adap_paper!$C164,Example_2_Adap!$C$12:$C$119)+Analysis_1_Adap_paper!$D164-COUNT($C$163:$C$171),MATCH(Analysis_1_Adap_paper!G$162,Example_2_Adap!$E$11:$AR$11,0))</f>
        <v>2.94321087586268E-3</v>
      </c>
      <c r="H164" s="1" cm="1">
        <f t="array" ref="H164">INDEX(Example_2_Adap!$E$12:$AR$119,MATCH(Analysis_1_Adap_paper!$C164,Example_2_Adap!$C$12:$C$119)+Analysis_1_Adap_paper!$D164-COUNT($C$163:$C$171),MATCH(Analysis_1_Adap_paper!H$162,Example_2_Adap!$E$11:$AR$11,0))</f>
        <v>1.1165356083751E-3</v>
      </c>
      <c r="I164" s="1" cm="1">
        <f t="array" ref="I164">INDEX(Example_2_Adap!$E$12:$AR$119,MATCH(Analysis_1_Adap_paper!$C164,Example_2_Adap!$C$12:$C$119)+Analysis_1_Adap_paper!$D164-COUNT($C$163:$C$171),MATCH(Analysis_1_Adap_paper!I$162,Example_2_Adap!$E$11:$AR$11,0))</f>
        <v>2.9433964152936198E-3</v>
      </c>
      <c r="J164" s="1" cm="1">
        <f t="array" ref="J164">INDEX(Example_2_Adap!$E$12:$AR$119,MATCH(Analysis_1_Adap_paper!$C164,Example_2_Adap!$C$12:$C$119)+Analysis_1_Adap_paper!$D164-COUNT($C$163:$C$171),MATCH(Analysis_1_Adap_paper!J$162,Example_2_Adap!$E$11:$AR$11,0))</f>
        <v>1.12001353968338E-3</v>
      </c>
      <c r="K164" s="59"/>
      <c r="Q164" s="56">
        <f>LOG(E163/E164)/LOG(2)</f>
        <v>2.1631661001432021</v>
      </c>
      <c r="R164" s="56">
        <f t="shared" ref="R164:V171" si="40">LOG(F163/F164)/LOG(2)</f>
        <v>3.5615277504101606</v>
      </c>
      <c r="S164" s="56">
        <f t="shared" si="40"/>
        <v>2.1631661001323343</v>
      </c>
      <c r="T164" s="56">
        <f t="shared" si="40"/>
        <v>3.5615277505726222</v>
      </c>
      <c r="U164" s="56">
        <f t="shared" si="40"/>
        <v>2.1630832908131081</v>
      </c>
      <c r="V164" s="56">
        <f t="shared" si="40"/>
        <v>3.5578533449539922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INDEX(Example_2_Adap!$E$12:$AR$119,MATCH(Analysis_1_Adap_paper!$C165,Example_2_Adap!$C$12:$C$119)+Analysis_1_Adap_paper!$D165-COUNT($C$163:$C$171),MATCH(Analysis_1_Adap_paper!E$162,Example_2_Adap!$E$11:$AR$11,0))</f>
        <v>9.1750572255477805E-4</v>
      </c>
      <c r="F165" s="1" cm="1">
        <f t="array" ref="F165">INDEX(Example_2_Adap!$E$12:$AR$119,MATCH(Analysis_1_Adap_paper!$C165,Example_2_Adap!$C$12:$C$119)+Analysis_1_Adap_paper!$D165-COUNT($C$163:$C$171),MATCH(Analysis_1_Adap_paper!F$162,Example_2_Adap!$E$11:$AR$11,0))</f>
        <v>8.1714080636174899E-5</v>
      </c>
      <c r="G165" s="1" cm="1">
        <f t="array" ref="G165">INDEX(Example_2_Adap!$E$12:$AR$119,MATCH(Analysis_1_Adap_paper!$C165,Example_2_Adap!$C$12:$C$119)+Analysis_1_Adap_paper!$D165-COUNT($C$163:$C$171),MATCH(Analysis_1_Adap_paper!G$162,Example_2_Adap!$E$11:$AR$11,0))</f>
        <v>9.1750572286120003E-4</v>
      </c>
      <c r="H165" s="1" cm="1">
        <f t="array" ref="H165">INDEX(Example_2_Adap!$E$12:$AR$119,MATCH(Analysis_1_Adap_paper!$C165,Example_2_Adap!$C$12:$C$119)+Analysis_1_Adap_paper!$D165-COUNT($C$163:$C$171),MATCH(Analysis_1_Adap_paper!H$162,Example_2_Adap!$E$11:$AR$11,0))</f>
        <v>8.17140806086413E-5</v>
      </c>
      <c r="I165" s="1" cm="1">
        <f t="array" ref="I165">INDEX(Example_2_Adap!$E$12:$AR$119,MATCH(Analysis_1_Adap_paper!$C165,Example_2_Adap!$C$12:$C$119)+Analysis_1_Adap_paper!$D165-COUNT($C$163:$C$171),MATCH(Analysis_1_Adap_paper!I$162,Example_2_Adap!$E$11:$AR$11,0))</f>
        <v>9.1779748359765902E-4</v>
      </c>
      <c r="J165" s="1" cm="1">
        <f t="array" ref="J165">INDEX(Example_2_Adap!$E$12:$AR$119,MATCH(Analysis_1_Adap_paper!$C165,Example_2_Adap!$C$12:$C$119)+Analysis_1_Adap_paper!$D165-COUNT($C$163:$C$171),MATCH(Analysis_1_Adap_paper!J$162,Example_2_Adap!$E$11:$AR$11,0))</f>
        <v>8.2688123597573994E-5</v>
      </c>
      <c r="K165" s="59"/>
      <c r="Q165" s="56">
        <f t="shared" ref="Q165:Q171" si="42">LOG(E164/E165)/LOG(2)</f>
        <v>1.6816018512323736</v>
      </c>
      <c r="R165" s="56">
        <f t="shared" si="40"/>
        <v>3.7723007529369905</v>
      </c>
      <c r="S165" s="56">
        <f t="shared" si="40"/>
        <v>1.6816018507540331</v>
      </c>
      <c r="T165" s="56">
        <f t="shared" si="40"/>
        <v>3.772300753253258</v>
      </c>
      <c r="U165" s="56">
        <f t="shared" si="40"/>
        <v>1.6812341005669276</v>
      </c>
      <c r="V165" s="56">
        <f t="shared" si="40"/>
        <v>3.7596922310910901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INDEX(Example_2_Adap!$E$12:$AR$119,MATCH(Analysis_1_Adap_paper!$C166,Example_2_Adap!$C$12:$C$119)+Analysis_1_Adap_paper!$D166-COUNT($C$163:$C$171),MATCH(Analysis_1_Adap_paper!E$162,Example_2_Adap!$E$11:$AR$11,0))</f>
        <v>4.9874058686327695E-4</v>
      </c>
      <c r="F166" s="1" cm="1">
        <f t="array" ref="F166">INDEX(Example_2_Adap!$E$12:$AR$119,MATCH(Analysis_1_Adap_paper!$C166,Example_2_Adap!$C$12:$C$119)+Analysis_1_Adap_paper!$D166-COUNT($C$163:$C$171),MATCH(Analysis_1_Adap_paper!F$162,Example_2_Adap!$E$11:$AR$11,0))</f>
        <v>6.6542118144496903E-6</v>
      </c>
      <c r="G166" s="1" cm="1">
        <f t="array" ref="G166">INDEX(Example_2_Adap!$E$12:$AR$119,MATCH(Analysis_1_Adap_paper!$C166,Example_2_Adap!$C$12:$C$119)+Analysis_1_Adap_paper!$D166-COUNT($C$163:$C$171),MATCH(Analysis_1_Adap_paper!G$162,Example_2_Adap!$E$11:$AR$11,0))</f>
        <v>4.9874058629573105E-4</v>
      </c>
      <c r="H166" s="1" cm="1">
        <f t="array" ref="H166">INDEX(Example_2_Adap!$E$12:$AR$119,MATCH(Analysis_1_Adap_paper!$C166,Example_2_Adap!$C$12:$C$119)+Analysis_1_Adap_paper!$D166-COUNT($C$163:$C$171),MATCH(Analysis_1_Adap_paper!H$162,Example_2_Adap!$E$11:$AR$11,0))</f>
        <v>6.6542117327372799E-6</v>
      </c>
      <c r="I166" s="1" cm="1">
        <f t="array" ref="I166">INDEX(Example_2_Adap!$E$12:$AR$119,MATCH(Analysis_1_Adap_paper!$C166,Example_2_Adap!$C$12:$C$119)+Analysis_1_Adap_paper!$D166-COUNT($C$163:$C$171),MATCH(Analysis_1_Adap_paper!I$162,Example_2_Adap!$E$11:$AR$11,0))</f>
        <v>4.9895651982456702E-4</v>
      </c>
      <c r="J166" s="1" cm="1">
        <f t="array" ref="J166">INDEX(Example_2_Adap!$E$12:$AR$119,MATCH(Analysis_1_Adap_paper!$C166,Example_2_Adap!$C$12:$C$119)+Analysis_1_Adap_paper!$D166-COUNT($C$163:$C$171),MATCH(Analysis_1_Adap_paper!J$162,Example_2_Adap!$E$11:$AR$11,0))</f>
        <v>6.8102739740893896E-6</v>
      </c>
      <c r="K166" s="59"/>
      <c r="Q166" s="56">
        <f t="shared" si="42"/>
        <v>0.87942754375036059</v>
      </c>
      <c r="R166" s="56">
        <f t="shared" si="40"/>
        <v>3.6182450036932003</v>
      </c>
      <c r="S166" s="56">
        <f t="shared" si="40"/>
        <v>0.87942754587390826</v>
      </c>
      <c r="T166" s="56">
        <f t="shared" si="40"/>
        <v>3.6182450209230939</v>
      </c>
      <c r="U166" s="56">
        <f t="shared" si="40"/>
        <v>0.87926174979649685</v>
      </c>
      <c r="V166" s="56">
        <f t="shared" si="40"/>
        <v>3.6018953881516427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INDEX(Example_2_Adap!$E$12:$AR$119,MATCH(Analysis_1_Adap_paper!$C167,Example_2_Adap!$C$12:$C$119)+Analysis_1_Adap_paper!$D167-COUNT($C$163:$C$171),MATCH(Analysis_1_Adap_paper!E$162,Example_2_Adap!$E$11:$AR$11,0))</f>
        <v>3.5433933044259902E-4</v>
      </c>
      <c r="F167" s="1" cm="1">
        <f t="array" ref="F167">INDEX(Example_2_Adap!$E$12:$AR$119,MATCH(Analysis_1_Adap_paper!$C167,Example_2_Adap!$C$12:$C$119)+Analysis_1_Adap_paper!$D167-COUNT($C$163:$C$171),MATCH(Analysis_1_Adap_paper!F$162,Example_2_Adap!$E$11:$AR$11,0))</f>
        <v>5.8299067839939703E-7</v>
      </c>
      <c r="G167" s="1" cm="1">
        <f t="array" ref="G167">INDEX(Example_2_Adap!$E$12:$AR$119,MATCH(Analysis_1_Adap_paper!$C167,Example_2_Adap!$C$12:$C$119)+Analysis_1_Adap_paper!$D167-COUNT($C$163:$C$171),MATCH(Analysis_1_Adap_paper!G$162,Example_2_Adap!$E$11:$AR$11,0))</f>
        <v>3.54339331799735E-4</v>
      </c>
      <c r="H167" s="1" cm="1">
        <f t="array" ref="H167">INDEX(Example_2_Adap!$E$12:$AR$119,MATCH(Analysis_1_Adap_paper!$C167,Example_2_Adap!$C$12:$C$119)+Analysis_1_Adap_paper!$D167-COUNT($C$163:$C$171),MATCH(Analysis_1_Adap_paper!H$162,Example_2_Adap!$E$11:$AR$11,0))</f>
        <v>5.8299071437062303E-7</v>
      </c>
      <c r="I167" s="1" cm="1">
        <f t="array" ref="I167">INDEX(Example_2_Adap!$E$12:$AR$119,MATCH(Analysis_1_Adap_paper!$C167,Example_2_Adap!$C$12:$C$119)+Analysis_1_Adap_paper!$D167-COUNT($C$163:$C$171),MATCH(Analysis_1_Adap_paper!I$162,Example_2_Adap!$E$11:$AR$11,0))</f>
        <v>3.5437406753047098E-4</v>
      </c>
      <c r="J167" s="1" cm="1">
        <f t="array" ref="J167">INDEX(Example_2_Adap!$E$12:$AR$119,MATCH(Analysis_1_Adap_paper!$C167,Example_2_Adap!$C$12:$C$119)+Analysis_1_Adap_paper!$D167-COUNT($C$163:$C$171),MATCH(Analysis_1_Adap_paper!J$162,Example_2_Adap!$E$11:$AR$11,0))</f>
        <v>5.9368142268922899E-7</v>
      </c>
      <c r="K167" s="59"/>
      <c r="Q167" s="56">
        <f t="shared" si="42"/>
        <v>0.49315800392127074</v>
      </c>
      <c r="R167" s="56">
        <f t="shared" si="40"/>
        <v>3.5127230692260696</v>
      </c>
      <c r="S167" s="56">
        <f t="shared" si="40"/>
        <v>0.49315799675395577</v>
      </c>
      <c r="T167" s="56">
        <f t="shared" si="40"/>
        <v>3.5127229624940424</v>
      </c>
      <c r="U167" s="56">
        <f t="shared" si="40"/>
        <v>0.49364106752525094</v>
      </c>
      <c r="V167" s="56">
        <f t="shared" si="40"/>
        <v>3.5199519638202084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INDEX(Example_2_Adap!$E$12:$AR$119,MATCH(Analysis_1_Adap_paper!$C168,Example_2_Adap!$C$12:$C$119)+Analysis_1_Adap_paper!$D168-COUNT($C$163:$C$171),MATCH(Analysis_1_Adap_paper!E$162,Example_2_Adap!$E$11:$AR$11,0))</f>
        <v>2.7554646567295999E-4</v>
      </c>
      <c r="F168" s="1" cm="1">
        <f t="array" ref="F168">INDEX(Example_2_Adap!$E$12:$AR$119,MATCH(Analysis_1_Adap_paper!$C168,Example_2_Adap!$C$12:$C$119)+Analysis_1_Adap_paper!$D168-COUNT($C$163:$C$171),MATCH(Analysis_1_Adap_paper!F$162,Example_2_Adap!$E$11:$AR$11,0))</f>
        <v>5.1574956305699898E-8</v>
      </c>
      <c r="G168" s="1" cm="1">
        <f t="array" ref="G168">INDEX(Example_2_Adap!$E$12:$AR$119,MATCH(Analysis_1_Adap_paper!$C168,Example_2_Adap!$C$12:$C$119)+Analysis_1_Adap_paper!$D168-COUNT($C$163:$C$171),MATCH(Analysis_1_Adap_paper!G$162,Example_2_Adap!$E$11:$AR$11,0))</f>
        <v>2.7554646437444303E-4</v>
      </c>
      <c r="H168" s="1" cm="1">
        <f t="array" ref="H168">INDEX(Example_2_Adap!$E$12:$AR$119,MATCH(Analysis_1_Adap_paper!$C168,Example_2_Adap!$C$12:$C$119)+Analysis_1_Adap_paper!$D168-COUNT($C$163:$C$171),MATCH(Analysis_1_Adap_paper!H$162,Example_2_Adap!$E$11:$AR$11,0))</f>
        <v>5.1575088644284499E-8</v>
      </c>
      <c r="I168" s="1" cm="1">
        <f t="array" ref="I168">INDEX(Example_2_Adap!$E$12:$AR$119,MATCH(Analysis_1_Adap_paper!$C168,Example_2_Adap!$C$12:$C$119)+Analysis_1_Adap_paper!$D168-COUNT($C$163:$C$171),MATCH(Analysis_1_Adap_paper!I$162,Example_2_Adap!$E$11:$AR$11,0))</f>
        <v>2.7554997481393702E-4</v>
      </c>
      <c r="J168" s="1" cm="1">
        <f t="array" ref="J168">INDEX(Example_2_Adap!$E$12:$AR$119,MATCH(Analysis_1_Adap_paper!$C168,Example_2_Adap!$C$12:$C$119)+Analysis_1_Adap_paper!$D168-COUNT($C$163:$C$171),MATCH(Analysis_1_Adap_paper!J$162,Example_2_Adap!$E$11:$AR$11,0))</f>
        <v>5.2348296364357299E-8</v>
      </c>
      <c r="K168" s="59"/>
      <c r="Q168" s="56">
        <f t="shared" si="42"/>
        <v>0.36283598611129392</v>
      </c>
      <c r="R168" s="56">
        <f t="shared" si="40"/>
        <v>3.4987302169829295</v>
      </c>
      <c r="S168" s="56">
        <f t="shared" si="40"/>
        <v>0.3628359984356051</v>
      </c>
      <c r="T168" s="56">
        <f t="shared" si="40"/>
        <v>3.4987266041252374</v>
      </c>
      <c r="U168" s="56">
        <f t="shared" si="40"/>
        <v>0.36295903857192652</v>
      </c>
      <c r="V168" s="56">
        <f t="shared" si="40"/>
        <v>3.5034744777929934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INDEX(Example_2_Adap!$E$12:$AR$119,MATCH(Analysis_1_Adap_paper!$C169,Example_2_Adap!$C$12:$C$119)+Analysis_1_Adap_paper!$D169-COUNT($C$163:$C$171),MATCH(Analysis_1_Adap_paper!E$162,Example_2_Adap!$E$11:$AR$11,0))</f>
        <v>2.2731664421371501E-4</v>
      </c>
      <c r="F169" s="1" cm="1">
        <f t="array" ref="F169">INDEX(Example_2_Adap!$E$12:$AR$119,MATCH(Analysis_1_Adap_paper!$C169,Example_2_Adap!$C$12:$C$119)+Analysis_1_Adap_paper!$D169-COUNT($C$163:$C$171),MATCH(Analysis_1_Adap_paper!F$162,Example_2_Adap!$E$11:$AR$11,0))</f>
        <v>4.5426595818298599E-9</v>
      </c>
      <c r="G169" s="1" cm="1">
        <f t="array" ref="G169">INDEX(Example_2_Adap!$E$12:$AR$119,MATCH(Analysis_1_Adap_paper!$C169,Example_2_Adap!$C$12:$C$119)+Analysis_1_Adap_paper!$D169-COUNT($C$163:$C$171),MATCH(Analysis_1_Adap_paper!G$162,Example_2_Adap!$E$11:$AR$11,0))</f>
        <v>2.27316631193019E-4</v>
      </c>
      <c r="H169" s="1" cm="1">
        <f t="array" ref="H169">INDEX(Example_2_Adap!$E$12:$AR$119,MATCH(Analysis_1_Adap_paper!$C169,Example_2_Adap!$C$12:$C$119)+Analysis_1_Adap_paper!$D169-COUNT($C$163:$C$171),MATCH(Analysis_1_Adap_paper!H$162,Example_2_Adap!$E$11:$AR$11,0))</f>
        <v>4.5425556649547599E-9</v>
      </c>
      <c r="I169" s="1" cm="1">
        <f t="array" ref="I169">INDEX(Example_2_Adap!$E$12:$AR$119,MATCH(Analysis_1_Adap_paper!$C169,Example_2_Adap!$C$12:$C$119)+Analysis_1_Adap_paper!$D169-COUNT($C$163:$C$171),MATCH(Analysis_1_Adap_paper!I$162,Example_2_Adap!$E$11:$AR$11,0))</f>
        <v>2.2731699323985601E-4</v>
      </c>
      <c r="J169" s="1" cm="1">
        <f t="array" ref="J169">INDEX(Example_2_Adap!$E$12:$AR$119,MATCH(Analysis_1_Adap_paper!$C169,Example_2_Adap!$C$12:$C$119)+Analysis_1_Adap_paper!$D169-COUNT($C$163:$C$171),MATCH(Analysis_1_Adap_paper!J$162,Example_2_Adap!$E$11:$AR$11,0))</f>
        <v>4.6072679005249004E-9</v>
      </c>
      <c r="K169" s="59"/>
      <c r="Q169" s="56">
        <f t="shared" si="42"/>
        <v>0.2775922996833563</v>
      </c>
      <c r="R169" s="56">
        <f t="shared" si="40"/>
        <v>3.5050615920941319</v>
      </c>
      <c r="S169" s="56">
        <f t="shared" si="40"/>
        <v>0.27759237552219918</v>
      </c>
      <c r="T169" s="56">
        <f t="shared" si="40"/>
        <v>3.5050982971177511</v>
      </c>
      <c r="U169" s="56">
        <f t="shared" si="40"/>
        <v>0.27760845744606871</v>
      </c>
      <c r="V169" s="56">
        <f t="shared" si="40"/>
        <v>3.5061591920826252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INDEX(Example_2_Adap!$E$12:$AR$119,MATCH(Analysis_1_Adap_paper!$C170,Example_2_Adap!$C$12:$C$119)+Analysis_1_Adap_paper!$D170-COUNT($C$163:$C$171),MATCH(Analysis_1_Adap_paper!E$162,Example_2_Adap!$E$11:$AR$11,0))</f>
        <v>1.9605785519161099E-4</v>
      </c>
      <c r="F170" s="1" cm="1">
        <f t="array" ref="F170">INDEX(Example_2_Adap!$E$12:$AR$119,MATCH(Analysis_1_Adap_paper!$C170,Example_2_Adap!$C$12:$C$119)+Analysis_1_Adap_paper!$D170-COUNT($C$163:$C$171),MATCH(Analysis_1_Adap_paper!F$162,Example_2_Adap!$E$11:$AR$11,0))</f>
        <v>3.9866288048528898E-10</v>
      </c>
      <c r="G170" s="1" cm="1">
        <f t="array" ref="G170">INDEX(Example_2_Adap!$E$12:$AR$119,MATCH(Analysis_1_Adap_paper!$C170,Example_2_Adap!$C$12:$C$119)+Analysis_1_Adap_paper!$D170-COUNT($C$163:$C$171),MATCH(Analysis_1_Adap_paper!G$162,Example_2_Adap!$E$11:$AR$11,0))</f>
        <v>1.96057844748853E-4</v>
      </c>
      <c r="H170" s="1" cm="1">
        <f t="array" ref="H170">INDEX(Example_2_Adap!$E$12:$AR$119,MATCH(Analysis_1_Adap_paper!$C170,Example_2_Adap!$C$12:$C$119)+Analysis_1_Adap_paper!$D170-COUNT($C$163:$C$171),MATCH(Analysis_1_Adap_paper!H$162,Example_2_Adap!$E$11:$AR$11,0))</f>
        <v>3.9875880375461701E-10</v>
      </c>
      <c r="I170" s="1" cm="1">
        <f t="array" ref="I170">INDEX(Example_2_Adap!$E$12:$AR$119,MATCH(Analysis_1_Adap_paper!$C170,Example_2_Adap!$C$12:$C$119)+Analysis_1_Adap_paper!$D170-COUNT($C$163:$C$171),MATCH(Analysis_1_Adap_paper!I$162,Example_2_Adap!$E$11:$AR$11,0))</f>
        <v>1.9605788387577701E-4</v>
      </c>
      <c r="J170" s="1" cm="1">
        <f t="array" ref="J170">INDEX(Example_2_Adap!$E$12:$AR$119,MATCH(Analysis_1_Adap_paper!$C170,Example_2_Adap!$C$12:$C$119)+Analysis_1_Adap_paper!$D170-COUNT($C$163:$C$171),MATCH(Analysis_1_Adap_paper!J$162,Example_2_Adap!$E$11:$AR$11,0))</f>
        <v>4.0463987716066097E-10</v>
      </c>
      <c r="K170" s="59"/>
      <c r="Q170" s="56">
        <f t="shared" si="42"/>
        <v>0.21342387714645517</v>
      </c>
      <c r="R170" s="56">
        <f t="shared" si="40"/>
        <v>3.5102960093387412</v>
      </c>
      <c r="S170" s="56">
        <f t="shared" si="40"/>
        <v>0.21342387135210267</v>
      </c>
      <c r="T170" s="56">
        <f t="shared" si="40"/>
        <v>3.5099159174944354</v>
      </c>
      <c r="U170" s="56">
        <f t="shared" si="40"/>
        <v>0.21342588121225223</v>
      </c>
      <c r="V170" s="56">
        <f t="shared" si="40"/>
        <v>3.5092010800502416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INDEX(Example_2_Adap!$E$12:$AR$119,MATCH(Analysis_1_Adap_paper!$C171,Example_2_Adap!$C$12:$C$119)+Analysis_1_Adap_paper!$D171-COUNT($C$163:$C$171),MATCH(Analysis_1_Adap_paper!E$162,Example_2_Adap!$E$11:$AR$11,0))</f>
        <v>1.7455561737733601E-4</v>
      </c>
      <c r="F171" s="1" cm="1">
        <f t="array" ref="F171">INDEX(Example_2_Adap!$E$12:$AR$119,MATCH(Analysis_1_Adap_paper!$C171,Example_2_Adap!$C$12:$C$119)+Analysis_1_Adap_paper!$D171-COUNT($C$163:$C$171),MATCH(Analysis_1_Adap_paper!F$162,Example_2_Adap!$E$11:$AR$11,0))</f>
        <v>3.4946268101521102E-11</v>
      </c>
      <c r="G171" s="1" cm="1">
        <f t="array" ref="G171">INDEX(Example_2_Adap!$E$12:$AR$119,MATCH(Analysis_1_Adap_paper!$C171,Example_2_Adap!$C$12:$C$119)+Analysis_1_Adap_paper!$D171-COUNT($C$163:$C$171),MATCH(Analysis_1_Adap_paper!G$162,Example_2_Adap!$E$11:$AR$11,0))</f>
        <v>1.74555607196147E-4</v>
      </c>
      <c r="H171" s="1" cm="1">
        <f t="array" ref="H171">INDEX(Example_2_Adap!$E$12:$AR$119,MATCH(Analysis_1_Adap_paper!$C171,Example_2_Adap!$C$12:$C$119)+Analysis_1_Adap_paper!$D171-COUNT($C$163:$C$171),MATCH(Analysis_1_Adap_paper!H$162,Example_2_Adap!$E$11:$AR$11,0))</f>
        <v>3.51536577625211E-11</v>
      </c>
      <c r="I171" s="1" cm="1">
        <f t="array" ref="I171">INDEX(Example_2_Adap!$E$12:$AR$119,MATCH(Analysis_1_Adap_paper!$C171,Example_2_Adap!$C$12:$C$119)+Analysis_1_Adap_paper!$D171-COUNT($C$163:$C$171),MATCH(Analysis_1_Adap_paper!I$162,Example_2_Adap!$E$11:$AR$11,0))</f>
        <v>1.74555611227145E-4</v>
      </c>
      <c r="J171" s="1" cm="1">
        <f t="array" ref="J171">INDEX(Example_2_Adap!$E$12:$AR$119,MATCH(Analysis_1_Adap_paper!$C171,Example_2_Adap!$C$12:$C$119)+Analysis_1_Adap_paper!$D171-COUNT($C$163:$C$171),MATCH(Analysis_1_Adap_paper!J$162,Example_2_Adap!$E$11:$AR$11,0))</f>
        <v>3.6038727557752197E-11</v>
      </c>
      <c r="K171" s="59"/>
      <c r="Q171" s="56">
        <f t="shared" si="42"/>
        <v>0.16759266054097072</v>
      </c>
      <c r="R171" s="56">
        <f t="shared" si="40"/>
        <v>3.5119589781103815</v>
      </c>
      <c r="S171" s="56">
        <f t="shared" si="40"/>
        <v>0.1675926678448709</v>
      </c>
      <c r="T171" s="56">
        <f t="shared" si="40"/>
        <v>3.5037696552550321</v>
      </c>
      <c r="U171" s="56">
        <f t="shared" si="40"/>
        <v>0.16759292244495386</v>
      </c>
      <c r="V171" s="56">
        <f t="shared" si="40"/>
        <v>3.4890185251318702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INDEX(Example_2_Adap!$AS$12:$CF$119,MATCH(Analysis_1_Adap_paper!$C175,Example_2_Adap!$C$12:$C$119)+Analysis_1_Adap_paper!$D175-COUNT($C$175:$C$183),MATCH(Analysis_1_Adap_paper!E$174,Example_2_Adap!$AS$11:$CF$11,0))</f>
        <v>9.2939652390568294E-3</v>
      </c>
      <c r="F175" s="1" cm="1">
        <f t="array" ref="F175">INDEX(Example_2_Adap!$AS$12:$CF$119,MATCH(Analysis_1_Adap_paper!$C175,Example_2_Adap!$C$12:$C$119)+Analysis_1_Adap_paper!$D175-COUNT($C$175:$C$183),MATCH(Analysis_1_Adap_paper!F$174,Example_2_Adap!$AS$11:$CF$11,0))</f>
        <v>9.2939652390568294E-3</v>
      </c>
      <c r="G175" s="1" cm="1">
        <f t="array" ref="G175">INDEX(Example_2_Adap!$AS$12:$CF$119,MATCH(Analysis_1_Adap_paper!$C175,Example_2_Adap!$C$12:$C$119)+Analysis_1_Adap_paper!$D175-COUNT($C$175:$C$183),MATCH(Analysis_1_Adap_paper!G$174,Example_2_Adap!$AS$11:$CF$11,0))</f>
        <v>9.2939652390938293E-3</v>
      </c>
      <c r="H175" s="1" cm="1">
        <f t="array" ref="H175">INDEX(Example_2_Adap!$AS$12:$CF$119,MATCH(Analysis_1_Adap_paper!$C175,Example_2_Adap!$C$12:$C$119)+Analysis_1_Adap_paper!$D175-COUNT($C$175:$C$183),MATCH(Analysis_1_Adap_paper!H$174,Example_2_Adap!$AS$11:$CF$11,0))</f>
        <v>9.2939654245143104E-3</v>
      </c>
      <c r="I175" s="1" cm="1">
        <f t="array" ref="I175">INDEX(Example_2_Adap!$AS$12:$CF$119,MATCH(Analysis_1_Adap_paper!$C175,Example_2_Adap!$C$12:$C$119)+Analysis_1_Adap_paper!$D175-COUNT($C$175:$C$183),MATCH(Analysis_1_Adap_paper!I$174,Example_2_Adap!$AS$11:$CF$11,0))</f>
        <v>9.2939652390705996E-3</v>
      </c>
      <c r="J175" s="1" cm="1">
        <f t="array" ref="J175">INDEX(Example_2_Adap!$AS$12:$CF$119,MATCH(Analysis_1_Adap_paper!$C175,Example_2_Adap!$C$12:$C$119)+Analysis_1_Adap_paper!$D175-COUNT($C$175:$C$183),MATCH(Analysis_1_Adap_paper!J$174,Example_2_Adap!$AS$11:$CF$11,0))</f>
        <v>9.2941540784702396E-3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INDEX(Example_2_Adap!$AS$12:$CF$119,MATCH(Analysis_1_Adap_paper!$C176,Example_2_Adap!$C$12:$C$119)+Analysis_1_Adap_paper!$D176-COUNT($C$175:$C$183),MATCH(Analysis_1_Adap_paper!E$174,Example_2_Adap!$AS$11:$CF$11,0))</f>
        <v>1.73286827157421E-3</v>
      </c>
      <c r="F176" s="1" cm="1">
        <f t="array" ref="F176">INDEX(Example_2_Adap!$AS$12:$CF$119,MATCH(Analysis_1_Adap_paper!$C176,Example_2_Adap!$C$12:$C$119)+Analysis_1_Adap_paper!$D176-COUNT($C$175:$C$183),MATCH(Analysis_1_Adap_paper!F$174,Example_2_Adap!$AS$11:$CF$11,0))</f>
        <v>6.7715346037429695E-4</v>
      </c>
      <c r="G176" s="1" cm="1">
        <f t="array" ref="G176">INDEX(Example_2_Adap!$AS$12:$CF$119,MATCH(Analysis_1_Adap_paper!$C176,Example_2_Adap!$C$12:$C$119)+Analysis_1_Adap_paper!$D176-COUNT($C$175:$C$183),MATCH(Analysis_1_Adap_paper!G$174,Example_2_Adap!$AS$11:$CF$11,0))</f>
        <v>6.7715346034070696E-4</v>
      </c>
      <c r="H176" s="1" cm="1">
        <f t="array" ref="H176">INDEX(Example_2_Adap!$AS$12:$CF$119,MATCH(Analysis_1_Adap_paper!$C176,Example_2_Adap!$C$12:$C$119)+Analysis_1_Adap_paper!$D176-COUNT($C$175:$C$183),MATCH(Analysis_1_Adap_paper!H$174,Example_2_Adap!$AS$11:$CF$11,0))</f>
        <v>6.7715569523860196E-4</v>
      </c>
      <c r="I176" s="1" cm="1">
        <f t="array" ref="I176">INDEX(Example_2_Adap!$AS$12:$CF$119,MATCH(Analysis_1_Adap_paper!$C176,Example_2_Adap!$C$12:$C$119)+Analysis_1_Adap_paper!$D176-COUNT($C$175:$C$183),MATCH(Analysis_1_Adap_paper!I$174,Example_2_Adap!$AS$11:$CF$11,0))</f>
        <v>6.7715346057587399E-4</v>
      </c>
      <c r="J176" s="1" cm="1">
        <f t="array" ref="J176">INDEX(Example_2_Adap!$AS$12:$CF$119,MATCH(Analysis_1_Adap_paper!$C176,Example_2_Adap!$C$12:$C$119)+Analysis_1_Adap_paper!$D176-COUNT($C$175:$C$183),MATCH(Analysis_1_Adap_paper!J$174,Example_2_Adap!$AS$11:$CF$11,0))</f>
        <v>6.7938857144323004E-4</v>
      </c>
      <c r="K176" s="59"/>
      <c r="Q176" s="56">
        <f>LOG(E175/E176)/LOG(2)</f>
        <v>2.4231322604415646</v>
      </c>
      <c r="R176" s="56">
        <f t="shared" ref="R176:V183" si="44">LOG(F175/F176)/LOG(2)</f>
        <v>3.778739521210198</v>
      </c>
      <c r="S176" s="56">
        <f t="shared" si="44"/>
        <v>3.7787395212875059</v>
      </c>
      <c r="T176" s="56">
        <f t="shared" si="44"/>
        <v>3.7787347885634079</v>
      </c>
      <c r="U176" s="56">
        <f t="shared" si="44"/>
        <v>3.77873952078287</v>
      </c>
      <c r="V176" s="56">
        <f t="shared" si="44"/>
        <v>3.7740147072747812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INDEX(Example_2_Adap!$AS$12:$CF$119,MATCH(Analysis_1_Adap_paper!$C177,Example_2_Adap!$C$12:$C$119)+Analysis_1_Adap_paper!$D177-COUNT($C$175:$C$183),MATCH(Analysis_1_Adap_paper!E$174,Example_2_Adap!$AS$11:$CF$11,0))</f>
        <v>4.79350956580294E-4</v>
      </c>
      <c r="F177" s="1" cm="1">
        <f t="array" ref="F177">INDEX(Example_2_Adap!$AS$12:$CF$119,MATCH(Analysis_1_Adap_paper!$C177,Example_2_Adap!$C$12:$C$119)+Analysis_1_Adap_paper!$D177-COUNT($C$175:$C$183),MATCH(Analysis_1_Adap_paper!F$174,Example_2_Adap!$AS$11:$CF$11,0))</f>
        <v>4.6420621360507398E-5</v>
      </c>
      <c r="G177" s="1" cm="1">
        <f t="array" ref="G177">INDEX(Example_2_Adap!$AS$12:$CF$119,MATCH(Analysis_1_Adap_paper!$C177,Example_2_Adap!$C$12:$C$119)+Analysis_1_Adap_paper!$D177-COUNT($C$175:$C$183),MATCH(Analysis_1_Adap_paper!G$174,Example_2_Adap!$AS$11:$CF$11,0))</f>
        <v>4.64206213032102E-5</v>
      </c>
      <c r="H177" s="1" cm="1">
        <f t="array" ref="H177">INDEX(Example_2_Adap!$AS$12:$CF$119,MATCH(Analysis_1_Adap_paper!$C177,Example_2_Adap!$C$12:$C$119)+Analysis_1_Adap_paper!$D177-COUNT($C$175:$C$183),MATCH(Analysis_1_Adap_paper!H$174,Example_2_Adap!$AS$11:$CF$11,0))</f>
        <v>4.6421022918846103E-5</v>
      </c>
      <c r="I177" s="1" cm="1">
        <f t="array" ref="I177">INDEX(Example_2_Adap!$AS$12:$CF$119,MATCH(Analysis_1_Adap_paper!$C177,Example_2_Adap!$C$12:$C$119)+Analysis_1_Adap_paper!$D177-COUNT($C$175:$C$183),MATCH(Analysis_1_Adap_paper!I$174,Example_2_Adap!$AS$11:$CF$11,0))</f>
        <v>4.6420621387100099E-5</v>
      </c>
      <c r="J177" s="1" cm="1">
        <f t="array" ref="J177">INDEX(Example_2_Adap!$AS$12:$CF$119,MATCH(Analysis_1_Adap_paper!$C177,Example_2_Adap!$C$12:$C$119)+Analysis_1_Adap_paper!$D177-COUNT($C$175:$C$183),MATCH(Analysis_1_Adap_paper!J$174,Example_2_Adap!$AS$11:$CF$11,0))</f>
        <v>4.6819611686986599E-5</v>
      </c>
      <c r="K177" s="59"/>
      <c r="Q177" s="56">
        <f t="shared" ref="Q177:Q183" si="46">LOG(E176/E177)/LOG(2)</f>
        <v>1.8540077720623094</v>
      </c>
      <c r="R177" s="56">
        <f t="shared" si="44"/>
        <v>3.8666450835873309</v>
      </c>
      <c r="S177" s="56">
        <f t="shared" si="44"/>
        <v>3.8666450852964926</v>
      </c>
      <c r="T177" s="56">
        <f t="shared" si="44"/>
        <v>3.8666373651439625</v>
      </c>
      <c r="U177" s="56">
        <f t="shared" si="44"/>
        <v>3.866645083190329</v>
      </c>
      <c r="V177" s="56">
        <f t="shared" si="44"/>
        <v>3.8590520754832709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INDEX(Example_2_Adap!$AS$12:$CF$119,MATCH(Analysis_1_Adap_paper!$C178,Example_2_Adap!$C$12:$C$119)+Analysis_1_Adap_paper!$D178-COUNT($C$175:$C$183),MATCH(Analysis_1_Adap_paper!E$174,Example_2_Adap!$AS$11:$CF$11,0))</f>
        <v>2.38748218699547E-4</v>
      </c>
      <c r="F178" s="1" cm="1">
        <f t="array" ref="F178">INDEX(Example_2_Adap!$AS$12:$CF$119,MATCH(Analysis_1_Adap_paper!$C178,Example_2_Adap!$C$12:$C$119)+Analysis_1_Adap_paper!$D178-COUNT($C$175:$C$183),MATCH(Analysis_1_Adap_paper!F$174,Example_2_Adap!$AS$11:$CF$11,0))</f>
        <v>3.6408149514235602E-6</v>
      </c>
      <c r="G178" s="1" cm="1">
        <f t="array" ref="G178">INDEX(Example_2_Adap!$AS$12:$CF$119,MATCH(Analysis_1_Adap_paper!$C178,Example_2_Adap!$C$12:$C$119)+Analysis_1_Adap_paper!$D178-COUNT($C$175:$C$183),MATCH(Analysis_1_Adap_paper!G$174,Example_2_Adap!$AS$11:$CF$11,0))</f>
        <v>3.6408148799547E-6</v>
      </c>
      <c r="H178" s="1" cm="1">
        <f t="array" ref="H178">INDEX(Example_2_Adap!$AS$12:$CF$119,MATCH(Analysis_1_Adap_paper!$C178,Example_2_Adap!$C$12:$C$119)+Analysis_1_Adap_paper!$D178-COUNT($C$175:$C$183),MATCH(Analysis_1_Adap_paper!H$174,Example_2_Adap!$AS$11:$CF$11,0))</f>
        <v>3.6408938460494901E-6</v>
      </c>
      <c r="I178" s="1" cm="1">
        <f t="array" ref="I178">INDEX(Example_2_Adap!$AS$12:$CF$119,MATCH(Analysis_1_Adap_paper!$C178,Example_2_Adap!$C$12:$C$119)+Analysis_1_Adap_paper!$D178-COUNT($C$175:$C$183),MATCH(Analysis_1_Adap_paper!I$174,Example_2_Adap!$AS$11:$CF$11,0))</f>
        <v>3.64081494027133E-6</v>
      </c>
      <c r="J178" s="1" cm="1">
        <f t="array" ref="J178">INDEX(Example_2_Adap!$AS$12:$CF$119,MATCH(Analysis_1_Adap_paper!$C178,Example_2_Adap!$C$12:$C$119)+Analysis_1_Adap_paper!$D178-COUNT($C$175:$C$183),MATCH(Analysis_1_Adap_paper!J$174,Example_2_Adap!$AS$11:$CF$11,0))</f>
        <v>3.7160356886940901E-6</v>
      </c>
      <c r="K178" s="59"/>
      <c r="Q178" s="56">
        <f t="shared" si="46"/>
        <v>1.0055923420869928</v>
      </c>
      <c r="R178" s="56">
        <f t="shared" si="44"/>
        <v>3.6724325127856292</v>
      </c>
      <c r="S178" s="56">
        <f t="shared" si="44"/>
        <v>3.6724325393248738</v>
      </c>
      <c r="T178" s="56">
        <f t="shared" si="44"/>
        <v>3.6724137305281492</v>
      </c>
      <c r="U178" s="56">
        <f t="shared" si="44"/>
        <v>3.6724325180312363</v>
      </c>
      <c r="V178" s="56">
        <f t="shared" si="44"/>
        <v>3.6552767065602829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INDEX(Example_2_Adap!$AS$12:$CF$119,MATCH(Analysis_1_Adap_paper!$C179,Example_2_Adap!$C$12:$C$119)+Analysis_1_Adap_paper!$D179-COUNT($C$175:$C$183),MATCH(Analysis_1_Adap_paper!E$174,Example_2_Adap!$AS$11:$CF$11,0))</f>
        <v>1.6417602047516901E-4</v>
      </c>
      <c r="F179" s="1" cm="1">
        <f t="array" ref="F179">INDEX(Example_2_Adap!$AS$12:$CF$119,MATCH(Analysis_1_Adap_paper!$C179,Example_2_Adap!$C$12:$C$119)+Analysis_1_Adap_paper!$D179-COUNT($C$175:$C$183),MATCH(Analysis_1_Adap_paper!F$174,Example_2_Adap!$AS$11:$CF$11,0))</f>
        <v>3.1181317085617402E-7</v>
      </c>
      <c r="G179" s="1" cm="1">
        <f t="array" ref="G179">INDEX(Example_2_Adap!$AS$12:$CF$119,MATCH(Analysis_1_Adap_paper!$C179,Example_2_Adap!$C$12:$C$119)+Analysis_1_Adap_paper!$D179-COUNT($C$175:$C$183),MATCH(Analysis_1_Adap_paper!G$174,Example_2_Adap!$AS$11:$CF$11,0))</f>
        <v>3.1181309819981502E-7</v>
      </c>
      <c r="H179" s="1" cm="1">
        <f t="array" ref="H179">INDEX(Example_2_Adap!$AS$12:$CF$119,MATCH(Analysis_1_Adap_paper!$C179,Example_2_Adap!$C$12:$C$119)+Analysis_1_Adap_paper!$D179-COUNT($C$175:$C$183),MATCH(Analysis_1_Adap_paper!H$174,Example_2_Adap!$AS$11:$CF$11,0))</f>
        <v>3.1181862853140798E-7</v>
      </c>
      <c r="I179" s="1" cm="1">
        <f t="array" ref="I179">INDEX(Example_2_Adap!$AS$12:$CF$119,MATCH(Analysis_1_Adap_paper!$C179,Example_2_Adap!$C$12:$C$119)+Analysis_1_Adap_paper!$D179-COUNT($C$175:$C$183),MATCH(Analysis_1_Adap_paper!I$174,Example_2_Adap!$AS$11:$CF$11,0))</f>
        <v>3.1181315009075299E-7</v>
      </c>
      <c r="J179" s="1" cm="1">
        <f t="array" ref="J179">INDEX(Example_2_Adap!$AS$12:$CF$119,MATCH(Analysis_1_Adap_paper!$C179,Example_2_Adap!$C$12:$C$119)+Analysis_1_Adap_paper!$D179-COUNT($C$175:$C$183),MATCH(Analysis_1_Adap_paper!J$174,Example_2_Adap!$AS$11:$CF$11,0))</f>
        <v>3.1709595429090498E-7</v>
      </c>
      <c r="K179" s="59"/>
      <c r="Q179" s="56">
        <f t="shared" si="46"/>
        <v>0.54024654655825821</v>
      </c>
      <c r="R179" s="56">
        <f t="shared" si="44"/>
        <v>3.5455076427608914</v>
      </c>
      <c r="S179" s="56">
        <f t="shared" si="44"/>
        <v>3.5455079506069036</v>
      </c>
      <c r="T179" s="56">
        <f t="shared" si="44"/>
        <v>3.5455136535835869</v>
      </c>
      <c r="U179" s="56">
        <f t="shared" si="44"/>
        <v>3.5455077344190631</v>
      </c>
      <c r="V179" s="56">
        <f t="shared" si="44"/>
        <v>3.5507729815230369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INDEX(Example_2_Adap!$AS$12:$CF$119,MATCH(Analysis_1_Adap_paper!$C180,Example_2_Adap!$C$12:$C$119)+Analysis_1_Adap_paper!$D180-COUNT($C$175:$C$183),MATCH(Analysis_1_Adap_paper!E$174,Example_2_Adap!$AS$11:$CF$11,0))</f>
        <v>1.27898596845458E-4</v>
      </c>
      <c r="F180" s="1" cm="1">
        <f t="array" ref="F180">INDEX(Example_2_Adap!$AS$12:$CF$119,MATCH(Analysis_1_Adap_paper!$C180,Example_2_Adap!$C$12:$C$119)+Analysis_1_Adap_paper!$D180-COUNT($C$175:$C$183),MATCH(Analysis_1_Adap_paper!F$174,Example_2_Adap!$AS$11:$CF$11,0))</f>
        <v>2.7247446168383399E-8</v>
      </c>
      <c r="G180" s="1" cm="1">
        <f t="array" ref="G180">INDEX(Example_2_Adap!$AS$12:$CF$119,MATCH(Analysis_1_Adap_paper!$C180,Example_2_Adap!$C$12:$C$119)+Analysis_1_Adap_paper!$D180-COUNT($C$175:$C$183),MATCH(Analysis_1_Adap_paper!G$174,Example_2_Adap!$AS$11:$CF$11,0))</f>
        <v>2.7247373429494302E-8</v>
      </c>
      <c r="H180" s="1" cm="1">
        <f t="array" ref="H180">INDEX(Example_2_Adap!$AS$12:$CF$119,MATCH(Analysis_1_Adap_paper!$C180,Example_2_Adap!$C$12:$C$119)+Analysis_1_Adap_paper!$D180-COUNT($C$175:$C$183),MATCH(Analysis_1_Adap_paper!H$174,Example_2_Adap!$AS$11:$CF$11,0))</f>
        <v>2.7247788469585999E-8</v>
      </c>
      <c r="I180" s="1" cm="1">
        <f t="array" ref="I180">INDEX(Example_2_Adap!$AS$12:$CF$119,MATCH(Analysis_1_Adap_paper!$C180,Example_2_Adap!$C$12:$C$119)+Analysis_1_Adap_paper!$D180-COUNT($C$175:$C$183),MATCH(Analysis_1_Adap_paper!I$174,Example_2_Adap!$AS$11:$CF$11,0))</f>
        <v>2.7247425422841301E-8</v>
      </c>
      <c r="J180" s="1" cm="1">
        <f t="array" ref="J180">INDEX(Example_2_Adap!$AS$12:$CF$119,MATCH(Analysis_1_Adap_paper!$C180,Example_2_Adap!$C$12:$C$119)+Analysis_1_Adap_paper!$D180-COUNT($C$175:$C$183),MATCH(Analysis_1_Adap_paper!J$174,Example_2_Adap!$AS$11:$CF$11,0))</f>
        <v>2.7630042740774901E-8</v>
      </c>
      <c r="K180" s="59"/>
      <c r="Q180" s="56">
        <f t="shared" si="46"/>
        <v>0.36024298594707305</v>
      </c>
      <c r="R180" s="56">
        <f t="shared" si="44"/>
        <v>3.5164889468308029</v>
      </c>
      <c r="S180" s="56">
        <f t="shared" si="44"/>
        <v>3.5164924620413491</v>
      </c>
      <c r="T180" s="56">
        <f t="shared" si="44"/>
        <v>3.5164960741283418</v>
      </c>
      <c r="U180" s="56">
        <f t="shared" si="44"/>
        <v>3.5164899491867883</v>
      </c>
      <c r="V180" s="56">
        <f t="shared" si="44"/>
        <v>3.5206097717883482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INDEX(Example_2_Adap!$AS$12:$CF$119,MATCH(Analysis_1_Adap_paper!$C181,Example_2_Adap!$C$12:$C$119)+Analysis_1_Adap_paper!$D181-COUNT($C$175:$C$183),MATCH(Analysis_1_Adap_paper!E$174,Example_2_Adap!$AS$11:$CF$11,0))</f>
        <v>1.07218477063743E-4</v>
      </c>
      <c r="F181" s="1" cm="1">
        <f t="array" ref="F181">INDEX(Example_2_Adap!$AS$12:$CF$119,MATCH(Analysis_1_Adap_paper!$C181,Example_2_Adap!$C$12:$C$119)+Analysis_1_Adap_paper!$D181-COUNT($C$175:$C$183),MATCH(Analysis_1_Adap_paper!F$174,Example_2_Adap!$AS$11:$CF$11,0))</f>
        <v>2.38478829346137E-9</v>
      </c>
      <c r="G181" s="1" cm="1">
        <f t="array" ref="G181">INDEX(Example_2_Adap!$AS$12:$CF$119,MATCH(Analysis_1_Adap_paper!$C181,Example_2_Adap!$C$12:$C$119)+Analysis_1_Adap_paper!$D181-COUNT($C$175:$C$183),MATCH(Analysis_1_Adap_paper!G$174,Example_2_Adap!$AS$11:$CF$11,0))</f>
        <v>2.3847148289411099E-9</v>
      </c>
      <c r="H181" s="1" cm="1">
        <f t="array" ref="H181">INDEX(Example_2_Adap!$AS$12:$CF$119,MATCH(Analysis_1_Adap_paper!$C181,Example_2_Adap!$C$12:$C$119)+Analysis_1_Adap_paper!$D181-COUNT($C$175:$C$183),MATCH(Analysis_1_Adap_paper!H$174,Example_2_Adap!$AS$11:$CF$11,0))</f>
        <v>2.3847647979172901E-9</v>
      </c>
      <c r="I181" s="1" cm="1">
        <f t="array" ref="I181">INDEX(Example_2_Adap!$AS$12:$CF$119,MATCH(Analysis_1_Adap_paper!$C181,Example_2_Adap!$C$12:$C$119)+Analysis_1_Adap_paper!$D181-COUNT($C$175:$C$183),MATCH(Analysis_1_Adap_paper!I$174,Example_2_Adap!$AS$11:$CF$11,0))</f>
        <v>2.3847672589548499E-9</v>
      </c>
      <c r="J181" s="1" cm="1">
        <f t="array" ref="J181">INDEX(Example_2_Adap!$AS$12:$CF$119,MATCH(Analysis_1_Adap_paper!$C181,Example_2_Adap!$C$12:$C$119)+Analysis_1_Adap_paper!$D181-COUNT($C$175:$C$183),MATCH(Analysis_1_Adap_paper!J$174,Example_2_Adap!$AS$11:$CF$11,0))</f>
        <v>2.4165489465683498E-9</v>
      </c>
      <c r="K181" s="59"/>
      <c r="Q181" s="56">
        <f t="shared" si="46"/>
        <v>0.25444688848457592</v>
      </c>
      <c r="R181" s="56">
        <f t="shared" si="44"/>
        <v>3.5141879125903808</v>
      </c>
      <c r="S181" s="56">
        <f t="shared" si="44"/>
        <v>3.5142285047948074</v>
      </c>
      <c r="T181" s="56">
        <f t="shared" si="44"/>
        <v>3.5142202504766793</v>
      </c>
      <c r="U181" s="56">
        <f t="shared" si="44"/>
        <v>3.5141995391910679</v>
      </c>
      <c r="V181" s="56">
        <f t="shared" si="44"/>
        <v>3.515217672264054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INDEX(Example_2_Adap!$AS$12:$CF$119,MATCH(Analysis_1_Adap_paper!$C182,Example_2_Adap!$C$12:$C$119)+Analysis_1_Adap_paper!$D182-COUNT($C$175:$C$183),MATCH(Analysis_1_Adap_paper!E$174,Example_2_Adap!$AS$11:$CF$11,0))</f>
        <v>9.4171075734019997E-5</v>
      </c>
      <c r="F182" s="1" cm="1">
        <f t="array" ref="F182">INDEX(Example_2_Adap!$AS$12:$CF$119,MATCH(Analysis_1_Adap_paper!$C182,Example_2_Adap!$C$12:$C$119)+Analysis_1_Adap_paper!$D182-COUNT($C$175:$C$183),MATCH(Analysis_1_Adap_paper!F$174,Example_2_Adap!$AS$11:$CF$11,0))</f>
        <v>2.0861369677103299E-10</v>
      </c>
      <c r="G182" s="1" cm="1">
        <f t="array" ref="G182">INDEX(Example_2_Adap!$AS$12:$CF$119,MATCH(Analysis_1_Adap_paper!$C182,Example_2_Adap!$C$12:$C$119)+Analysis_1_Adap_paper!$D182-COUNT($C$175:$C$183),MATCH(Analysis_1_Adap_paper!G$174,Example_2_Adap!$AS$11:$CF$11,0))</f>
        <v>2.0854016489881699E-10</v>
      </c>
      <c r="H182" s="1" cm="1">
        <f t="array" ref="H182">INDEX(Example_2_Adap!$AS$12:$CF$119,MATCH(Analysis_1_Adap_paper!$C182,Example_2_Adap!$C$12:$C$119)+Analysis_1_Adap_paper!$D182-COUNT($C$175:$C$183),MATCH(Analysis_1_Adap_paper!H$174,Example_2_Adap!$AS$11:$CF$11,0))</f>
        <v>2.0856030780215101E-10</v>
      </c>
      <c r="I182" s="1" cm="1">
        <f t="array" ref="I182">INDEX(Example_2_Adap!$AS$12:$CF$119,MATCH(Analysis_1_Adap_paper!$C182,Example_2_Adap!$C$12:$C$119)+Analysis_1_Adap_paper!$D182-COUNT($C$175:$C$183),MATCH(Analysis_1_Adap_paper!I$174,Example_2_Adap!$AS$11:$CF$11,0))</f>
        <v>2.0859276869525799E-10</v>
      </c>
      <c r="J182" s="1" cm="1">
        <f t="array" ref="J182">INDEX(Example_2_Adap!$AS$12:$CF$119,MATCH(Analysis_1_Adap_paper!$C182,Example_2_Adap!$C$12:$C$119)+Analysis_1_Adap_paper!$D182-COUNT($C$175:$C$183),MATCH(Analysis_1_Adap_paper!J$174,Example_2_Adap!$AS$11:$CF$11,0))</f>
        <v>2.11386540950954E-10</v>
      </c>
      <c r="K182" s="59"/>
      <c r="Q182" s="56">
        <f t="shared" si="46"/>
        <v>0.18719763322454114</v>
      </c>
      <c r="R182" s="56">
        <f t="shared" si="44"/>
        <v>3.5149554106291752</v>
      </c>
      <c r="S182" s="56">
        <f t="shared" si="44"/>
        <v>3.5154195758769498</v>
      </c>
      <c r="T182" s="56">
        <f t="shared" si="44"/>
        <v>3.515310462341986</v>
      </c>
      <c r="U182" s="56">
        <f t="shared" si="44"/>
        <v>3.5150874236741068</v>
      </c>
      <c r="V182" s="56">
        <f t="shared" si="44"/>
        <v>3.5149927885730299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INDEX(Example_2_Adap!$AS$12:$CF$119,MATCH(Analysis_1_Adap_paper!$C183,Example_2_Adap!$C$12:$C$119)+Analysis_1_Adap_paper!$D183-COUNT($C$175:$C$183),MATCH(Analysis_1_Adap_paper!E$174,Example_2_Adap!$AS$11:$CF$11,0))</f>
        <v>8.5153409826185605E-5</v>
      </c>
      <c r="F183" s="1" cm="1">
        <f t="array" ref="F183">INDEX(Example_2_Adap!$AS$12:$CF$119,MATCH(Analysis_1_Adap_paper!$C183,Example_2_Adap!$C$12:$C$119)+Analysis_1_Adap_paper!$D183-COUNT($C$175:$C$183),MATCH(Analysis_1_Adap_paper!F$174,Example_2_Adap!$AS$11:$CF$11,0))</f>
        <v>1.8249986159744199E-11</v>
      </c>
      <c r="G183" s="1" cm="1">
        <f t="array" ref="G183">INDEX(Example_2_Adap!$AS$12:$CF$119,MATCH(Analysis_1_Adap_paper!$C183,Example_2_Adap!$C$12:$C$119)+Analysis_1_Adap_paper!$D183-COUNT($C$175:$C$183),MATCH(Analysis_1_Adap_paper!G$174,Example_2_Adap!$AS$11:$CF$11,0))</f>
        <v>1.8178051163632001E-11</v>
      </c>
      <c r="H183" s="1" cm="1">
        <f t="array" ref="H183">INDEX(Example_2_Adap!$AS$12:$CF$119,MATCH(Analysis_1_Adap_paper!$C183,Example_2_Adap!$C$12:$C$119)+Analysis_1_Adap_paper!$D183-COUNT($C$175:$C$183),MATCH(Analysis_1_Adap_paper!H$174,Example_2_Adap!$AS$11:$CF$11,0))</f>
        <v>1.8196479715321801E-11</v>
      </c>
      <c r="I183" s="1" cm="1">
        <f t="array" ref="I183">INDEX(Example_2_Adap!$AS$12:$CF$119,MATCH(Analysis_1_Adap_paper!$C183,Example_2_Adap!$C$12:$C$119)+Analysis_1_Adap_paper!$D183-COUNT($C$175:$C$183),MATCH(Analysis_1_Adap_paper!I$174,Example_2_Adap!$AS$11:$CF$11,0))</f>
        <v>1.8231956393243301E-11</v>
      </c>
      <c r="J183" s="1" cm="1">
        <f t="array" ref="J183">INDEX(Example_2_Adap!$AS$12:$CF$119,MATCH(Analysis_1_Adap_paper!$C183,Example_2_Adap!$C$12:$C$119)+Analysis_1_Adap_paper!$D183-COUNT($C$175:$C$183),MATCH(Analysis_1_Adap_paper!J$174,Example_2_Adap!$AS$11:$CF$11,0))</f>
        <v>1.8523848372817801E-11</v>
      </c>
      <c r="K183" s="59"/>
      <c r="Q183" s="56">
        <f t="shared" si="46"/>
        <v>0.14521970853806254</v>
      </c>
      <c r="R183" s="56">
        <f t="shared" si="44"/>
        <v>3.5148666077535351</v>
      </c>
      <c r="S183" s="56">
        <f t="shared" si="44"/>
        <v>3.5200558297540376</v>
      </c>
      <c r="T183" s="56">
        <f t="shared" si="44"/>
        <v>3.5187333379315979</v>
      </c>
      <c r="U183" s="56">
        <f t="shared" si="44"/>
        <v>3.5161478604534371</v>
      </c>
      <c r="V183" s="56">
        <f t="shared" si="44"/>
        <v>3.5124277646697961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INDEX(Example_2_Adap!$DU$12:$FD$119,MATCH($C190,Example_2_Adap!$C$12:$C$119)+$D190-COUNT($C$190:$C$198),MATCH(E$189,Example_2_Adap!$DU$11:$FD$11,0))</f>
        <v>196722.11343428999</v>
      </c>
      <c r="F190" s="1" cm="1">
        <f t="array" ref="F190">INDEX(Example_2_Adap!$DU$12:$FD$119,MATCH($C190,Example_2_Adap!$C$12:$C$119)+$D190-COUNT($C$190:$C$198),MATCH(F$189,Example_2_Adap!$DU$11:$FD$11,0))</f>
        <v>725.12499382732699</v>
      </c>
      <c r="G190" s="1" cm="1">
        <f t="array" ref="G190">INDEX(Example_2_Adap!$DU$12:$FD$119,MATCH($C190,Example_2_Adap!$C$12:$C$119)+$D190-COUNT($C$190:$C$198),MATCH(G$189,Example_2_Adap!$DU$11:$FD$11,0))</f>
        <v>128562.67680442899</v>
      </c>
      <c r="H190" s="1">
        <f t="shared" ref="H190:H198" si="47">I190*I190</f>
        <v>128562.67680520281</v>
      </c>
      <c r="I190" s="1" cm="1">
        <f t="array" ref="I190">INDEX(Example_2_Adap!$DU$12:$FD$119,MATCH($C190,Example_2_Adap!$C$12:$C$119)+$D190-COUNT($C$190:$C$198),MATCH(I$189,Example_2_Adap!$DU$11:$FD$11,0))</f>
        <v>358.55637883769799</v>
      </c>
      <c r="J190" s="58">
        <f t="shared" ref="J190:J198" si="48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INDEX(Example_2_Adap!$DU$12:$FD$119,MATCH($C191,Example_2_Adap!$C$12:$C$119)+$D191-COUNT($C$190:$C$198),MATCH(E$189,Example_2_Adap!$DU$11:$FD$11,0))</f>
        <v>877660571.83828199</v>
      </c>
      <c r="F191" s="1" cm="1">
        <f t="array" ref="F191">INDEX(Example_2_Adap!$DU$12:$FD$119,MATCH($C191,Example_2_Adap!$C$12:$C$119)+$D191-COUNT($C$190:$C$198),MATCH(F$189,Example_2_Adap!$DU$11:$FD$11,0))</f>
        <v>9598.6197664852498</v>
      </c>
      <c r="G191" s="1" cm="1">
        <f t="array" ref="G191">INDEX(Example_2_Adap!$DU$12:$FD$119,MATCH($C191,Example_2_Adap!$C$12:$C$119)+$D191-COUNT($C$190:$C$198),MATCH(G$189,Example_2_Adap!$DU$11:$FD$11,0))</f>
        <v>89729906.027264997</v>
      </c>
      <c r="H191" s="1">
        <f t="shared" si="47"/>
        <v>89729906.026794717</v>
      </c>
      <c r="I191" s="1" cm="1">
        <f t="array" ref="I191">INDEX(Example_2_Adap!$DU$12:$FD$119,MATCH($C191,Example_2_Adap!$C$12:$C$119)+$D191-COUNT($C$190:$C$198),MATCH(I$189,Example_2_Adap!$DU$11:$FD$11,0))</f>
        <v>9472.5870820380806</v>
      </c>
      <c r="J191" s="58">
        <f t="shared" si="48"/>
        <v>5.2410692053431364E-12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INDEX(Example_2_Adap!$DU$12:$FD$119,MATCH($C192,Example_2_Adap!$C$12:$C$119)+$D192-COUNT($C$190:$C$198),MATCH(E$189,Example_2_Adap!$DU$11:$FD$11,0))</f>
        <v>772225148050268</v>
      </c>
      <c r="F192" s="1" cm="1">
        <f t="array" ref="F192">INDEX(Example_2_Adap!$DU$12:$FD$119,MATCH($C192,Example_2_Adap!$C$12:$C$119)+$D192-COUNT($C$190:$C$198),MATCH(F$189,Example_2_Adap!$DU$11:$FD$11,0))</f>
        <v>132964.519741027</v>
      </c>
      <c r="G192" s="1" cm="1">
        <f t="array" ref="G192">INDEX(Example_2_Adap!$DU$12:$FD$119,MATCH($C192,Example_2_Adap!$C$12:$C$119)+$D192-COUNT($C$190:$C$198),MATCH(G$189,Example_2_Adap!$DU$11:$FD$11,0))</f>
        <v>1329634302.65432</v>
      </c>
      <c r="H192" s="1">
        <f t="shared" si="47"/>
        <v>1329634300.3578212</v>
      </c>
      <c r="I192" s="1" cm="1">
        <f t="array" ref="I192">INDEX(Example_2_Adap!$DU$12:$FD$119,MATCH($C192,Example_2_Adap!$C$12:$C$119)+$D192-COUNT($C$190:$C$198),MATCH(I$189,Example_2_Adap!$DU$11:$FD$11,0))</f>
        <v>36464.150893141901</v>
      </c>
      <c r="J192" s="58">
        <f t="shared" si="48"/>
        <v>1.7271657108256963E-9</v>
      </c>
      <c r="K192" s="60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INDEX(Example_2_Adap!$DU$12:$FD$119,MATCH($C193,Example_2_Adap!$C$12:$C$119)+$D193-COUNT($C$190:$C$198),MATCH(E$189,Example_2_Adap!$DU$11:$FD$11,0))</f>
        <v>3.9543563778314202E+17</v>
      </c>
      <c r="F193" s="1" cm="1">
        <f t="array" ref="F193">INDEX(Example_2_Adap!$DU$12:$FD$119,MATCH($C193,Example_2_Adap!$C$12:$C$119)+$D193-COUNT($C$190:$C$198),MATCH(F$189,Example_2_Adap!$DU$11:$FD$11,0))</f>
        <v>1771844.42279103</v>
      </c>
      <c r="G193" s="1" cm="1">
        <f t="array" ref="G193">INDEX(Example_2_Adap!$DU$12:$FD$119,MATCH($C193,Example_2_Adap!$C$12:$C$119)+$D193-COUNT($C$190:$C$198),MATCH(G$189,Example_2_Adap!$DU$11:$FD$11,0))</f>
        <v>17718436995.650902</v>
      </c>
      <c r="H193" s="1">
        <f t="shared" si="47"/>
        <v>17718436906.72279</v>
      </c>
      <c r="I193" s="1" cm="1">
        <f t="array" ref="I193">INDEX(Example_2_Adap!$DU$12:$FD$119,MATCH($C193,Example_2_Adap!$C$12:$C$119)+$D193-COUNT($C$190:$C$198),MATCH(I$189,Example_2_Adap!$DU$11:$FD$11,0))</f>
        <v>133110.6190607</v>
      </c>
      <c r="J193" s="58">
        <f t="shared" si="48"/>
        <v>5.0189591808722883E-9</v>
      </c>
      <c r="K193" s="60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INDEX(Example_2_Adap!$DU$12:$FD$119,MATCH($C194,Example_2_Adap!$C$12:$C$119)+$D194-COUNT($C$190:$C$198),MATCH(E$189,Example_2_Adap!$DU$11:$FD$11,0))</f>
        <v>4.4729984731998899E+18</v>
      </c>
      <c r="F194" s="1" cm="1">
        <f t="array" ref="F194">INDEX(Example_2_Adap!$DU$12:$FD$119,MATCH($C194,Example_2_Adap!$C$12:$C$119)+$D194-COUNT($C$190:$C$198),MATCH(F$189,Example_2_Adap!$DU$11:$FD$11,0))</f>
        <v>19681193.509520698</v>
      </c>
      <c r="G194" s="1" cm="1">
        <f t="array" ref="G194">INDEX(Example_2_Adap!$DU$12:$FD$119,MATCH($C194,Example_2_Adap!$C$12:$C$119)+$D194-COUNT($C$190:$C$198),MATCH(G$189,Example_2_Adap!$DU$11:$FD$11,0))</f>
        <v>196814683778.57199</v>
      </c>
      <c r="H194" s="1">
        <f t="shared" si="47"/>
        <v>196812968075.98715</v>
      </c>
      <c r="I194" s="1" cm="1">
        <f t="array" ref="I194">INDEX(Example_2_Adap!$DU$12:$FD$119,MATCH($C194,Example_2_Adap!$C$12:$C$119)+$D194-COUNT($C$190:$C$198),MATCH(I$189,Example_2_Adap!$DU$11:$FD$11,0))</f>
        <v>443636.07616602501</v>
      </c>
      <c r="J194" s="58">
        <f t="shared" si="48"/>
        <v>8.7173505141980799E-6</v>
      </c>
      <c r="K194" s="60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INDEX(Example_2_Adap!$DU$12:$FD$119,MATCH($C195,Example_2_Adap!$C$12:$C$119)+$D195-COUNT($C$190:$C$198),MATCH(E$189,Example_2_Adap!$DU$11:$FD$11,0))</f>
        <v>4.0582538863235502E+18</v>
      </c>
      <c r="F195" s="1" cm="1">
        <f t="array" ref="F195">INDEX(Example_2_Adap!$DU$12:$FD$119,MATCH($C195,Example_2_Adap!$C$12:$C$119)+$D195-COUNT($C$190:$C$198),MATCH(F$189,Example_2_Adap!$DU$11:$FD$11,0))</f>
        <v>181934321.50668001</v>
      </c>
      <c r="G195" s="1" cm="1">
        <f t="array" ref="G195">INDEX(Example_2_Adap!$DU$12:$FD$119,MATCH($C195,Example_2_Adap!$C$12:$C$119)+$D195-COUNT($C$190:$C$198),MATCH(G$189,Example_2_Adap!$DU$11:$FD$11,0))</f>
        <v>1819539912456.4299</v>
      </c>
      <c r="H195" s="1">
        <f t="shared" si="47"/>
        <v>1819482448167.4626</v>
      </c>
      <c r="I195" s="1" cm="1">
        <f t="array" ref="I195">INDEX(Example_2_Adap!$DU$12:$FD$119,MATCH($C195,Example_2_Adap!$C$12:$C$119)+$D195-COUNT($C$190:$C$198),MATCH(I$189,Example_2_Adap!$DU$11:$FD$11,0))</f>
        <v>1348881.9252134201</v>
      </c>
      <c r="J195" s="58">
        <f t="shared" si="48"/>
        <v>3.1581768871289418E-5</v>
      </c>
      <c r="K195" s="60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INDEX(Example_2_Adap!$DU$12:$FD$119,MATCH($C196,Example_2_Adap!$C$12:$C$119)+$D196-COUNT($C$190:$C$198),MATCH(E$189,Example_2_Adap!$DU$11:$FD$11,0))</f>
        <v>1.1313644055715799E+19</v>
      </c>
      <c r="F196" s="1" cm="1">
        <f t="array" ref="F196">INDEX(Example_2_Adap!$DU$12:$FD$119,MATCH($C196,Example_2_Adap!$C$12:$C$119)+$D196-COUNT($C$190:$C$198),MATCH(F$189,Example_2_Adap!$DU$11:$FD$11,0))</f>
        <v>1748488176.4077201</v>
      </c>
      <c r="G196" s="1" cm="1">
        <f t="array" ref="G196">INDEX(Example_2_Adap!$DU$12:$FD$119,MATCH($C196,Example_2_Adap!$C$12:$C$119)+$D196-COUNT($C$190:$C$198),MATCH(G$189,Example_2_Adap!$DU$11:$FD$11,0))</f>
        <v>17520250231011.699</v>
      </c>
      <c r="H196" s="1">
        <f t="shared" si="47"/>
        <v>17502826134214.078</v>
      </c>
      <c r="I196" s="1" cm="1">
        <f t="array" ref="I196">INDEX(Example_2_Adap!$DU$12:$FD$119,MATCH($C196,Example_2_Adap!$C$12:$C$119)+$D196-COUNT($C$190:$C$198),MATCH(I$189,Example_2_Adap!$DU$11:$FD$11,0))</f>
        <v>4183637.9066805099</v>
      </c>
      <c r="J196" s="58">
        <f t="shared" si="48"/>
        <v>9.9451186871632631E-4</v>
      </c>
      <c r="K196" s="60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INDEX(Example_2_Adap!$DU$12:$FD$119,MATCH($C197,Example_2_Adap!$C$12:$C$119)+$D197-COUNT($C$190:$C$198),MATCH(E$189,Example_2_Adap!$DU$11:$FD$11,0))</f>
        <v>3.4333699707185E+19</v>
      </c>
      <c r="F197" s="1" cm="1">
        <f t="array" ref="F197">INDEX(Example_2_Adap!$DU$12:$FD$119,MATCH($C197,Example_2_Adap!$C$12:$C$119)+$D197-COUNT($C$190:$C$198),MATCH(F$189,Example_2_Adap!$DU$11:$FD$11,0))</f>
        <v>15186000831.8344</v>
      </c>
      <c r="G197" s="1" cm="1">
        <f t="array" ref="G197">INDEX(Example_2_Adap!$DU$12:$FD$119,MATCH($C197,Example_2_Adap!$C$12:$C$119)+$D197-COUNT($C$190:$C$198),MATCH(G$189,Example_2_Adap!$DU$11:$FD$11,0))</f>
        <v>156222409685432</v>
      </c>
      <c r="H197" s="1">
        <f t="shared" si="47"/>
        <v>153043878424743.59</v>
      </c>
      <c r="I197" s="1" cm="1">
        <f t="array" ref="I197">INDEX(Example_2_Adap!$DU$12:$FD$119,MATCH($C197,Example_2_Adap!$C$12:$C$119)+$D197-COUNT($C$190:$C$198),MATCH(I$189,Example_2_Adap!$DU$11:$FD$11,0))</f>
        <v>12371090.429899201</v>
      </c>
      <c r="J197" s="58">
        <f t="shared" si="48"/>
        <v>2.0346192758700032E-2</v>
      </c>
      <c r="K197" s="60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INDEX(Example_2_Adap!$DU$12:$FD$119,MATCH($C198,Example_2_Adap!$C$12:$C$119)+$D198-COUNT($C$190:$C$198),MATCH(E$189,Example_2_Adap!$DU$11:$FD$11,0))</f>
        <v>3.9660586866175304E+19</v>
      </c>
      <c r="F198" s="1" cm="1">
        <f t="array" ref="F198">INDEX(Example_2_Adap!$DU$12:$FD$119,MATCH($C198,Example_2_Adap!$C$12:$C$119)+$D198-COUNT($C$190:$C$198),MATCH(F$189,Example_2_Adap!$DU$11:$FD$11,0))</f>
        <v>124875729417.48399</v>
      </c>
      <c r="G198" s="1" cm="1">
        <f t="array" ref="G198">INDEX(Example_2_Adap!$DU$12:$FD$119,MATCH($C198,Example_2_Adap!$C$12:$C$119)+$D198-COUNT($C$190:$C$198),MATCH(G$189,Example_2_Adap!$DU$11:$FD$11,0))</f>
        <v>2026372156302850</v>
      </c>
      <c r="H198" s="1">
        <f t="shared" si="47"/>
        <v>1354585168541012.5</v>
      </c>
      <c r="I198" s="1" cm="1">
        <f t="array" ref="I198">INDEX(Example_2_Adap!$DU$12:$FD$119,MATCH($C198,Example_2_Adap!$C$12:$C$119)+$D198-COUNT($C$190:$C$198),MATCH(I$189,Example_2_Adap!$DU$11:$FD$11,0))</f>
        <v>36804689.4911642</v>
      </c>
      <c r="J198" s="58">
        <f t="shared" si="48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INDEX(Example_2_Adap!$DU$12:$FD$119,MATCH($C202,Example_2_Adap!$C$12:$C$119)+$D202-COUNT($C$202:$C$210),MATCH(E$201,Example_2_Adap!$DU$11:$FD$11,0))</f>
        <v>805313538.12112403</v>
      </c>
      <c r="F202" s="1" cm="1">
        <f t="array" ref="F202">INDEX(Example_2_Adap!$DU$12:$FD$119,MATCH($C202,Example_2_Adap!$C$12:$C$119)+$D202-COUNT($C$202:$C$210),MATCH(F$201,Example_2_Adap!$DU$11:$FD$11,0))</f>
        <v>536857950.78223503</v>
      </c>
      <c r="G202" s="1" cm="1">
        <f t="array" ref="G202">INDEX(Example_2_Adap!$DU$12:$FD$119,MATCH($C202,Example_2_Adap!$C$12:$C$119)+$D202-COUNT($C$202:$C$210),MATCH(G$201,Example_2_Adap!$DU$11:$FD$11,0))</f>
        <v>14304.424092864499</v>
      </c>
      <c r="H202" s="1">
        <f t="shared" ref="H202:H210" si="50">I202*I202</f>
        <v>14304.424092858444</v>
      </c>
      <c r="I202" s="1" cm="1">
        <f t="array" ref="I202">INDEX(Example_2_Adap!$DU$12:$FD$119,MATCH($C202,Example_2_Adap!$C$12:$C$119)+$D202-COUNT($C$190:$C$198),MATCH(I$189,Example_2_Adap!$DU$11:$FD$11,0))</f>
        <v>119.601104062038</v>
      </c>
      <c r="J202" s="58">
        <f t="shared" ref="J202:J210" si="51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INDEX(Example_2_Adap!$DU$12:$FD$119,MATCH($C203,Example_2_Adap!$C$12:$C$119)+$D203-COUNT($C$202:$C$210),MATCH(E$201,Example_2_Adap!$DU$11:$FD$11,0))</f>
        <v>1.4617605962155E+16</v>
      </c>
      <c r="F203" s="1" cm="1">
        <f t="array" ref="F203">INDEX(Example_2_Adap!$DU$12:$FD$119,MATCH($C203,Example_2_Adap!$C$12:$C$119)+$D203-COUNT($C$202:$C$210),MATCH(F$201,Example_2_Adap!$DU$11:$FD$11,0))</f>
        <v>1.77836831416832E+16</v>
      </c>
      <c r="G203" s="1" cm="1">
        <f t="array" ref="G203">INDEX(Example_2_Adap!$DU$12:$FD$119,MATCH($C203,Example_2_Adap!$C$12:$C$119)+$D203-COUNT($C$202:$C$210),MATCH(G$201,Example_2_Adap!$DU$11:$FD$11,0))</f>
        <v>190683.49454984799</v>
      </c>
      <c r="H203" s="1">
        <f t="shared" si="50"/>
        <v>190683.49454968784</v>
      </c>
      <c r="I203" s="1" cm="1">
        <f t="array" ref="I203">INDEX(Example_2_Adap!$DU$12:$FD$119,MATCH($C203,Example_2_Adap!$C$12:$C$119)+$D203-COUNT($C$190:$C$198),MATCH(I$189,Example_2_Adap!$DU$11:$FD$11,0))</f>
        <v>436.67321253963797</v>
      </c>
      <c r="J203" s="58">
        <f t="shared" si="51"/>
        <v>8.3991736873448886E-13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INDEX(Example_2_Adap!$DU$12:$FD$119,MATCH($C204,Example_2_Adap!$C$12:$C$119)+$D204-COUNT($C$202:$C$210),MATCH(E$201,Example_2_Adap!$DU$11:$FD$11,0))</f>
        <v>3.4879250702902598E+20</v>
      </c>
      <c r="F204" s="1" cm="1">
        <f t="array" ref="F204">INDEX(Example_2_Adap!$DU$12:$FD$119,MATCH($C204,Example_2_Adap!$C$12:$C$119)+$D204-COUNT($C$202:$C$210),MATCH(F$201,Example_2_Adap!$DU$11:$FD$11,0))</f>
        <v>3.4568622732996902E+17</v>
      </c>
      <c r="G204" s="1" cm="1">
        <f t="array" ref="G204">INDEX(Example_2_Adap!$DU$12:$FD$119,MATCH($C204,Example_2_Adap!$C$12:$C$119)+$D204-COUNT($C$202:$C$210),MATCH(G$201,Example_2_Adap!$DU$11:$FD$11,0))</f>
        <v>2744071.44162384</v>
      </c>
      <c r="H204" s="1">
        <f t="shared" si="50"/>
        <v>2744071.4416144462</v>
      </c>
      <c r="I204" s="1" cm="1">
        <f t="array" ref="I204">INDEX(Example_2_Adap!$DU$12:$FD$119,MATCH($C204,Example_2_Adap!$C$12:$C$119)+$D204-COUNT($C$190:$C$198),MATCH(I$189,Example_2_Adap!$DU$11:$FD$11,0))</f>
        <v>1656.5239031219701</v>
      </c>
      <c r="J204" s="58">
        <f t="shared" si="51"/>
        <v>3.4233019615918341E-12</v>
      </c>
      <c r="K204" s="60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INDEX(Example_2_Adap!$DU$12:$FD$119,MATCH($C205,Example_2_Adap!$C$12:$C$119)+$D205-COUNT($C$202:$C$210),MATCH(E$201,Example_2_Adap!$DU$11:$FD$11,0))</f>
        <v>1.13466928583478E+21</v>
      </c>
      <c r="F205" s="1" cm="1">
        <f t="array" ref="F205">INDEX(Example_2_Adap!$DU$12:$FD$119,MATCH($C205,Example_2_Adap!$C$12:$C$119)+$D205-COUNT($C$202:$C$210),MATCH(F$201,Example_2_Adap!$DU$11:$FD$11,0))</f>
        <v>1.71251710388127E+18</v>
      </c>
      <c r="G205" s="1" cm="1">
        <f t="array" ref="G205">INDEX(Example_2_Adap!$DU$12:$FD$119,MATCH($C205,Example_2_Adap!$C$12:$C$119)+$D205-COUNT($C$202:$C$210),MATCH(G$201,Example_2_Adap!$DU$11:$FD$11,0))</f>
        <v>41367701.165323399</v>
      </c>
      <c r="H205" s="1">
        <f t="shared" si="50"/>
        <v>41367701.162993804</v>
      </c>
      <c r="I205" s="1" cm="1">
        <f t="array" ref="I205">INDEX(Example_2_Adap!$DU$12:$FD$119,MATCH($C205,Example_2_Adap!$C$12:$C$119)+$D205-COUNT($C$190:$C$198),MATCH(I$189,Example_2_Adap!$DU$11:$FD$11,0))</f>
        <v>6431.7727853985798</v>
      </c>
      <c r="J205" s="58">
        <f t="shared" si="51"/>
        <v>5.6314354468764982E-11</v>
      </c>
      <c r="K205" s="60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INDEX(Example_2_Adap!$DU$12:$FD$119,MATCH($C206,Example_2_Adap!$C$12:$C$119)+$D206-COUNT($C$202:$C$210),MATCH(E$201,Example_2_Adap!$DU$11:$FD$11,0))</f>
        <v>1.1652930925201299E+19</v>
      </c>
      <c r="F206" s="1" cm="1">
        <f t="array" ref="F206">INDEX(Example_2_Adap!$DU$12:$FD$119,MATCH($C206,Example_2_Adap!$C$12:$C$119)+$D206-COUNT($C$202:$C$210),MATCH(F$201,Example_2_Adap!$DU$11:$FD$11,0))</f>
        <v>9.5710551927858906E+17</v>
      </c>
      <c r="G206" s="1" cm="1">
        <f t="array" ref="G206">INDEX(Example_2_Adap!$DU$12:$FD$119,MATCH($C206,Example_2_Adap!$C$12:$C$119)+$D206-COUNT($C$202:$C$210),MATCH(G$201,Example_2_Adap!$DU$11:$FD$11,0))</f>
        <v>636634724.072119</v>
      </c>
      <c r="H206" s="1">
        <f t="shared" si="50"/>
        <v>636634687.87124062</v>
      </c>
      <c r="I206" s="1" cm="1">
        <f t="array" ref="I206">INDEX(Example_2_Adap!$DU$12:$FD$119,MATCH($C206,Example_2_Adap!$C$12:$C$119)+$D206-COUNT($C$190:$C$198),MATCH(I$189,Example_2_Adap!$DU$11:$FD$11,0))</f>
        <v>25231.6207935844</v>
      </c>
      <c r="J206" s="58">
        <f t="shared" si="51"/>
        <v>5.6862871302678475E-8</v>
      </c>
      <c r="K206" s="60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INDEX(Example_2_Adap!$DU$12:$FD$119,MATCH($C207,Example_2_Adap!$C$12:$C$119)+$D207-COUNT($C$202:$C$210),MATCH(E$201,Example_2_Adap!$DU$11:$FD$11,0))</f>
        <v>9.3336945849696707E+18</v>
      </c>
      <c r="F207" s="1" cm="1">
        <f t="array" ref="F207">INDEX(Example_2_Adap!$DU$12:$FD$119,MATCH($C207,Example_2_Adap!$C$12:$C$119)+$D207-COUNT($C$202:$C$210),MATCH(F$201,Example_2_Adap!$DU$11:$FD$11,0))</f>
        <v>9.2853675809865196E+18</v>
      </c>
      <c r="G207" s="1" cm="1">
        <f t="array" ref="G207">INDEX(Example_2_Adap!$DU$12:$FD$119,MATCH($C207,Example_2_Adap!$C$12:$C$119)+$D207-COUNT($C$202:$C$210),MATCH(G$201,Example_2_Adap!$DU$11:$FD$11,0))</f>
        <v>9694398730.44841</v>
      </c>
      <c r="H207" s="1">
        <f t="shared" si="50"/>
        <v>9694387522.7974052</v>
      </c>
      <c r="I207" s="1" cm="1">
        <f t="array" ref="I207">INDEX(Example_2_Adap!$DU$12:$FD$119,MATCH($C207,Example_2_Adap!$C$12:$C$119)+$D207-COUNT($C$190:$C$198),MATCH(I$189,Example_2_Adap!$DU$11:$FD$11,0))</f>
        <v>98460.080859185793</v>
      </c>
      <c r="J207" s="58">
        <f t="shared" si="51"/>
        <v>1.156095526542558E-6</v>
      </c>
      <c r="K207" s="60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INDEX(Example_2_Adap!$DU$12:$FD$119,MATCH($C208,Example_2_Adap!$C$12:$C$119)+$D208-COUNT($C$202:$C$210),MATCH(E$201,Example_2_Adap!$DU$11:$FD$11,0))</f>
        <v>4.8182709397496699E+18</v>
      </c>
      <c r="F208" s="1" cm="1">
        <f t="array" ref="F208">INDEX(Example_2_Adap!$DU$12:$FD$119,MATCH($C208,Example_2_Adap!$C$12:$C$119)+$D208-COUNT($C$202:$C$210),MATCH(F$201,Example_2_Adap!$DU$11:$FD$11,0))</f>
        <v>2.6377984544625E+20</v>
      </c>
      <c r="G208" s="1" cm="1">
        <f t="array" ref="G208">INDEX(Example_2_Adap!$DU$12:$FD$119,MATCH($C208,Example_2_Adap!$C$12:$C$119)+$D208-COUNT($C$202:$C$210),MATCH(G$201,Example_2_Adap!$DU$11:$FD$11,0))</f>
        <v>136572323001.60201</v>
      </c>
      <c r="H208" s="1">
        <f t="shared" si="50"/>
        <v>136570203248.09464</v>
      </c>
      <c r="I208" s="1" cm="1">
        <f t="array" ref="I208">INDEX(Example_2_Adap!$DU$12:$FD$119,MATCH($C208,Example_2_Adap!$C$12:$C$119)+$D208-COUNT($C$190:$C$198),MATCH(I$189,Example_2_Adap!$DU$11:$FD$11,0))</f>
        <v>369554.05998053198</v>
      </c>
      <c r="J208" s="58">
        <f t="shared" si="51"/>
        <v>1.5521106039509414E-5</v>
      </c>
      <c r="K208" s="60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INDEX(Example_2_Adap!$DU$12:$FD$119,MATCH($C209,Example_2_Adap!$C$12:$C$119)+$D209-COUNT($C$202:$C$210),MATCH(E$201,Example_2_Adap!$DU$11:$FD$11,0))</f>
        <v>6.3973093136799097E+19</v>
      </c>
      <c r="F209" s="1" cm="1">
        <f t="array" ref="F209">INDEX(Example_2_Adap!$DU$12:$FD$119,MATCH($C209,Example_2_Adap!$C$12:$C$119)+$D209-COUNT($C$202:$C$210),MATCH(F$201,Example_2_Adap!$DU$11:$FD$11,0))</f>
        <v>1.5651806198674301E+19</v>
      </c>
      <c r="G209" s="1" cm="1">
        <f t="array" ref="G209">INDEX(Example_2_Adap!$DU$12:$FD$119,MATCH($C209,Example_2_Adap!$C$12:$C$119)+$D209-COUNT($C$202:$C$210),MATCH(G$201,Example_2_Adap!$DU$11:$FD$11,0))</f>
        <v>1562319050917.52</v>
      </c>
      <c r="H209" s="1">
        <f t="shared" si="50"/>
        <v>1561984864067.78</v>
      </c>
      <c r="I209" s="1" cm="1">
        <f t="array" ref="I209">INDEX(Example_2_Adap!$DU$12:$FD$119,MATCH($C209,Example_2_Adap!$C$12:$C$119)+$D209-COUNT($C$190:$C$198),MATCH(I$189,Example_2_Adap!$DU$11:$FD$11,0))</f>
        <v>1249793.92864095</v>
      </c>
      <c r="J209" s="58">
        <f t="shared" si="51"/>
        <v>2.1390435554359316E-4</v>
      </c>
      <c r="K209" s="60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INDEX(Example_2_Adap!$DU$12:$FD$119,MATCH($C210,Example_2_Adap!$C$12:$C$119)+$D210-COUNT($C$202:$C$210),MATCH(E$201,Example_2_Adap!$DU$11:$FD$11,0))</f>
        <v>4.2662775382953001E+20</v>
      </c>
      <c r="F210" s="1" cm="1">
        <f t="array" ref="F210">INDEX(Example_2_Adap!$DU$12:$FD$119,MATCH($C210,Example_2_Adap!$C$12:$C$119)+$D210-COUNT($C$202:$C$210),MATCH(F$201,Example_2_Adap!$DU$11:$FD$11,0))</f>
        <v>4.0902996393742598E+19</v>
      </c>
      <c r="G210" s="1" cm="1">
        <f t="array" ref="G210">INDEX(Example_2_Adap!$DU$12:$FD$119,MATCH($C210,Example_2_Adap!$C$12:$C$119)+$D210-COUNT($C$202:$C$210),MATCH(G$201,Example_2_Adap!$DU$11:$FD$11,0))</f>
        <v>14499522044165.801</v>
      </c>
      <c r="H210" s="1">
        <f t="shared" si="50"/>
        <v>14430145657390.143</v>
      </c>
      <c r="I210" s="1" cm="1">
        <f t="array" ref="I210">INDEX(Example_2_Adap!$DU$12:$FD$119,MATCH($C210,Example_2_Adap!$C$12:$C$119)+$D210-COUNT($C$190:$C$198),MATCH(I$189,Example_2_Adap!$DU$11:$FD$11,0))</f>
        <v>3798703.1546818898</v>
      </c>
      <c r="J210" s="58">
        <f t="shared" si="51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INDEX(Example_2_Adap!$E$12:$AR$119,MATCH(Analysis_1_Adap_paper!$C216,Example_2_Adap!$C$12:$C$119)+Analysis_1_Adap_paper!$D216-COUNT($C$216:$C$224),MATCH(Analysis_1_Adap_paper!E$215,Example_2_Adap!$E$11:$AR$11,0))</f>
        <v>1.3182544965911E-2</v>
      </c>
      <c r="F216" s="1" cm="1">
        <f t="array" ref="F216">INDEX(Example_2_Adap!$E$12:$AR$119,MATCH(Analysis_1_Adap_paper!$C216,Example_2_Adap!$C$12:$C$119)+Analysis_1_Adap_paper!$D216-COUNT($C$216:$C$224),MATCH(Analysis_1_Adap_paper!F$215,Example_2_Adap!$E$11:$AR$11,0))</f>
        <v>1.3182544965911E-2</v>
      </c>
      <c r="G216" s="1" cm="1">
        <f t="array" ref="G216">INDEX(Example_2_Adap!$E$12:$AR$119,MATCH(Analysis_1_Adap_paper!$C216,Example_2_Adap!$C$12:$C$119)+Analysis_1_Adap_paper!$D216-COUNT($C$216:$C$224),MATCH(Analysis_1_Adap_paper!G$215,Example_2_Adap!$E$11:$AR$11,0))</f>
        <v>1.31825449658435E-2</v>
      </c>
      <c r="H216" s="1" cm="1">
        <f t="array" ref="H216">INDEX(Example_2_Adap!$E$12:$AR$119,MATCH(Analysis_1_Adap_paper!$C216,Example_2_Adap!$C$12:$C$119)+Analysis_1_Adap_paper!$D216-COUNT($C$216:$C$224),MATCH(Analysis_1_Adap_paper!H$215,Example_2_Adap!$E$11:$AR$11,0))</f>
        <v>1.31825449658435E-2</v>
      </c>
      <c r="I216" s="1" cm="1">
        <f t="array" ref="I216">INDEX(Example_2_Adap!$E$12:$AR$119,MATCH(Analysis_1_Adap_paper!$C216,Example_2_Adap!$C$12:$C$119)+Analysis_1_Adap_paper!$D216-COUNT($C$216:$C$224),MATCH(Analysis_1_Adap_paper!I$215,Example_2_Adap!$E$11:$AR$11,0))</f>
        <v>1.31826192993784E-2</v>
      </c>
      <c r="J216" s="1" cm="1">
        <f t="array" ref="J216">INDEX(Example_2_Adap!$E$12:$AR$119,MATCH(Analysis_1_Adap_paper!$C216,Example_2_Adap!$C$12:$C$119)+Analysis_1_Adap_paper!$D216-COUNT($C$216:$C$224),MATCH(Analysis_1_Adap_paper!J$215,Example_2_Adap!$E$11:$AR$11,0))</f>
        <v>1.31826192993784E-2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INDEX(Example_2_Adap!$E$12:$AR$119,MATCH(Analysis_1_Adap_paper!$C217,Example_2_Adap!$C$12:$C$119)+Analysis_1_Adap_paper!$D217-COUNT($C$216:$C$224),MATCH(Analysis_1_Adap_paper!E$215,Example_2_Adap!$E$11:$AR$11,0))</f>
        <v>2.9432108758555798E-3</v>
      </c>
      <c r="F217" s="1" cm="1">
        <f t="array" ref="F217">INDEX(Example_2_Adap!$E$12:$AR$119,MATCH(Analysis_1_Adap_paper!$C217,Example_2_Adap!$C$12:$C$119)+Analysis_1_Adap_paper!$D217-COUNT($C$216:$C$224),MATCH(Analysis_1_Adap_paper!F$215,Example_2_Adap!$E$11:$AR$11,0))</f>
        <v>1.1165356085065499E-3</v>
      </c>
      <c r="G217" s="1" cm="1">
        <f t="array" ref="G217">INDEX(Example_2_Adap!$E$12:$AR$119,MATCH(Analysis_1_Adap_paper!$C217,Example_2_Adap!$C$12:$C$119)+Analysis_1_Adap_paper!$D217-COUNT($C$216:$C$224),MATCH(Analysis_1_Adap_paper!G$215,Example_2_Adap!$E$11:$AR$11,0))</f>
        <v>2.94321087586268E-3</v>
      </c>
      <c r="H217" s="1" cm="1">
        <f t="array" ref="H217">INDEX(Example_2_Adap!$E$12:$AR$119,MATCH(Analysis_1_Adap_paper!$C217,Example_2_Adap!$C$12:$C$119)+Analysis_1_Adap_paper!$D217-COUNT($C$216:$C$224),MATCH(Analysis_1_Adap_paper!H$215,Example_2_Adap!$E$11:$AR$11,0))</f>
        <v>1.1165356083751E-3</v>
      </c>
      <c r="I217" s="1" cm="1">
        <f t="array" ref="I217">INDEX(Example_2_Adap!$E$12:$AR$119,MATCH(Analysis_1_Adap_paper!$C217,Example_2_Adap!$C$12:$C$119)+Analysis_1_Adap_paper!$D217-COUNT($C$216:$C$224),MATCH(Analysis_1_Adap_paper!I$215,Example_2_Adap!$E$11:$AR$11,0))</f>
        <v>2.9433964152936198E-3</v>
      </c>
      <c r="J217" s="1" cm="1">
        <f t="array" ref="J217">INDEX(Example_2_Adap!$E$12:$AR$119,MATCH(Analysis_1_Adap_paper!$C217,Example_2_Adap!$C$12:$C$119)+Analysis_1_Adap_paper!$D217-COUNT($C$216:$C$224),MATCH(Analysis_1_Adap_paper!J$215,Example_2_Adap!$E$11:$AR$11,0))</f>
        <v>1.1165704219777599E-3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INDEX(Example_2_Adap!$E$12:$AR$119,MATCH(Analysis_1_Adap_paper!$C218,Example_2_Adap!$C$12:$C$119)+Analysis_1_Adap_paper!$D218-COUNT($C$216:$C$224),MATCH(Analysis_1_Adap_paper!E$215,Example_2_Adap!$E$11:$AR$11,0))</f>
        <v>9.1750572255477805E-4</v>
      </c>
      <c r="F218" s="1" cm="1">
        <f t="array" ref="F218">INDEX(Example_2_Adap!$E$12:$AR$119,MATCH(Analysis_1_Adap_paper!$C218,Example_2_Adap!$C$12:$C$119)+Analysis_1_Adap_paper!$D218-COUNT($C$216:$C$224),MATCH(Analysis_1_Adap_paper!F$215,Example_2_Adap!$E$11:$AR$11,0))</f>
        <v>8.1714080636174899E-5</v>
      </c>
      <c r="G218" s="1" cm="1">
        <f t="array" ref="G218">INDEX(Example_2_Adap!$E$12:$AR$119,MATCH(Analysis_1_Adap_paper!$C218,Example_2_Adap!$C$12:$C$119)+Analysis_1_Adap_paper!$D218-COUNT($C$216:$C$224),MATCH(Analysis_1_Adap_paper!G$215,Example_2_Adap!$E$11:$AR$11,0))</f>
        <v>9.1750572286120003E-4</v>
      </c>
      <c r="H218" s="1" cm="1">
        <f t="array" ref="H218">INDEX(Example_2_Adap!$E$12:$AR$119,MATCH(Analysis_1_Adap_paper!$C218,Example_2_Adap!$C$12:$C$119)+Analysis_1_Adap_paper!$D218-COUNT($C$216:$C$224),MATCH(Analysis_1_Adap_paper!H$215,Example_2_Adap!$E$11:$AR$11,0))</f>
        <v>8.17140806086413E-5</v>
      </c>
      <c r="I218" s="1" cm="1">
        <f t="array" ref="I218">INDEX(Example_2_Adap!$E$12:$AR$119,MATCH(Analysis_1_Adap_paper!$C218,Example_2_Adap!$C$12:$C$119)+Analysis_1_Adap_paper!$D218-COUNT($C$216:$C$224),MATCH(Analysis_1_Adap_paper!I$215,Example_2_Adap!$E$11:$AR$11,0))</f>
        <v>9.1779748359765902E-4</v>
      </c>
      <c r="J218" s="1" cm="1">
        <f t="array" ref="J218">INDEX(Example_2_Adap!$E$12:$AR$119,MATCH(Analysis_1_Adap_paper!$C218,Example_2_Adap!$C$12:$C$119)+Analysis_1_Adap_paper!$D218-COUNT($C$216:$C$224),MATCH(Analysis_1_Adap_paper!J$215,Example_2_Adap!$E$11:$AR$11,0))</f>
        <v>8.17240225394755E-5</v>
      </c>
      <c r="K218" s="59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INDEX(Example_2_Adap!$E$12:$AR$119,MATCH(Analysis_1_Adap_paper!$C219,Example_2_Adap!$C$12:$C$119)+Analysis_1_Adap_paper!$D219-COUNT($C$216:$C$224),MATCH(Analysis_1_Adap_paper!E$215,Example_2_Adap!$E$11:$AR$11,0))</f>
        <v>4.9874058686327695E-4</v>
      </c>
      <c r="F219" s="1" cm="1">
        <f t="array" ref="F219">INDEX(Example_2_Adap!$E$12:$AR$119,MATCH(Analysis_1_Adap_paper!$C219,Example_2_Adap!$C$12:$C$119)+Analysis_1_Adap_paper!$D219-COUNT($C$216:$C$224),MATCH(Analysis_1_Adap_paper!F$215,Example_2_Adap!$E$11:$AR$11,0))</f>
        <v>6.6542118144496903E-6</v>
      </c>
      <c r="G219" s="1" cm="1">
        <f t="array" ref="G219">INDEX(Example_2_Adap!$E$12:$AR$119,MATCH(Analysis_1_Adap_paper!$C219,Example_2_Adap!$C$12:$C$119)+Analysis_1_Adap_paper!$D219-COUNT($C$216:$C$224),MATCH(Analysis_1_Adap_paper!G$215,Example_2_Adap!$E$11:$AR$11,0))</f>
        <v>4.9874058629573105E-4</v>
      </c>
      <c r="H219" s="1" cm="1">
        <f t="array" ref="H219">INDEX(Example_2_Adap!$E$12:$AR$119,MATCH(Analysis_1_Adap_paper!$C219,Example_2_Adap!$C$12:$C$119)+Analysis_1_Adap_paper!$D219-COUNT($C$216:$C$224),MATCH(Analysis_1_Adap_paper!H$215,Example_2_Adap!$E$11:$AR$11,0))</f>
        <v>6.6542117327372799E-6</v>
      </c>
      <c r="I219" s="1" cm="1">
        <f t="array" ref="I219">INDEX(Example_2_Adap!$E$12:$AR$119,MATCH(Analysis_1_Adap_paper!$C219,Example_2_Adap!$C$12:$C$119)+Analysis_1_Adap_paper!$D219-COUNT($C$216:$C$224),MATCH(Analysis_1_Adap_paper!I$215,Example_2_Adap!$E$11:$AR$11,0))</f>
        <v>4.9895651982456702E-4</v>
      </c>
      <c r="J219" s="1" cm="1">
        <f t="array" ref="J219">INDEX(Example_2_Adap!$E$12:$AR$119,MATCH(Analysis_1_Adap_paper!$C219,Example_2_Adap!$C$12:$C$119)+Analysis_1_Adap_paper!$D219-COUNT($C$216:$C$224),MATCH(Analysis_1_Adap_paper!J$215,Example_2_Adap!$E$11:$AR$11,0))</f>
        <v>6.6558658655679799E-6</v>
      </c>
      <c r="K219" s="59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INDEX(Example_2_Adap!$E$12:$AR$119,MATCH(Analysis_1_Adap_paper!$C220,Example_2_Adap!$C$12:$C$119)+Analysis_1_Adap_paper!$D220-COUNT($C$216:$C$224),MATCH(Analysis_1_Adap_paper!E$215,Example_2_Adap!$E$11:$AR$11,0))</f>
        <v>3.5433933044259902E-4</v>
      </c>
      <c r="F220" s="1" cm="1">
        <f t="array" ref="F220">INDEX(Example_2_Adap!$E$12:$AR$119,MATCH(Analysis_1_Adap_paper!$C220,Example_2_Adap!$C$12:$C$119)+Analysis_1_Adap_paper!$D220-COUNT($C$216:$C$224),MATCH(Analysis_1_Adap_paper!F$215,Example_2_Adap!$E$11:$AR$11,0))</f>
        <v>5.8299067839939703E-7</v>
      </c>
      <c r="G220" s="1" cm="1">
        <f t="array" ref="G220">INDEX(Example_2_Adap!$E$12:$AR$119,MATCH(Analysis_1_Adap_paper!$C220,Example_2_Adap!$C$12:$C$119)+Analysis_1_Adap_paper!$D220-COUNT($C$216:$C$224),MATCH(Analysis_1_Adap_paper!G$215,Example_2_Adap!$E$11:$AR$11,0))</f>
        <v>3.54339331799735E-4</v>
      </c>
      <c r="H220" s="1" cm="1">
        <f t="array" ref="H220">INDEX(Example_2_Adap!$E$12:$AR$119,MATCH(Analysis_1_Adap_paper!$C220,Example_2_Adap!$C$12:$C$119)+Analysis_1_Adap_paper!$D220-COUNT($C$216:$C$224),MATCH(Analysis_1_Adap_paper!H$215,Example_2_Adap!$E$11:$AR$11,0))</f>
        <v>5.8299071437062303E-7</v>
      </c>
      <c r="I220" s="1" cm="1">
        <f t="array" ref="I220">INDEX(Example_2_Adap!$E$12:$AR$119,MATCH(Analysis_1_Adap_paper!$C220,Example_2_Adap!$C$12:$C$119)+Analysis_1_Adap_paper!$D220-COUNT($C$216:$C$224),MATCH(Analysis_1_Adap_paper!I$215,Example_2_Adap!$E$11:$AR$11,0))</f>
        <v>3.5437406753047098E-4</v>
      </c>
      <c r="J220" s="1" cm="1">
        <f t="array" ref="J220">INDEX(Example_2_Adap!$E$12:$AR$119,MATCH(Analysis_1_Adap_paper!$C220,Example_2_Adap!$C$12:$C$119)+Analysis_1_Adap_paper!$D220-COUNT($C$216:$C$224),MATCH(Analysis_1_Adap_paper!J$215,Example_2_Adap!$E$11:$AR$11,0))</f>
        <v>5.8310360095958902E-7</v>
      </c>
      <c r="K220" s="59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INDEX(Example_2_Adap!$E$12:$AR$119,MATCH(Analysis_1_Adap_paper!$C221,Example_2_Adap!$C$12:$C$119)+Analysis_1_Adap_paper!$D221-COUNT($C$216:$C$224),MATCH(Analysis_1_Adap_paper!E$215,Example_2_Adap!$E$11:$AR$11,0))</f>
        <v>2.7554646567295999E-4</v>
      </c>
      <c r="F221" s="1" cm="1">
        <f t="array" ref="F221">INDEX(Example_2_Adap!$E$12:$AR$119,MATCH(Analysis_1_Adap_paper!$C221,Example_2_Adap!$C$12:$C$119)+Analysis_1_Adap_paper!$D221-COUNT($C$216:$C$224),MATCH(Analysis_1_Adap_paper!F$215,Example_2_Adap!$E$11:$AR$11,0))</f>
        <v>5.1574956305699898E-8</v>
      </c>
      <c r="G221" s="1" cm="1">
        <f t="array" ref="G221">INDEX(Example_2_Adap!$E$12:$AR$119,MATCH(Analysis_1_Adap_paper!$C221,Example_2_Adap!$C$12:$C$119)+Analysis_1_Adap_paper!$D221-COUNT($C$216:$C$224),MATCH(Analysis_1_Adap_paper!G$215,Example_2_Adap!$E$11:$AR$11,0))</f>
        <v>2.7554646437444303E-4</v>
      </c>
      <c r="H221" s="1" cm="1">
        <f t="array" ref="H221">INDEX(Example_2_Adap!$E$12:$AR$119,MATCH(Analysis_1_Adap_paper!$C221,Example_2_Adap!$C$12:$C$119)+Analysis_1_Adap_paper!$D221-COUNT($C$216:$C$224),MATCH(Analysis_1_Adap_paper!H$215,Example_2_Adap!$E$11:$AR$11,0))</f>
        <v>5.1575088644284499E-8</v>
      </c>
      <c r="I221" s="1" cm="1">
        <f t="array" ref="I221">INDEX(Example_2_Adap!$E$12:$AR$119,MATCH(Analysis_1_Adap_paper!$C221,Example_2_Adap!$C$12:$C$119)+Analysis_1_Adap_paper!$D221-COUNT($C$216:$C$224),MATCH(Analysis_1_Adap_paper!I$215,Example_2_Adap!$E$11:$AR$11,0))</f>
        <v>2.7554997481393702E-4</v>
      </c>
      <c r="J221" s="1" cm="1">
        <f t="array" ref="J221">INDEX(Example_2_Adap!$E$12:$AR$119,MATCH(Analysis_1_Adap_paper!$C221,Example_2_Adap!$C$12:$C$119)+Analysis_1_Adap_paper!$D221-COUNT($C$216:$C$224),MATCH(Analysis_1_Adap_paper!J$215,Example_2_Adap!$E$11:$AR$11,0))</f>
        <v>5.1583253668496802E-8</v>
      </c>
      <c r="K221" s="59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INDEX(Example_2_Adap!$E$12:$AR$119,MATCH(Analysis_1_Adap_paper!$C222,Example_2_Adap!$C$12:$C$119)+Analysis_1_Adap_paper!$D222-COUNT($C$216:$C$224),MATCH(Analysis_1_Adap_paper!E$215,Example_2_Adap!$E$11:$AR$11,0))</f>
        <v>2.2731664421371501E-4</v>
      </c>
      <c r="F222" s="1" cm="1">
        <f t="array" ref="F222">INDEX(Example_2_Adap!$E$12:$AR$119,MATCH(Analysis_1_Adap_paper!$C222,Example_2_Adap!$C$12:$C$119)+Analysis_1_Adap_paper!$D222-COUNT($C$216:$C$224),MATCH(Analysis_1_Adap_paper!F$215,Example_2_Adap!$E$11:$AR$11,0))</f>
        <v>4.5426595818298599E-9</v>
      </c>
      <c r="G222" s="1" cm="1">
        <f t="array" ref="G222">INDEX(Example_2_Adap!$E$12:$AR$119,MATCH(Analysis_1_Adap_paper!$C222,Example_2_Adap!$C$12:$C$119)+Analysis_1_Adap_paper!$D222-COUNT($C$216:$C$224),MATCH(Analysis_1_Adap_paper!G$215,Example_2_Adap!$E$11:$AR$11,0))</f>
        <v>2.27316631193019E-4</v>
      </c>
      <c r="H222" s="1" cm="1">
        <f t="array" ref="H222">INDEX(Example_2_Adap!$E$12:$AR$119,MATCH(Analysis_1_Adap_paper!$C222,Example_2_Adap!$C$12:$C$119)+Analysis_1_Adap_paper!$D222-COUNT($C$216:$C$224),MATCH(Analysis_1_Adap_paper!H$215,Example_2_Adap!$E$11:$AR$11,0))</f>
        <v>4.5425556649547599E-9</v>
      </c>
      <c r="I222" s="1" cm="1">
        <f t="array" ref="I222">INDEX(Example_2_Adap!$E$12:$AR$119,MATCH(Analysis_1_Adap_paper!$C222,Example_2_Adap!$C$12:$C$119)+Analysis_1_Adap_paper!$D222-COUNT($C$216:$C$224),MATCH(Analysis_1_Adap_paper!I$215,Example_2_Adap!$E$11:$AR$11,0))</f>
        <v>2.2731699323985601E-4</v>
      </c>
      <c r="J222" s="1" cm="1">
        <f t="array" ref="J222">INDEX(Example_2_Adap!$E$12:$AR$119,MATCH(Analysis_1_Adap_paper!$C222,Example_2_Adap!$C$12:$C$119)+Analysis_1_Adap_paper!$D222-COUNT($C$216:$C$224),MATCH(Analysis_1_Adap_paper!J$215,Example_2_Adap!$E$11:$AR$11,0))</f>
        <v>4.5435744056021502E-9</v>
      </c>
      <c r="K222" s="59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INDEX(Example_2_Adap!$E$12:$AR$119,MATCH(Analysis_1_Adap_paper!$C223,Example_2_Adap!$C$12:$C$119)+Analysis_1_Adap_paper!$D223-COUNT($C$216:$C$224),MATCH(Analysis_1_Adap_paper!E$215,Example_2_Adap!$E$11:$AR$11,0))</f>
        <v>1.9605785519161099E-4</v>
      </c>
      <c r="F223" s="1" cm="1">
        <f t="array" ref="F223">INDEX(Example_2_Adap!$E$12:$AR$119,MATCH(Analysis_1_Adap_paper!$C223,Example_2_Adap!$C$12:$C$119)+Analysis_1_Adap_paper!$D223-COUNT($C$216:$C$224),MATCH(Analysis_1_Adap_paper!F$215,Example_2_Adap!$E$11:$AR$11,0))</f>
        <v>3.9866288048528898E-10</v>
      </c>
      <c r="G223" s="1" cm="1">
        <f t="array" ref="G223">INDEX(Example_2_Adap!$E$12:$AR$119,MATCH(Analysis_1_Adap_paper!$C223,Example_2_Adap!$C$12:$C$119)+Analysis_1_Adap_paper!$D223-COUNT($C$216:$C$224),MATCH(Analysis_1_Adap_paper!G$215,Example_2_Adap!$E$11:$AR$11,0))</f>
        <v>1.96057844748853E-4</v>
      </c>
      <c r="H223" s="1" cm="1">
        <f t="array" ref="H223">INDEX(Example_2_Adap!$E$12:$AR$119,MATCH(Analysis_1_Adap_paper!$C223,Example_2_Adap!$C$12:$C$119)+Analysis_1_Adap_paper!$D223-COUNT($C$216:$C$224),MATCH(Analysis_1_Adap_paper!H$215,Example_2_Adap!$E$11:$AR$11,0))</f>
        <v>3.9875880375461701E-10</v>
      </c>
      <c r="I223" s="1" cm="1">
        <f t="array" ref="I223">INDEX(Example_2_Adap!$E$12:$AR$119,MATCH(Analysis_1_Adap_paper!$C223,Example_2_Adap!$C$12:$C$119)+Analysis_1_Adap_paper!$D223-COUNT($C$216:$C$224),MATCH(Analysis_1_Adap_paper!I$215,Example_2_Adap!$E$11:$AR$11,0))</f>
        <v>1.9605788387577701E-4</v>
      </c>
      <c r="J223" s="1" cm="1">
        <f t="array" ref="J223">INDEX(Example_2_Adap!$E$12:$AR$119,MATCH(Analysis_1_Adap_paper!$C223,Example_2_Adap!$C$12:$C$119)+Analysis_1_Adap_paper!$D223-COUNT($C$216:$C$224),MATCH(Analysis_1_Adap_paper!J$215,Example_2_Adap!$E$11:$AR$11,0))</f>
        <v>3.99142496831927E-10</v>
      </c>
      <c r="K223" s="59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INDEX(Example_2_Adap!$E$12:$AR$119,MATCH(Analysis_1_Adap_paper!$C224,Example_2_Adap!$C$12:$C$119)+Analysis_1_Adap_paper!$D224-COUNT($C$216:$C$224),MATCH(Analysis_1_Adap_paper!E$215,Example_2_Adap!$E$11:$AR$11,0))</f>
        <v>1.7455561737733601E-4</v>
      </c>
      <c r="F224" s="1" cm="1">
        <f t="array" ref="F224">INDEX(Example_2_Adap!$E$12:$AR$119,MATCH(Analysis_1_Adap_paper!$C224,Example_2_Adap!$C$12:$C$119)+Analysis_1_Adap_paper!$D224-COUNT($C$216:$C$224),MATCH(Analysis_1_Adap_paper!F$215,Example_2_Adap!$E$11:$AR$11,0))</f>
        <v>3.4946268101521102E-11</v>
      </c>
      <c r="G224" s="1" cm="1">
        <f t="array" ref="G224">INDEX(Example_2_Adap!$E$12:$AR$119,MATCH(Analysis_1_Adap_paper!$C224,Example_2_Adap!$C$12:$C$119)+Analysis_1_Adap_paper!$D224-COUNT($C$216:$C$224),MATCH(Analysis_1_Adap_paper!G$215,Example_2_Adap!$E$11:$AR$11,0))</f>
        <v>1.74555607196147E-4</v>
      </c>
      <c r="H224" s="1" cm="1">
        <f t="array" ref="H224">INDEX(Example_2_Adap!$E$12:$AR$119,MATCH(Analysis_1_Adap_paper!$C224,Example_2_Adap!$C$12:$C$119)+Analysis_1_Adap_paper!$D224-COUNT($C$216:$C$224),MATCH(Analysis_1_Adap_paper!H$215,Example_2_Adap!$E$11:$AR$11,0))</f>
        <v>3.51536577625211E-11</v>
      </c>
      <c r="I224" s="1" cm="1">
        <f t="array" ref="I224">INDEX(Example_2_Adap!$E$12:$AR$119,MATCH(Analysis_1_Adap_paper!$C224,Example_2_Adap!$C$12:$C$119)+Analysis_1_Adap_paper!$D224-COUNT($C$216:$C$224),MATCH(Analysis_1_Adap_paper!I$215,Example_2_Adap!$E$11:$AR$11,0))</f>
        <v>1.74555611227145E-4</v>
      </c>
      <c r="J224" s="1" cm="1">
        <f t="array" ref="J224">INDEX(Example_2_Adap!$E$12:$AR$119,MATCH(Analysis_1_Adap_paper!$C224,Example_2_Adap!$C$12:$C$119)+Analysis_1_Adap_paper!$D224-COUNT($C$216:$C$224),MATCH(Analysis_1_Adap_paper!J$215,Example_2_Adap!$E$11:$AR$11,0))</f>
        <v>3.5493830097266203E-11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5423C535-A72D-4100-B023-78B93CF5D1C0}">
      <formula1>$M$7:$M$26</formula1>
    </dataValidation>
    <dataValidation type="list" allowBlank="1" showInputMessage="1" showErrorMessage="1" sqref="E162:K162 E174:K174 E215:K215 E114:K114 E150:K150 E30:L30 E42:L42 E102:N102" xr:uid="{D59B22BB-7E2C-4E18-84E3-F1EDF9A412FD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E2667-185E-4207-89C6-C6A5FDB450CF}">
  <sheetPr>
    <tabColor rgb="FF002060"/>
  </sheetPr>
  <dimension ref="A1:X224"/>
  <sheetViews>
    <sheetView showGridLines="0" zoomScale="60" zoomScaleNormal="27" workbookViewId="0">
      <selection activeCell="G43" sqref="G43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_xlfn.TEXTAFTER(CELL("filename",Example_3_Adap!A1),"]")&amp;"!"</f>
        <v>Example_3_Adap!</v>
      </c>
    </row>
    <row r="2" spans="1:15" ht="37.15" customHeight="1" thickBot="1" x14ac:dyDescent="0.5">
      <c r="B2" s="82" t="str">
        <f ca="1">_xlfn.TEXTAFTER(CELL("filename",Example_3_Adap!A1),"]")</f>
        <v>Example_3_Adap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SMALL(Example_3_Adap!$E$6:$AR$6,COUNTIF(Example_3_Adap!$E$6:$AR$6,0)+C7)</f>
        <v>9.8139267979552303E-12</v>
      </c>
      <c r="E7" s="1" cm="1">
        <f t="array" aca="1" ref="E7" ca="1">INDEX(Example_3_Adap!$AS$12:$CF$119,Analysis_2_Adap_paper!$L7,MATCH(Analysis_2_Adap_paper!$K7,Example_3_Adap!$AS$11:$CF$11,0))</f>
        <v>8.9615536628756406E-12</v>
      </c>
      <c r="F7" s="1" cm="1">
        <f t="array" aca="1" ref="F7" ca="1">INDEX(Example_3_Adap!$DU$12:$FD$119,Analysis_2_Adap_paper!$L7,MATCH(Analysis_2_Adap_paper!$M7,Example_3_Adap!$DU$11:$FD$11,0))</f>
        <v>125744551.395054</v>
      </c>
      <c r="G7" s="1" cm="1">
        <f t="array" aca="1" ref="G7" ca="1">INDEX(Example_3_Adap!$CG$12:$DT$119,$L7,MATCH(Analysis_2_Adap_paper!$K7,Example_3_Adap!$CG$11:$DT$11,0))</f>
        <v>0.48128799999999999</v>
      </c>
      <c r="H7" s="48" cm="1">
        <f t="array" aca="1" ref="H7" ca="1">INDEX(Example_3_Adap!$D$12:$D$119,L7,1)</f>
        <v>9</v>
      </c>
      <c r="I7" s="52" cm="1">
        <f t="array" aca="1" ref="I7" ca="1">INDEX(Example_3_Adap!$C$12:$C$119,L7,1)</f>
        <v>8</v>
      </c>
      <c r="J7" s="52"/>
      <c r="K7" s="44" t="str">
        <f>INDEX(Example_3_Adap!$E$5:$AR$5,1,MATCH(D7,Example_3_Adap!$E$6:$AR$6,0))</f>
        <v>Mu_RBF_AD</v>
      </c>
      <c r="L7" s="48">
        <f ca="1">MATCH(D7,INDIRECT($A$1&amp;INDEX(Example_3_Adap!$E$1:$FD$1,1,MATCH(K7,Example_3_Adap!$E$11:$AR$11,0))&amp;ROW(Example_3_Adap!$E$12)&amp;":" &amp; INDEX(Example_3_Adap!$E$1:$FD$1,1,MATCH(K7,Example_3_Adap!$E$11:$AR$11,0))&amp;ROW(Example_3_Adap!$E$119)),0)</f>
        <v>63</v>
      </c>
      <c r="M7" s="25" t="str">
        <f t="shared" ref="M7:M26" si="0">IF(LEFT(K7,2)="Mu","St"&amp;RIGHT(K7,LEN(K7)-2),K7)</f>
        <v>St_RBF_AD</v>
      </c>
    </row>
    <row r="8" spans="1:15" ht="15" customHeight="1" x14ac:dyDescent="0.45">
      <c r="C8" s="46">
        <v>2</v>
      </c>
      <c r="D8" s="43">
        <f>SMALL(Example_3_Adap!$E$6:$AR$6,COUNTIF(Example_3_Adap!$E$6:$AR$6,0)+C8)</f>
        <v>9.97899343452984E-12</v>
      </c>
      <c r="E8" s="1" cm="1">
        <f t="array" aca="1" ref="E8" ca="1">INDEX(Example_3_Adap!$AS$12:$CF$119,Analysis_2_Adap_paper!$L8,MATCH(Analysis_2_Adap_paper!$K8,Example_3_Adap!$AS$11:$CF$11,0))</f>
        <v>8.9522020227000996E-12</v>
      </c>
      <c r="F8" s="1" cm="1">
        <f t="array" aca="1" ref="F8" ca="1">INDEX(Example_3_Adap!$DU$12:$FD$119,Analysis_2_Adap_paper!$L8,MATCH(Analysis_2_Adap_paper!$M8,Example_3_Adap!$DU$11:$FD$11,0))</f>
        <v>11213.6059511518</v>
      </c>
      <c r="G8" s="1" cm="1">
        <f t="array" aca="1" ref="G8" ca="1">INDEX(Example_3_Adap!$CG$12:$DT$119,$L8,MATCH(Analysis_2_Adap_paper!$K8,Example_3_Adap!$CG$11:$DT$11,0))</f>
        <v>0.11863899999999999</v>
      </c>
      <c r="H8" s="48" cm="1">
        <f t="array" aca="1" ref="H8" ca="1">INDEX(Example_3_Adap!$D$12:$D$119,L8,1)</f>
        <v>9</v>
      </c>
      <c r="I8" s="52" cm="1">
        <f t="array" aca="1" ref="I8" ca="1">INDEX(Example_3_Adap!$C$12:$C$119,L8,1)</f>
        <v>8</v>
      </c>
      <c r="J8" s="52"/>
      <c r="K8" s="44" t="str">
        <f>INDEX(Example_3_Adap!$E$5:$AR$5,1,MATCH(D8,Example_3_Adap!$E$6:$AR$6,0))</f>
        <v>Mu_1E-12_CPLRBF_AD</v>
      </c>
      <c r="L8" s="48">
        <f ca="1">MATCH(D8,INDIRECT($A$1&amp;INDEX(Example_3_Adap!$E$1:$FD$1,1,MATCH(K8,Example_3_Adap!$E$11:$AR$11,0))&amp;ROW(Example_3_Adap!$E$12)&amp;":" &amp; INDEX(Example_3_Adap!$E$1:$FD$1,1,MATCH(K8,Example_3_Adap!$E$11:$AR$11,0))&amp;ROW(Example_3_Adap!$E$119)),0)</f>
        <v>63</v>
      </c>
      <c r="M8" s="25" t="str">
        <f t="shared" si="0"/>
        <v>St_1E-12_CPLRBF_AD</v>
      </c>
    </row>
    <row r="9" spans="1:15" ht="15" customHeight="1" x14ac:dyDescent="0.45">
      <c r="C9" s="46">
        <v>3</v>
      </c>
      <c r="D9" s="43">
        <f>SMALL(Example_3_Adap!$E$6:$AR$6,COUNTIF(Example_3_Adap!$E$6:$AR$6,0)+C9)</f>
        <v>9.9925847761236903E-12</v>
      </c>
      <c r="E9" s="1" cm="1">
        <f t="array" aca="1" ref="E9" ca="1">INDEX(Example_3_Adap!$AS$12:$CF$119,Analysis_2_Adap_paper!$L9,MATCH(Analysis_2_Adap_paper!$K9,Example_3_Adap!$AS$11:$CF$11,0))</f>
        <v>8.9647000941597103E-12</v>
      </c>
      <c r="F9" s="1" cm="1">
        <f t="array" aca="1" ref="F9" ca="1">INDEX(Example_3_Adap!$DU$12:$FD$119,Analysis_2_Adap_paper!$L9,MATCH(Analysis_2_Adap_paper!$M9,Example_3_Adap!$DU$11:$FD$11,0))</f>
        <v>125744958.47129101</v>
      </c>
      <c r="G9" s="1" cm="1">
        <f t="array" aca="1" ref="G9" ca="1">INDEX(Example_3_Adap!$CG$12:$DT$119,$L9,MATCH(Analysis_2_Adap_paper!$K9,Example_3_Adap!$CG$11:$DT$11,0))</f>
        <v>0.118787</v>
      </c>
      <c r="H9" s="48" cm="1">
        <f t="array" aca="1" ref="H9" ca="1">INDEX(Example_3_Adap!$D$12:$D$119,L9,1)</f>
        <v>9</v>
      </c>
      <c r="I9" s="52" cm="1">
        <f t="array" aca="1" ref="I9" ca="1">INDEX(Example_3_Adap!$C$12:$C$119,L9,1)</f>
        <v>8</v>
      </c>
      <c r="J9" s="52"/>
      <c r="K9" s="44" t="str">
        <f>INDEX(Example_3_Adap!$E$5:$AR$5,1,MATCH(D9,Example_3_Adap!$E$6:$AR$6,0))</f>
        <v>Mu_LRBF_AD</v>
      </c>
      <c r="L9" s="48">
        <f ca="1">MATCH(D9,INDIRECT($A$1&amp;INDEX(Example_3_Adap!$E$1:$FD$1,1,MATCH(K9,Example_3_Adap!$E$11:$AR$11,0))&amp;ROW(Example_3_Adap!$E$12)&amp;":" &amp; INDEX(Example_3_Adap!$E$1:$FD$1,1,MATCH(K9,Example_3_Adap!$E$11:$AR$11,0))&amp;ROW(Example_3_Adap!$E$119)),0)</f>
        <v>63</v>
      </c>
      <c r="M9" s="25" t="str">
        <f t="shared" si="0"/>
        <v>St_LRBF_AD</v>
      </c>
    </row>
    <row r="10" spans="1:15" ht="15" customHeight="1" x14ac:dyDescent="0.45">
      <c r="C10" s="46">
        <v>4</v>
      </c>
      <c r="D10" s="43">
        <f>SMALL(Example_3_Adap!$E$6:$AR$6,COUNTIF(Example_3_Adap!$E$6:$AR$6,0)+C10)</f>
        <v>1.00050039867488E-11</v>
      </c>
      <c r="E10" s="1" cm="1">
        <f t="array" aca="1" ref="E10" ca="1">INDEX(Example_3_Adap!$AS$12:$CF$119,Analysis_2_Adap_paper!$L10,MATCH(Analysis_2_Adap_paper!$K10,Example_3_Adap!$AS$11:$CF$11,0))</f>
        <v>8.9329786565612295E-12</v>
      </c>
      <c r="F10" s="1" cm="1">
        <f t="array" aca="1" ref="F10" ca="1">INDEX(Example_3_Adap!$DU$12:$FD$119,Analysis_2_Adap_paper!$L10,MATCH(Analysis_2_Adap_paper!$M10,Example_3_Adap!$DU$11:$FD$11,0))</f>
        <v>11213.605905812999</v>
      </c>
      <c r="G10" s="1" cm="1">
        <f t="array" aca="1" ref="G10" ca="1">INDEX(Example_3_Adap!$CG$12:$DT$119,$L10,MATCH(Analysis_2_Adap_paper!$K10,Example_3_Adap!$CG$11:$DT$11,0))</f>
        <v>0.118619</v>
      </c>
      <c r="H10" s="48" cm="1">
        <f t="array" aca="1" ref="H10" ca="1">INDEX(Example_3_Adap!$D$12:$D$119,L10,1)</f>
        <v>9</v>
      </c>
      <c r="I10" s="52" cm="1">
        <f t="array" aca="1" ref="I10" ca="1">INDEX(Example_3_Adap!$C$12:$C$119,L10,1)</f>
        <v>8</v>
      </c>
      <c r="J10" s="52"/>
      <c r="K10" s="44" t="str">
        <f>INDEX(Example_3_Adap!$E$5:$AR$5,1,MATCH(D10,Example_3_Adap!$E$6:$AR$6,0))</f>
        <v>Mu_1E-10_CPLRBF_AD</v>
      </c>
      <c r="L10" s="48">
        <f ca="1">MATCH(D10,INDIRECT($A$1&amp;INDEX(Example_3_Adap!$E$1:$FD$1,1,MATCH(K10,Example_3_Adap!$E$11:$AR$11,0))&amp;ROW(Example_3_Adap!$E$12)&amp;":" &amp; INDEX(Example_3_Adap!$E$1:$FD$1,1,MATCH(K10,Example_3_Adap!$E$11:$AR$11,0))&amp;ROW(Example_3_Adap!$E$119)),0)</f>
        <v>63</v>
      </c>
      <c r="M10" s="25" t="str">
        <f t="shared" si="0"/>
        <v>St_1E-10_CPLRBF_AD</v>
      </c>
    </row>
    <row r="11" spans="1:15" ht="15" customHeight="1" x14ac:dyDescent="0.45">
      <c r="C11" s="46">
        <v>5</v>
      </c>
      <c r="D11" s="43">
        <f>SMALL(Example_3_Adap!$E$6:$AR$6,COUNTIF(Example_3_Adap!$E$6:$AR$6,0)+C11)</f>
        <v>1.00321622753876E-11</v>
      </c>
      <c r="E11" s="1" cm="1">
        <f t="array" aca="1" ref="E11" ca="1">INDEX(Example_3_Adap!$AS$12:$CF$119,Analysis_2_Adap_paper!$L11,MATCH(Analysis_2_Adap_paper!$K11,Example_3_Adap!$AS$11:$CF$11,0))</f>
        <v>9.0241383311301307E-12</v>
      </c>
      <c r="F11" s="1" cm="1">
        <f t="array" aca="1" ref="F11" ca="1">INDEX(Example_3_Adap!$DU$12:$FD$119,Analysis_2_Adap_paper!$L11,MATCH(Analysis_2_Adap_paper!$M11,Example_3_Adap!$DU$11:$FD$11,0))</f>
        <v>11213.5710142036</v>
      </c>
      <c r="G11" s="1" cm="1">
        <f t="array" aca="1" ref="G11" ca="1">INDEX(Example_3_Adap!$CG$12:$DT$119,$L11,MATCH(Analysis_2_Adap_paper!$K11,Example_3_Adap!$CG$11:$DT$11,0))</f>
        <v>0.121896</v>
      </c>
      <c r="H11" s="48" cm="1">
        <f t="array" aca="1" ref="H11" ca="1">INDEX(Example_3_Adap!$D$12:$D$119,L11,1)</f>
        <v>9</v>
      </c>
      <c r="I11" s="52" cm="1">
        <f t="array" aca="1" ref="I11" ca="1">INDEX(Example_3_Adap!$C$12:$C$119,L11,1)</f>
        <v>8</v>
      </c>
      <c r="J11" s="52"/>
      <c r="K11" s="44" t="str">
        <f>INDEX(Example_3_Adap!$E$5:$AR$5,1,MATCH(D11,Example_3_Adap!$E$6:$AR$6,0))</f>
        <v>Mu_1E-7_CPLRBF_AD</v>
      </c>
      <c r="L11" s="48">
        <f ca="1">MATCH(D11,INDIRECT($A$1&amp;INDEX(Example_3_Adap!$E$1:$FD$1,1,MATCH(K11,Example_3_Adap!$E$11:$AR$11,0))&amp;ROW(Example_3_Adap!$E$12)&amp;":" &amp; INDEX(Example_3_Adap!$E$1:$FD$1,1,MATCH(K11,Example_3_Adap!$E$11:$AR$11,0))&amp;ROW(Example_3_Adap!$E$119)),0)</f>
        <v>63</v>
      </c>
      <c r="M11" s="25" t="str">
        <f t="shared" si="0"/>
        <v>St_1E-7_CPLRBF_AD</v>
      </c>
    </row>
    <row r="12" spans="1:15" ht="15" customHeight="1" x14ac:dyDescent="0.45">
      <c r="C12" s="46">
        <v>6</v>
      </c>
      <c r="D12" s="43">
        <f>SMALL(Example_3_Adap!$E$6:$AR$6,COUNTIF(Example_3_Adap!$E$6:$AR$6,0)+C12)</f>
        <v>1.00372934790093E-11</v>
      </c>
      <c r="E12" s="1" cm="1">
        <f t="array" aca="1" ref="E12" ca="1">INDEX(Example_3_Adap!$AS$12:$CF$119,Analysis_2_Adap_paper!$L12,MATCH(Analysis_2_Adap_paper!$K12,Example_3_Adap!$AS$11:$CF$11,0))</f>
        <v>8.9300051482507003E-12</v>
      </c>
      <c r="F12" s="1" cm="1">
        <f t="array" aca="1" ref="F12" ca="1">INDEX(Example_3_Adap!$DU$12:$FD$119,Analysis_2_Adap_paper!$L12,MATCH(Analysis_2_Adap_paper!$M12,Example_3_Adap!$DU$11:$FD$11,0))</f>
        <v>11213.6059511518</v>
      </c>
      <c r="G12" s="1" cm="1">
        <f t="array" aca="1" ref="G12" ca="1">INDEX(Example_3_Adap!$CG$12:$DT$119,$L12,MATCH(Analysis_2_Adap_paper!$K12,Example_3_Adap!$CG$11:$DT$11,0))</f>
        <v>0.117322</v>
      </c>
      <c r="H12" s="48" cm="1">
        <f t="array" aca="1" ref="H12" ca="1">INDEX(Example_3_Adap!$D$12:$D$119,L12,1)</f>
        <v>9</v>
      </c>
      <c r="I12" s="52" cm="1">
        <f t="array" aca="1" ref="I12" ca="1">INDEX(Example_3_Adap!$C$12:$C$119,L12,1)</f>
        <v>8</v>
      </c>
      <c r="J12" s="52"/>
      <c r="K12" s="44" t="str">
        <f>INDEX(Example_3_Adap!$E$5:$AR$5,1,MATCH(D12,Example_3_Adap!$E$6:$AR$6,0))</f>
        <v>Mu_1E-11_CPLRBF_AD</v>
      </c>
      <c r="L12" s="48">
        <f ca="1">MATCH(D12,INDIRECT($A$1&amp;INDEX(Example_3_Adap!$E$1:$FD$1,1,MATCH(K12,Example_3_Adap!$E$11:$AR$11,0))&amp;ROW(Example_3_Adap!$E$12)&amp;":" &amp; INDEX(Example_3_Adap!$E$1:$FD$1,1,MATCH(K12,Example_3_Adap!$E$11:$AR$11,0))&amp;ROW(Example_3_Adap!$E$119)),0)</f>
        <v>63</v>
      </c>
      <c r="M12" s="25" t="str">
        <f t="shared" si="0"/>
        <v>St_1E-11_CPLRBF_AD</v>
      </c>
    </row>
    <row r="13" spans="1:15" ht="15" customHeight="1" x14ac:dyDescent="0.6">
      <c r="C13" s="46">
        <v>7</v>
      </c>
      <c r="D13" s="43">
        <f>SMALL(Example_3_Adap!$E$6:$AR$6,COUNTIF(Example_3_Adap!$E$6:$AR$6,0)+C13)</f>
        <v>1.0119539863191699E-11</v>
      </c>
      <c r="E13" s="1" cm="1">
        <f t="array" aca="1" ref="E13" ca="1">INDEX(Example_3_Adap!$AS$12:$CF$119,Analysis_2_Adap_paper!$L13,MATCH(Analysis_2_Adap_paper!$K13,Example_3_Adap!$AS$11:$CF$11,0))</f>
        <v>8.9714382763179699E-12</v>
      </c>
      <c r="F13" s="1" cm="1">
        <f t="array" aca="1" ref="F13" ca="1">INDEX(Example_3_Adap!$DU$12:$FD$119,Analysis_2_Adap_paper!$L13,MATCH(Analysis_2_Adap_paper!$M13,Example_3_Adap!$DU$11:$FD$11,0))</f>
        <v>11213.602452773899</v>
      </c>
      <c r="G13" s="1" cm="1">
        <f t="array" aca="1" ref="G13" ca="1">INDEX(Example_3_Adap!$CG$12:$DT$119,$L13,MATCH(Analysis_2_Adap_paper!$K13,Example_3_Adap!$CG$11:$DT$11,0))</f>
        <v>0.122991</v>
      </c>
      <c r="H13" s="48" cm="1">
        <f t="array" aca="1" ref="H13" ca="1">INDEX(Example_3_Adap!$D$12:$D$119,L13,1)</f>
        <v>9</v>
      </c>
      <c r="I13" s="52" cm="1">
        <f t="array" aca="1" ref="I13" ca="1">INDEX(Example_3_Adap!$C$12:$C$119,L13,1)</f>
        <v>8</v>
      </c>
      <c r="J13" s="52"/>
      <c r="K13" s="44" t="str">
        <f>INDEX(Example_3_Adap!$E$5:$AR$5,1,MATCH(D13,Example_3_Adap!$E$6:$AR$6,0))</f>
        <v>Mu_1E-8_CPLRBF_AD</v>
      </c>
      <c r="L13" s="48">
        <f ca="1">MATCH(D13,INDIRECT($A$1&amp;INDEX(Example_3_Adap!$E$1:$FD$1,1,MATCH(K13,Example_3_Adap!$E$11:$AR$11,0))&amp;ROW(Example_3_Adap!$E$12)&amp;":" &amp; INDEX(Example_3_Adap!$E$1:$FD$1,1,MATCH(K13,Example_3_Adap!$E$11:$AR$11,0))&amp;ROW(Example_3_Adap!$E$119)),0)</f>
        <v>63</v>
      </c>
      <c r="M13" s="25" t="str">
        <f t="shared" si="0"/>
        <v>St_1E-8_CPLRBF_AD</v>
      </c>
      <c r="O13" s="47"/>
    </row>
    <row r="14" spans="1:15" ht="15" customHeight="1" x14ac:dyDescent="0.6">
      <c r="C14" s="46">
        <v>8</v>
      </c>
      <c r="D14" s="43">
        <f>SMALL(Example_3_Adap!$E$6:$AR$6,COUNTIF(Example_3_Adap!$E$6:$AR$6,0)+C14)</f>
        <v>1.0139564535216399E-11</v>
      </c>
      <c r="E14" s="1" cm="1">
        <f t="array" aca="1" ref="E14" ca="1">INDEX(Example_3_Adap!$AS$12:$CF$119,Analysis_2_Adap_paper!$L14,MATCH(Analysis_2_Adap_paper!$K14,Example_3_Adap!$AS$11:$CF$11,0))</f>
        <v>8.9876032259395896E-12</v>
      </c>
      <c r="F14" s="1" cm="1">
        <f t="array" aca="1" ref="F14" ca="1">INDEX(Example_3_Adap!$DU$12:$FD$119,Analysis_2_Adap_paper!$L14,MATCH(Analysis_2_Adap_paper!$M14,Example_3_Adap!$DU$11:$FD$11,0))</f>
        <v>11213.6059511518</v>
      </c>
      <c r="G14" s="1" cm="1">
        <f t="array" aca="1" ref="G14" ca="1">INDEX(Example_3_Adap!$CG$12:$DT$119,$L14,MATCH(Analysis_2_Adap_paper!$K14,Example_3_Adap!$CG$11:$DT$11,0))</f>
        <v>0.118975</v>
      </c>
      <c r="H14" s="48" cm="1">
        <f t="array" aca="1" ref="H14" ca="1">INDEX(Example_3_Adap!$D$12:$D$119,L14,1)</f>
        <v>9</v>
      </c>
      <c r="I14" s="52" cm="1">
        <f t="array" aca="1" ref="I14" ca="1">INDEX(Example_3_Adap!$C$12:$C$119,L14,1)</f>
        <v>8</v>
      </c>
      <c r="J14" s="52"/>
      <c r="K14" s="44" t="str">
        <f>INDEX(Example_3_Adap!$E$5:$AR$5,1,MATCH(D14,Example_3_Adap!$E$6:$AR$6,0))</f>
        <v>Mu_1E-13_CPLRBF_AD</v>
      </c>
      <c r="L14" s="48">
        <f ca="1">MATCH(D14,INDIRECT($A$1&amp;INDEX(Example_3_Adap!$E$1:$FD$1,1,MATCH(K14,Example_3_Adap!$E$11:$AR$11,0))&amp;ROW(Example_3_Adap!$E$12)&amp;":" &amp; INDEX(Example_3_Adap!$E$1:$FD$1,1,MATCH(K14,Example_3_Adap!$E$11:$AR$11,0))&amp;ROW(Example_3_Adap!$E$119)),0)</f>
        <v>63</v>
      </c>
      <c r="M14" s="25" t="str">
        <f t="shared" si="0"/>
        <v>St_1E-13_CPLRBF_AD</v>
      </c>
      <c r="O14" s="47"/>
    </row>
    <row r="15" spans="1:15" ht="15" customHeight="1" x14ac:dyDescent="0.6">
      <c r="C15" s="46">
        <v>9</v>
      </c>
      <c r="D15" s="43">
        <f>SMALL(Example_3_Adap!$E$6:$AR$6,COUNTIF(Example_3_Adap!$E$6:$AR$6,0)+C15)</f>
        <v>1.0181025618914699E-11</v>
      </c>
      <c r="E15" s="1" cm="1">
        <f t="array" aca="1" ref="E15" ca="1">INDEX(Example_3_Adap!$AS$12:$CF$119,Analysis_2_Adap_paper!$L15,MATCH(Analysis_2_Adap_paper!$K15,Example_3_Adap!$AS$11:$CF$11,0))</f>
        <v>9.0468846128591092E-12</v>
      </c>
      <c r="F15" s="1" cm="1">
        <f t="array" aca="1" ref="F15" ca="1">INDEX(Example_3_Adap!$DU$12:$FD$119,Analysis_2_Adap_paper!$L15,MATCH(Analysis_2_Adap_paper!$M15,Example_3_Adap!$DU$11:$FD$11,0))</f>
        <v>11213.605606475699</v>
      </c>
      <c r="G15" s="1" cm="1">
        <f t="array" aca="1" ref="G15" ca="1">INDEX(Example_3_Adap!$CG$12:$DT$119,$L15,MATCH(Analysis_2_Adap_paper!$K15,Example_3_Adap!$CG$11:$DT$11,0))</f>
        <v>0.12084499999999999</v>
      </c>
      <c r="H15" s="48" cm="1">
        <f t="array" aca="1" ref="H15" ca="1">INDEX(Example_3_Adap!$D$12:$D$119,L15,1)</f>
        <v>9</v>
      </c>
      <c r="I15" s="52" cm="1">
        <f t="array" aca="1" ref="I15" ca="1">INDEX(Example_3_Adap!$C$12:$C$119,L15,1)</f>
        <v>8</v>
      </c>
      <c r="J15" s="52"/>
      <c r="K15" s="44" t="str">
        <f>INDEX(Example_3_Adap!$E$5:$AR$5,1,MATCH(D15,Example_3_Adap!$E$6:$AR$6,0))</f>
        <v>Mu_1E-9_CPLRBF_AD</v>
      </c>
      <c r="L15" s="48">
        <f ca="1">MATCH(D15,INDIRECT($A$1&amp;INDEX(Example_3_Adap!$E$1:$FD$1,1,MATCH(K15,Example_3_Adap!$E$11:$AR$11,0))&amp;ROW(Example_3_Adap!$E$12)&amp;":" &amp; INDEX(Example_3_Adap!$E$1:$FD$1,1,MATCH(K15,Example_3_Adap!$E$11:$AR$11,0))&amp;ROW(Example_3_Adap!$E$119)),0)</f>
        <v>63</v>
      </c>
      <c r="M15" s="25" t="str">
        <f t="shared" si="0"/>
        <v>St_1E-9_CPLRBF_AD</v>
      </c>
      <c r="O15" s="47"/>
    </row>
    <row r="16" spans="1:15" ht="15" customHeight="1" x14ac:dyDescent="0.6">
      <c r="C16" s="46">
        <v>10</v>
      </c>
      <c r="D16" s="43">
        <f>SMALL(Example_3_Adap!$E$6:$AR$6,COUNTIF(Example_3_Adap!$E$6:$AR$6,0)+C16)</f>
        <v>1.06938996503533E-11</v>
      </c>
      <c r="E16" s="1" cm="1">
        <f t="array" aca="1" ref="E16" ca="1">INDEX(Example_3_Adap!$AS$12:$CF$119,Analysis_2_Adap_paper!$L16,MATCH(Analysis_2_Adap_paper!$K16,Example_3_Adap!$AS$11:$CF$11,0))</f>
        <v>9.5867942194478193E-12</v>
      </c>
      <c r="F16" s="1" cm="1">
        <f t="array" aca="1" ref="F16" ca="1">INDEX(Example_3_Adap!$DU$12:$FD$119,Analysis_2_Adap_paper!$L16,MATCH(Analysis_2_Adap_paper!$M16,Example_3_Adap!$DU$11:$FD$11,0))</f>
        <v>11213.256607863201</v>
      </c>
      <c r="G16" s="1" cm="1">
        <f t="array" aca="1" ref="G16" ca="1">INDEX(Example_3_Adap!$CG$12:$DT$119,$L16,MATCH(Analysis_2_Adap_paper!$K16,Example_3_Adap!$CG$11:$DT$11,0))</f>
        <v>0.12125</v>
      </c>
      <c r="H16" s="48" cm="1">
        <f t="array" aca="1" ref="H16" ca="1">INDEX(Example_3_Adap!$D$12:$D$119,L16,1)</f>
        <v>9</v>
      </c>
      <c r="I16" s="52" cm="1">
        <f t="array" aca="1" ref="I16" ca="1">INDEX(Example_3_Adap!$C$12:$C$119,L16,1)</f>
        <v>8</v>
      </c>
      <c r="J16" s="52"/>
      <c r="K16" s="44" t="str">
        <f>INDEX(Example_3_Adap!$E$5:$AR$5,1,MATCH(D16,Example_3_Adap!$E$6:$AR$6,0))</f>
        <v>Mu_1E-6_CPLRBF_AD</v>
      </c>
      <c r="L16" s="48">
        <f ca="1">MATCH(D16,INDIRECT($A$1&amp;INDEX(Example_3_Adap!$E$1:$FD$1,1,MATCH(K16,Example_3_Adap!$E$11:$AR$11,0))&amp;ROW(Example_3_Adap!$E$12)&amp;":" &amp; INDEX(Example_3_Adap!$E$1:$FD$1,1,MATCH(K16,Example_3_Adap!$E$11:$AR$11,0))&amp;ROW(Example_3_Adap!$E$119)),0)</f>
        <v>63</v>
      </c>
      <c r="M16" s="25" t="str">
        <f t="shared" si="0"/>
        <v>St_1E-6_CPLRBF_AD</v>
      </c>
      <c r="O16" s="47"/>
    </row>
    <row r="17" spans="3:23" ht="15" customHeight="1" x14ac:dyDescent="0.6">
      <c r="C17" s="46">
        <v>11</v>
      </c>
      <c r="D17" s="43">
        <f>SMALL(Example_3_Adap!$E$6:$AR$6,COUNTIF(Example_3_Adap!$E$6:$AR$6,0)+C17)</f>
        <v>1.8907144294644201E-8</v>
      </c>
      <c r="E17" s="1" cm="1">
        <f t="array" aca="1" ref="E17" ca="1">INDEX(Example_3_Adap!$AS$12:$CF$119,Analysis_2_Adap_paper!$L17,MATCH(Analysis_2_Adap_paper!$K17,Example_3_Adap!$AS$11:$CF$11,0))</f>
        <v>4.9253806445066497E-9</v>
      </c>
      <c r="F17" s="1" cm="1">
        <f t="array" aca="1" ref="F17" ca="1">INDEX(Example_3_Adap!$DU$12:$FD$119,Analysis_2_Adap_paper!$L17,MATCH(Analysis_2_Adap_paper!$M17,Example_3_Adap!$DU$11:$FD$11,0))</f>
        <v>174275.37536770801</v>
      </c>
      <c r="G17" s="1" cm="1">
        <f t="array" aca="1" ref="G17" ca="1">INDEX(Example_3_Adap!$CG$12:$DT$119,$L17,MATCH(Analysis_2_Adap_paper!$K17,Example_3_Adap!$CG$11:$DT$11,0))</f>
        <v>0.119744</v>
      </c>
      <c r="H17" s="48" cm="1">
        <f t="array" aca="1" ref="H17" ca="1">INDEX(Example_3_Adap!$D$12:$D$119,L17,1)</f>
        <v>9</v>
      </c>
      <c r="I17" s="52" cm="1">
        <f t="array" aca="1" ref="I17" ca="1">INDEX(Example_3_Adap!$C$12:$C$119,L17,1)</f>
        <v>64</v>
      </c>
      <c r="J17" s="52"/>
      <c r="K17" s="44" t="str">
        <f>INDEX(Example_3_Adap!$E$5:$AR$5,1,MATCH(D17,Example_3_Adap!$E$6:$AR$6,0))</f>
        <v>St_1E-6_CPLRBF_AD</v>
      </c>
      <c r="L17" s="48">
        <f ca="1">MATCH(D17,INDIRECT($A$1&amp;INDEX(Example_3_Adap!$E$1:$FD$1,1,MATCH(K17,Example_3_Adap!$E$11:$AR$11,0))&amp;ROW(Example_3_Adap!$E$12)&amp;":" &amp; INDEX(Example_3_Adap!$E$1:$FD$1,1,MATCH(K17,Example_3_Adap!$E$11:$AR$11,0))&amp;ROW(Example_3_Adap!$E$119)),0)</f>
        <v>90</v>
      </c>
      <c r="M17" s="25" t="str">
        <f t="shared" si="0"/>
        <v>St_1E-6_CPLRBF_AD</v>
      </c>
      <c r="O17" s="47"/>
    </row>
    <row r="18" spans="3:23" ht="15" customHeight="1" x14ac:dyDescent="0.6">
      <c r="C18" s="46">
        <v>12</v>
      </c>
      <c r="D18" s="43">
        <f>SMALL(Example_3_Adap!$E$6:$AR$6,COUNTIF(Example_3_Adap!$E$6:$AR$6,0)+C18)</f>
        <v>6.4075564409904394E-8</v>
      </c>
      <c r="E18" s="1" cm="1">
        <f t="array" aca="1" ref="E18" ca="1">INDEX(Example_3_Adap!$AS$12:$CF$119,Analysis_2_Adap_paper!$L18,MATCH(Analysis_2_Adap_paper!$K18,Example_3_Adap!$AS$11:$CF$11,0))</f>
        <v>2.8406352986207699E-8</v>
      </c>
      <c r="F18" s="1" cm="1">
        <f t="array" aca="1" ref="F18" ca="1">INDEX(Example_3_Adap!$DU$12:$FD$119,Analysis_2_Adap_paper!$L18,MATCH(Analysis_2_Adap_paper!$M18,Example_3_Adap!$DU$11:$FD$11,0))</f>
        <v>132230.46817074099</v>
      </c>
      <c r="G18" s="1" cm="1">
        <f t="array" aca="1" ref="G18" ca="1">INDEX(Example_3_Adap!$CG$12:$DT$119,$L18,MATCH(Analysis_2_Adap_paper!$K18,Example_3_Adap!$CG$11:$DT$11,0))</f>
        <v>1.8100000000000002E-2</v>
      </c>
      <c r="H18" s="48" cm="1">
        <f t="array" aca="1" ref="H18" ca="1">INDEX(Example_3_Adap!$D$12:$D$119,L18,1)</f>
        <v>7</v>
      </c>
      <c r="I18" s="52" cm="1">
        <f t="array" aca="1" ref="I18" ca="1">INDEX(Example_3_Adap!$C$12:$C$119,L18,1)</f>
        <v>32</v>
      </c>
      <c r="J18" s="52"/>
      <c r="K18" s="44" t="str">
        <f>INDEX(Example_3_Adap!$E$5:$AR$5,1,MATCH(D18,Example_3_Adap!$E$6:$AR$6,0))</f>
        <v>St_1E-7_CPLRBF_AD</v>
      </c>
      <c r="L18" s="48">
        <f ca="1">MATCH(D18,INDIRECT($A$1&amp;INDEX(Example_3_Adap!$E$1:$FD$1,1,MATCH(K18,Example_3_Adap!$E$11:$AR$11,0))&amp;ROW(Example_3_Adap!$E$12)&amp;":" &amp; INDEX(Example_3_Adap!$E$1:$FD$1,1,MATCH(K18,Example_3_Adap!$E$11:$AR$11,0))&amp;ROW(Example_3_Adap!$E$119)),0)</f>
        <v>79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SMALL(Example_3_Adap!$E$6:$AR$6,COUNTIF(Example_3_Adap!$E$6:$AR$6,0)+C19)</f>
        <v>1.2619420886039699E-7</v>
      </c>
      <c r="E19" s="1" cm="1">
        <f t="array" aca="1" ref="E19" ca="1">INDEX(Example_3_Adap!$AS$12:$CF$119,Analysis_2_Adap_paper!$L19,MATCH(Analysis_2_Adap_paper!$K19,Example_3_Adap!$AS$11:$CF$11,0))</f>
        <v>6.5594616956222994E-8</v>
      </c>
      <c r="F19" s="1" cm="1">
        <f t="array" aca="1" ref="F19" ca="1">INDEX(Example_3_Adap!$DU$12:$FD$119,Analysis_2_Adap_paper!$L19,MATCH(Analysis_2_Adap_paper!$M19,Example_3_Adap!$DU$11:$FD$11,0))</f>
        <v>6.1019309657951898E+17</v>
      </c>
      <c r="G19" s="1" cm="1">
        <f t="array" aca="1" ref="G19" ca="1">INDEX(Example_3_Adap!$CG$12:$DT$119,$L19,MATCH(Analysis_2_Adap_paper!$K19,Example_3_Adap!$CG$11:$DT$11,0))</f>
        <v>2.5021000000000002E-2</v>
      </c>
      <c r="H19" s="48" cm="1">
        <f t="array" aca="1" ref="H19" ca="1">INDEX(Example_3_Adap!$D$12:$D$119,L19,1)</f>
        <v>6</v>
      </c>
      <c r="I19" s="52" cm="1">
        <f t="array" aca="1" ref="I19" ca="1">INDEX(Example_3_Adap!$C$12:$C$119,L19,1)</f>
        <v>16</v>
      </c>
      <c r="J19" s="52"/>
      <c r="K19" s="44" t="str">
        <f>INDEX(Example_3_Adap!$E$5:$AR$5,1,MATCH(D19,Example_3_Adap!$E$6:$AR$6,0))</f>
        <v>St_RBF_AD</v>
      </c>
      <c r="L19" s="48">
        <f ca="1">MATCH(D19,INDIRECT($A$1&amp;INDEX(Example_3_Adap!$E$1:$FD$1,1,MATCH(K19,Example_3_Adap!$E$11:$AR$11,0))&amp;ROW(Example_3_Adap!$E$12)&amp;":" &amp; INDEX(Example_3_Adap!$E$1:$FD$1,1,MATCH(K19,Example_3_Adap!$E$11:$AR$11,0))&amp;ROW(Example_3_Adap!$E$119)),0)</f>
        <v>69</v>
      </c>
      <c r="M19" s="25" t="str">
        <f t="shared" si="0"/>
        <v>St_RBF_AD</v>
      </c>
      <c r="O19" s="47"/>
    </row>
    <row r="20" spans="3:23" ht="16.5" x14ac:dyDescent="0.6">
      <c r="C20" s="46">
        <v>14</v>
      </c>
      <c r="D20" s="43">
        <f>SMALL(Example_3_Adap!$E$6:$AR$6,COUNTIF(Example_3_Adap!$E$6:$AR$6,0)+C20)</f>
        <v>2.4717951419006499E-7</v>
      </c>
      <c r="E20" s="1" cm="1">
        <f t="array" aca="1" ref="E20" ca="1">INDEX(Example_3_Adap!$AS$12:$CF$119,Analysis_2_Adap_paper!$L20,MATCH(Analysis_2_Adap_paper!$K20,Example_3_Adap!$AS$11:$CF$11,0))</f>
        <v>7.7971286458430506E-8</v>
      </c>
      <c r="F20" s="1" cm="1">
        <f t="array" aca="1" ref="F20" ca="1">INDEX(Example_3_Adap!$DU$12:$FD$119,Analysis_2_Adap_paper!$L20,MATCH(Analysis_2_Adap_paper!$M20,Example_3_Adap!$DU$11:$FD$11,0))</f>
        <v>62597.008779432297</v>
      </c>
      <c r="G20" s="1" cm="1">
        <f t="array" aca="1" ref="G20" ca="1">INDEX(Example_3_Adap!$CG$12:$DT$119,$L20,MATCH(Analysis_2_Adap_paper!$K20,Example_3_Adap!$CG$11:$DT$11,0))</f>
        <v>1.3058E-2</v>
      </c>
      <c r="H20" s="48" cm="1">
        <f t="array" aca="1" ref="H20" ca="1">INDEX(Example_3_Adap!$D$12:$D$119,L20,1)</f>
        <v>6</v>
      </c>
      <c r="I20" s="52" cm="1">
        <f t="array" aca="1" ref="I20" ca="1">INDEX(Example_3_Adap!$C$12:$C$119,L20,1)</f>
        <v>64</v>
      </c>
      <c r="J20" s="52"/>
      <c r="K20" s="44" t="str">
        <f>INDEX(Example_3_Adap!$E$5:$AR$5,1,MATCH(D20,Example_3_Adap!$E$6:$AR$6,0))</f>
        <v>St_1E-8_CPLRBF_AD</v>
      </c>
      <c r="L20" s="48">
        <f ca="1">MATCH(D20,INDIRECT($A$1&amp;INDEX(Example_3_Adap!$E$1:$FD$1,1,MATCH(K20,Example_3_Adap!$E$11:$AR$11,0))&amp;ROW(Example_3_Adap!$E$12)&amp;":" &amp; INDEX(Example_3_Adap!$E$1:$FD$1,1,MATCH(K20,Example_3_Adap!$E$11:$AR$11,0))&amp;ROW(Example_3_Adap!$E$119)),0)</f>
        <v>87</v>
      </c>
      <c r="M20" s="25" t="str">
        <f t="shared" si="0"/>
        <v>St_1E-8_CPLRBF_AD</v>
      </c>
      <c r="O20" s="47"/>
    </row>
    <row r="21" spans="3:23" ht="16.5" x14ac:dyDescent="0.6">
      <c r="C21" s="46">
        <v>15</v>
      </c>
      <c r="D21" s="43">
        <f>SMALL(Example_3_Adap!$E$6:$AR$6,COUNTIF(Example_3_Adap!$E$6:$AR$6,0)+C21)</f>
        <v>7.14640918886289E-7</v>
      </c>
      <c r="E21" s="1" cm="1">
        <f t="array" aca="1" ref="E21" ca="1">INDEX(Example_3_Adap!$AS$12:$CF$119,Analysis_2_Adap_paper!$L21,MATCH(Analysis_2_Adap_paper!$K21,Example_3_Adap!$AS$11:$CF$11,0))</f>
        <v>2.09179500651662E-7</v>
      </c>
      <c r="F21" s="1" cm="1">
        <f t="array" aca="1" ref="F21" ca="1">INDEX(Example_3_Adap!$DU$12:$FD$119,Analysis_2_Adap_paper!$L21,MATCH(Analysis_2_Adap_paper!$M21,Example_3_Adap!$DU$11:$FD$11,0))</f>
        <v>58908.598827754497</v>
      </c>
      <c r="G21" s="1" cm="1">
        <f t="array" aca="1" ref="G21" ca="1">INDEX(Example_3_Adap!$CG$12:$DT$119,$L21,MATCH(Analysis_2_Adap_paper!$K21,Example_3_Adap!$CG$11:$DT$11,0))</f>
        <v>1.0972000000000001E-2</v>
      </c>
      <c r="H21" s="48" cm="1">
        <f t="array" aca="1" ref="H21" ca="1">INDEX(Example_3_Adap!$D$12:$D$119,L21,1)</f>
        <v>5</v>
      </c>
      <c r="I21" s="52" cm="1">
        <f t="array" aca="1" ref="I21" ca="1">INDEX(Example_3_Adap!$C$12:$C$119,L21,1)</f>
        <v>64</v>
      </c>
      <c r="J21" s="52"/>
      <c r="K21" s="44" t="str">
        <f>INDEX(Example_3_Adap!$E$5:$AR$5,1,MATCH(D21,Example_3_Adap!$E$6:$AR$6,0))</f>
        <v>St_1E-9_CPLRBF_AD</v>
      </c>
      <c r="L21" s="48">
        <f ca="1">MATCH(D21,INDIRECT($A$1&amp;INDEX(Example_3_Adap!$E$1:$FD$1,1,MATCH(K21,Example_3_Adap!$E$11:$AR$11,0))&amp;ROW(Example_3_Adap!$E$12)&amp;":" &amp; INDEX(Example_3_Adap!$E$1:$FD$1,1,MATCH(K21,Example_3_Adap!$E$11:$AR$11,0))&amp;ROW(Example_3_Adap!$E$119)),0)</f>
        <v>86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SMALL(Example_3_Adap!$E$6:$AR$6,COUNTIF(Example_3_Adap!$E$6:$AR$6,0)+C22)</f>
        <v>1.9469216567813402E-6</v>
      </c>
      <c r="E22" s="1" cm="1">
        <f t="array" aca="1" ref="E22" ca="1">INDEX(Example_3_Adap!$AS$12:$CF$119,Analysis_2_Adap_paper!$L22,MATCH(Analysis_2_Adap_paper!$K22,Example_3_Adap!$AS$11:$CF$11,0))</f>
        <v>4.6066492729788002E-7</v>
      </c>
      <c r="F22" s="1" cm="1">
        <f t="array" aca="1" ref="F22" ca="1">INDEX(Example_3_Adap!$DU$12:$FD$119,Analysis_2_Adap_paper!$L22,MATCH(Analysis_2_Adap_paper!$M22,Example_3_Adap!$DU$11:$FD$11,0))</f>
        <v>133110.6190607</v>
      </c>
      <c r="G22" s="1" cm="1">
        <f t="array" aca="1" ref="G22" ca="1">INDEX(Example_3_Adap!$CG$12:$DT$119,$L22,MATCH(Analysis_2_Adap_paper!$K22,Example_3_Adap!$CG$11:$DT$11,0))</f>
        <v>1.2947999999999999E-2</v>
      </c>
      <c r="H22" s="48" cm="1">
        <f t="array" aca="1" ref="H22" ca="1">INDEX(Example_3_Adap!$D$12:$D$119,L22,1)</f>
        <v>4</v>
      </c>
      <c r="I22" s="52" cm="1">
        <f t="array" aca="1" ref="I22" ca="1">INDEX(Example_3_Adap!$C$12:$C$119,L22,1)</f>
        <v>32</v>
      </c>
      <c r="J22" s="52"/>
      <c r="K22" s="44" t="str">
        <f>INDEX(Example_3_Adap!$E$5:$AR$5,1,MATCH(D22,Example_3_Adap!$E$6:$AR$6,0))</f>
        <v>St_1E-10_CPLRBF_AD</v>
      </c>
      <c r="L22" s="48">
        <f ca="1">MATCH(D22,INDIRECT($A$1&amp;INDEX(Example_3_Adap!$E$1:$FD$1,1,MATCH(K22,Example_3_Adap!$E$11:$AR$11,0))&amp;ROW(Example_3_Adap!$E$12)&amp;":" &amp; INDEX(Example_3_Adap!$E$1:$FD$1,1,MATCH(K22,Example_3_Adap!$E$11:$AR$11,0))&amp;ROW(Example_3_Adap!$E$119)),0)</f>
        <v>76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SMALL(Example_3_Adap!$E$6:$AR$6,COUNTIF(Example_3_Adap!$E$6:$AR$6,0)+C23)</f>
        <v>3.1692667065291699E-6</v>
      </c>
      <c r="E23" s="1" cm="1">
        <f t="array" aca="1" ref="E23" ca="1">INDEX(Example_3_Adap!$AS$12:$CF$119,Analysis_2_Adap_paper!$L23,MATCH(Analysis_2_Adap_paper!$K23,Example_3_Adap!$AS$11:$CF$11,0))</f>
        <v>2.8814950911322599E-6</v>
      </c>
      <c r="F23" s="1" cm="1">
        <f t="array" aca="1" ref="F23" ca="1">INDEX(Example_3_Adap!$DU$12:$FD$119,Analysis_2_Adap_paper!$L23,MATCH(Analysis_2_Adap_paper!$M23,Example_3_Adap!$DU$11:$FD$11,0))</f>
        <v>11213.6059511518</v>
      </c>
      <c r="G23" s="1" cm="1">
        <f t="array" aca="1" ref="G23" ca="1">INDEX(Example_3_Adap!$CG$12:$DT$119,$L23,MATCH(Analysis_2_Adap_paper!$K23,Example_3_Adap!$CG$11:$DT$11,0))</f>
        <v>4.6467000000000001E-2</v>
      </c>
      <c r="H23" s="48" cm="1">
        <f t="array" aca="1" ref="H23" ca="1">INDEX(Example_3_Adap!$D$12:$D$119,L23,1)</f>
        <v>9</v>
      </c>
      <c r="I23" s="52" cm="1">
        <f t="array" aca="1" ref="I23" ca="1">INDEX(Example_3_Adap!$C$12:$C$119,L23,1)</f>
        <v>8</v>
      </c>
      <c r="J23" s="52"/>
      <c r="K23" s="44" t="str">
        <f>INDEX(Example_3_Adap!$E$5:$AR$5,1,MATCH(D23,Example_3_Adap!$E$6:$AR$6,0))</f>
        <v>St_1E-11_CPLRBF_AD</v>
      </c>
      <c r="L23" s="48">
        <f ca="1">MATCH(D23,INDIRECT($A$1&amp;INDEX(Example_3_Adap!$E$1:$FD$1,1,MATCH(K23,Example_3_Adap!$E$11:$AR$11,0))&amp;ROW(Example_3_Adap!$E$12)&amp;":" &amp; INDEX(Example_3_Adap!$E$1:$FD$1,1,MATCH(K23,Example_3_Adap!$E$11:$AR$11,0))&amp;ROW(Example_3_Adap!$E$119)),0)</f>
        <v>63</v>
      </c>
      <c r="M23" s="25" t="str">
        <f t="shared" si="0"/>
        <v>St_1E-11_CPLRBF_AD</v>
      </c>
      <c r="O23" s="47"/>
    </row>
    <row r="24" spans="3:23" x14ac:dyDescent="0.45">
      <c r="C24" s="46">
        <v>18</v>
      </c>
      <c r="D24" s="43">
        <f>SMALL(Example_3_Adap!$E$6:$AR$6,COUNTIF(Example_3_Adap!$E$6:$AR$6,0)+C24)</f>
        <v>3.16926670652918E-6</v>
      </c>
      <c r="E24" s="1" cm="1">
        <f t="array" aca="1" ref="E24" ca="1">INDEX(Example_3_Adap!$AS$12:$CF$119,Analysis_2_Adap_paper!$L24,MATCH(Analysis_2_Adap_paper!$K24,Example_3_Adap!$AS$11:$CF$11,0))</f>
        <v>2.8814950911322599E-6</v>
      </c>
      <c r="F24" s="1" cm="1">
        <f t="array" aca="1" ref="F24" ca="1">INDEX(Example_3_Adap!$DU$12:$FD$119,Analysis_2_Adap_paper!$L24,MATCH(Analysis_2_Adap_paper!$M24,Example_3_Adap!$DU$11:$FD$11,0))</f>
        <v>11213.6059511518</v>
      </c>
      <c r="G24" s="1" cm="1">
        <f t="array" aca="1" ref="G24" ca="1">INDEX(Example_3_Adap!$CG$12:$DT$119,$L24,MATCH(Analysis_2_Adap_paper!$K24,Example_3_Adap!$CG$11:$DT$11,0))</f>
        <v>4.7248999999999999E-2</v>
      </c>
      <c r="H24" s="48" cm="1">
        <f t="array" aca="1" ref="H24" ca="1">INDEX(Example_3_Adap!$D$12:$D$119,L24,1)</f>
        <v>9</v>
      </c>
      <c r="I24" s="52" cm="1">
        <f t="array" aca="1" ref="I24" ca="1">INDEX(Example_3_Adap!$C$12:$C$119,L24,1)</f>
        <v>8</v>
      </c>
      <c r="J24" s="52"/>
      <c r="K24" s="44" t="str">
        <f>INDEX(Example_3_Adap!$E$5:$AR$5,1,MATCH(D24,Example_3_Adap!$E$6:$AR$6,0))</f>
        <v>St_1E-12_CPLRBF_AD</v>
      </c>
      <c r="L24" s="48">
        <f ca="1">MATCH(D24,INDIRECT($A$1&amp;INDEX(Example_3_Adap!$E$1:$FD$1,1,MATCH(K24,Example_3_Adap!$E$11:$AR$11,0))&amp;ROW(Example_3_Adap!$E$12)&amp;":" &amp; INDEX(Example_3_Adap!$E$1:$FD$1,1,MATCH(K24,Example_3_Adap!$E$11:$AR$11,0))&amp;ROW(Example_3_Adap!$E$119)),0)</f>
        <v>63</v>
      </c>
      <c r="M24" s="25" t="str">
        <f t="shared" si="0"/>
        <v>St_1E-12_CPLRBF_AD</v>
      </c>
    </row>
    <row r="25" spans="3:23" x14ac:dyDescent="0.45">
      <c r="C25" s="46">
        <v>19</v>
      </c>
      <c r="D25" s="43">
        <f>SMALL(Example_3_Adap!$E$6:$AR$6,COUNTIF(Example_3_Adap!$E$6:$AR$6,0)+C25)</f>
        <v>3.1692667065291902E-6</v>
      </c>
      <c r="E25" s="1" cm="1">
        <f t="array" aca="1" ref="E25" ca="1">INDEX(Example_3_Adap!$AS$12:$CF$119,Analysis_2_Adap_paper!$L25,MATCH(Analysis_2_Adap_paper!$K25,Example_3_Adap!$AS$11:$CF$11,0))</f>
        <v>2.8814950911322599E-6</v>
      </c>
      <c r="F25" s="1" cm="1">
        <f t="array" aca="1" ref="F25" ca="1">INDEX(Example_3_Adap!$DU$12:$FD$119,Analysis_2_Adap_paper!$L25,MATCH(Analysis_2_Adap_paper!$M25,Example_3_Adap!$DU$11:$FD$11,0))</f>
        <v>11213.6059511518</v>
      </c>
      <c r="G25" s="1" cm="1">
        <f t="array" aca="1" ref="G25" ca="1">INDEX(Example_3_Adap!$CG$12:$DT$119,$L25,MATCH(Analysis_2_Adap_paper!$K25,Example_3_Adap!$CG$11:$DT$11,0))</f>
        <v>4.8179E-2</v>
      </c>
      <c r="H25" s="48" cm="1">
        <f t="array" aca="1" ref="H25" ca="1">INDEX(Example_3_Adap!$D$12:$D$119,L25,1)</f>
        <v>9</v>
      </c>
      <c r="I25" s="52" cm="1">
        <f t="array" aca="1" ref="I25" ca="1">INDEX(Example_3_Adap!$C$12:$C$119,L25,1)</f>
        <v>8</v>
      </c>
      <c r="J25" s="52"/>
      <c r="K25" s="44" t="str">
        <f>INDEX(Example_3_Adap!$E$5:$AR$5,1,MATCH(D25,Example_3_Adap!$E$6:$AR$6,0))</f>
        <v>St_1E-13_CPLRBF_AD</v>
      </c>
      <c r="L25" s="48">
        <f ca="1">MATCH(D25,INDIRECT($A$1&amp;INDEX(Example_3_Adap!$E$1:$FD$1,1,MATCH(K25,Example_3_Adap!$E$11:$AR$11,0))&amp;ROW(Example_3_Adap!$E$12)&amp;":" &amp; INDEX(Example_3_Adap!$E$1:$FD$1,1,MATCH(K25,Example_3_Adap!$E$11:$AR$11,0))&amp;ROW(Example_3_Adap!$E$119)),0)</f>
        <v>63</v>
      </c>
      <c r="M25" s="25" t="str">
        <f t="shared" si="0"/>
        <v>St_1E-13_CPLRBF_AD</v>
      </c>
    </row>
    <row r="26" spans="3:23" x14ac:dyDescent="0.45">
      <c r="C26" s="46">
        <v>20</v>
      </c>
      <c r="D26" s="43">
        <f>SMALL(Example_3_Adap!$E$6:$AR$6,COUNTIF(Example_3_Adap!$E$6:$AR$6,0)+C26)</f>
        <v>3.1692667262356298E-6</v>
      </c>
      <c r="E26" s="1" cm="1">
        <f t="array" aca="1" ref="E26" ca="1">INDEX(Example_3_Adap!$AS$12:$CF$119,Analysis_2_Adap_paper!$L26,MATCH(Analysis_2_Adap_paper!$K26,Example_3_Adap!$AS$11:$CF$11,0))</f>
        <v>2.8814949343459299E-6</v>
      </c>
      <c r="F26" s="1" cm="1">
        <f t="array" aca="1" ref="F26" ca="1">INDEX(Example_3_Adap!$DU$12:$FD$119,Analysis_2_Adap_paper!$L26,MATCH(Analysis_2_Adap_paper!$M26,Example_3_Adap!$DU$11:$FD$11,0))</f>
        <v>125744958.47129101</v>
      </c>
      <c r="G26" s="1" cm="1">
        <f t="array" aca="1" ref="G26" ca="1">INDEX(Example_3_Adap!$CG$12:$DT$119,$L26,MATCH(Analysis_2_Adap_paper!$K26,Example_3_Adap!$CG$11:$DT$11,0))</f>
        <v>4.7868000000000001E-2</v>
      </c>
      <c r="H26" s="48" cm="1">
        <f t="array" aca="1" ref="H26" ca="1">INDEX(Example_3_Adap!$D$12:$D$119,L26,1)</f>
        <v>9</v>
      </c>
      <c r="I26" s="52" cm="1">
        <f t="array" aca="1" ref="I26" ca="1">INDEX(Example_3_Adap!$C$12:$C$119,L26,1)</f>
        <v>8</v>
      </c>
      <c r="J26" s="52"/>
      <c r="K26" s="44" t="str">
        <f>INDEX(Example_3_Adap!$E$5:$AR$5,1,MATCH(D26,Example_3_Adap!$E$6:$AR$6,0))</f>
        <v>St_LRBF_AD</v>
      </c>
      <c r="L26" s="48">
        <f ca="1">MATCH(D26,INDIRECT($A$1&amp;INDEX(Example_3_Adap!$E$1:$FD$1,1,MATCH(K26,Example_3_Adap!$E$11:$AR$11,0))&amp;ROW(Example_3_Adap!$E$12)&amp;":" &amp; INDEX(Example_3_Adap!$E$1:$FD$1,1,MATCH(K26,Example_3_Adap!$E$11:$AR$11,0))&amp;ROW(Example_3_Adap!$E$119)),0)</f>
        <v>63</v>
      </c>
      <c r="M26" s="25" t="str">
        <f t="shared" si="0"/>
        <v>St_LRBF_AD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INDEX(Example_3_Adap!$E$12:$AR$119,MATCH(Analysis_2_Adap_paper!$C31,Example_3_Adap!$C$12:$C$119)+Analysis_2_Adap_paper!$D31-COUNT($C$31:$C$39),MATCH(Analysis_2_Adap_paper!E$30,Example_3_Adap!$E$11:$AR$11,0))</f>
        <v>1.4088676925011199E-2</v>
      </c>
      <c r="F31" s="1" cm="1">
        <f t="array" ref="F31">INDEX(Example_3_Adap!$E$12:$AR$119,MATCH(Analysis_2_Adap_paper!$C31,Example_3_Adap!$C$12:$C$119)+Analysis_2_Adap_paper!$D31-COUNT($C$31:$C$39),MATCH(Analysis_2_Adap_paper!F$30,Example_3_Adap!$E$11:$AR$11,0))</f>
        <v>1.4085202718408799E-2</v>
      </c>
      <c r="G31" s="1" cm="1">
        <f t="array" ref="G31">INDEX(Example_3_Adap!$E$12:$AR$119,MATCH(Analysis_2_Adap_paper!$C31,Example_3_Adap!$C$12:$C$119)+Analysis_2_Adap_paper!$D31-COUNT($C$31:$C$39),MATCH(Analysis_2_Adap_paper!G$30,Example_3_Adap!$E$11:$AR$11,0))</f>
        <v>1.4084855285773299E-2</v>
      </c>
      <c r="H31" s="1" cm="1">
        <f t="array" ref="H31">INDEX(Example_3_Adap!$E$12:$AR$119,MATCH(Analysis_2_Adap_paper!$C31,Example_3_Adap!$C$12:$C$119)+Analysis_2_Adap_paper!$D31-COUNT($C$31:$C$39),MATCH(Analysis_2_Adap_paper!H$30,Example_3_Adap!$E$11:$AR$11,0))</f>
        <v>1.4084820542397101E-2</v>
      </c>
      <c r="I31" s="1" cm="1">
        <f t="array" ref="I31">INDEX(Example_3_Adap!$E$12:$AR$119,MATCH(Analysis_2_Adap_paper!$C31,Example_3_Adap!$C$12:$C$119)+Analysis_2_Adap_paper!$D31-COUNT($C$31:$C$39),MATCH(Analysis_2_Adap_paper!I$30,Example_3_Adap!$E$11:$AR$11,0))</f>
        <v>1.4084817068057099E-2</v>
      </c>
      <c r="J31" s="1" cm="1">
        <f t="array" ref="J31">INDEX(Example_3_Adap!$E$12:$AR$119,MATCH(Analysis_2_Adap_paper!$C31,Example_3_Adap!$C$12:$C$119)+Analysis_2_Adap_paper!$D31-COUNT($C$31:$C$39),MATCH(Analysis_2_Adap_paper!J$30,Example_3_Adap!$E$11:$AR$11,0))</f>
        <v>1.4084816720624E-2</v>
      </c>
      <c r="K31" s="1" cm="1">
        <f t="array" ref="K31">INDEX(Example_3_Adap!$E$12:$AR$119,MATCH(Analysis_2_Adap_paper!$C31,Example_3_Adap!$C$12:$C$119)+Analysis_2_Adap_paper!$D31-COUNT($C$31:$C$39),MATCH(Analysis_2_Adap_paper!K$30,Example_3_Adap!$E$11:$AR$11,0))</f>
        <v>1.4084816685882901E-2</v>
      </c>
      <c r="L31" s="1" cm="1">
        <f t="array" ref="L31">INDEX(Example_3_Adap!$E$12:$AR$119,MATCH(Analysis_2_Adap_paper!$C31,Example_3_Adap!$C$12:$C$119)+Analysis_2_Adap_paper!$D31-COUNT($C$31:$C$39),MATCH(Analysis_2_Adap_paper!L$30,Example_3_Adap!$E$11:$AR$11,0))</f>
        <v>1.40848166824092E-2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INDEX(Example_3_Adap!$E$12:$AR$119,MATCH(Analysis_2_Adap_paper!$C32,Example_3_Adap!$C$12:$C$119)+Analysis_2_Adap_paper!$D32-COUNT($C$31:$C$39),MATCH(Analysis_2_Adap_paper!E$30,Example_3_Adap!$E$11:$AR$11,0))</f>
        <v>4.9582728967396596E-3</v>
      </c>
      <c r="F32" s="1" cm="1">
        <f t="array" ref="F32">INDEX(Example_3_Adap!$E$12:$AR$119,MATCH(Analysis_2_Adap_paper!$C32,Example_3_Adap!$C$12:$C$119)+Analysis_2_Adap_paper!$D32-COUNT($C$31:$C$39),MATCH(Analysis_2_Adap_paper!F$30,Example_3_Adap!$E$11:$AR$11,0))</f>
        <v>4.9580349639637396E-3</v>
      </c>
      <c r="G32" s="1" cm="1">
        <f t="array" ref="G32">INDEX(Example_3_Adap!$E$12:$AR$119,MATCH(Analysis_2_Adap_paper!$C32,Example_3_Adap!$C$12:$C$119)+Analysis_2_Adap_paper!$D32-COUNT($C$31:$C$39),MATCH(Analysis_2_Adap_paper!G$30,Example_3_Adap!$E$11:$AR$11,0))</f>
        <v>4.95801117007366E-3</v>
      </c>
      <c r="H32" s="1" cm="1">
        <f t="array" ref="H32">INDEX(Example_3_Adap!$E$12:$AR$119,MATCH(Analysis_2_Adap_paper!$C32,Example_3_Adap!$C$12:$C$119)+Analysis_2_Adap_paper!$D32-COUNT($C$31:$C$39),MATCH(Analysis_2_Adap_paper!H$30,Example_3_Adap!$E$11:$AR$11,0))</f>
        <v>4.9580087906802E-3</v>
      </c>
      <c r="I32" s="1" cm="1">
        <f t="array" ref="I32">INDEX(Example_3_Adap!$E$12:$AR$119,MATCH(Analysis_2_Adap_paper!$C32,Example_3_Adap!$C$12:$C$119)+Analysis_2_Adap_paper!$D32-COUNT($C$31:$C$39),MATCH(Analysis_2_Adap_paper!I$30,Example_3_Adap!$E$11:$AR$11,0))</f>
        <v>4.9580085527421904E-3</v>
      </c>
      <c r="J32" s="1" cm="1">
        <f t="array" ref="J32">INDEX(Example_3_Adap!$E$12:$AR$119,MATCH(Analysis_2_Adap_paper!$C32,Example_3_Adap!$C$12:$C$119)+Analysis_2_Adap_paper!$D32-COUNT($C$31:$C$39),MATCH(Analysis_2_Adap_paper!J$30,Example_3_Adap!$E$11:$AR$11,0))</f>
        <v>4.9580085289475601E-3</v>
      </c>
      <c r="K32" s="1" cm="1">
        <f t="array" ref="K32">INDEX(Example_3_Adap!$E$12:$AR$119,MATCH(Analysis_2_Adap_paper!$C32,Example_3_Adap!$C$12:$C$119)+Analysis_2_Adap_paper!$D32-COUNT($C$31:$C$39),MATCH(Analysis_2_Adap_paper!K$30,Example_3_Adap!$E$11:$AR$11,0))</f>
        <v>4.9580085265717999E-3</v>
      </c>
      <c r="L32" s="1" cm="1">
        <f t="array" ref="L32">INDEX(Example_3_Adap!$E$12:$AR$119,MATCH(Analysis_2_Adap_paper!$C32,Example_3_Adap!$C$12:$C$119)+Analysis_2_Adap_paper!$D32-COUNT($C$31:$C$39),MATCH(Analysis_2_Adap_paper!L$30,Example_3_Adap!$E$11:$AR$11,0))</f>
        <v>4.9580085263322103E-3</v>
      </c>
      <c r="Q32" s="56">
        <f>LOG(E31/E32)/LOG(2)</f>
        <v>1.5066265510290637</v>
      </c>
      <c r="R32" s="56">
        <f t="shared" ref="R32:V39" si="4">LOG(F31/F32)/LOG(2)</f>
        <v>1.5063399771267227</v>
      </c>
      <c r="S32" s="56">
        <f t="shared" si="4"/>
        <v>1.5063113140440461</v>
      </c>
      <c r="T32" s="56">
        <f t="shared" si="4"/>
        <v>1.5063084476790829</v>
      </c>
      <c r="U32" s="56">
        <f t="shared" si="4"/>
        <v>1.5063081610414892</v>
      </c>
      <c r="V32" s="56">
        <f t="shared" si="4"/>
        <v>1.5063081323780587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INDEX(Example_3_Adap!$E$12:$AR$119,MATCH(Analysis_2_Adap_paper!$C33,Example_3_Adap!$C$12:$C$119)+Analysis_2_Adap_paper!$D33-COUNT($C$31:$C$39),MATCH(Analysis_2_Adap_paper!E$30,Example_3_Adap!$E$11:$AR$11,0))</f>
        <v>2.11272120557171E-3</v>
      </c>
      <c r="F33" s="1" cm="1">
        <f t="array" ref="F33">INDEX(Example_3_Adap!$E$12:$AR$119,MATCH(Analysis_2_Adap_paper!$C33,Example_3_Adap!$C$12:$C$119)+Analysis_2_Adap_paper!$D33-COUNT($C$31:$C$39),MATCH(Analysis_2_Adap_paper!F$30,Example_3_Adap!$E$11:$AR$11,0))</f>
        <v>2.1127071935316201E-3</v>
      </c>
      <c r="G33" s="1" cm="1">
        <f t="array" ref="G33">INDEX(Example_3_Adap!$E$12:$AR$119,MATCH(Analysis_2_Adap_paper!$C33,Example_3_Adap!$C$12:$C$119)+Analysis_2_Adap_paper!$D33-COUNT($C$31:$C$39),MATCH(Analysis_2_Adap_paper!G$30,Example_3_Adap!$E$11:$AR$11,0))</f>
        <v>2.1127057923138702E-3</v>
      </c>
      <c r="H33" s="1" cm="1">
        <f t="array" ref="H33">INDEX(Example_3_Adap!$E$12:$AR$119,MATCH(Analysis_2_Adap_paper!$C33,Example_3_Adap!$C$12:$C$119)+Analysis_2_Adap_paper!$D33-COUNT($C$31:$C$39),MATCH(Analysis_2_Adap_paper!H$30,Example_3_Adap!$E$11:$AR$11,0))</f>
        <v>2.1127056521912302E-3</v>
      </c>
      <c r="I33" s="1" cm="1">
        <f t="array" ref="I33">INDEX(Example_3_Adap!$E$12:$AR$119,MATCH(Analysis_2_Adap_paper!$C33,Example_3_Adap!$C$12:$C$119)+Analysis_2_Adap_paper!$D33-COUNT($C$31:$C$39),MATCH(Analysis_2_Adap_paper!I$30,Example_3_Adap!$E$11:$AR$11,0))</f>
        <v>2.1127056381776699E-3</v>
      </c>
      <c r="J33" s="1" cm="1">
        <f t="array" ref="J33">INDEX(Example_3_Adap!$E$12:$AR$119,MATCH(Analysis_2_Adap_paper!$C33,Example_3_Adap!$C$12:$C$119)+Analysis_2_Adap_paper!$D33-COUNT($C$31:$C$39),MATCH(Analysis_2_Adap_paper!J$30,Example_3_Adap!$E$11:$AR$11,0))</f>
        <v>2.1127056367772901E-3</v>
      </c>
      <c r="K33" s="1" cm="1">
        <f t="array" ref="K33">INDEX(Example_3_Adap!$E$12:$AR$119,MATCH(Analysis_2_Adap_paper!$C33,Example_3_Adap!$C$12:$C$119)+Analysis_2_Adap_paper!$D33-COUNT($C$31:$C$39),MATCH(Analysis_2_Adap_paper!K$30,Example_3_Adap!$E$11:$AR$11,0))</f>
        <v>2.1127056366355098E-3</v>
      </c>
      <c r="L33" s="1" cm="1">
        <f t="array" ref="L33">INDEX(Example_3_Adap!$E$12:$AR$119,MATCH(Analysis_2_Adap_paper!$C33,Example_3_Adap!$C$12:$C$119)+Analysis_2_Adap_paper!$D33-COUNT($C$31:$C$39),MATCH(Analysis_2_Adap_paper!L$30,Example_3_Adap!$E$11:$AR$11,0))</f>
        <v>2.1127056366244601E-3</v>
      </c>
      <c r="Q33" s="56">
        <f t="shared" ref="Q33:Q39" si="6">LOG(E32/E33)/LOG(2)</f>
        <v>1.2307352756501797</v>
      </c>
      <c r="R33" s="56">
        <f t="shared" si="4"/>
        <v>1.2306756116512714</v>
      </c>
      <c r="S33" s="56">
        <f t="shared" si="4"/>
        <v>1.2306696449032992</v>
      </c>
      <c r="T33" s="56">
        <f t="shared" si="4"/>
        <v>1.2306690482260043</v>
      </c>
      <c r="U33" s="56">
        <f t="shared" si="4"/>
        <v>1.2306689885595312</v>
      </c>
      <c r="V33" s="56">
        <f t="shared" si="4"/>
        <v>1.2306689825919754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INDEX(Example_3_Adap!$E$12:$AR$119,MATCH(Analysis_2_Adap_paper!$C34,Example_3_Adap!$C$12:$C$119)+Analysis_2_Adap_paper!$D34-COUNT($C$31:$C$39),MATCH(Analysis_2_Adap_paper!E$30,Example_3_Adap!$E$11:$AR$11,0))</f>
        <v>9.6765153607947197E-4</v>
      </c>
      <c r="F34" s="1" cm="1">
        <f t="array" ref="F34">INDEX(Example_3_Adap!$E$12:$AR$119,MATCH(Analysis_2_Adap_paper!$C34,Example_3_Adap!$C$12:$C$119)+Analysis_2_Adap_paper!$D34-COUNT($C$31:$C$39),MATCH(Analysis_2_Adap_paper!F$30,Example_3_Adap!$E$11:$AR$11,0))</f>
        <v>9.6765080189242705E-4</v>
      </c>
      <c r="G34" s="1" cm="1">
        <f t="array" ref="G34">INDEX(Example_3_Adap!$E$12:$AR$119,MATCH(Analysis_2_Adap_paper!$C34,Example_3_Adap!$C$12:$C$119)+Analysis_2_Adap_paper!$D34-COUNT($C$31:$C$39),MATCH(Analysis_2_Adap_paper!G$30,Example_3_Adap!$E$11:$AR$11,0))</f>
        <v>9.6765072847354496E-4</v>
      </c>
      <c r="H34" s="1" cm="1">
        <f t="array" ref="H34">INDEX(Example_3_Adap!$E$12:$AR$119,MATCH(Analysis_2_Adap_paper!$C34,Example_3_Adap!$C$12:$C$119)+Analysis_2_Adap_paper!$D34-COUNT($C$31:$C$39),MATCH(Analysis_2_Adap_paper!H$30,Example_3_Adap!$E$11:$AR$11,0))</f>
        <v>9.6765072113186301E-4</v>
      </c>
      <c r="I34" s="1" cm="1">
        <f t="array" ref="I34">INDEX(Example_3_Adap!$E$12:$AR$119,MATCH(Analysis_2_Adap_paper!$C34,Example_3_Adap!$C$12:$C$119)+Analysis_2_Adap_paper!$D34-COUNT($C$31:$C$39),MATCH(Analysis_2_Adap_paper!I$30,Example_3_Adap!$E$11:$AR$11,0))</f>
        <v>9.6765072039803302E-4</v>
      </c>
      <c r="J34" s="1" cm="1">
        <f t="array" ref="J34">INDEX(Example_3_Adap!$E$12:$AR$119,MATCH(Analysis_2_Adap_paper!$C34,Example_3_Adap!$C$12:$C$119)+Analysis_2_Adap_paper!$D34-COUNT($C$31:$C$39),MATCH(Analysis_2_Adap_paper!J$30,Example_3_Adap!$E$11:$AR$11,0))</f>
        <v>9.6765072032414801E-4</v>
      </c>
      <c r="K34" s="1" cm="1">
        <f t="array" ref="K34">INDEX(Example_3_Adap!$E$12:$AR$119,MATCH(Analysis_2_Adap_paper!$C34,Example_3_Adap!$C$12:$C$119)+Analysis_2_Adap_paper!$D34-COUNT($C$31:$C$39),MATCH(Analysis_2_Adap_paper!K$30,Example_3_Adap!$E$11:$AR$11,0))</f>
        <v>9.6765072031679202E-4</v>
      </c>
      <c r="L34" s="1" cm="1">
        <f t="array" ref="L34">INDEX(Example_3_Adap!$E$12:$AR$119,MATCH(Analysis_2_Adap_paper!$C34,Example_3_Adap!$C$12:$C$119)+Analysis_2_Adap_paper!$D34-COUNT($C$31:$C$39),MATCH(Analysis_2_Adap_paper!L$30,Example_3_Adap!$E$11:$AR$11,0))</f>
        <v>9.6765072031601497E-4</v>
      </c>
      <c r="Q34" s="56">
        <f t="shared" si="6"/>
        <v>1.1265428891122007</v>
      </c>
      <c r="R34" s="56">
        <f t="shared" si="4"/>
        <v>1.1265344154215384</v>
      </c>
      <c r="S34" s="56">
        <f t="shared" si="4"/>
        <v>1.1265335680399089</v>
      </c>
      <c r="T34" s="56">
        <f t="shared" si="4"/>
        <v>1.1265334833008134</v>
      </c>
      <c r="U34" s="56">
        <f t="shared" si="4"/>
        <v>1.1265334748255142</v>
      </c>
      <c r="V34" s="56">
        <f t="shared" si="4"/>
        <v>1.1265334739793991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INDEX(Example_3_Adap!$E$12:$AR$119,MATCH(Analysis_2_Adap_paper!$C35,Example_3_Adap!$C$12:$C$119)+Analysis_2_Adap_paper!$D35-COUNT($C$31:$C$39),MATCH(Analysis_2_Adap_paper!E$30,Example_3_Adap!$E$11:$AR$11,0))</f>
        <v>4.88066390326252E-4</v>
      </c>
      <c r="F35" s="1" cm="1">
        <f t="array" ref="F35">INDEX(Example_3_Adap!$E$12:$AR$119,MATCH(Analysis_2_Adap_paper!$C35,Example_3_Adap!$C$12:$C$119)+Analysis_2_Adap_paper!$D35-COUNT($C$31:$C$39),MATCH(Analysis_2_Adap_paper!F$30,Example_3_Adap!$E$11:$AR$11,0))</f>
        <v>4.8806633976548799E-4</v>
      </c>
      <c r="G35" s="1" cm="1">
        <f t="array" ref="G35">INDEX(Example_3_Adap!$E$12:$AR$119,MATCH(Analysis_2_Adap_paper!$C35,Example_3_Adap!$C$12:$C$119)+Analysis_2_Adap_paper!$D35-COUNT($C$31:$C$39),MATCH(Analysis_2_Adap_paper!G$30,Example_3_Adap!$E$11:$AR$11,0))</f>
        <v>4.8806633470915801E-4</v>
      </c>
      <c r="H35" s="1" cm="1">
        <f t="array" ref="H35">INDEX(Example_3_Adap!$E$12:$AR$119,MATCH(Analysis_2_Adap_paper!$C35,Example_3_Adap!$C$12:$C$119)+Analysis_2_Adap_paper!$D35-COUNT($C$31:$C$39),MATCH(Analysis_2_Adap_paper!H$30,Example_3_Adap!$E$11:$AR$11,0))</f>
        <v>4.8806633420375701E-4</v>
      </c>
      <c r="I35" s="1" cm="1">
        <f t="array" ref="I35">INDEX(Example_3_Adap!$E$12:$AR$119,MATCH(Analysis_2_Adap_paper!$C35,Example_3_Adap!$C$12:$C$119)+Analysis_2_Adap_paper!$D35-COUNT($C$31:$C$39),MATCH(Analysis_2_Adap_paper!I$30,Example_3_Adap!$E$11:$AR$11,0))</f>
        <v>4.8806633415324202E-4</v>
      </c>
      <c r="J35" s="1" cm="1">
        <f t="array" ref="J35">INDEX(Example_3_Adap!$E$12:$AR$119,MATCH(Analysis_2_Adap_paper!$C35,Example_3_Adap!$C$12:$C$119)+Analysis_2_Adap_paper!$D35-COUNT($C$31:$C$39),MATCH(Analysis_2_Adap_paper!J$30,Example_3_Adap!$E$11:$AR$11,0))</f>
        <v>4.8806633414802397E-4</v>
      </c>
      <c r="K35" s="1" cm="1">
        <f t="array" ref="K35">INDEX(Example_3_Adap!$E$12:$AR$119,MATCH(Analysis_2_Adap_paper!$C35,Example_3_Adap!$C$12:$C$119)+Analysis_2_Adap_paper!$D35-COUNT($C$31:$C$39),MATCH(Analysis_2_Adap_paper!K$30,Example_3_Adap!$E$11:$AR$11,0))</f>
        <v>4.8806633414734402E-4</v>
      </c>
      <c r="L35" s="1" cm="1">
        <f t="array" ref="L35">INDEX(Example_3_Adap!$E$12:$AR$119,MATCH(Analysis_2_Adap_paper!$C35,Example_3_Adap!$C$12:$C$119)+Analysis_2_Adap_paper!$D35-COUNT($C$31:$C$39),MATCH(Analysis_2_Adap_paper!L$30,Example_3_Adap!$E$11:$AR$11,0))</f>
        <v>4.8806633414741303E-4</v>
      </c>
      <c r="Q35" s="56">
        <f t="shared" si="6"/>
        <v>0.98741020078138697</v>
      </c>
      <c r="R35" s="56">
        <f t="shared" si="4"/>
        <v>0.98740925561837845</v>
      </c>
      <c r="S35" s="56">
        <f t="shared" si="4"/>
        <v>0.98740916110251742</v>
      </c>
      <c r="T35" s="56">
        <f t="shared" si="4"/>
        <v>0.98740915165055265</v>
      </c>
      <c r="U35" s="56">
        <f t="shared" si="4"/>
        <v>0.98740915070578616</v>
      </c>
      <c r="V35" s="56">
        <f t="shared" si="4"/>
        <v>0.98740915061105339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INDEX(Example_3_Adap!$E$12:$AR$119,MATCH(Analysis_2_Adap_paper!$C36,Example_3_Adap!$C$12:$C$119)+Analysis_2_Adap_paper!$D36-COUNT($C$31:$C$39),MATCH(Analysis_2_Adap_paper!E$30,Example_3_Adap!$E$11:$AR$11,0))</f>
        <v>2.72357394947159E-4</v>
      </c>
      <c r="F36" s="1" cm="1">
        <f t="array" ref="F36">INDEX(Example_3_Adap!$E$12:$AR$119,MATCH(Analysis_2_Adap_paper!$C36,Example_3_Adap!$C$12:$C$119)+Analysis_2_Adap_paper!$D36-COUNT($C$31:$C$39),MATCH(Analysis_2_Adap_paper!F$30,Example_3_Adap!$E$11:$AR$11,0))</f>
        <v>2.7235739070760601E-4</v>
      </c>
      <c r="G36" s="1" cm="1">
        <f t="array" ref="G36">INDEX(Example_3_Adap!$E$12:$AR$119,MATCH(Analysis_2_Adap_paper!$C36,Example_3_Adap!$C$12:$C$119)+Analysis_2_Adap_paper!$D36-COUNT($C$31:$C$39),MATCH(Analysis_2_Adap_paper!G$30,Example_3_Adap!$E$11:$AR$11,0))</f>
        <v>2.7235739028382E-4</v>
      </c>
      <c r="H36" s="1" cm="1">
        <f t="array" ref="H36">INDEX(Example_3_Adap!$E$12:$AR$119,MATCH(Analysis_2_Adap_paper!$C36,Example_3_Adap!$C$12:$C$119)+Analysis_2_Adap_paper!$D36-COUNT($C$31:$C$39),MATCH(Analysis_2_Adap_paper!H$30,Example_3_Adap!$E$11:$AR$11,0))</f>
        <v>2.7235739024138102E-4</v>
      </c>
      <c r="I36" s="1" cm="1">
        <f t="array" ref="I36">INDEX(Example_3_Adap!$E$12:$AR$119,MATCH(Analysis_2_Adap_paper!$C36,Example_3_Adap!$C$12:$C$119)+Analysis_2_Adap_paper!$D36-COUNT($C$31:$C$39),MATCH(Analysis_2_Adap_paper!I$30,Example_3_Adap!$E$11:$AR$11,0))</f>
        <v>2.72357390237301E-4</v>
      </c>
      <c r="J36" s="1" cm="1">
        <f t="array" ref="J36">INDEX(Example_3_Adap!$E$12:$AR$119,MATCH(Analysis_2_Adap_paper!$C36,Example_3_Adap!$C$12:$C$119)+Analysis_2_Adap_paper!$D36-COUNT($C$31:$C$39),MATCH(Analysis_2_Adap_paper!J$30,Example_3_Adap!$E$11:$AR$11,0))</f>
        <v>2.7235739023667699E-4</v>
      </c>
      <c r="K36" s="1" cm="1">
        <f t="array" ref="K36">INDEX(Example_3_Adap!$E$12:$AR$119,MATCH(Analysis_2_Adap_paper!$C36,Example_3_Adap!$C$12:$C$119)+Analysis_2_Adap_paper!$D36-COUNT($C$31:$C$39),MATCH(Analysis_2_Adap_paper!K$30,Example_3_Adap!$E$11:$AR$11,0))</f>
        <v>2.7235739023663498E-4</v>
      </c>
      <c r="L36" s="1" cm="1">
        <f t="array" ref="L36">INDEX(Example_3_Adap!$E$12:$AR$119,MATCH(Analysis_2_Adap_paper!$C36,Example_3_Adap!$C$12:$C$119)+Analysis_2_Adap_paper!$D36-COUNT($C$31:$C$39),MATCH(Analysis_2_Adap_paper!L$30,Example_3_Adap!$E$11:$AR$11,0))</f>
        <v>2.7235739023660701E-4</v>
      </c>
      <c r="Q36" s="56">
        <f t="shared" si="6"/>
        <v>0.84157636773614841</v>
      </c>
      <c r="R36" s="56">
        <f t="shared" si="4"/>
        <v>0.84157624073873949</v>
      </c>
      <c r="S36" s="56">
        <f t="shared" si="4"/>
        <v>0.84157622803735144</v>
      </c>
      <c r="T36" s="56">
        <f t="shared" si="4"/>
        <v>0.84157622676821831</v>
      </c>
      <c r="U36" s="56">
        <f t="shared" si="4"/>
        <v>0.84157622664051113</v>
      </c>
      <c r="V36" s="56">
        <f t="shared" si="4"/>
        <v>0.84157622662839238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INDEX(Example_3_Adap!$E$12:$AR$119,MATCH(Analysis_2_Adap_paper!$C37,Example_3_Adap!$C$12:$C$119)+Analysis_2_Adap_paper!$D37-COUNT($C$31:$C$39),MATCH(Analysis_2_Adap_paper!E$30,Example_3_Adap!$E$11:$AR$11,0))</f>
        <v>1.6608285439898701E-4</v>
      </c>
      <c r="F37" s="1" cm="1">
        <f t="array" ref="F37">INDEX(Example_3_Adap!$E$12:$AR$119,MATCH(Analysis_2_Adap_paper!$C37,Example_3_Adap!$C$12:$C$119)+Analysis_2_Adap_paper!$D37-COUNT($C$31:$C$39),MATCH(Analysis_2_Adap_paper!F$30,Example_3_Adap!$E$11:$AR$11,0))</f>
        <v>1.6608285394884001E-4</v>
      </c>
      <c r="G37" s="1" cm="1">
        <f t="array" ref="G37">INDEX(Example_3_Adap!$E$12:$AR$119,MATCH(Analysis_2_Adap_paper!$C37,Example_3_Adap!$C$12:$C$119)+Analysis_2_Adap_paper!$D37-COUNT($C$31:$C$39),MATCH(Analysis_2_Adap_paper!G$30,Example_3_Adap!$E$11:$AR$11,0))</f>
        <v>1.6608285390384801E-4</v>
      </c>
      <c r="H37" s="1" cm="1">
        <f t="array" ref="H37">INDEX(Example_3_Adap!$E$12:$AR$119,MATCH(Analysis_2_Adap_paper!$C37,Example_3_Adap!$C$12:$C$119)+Analysis_2_Adap_paper!$D37-COUNT($C$31:$C$39),MATCH(Analysis_2_Adap_paper!H$30,Example_3_Adap!$E$11:$AR$11,0))</f>
        <v>1.6608285389939999E-4</v>
      </c>
      <c r="I37" s="1" cm="1">
        <f t="array" ref="I37">INDEX(Example_3_Adap!$E$12:$AR$119,MATCH(Analysis_2_Adap_paper!$C37,Example_3_Adap!$C$12:$C$119)+Analysis_2_Adap_paper!$D37-COUNT($C$31:$C$39),MATCH(Analysis_2_Adap_paper!I$30,Example_3_Adap!$E$11:$AR$11,0))</f>
        <v>1.6608285389898401E-4</v>
      </c>
      <c r="J37" s="1" cm="1">
        <f t="array" ref="J37">INDEX(Example_3_Adap!$E$12:$AR$119,MATCH(Analysis_2_Adap_paper!$C37,Example_3_Adap!$C$12:$C$119)+Analysis_2_Adap_paper!$D37-COUNT($C$31:$C$39),MATCH(Analysis_2_Adap_paper!J$30,Example_3_Adap!$E$11:$AR$11,0))</f>
        <v>1.6608285389892801E-4</v>
      </c>
      <c r="K37" s="1" cm="1">
        <f t="array" ref="K37">INDEX(Example_3_Adap!$E$12:$AR$119,MATCH(Analysis_2_Adap_paper!$C37,Example_3_Adap!$C$12:$C$119)+Analysis_2_Adap_paper!$D37-COUNT($C$31:$C$39),MATCH(Analysis_2_Adap_paper!K$30,Example_3_Adap!$E$11:$AR$11,0))</f>
        <v>1.6608285389897701E-4</v>
      </c>
      <c r="L37" s="1" cm="1">
        <f t="array" ref="L37">INDEX(Example_3_Adap!$E$12:$AR$119,MATCH(Analysis_2_Adap_paper!$C37,Example_3_Adap!$C$12:$C$119)+Analysis_2_Adap_paper!$D37-COUNT($C$31:$C$39),MATCH(Analysis_2_Adap_paper!L$30,Example_3_Adap!$E$11:$AR$11,0))</f>
        <v>1.6608285389897701E-4</v>
      </c>
      <c r="Q37" s="56">
        <f t="shared" si="6"/>
        <v>0.71359789519290961</v>
      </c>
      <c r="R37" s="56">
        <f t="shared" si="4"/>
        <v>0.71359787664596452</v>
      </c>
      <c r="S37" s="56">
        <f t="shared" si="4"/>
        <v>0.71359787479196946</v>
      </c>
      <c r="T37" s="56">
        <f t="shared" si="4"/>
        <v>0.7135978746058057</v>
      </c>
      <c r="U37" s="56">
        <f t="shared" si="4"/>
        <v>0.7135978745878071</v>
      </c>
      <c r="V37" s="56">
        <f t="shared" si="4"/>
        <v>0.71359787458498802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INDEX(Example_3_Adap!$E$12:$AR$119,MATCH(Analysis_2_Adap_paper!$C38,Example_3_Adap!$C$12:$C$119)+Analysis_2_Adap_paper!$D38-COUNT($C$31:$C$39),MATCH(Analysis_2_Adap_paper!E$30,Example_3_Adap!$E$11:$AR$11,0))</f>
        <v>1.0943535175660699E-4</v>
      </c>
      <c r="F38" s="1" cm="1">
        <f t="array" ref="F38">INDEX(Example_3_Adap!$E$12:$AR$119,MATCH(Analysis_2_Adap_paper!$C38,Example_3_Adap!$C$12:$C$119)+Analysis_2_Adap_paper!$D38-COUNT($C$31:$C$39),MATCH(Analysis_2_Adap_paper!F$30,Example_3_Adap!$E$11:$AR$11,0))</f>
        <v>1.0943535169489999E-4</v>
      </c>
      <c r="G38" s="1" cm="1">
        <f t="array" ref="G38">INDEX(Example_3_Adap!$E$12:$AR$119,MATCH(Analysis_2_Adap_paper!$C38,Example_3_Adap!$C$12:$C$119)+Analysis_2_Adap_paper!$D38-COUNT($C$31:$C$39),MATCH(Analysis_2_Adap_paper!G$30,Example_3_Adap!$E$11:$AR$11,0))</f>
        <v>1.09435351688676E-4</v>
      </c>
      <c r="H38" s="1" cm="1">
        <f t="array" ref="H38">INDEX(Example_3_Adap!$E$12:$AR$119,MATCH(Analysis_2_Adap_paper!$C38,Example_3_Adap!$C$12:$C$119)+Analysis_2_Adap_paper!$D38-COUNT($C$31:$C$39),MATCH(Analysis_2_Adap_paper!H$30,Example_3_Adap!$E$11:$AR$11,0))</f>
        <v>1.094353516881E-4</v>
      </c>
      <c r="I38" s="1" cm="1">
        <f t="array" ref="I38">INDEX(Example_3_Adap!$E$12:$AR$119,MATCH(Analysis_2_Adap_paper!$C38,Example_3_Adap!$C$12:$C$119)+Analysis_2_Adap_paper!$D38-COUNT($C$31:$C$39),MATCH(Analysis_2_Adap_paper!I$30,Example_3_Adap!$E$11:$AR$11,0))</f>
        <v>1.0943535168807899E-4</v>
      </c>
      <c r="J38" s="1" cm="1">
        <f t="array" ref="J38">INDEX(Example_3_Adap!$E$12:$AR$119,MATCH(Analysis_2_Adap_paper!$C38,Example_3_Adap!$C$12:$C$119)+Analysis_2_Adap_paper!$D38-COUNT($C$31:$C$39),MATCH(Analysis_2_Adap_paper!J$30,Example_3_Adap!$E$11:$AR$11,0))</f>
        <v>1.09435351688114E-4</v>
      </c>
      <c r="K38" s="1" cm="1">
        <f t="array" ref="K38">INDEX(Example_3_Adap!$E$12:$AR$119,MATCH(Analysis_2_Adap_paper!$C38,Example_3_Adap!$C$12:$C$119)+Analysis_2_Adap_paper!$D38-COUNT($C$31:$C$39),MATCH(Analysis_2_Adap_paper!K$30,Example_3_Adap!$E$11:$AR$11,0))</f>
        <v>1.09435351688114E-4</v>
      </c>
      <c r="L38" s="1" cm="1">
        <f t="array" ref="L38">INDEX(Example_3_Adap!$E$12:$AR$119,MATCH(Analysis_2_Adap_paper!$C38,Example_3_Adap!$C$12:$C$119)+Analysis_2_Adap_paper!$D38-COUNT($C$31:$C$39),MATCH(Analysis_2_Adap_paper!L$30,Example_3_Adap!$E$11:$AR$11,0))</f>
        <v>1.09435351688114E-4</v>
      </c>
      <c r="Q38" s="56">
        <f t="shared" si="6"/>
        <v>0.60182428556746836</v>
      </c>
      <c r="R38" s="56">
        <f t="shared" si="4"/>
        <v>0.60182428247071063</v>
      </c>
      <c r="S38" s="56">
        <f t="shared" si="4"/>
        <v>0.60182428216193462</v>
      </c>
      <c r="T38" s="56">
        <f t="shared" si="4"/>
        <v>0.60182428213088979</v>
      </c>
      <c r="U38" s="56">
        <f t="shared" si="4"/>
        <v>0.60182428212755323</v>
      </c>
      <c r="V38" s="56">
        <f t="shared" si="4"/>
        <v>0.60182428212660544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INDEX(Example_3_Adap!$E$12:$AR$119,MATCH(Analysis_2_Adap_paper!$C39,Example_3_Adap!$C$12:$C$119)+Analysis_2_Adap_paper!$D39-COUNT($C$31:$C$39),MATCH(Analysis_2_Adap_paper!E$30,Example_3_Adap!$E$11:$AR$11,0))</f>
        <v>7.7081854091966899E-5</v>
      </c>
      <c r="F39" s="1" cm="1">
        <f t="array" ref="F39">INDEX(Example_3_Adap!$E$12:$AR$119,MATCH(Analysis_2_Adap_paper!$C39,Example_3_Adap!$C$12:$C$119)+Analysis_2_Adap_paper!$D39-COUNT($C$31:$C$39),MATCH(Analysis_2_Adap_paper!F$30,Example_3_Adap!$E$11:$AR$11,0))</f>
        <v>7.7081854081815297E-5</v>
      </c>
      <c r="G39" s="1" cm="1">
        <f t="array" ref="G39">INDEX(Example_3_Adap!$E$12:$AR$119,MATCH(Analysis_2_Adap_paper!$C39,Example_3_Adap!$C$12:$C$119)+Analysis_2_Adap_paper!$D39-COUNT($C$31:$C$39),MATCH(Analysis_2_Adap_paper!G$30,Example_3_Adap!$E$11:$AR$11,0))</f>
        <v>7.7081854080868206E-5</v>
      </c>
      <c r="H39" s="1" cm="1">
        <f t="array" ref="H39">INDEX(Example_3_Adap!$E$12:$AR$119,MATCH(Analysis_2_Adap_paper!$C39,Example_3_Adap!$C$12:$C$119)+Analysis_2_Adap_paper!$D39-COUNT($C$31:$C$39),MATCH(Analysis_2_Adap_paper!H$30,Example_3_Adap!$E$11:$AR$11,0))</f>
        <v>7.7081854080892397E-5</v>
      </c>
      <c r="I39" s="1" cm="1">
        <f t="array" ref="I39">INDEX(Example_3_Adap!$E$12:$AR$119,MATCH(Analysis_2_Adap_paper!$C39,Example_3_Adap!$C$12:$C$119)+Analysis_2_Adap_paper!$D39-COUNT($C$31:$C$39),MATCH(Analysis_2_Adap_paper!I$30,Example_3_Adap!$E$11:$AR$11,0))</f>
        <v>7.7081854080694707E-5</v>
      </c>
      <c r="J39" s="1" cm="1">
        <f t="array" ref="J39">INDEX(Example_3_Adap!$E$12:$AR$119,MATCH(Analysis_2_Adap_paper!$C39,Example_3_Adap!$C$12:$C$119)+Analysis_2_Adap_paper!$D39-COUNT($C$31:$C$39),MATCH(Analysis_2_Adap_paper!J$30,Example_3_Adap!$E$11:$AR$11,0))</f>
        <v>7.7081854080694707E-5</v>
      </c>
      <c r="K39" s="1" cm="1">
        <f t="array" ref="K39">INDEX(Example_3_Adap!$E$12:$AR$119,MATCH(Analysis_2_Adap_paper!$C39,Example_3_Adap!$C$12:$C$119)+Analysis_2_Adap_paper!$D39-COUNT($C$31:$C$39),MATCH(Analysis_2_Adap_paper!K$30,Example_3_Adap!$E$11:$AR$11,0))</f>
        <v>7.7081854080694707E-5</v>
      </c>
      <c r="L39" s="1" cm="1">
        <f t="array" ref="L39">INDEX(Example_3_Adap!$E$12:$AR$119,MATCH(Analysis_2_Adap_paper!$C39,Example_3_Adap!$C$12:$C$119)+Analysis_2_Adap_paper!$D39-COUNT($C$31:$C$39),MATCH(Analysis_2_Adap_paper!L$30,Example_3_Adap!$E$11:$AR$11,0))</f>
        <v>7.7081854080694707E-5</v>
      </c>
      <c r="Q39" s="56">
        <f t="shared" si="6"/>
        <v>0.50561567937544905</v>
      </c>
      <c r="R39" s="56">
        <f t="shared" si="4"/>
        <v>0.50561567875196189</v>
      </c>
      <c r="S39" s="56">
        <f t="shared" si="4"/>
        <v>0.50561567868763657</v>
      </c>
      <c r="T39" s="56">
        <f t="shared" si="4"/>
        <v>0.50561567867959056</v>
      </c>
      <c r="U39" s="56">
        <f t="shared" si="4"/>
        <v>0.50561567868301371</v>
      </c>
      <c r="V39" s="56">
        <f t="shared" si="4"/>
        <v>0.50561567868347523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INDEX(Example_3_Adap!$E$12:$AR$119,MATCH(Analysis_2_Adap_paper!$C43,Example_3_Adap!$C$12:$C$119)+Analysis_2_Adap_paper!$D43-COUNT($C$43:$C$51),MATCH(Analysis_2_Adap_paper!E$42,Example_3_Adap!$E$11:$AR$11,0))</f>
        <v>0.12499636232132599</v>
      </c>
      <c r="F43" s="1" cm="1">
        <f t="array" ref="F43">INDEX(Example_3_Adap!$E$12:$AR$119,MATCH(Analysis_2_Adap_paper!$C43,Example_3_Adap!$C$12:$C$119)+Analysis_2_Adap_paper!$D43-COUNT($C$43:$C$51),MATCH(Analysis_2_Adap_paper!F$42,Example_3_Adap!$E$11:$AR$11,0))</f>
        <v>0.12496363273930899</v>
      </c>
      <c r="G43" s="1" cm="1">
        <f t="array" ref="G43">INDEX(Example_3_Adap!$E$12:$AR$119,MATCH(Analysis_2_Adap_paper!$C43,Example_3_Adap!$C$12:$C$119)+Analysis_2_Adap_paper!$D43-COUNT($C$43:$C$51),MATCH(Analysis_2_Adap_paper!G$42,Example_3_Adap!$E$11:$AR$11,0))</f>
        <v>0.124637277187503</v>
      </c>
      <c r="H43" s="1" cm="1">
        <f t="array" ref="H43">INDEX(Example_3_Adap!$E$12:$AR$119,MATCH(Analysis_2_Adap_paper!$C43,Example_3_Adap!$C$12:$C$119)+Analysis_2_Adap_paper!$D43-COUNT($C$43:$C$51),MATCH(Analysis_2_Adap_paper!H$42,Example_3_Adap!$E$11:$AR$11,0))</f>
        <v>0.12146509314243301</v>
      </c>
      <c r="I43" s="1" cm="1">
        <f t="array" ref="I43">INDEX(Example_3_Adap!$E$12:$AR$119,MATCH(Analysis_2_Adap_paper!$C43,Example_3_Adap!$C$12:$C$119)+Analysis_2_Adap_paper!$D43-COUNT($C$43:$C$51),MATCH(Analysis_2_Adap_paper!I$42,Example_3_Adap!$E$11:$AR$11,0))</f>
        <v>9.6822676491683496E-2</v>
      </c>
      <c r="J43" s="1" cm="1">
        <f t="array" ref="J43">INDEX(Example_3_Adap!$E$12:$AR$119,MATCH(Analysis_2_Adap_paper!$C43,Example_3_Adap!$C$12:$C$119)+Analysis_2_Adap_paper!$D43-COUNT($C$43:$C$51),MATCH(Analysis_2_Adap_paper!J$42,Example_3_Adap!$E$11:$AR$11,0))</f>
        <v>3.19698592975328E-2</v>
      </c>
      <c r="K43" s="1" cm="1">
        <f t="array" ref="K43">INDEX(Example_3_Adap!$E$12:$AR$119,MATCH(Analysis_2_Adap_paper!$C43,Example_3_Adap!$C$12:$C$119)+Analysis_2_Adap_paper!$D43-COUNT($C$43:$C$51),MATCH(Analysis_2_Adap_paper!K$42,Example_3_Adap!$E$11:$AR$11,0))</f>
        <v>4.1571420151740304E-3</v>
      </c>
      <c r="L43" s="1" cm="1">
        <f t="array" ref="L43">INDEX(Example_3_Adap!$E$12:$AR$119,MATCH(Analysis_2_Adap_paper!$C43,Example_3_Adap!$C$12:$C$119)+Analysis_2_Adap_paper!$D43-COUNT($C$43:$C$51),MATCH(Analysis_2_Adap_paper!L$42,Example_3_Adap!$E$11:$AR$11,0))</f>
        <v>4.3999496847391101E-4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INDEX(Example_3_Adap!$E$12:$AR$119,MATCH(Analysis_2_Adap_paper!$C44,Example_3_Adap!$C$12:$C$119)+Analysis_2_Adap_paper!$D44-COUNT($C$43:$C$51),MATCH(Analysis_2_Adap_paper!E$42,Example_3_Adap!$E$11:$AR$11,0))</f>
        <v>0.124706076366692</v>
      </c>
      <c r="F44" s="1" cm="1">
        <f t="array" ref="F44">INDEX(Example_3_Adap!$E$12:$AR$119,MATCH(Analysis_2_Adap_paper!$C44,Example_3_Adap!$C$12:$C$119)+Analysis_2_Adap_paper!$D44-COUNT($C$43:$C$51),MATCH(Analysis_2_Adap_paper!F$42,Example_3_Adap!$E$11:$AR$11,0))</f>
        <v>0.122120949549298</v>
      </c>
      <c r="G44" s="1" cm="1">
        <f t="array" ref="G44">INDEX(Example_3_Adap!$E$12:$AR$119,MATCH(Analysis_2_Adap_paper!$C44,Example_3_Adap!$C$12:$C$119)+Analysis_2_Adap_paper!$D44-COUNT($C$43:$C$51),MATCH(Analysis_2_Adap_paper!G$42,Example_3_Adap!$E$11:$AR$11,0))</f>
        <v>0.101102991002107</v>
      </c>
      <c r="H44" s="1" cm="1">
        <f t="array" ref="H44">INDEX(Example_3_Adap!$E$12:$AR$119,MATCH(Analysis_2_Adap_paper!$C44,Example_3_Adap!$C$12:$C$119)+Analysis_2_Adap_paper!$D44-COUNT($C$43:$C$51),MATCH(Analysis_2_Adap_paper!H$42,Example_3_Adap!$E$11:$AR$11,0))</f>
        <v>3.6501368225344701E-2</v>
      </c>
      <c r="I44" s="1" cm="1">
        <f t="array" ref="I44">INDEX(Example_3_Adap!$E$12:$AR$119,MATCH(Analysis_2_Adap_paper!$C44,Example_3_Adap!$C$12:$C$119)+Analysis_2_Adap_paper!$D44-COUNT($C$43:$C$51),MATCH(Analysis_2_Adap_paper!I$42,Example_3_Adap!$E$11:$AR$11,0))</f>
        <v>3.9894820715744503E-3</v>
      </c>
      <c r="J44" s="1" cm="1">
        <f t="array" ref="J44">INDEX(Example_3_Adap!$E$12:$AR$119,MATCH(Analysis_2_Adap_paper!$C44,Example_3_Adap!$C$12:$C$119)+Analysis_2_Adap_paper!$D44-COUNT($C$43:$C$51),MATCH(Analysis_2_Adap_paper!J$42,Example_3_Adap!$E$11:$AR$11,0))</f>
        <v>1.37638264277484E-4</v>
      </c>
      <c r="K44" s="1" cm="1">
        <f t="array" ref="K44">INDEX(Example_3_Adap!$E$12:$AR$119,MATCH(Analysis_2_Adap_paper!$C44,Example_3_Adap!$C$12:$C$119)+Analysis_2_Adap_paper!$D44-COUNT($C$43:$C$51),MATCH(Analysis_2_Adap_paper!K$42,Example_3_Adap!$E$11:$AR$11,0))</f>
        <v>3.6416749935597101E-6</v>
      </c>
      <c r="L44" s="1" cm="1">
        <f t="array" ref="L44">INDEX(Example_3_Adap!$E$12:$AR$119,MATCH(Analysis_2_Adap_paper!$C44,Example_3_Adap!$C$12:$C$119)+Analysis_2_Adap_paper!$D44-COUNT($C$43:$C$51),MATCH(Analysis_2_Adap_paper!L$42,Example_3_Adap!$E$11:$AR$11,0))</f>
        <v>1.0762560123112E-5</v>
      </c>
      <c r="Q44" s="56">
        <f>LOG(E43/E44)/LOG(2)</f>
        <v>3.3543468622361408E-3</v>
      </c>
      <c r="R44" s="56">
        <f t="shared" ref="R44:V51" si="9">LOG(F43/F44)/LOG(2)</f>
        <v>3.3197586532991305E-2</v>
      </c>
      <c r="S44" s="56">
        <f t="shared" si="9"/>
        <v>0.30190994374472663</v>
      </c>
      <c r="T44" s="56">
        <f t="shared" si="9"/>
        <v>1.73451932067305</v>
      </c>
      <c r="U44" s="56">
        <f t="shared" si="9"/>
        <v>4.6010716074698559</v>
      </c>
      <c r="V44" s="56">
        <f t="shared" si="9"/>
        <v>7.8596869806379805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INDEX(Example_3_Adap!$E$12:$AR$119,MATCH(Analysis_2_Adap_paper!$C45,Example_3_Adap!$C$12:$C$119)+Analysis_2_Adap_paper!$D45-COUNT($C$43:$C$51),MATCH(Analysis_2_Adap_paper!E$42,Example_3_Adap!$E$11:$AR$11,0))</f>
        <v>0.107847917094034</v>
      </c>
      <c r="F45" s="1" cm="1">
        <f t="array" ref="F45">INDEX(Example_3_Adap!$E$12:$AR$119,MATCH(Analysis_2_Adap_paper!$C45,Example_3_Adap!$C$12:$C$119)+Analysis_2_Adap_paper!$D45-COUNT($C$43:$C$51),MATCH(Analysis_2_Adap_paper!F$42,Example_3_Adap!$E$11:$AR$11,0))</f>
        <v>4.7642190198359899E-2</v>
      </c>
      <c r="G45" s="1" cm="1">
        <f t="array" ref="G45">INDEX(Example_3_Adap!$E$12:$AR$119,MATCH(Analysis_2_Adap_paper!$C45,Example_3_Adap!$C$12:$C$119)+Analysis_2_Adap_paper!$D45-COUNT($C$43:$C$51),MATCH(Analysis_2_Adap_paper!G$42,Example_3_Adap!$E$11:$AR$11,0))</f>
        <v>6.0725929905629502E-3</v>
      </c>
      <c r="H45" s="1" cm="1">
        <f t="array" ref="H45">INDEX(Example_3_Adap!$E$12:$AR$119,MATCH(Analysis_2_Adap_paper!$C45,Example_3_Adap!$C$12:$C$119)+Analysis_2_Adap_paper!$D45-COUNT($C$43:$C$51),MATCH(Analysis_2_Adap_paper!H$42,Example_3_Adap!$E$11:$AR$11,0))</f>
        <v>2.2810162863606801E-4</v>
      </c>
      <c r="I45" s="1" cm="1">
        <f t="array" ref="I45">INDEX(Example_3_Adap!$E$12:$AR$119,MATCH(Analysis_2_Adap_paper!$C45,Example_3_Adap!$C$12:$C$119)+Analysis_2_Adap_paper!$D45-COUNT($C$43:$C$51),MATCH(Analysis_2_Adap_paper!I$42,Example_3_Adap!$E$11:$AR$11,0))</f>
        <v>4.29790361522464E-6</v>
      </c>
      <c r="J45" s="1" cm="1">
        <f t="array" ref="J45">INDEX(Example_3_Adap!$E$12:$AR$119,MATCH(Analysis_2_Adap_paper!$C45,Example_3_Adap!$C$12:$C$119)+Analysis_2_Adap_paper!$D45-COUNT($C$43:$C$51),MATCH(Analysis_2_Adap_paper!J$42,Example_3_Adap!$E$11:$AR$11,0))</f>
        <v>1.62565336836451E-6</v>
      </c>
      <c r="K45" s="1" cm="1">
        <f t="array" ref="K45">INDEX(Example_3_Adap!$E$12:$AR$119,MATCH(Analysis_2_Adap_paper!$C45,Example_3_Adap!$C$12:$C$119)+Analysis_2_Adap_paper!$D45-COUNT($C$43:$C$51),MATCH(Analysis_2_Adap_paper!K$42,Example_3_Adap!$E$11:$AR$11,0))</f>
        <v>1.88833858327797E-6</v>
      </c>
      <c r="L45" s="1" cm="1">
        <f t="array" ref="L45">INDEX(Example_3_Adap!$E$12:$AR$119,MATCH(Analysis_2_Adap_paper!$C45,Example_3_Adap!$C$12:$C$119)+Analysis_2_Adap_paper!$D45-COUNT($C$43:$C$51),MATCH(Analysis_2_Adap_paper!L$42,Example_3_Adap!$E$11:$AR$11,0))</f>
        <v>1.16837170689443E-5</v>
      </c>
      <c r="Q45" s="56">
        <f t="shared" ref="Q45:Q51" si="11">LOG(E44/E45)/LOG(2)</f>
        <v>0.20953344945186048</v>
      </c>
      <c r="R45" s="56">
        <f t="shared" si="9"/>
        <v>1.3579990691898636</v>
      </c>
      <c r="S45" s="56">
        <f t="shared" si="9"/>
        <v>4.057369190682099</v>
      </c>
      <c r="T45" s="56">
        <f t="shared" si="9"/>
        <v>7.3221299856114044</v>
      </c>
      <c r="U45" s="56">
        <f t="shared" si="9"/>
        <v>9.8583526183297074</v>
      </c>
      <c r="V45" s="56">
        <f t="shared" si="9"/>
        <v>6.4037181235530065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INDEX(Example_3_Adap!$E$12:$AR$119,MATCH(Analysis_2_Adap_paper!$C46,Example_3_Adap!$C$12:$C$119)+Analysis_2_Adap_paper!$D46-COUNT($C$43:$C$51),MATCH(Analysis_2_Adap_paper!E$42,Example_3_Adap!$E$11:$AR$11,0))</f>
        <v>9.6844753351845708E-3</v>
      </c>
      <c r="F46" s="1" cm="1">
        <f t="array" ref="F46">INDEX(Example_3_Adap!$E$12:$AR$119,MATCH(Analysis_2_Adap_paper!$C46,Example_3_Adap!$C$12:$C$119)+Analysis_2_Adap_paper!$D46-COUNT($C$43:$C$51),MATCH(Analysis_2_Adap_paper!F$42,Example_3_Adap!$E$11:$AR$11,0))</f>
        <v>4.4146973311853799E-4</v>
      </c>
      <c r="G46" s="1" cm="1">
        <f t="array" ref="G46">INDEX(Example_3_Adap!$E$12:$AR$119,MATCH(Analysis_2_Adap_paper!$C46,Example_3_Adap!$C$12:$C$119)+Analysis_2_Adap_paper!$D46-COUNT($C$43:$C$51),MATCH(Analysis_2_Adap_paper!G$42,Example_3_Adap!$E$11:$AR$11,0))</f>
        <v>1.4120580800636099E-5</v>
      </c>
      <c r="H46" s="1" cm="1">
        <f t="array" ref="H46">INDEX(Example_3_Adap!$E$12:$AR$119,MATCH(Analysis_2_Adap_paper!$C46,Example_3_Adap!$C$12:$C$119)+Analysis_2_Adap_paper!$D46-COUNT($C$43:$C$51),MATCH(Analysis_2_Adap_paper!H$42,Example_3_Adap!$E$11:$AR$11,0))</f>
        <v>5.7386984648743999E-6</v>
      </c>
      <c r="I46" s="1" cm="1">
        <f t="array" ref="I46">INDEX(Example_3_Adap!$E$12:$AR$119,MATCH(Analysis_2_Adap_paper!$C46,Example_3_Adap!$C$12:$C$119)+Analysis_2_Adap_paper!$D46-COUNT($C$43:$C$51),MATCH(Analysis_2_Adap_paper!I$42,Example_3_Adap!$E$11:$AR$11,0))</f>
        <v>2.6166460376231199E-6</v>
      </c>
      <c r="J46" s="1" cm="1">
        <f t="array" ref="J46">INDEX(Example_3_Adap!$E$12:$AR$119,MATCH(Analysis_2_Adap_paper!$C46,Example_3_Adap!$C$12:$C$119)+Analysis_2_Adap_paper!$D46-COUNT($C$43:$C$51),MATCH(Analysis_2_Adap_paper!J$42,Example_3_Adap!$E$11:$AR$11,0))</f>
        <v>7.9901978389251795E-7</v>
      </c>
      <c r="K46" s="1" cm="1">
        <f t="array" ref="K46">INDEX(Example_3_Adap!$E$12:$AR$119,MATCH(Analysis_2_Adap_paper!$C46,Example_3_Adap!$C$12:$C$119)+Analysis_2_Adap_paper!$D46-COUNT($C$43:$C$51),MATCH(Analysis_2_Adap_paper!K$42,Example_3_Adap!$E$11:$AR$11,0))</f>
        <v>1.45227188008689E-6</v>
      </c>
      <c r="L46" s="1" cm="1">
        <f t="array" ref="L46">INDEX(Example_3_Adap!$E$12:$AR$119,MATCH(Analysis_2_Adap_paper!$C46,Example_3_Adap!$C$12:$C$119)+Analysis_2_Adap_paper!$D46-COUNT($C$43:$C$51),MATCH(Analysis_2_Adap_paper!L$42,Example_3_Adap!$E$11:$AR$11,0))</f>
        <v>1.14203615377839E-5</v>
      </c>
      <c r="Q46" s="56">
        <f t="shared" si="11"/>
        <v>3.4771806115534281</v>
      </c>
      <c r="R46" s="56">
        <f t="shared" si="9"/>
        <v>6.7537813968046523</v>
      </c>
      <c r="S46" s="56">
        <f t="shared" si="9"/>
        <v>8.7483694369818448</v>
      </c>
      <c r="T46" s="56">
        <f t="shared" si="9"/>
        <v>5.3128093660549265</v>
      </c>
      <c r="U46" s="56">
        <f t="shared" si="9"/>
        <v>0.71591434980557778</v>
      </c>
      <c r="V46" s="56">
        <f t="shared" si="9"/>
        <v>1.0247165399183014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INDEX(Example_3_Adap!$E$12:$AR$119,MATCH(Analysis_2_Adap_paper!$C47,Example_3_Adap!$C$12:$C$119)+Analysis_2_Adap_paper!$D47-COUNT($C$43:$C$51),MATCH(Analysis_2_Adap_paper!E$42,Example_3_Adap!$E$11:$AR$11,0))</f>
        <v>5.6016689557125599E-5</v>
      </c>
      <c r="F47" s="1" cm="1">
        <f t="array" ref="F47">INDEX(Example_3_Adap!$E$12:$AR$119,MATCH(Analysis_2_Adap_paper!$C47,Example_3_Adap!$C$12:$C$119)+Analysis_2_Adap_paper!$D47-COUNT($C$43:$C$51),MATCH(Analysis_2_Adap_paper!F$42,Example_3_Adap!$E$11:$AR$11,0))</f>
        <v>2.56448202149428E-5</v>
      </c>
      <c r="G47" s="1" cm="1">
        <f t="array" ref="G47">INDEX(Example_3_Adap!$E$12:$AR$119,MATCH(Analysis_2_Adap_paper!$C47,Example_3_Adap!$C$12:$C$119)+Analysis_2_Adap_paper!$D47-COUNT($C$43:$C$51),MATCH(Analysis_2_Adap_paper!G$42,Example_3_Adap!$E$11:$AR$11,0))</f>
        <v>6.1174881871295299E-6</v>
      </c>
      <c r="H47" s="1" cm="1">
        <f t="array" ref="H47">INDEX(Example_3_Adap!$E$12:$AR$119,MATCH(Analysis_2_Adap_paper!$C47,Example_3_Adap!$C$12:$C$119)+Analysis_2_Adap_paper!$D47-COUNT($C$43:$C$51),MATCH(Analysis_2_Adap_paper!H$42,Example_3_Adap!$E$11:$AR$11,0))</f>
        <v>4.7303816064214701E-7</v>
      </c>
      <c r="I47" s="1" cm="1">
        <f t="array" ref="I47">INDEX(Example_3_Adap!$E$12:$AR$119,MATCH(Analysis_2_Adap_paper!$C47,Example_3_Adap!$C$12:$C$119)+Analysis_2_Adap_paper!$D47-COUNT($C$43:$C$51),MATCH(Analysis_2_Adap_paper!I$42,Example_3_Adap!$E$11:$AR$11,0))</f>
        <v>6.1670475837161094E-8</v>
      </c>
      <c r="J47" s="1" cm="1">
        <f t="array" ref="J47">INDEX(Example_3_Adap!$E$12:$AR$119,MATCH(Analysis_2_Adap_paper!$C47,Example_3_Adap!$C$12:$C$119)+Analysis_2_Adap_paper!$D47-COUNT($C$43:$C$51),MATCH(Analysis_2_Adap_paper!J$42,Example_3_Adap!$E$11:$AR$11,0))</f>
        <v>2.08558243341983E-7</v>
      </c>
      <c r="K47" s="1" cm="1">
        <f t="array" ref="K47">INDEX(Example_3_Adap!$E$12:$AR$119,MATCH(Analysis_2_Adap_paper!$C47,Example_3_Adap!$C$12:$C$119)+Analysis_2_Adap_paper!$D47-COUNT($C$43:$C$51),MATCH(Analysis_2_Adap_paper!K$42,Example_3_Adap!$E$11:$AR$11,0))</f>
        <v>1.51549723170774E-6</v>
      </c>
      <c r="L47" s="1" cm="1">
        <f t="array" ref="L47">INDEX(Example_3_Adap!$E$12:$AR$119,MATCH(Analysis_2_Adap_paper!$C47,Example_3_Adap!$C$12:$C$119)+Analysis_2_Adap_paper!$D47-COUNT($C$43:$C$51),MATCH(Analysis_2_Adap_paper!L$42,Example_3_Adap!$E$11:$AR$11,0))</f>
        <v>1.14168339396814E-5</v>
      </c>
      <c r="Q47" s="56">
        <f t="shared" si="11"/>
        <v>7.4336733551205398</v>
      </c>
      <c r="R47" s="56">
        <f t="shared" si="9"/>
        <v>4.1055751686837727</v>
      </c>
      <c r="S47" s="56">
        <f t="shared" si="9"/>
        <v>1.2067881144615107</v>
      </c>
      <c r="T47" s="56">
        <f t="shared" si="9"/>
        <v>3.6006950936140272</v>
      </c>
      <c r="U47" s="56">
        <f t="shared" si="9"/>
        <v>5.4069949913146695</v>
      </c>
      <c r="V47" s="56">
        <f t="shared" si="9"/>
        <v>1.9377808886073147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INDEX(Example_3_Adap!$E$12:$AR$119,MATCH(Analysis_2_Adap_paper!$C48,Example_3_Adap!$C$12:$C$119)+Analysis_2_Adap_paper!$D48-COUNT($C$43:$C$51),MATCH(Analysis_2_Adap_paper!E$42,Example_3_Adap!$E$11:$AR$11,0))</f>
        <v>4.3521492061326896E-6</v>
      </c>
      <c r="F48" s="1" cm="1">
        <f t="array" ref="F48">INDEX(Example_3_Adap!$E$12:$AR$119,MATCH(Analysis_2_Adap_paper!$C48,Example_3_Adap!$C$12:$C$119)+Analysis_2_Adap_paper!$D48-COUNT($C$43:$C$51),MATCH(Analysis_2_Adap_paper!F$42,Example_3_Adap!$E$11:$AR$11,0))</f>
        <v>3.9895093473241098E-7</v>
      </c>
      <c r="G48" s="1" cm="1">
        <f t="array" ref="G48">INDEX(Example_3_Adap!$E$12:$AR$119,MATCH(Analysis_2_Adap_paper!$C48,Example_3_Adap!$C$12:$C$119)+Analysis_2_Adap_paper!$D48-COUNT($C$43:$C$51),MATCH(Analysis_2_Adap_paper!G$42,Example_3_Adap!$E$11:$AR$11,0))</f>
        <v>9.0714973532968202E-8</v>
      </c>
      <c r="H48" s="1" cm="1">
        <f t="array" ref="H48">INDEX(Example_3_Adap!$E$12:$AR$119,MATCH(Analysis_2_Adap_paper!$C48,Example_3_Adap!$C$12:$C$119)+Analysis_2_Adap_paper!$D48-COUNT($C$43:$C$51),MATCH(Analysis_2_Adap_paper!H$42,Example_3_Adap!$E$11:$AR$11,0))</f>
        <v>1.6562457072488699E-8</v>
      </c>
      <c r="I48" s="1" cm="1">
        <f t="array" ref="I48">INDEX(Example_3_Adap!$E$12:$AR$119,MATCH(Analysis_2_Adap_paper!$C48,Example_3_Adap!$C$12:$C$119)+Analysis_2_Adap_paper!$D48-COUNT($C$43:$C$51),MATCH(Analysis_2_Adap_paper!I$42,Example_3_Adap!$E$11:$AR$11,0))</f>
        <v>4.5007525706353102E-8</v>
      </c>
      <c r="J48" s="1" cm="1">
        <f t="array" ref="J48">INDEX(Example_3_Adap!$E$12:$AR$119,MATCH(Analysis_2_Adap_paper!$C48,Example_3_Adap!$C$12:$C$119)+Analysis_2_Adap_paper!$D48-COUNT($C$43:$C$51),MATCH(Analysis_2_Adap_paper!J$42,Example_3_Adap!$E$11:$AR$11,0))</f>
        <v>2.0609541113991701E-7</v>
      </c>
      <c r="K48" s="1" cm="1">
        <f t="array" ref="K48">INDEX(Example_3_Adap!$E$12:$AR$119,MATCH(Analysis_2_Adap_paper!$C48,Example_3_Adap!$C$12:$C$119)+Analysis_2_Adap_paper!$D48-COUNT($C$43:$C$51),MATCH(Analysis_2_Adap_paper!K$42,Example_3_Adap!$E$11:$AR$11,0))</f>
        <v>1.5158956250538301E-6</v>
      </c>
      <c r="L48" s="1" cm="1">
        <f t="array" ref="L48">INDEX(Example_3_Adap!$E$12:$AR$119,MATCH(Analysis_2_Adap_paper!$C48,Example_3_Adap!$C$12:$C$119)+Analysis_2_Adap_paper!$D48-COUNT($C$43:$C$51),MATCH(Analysis_2_Adap_paper!L$42,Example_3_Adap!$E$11:$AR$11,0))</f>
        <v>1.1416942868575E-5</v>
      </c>
      <c r="Q48" s="56">
        <f t="shared" si="11"/>
        <v>3.6860568034225656</v>
      </c>
      <c r="R48" s="56">
        <f t="shared" si="9"/>
        <v>6.0063123205263436</v>
      </c>
      <c r="S48" s="56">
        <f t="shared" si="9"/>
        <v>6.0754548966856001</v>
      </c>
      <c r="T48" s="56">
        <f t="shared" si="9"/>
        <v>4.8359679520398551</v>
      </c>
      <c r="U48" s="56">
        <f t="shared" si="9"/>
        <v>0.45441372332182933</v>
      </c>
      <c r="V48" s="56">
        <f t="shared" si="9"/>
        <v>1.7137953801705248E-2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INDEX(Example_3_Adap!$E$12:$AR$119,MATCH(Analysis_2_Adap_paper!$C49,Example_3_Adap!$C$12:$C$119)+Analysis_2_Adap_paper!$D49-COUNT($C$43:$C$51),MATCH(Analysis_2_Adap_paper!E$42,Example_3_Adap!$E$11:$AR$11,0))</f>
        <v>6.5761136855413405E-8</v>
      </c>
      <c r="F49" s="1" cm="1">
        <f t="array" ref="F49">INDEX(Example_3_Adap!$E$12:$AR$119,MATCH(Analysis_2_Adap_paper!$C49,Example_3_Adap!$C$12:$C$119)+Analysis_2_Adap_paper!$D49-COUNT($C$43:$C$51),MATCH(Analysis_2_Adap_paper!F$42,Example_3_Adap!$E$11:$AR$11,0))</f>
        <v>1.49185504505489E-8</v>
      </c>
      <c r="G49" s="1" cm="1">
        <f t="array" ref="G49">INDEX(Example_3_Adap!$E$12:$AR$119,MATCH(Analysis_2_Adap_paper!$C49,Example_3_Adap!$C$12:$C$119)+Analysis_2_Adap_paper!$D49-COUNT($C$43:$C$51),MATCH(Analysis_2_Adap_paper!G$42,Example_3_Adap!$E$11:$AR$11,0))</f>
        <v>3.2548655576336501E-9</v>
      </c>
      <c r="H49" s="1" cm="1">
        <f t="array" ref="H49">INDEX(Example_3_Adap!$E$12:$AR$119,MATCH(Analysis_2_Adap_paper!$C49,Example_3_Adap!$C$12:$C$119)+Analysis_2_Adap_paper!$D49-COUNT($C$43:$C$51),MATCH(Analysis_2_Adap_paper!H$42,Example_3_Adap!$E$11:$AR$11,0))</f>
        <v>1.0073598413762299E-8</v>
      </c>
      <c r="I49" s="1" cm="1">
        <f t="array" ref="I49">INDEX(Example_3_Adap!$E$12:$AR$119,MATCH(Analysis_2_Adap_paper!$C49,Example_3_Adap!$C$12:$C$119)+Analysis_2_Adap_paper!$D49-COUNT($C$43:$C$51),MATCH(Analysis_2_Adap_paper!I$42,Example_3_Adap!$E$11:$AR$11,0))</f>
        <v>4.5294754370816999E-8</v>
      </c>
      <c r="J49" s="1" cm="1">
        <f t="array" ref="J49">INDEX(Example_3_Adap!$E$12:$AR$119,MATCH(Analysis_2_Adap_paper!$C49,Example_3_Adap!$C$12:$C$119)+Analysis_2_Adap_paper!$D49-COUNT($C$43:$C$51),MATCH(Analysis_2_Adap_paper!J$42,Example_3_Adap!$E$11:$AR$11,0))</f>
        <v>2.0610556027145201E-7</v>
      </c>
      <c r="K49" s="1" cm="1">
        <f t="array" ref="K49">INDEX(Example_3_Adap!$E$12:$AR$119,MATCH(Analysis_2_Adap_paper!$C49,Example_3_Adap!$C$12:$C$119)+Analysis_2_Adap_paper!$D49-COUNT($C$43:$C$51),MATCH(Analysis_2_Adap_paper!K$42,Example_3_Adap!$E$11:$AR$11,0))</f>
        <v>1.51588243939987E-6</v>
      </c>
      <c r="L49" s="1" cm="1">
        <f t="array" ref="L49">INDEX(Example_3_Adap!$E$12:$AR$119,MATCH(Analysis_2_Adap_paper!$C49,Example_3_Adap!$C$12:$C$119)+Analysis_2_Adap_paper!$D49-COUNT($C$43:$C$51),MATCH(Analysis_2_Adap_paper!L$42,Example_3_Adap!$E$11:$AR$11,0))</f>
        <v>1.1416939477565299E-5</v>
      </c>
      <c r="Q49" s="56">
        <f t="shared" si="11"/>
        <v>6.0483489675496642</v>
      </c>
      <c r="R49" s="56">
        <f t="shared" si="9"/>
        <v>4.7410320573061338</v>
      </c>
      <c r="S49" s="56">
        <f t="shared" si="9"/>
        <v>4.8006708444006696</v>
      </c>
      <c r="T49" s="56">
        <f t="shared" si="9"/>
        <v>0.71733759141265929</v>
      </c>
      <c r="U49" s="56">
        <f t="shared" si="9"/>
        <v>-9.1777254558123873E-3</v>
      </c>
      <c r="V49" s="56">
        <f t="shared" si="9"/>
        <v>-7.104350912954796E-5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INDEX(Example_3_Adap!$E$12:$AR$119,MATCH(Analysis_2_Adap_paper!$C50,Example_3_Adap!$C$12:$C$119)+Analysis_2_Adap_paper!$D50-COUNT($C$43:$C$51),MATCH(Analysis_2_Adap_paper!E$42,Example_3_Adap!$E$11:$AR$11,0))</f>
        <v>1.5026405397744401E-9</v>
      </c>
      <c r="F50" s="1" cm="1">
        <f t="array" ref="F50">INDEX(Example_3_Adap!$E$12:$AR$119,MATCH(Analysis_2_Adap_paper!$C50,Example_3_Adap!$C$12:$C$119)+Analysis_2_Adap_paper!$D50-COUNT($C$43:$C$51),MATCH(Analysis_2_Adap_paper!F$42,Example_3_Adap!$E$11:$AR$11,0))</f>
        <v>5.4125896820078602E-10</v>
      </c>
      <c r="G50" s="1" cm="1">
        <f t="array" ref="G50">INDEX(Example_3_Adap!$E$12:$AR$119,MATCH(Analysis_2_Adap_paper!$C50,Example_3_Adap!$C$12:$C$119)+Analysis_2_Adap_paper!$D50-COUNT($C$43:$C$51),MATCH(Analysis_2_Adap_paper!G$42,Example_3_Adap!$E$11:$AR$11,0))</f>
        <v>2.59335039554109E-9</v>
      </c>
      <c r="H50" s="1" cm="1">
        <f t="array" ref="H50">INDEX(Example_3_Adap!$E$12:$AR$119,MATCH(Analysis_2_Adap_paper!$C50,Example_3_Adap!$C$12:$C$119)+Analysis_2_Adap_paper!$D50-COUNT($C$43:$C$51),MATCH(Analysis_2_Adap_paper!H$42,Example_3_Adap!$E$11:$AR$11,0))</f>
        <v>1.00435139371857E-8</v>
      </c>
      <c r="I50" s="1" cm="1">
        <f t="array" ref="I50">INDEX(Example_3_Adap!$E$12:$AR$119,MATCH(Analysis_2_Adap_paper!$C50,Example_3_Adap!$C$12:$C$119)+Analysis_2_Adap_paper!$D50-COUNT($C$43:$C$51),MATCH(Analysis_2_Adap_paper!I$42,Example_3_Adap!$E$11:$AR$11,0))</f>
        <v>4.5287779582015E-8</v>
      </c>
      <c r="J50" s="1" cm="1">
        <f t="array" ref="J50">INDEX(Example_3_Adap!$E$12:$AR$119,MATCH(Analysis_2_Adap_paper!$C50,Example_3_Adap!$C$12:$C$119)+Analysis_2_Adap_paper!$D50-COUNT($C$43:$C$51),MATCH(Analysis_2_Adap_paper!J$42,Example_3_Adap!$E$11:$AR$11,0))</f>
        <v>2.0610612609661601E-7</v>
      </c>
      <c r="K50" s="1" cm="1">
        <f t="array" ref="K50">INDEX(Example_3_Adap!$E$12:$AR$119,MATCH(Analysis_2_Adap_paper!$C50,Example_3_Adap!$C$12:$C$119)+Analysis_2_Adap_paper!$D50-COUNT($C$43:$C$51),MATCH(Analysis_2_Adap_paper!K$42,Example_3_Adap!$E$11:$AR$11,0))</f>
        <v>1.5158819128488401E-6</v>
      </c>
      <c r="L50" s="1" cm="1">
        <f t="array" ref="L50">INDEX(Example_3_Adap!$E$12:$AR$119,MATCH(Analysis_2_Adap_paper!$C50,Example_3_Adap!$C$12:$C$119)+Analysis_2_Adap_paper!$D50-COUNT($C$43:$C$51),MATCH(Analysis_2_Adap_paper!L$42,Example_3_Adap!$E$11:$AR$11,0))</f>
        <v>1.1416936293806499E-5</v>
      </c>
      <c r="Q50" s="56">
        <f t="shared" si="11"/>
        <v>5.4516634045207732</v>
      </c>
      <c r="R50" s="56">
        <f t="shared" si="9"/>
        <v>4.7846445295591034</v>
      </c>
      <c r="S50" s="56">
        <f t="shared" si="9"/>
        <v>0.3277808077176243</v>
      </c>
      <c r="T50" s="56">
        <f t="shared" si="9"/>
        <v>4.3150087113166501E-3</v>
      </c>
      <c r="U50" s="56">
        <f t="shared" si="9"/>
        <v>2.2217292444066367E-4</v>
      </c>
      <c r="V50" s="56">
        <f t="shared" si="9"/>
        <v>-3.9606502440888431E-6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INDEX(Example_3_Adap!$E$12:$AR$119,MATCH(Analysis_2_Adap_paper!$C51,Example_3_Adap!$C$12:$C$119)+Analysis_2_Adap_paper!$D51-COUNT($C$43:$C$51),MATCH(Analysis_2_Adap_paper!E$42,Example_3_Adap!$E$11:$AR$11,0))</f>
        <v>1.0957125484711799E-10</v>
      </c>
      <c r="F51" s="1" cm="1">
        <f t="array" ref="F51">INDEX(Example_3_Adap!$E$12:$AR$119,MATCH(Analysis_2_Adap_paper!$C51,Example_3_Adap!$C$12:$C$119)+Analysis_2_Adap_paper!$D51-COUNT($C$43:$C$51),MATCH(Analysis_2_Adap_paper!F$42,Example_3_Adap!$E$11:$AR$11,0))</f>
        <v>4.0651632407517901E-10</v>
      </c>
      <c r="G51" s="1" cm="1">
        <f t="array" ref="G51">INDEX(Example_3_Adap!$E$12:$AR$119,MATCH(Analysis_2_Adap_paper!$C51,Example_3_Adap!$C$12:$C$119)+Analysis_2_Adap_paper!$D51-COUNT($C$43:$C$51),MATCH(Analysis_2_Adap_paper!G$42,Example_3_Adap!$E$11:$AR$11,0))</f>
        <v>2.5972943101804E-9</v>
      </c>
      <c r="H51" s="1" cm="1">
        <f t="array" ref="H51">INDEX(Example_3_Adap!$E$12:$AR$119,MATCH(Analysis_2_Adap_paper!$C51,Example_3_Adap!$C$12:$C$119)+Analysis_2_Adap_paper!$D51-COUNT($C$43:$C$51),MATCH(Analysis_2_Adap_paper!H$42,Example_3_Adap!$E$11:$AR$11,0))</f>
        <v>1.0043386608482501E-8</v>
      </c>
      <c r="I51" s="1" cm="1">
        <f t="array" ref="I51">INDEX(Example_3_Adap!$E$12:$AR$119,MATCH(Analysis_2_Adap_paper!$C51,Example_3_Adap!$C$12:$C$119)+Analysis_2_Adap_paper!$D51-COUNT($C$43:$C$51),MATCH(Analysis_2_Adap_paper!I$42,Example_3_Adap!$E$11:$AR$11,0))</f>
        <v>4.52877841269905E-8</v>
      </c>
      <c r="J51" s="1" cm="1">
        <f t="array" ref="J51">INDEX(Example_3_Adap!$E$12:$AR$119,MATCH(Analysis_2_Adap_paper!$C51,Example_3_Adap!$C$12:$C$119)+Analysis_2_Adap_paper!$D51-COUNT($C$43:$C$51),MATCH(Analysis_2_Adap_paper!J$42,Example_3_Adap!$E$11:$AR$11,0))</f>
        <v>2.0610616856264699E-7</v>
      </c>
      <c r="K51" s="1" cm="1">
        <f t="array" ref="K51">INDEX(Example_3_Adap!$E$12:$AR$119,MATCH(Analysis_2_Adap_paper!$C51,Example_3_Adap!$C$12:$C$119)+Analysis_2_Adap_paper!$D51-COUNT($C$43:$C$51),MATCH(Analysis_2_Adap_paper!K$42,Example_3_Adap!$E$11:$AR$11,0))</f>
        <v>1.5158820721935999E-6</v>
      </c>
      <c r="L51" s="1" cm="1">
        <f t="array" ref="L51">INDEX(Example_3_Adap!$E$12:$AR$119,MATCH(Analysis_2_Adap_paper!$C51,Example_3_Adap!$C$12:$C$119)+Analysis_2_Adap_paper!$D51-COUNT($C$43:$C$51),MATCH(Analysis_2_Adap_paper!L$42,Example_3_Adap!$E$11:$AR$11,0))</f>
        <v>1.1416917874373901E-5</v>
      </c>
      <c r="Q51" s="56">
        <f t="shared" si="11"/>
        <v>3.7775586570023076</v>
      </c>
      <c r="R51" s="56">
        <f t="shared" si="9"/>
        <v>0.41300573792158629</v>
      </c>
      <c r="S51" s="56">
        <f t="shared" si="9"/>
        <v>-2.1923547109660457E-3</v>
      </c>
      <c r="T51" s="56">
        <f t="shared" si="9"/>
        <v>1.8290177546806009E-5</v>
      </c>
      <c r="U51" s="56">
        <f t="shared" si="9"/>
        <v>-1.4478548846646499E-7</v>
      </c>
      <c r="V51" s="56">
        <f t="shared" si="9"/>
        <v>-2.9725232894730399E-7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INDEX(Example_3_Adap!$DU$12:$FD$119,MATCH($C55,Example_3_Adap!$C$12:$C$119)+$D55-COUNT($C$55:$C$63),MATCH(E$54,Example_3_Adap!$DU$11:$FD$11,0))</f>
        <v>12.4398983934847</v>
      </c>
      <c r="F55" s="1" cm="1">
        <f t="array" ref="F55">INDEX(Example_3_Adap!$DU$12:$FD$119,MATCH($C55,Example_3_Adap!$C$12:$C$119)+$D55-COUNT($C$55:$C$63),MATCH(F$54,Example_3_Adap!$DU$11:$FD$11,0))</f>
        <v>115.39863287791501</v>
      </c>
      <c r="G55" s="1" cm="1">
        <f t="array" ref="G55">INDEX(Example_3_Adap!$DU$12:$FD$119,MATCH($C55,Example_3_Adap!$C$12:$C$119)+$D55-COUNT($C$55:$C$63),MATCH(G$54,Example_3_Adap!$DU$11:$FD$11,0))</f>
        <v>1144.95122427099</v>
      </c>
      <c r="H55" s="1" cm="1">
        <f t="array" ref="H55">INDEX(Example_3_Adap!$DU$12:$FD$119,MATCH($C55,Example_3_Adap!$C$12:$C$119)+$D55-COUNT($C$55:$C$63),MATCH(H$54,Example_3_Adap!$DU$11:$FD$11,0))</f>
        <v>11437.002976482399</v>
      </c>
      <c r="I55" s="1" cm="1">
        <f t="array" ref="I55">INDEX(Example_3_Adap!$DU$12:$FD$119,MATCH($C55,Example_3_Adap!$C$12:$C$119)+$D55-COUNT($C$55:$C$63),MATCH(I$54,Example_3_Adap!$DU$11:$FD$11,0))</f>
        <v>114011.283699729</v>
      </c>
      <c r="J55" s="1" cm="1">
        <f t="array" ref="J55">INDEX(Example_3_Adap!$DU$12:$FD$119,MATCH($C55,Example_3_Adap!$C$12:$C$119)+$D55-COUNT($C$55:$C$63),MATCH(J$54,Example_3_Adap!$DU$11:$FD$11,0))</f>
        <v>1106270.90208724</v>
      </c>
      <c r="K55" s="1" cm="1">
        <f t="array" ref="K55">INDEX(Example_3_Adap!$DU$12:$FD$119,MATCH($C55,Example_3_Adap!$C$12:$C$119)+$D55-COUNT($C$55:$C$63),MATCH(K$54,Example_3_Adap!$DU$11:$FD$11,0))</f>
        <v>8531075.1026774105</v>
      </c>
      <c r="L55" s="1" cm="1">
        <f t="array" ref="L55">INDEX(Example_3_Adap!$DU$12:$FD$119,MATCH($C55,Example_3_Adap!$C$12:$C$119)+$D55-COUNT($C$55:$C$63),MATCH(L$54,Example_3_Adap!$DU$11:$FD$11,0))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INDEX(Example_3_Adap!$DU$12:$FD$119,MATCH($C56,Example_3_Adap!$C$12:$C$119)+$D56-COUNT($C$55:$C$63),MATCH(E$54,Example_3_Adap!$DU$11:$FD$11,0))</f>
        <v>153.42048482145799</v>
      </c>
      <c r="F56" s="1" cm="1">
        <f t="array" ref="F56">INDEX(Example_3_Adap!$DU$12:$FD$119,MATCH($C56,Example_3_Adap!$C$12:$C$119)+$D56-COUNT($C$55:$C$63),MATCH(F$54,Example_3_Adap!$DU$11:$FD$11,0))</f>
        <v>1525.20484819132</v>
      </c>
      <c r="G56" s="1" cm="1">
        <f t="array" ref="G56">INDEX(Example_3_Adap!$DU$12:$FD$119,MATCH($C56,Example_3_Adap!$C$12:$C$119)+$D56-COUNT($C$55:$C$63),MATCH(G$54,Example_3_Adap!$DU$11:$FD$11,0))</f>
        <v>15243.048479590399</v>
      </c>
      <c r="H56" s="1" cm="1">
        <f t="array" ref="H56">INDEX(Example_3_Adap!$DU$12:$FD$119,MATCH($C56,Example_3_Adap!$C$12:$C$119)+$D56-COUNT($C$55:$C$63),MATCH(H$54,Example_3_Adap!$DU$11:$FD$11,0))</f>
        <v>152421.484563498</v>
      </c>
      <c r="I56" s="1" cm="1">
        <f t="array" ref="I56">INDEX(Example_3_Adap!$DU$12:$FD$119,MATCH($C56,Example_3_Adap!$C$12:$C$119)+$D56-COUNT($C$55:$C$63),MATCH(I$54,Example_3_Adap!$DU$11:$FD$11,0))</f>
        <v>1524205.8224585401</v>
      </c>
      <c r="J56" s="1" cm="1">
        <f t="array" ref="J56">INDEX(Example_3_Adap!$DU$12:$FD$119,MATCH($C56,Example_3_Adap!$C$12:$C$119)+$D56-COUNT($C$55:$C$63),MATCH(J$54,Example_3_Adap!$DU$11:$FD$11,0))</f>
        <v>15242046.901962399</v>
      </c>
      <c r="K56" s="1" cm="1">
        <f t="array" ref="K56">INDEX(Example_3_Adap!$DU$12:$FD$119,MATCH($C56,Example_3_Adap!$C$12:$C$119)+$D56-COUNT($C$55:$C$63),MATCH(K$54,Example_3_Adap!$DU$11:$FD$11,0))</f>
        <v>152420227.54797801</v>
      </c>
      <c r="L56" s="1" cm="1">
        <f t="array" ref="L56">INDEX(Example_3_Adap!$DU$12:$FD$119,MATCH($C56,Example_3_Adap!$C$12:$C$119)+$D56-COUNT($C$55:$C$63),MATCH(L$54,Example_3_Adap!$DU$11:$FD$11,0))</f>
        <v>1524179118.2365999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INDEX(Example_3_Adap!$DU$12:$FD$119,MATCH($C57,Example_3_Adap!$C$12:$C$119)+$D57-COUNT($C$55:$C$63),MATCH(E$54,Example_3_Adap!$DU$11:$FD$11,0))</f>
        <v>2190.2570110678198</v>
      </c>
      <c r="F57" s="1" cm="1">
        <f t="array" ref="F57">INDEX(Example_3_Adap!$DU$12:$FD$119,MATCH($C57,Example_3_Adap!$C$12:$C$119)+$D57-COUNT($C$55:$C$63),MATCH(F$54,Example_3_Adap!$DU$11:$FD$11,0))</f>
        <v>21893.570110681401</v>
      </c>
      <c r="G57" s="1" cm="1">
        <f t="array" ref="G57">INDEX(Example_3_Adap!$DU$12:$FD$119,MATCH($C57,Example_3_Adap!$C$12:$C$119)+$D57-COUNT($C$55:$C$63),MATCH(G$54,Example_3_Adap!$DU$11:$FD$11,0))</f>
        <v>218926.701107247</v>
      </c>
      <c r="H57" s="1" cm="1">
        <f t="array" ref="H57">INDEX(Example_3_Adap!$DU$12:$FD$119,MATCH($C57,Example_3_Adap!$C$12:$C$119)+$D57-COUNT($C$55:$C$63),MATCH(H$54,Example_3_Adap!$DU$11:$FD$11,0))</f>
        <v>2189258.01106684</v>
      </c>
      <c r="I57" s="1" cm="1">
        <f t="array" ref="I57">INDEX(Example_3_Adap!$DU$12:$FD$119,MATCH($C57,Example_3_Adap!$C$12:$C$119)+$D57-COUNT($C$55:$C$63),MATCH(I$54,Example_3_Adap!$DU$11:$FD$11,0))</f>
        <v>21892571.1188077</v>
      </c>
      <c r="J57" s="1" cm="1">
        <f t="array" ref="J57">INDEX(Example_3_Adap!$DU$12:$FD$119,MATCH($C57,Example_3_Adap!$C$12:$C$119)+$D57-COUNT($C$55:$C$63),MATCH(J$54,Example_3_Adap!$DU$11:$FD$11,0))</f>
        <v>218925702.14379799</v>
      </c>
      <c r="K57" s="1" cm="1">
        <f t="array" ref="K57">INDEX(Example_3_Adap!$DU$12:$FD$119,MATCH($C57,Example_3_Adap!$C$12:$C$119)+$D57-COUNT($C$55:$C$63),MATCH(K$54,Example_3_Adap!$DU$11:$FD$11,0))</f>
        <v>2189257056.2687402</v>
      </c>
      <c r="L57" s="1" cm="1">
        <f t="array" ref="L57">INDEX(Example_3_Adap!$DU$12:$FD$119,MATCH($C57,Example_3_Adap!$C$12:$C$119)+$D57-COUNT($C$55:$C$63),MATCH(L$54,Example_3_Adap!$DU$11:$FD$11,0))</f>
        <v>21892578294.297901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INDEX(Example_3_Adap!$DU$12:$FD$119,MATCH($C58,Example_3_Adap!$C$12:$C$119)+$D58-COUNT($C$55:$C$63),MATCH(E$54,Example_3_Adap!$DU$11:$FD$11,0))</f>
        <v>32773.7918568858</v>
      </c>
      <c r="F58" s="1" cm="1">
        <f t="array" ref="F58">INDEX(Example_3_Adap!$DU$12:$FD$119,MATCH($C58,Example_3_Adap!$C$12:$C$119)+$D58-COUNT($C$55:$C$63),MATCH(F$54,Example_3_Adap!$DU$11:$FD$11,0))</f>
        <v>327728.91857113899</v>
      </c>
      <c r="G58" s="1" cm="1">
        <f t="array" ref="G58">INDEX(Example_3_Adap!$DU$12:$FD$119,MATCH($C58,Example_3_Adap!$C$12:$C$119)+$D58-COUNT($C$55:$C$63),MATCH(G$54,Example_3_Adap!$DU$11:$FD$11,0))</f>
        <v>3277280.1859026998</v>
      </c>
      <c r="H58" s="1" cm="1">
        <f t="array" ref="H58">INDEX(Example_3_Adap!$DU$12:$FD$119,MATCH($C58,Example_3_Adap!$C$12:$C$119)+$D58-COUNT($C$55:$C$63),MATCH(H$54,Example_3_Adap!$DU$11:$FD$11,0))</f>
        <v>32772792.878054701</v>
      </c>
      <c r="I58" s="1" cm="1">
        <f t="array" ref="I58">INDEX(Example_3_Adap!$DU$12:$FD$119,MATCH($C58,Example_3_Adap!$C$12:$C$119)+$D58-COUNT($C$55:$C$63),MATCH(I$54,Example_3_Adap!$DU$11:$FD$11,0))</f>
        <v>327727921.55837202</v>
      </c>
      <c r="J58" s="1" cm="1">
        <f t="array" ref="J58">INDEX(Example_3_Adap!$DU$12:$FD$119,MATCH($C58,Example_3_Adap!$C$12:$C$119)+$D58-COUNT($C$55:$C$63),MATCH(J$54,Example_3_Adap!$DU$11:$FD$11,0))</f>
        <v>3277279384.0493202</v>
      </c>
      <c r="K58" s="1" cm="1">
        <f t="array" ref="K58">INDEX(Example_3_Adap!$DU$12:$FD$119,MATCH($C58,Example_3_Adap!$C$12:$C$119)+$D58-COUNT($C$55:$C$63),MATCH(K$54,Example_3_Adap!$DU$11:$FD$11,0))</f>
        <v>32772812269.0993</v>
      </c>
      <c r="L58" s="1" cm="1">
        <f t="array" ref="L58">INDEX(Example_3_Adap!$DU$12:$FD$119,MATCH($C58,Example_3_Adap!$C$12:$C$119)+$D58-COUNT($C$55:$C$63),MATCH(L$54,Example_3_Adap!$DU$11:$FD$11,0))</f>
        <v>327730429438.97699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INDEX(Example_3_Adap!$DU$12:$FD$119,MATCH($C59,Example_3_Adap!$C$12:$C$119)+$D59-COUNT($C$55:$C$63),MATCH(E$54,Example_3_Adap!$DU$11:$FD$11,0))</f>
        <v>491509.18429603899</v>
      </c>
      <c r="F59" s="1" cm="1">
        <f t="array" ref="F59">INDEX(Example_3_Adap!$DU$12:$FD$119,MATCH($C59,Example_3_Adap!$C$12:$C$119)+$D59-COUNT($C$55:$C$63),MATCH(F$54,Example_3_Adap!$DU$11:$FD$11,0))</f>
        <v>4915082.8450662997</v>
      </c>
      <c r="G59" s="1" cm="1">
        <f t="array" ref="G59">INDEX(Example_3_Adap!$DU$12:$FD$119,MATCH($C59,Example_3_Adap!$C$12:$C$119)+$D59-COUNT($C$55:$C$63),MATCH(G$54,Example_3_Adap!$DU$11:$FD$11,0))</f>
        <v>49150819.647409402</v>
      </c>
      <c r="H59" s="1" cm="1">
        <f t="array" ref="H59">INDEX(Example_3_Adap!$DU$12:$FD$119,MATCH($C59,Example_3_Adap!$C$12:$C$119)+$D59-COUNT($C$55:$C$63),MATCH(H$54,Example_3_Adap!$DU$11:$FD$11,0))</f>
        <v>491508206.11328799</v>
      </c>
      <c r="I59" s="1" cm="1">
        <f t="array" ref="I59">INDEX(Example_3_Adap!$DU$12:$FD$119,MATCH($C59,Example_3_Adap!$C$12:$C$119)+$D59-COUNT($C$55:$C$63),MATCH(I$54,Example_3_Adap!$DU$11:$FD$11,0))</f>
        <v>4915084804.7090502</v>
      </c>
      <c r="J59" s="1" cm="1">
        <f t="array" ref="J59">INDEX(Example_3_Adap!$DU$12:$FD$119,MATCH($C59,Example_3_Adap!$C$12:$C$119)+$D59-COUNT($C$55:$C$63),MATCH(J$54,Example_3_Adap!$DU$11:$FD$11,0))</f>
        <v>49151098636.529503</v>
      </c>
      <c r="K59" s="1" cm="1">
        <f t="array" ref="K59">INDEX(Example_3_Adap!$DU$12:$FD$119,MATCH($C59,Example_3_Adap!$C$12:$C$119)+$D59-COUNT($C$55:$C$63),MATCH(K$54,Example_3_Adap!$DU$11:$FD$11,0))</f>
        <v>491543405493.16998</v>
      </c>
      <c r="L59" s="1" cm="1">
        <f t="array" ref="L59">INDEX(Example_3_Adap!$DU$12:$FD$119,MATCH($C59,Example_3_Adap!$C$12:$C$119)+$D59-COUNT($C$55:$C$63),MATCH(L$54,Example_3_Adap!$DU$11:$FD$11,0))</f>
        <v>4918954014309.1504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INDEX(Example_3_Adap!$DU$12:$FD$119,MATCH($C60,Example_3_Adap!$C$12:$C$119)+$D60-COUNT($C$55:$C$63),MATCH(E$54,Example_3_Adap!$DU$11:$FD$11,0))</f>
        <v>6865966.9872208303</v>
      </c>
      <c r="F60" s="1" cm="1">
        <f t="array" ref="F60">INDEX(Example_3_Adap!$DU$12:$FD$119,MATCH($C60,Example_3_Adap!$C$12:$C$119)+$D60-COUNT($C$55:$C$63),MATCH(F$54,Example_3_Adap!$DU$11:$FD$11,0))</f>
        <v>68659661.387678802</v>
      </c>
      <c r="G60" s="1" cm="1">
        <f t="array" ref="G60">INDEX(Example_3_Adap!$DU$12:$FD$119,MATCH($C60,Example_3_Adap!$C$12:$C$119)+$D60-COUNT($C$55:$C$63),MATCH(G$54,Example_3_Adap!$DU$11:$FD$11,0))</f>
        <v>686596650.24956298</v>
      </c>
      <c r="H60" s="1" cm="1">
        <f t="array" ref="H60">INDEX(Example_3_Adap!$DU$12:$FD$119,MATCH($C60,Example_3_Adap!$C$12:$C$119)+$D60-COUNT($C$55:$C$63),MATCH(H$54,Example_3_Adap!$DU$11:$FD$11,0))</f>
        <v>6865972299.4608297</v>
      </c>
      <c r="I60" s="1" cm="1">
        <f t="array" ref="I60">INDEX(Example_3_Adap!$DU$12:$FD$119,MATCH($C60,Example_3_Adap!$C$12:$C$119)+$D60-COUNT($C$55:$C$63),MATCH(I$54,Example_3_Adap!$DU$11:$FD$11,0))</f>
        <v>68660169186.922096</v>
      </c>
      <c r="J60" s="1" cm="1">
        <f t="array" ref="J60">INDEX(Example_3_Adap!$DU$12:$FD$119,MATCH($C60,Example_3_Adap!$C$12:$C$119)+$D60-COUNT($C$55:$C$63),MATCH(J$54,Example_3_Adap!$DU$11:$FD$11,0))</f>
        <v>686656344293.29004</v>
      </c>
      <c r="K60" s="1" cm="1">
        <f t="array" ref="K60">INDEX(Example_3_Adap!$DU$12:$FD$119,MATCH($C60,Example_3_Adap!$C$12:$C$119)+$D60-COUNT($C$55:$C$63),MATCH(K$54,Example_3_Adap!$DU$11:$FD$11,0))</f>
        <v>6871123654420.7998</v>
      </c>
      <c r="L60" s="1" cm="1">
        <f t="array" ref="L60">INDEX(Example_3_Adap!$DU$12:$FD$119,MATCH($C60,Example_3_Adap!$C$12:$C$119)+$D60-COUNT($C$55:$C$63),MATCH(L$54,Example_3_Adap!$DU$11:$FD$11,0))</f>
        <v>69177306784147.297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INDEX(Example_3_Adap!$DU$12:$FD$119,MATCH($C61,Example_3_Adap!$C$12:$C$119)+$D61-COUNT($C$55:$C$63),MATCH(E$54,Example_3_Adap!$DU$11:$FD$11,0))</f>
        <v>78185534.892007902</v>
      </c>
      <c r="F61" s="1" cm="1">
        <f t="array" ref="F61">INDEX(Example_3_Adap!$DU$12:$FD$119,MATCH($C61,Example_3_Adap!$C$12:$C$119)+$D61-COUNT($C$55:$C$63),MATCH(F$54,Example_3_Adap!$DU$11:$FD$11,0))</f>
        <v>781855436.23060596</v>
      </c>
      <c r="G61" s="1" cm="1">
        <f t="array" ref="G61">INDEX(Example_3_Adap!$DU$12:$FD$119,MATCH($C61,Example_3_Adap!$C$12:$C$119)+$D61-COUNT($C$55:$C$63),MATCH(G$54,Example_3_Adap!$DU$11:$FD$11,0))</f>
        <v>7818559003.5591602</v>
      </c>
      <c r="H61" s="1" cm="1">
        <f t="array" ref="H61">INDEX(Example_3_Adap!$DU$12:$FD$119,MATCH($C61,Example_3_Adap!$C$12:$C$119)+$D61-COUNT($C$55:$C$63),MATCH(H$54,Example_3_Adap!$DU$11:$FD$11,0))</f>
        <v>78186117360.235199</v>
      </c>
      <c r="I61" s="1" cm="1">
        <f t="array" ref="I61">INDEX(Example_3_Adap!$DU$12:$FD$119,MATCH($C61,Example_3_Adap!$C$12:$C$119)+$D61-COUNT($C$55:$C$63),MATCH(I$54,Example_3_Adap!$DU$11:$FD$11,0))</f>
        <v>781925689461.29102</v>
      </c>
      <c r="J61" s="1" cm="1">
        <f t="array" ref="J61">INDEX(Example_3_Adap!$DU$12:$FD$119,MATCH($C61,Example_3_Adap!$C$12:$C$119)+$D61-COUNT($C$55:$C$63),MATCH(J$54,Example_3_Adap!$DU$11:$FD$11,0))</f>
        <v>7827967108211.9199</v>
      </c>
      <c r="K61" s="1" cm="1">
        <f t="array" ref="K61">INDEX(Example_3_Adap!$DU$12:$FD$119,MATCH($C61,Example_3_Adap!$C$12:$C$119)+$D61-COUNT($C$55:$C$63),MATCH(K$54,Example_3_Adap!$DU$11:$FD$11,0))</f>
        <v>78791983954589.906</v>
      </c>
      <c r="L61" s="1" cm="1">
        <f t="array" ref="L61">INDEX(Example_3_Adap!$DU$12:$FD$119,MATCH($C61,Example_3_Adap!$C$12:$C$119)+$D61-COUNT($C$55:$C$63),MATCH(L$54,Example_3_Adap!$DU$11:$FD$11,0))</f>
        <v>846695675292179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INDEX(Example_3_Adap!$DU$12:$FD$119,MATCH($C62,Example_3_Adap!$C$12:$C$119)+$D62-COUNT($C$55:$C$63),MATCH(E$54,Example_3_Adap!$DU$11:$FD$11,0))</f>
        <v>722060740.85995901</v>
      </c>
      <c r="F62" s="1" cm="1">
        <f t="array" ref="F62">INDEX(Example_3_Adap!$DU$12:$FD$119,MATCH($C62,Example_3_Adap!$C$12:$C$119)+$D62-COUNT($C$55:$C$63),MATCH(F$54,Example_3_Adap!$DU$11:$FD$11,0))</f>
        <v>7220616080.11831</v>
      </c>
      <c r="G62" s="1" cm="1">
        <f t="array" ref="G62">INDEX(Example_3_Adap!$DU$12:$FD$119,MATCH($C62,Example_3_Adap!$C$12:$C$119)+$D62-COUNT($C$55:$C$63),MATCH(G$54,Example_3_Adap!$DU$11:$FD$11,0))</f>
        <v>72207075875.029999</v>
      </c>
      <c r="H62" s="1" cm="1">
        <f t="array" ref="H62">INDEX(Example_3_Adap!$DU$12:$FD$119,MATCH($C62,Example_3_Adap!$C$12:$C$119)+$D62-COUNT($C$55:$C$63),MATCH(H$54,Example_3_Adap!$DU$11:$FD$11,0))</f>
        <v>722155419574.45605</v>
      </c>
      <c r="I62" s="1" cm="1">
        <f t="array" ref="I62">INDEX(Example_3_Adap!$DU$12:$FD$119,MATCH($C62,Example_3_Adap!$C$12:$C$119)+$D62-COUNT($C$55:$C$63),MATCH(I$54,Example_3_Adap!$DU$11:$FD$11,0))</f>
        <v>7233708046718.8896</v>
      </c>
      <c r="J62" s="1" cm="1">
        <f t="array" ref="J62">INDEX(Example_3_Adap!$DU$12:$FD$119,MATCH($C62,Example_3_Adap!$C$12:$C$119)+$D62-COUNT($C$55:$C$63),MATCH(J$54,Example_3_Adap!$DU$11:$FD$11,0))</f>
        <v>73543054149591.594</v>
      </c>
      <c r="K62" s="1" cm="1">
        <f t="array" ref="K62">INDEX(Example_3_Adap!$DU$12:$FD$119,MATCH($C62,Example_3_Adap!$C$12:$C$119)+$D62-COUNT($C$55:$C$63),MATCH(K$54,Example_3_Adap!$DU$11:$FD$11,0))</f>
        <v>824138740172228</v>
      </c>
      <c r="L62" s="1" cm="1">
        <f t="array" ref="L62">INDEX(Example_3_Adap!$DU$12:$FD$119,MATCH($C62,Example_3_Adap!$C$12:$C$119)+$D62-COUNT($C$55:$C$63),MATCH(L$54,Example_3_Adap!$DU$11:$FD$11,0))</f>
        <v>2.37505975372249E+16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INDEX(Example_3_Adap!$DU$12:$FD$119,MATCH($C63,Example_3_Adap!$C$12:$C$119)+$D63-COUNT($C$55:$C$63),MATCH(E$54,Example_3_Adap!$DU$11:$FD$11,0))</f>
        <v>6979479035.0079699</v>
      </c>
      <c r="F63" s="1" cm="1">
        <f t="array" ref="F63">INDEX(Example_3_Adap!$DU$12:$FD$119,MATCH($C63,Example_3_Adap!$C$12:$C$119)+$D63-COUNT($C$55:$C$63),MATCH(F$54,Example_3_Adap!$DU$11:$FD$11,0))</f>
        <v>69796307849.530701</v>
      </c>
      <c r="G63" s="1" cm="1">
        <f t="array" ref="G63">INDEX(Example_3_Adap!$DU$12:$FD$119,MATCH($C63,Example_3_Adap!$C$12:$C$119)+$D63-COUNT($C$55:$C$63),MATCH(G$54,Example_3_Adap!$DU$11:$FD$11,0))</f>
        <v>698065949823.76501</v>
      </c>
      <c r="H63" s="1" cm="1">
        <f t="array" ref="H63">INDEX(Example_3_Adap!$DU$12:$FD$119,MATCH($C63,Example_3_Adap!$C$12:$C$119)+$D63-COUNT($C$55:$C$63),MATCH(H$54,Example_3_Adap!$DU$11:$FD$11,0))</f>
        <v>6995891275468.3604</v>
      </c>
      <c r="I63" s="1" cm="1">
        <f t="array" ref="I63">INDEX(Example_3_Adap!$DU$12:$FD$119,MATCH($C63,Example_3_Adap!$C$12:$C$119)+$D63-COUNT($C$55:$C$63),MATCH(I$54,Example_3_Adap!$DU$11:$FD$11,0))</f>
        <v>71254740349052.703</v>
      </c>
      <c r="J63" s="1" cm="1">
        <f t="array" ref="J63">INDEX(Example_3_Adap!$DU$12:$FD$119,MATCH($C63,Example_3_Adap!$C$12:$C$119)+$D63-COUNT($C$55:$C$63),MATCH(J$54,Example_3_Adap!$DU$11:$FD$11,0))</f>
        <v>871949176396750</v>
      </c>
      <c r="K63" s="1" cm="1">
        <f t="array" ref="K63">INDEX(Example_3_Adap!$DU$12:$FD$119,MATCH($C63,Example_3_Adap!$C$12:$C$119)+$D63-COUNT($C$55:$C$63),MATCH(K$54,Example_3_Adap!$DU$11:$FD$11,0))</f>
        <v>1.28548230752618E+17</v>
      </c>
      <c r="L63" s="1" cm="1">
        <f t="array" ref="L63">INDEX(Example_3_Adap!$DU$12:$FD$119,MATCH($C63,Example_3_Adap!$C$12:$C$119)+$D63-COUNT($C$55:$C$63),MATCH(L$54,Example_3_Adap!$DU$11:$FD$11,0))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INDEX(Example_3_Adap!$DU$12:$FD$119,MATCH($C67,Example_3_Adap!$C$12:$C$119)+$D67-COUNT($C$67:$C$75),MATCH(E$66,Example_3_Adap!$DU$11:$FD$11,0))</f>
        <v>3.52702401373802</v>
      </c>
      <c r="F67" s="1" cm="1">
        <f t="array" ref="F67">INDEX(Example_3_Adap!$DU$12:$FD$119,MATCH($C67,Example_3_Adap!$C$12:$C$119)+$D67-COUNT($C$67:$C$75),MATCH(F$66,Example_3_Adap!$DU$11:$FD$11,0))</f>
        <v>10.7423755695803</v>
      </c>
      <c r="G67" s="1" cm="1">
        <f t="array" ref="G67">INDEX(Example_3_Adap!$DU$12:$FD$119,MATCH($C67,Example_3_Adap!$C$12:$C$119)+$D67-COUNT($C$67:$C$75),MATCH(G$66,Example_3_Adap!$DU$11:$FD$11,0))</f>
        <v>33.837127896307102</v>
      </c>
      <c r="H67" s="1" cm="1">
        <f t="array" ref="H67">INDEX(Example_3_Adap!$DU$12:$FD$119,MATCH($C67,Example_3_Adap!$C$12:$C$119)+$D67-COUNT($C$67:$C$75),MATCH(H$66,Example_3_Adap!$DU$11:$FD$11,0))</f>
        <v>106.94392444867</v>
      </c>
      <c r="I67" s="1" cm="1">
        <f t="array" ref="I67">INDEX(Example_3_Adap!$DU$12:$FD$119,MATCH($C67,Example_3_Adap!$C$12:$C$119)+$D67-COUNT($C$67:$C$75),MATCH(I$66,Example_3_Adap!$DU$11:$FD$11,0))</f>
        <v>337.655569626469</v>
      </c>
      <c r="J67" s="1" cm="1">
        <f t="array" ref="J67">INDEX(Example_3_Adap!$DU$12:$FD$119,MATCH($C67,Example_3_Adap!$C$12:$C$119)+$D67-COUNT($C$67:$C$75),MATCH(J$66,Example_3_Adap!$DU$11:$FD$11,0))</f>
        <v>1051.7941348357299</v>
      </c>
      <c r="K67" s="1" cm="1">
        <f t="array" ref="K67">INDEX(Example_3_Adap!$DU$12:$FD$119,MATCH($C67,Example_3_Adap!$C$12:$C$119)+$D67-COUNT($C$67:$C$75),MATCH(K$66,Example_3_Adap!$DU$11:$FD$11,0))</f>
        <v>2920.8004214233401</v>
      </c>
      <c r="L67" s="1" cm="1">
        <f t="array" ref="L67">INDEX(Example_3_Adap!$DU$12:$FD$119,MATCH($C67,Example_3_Adap!$C$12:$C$119)+$D67-COUNT($C$67:$C$75),MATCH(L$66,Example_3_Adap!$DU$11:$FD$11,0))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INDEX(Example_3_Adap!$DU$12:$FD$119,MATCH($C68,Example_3_Adap!$C$12:$C$119)+$D68-COUNT($C$67:$C$75),MATCH(E$66,Example_3_Adap!$DU$11:$FD$11,0))</f>
        <v>12.386302306235599</v>
      </c>
      <c r="F68" s="1" cm="1">
        <f t="array" ref="F68">INDEX(Example_3_Adap!$DU$12:$FD$119,MATCH($C68,Example_3_Adap!$C$12:$C$119)+$D68-COUNT($C$67:$C$75),MATCH(F$66,Example_3_Adap!$DU$11:$FD$11,0))</f>
        <v>39.053871103788197</v>
      </c>
      <c r="G68" s="1" cm="1">
        <f t="array" ref="G68">INDEX(Example_3_Adap!$DU$12:$FD$119,MATCH($C68,Example_3_Adap!$C$12:$C$119)+$D68-COUNT($C$67:$C$75),MATCH(G$66,Example_3_Adap!$DU$11:$FD$11,0))</f>
        <v>123.462741260634</v>
      </c>
      <c r="H68" s="1" cm="1">
        <f t="array" ref="H68">INDEX(Example_3_Adap!$DU$12:$FD$119,MATCH($C68,Example_3_Adap!$C$12:$C$119)+$D68-COUNT($C$67:$C$75),MATCH(H$66,Example_3_Adap!$DU$11:$FD$11,0))</f>
        <v>390.41194213747599</v>
      </c>
      <c r="I68" s="1" cm="1">
        <f t="array" ref="I68">INDEX(Example_3_Adap!$DU$12:$FD$119,MATCH($C68,Example_3_Adap!$C$12:$C$119)+$D68-COUNT($C$67:$C$75),MATCH(I$66,Example_3_Adap!$DU$11:$FD$11,0))</f>
        <v>1234.5873085486901</v>
      </c>
      <c r="J68" s="1" cm="1">
        <f t="array" ref="J68">INDEX(Example_3_Adap!$DU$12:$FD$119,MATCH($C68,Example_3_Adap!$C$12:$C$119)+$D68-COUNT($C$67:$C$75),MATCH(J$66,Example_3_Adap!$DU$11:$FD$11,0))</f>
        <v>3904.1064154534902</v>
      </c>
      <c r="K68" s="1" cm="1">
        <f t="array" ref="K68">INDEX(Example_3_Adap!$DU$12:$FD$119,MATCH($C68,Example_3_Adap!$C$12:$C$119)+$D68-COUNT($C$67:$C$75),MATCH(K$66,Example_3_Adap!$DU$11:$FD$11,0))</f>
        <v>12345.8587158147</v>
      </c>
      <c r="L68" s="1" cm="1">
        <f t="array" ref="L68">INDEX(Example_3_Adap!$DU$12:$FD$119,MATCH($C68,Example_3_Adap!$C$12:$C$119)+$D68-COUNT($C$67:$C$75),MATCH(L$66,Example_3_Adap!$DU$11:$FD$11,0))</f>
        <v>39040.736156020299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INDEX(Example_3_Adap!$DU$12:$FD$119,MATCH($C69,Example_3_Adap!$C$12:$C$119)+$D69-COUNT($C$67:$C$75),MATCH(E$66,Example_3_Adap!$DU$11:$FD$11,0))</f>
        <v>46.800181741824701</v>
      </c>
      <c r="F69" s="1" cm="1">
        <f t="array" ref="F69">INDEX(Example_3_Adap!$DU$12:$FD$119,MATCH($C69,Example_3_Adap!$C$12:$C$119)+$D69-COUNT($C$67:$C$75),MATCH(F$66,Example_3_Adap!$DU$11:$FD$11,0))</f>
        <v>147.96475969189899</v>
      </c>
      <c r="G69" s="1" cm="1">
        <f t="array" ref="G69">INDEX(Example_3_Adap!$DU$12:$FD$119,MATCH($C69,Example_3_Adap!$C$12:$C$119)+$D69-COUNT($C$67:$C$75),MATCH(G$66,Example_3_Adap!$DU$11:$FD$11,0))</f>
        <v>467.89603664409799</v>
      </c>
      <c r="H69" s="1" cm="1">
        <f t="array" ref="H69">INDEX(Example_3_Adap!$DU$12:$FD$119,MATCH($C69,Example_3_Adap!$C$12:$C$119)+$D69-COUNT($C$67:$C$75),MATCH(H$66,Example_3_Adap!$DU$11:$FD$11,0))</f>
        <v>1479.6141426238401</v>
      </c>
      <c r="I69" s="1" cm="1">
        <f t="array" ref="I69">INDEX(Example_3_Adap!$DU$12:$FD$119,MATCH($C69,Example_3_Adap!$C$12:$C$119)+$D69-COUNT($C$67:$C$75),MATCH(I$66,Example_3_Adap!$DU$11:$FD$11,0))</f>
        <v>4678.9497880602103</v>
      </c>
      <c r="J69" s="1" cm="1">
        <f t="array" ref="J69">INDEX(Example_3_Adap!$DU$12:$FD$119,MATCH($C69,Example_3_Adap!$C$12:$C$119)+$D69-COUNT($C$67:$C$75),MATCH(J$66,Example_3_Adap!$DU$11:$FD$11,0))</f>
        <v>14796.1380841557</v>
      </c>
      <c r="K69" s="1" cm="1">
        <f t="array" ref="K69">INDEX(Example_3_Adap!$DU$12:$FD$119,MATCH($C69,Example_3_Adap!$C$12:$C$119)+$D69-COUNT($C$67:$C$75),MATCH(K$66,Example_3_Adap!$DU$11:$FD$11,0))</f>
        <v>46789.4973525737</v>
      </c>
      <c r="L69" s="1" cm="1">
        <f t="array" ref="L69">INDEX(Example_3_Adap!$DU$12:$FD$119,MATCH($C69,Example_3_Adap!$C$12:$C$119)+$D69-COUNT($C$67:$C$75),MATCH(L$66,Example_3_Adap!$DU$11:$FD$11,0))</f>
        <v>147961.41297728001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INDEX(Example_3_Adap!$DU$12:$FD$119,MATCH($C70,Example_3_Adap!$C$12:$C$119)+$D70-COUNT($C$67:$C$75),MATCH(E$66,Example_3_Adap!$DU$11:$FD$11,0))</f>
        <v>181.03533317251799</v>
      </c>
      <c r="F70" s="1" cm="1">
        <f t="array" ref="F70">INDEX(Example_3_Adap!$DU$12:$FD$119,MATCH($C70,Example_3_Adap!$C$12:$C$119)+$D70-COUNT($C$67:$C$75),MATCH(F$66,Example_3_Adap!$DU$11:$FD$11,0))</f>
        <v>572.47612925881901</v>
      </c>
      <c r="G70" s="1" cm="1">
        <f t="array" ref="G70">INDEX(Example_3_Adap!$DU$12:$FD$119,MATCH($C70,Example_3_Adap!$C$12:$C$119)+$D70-COUNT($C$67:$C$75),MATCH(G$66,Example_3_Adap!$DU$11:$FD$11,0))</f>
        <v>1810.3259888473499</v>
      </c>
      <c r="H70" s="1" cm="1">
        <f t="array" ref="H70">INDEX(Example_3_Adap!$DU$12:$FD$119,MATCH($C70,Example_3_Adap!$C$12:$C$119)+$D70-COUNT($C$67:$C$75),MATCH(H$66,Example_3_Adap!$DU$11:$FD$11,0))</f>
        <v>5724.7526478405098</v>
      </c>
      <c r="I70" s="1" cm="1">
        <f t="array" ref="I70">INDEX(Example_3_Adap!$DU$12:$FD$119,MATCH($C70,Example_3_Adap!$C$12:$C$119)+$D70-COUNT($C$67:$C$75),MATCH(I$66,Example_3_Adap!$DU$11:$FD$11,0))</f>
        <v>18103.257202258901</v>
      </c>
      <c r="J70" s="1" cm="1">
        <f t="array" ref="J70">INDEX(Example_3_Adap!$DU$12:$FD$119,MATCH($C70,Example_3_Adap!$C$12:$C$119)+$D70-COUNT($C$67:$C$75),MATCH(J$66,Example_3_Adap!$DU$11:$FD$11,0))</f>
        <v>57247.527491553898</v>
      </c>
      <c r="K70" s="1" cm="1">
        <f t="array" ref="K70">INDEX(Example_3_Adap!$DU$12:$FD$119,MATCH($C70,Example_3_Adap!$C$12:$C$119)+$D70-COUNT($C$67:$C$75),MATCH(K$66,Example_3_Adap!$DU$11:$FD$11,0))</f>
        <v>181032.62489370501</v>
      </c>
      <c r="L70" s="1" cm="1">
        <f t="array" ref="L70">INDEX(Example_3_Adap!$DU$12:$FD$119,MATCH($C70,Example_3_Adap!$C$12:$C$119)+$D70-COUNT($C$67:$C$75),MATCH(L$66,Example_3_Adap!$DU$11:$FD$11,0))</f>
        <v>572477.31598211301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INDEX(Example_3_Adap!$DU$12:$FD$119,MATCH($C71,Example_3_Adap!$C$12:$C$119)+$D71-COUNT($C$67:$C$75),MATCH(E$66,Example_3_Adap!$DU$11:$FD$11,0))</f>
        <v>701.07715999522497</v>
      </c>
      <c r="F71" s="1" cm="1">
        <f t="array" ref="F71">INDEX(Example_3_Adap!$DU$12:$FD$119,MATCH($C71,Example_3_Adap!$C$12:$C$119)+$D71-COUNT($C$67:$C$75),MATCH(F$66,Example_3_Adap!$DU$11:$FD$11,0))</f>
        <v>2216.9986114297699</v>
      </c>
      <c r="G71" s="1" cm="1">
        <f t="array" ref="G71">INDEX(Example_3_Adap!$DU$12:$FD$119,MATCH($C71,Example_3_Adap!$C$12:$C$119)+$D71-COUNT($C$67:$C$75),MATCH(G$66,Example_3_Adap!$DU$11:$FD$11,0))</f>
        <v>7010.7645416566402</v>
      </c>
      <c r="H71" s="1" cm="1">
        <f t="array" ref="H71">INDEX(Example_3_Adap!$DU$12:$FD$119,MATCH($C71,Example_3_Adap!$C$12:$C$119)+$D71-COUNT($C$67:$C$75),MATCH(H$66,Example_3_Adap!$DU$11:$FD$11,0))</f>
        <v>22169.983981207301</v>
      </c>
      <c r="I71" s="1" cm="1">
        <f t="array" ref="I71">INDEX(Example_3_Adap!$DU$12:$FD$119,MATCH($C71,Example_3_Adap!$C$12:$C$119)+$D71-COUNT($C$67:$C$75),MATCH(I$66,Example_3_Adap!$DU$11:$FD$11,0))</f>
        <v>70107.647137990498</v>
      </c>
      <c r="J71" s="1" cm="1">
        <f t="array" ref="J71">INDEX(Example_3_Adap!$DU$12:$FD$119,MATCH($C71,Example_3_Adap!$C$12:$C$119)+$D71-COUNT($C$67:$C$75),MATCH(J$66,Example_3_Adap!$DU$11:$FD$11,0))</f>
        <v>221699.93270564699</v>
      </c>
      <c r="K71" s="1" cm="1">
        <f t="array" ref="K71">INDEX(Example_3_Adap!$DU$12:$FD$119,MATCH($C71,Example_3_Adap!$C$12:$C$119)+$D71-COUNT($C$67:$C$75),MATCH(K$66,Example_3_Adap!$DU$11:$FD$11,0))</f>
        <v>701079.76815343602</v>
      </c>
      <c r="L71" s="1" cm="1">
        <f t="array" ref="L71">INDEX(Example_3_Adap!$DU$12:$FD$119,MATCH($C71,Example_3_Adap!$C$12:$C$119)+$D71-COUNT($C$67:$C$75),MATCH(L$66,Example_3_Adap!$DU$11:$FD$11,0))</f>
        <v>2217095.01491387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INDEX(Example_3_Adap!$DU$12:$FD$119,MATCH($C72,Example_3_Adap!$C$12:$C$119)+$D72-COUNT($C$67:$C$75),MATCH(E$66,Example_3_Adap!$DU$11:$FD$11,0))</f>
        <v>2620.29902519394</v>
      </c>
      <c r="F72" s="1" cm="1">
        <f t="array" ref="F72">INDEX(Example_3_Adap!$DU$12:$FD$119,MATCH($C72,Example_3_Adap!$C$12:$C$119)+$D72-COUNT($C$67:$C$75),MATCH(F$66,Example_3_Adap!$DU$11:$FD$11,0))</f>
        <v>8286.1125310182706</v>
      </c>
      <c r="G72" s="1" cm="1">
        <f t="array" ref="G72">INDEX(Example_3_Adap!$DU$12:$FD$119,MATCH($C72,Example_3_Adap!$C$12:$C$119)+$D72-COUNT($C$67:$C$75),MATCH(G$66,Example_3_Adap!$DU$11:$FD$11,0))</f>
        <v>26202.988498484799</v>
      </c>
      <c r="H72" s="1" cm="1">
        <f t="array" ref="H72">INDEX(Example_3_Adap!$DU$12:$FD$119,MATCH($C72,Example_3_Adap!$C$12:$C$119)+$D72-COUNT($C$67:$C$75),MATCH(H$66,Example_3_Adap!$DU$11:$FD$11,0))</f>
        <v>82861.129022628404</v>
      </c>
      <c r="I72" s="1" cm="1">
        <f t="array" ref="I72">INDEX(Example_3_Adap!$DU$12:$FD$119,MATCH($C72,Example_3_Adap!$C$12:$C$119)+$D72-COUNT($C$67:$C$75),MATCH(I$66,Example_3_Adap!$DU$11:$FD$11,0))</f>
        <v>262030.003136382</v>
      </c>
      <c r="J72" s="1" cm="1">
        <f t="array" ref="J72">INDEX(Example_3_Adap!$DU$12:$FD$119,MATCH($C72,Example_3_Adap!$C$12:$C$119)+$D72-COUNT($C$67:$C$75),MATCH(J$66,Example_3_Adap!$DU$11:$FD$11,0))</f>
        <v>828615.49869242299</v>
      </c>
      <c r="K72" s="1" cm="1">
        <f t="array" ref="K72">INDEX(Example_3_Adap!$DU$12:$FD$119,MATCH($C72,Example_3_Adap!$C$12:$C$119)+$D72-COUNT($C$67:$C$75),MATCH(K$66,Example_3_Adap!$DU$11:$FD$11,0))</f>
        <v>2620420.4772207201</v>
      </c>
      <c r="L72" s="1" cm="1">
        <f t="array" ref="L72">INDEX(Example_3_Adap!$DU$12:$FD$119,MATCH($C72,Example_3_Adap!$C$12:$C$119)+$D72-COUNT($C$67:$C$75),MATCH(L$66,Example_3_Adap!$DU$11:$FD$11,0))</f>
        <v>8290242.15947037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INDEX(Example_3_Adap!$DU$12:$FD$119,MATCH($C73,Example_3_Adap!$C$12:$C$119)+$D73-COUNT($C$67:$C$75),MATCH(E$66,Example_3_Adap!$DU$11:$FD$11,0))</f>
        <v>8842.2584458437304</v>
      </c>
      <c r="F73" s="1" cm="1">
        <f t="array" ref="F73">INDEX(Example_3_Adap!$DU$12:$FD$119,MATCH($C73,Example_3_Adap!$C$12:$C$119)+$D73-COUNT($C$67:$C$75),MATCH(F$66,Example_3_Adap!$DU$11:$FD$11,0))</f>
        <v>27961.676671748599</v>
      </c>
      <c r="G73" s="1" cm="1">
        <f t="array" ref="G73">INDEX(Example_3_Adap!$DU$12:$FD$119,MATCH($C73,Example_3_Adap!$C$12:$C$119)+$D73-COUNT($C$67:$C$75),MATCH(G$66,Example_3_Adap!$DU$11:$FD$11,0))</f>
        <v>88422.602982075594</v>
      </c>
      <c r="H73" s="1" cm="1">
        <f t="array" ref="H73">INDEX(Example_3_Adap!$DU$12:$FD$119,MATCH($C73,Example_3_Adap!$C$12:$C$119)+$D73-COUNT($C$67:$C$75),MATCH(H$66,Example_3_Adap!$DU$11:$FD$11,0))</f>
        <v>279617.35694517702</v>
      </c>
      <c r="I73" s="1" cm="1">
        <f t="array" ref="I73">INDEX(Example_3_Adap!$DU$12:$FD$119,MATCH($C73,Example_3_Adap!$C$12:$C$119)+$D73-COUNT($C$67:$C$75),MATCH(I$66,Example_3_Adap!$DU$11:$FD$11,0))</f>
        <v>884244.17253735196</v>
      </c>
      <c r="J73" s="1" cm="1">
        <f t="array" ref="J73">INDEX(Example_3_Adap!$DU$12:$FD$119,MATCH($C73,Example_3_Adap!$C$12:$C$119)+$D73-COUNT($C$67:$C$75),MATCH(J$66,Example_3_Adap!$DU$11:$FD$11,0))</f>
        <v>2796740.5675388798</v>
      </c>
      <c r="K73" s="1" cm="1">
        <f t="array" ref="K73">INDEX(Example_3_Adap!$DU$12:$FD$119,MATCH($C73,Example_3_Adap!$C$12:$C$119)+$D73-COUNT($C$67:$C$75),MATCH(K$66,Example_3_Adap!$DU$11:$FD$11,0))</f>
        <v>8860025.3546372596</v>
      </c>
      <c r="L73" s="1" cm="1">
        <f t="array" ref="L73">INDEX(Example_3_Adap!$DU$12:$FD$119,MATCH($C73,Example_3_Adap!$C$12:$C$119)+$D73-COUNT($C$67:$C$75),MATCH(L$66,Example_3_Adap!$DU$11:$FD$11,0))</f>
        <v>28532674.2385589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INDEX(Example_3_Adap!$DU$12:$FD$119,MATCH($C74,Example_3_Adap!$C$12:$C$119)+$D74-COUNT($C$67:$C$75),MATCH(E$66,Example_3_Adap!$DU$11:$FD$11,0))</f>
        <v>26871.1866331278</v>
      </c>
      <c r="F74" s="1" cm="1">
        <f t="array" ref="F74">INDEX(Example_3_Adap!$DU$12:$FD$119,MATCH($C74,Example_3_Adap!$C$12:$C$119)+$D74-COUNT($C$67:$C$75),MATCH(F$66,Example_3_Adap!$DU$11:$FD$11,0))</f>
        <v>84974.168771696306</v>
      </c>
      <c r="G74" s="1" cm="1">
        <f t="array" ref="G74">INDEX(Example_3_Adap!$DU$12:$FD$119,MATCH($C74,Example_3_Adap!$C$12:$C$119)+$D74-COUNT($C$67:$C$75),MATCH(G$66,Example_3_Adap!$DU$11:$FD$11,0))</f>
        <v>268712.37237997301</v>
      </c>
      <c r="H74" s="1" cm="1">
        <f t="array" ref="H74">INDEX(Example_3_Adap!$DU$12:$FD$119,MATCH($C74,Example_3_Adap!$C$12:$C$119)+$D74-COUNT($C$67:$C$75),MATCH(H$66,Example_3_Adap!$DU$11:$FD$11,0))</f>
        <v>849759.17463490099</v>
      </c>
      <c r="I74" s="1" cm="1">
        <f t="array" ref="I74">INDEX(Example_3_Adap!$DU$12:$FD$119,MATCH($C74,Example_3_Adap!$C$12:$C$119)+$D74-COUNT($C$67:$C$75),MATCH(I$66,Example_3_Adap!$DU$11:$FD$11,0))</f>
        <v>2687622.9190147002</v>
      </c>
      <c r="J74" s="1" cm="1">
        <f t="array" ref="J74">INDEX(Example_3_Adap!$DU$12:$FD$119,MATCH($C74,Example_3_Adap!$C$12:$C$119)+$D74-COUNT($C$67:$C$75),MATCH(J$66,Example_3_Adap!$DU$11:$FD$11,0))</f>
        <v>8514427.2601741794</v>
      </c>
      <c r="K74" s="1" cm="1">
        <f t="array" ref="K74">INDEX(Example_3_Adap!$DU$12:$FD$119,MATCH($C74,Example_3_Adap!$C$12:$C$119)+$D74-COUNT($C$67:$C$75),MATCH(K$66,Example_3_Adap!$DU$11:$FD$11,0))</f>
        <v>27385880.459330201</v>
      </c>
      <c r="L74" s="1" cm="1">
        <f t="array" ref="L74">INDEX(Example_3_Adap!$DU$12:$FD$119,MATCH($C74,Example_3_Adap!$C$12:$C$119)+$D74-COUNT($C$67:$C$75),MATCH(L$66,Example_3_Adap!$DU$11:$FD$11,0))</f>
        <v>110337473.656542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INDEX(Example_3_Adap!$DU$12:$FD$119,MATCH($C75,Example_3_Adap!$C$12:$C$119)+$D75-COUNT($C$67:$C$75),MATCH(E$66,Example_3_Adap!$DU$11:$FD$11,0))</f>
        <v>83543.184054244004</v>
      </c>
      <c r="F75" s="1" cm="1">
        <f t="array" ref="F75">INDEX(Example_3_Adap!$DU$12:$FD$119,MATCH($C75,Example_3_Adap!$C$12:$C$119)+$D75-COUNT($C$67:$C$75),MATCH(F$66,Example_3_Adap!$DU$11:$FD$11,0))</f>
        <v>264187.12856810901</v>
      </c>
      <c r="G75" s="1" cm="1">
        <f t="array" ref="G75">INDEX(Example_3_Adap!$DU$12:$FD$119,MATCH($C75,Example_3_Adap!$C$12:$C$119)+$D75-COUNT($C$67:$C$75),MATCH(G$66,Example_3_Adap!$DU$11:$FD$11,0))</f>
        <v>835444.995943335</v>
      </c>
      <c r="H75" s="1" cm="1">
        <f t="array" ref="H75">INDEX(Example_3_Adap!$DU$12:$FD$119,MATCH($C75,Example_3_Adap!$C$12:$C$119)+$D75-COUNT($C$67:$C$75),MATCH(H$66,Example_3_Adap!$DU$11:$FD$11,0))</f>
        <v>2642294.6240326799</v>
      </c>
      <c r="I75" s="1" cm="1">
        <f t="array" ref="I75">INDEX(Example_3_Adap!$DU$12:$FD$119,MATCH($C75,Example_3_Adap!$C$12:$C$119)+$D75-COUNT($C$67:$C$75),MATCH(I$66,Example_3_Adap!$DU$11:$FD$11,0))</f>
        <v>8367285.6415362703</v>
      </c>
      <c r="J75" s="1" cm="1">
        <f t="array" ref="J75">INDEX(Example_3_Adap!$DU$12:$FD$119,MATCH($C75,Example_3_Adap!$C$12:$C$119)+$D75-COUNT($C$67:$C$75),MATCH(J$66,Example_3_Adap!$DU$11:$FD$11,0))</f>
        <v>26845877.886812299</v>
      </c>
      <c r="K75" s="1" cm="1">
        <f t="array" ref="K75">INDEX(Example_3_Adap!$DU$12:$FD$119,MATCH($C75,Example_3_Adap!$C$12:$C$119)+$D75-COUNT($C$67:$C$75),MATCH(K$66,Example_3_Adap!$DU$11:$FD$11,0))</f>
        <v>1.28548230752618E+17</v>
      </c>
      <c r="L75" s="1" cm="1">
        <f t="array" ref="L75">INDEX(Example_3_Adap!$DU$12:$FD$119,MATCH($C75,Example_3_Adap!$C$12:$C$119)+$D75-COUNT($C$67:$C$75),MATCH(L$66,Example_3_Adap!$DU$11:$FD$11,0))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INDEX(Example_3_Adap!$DU$12:$FD$119,MATCH($C79,Example_3_Adap!$C$12:$C$119)+$D79-COUNT($C$79:$C$87),MATCH(E$78,Example_3_Adap!$DU$11:$FD$11,0))</f>
        <v>196722.11343428999</v>
      </c>
      <c r="F79" s="1" cm="1">
        <f t="array" ref="F79">INDEX(Example_3_Adap!$DU$12:$FD$119,MATCH($C79,Example_3_Adap!$C$12:$C$119)+$D79-COUNT($C$79:$C$87),MATCH(F$78,Example_3_Adap!$DU$11:$FD$11,0))</f>
        <v>130873.337614687</v>
      </c>
      <c r="G79" s="1" cm="1">
        <f t="array" ref="G79">INDEX(Example_3_Adap!$DU$12:$FD$119,MATCH($C79,Example_3_Adap!$C$12:$C$119)+$D79-COUNT($C$79:$C$87),MATCH(G$78,Example_3_Adap!$DU$11:$FD$11,0))</f>
        <v>46785.951400517901</v>
      </c>
      <c r="H79" s="1" cm="1">
        <f t="array" ref="H79">INDEX(Example_3_Adap!$DU$12:$FD$119,MATCH($C79,Example_3_Adap!$C$12:$C$119)+$D79-COUNT($C$79:$C$87),MATCH(H$78,Example_3_Adap!$DU$11:$FD$11,0))</f>
        <v>110934.984528316</v>
      </c>
      <c r="I79" s="1" cm="1">
        <f t="array" ref="I79">INDEX(Example_3_Adap!$DU$12:$FD$119,MATCH($C79,Example_3_Adap!$C$12:$C$119)+$D79-COUNT($C$79:$C$87),MATCH(I$78,Example_3_Adap!$DU$11:$FD$11,0))</f>
        <v>216.300604253698</v>
      </c>
      <c r="J79" s="1" cm="1">
        <f t="array" ref="J79">INDEX(Example_3_Adap!$DU$12:$FD$119,MATCH($C79,Example_3_Adap!$C$12:$C$119)+$D79-COUNT($C$79:$C$87),MATCH(J$78,Example_3_Adap!$DU$11:$FD$11,0))</f>
        <v>333.06903868233701</v>
      </c>
      <c r="K79" s="1" cm="1">
        <f t="array" ref="K79">INDEX(Example_3_Adap!$DU$12:$FD$119,MATCH($C79,Example_3_Adap!$C$12:$C$119)+$D79-COUNT($C$79:$C$87),MATCH(K$78,Example_3_Adap!$DU$11:$FD$11,0))</f>
        <v>361.73169606041898</v>
      </c>
      <c r="L79" s="1" cm="1">
        <f t="array" ref="L79">INDEX(Example_3_Adap!$DU$12:$FD$119,MATCH($C79,Example_3_Adap!$C$12:$C$119)+$D79-COUNT($C$79:$C$87),MATCH(L$78,Example_3_Adap!$DU$11:$FD$11,0))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INDEX(Example_3_Adap!$DU$12:$FD$119,MATCH($C80,Example_3_Adap!$C$12:$C$119)+$D80-COUNT($C$79:$C$87),MATCH(E$78,Example_3_Adap!$DU$11:$FD$11,0))</f>
        <v>877660571.83828199</v>
      </c>
      <c r="F80" s="1" cm="1">
        <f t="array" ref="F80">INDEX(Example_3_Adap!$DU$12:$FD$119,MATCH($C80,Example_3_Adap!$C$12:$C$119)+$D80-COUNT($C$79:$C$87),MATCH(F$78,Example_3_Adap!$DU$11:$FD$11,0))</f>
        <v>1378589577.5055201</v>
      </c>
      <c r="G80" s="1" cm="1">
        <f t="array" ref="G80">INDEX(Example_3_Adap!$DU$12:$FD$119,MATCH($C80,Example_3_Adap!$C$12:$C$119)+$D80-COUNT($C$79:$C$87),MATCH(G$78,Example_3_Adap!$DU$11:$FD$11,0))</f>
        <v>959101.93617228395</v>
      </c>
      <c r="H80" s="1" cm="1">
        <f t="array" ref="H80">INDEX(Example_3_Adap!$DU$12:$FD$119,MATCH($C80,Example_3_Adap!$C$12:$C$119)+$D80-COUNT($C$79:$C$87),MATCH(H$78,Example_3_Adap!$DU$11:$FD$11,0))</f>
        <v>9531330.8405661602</v>
      </c>
      <c r="I80" s="1" cm="1">
        <f t="array" ref="I80">INDEX(Example_3_Adap!$DU$12:$FD$119,MATCH($C80,Example_3_Adap!$C$12:$C$119)+$D80-COUNT($C$79:$C$87),MATCH(I$78,Example_3_Adap!$DU$11:$FD$11,0))</f>
        <v>979.33749860750902</v>
      </c>
      <c r="J80" s="1" cm="1">
        <f t="array" ref="J80">INDEX(Example_3_Adap!$DU$12:$FD$119,MATCH($C80,Example_3_Adap!$C$12:$C$119)+$D80-COUNT($C$79:$C$87),MATCH(J$78,Example_3_Adap!$DU$11:$FD$11,0))</f>
        <v>3087.2853513483101</v>
      </c>
      <c r="K80" s="1" cm="1">
        <f t="array" ref="K80">INDEX(Example_3_Adap!$DU$12:$FD$119,MATCH($C80,Example_3_Adap!$C$12:$C$119)+$D80-COUNT($C$79:$C$87),MATCH(K$78,Example_3_Adap!$DU$11:$FD$11,0))</f>
        <v>34719.484406889402</v>
      </c>
      <c r="L80" s="1" cm="1">
        <f t="array" ref="L80">INDEX(Example_3_Adap!$DU$12:$FD$119,MATCH($C80,Example_3_Adap!$C$12:$C$119)+$D80-COUNT($C$79:$C$87),MATCH(L$78,Example_3_Adap!$DU$11:$FD$11,0))</f>
        <v>36865.543034116599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INDEX(Example_3_Adap!$DU$12:$FD$119,MATCH($C81,Example_3_Adap!$C$12:$C$119)+$D81-COUNT($C$79:$C$87),MATCH(E$78,Example_3_Adap!$DU$11:$FD$11,0))</f>
        <v>772225148050268</v>
      </c>
      <c r="F81" s="1" cm="1">
        <f t="array" ref="F81">INDEX(Example_3_Adap!$DU$12:$FD$119,MATCH($C81,Example_3_Adap!$C$12:$C$119)+$D81-COUNT($C$79:$C$87),MATCH(F$78,Example_3_Adap!$DU$11:$FD$11,0))</f>
        <v>2012198024493710</v>
      </c>
      <c r="G81" s="1" cm="1">
        <f t="array" ref="G81">INDEX(Example_3_Adap!$DU$12:$FD$119,MATCH($C81,Example_3_Adap!$C$12:$C$119)+$D81-COUNT($C$79:$C$87),MATCH(G$78,Example_3_Adap!$DU$11:$FD$11,0))</f>
        <v>13296352.8849026</v>
      </c>
      <c r="H81" s="1" cm="1">
        <f t="array" ref="H81">INDEX(Example_3_Adap!$DU$12:$FD$119,MATCH($C81,Example_3_Adap!$C$12:$C$119)+$D81-COUNT($C$79:$C$87),MATCH(H$78,Example_3_Adap!$DU$11:$FD$11,0))</f>
        <v>132963512.037889</v>
      </c>
      <c r="I81" s="1" cm="1">
        <f t="array" ref="I81">INDEX(Example_3_Adap!$DU$12:$FD$119,MATCH($C81,Example_3_Adap!$C$12:$C$119)+$D81-COUNT($C$79:$C$87),MATCH(I$78,Example_3_Adap!$DU$11:$FD$11,0))</f>
        <v>3646.41644422847</v>
      </c>
      <c r="J81" s="1" cm="1">
        <f t="array" ref="J81">INDEX(Example_3_Adap!$DU$12:$FD$119,MATCH($C81,Example_3_Adap!$C$12:$C$119)+$D81-COUNT($C$79:$C$87),MATCH(J$78,Example_3_Adap!$DU$11:$FD$11,0))</f>
        <v>11530.980533678299</v>
      </c>
      <c r="K81" s="1" cm="1">
        <f t="array" ref="K81">INDEX(Example_3_Adap!$DU$12:$FD$119,MATCH($C81,Example_3_Adap!$C$12:$C$119)+$D81-COUNT($C$79:$C$87),MATCH(K$78,Example_3_Adap!$DU$11:$FD$11,0))</f>
        <v>364629.93424378103</v>
      </c>
      <c r="L81" s="1" cm="1">
        <f t="array" ref="L81">INDEX(Example_3_Adap!$DU$12:$FD$119,MATCH($C81,Example_3_Adap!$C$12:$C$119)+$D81-COUNT($C$79:$C$87),MATCH(L$78,Example_3_Adap!$DU$11:$FD$11,0))</f>
        <v>1152716.7223250701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INDEX(Example_3_Adap!$DU$12:$FD$119,MATCH($C82,Example_3_Adap!$C$12:$C$119)+$D82-COUNT($C$79:$C$87),MATCH(E$78,Example_3_Adap!$DU$11:$FD$11,0))</f>
        <v>3.9543563778314202E+17</v>
      </c>
      <c r="F82" s="1" cm="1">
        <f t="array" ref="F82">INDEX(Example_3_Adap!$DU$12:$FD$119,MATCH($C82,Example_3_Adap!$C$12:$C$119)+$D82-COUNT($C$79:$C$87),MATCH(F$78,Example_3_Adap!$DU$11:$FD$11,0))</f>
        <v>5.1334212361826803E+17</v>
      </c>
      <c r="G82" s="1" cm="1">
        <f t="array" ref="G82">INDEX(Example_3_Adap!$DU$12:$FD$119,MATCH($C82,Example_3_Adap!$C$12:$C$119)+$D82-COUNT($C$79:$C$87),MATCH(G$78,Example_3_Adap!$DU$11:$FD$11,0))</f>
        <v>177184343.80629399</v>
      </c>
      <c r="H82" s="1" cm="1">
        <f t="array" ref="H82">INDEX(Example_3_Adap!$DU$12:$FD$119,MATCH($C82,Example_3_Adap!$C$12:$C$119)+$D82-COUNT($C$79:$C$87),MATCH(H$78,Example_3_Adap!$DU$11:$FD$11,0))</f>
        <v>1771843467.0248401</v>
      </c>
      <c r="I82" s="1" cm="1">
        <f t="array" ref="I82">INDEX(Example_3_Adap!$DU$12:$FD$119,MATCH($C82,Example_3_Adap!$C$12:$C$119)+$D82-COUNT($C$79:$C$87),MATCH(I$78,Example_3_Adap!$DU$11:$FD$11,0))</f>
        <v>13311.0609595143</v>
      </c>
      <c r="J82" s="1" cm="1">
        <f t="array" ref="J82">INDEX(Example_3_Adap!$DU$12:$FD$119,MATCH($C82,Example_3_Adap!$C$12:$C$119)+$D82-COUNT($C$79:$C$87),MATCH(J$78,Example_3_Adap!$DU$11:$FD$11,0))</f>
        <v>42093.271145937302</v>
      </c>
      <c r="K82" s="1" cm="1">
        <f t="array" ref="K82">INDEX(Example_3_Adap!$DU$12:$FD$119,MATCH($C82,Example_3_Adap!$C$12:$C$119)+$D82-COUNT($C$79:$C$87),MATCH(K$78,Example_3_Adap!$DU$11:$FD$11,0))</f>
        <v>1331117.7903549401</v>
      </c>
      <c r="L82" s="1" cm="1">
        <f t="array" ref="L82">INDEX(Example_3_Adap!$DU$12:$FD$119,MATCH($C82,Example_3_Adap!$C$12:$C$119)+$D82-COUNT($C$79:$C$87),MATCH(L$78,Example_3_Adap!$DU$11:$FD$11,0))</f>
        <v>4209777.6098567899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INDEX(Example_3_Adap!$DU$12:$FD$119,MATCH($C83,Example_3_Adap!$C$12:$C$119)+$D83-COUNT($C$79:$C$87),MATCH(E$78,Example_3_Adap!$DU$11:$FD$11,0))</f>
        <v>4.4729984731998899E+18</v>
      </c>
      <c r="F83" s="1" cm="1">
        <f t="array" ref="F83">INDEX(Example_3_Adap!$DU$12:$FD$119,MATCH($C83,Example_3_Adap!$C$12:$C$119)+$D83-COUNT($C$79:$C$87),MATCH(F$78,Example_3_Adap!$DU$11:$FD$11,0))</f>
        <v>6.0969308305572096E+17</v>
      </c>
      <c r="G83" s="1" cm="1">
        <f t="array" ref="G83">INDEX(Example_3_Adap!$DU$12:$FD$119,MATCH($C83,Example_3_Adap!$C$12:$C$119)+$D83-COUNT($C$79:$C$87),MATCH(G$78,Example_3_Adap!$DU$11:$FD$11,0))</f>
        <v>1968119609.0857699</v>
      </c>
      <c r="H83" s="1" cm="1">
        <f t="array" ref="H83">INDEX(Example_3_Adap!$DU$12:$FD$119,MATCH($C83,Example_3_Adap!$C$12:$C$119)+$D83-COUNT($C$79:$C$87),MATCH(H$78,Example_3_Adap!$DU$11:$FD$11,0))</f>
        <v>19681215124.3615</v>
      </c>
      <c r="I83" s="1" cm="1">
        <f t="array" ref="I83">INDEX(Example_3_Adap!$DU$12:$FD$119,MATCH($C83,Example_3_Adap!$C$12:$C$119)+$D83-COUNT($C$79:$C$87),MATCH(I$78,Example_3_Adap!$DU$11:$FD$11,0))</f>
        <v>44363.491402239597</v>
      </c>
      <c r="J83" s="1" cm="1">
        <f t="array" ref="J83">INDEX(Example_3_Adap!$DU$12:$FD$119,MATCH($C83,Example_3_Adap!$C$12:$C$119)+$D83-COUNT($C$79:$C$87),MATCH(J$78,Example_3_Adap!$DU$11:$FD$11,0))</f>
        <v>140289.70421776001</v>
      </c>
      <c r="K83" s="1" cm="1">
        <f t="array" ref="K83">INDEX(Example_3_Adap!$DU$12:$FD$119,MATCH($C83,Example_3_Adap!$C$12:$C$119)+$D83-COUNT($C$79:$C$87),MATCH(K$78,Example_3_Adap!$DU$11:$FD$11,0))</f>
        <v>4437476.1474778801</v>
      </c>
      <c r="L83" s="1" cm="1">
        <f t="array" ref="L83">INDEX(Example_3_Adap!$DU$12:$FD$119,MATCH($C83,Example_3_Adap!$C$12:$C$119)+$D83-COUNT($C$79:$C$87),MATCH(L$78,Example_3_Adap!$DU$11:$FD$11,0))</f>
        <v>14064821.5952696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INDEX(Example_3_Adap!$DU$12:$FD$119,MATCH($C84,Example_3_Adap!$C$12:$C$119)+$D84-COUNT($C$79:$C$87),MATCH(E$78,Example_3_Adap!$DU$11:$FD$11,0))</f>
        <v>4.0582538863235502E+18</v>
      </c>
      <c r="F84" s="1" cm="1">
        <f t="array" ref="F84">INDEX(Example_3_Adap!$DU$12:$FD$119,MATCH($C84,Example_3_Adap!$C$12:$C$119)+$D84-COUNT($C$79:$C$87),MATCH(F$78,Example_3_Adap!$DU$11:$FD$11,0))</f>
        <v>1.7213933107495601E+18</v>
      </c>
      <c r="G84" s="1" cm="1">
        <f t="array" ref="G84">INDEX(Example_3_Adap!$DU$12:$FD$119,MATCH($C84,Example_3_Adap!$C$12:$C$119)+$D84-COUNT($C$79:$C$87),MATCH(G$78,Example_3_Adap!$DU$11:$FD$11,0))</f>
        <v>18193458463.666</v>
      </c>
      <c r="H84" s="1" cm="1">
        <f t="array" ref="H84">INDEX(Example_3_Adap!$DU$12:$FD$119,MATCH($C84,Example_3_Adap!$C$12:$C$119)+$D84-COUNT($C$79:$C$87),MATCH(H$78,Example_3_Adap!$DU$11:$FD$11,0))</f>
        <v>181936396939.54199</v>
      </c>
      <c r="I84" s="1" cm="1">
        <f t="array" ref="I84">INDEX(Example_3_Adap!$DU$12:$FD$119,MATCH($C84,Example_3_Adap!$C$12:$C$119)+$D84-COUNT($C$79:$C$87),MATCH(I$78,Example_3_Adap!$DU$11:$FD$11,0))</f>
        <v>134883.080586636</v>
      </c>
      <c r="J84" s="1" cm="1">
        <f t="array" ref="J84">INDEX(Example_3_Adap!$DU$12:$FD$119,MATCH($C84,Example_3_Adap!$C$12:$C$119)+$D84-COUNT($C$79:$C$87),MATCH(J$78,Example_3_Adap!$DU$11:$FD$11,0))</f>
        <v>426539.36970808898</v>
      </c>
      <c r="K84" s="1" cm="1">
        <f t="array" ref="K84">INDEX(Example_3_Adap!$DU$12:$FD$119,MATCH($C84,Example_3_Adap!$C$12:$C$119)+$D84-COUNT($C$79:$C$87),MATCH(K$78,Example_3_Adap!$DU$11:$FD$11,0))</f>
        <v>13543292.1594563</v>
      </c>
      <c r="L84" s="1" cm="1">
        <f t="array" ref="L84">INDEX(Example_3_Adap!$DU$12:$FD$119,MATCH($C84,Example_3_Adap!$C$12:$C$119)+$D84-COUNT($C$79:$C$87),MATCH(L$78,Example_3_Adap!$DU$11:$FD$11,0))</f>
        <v>44568458.587110303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INDEX(Example_3_Adap!$DU$12:$FD$119,MATCH($C85,Example_3_Adap!$C$12:$C$119)+$D85-COUNT($C$79:$C$87),MATCH(E$78,Example_3_Adap!$DU$11:$FD$11,0))</f>
        <v>1.1313644055715799E+19</v>
      </c>
      <c r="F85" s="1" cm="1">
        <f t="array" ref="F85">INDEX(Example_3_Adap!$DU$12:$FD$119,MATCH($C85,Example_3_Adap!$C$12:$C$119)+$D85-COUNT($C$79:$C$87),MATCH(F$78,Example_3_Adap!$DU$11:$FD$11,0))</f>
        <v>3.69677989924288E+18</v>
      </c>
      <c r="G85" s="1" cm="1">
        <f t="array" ref="G85">INDEX(Example_3_Adap!$DU$12:$FD$119,MATCH($C85,Example_3_Adap!$C$12:$C$119)+$D85-COUNT($C$79:$C$87),MATCH(G$78,Example_3_Adap!$DU$11:$FD$11,0))</f>
        <v>174854651864.46701</v>
      </c>
      <c r="H85" s="1" cm="1">
        <f t="array" ref="H85">INDEX(Example_3_Adap!$DU$12:$FD$119,MATCH($C85,Example_3_Adap!$C$12:$C$119)+$D85-COUNT($C$79:$C$87),MATCH(H$78,Example_3_Adap!$DU$11:$FD$11,0))</f>
        <v>1748812019391.8799</v>
      </c>
      <c r="I85" s="1" cm="1">
        <f t="array" ref="I85">INDEX(Example_3_Adap!$DU$12:$FD$119,MATCH($C85,Example_3_Adap!$C$12:$C$119)+$D85-COUNT($C$79:$C$87),MATCH(I$78,Example_3_Adap!$DU$11:$FD$11,0))</f>
        <v>418150.73610143602</v>
      </c>
      <c r="J85" s="1" cm="1">
        <f t="array" ref="J85">INDEX(Example_3_Adap!$DU$12:$FD$119,MATCH($C85,Example_3_Adap!$C$12:$C$119)+$D85-COUNT($C$79:$C$87),MATCH(J$78,Example_3_Adap!$DU$11:$FD$11,0))</f>
        <v>1322353.94934233</v>
      </c>
      <c r="K85" s="1" cm="1">
        <f t="array" ref="K85">INDEX(Example_3_Adap!$DU$12:$FD$119,MATCH($C85,Example_3_Adap!$C$12:$C$119)+$D85-COUNT($C$79:$C$87),MATCH(K$78,Example_3_Adap!$DU$11:$FD$11,0))</f>
        <v>43373106.530517302</v>
      </c>
      <c r="L85" s="1" cm="1">
        <f t="array" ref="L85">INDEX(Example_3_Adap!$DU$12:$FD$119,MATCH($C85,Example_3_Adap!$C$12:$C$119)+$D85-COUNT($C$79:$C$87),MATCH(L$78,Example_3_Adap!$DU$11:$FD$11,0))</f>
        <v>9.49395077196384E+17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INDEX(Example_3_Adap!$DU$12:$FD$119,MATCH($C86,Example_3_Adap!$C$12:$C$119)+$D86-COUNT($C$79:$C$87),MATCH(E$78,Example_3_Adap!$DU$11:$FD$11,0))</f>
        <v>3.4333699707185E+19</v>
      </c>
      <c r="F86" s="1" cm="1">
        <f t="array" ref="F86">INDEX(Example_3_Adap!$DU$12:$FD$119,MATCH($C86,Example_3_Adap!$C$12:$C$119)+$D86-COUNT($C$79:$C$87),MATCH(F$78,Example_3_Adap!$DU$11:$FD$11,0))</f>
        <v>4.3557197265958702E+18</v>
      </c>
      <c r="G86" s="1" cm="1">
        <f t="array" ref="G86">INDEX(Example_3_Adap!$DU$12:$FD$119,MATCH($C86,Example_3_Adap!$C$12:$C$119)+$D86-COUNT($C$79:$C$87),MATCH(G$78,Example_3_Adap!$DU$11:$FD$11,0))</f>
        <v>1518965232009.8101</v>
      </c>
      <c r="H86" s="1" cm="1">
        <f t="array" ref="H86">INDEX(Example_3_Adap!$DU$12:$FD$119,MATCH($C86,Example_3_Adap!$C$12:$C$119)+$D86-COUNT($C$79:$C$87),MATCH(H$78,Example_3_Adap!$DU$11:$FD$11,0))</f>
        <v>15246984427036.4</v>
      </c>
      <c r="I86" s="1" cm="1">
        <f t="array" ref="I86">INDEX(Example_3_Adap!$DU$12:$FD$119,MATCH($C86,Example_3_Adap!$C$12:$C$119)+$D86-COUNT($C$79:$C$87),MATCH(I$78,Example_3_Adap!$DU$11:$FD$11,0))</f>
        <v>1232352.7658984901</v>
      </c>
      <c r="J86" s="1" cm="1">
        <f t="array" ref="J86">INDEX(Example_3_Adap!$DU$12:$FD$119,MATCH($C86,Example_3_Adap!$C$12:$C$119)+$D86-COUNT($C$79:$C$87),MATCH(J$78,Example_3_Adap!$DU$11:$FD$11,0))</f>
        <v>3898227.6847962099</v>
      </c>
      <c r="K86" s="1" cm="1">
        <f t="array" ref="K86">INDEX(Example_3_Adap!$DU$12:$FD$119,MATCH($C86,Example_3_Adap!$C$12:$C$119)+$D86-COUNT($C$79:$C$87),MATCH(K$78,Example_3_Adap!$DU$11:$FD$11,0))</f>
        <v>5.9524967106804902E+17</v>
      </c>
      <c r="L86" s="1" cm="1">
        <f t="array" ref="L86">INDEX(Example_3_Adap!$DU$12:$FD$119,MATCH($C86,Example_3_Adap!$C$12:$C$119)+$D86-COUNT($C$79:$C$87),MATCH(L$78,Example_3_Adap!$DU$11:$FD$11,0))</f>
        <v>1.1034545149858699E+19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INDEX(Example_3_Adap!$DU$12:$FD$119,MATCH($C87,Example_3_Adap!$C$12:$C$119)+$D87-COUNT($C$79:$C$87),MATCH(E$78,Example_3_Adap!$DU$11:$FD$11,0))</f>
        <v>3.9660586866175304E+19</v>
      </c>
      <c r="F87" s="1" cm="1">
        <f t="array" ref="F87">INDEX(Example_3_Adap!$DU$12:$FD$119,MATCH($C87,Example_3_Adap!$C$12:$C$119)+$D87-COUNT($C$79:$C$87),MATCH(F$78,Example_3_Adap!$DU$11:$FD$11,0))</f>
        <v>3.5131609706162E+19</v>
      </c>
      <c r="G87" s="1" cm="1">
        <f t="array" ref="G87">INDEX(Example_3_Adap!$DU$12:$FD$119,MATCH($C87,Example_3_Adap!$C$12:$C$119)+$D87-COUNT($C$79:$C$87),MATCH(G$78,Example_3_Adap!$DU$11:$FD$11,0))</f>
        <v>12534897492021.5</v>
      </c>
      <c r="H87" s="1" cm="1">
        <f t="array" ref="H87">INDEX(Example_3_Adap!$DU$12:$FD$119,MATCH($C87,Example_3_Adap!$C$12:$C$119)+$D87-COUNT($C$79:$C$87),MATCH(H$78,Example_3_Adap!$DU$11:$FD$11,0))</f>
        <v>129465667624146</v>
      </c>
      <c r="I87" s="1" cm="1">
        <f t="array" ref="I87">INDEX(Example_3_Adap!$DU$12:$FD$119,MATCH($C87,Example_3_Adap!$C$12:$C$119)+$D87-COUNT($C$79:$C$87),MATCH(I$78,Example_3_Adap!$DU$11:$FD$11,0))</f>
        <v>3534681.7211623001</v>
      </c>
      <c r="J87" s="1" cm="1">
        <f t="array" ref="J87">INDEX(Example_3_Adap!$DU$12:$FD$119,MATCH($C87,Example_3_Adap!$C$12:$C$119)+$D87-COUNT($C$79:$C$87),MATCH(J$78,Example_3_Adap!$DU$11:$FD$11,0))</f>
        <v>11208710.372972799</v>
      </c>
      <c r="K87" s="1" cm="1">
        <f t="array" ref="K87">INDEX(Example_3_Adap!$DU$12:$FD$119,MATCH($C87,Example_3_Adap!$C$12:$C$119)+$D87-COUNT($C$79:$C$87),MATCH(K$78,Example_3_Adap!$DU$11:$FD$11,0))</f>
        <v>8.7166096119561902E+18</v>
      </c>
      <c r="L87" s="1" cm="1">
        <f t="array" ref="L87">INDEX(Example_3_Adap!$DU$12:$FD$119,MATCH($C87,Example_3_Adap!$C$12:$C$119)+$D87-COUNT($C$79:$C$87),MATCH(L$78,Example_3_Adap!$DU$11:$FD$11,0))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INDEX(Example_3_Adap!$DU$12:$FD$119,MATCH($C91,Example_3_Adap!$C$12:$C$119)+$D91-COUNT($C$91:$C$99),MATCH(E$90,Example_3_Adap!$DU$11:$FD$11,0))</f>
        <v>805313538.12112403</v>
      </c>
      <c r="F91" s="1" cm="1">
        <f t="array" ref="F91">INDEX(Example_3_Adap!$DU$12:$FD$119,MATCH($C91,Example_3_Adap!$C$12:$C$119)+$D91-COUNT($C$91:$C$99),MATCH(F$90,Example_3_Adap!$DU$11:$FD$11,0))</f>
        <v>536857950.78223503</v>
      </c>
      <c r="G91" s="1" cm="1">
        <f t="array" ref="G91">INDEX(Example_3_Adap!$DU$12:$FD$119,MATCH($C91,Example_3_Adap!$C$12:$C$119)+$D91-COUNT($C$91:$C$99),MATCH(G$90,Example_3_Adap!$DU$11:$FD$11,0))</f>
        <v>14304.424092864499</v>
      </c>
      <c r="H91" s="1">
        <f t="shared" ref="H91:H99" si="17">I91*I91</f>
        <v>14304.424092858444</v>
      </c>
      <c r="I91" s="1" cm="1">
        <f t="array" ref="I91">INDEX(Example_3_Adap!$DU$12:$FD$119,MATCH($C91,Example_3_Adap!$C$12:$C$119)+$D91-COUNT($C$190:$C$198),MATCH(I$189,Example_3_Adap!$DU$11:$FD$11,0))</f>
        <v>119.601104062038</v>
      </c>
      <c r="J91" s="58">
        <f t="shared" ref="J91" si="18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INDEX(Example_3_Adap!$DU$12:$FD$119,MATCH($C92,Example_3_Adap!$C$12:$C$119)+$D92-COUNT($C$91:$C$99),MATCH(E$90,Example_3_Adap!$DU$11:$FD$11,0))</f>
        <v>1.4617605962155E+16</v>
      </c>
      <c r="F92" s="1" cm="1">
        <f t="array" ref="F92">INDEX(Example_3_Adap!$DU$12:$FD$119,MATCH($C92,Example_3_Adap!$C$12:$C$119)+$D92-COUNT($C$91:$C$99),MATCH(F$90,Example_3_Adap!$DU$11:$FD$11,0))</f>
        <v>1.77836831416832E+16</v>
      </c>
      <c r="G92" s="1" cm="1">
        <f t="array" ref="G92">INDEX(Example_3_Adap!$DU$12:$FD$119,MATCH($C92,Example_3_Adap!$C$12:$C$119)+$D92-COUNT($C$91:$C$99),MATCH(G$90,Example_3_Adap!$DU$11:$FD$11,0))</f>
        <v>190683.49454984799</v>
      </c>
      <c r="H92" s="1">
        <f t="shared" si="17"/>
        <v>190683.49454968784</v>
      </c>
      <c r="I92" s="1" cm="1">
        <f t="array" ref="I92">INDEX(Example_3_Adap!$DU$12:$FD$119,MATCH($C92,Example_3_Adap!$C$12:$C$119)+$D92-COUNT($C$190:$C$198),MATCH(I$189,Example_3_Adap!$DU$11:$FD$11,0))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INDEX(Example_3_Adap!$DU$12:$FD$119,MATCH($C93,Example_3_Adap!$C$12:$C$119)+$D93-COUNT($C$91:$C$99),MATCH(E$90,Example_3_Adap!$DU$11:$FD$11,0))</f>
        <v>3.4879250702902598E+20</v>
      </c>
      <c r="F93" s="1" cm="1">
        <f t="array" ref="F93">INDEX(Example_3_Adap!$DU$12:$FD$119,MATCH($C93,Example_3_Adap!$C$12:$C$119)+$D93-COUNT($C$91:$C$99),MATCH(F$90,Example_3_Adap!$DU$11:$FD$11,0))</f>
        <v>3.4568622732996902E+17</v>
      </c>
      <c r="G93" s="1" cm="1">
        <f t="array" ref="G93">INDEX(Example_3_Adap!$DU$12:$FD$119,MATCH($C93,Example_3_Adap!$C$12:$C$119)+$D93-COUNT($C$91:$C$99),MATCH(G$90,Example_3_Adap!$DU$11:$FD$11,0))</f>
        <v>2744071.44162384</v>
      </c>
      <c r="H93" s="1">
        <f t="shared" si="17"/>
        <v>2744071.4416144462</v>
      </c>
      <c r="I93" s="1" cm="1">
        <f t="array" ref="I93">INDEX(Example_3_Adap!$DU$12:$FD$119,MATCH($C93,Example_3_Adap!$C$12:$C$119)+$D93-COUNT($C$190:$C$198),MATCH(I$189,Example_3_Adap!$DU$11:$FD$11,0))</f>
        <v>1656.5239031219701</v>
      </c>
      <c r="J93" s="58">
        <f t="shared" ref="J93:J99" si="20">(G93-H93)/G93</f>
        <v>3.4233019615918341E-12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INDEX(Example_3_Adap!$DU$12:$FD$119,MATCH($C94,Example_3_Adap!$C$12:$C$119)+$D94-COUNT($C$91:$C$99),MATCH(E$90,Example_3_Adap!$DU$11:$FD$11,0))</f>
        <v>1.13466928583478E+21</v>
      </c>
      <c r="F94" s="1" cm="1">
        <f t="array" ref="F94">INDEX(Example_3_Adap!$DU$12:$FD$119,MATCH($C94,Example_3_Adap!$C$12:$C$119)+$D94-COUNT($C$91:$C$99),MATCH(F$90,Example_3_Adap!$DU$11:$FD$11,0))</f>
        <v>1.71251710388127E+18</v>
      </c>
      <c r="G94" s="1" cm="1">
        <f t="array" ref="G94">INDEX(Example_3_Adap!$DU$12:$FD$119,MATCH($C94,Example_3_Adap!$C$12:$C$119)+$D94-COUNT($C$91:$C$99),MATCH(G$90,Example_3_Adap!$DU$11:$FD$11,0))</f>
        <v>41367701.165323399</v>
      </c>
      <c r="H94" s="1">
        <f t="shared" si="17"/>
        <v>41367701.162993804</v>
      </c>
      <c r="I94" s="1" cm="1">
        <f t="array" ref="I94">INDEX(Example_3_Adap!$DU$12:$FD$119,MATCH($C94,Example_3_Adap!$C$12:$C$119)+$D94-COUNT($C$190:$C$198),MATCH(I$189,Example_3_Adap!$DU$11:$FD$11,0))</f>
        <v>6431.7727853985798</v>
      </c>
      <c r="J94" s="58">
        <f t="shared" si="20"/>
        <v>5.6314354468764982E-11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INDEX(Example_3_Adap!$DU$12:$FD$119,MATCH($C95,Example_3_Adap!$C$12:$C$119)+$D95-COUNT($C$91:$C$99),MATCH(E$90,Example_3_Adap!$DU$11:$FD$11,0))</f>
        <v>1.1652930925201299E+19</v>
      </c>
      <c r="F95" s="1" cm="1">
        <f t="array" ref="F95">INDEX(Example_3_Adap!$DU$12:$FD$119,MATCH($C95,Example_3_Adap!$C$12:$C$119)+$D95-COUNT($C$91:$C$99),MATCH(F$90,Example_3_Adap!$DU$11:$FD$11,0))</f>
        <v>9.5710551927858906E+17</v>
      </c>
      <c r="G95" s="1" cm="1">
        <f t="array" ref="G95">INDEX(Example_3_Adap!$DU$12:$FD$119,MATCH($C95,Example_3_Adap!$C$12:$C$119)+$D95-COUNT($C$91:$C$99),MATCH(G$90,Example_3_Adap!$DU$11:$FD$11,0))</f>
        <v>636634724.072119</v>
      </c>
      <c r="H95" s="1">
        <f t="shared" si="17"/>
        <v>636634687.87124062</v>
      </c>
      <c r="I95" s="1" cm="1">
        <f t="array" ref="I95">INDEX(Example_3_Adap!$DU$12:$FD$119,MATCH($C95,Example_3_Adap!$C$12:$C$119)+$D95-COUNT($C$190:$C$198),MATCH(I$189,Example_3_Adap!$DU$11:$FD$11,0))</f>
        <v>25231.6207935844</v>
      </c>
      <c r="J95" s="58">
        <f t="shared" si="20"/>
        <v>5.6862871302678475E-8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INDEX(Example_3_Adap!$DU$12:$FD$119,MATCH($C96,Example_3_Adap!$C$12:$C$119)+$D96-COUNT($C$91:$C$99),MATCH(E$90,Example_3_Adap!$DU$11:$FD$11,0))</f>
        <v>9.3336945849696707E+18</v>
      </c>
      <c r="F96" s="1" cm="1">
        <f t="array" ref="F96">INDEX(Example_3_Adap!$DU$12:$FD$119,MATCH($C96,Example_3_Adap!$C$12:$C$119)+$D96-COUNT($C$91:$C$99),MATCH(F$90,Example_3_Adap!$DU$11:$FD$11,0))</f>
        <v>9.2853675809865196E+18</v>
      </c>
      <c r="G96" s="1" cm="1">
        <f t="array" ref="G96">INDEX(Example_3_Adap!$DU$12:$FD$119,MATCH($C96,Example_3_Adap!$C$12:$C$119)+$D96-COUNT($C$91:$C$99),MATCH(G$90,Example_3_Adap!$DU$11:$FD$11,0))</f>
        <v>9694398730.44841</v>
      </c>
      <c r="H96" s="1">
        <f t="shared" si="17"/>
        <v>9694387522.7974052</v>
      </c>
      <c r="I96" s="1" cm="1">
        <f t="array" ref="I96">INDEX(Example_3_Adap!$DU$12:$FD$119,MATCH($C96,Example_3_Adap!$C$12:$C$119)+$D96-COUNT($C$190:$C$198),MATCH(I$189,Example_3_Adap!$DU$11:$FD$11,0))</f>
        <v>98460.080859185793</v>
      </c>
      <c r="J96" s="58">
        <f t="shared" si="20"/>
        <v>1.156095526542558E-6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INDEX(Example_3_Adap!$DU$12:$FD$119,MATCH($C97,Example_3_Adap!$C$12:$C$119)+$D97-COUNT($C$91:$C$99),MATCH(E$90,Example_3_Adap!$DU$11:$FD$11,0))</f>
        <v>4.8182709397496699E+18</v>
      </c>
      <c r="F97" s="1" cm="1">
        <f t="array" ref="F97">INDEX(Example_3_Adap!$DU$12:$FD$119,MATCH($C97,Example_3_Adap!$C$12:$C$119)+$D97-COUNT($C$91:$C$99),MATCH(F$90,Example_3_Adap!$DU$11:$FD$11,0))</f>
        <v>2.6377984544625E+20</v>
      </c>
      <c r="G97" s="1" cm="1">
        <f t="array" ref="G97">INDEX(Example_3_Adap!$DU$12:$FD$119,MATCH($C97,Example_3_Adap!$C$12:$C$119)+$D97-COUNT($C$91:$C$99),MATCH(G$90,Example_3_Adap!$DU$11:$FD$11,0))</f>
        <v>136572323001.60201</v>
      </c>
      <c r="H97" s="1">
        <f t="shared" si="17"/>
        <v>136570203248.09464</v>
      </c>
      <c r="I97" s="1" cm="1">
        <f t="array" ref="I97">INDEX(Example_3_Adap!$DU$12:$FD$119,MATCH($C97,Example_3_Adap!$C$12:$C$119)+$D97-COUNT($C$190:$C$198),MATCH(I$189,Example_3_Adap!$DU$11:$FD$11,0))</f>
        <v>369554.05998053198</v>
      </c>
      <c r="J97" s="58">
        <f t="shared" si="20"/>
        <v>1.5521106039509414E-5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INDEX(Example_3_Adap!$DU$12:$FD$119,MATCH($C98,Example_3_Adap!$C$12:$C$119)+$D98-COUNT($C$91:$C$99),MATCH(E$90,Example_3_Adap!$DU$11:$FD$11,0))</f>
        <v>6.3973093136799097E+19</v>
      </c>
      <c r="F98" s="1" cm="1">
        <f t="array" ref="F98">INDEX(Example_3_Adap!$DU$12:$FD$119,MATCH($C98,Example_3_Adap!$C$12:$C$119)+$D98-COUNT($C$91:$C$99),MATCH(F$90,Example_3_Adap!$DU$11:$FD$11,0))</f>
        <v>1.5651806198674301E+19</v>
      </c>
      <c r="G98" s="1" cm="1">
        <f t="array" ref="G98">INDEX(Example_3_Adap!$DU$12:$FD$119,MATCH($C98,Example_3_Adap!$C$12:$C$119)+$D98-COUNT($C$91:$C$99),MATCH(G$90,Example_3_Adap!$DU$11:$FD$11,0))</f>
        <v>1562319050917.52</v>
      </c>
      <c r="H98" s="1">
        <f t="shared" si="17"/>
        <v>1561984864067.78</v>
      </c>
      <c r="I98" s="1" cm="1">
        <f t="array" ref="I98">INDEX(Example_3_Adap!$DU$12:$FD$119,MATCH($C98,Example_3_Adap!$C$12:$C$119)+$D98-COUNT($C$190:$C$198),MATCH(I$189,Example_3_Adap!$DU$11:$FD$11,0))</f>
        <v>1249793.92864095</v>
      </c>
      <c r="J98" s="58">
        <f t="shared" si="20"/>
        <v>2.1390435554359316E-4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INDEX(Example_3_Adap!$DU$12:$FD$119,MATCH($C99,Example_3_Adap!$C$12:$C$119)+$D99-COUNT($C$91:$C$99),MATCH(E$90,Example_3_Adap!$DU$11:$FD$11,0))</f>
        <v>4.2662775382953001E+20</v>
      </c>
      <c r="F99" s="1" cm="1">
        <f t="array" ref="F99">INDEX(Example_3_Adap!$DU$12:$FD$119,MATCH($C99,Example_3_Adap!$C$12:$C$119)+$D99-COUNT($C$91:$C$99),MATCH(F$90,Example_3_Adap!$DU$11:$FD$11,0))</f>
        <v>4.0902996393742598E+19</v>
      </c>
      <c r="G99" s="1" cm="1">
        <f t="array" ref="G99">INDEX(Example_3_Adap!$DU$12:$FD$119,MATCH($C99,Example_3_Adap!$C$12:$C$119)+$D99-COUNT($C$91:$C$99),MATCH(G$90,Example_3_Adap!$DU$11:$FD$11,0))</f>
        <v>14499522044165.801</v>
      </c>
      <c r="H99" s="1">
        <f t="shared" si="17"/>
        <v>14430145657390.143</v>
      </c>
      <c r="I99" s="1" cm="1">
        <f t="array" ref="I99">INDEX(Example_3_Adap!$DU$12:$FD$119,MATCH($C99,Example_3_Adap!$C$12:$C$119)+$D99-COUNT($C$190:$C$198),MATCH(I$189,Example_3_Adap!$DU$11:$FD$11,0))</f>
        <v>3798703.1546818898</v>
      </c>
      <c r="J99" s="58">
        <f t="shared" si="20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INDEX(Example_3_Adap!$E$12:$AR$119,MATCH(Analysis_2_Adap_paper!$C103,Example_3_Adap!$C$12:$C$119)+Analysis_2_Adap_paper!$D103-COUNT($C$103:$C$111),MATCH(Analysis_2_Adap_paper!E$102,Example_3_Adap!$E$11:$AR$11,0))</f>
        <v>1.4084816682014801E-2</v>
      </c>
      <c r="F103" s="1" cm="1">
        <f t="array" ref="F103">INDEX(Example_3_Adap!$E$12:$AR$119,MATCH(Analysis_2_Adap_paper!$C103,Example_3_Adap!$C$12:$C$119)+Analysis_2_Adap_paper!$D103-COUNT($C$103:$C$111),MATCH(Analysis_2_Adap_paper!F$102,Example_3_Adap!$E$11:$AR$11,0))</f>
        <v>1.4084816682014801E-2</v>
      </c>
      <c r="G103" s="1" cm="1">
        <f t="array" ref="G103">INDEX(Example_3_Adap!$E$12:$AR$119,MATCH(Analysis_2_Adap_paper!$C103,Example_3_Adap!$C$12:$C$119)+Analysis_2_Adap_paper!$D103-COUNT($C$103:$C$111),MATCH(Analysis_2_Adap_paper!G$102,Example_3_Adap!$E$11:$AR$11,0))</f>
        <v>1.40848166820193E-2</v>
      </c>
      <c r="H103" s="1" cm="1">
        <f t="array" ref="H103">INDEX(Example_3_Adap!$E$12:$AR$119,MATCH(Analysis_2_Adap_paper!$C103,Example_3_Adap!$C$12:$C$119)+Analysis_2_Adap_paper!$D103-COUNT($C$103:$C$111),MATCH(Analysis_2_Adap_paper!H$102,Example_3_Adap!$E$11:$AR$11,0))</f>
        <v>1.40848166820193E-2</v>
      </c>
      <c r="I103" s="1" cm="1">
        <f t="array" ref="I103">INDEX(Example_3_Adap!$E$12:$AR$119,MATCH(Analysis_2_Adap_paper!$C103,Example_3_Adap!$C$12:$C$119)+Analysis_2_Adap_paper!$D103-COUNT($C$103:$C$111),MATCH(Analysis_2_Adap_paper!I$102,Example_3_Adap!$E$11:$AR$11,0))</f>
        <v>1.4088676925011199E-2</v>
      </c>
      <c r="J103" s="1" cm="1">
        <f t="array" ref="J103">INDEX(Example_3_Adap!$E$12:$AR$119,MATCH(Analysis_2_Adap_paper!$C103,Example_3_Adap!$C$12:$C$119)+Analysis_2_Adap_paper!$D103-COUNT($C$103:$C$111),MATCH(Analysis_2_Adap_paper!J$102,Example_3_Adap!$E$11:$AR$11,0))</f>
        <v>1.4088676925011199E-2</v>
      </c>
      <c r="K103" s="1" cm="1">
        <f t="array" ref="K103">INDEX(Example_3_Adap!$E$12:$AR$119,MATCH(Analysis_2_Adap_paper!$C103,Example_3_Adap!$C$12:$C$119)+Analysis_2_Adap_paper!$D103-COUNT($C$103:$C$111),MATCH(Analysis_2_Adap_paper!K$102,Example_3_Adap!$E$11:$AR$11,0))</f>
        <v>1.4084817068057099E-2</v>
      </c>
      <c r="L103" s="1" cm="1">
        <f t="array" ref="L103">INDEX(Example_3_Adap!$E$12:$AR$119,MATCH(Analysis_2_Adap_paper!$C103,Example_3_Adap!$C$12:$C$119)+Analysis_2_Adap_paper!$D103-COUNT($C$103:$C$111),MATCH(Analysis_2_Adap_paper!L$102,Example_3_Adap!$E$11:$AR$11,0))</f>
        <v>1.4084817068057099E-2</v>
      </c>
      <c r="M103" s="1" cm="1">
        <f t="array" ref="M103">INDEX(Example_3_Adap!$E$12:$AR$119,MATCH(Analysis_2_Adap_paper!$C103,Example_3_Adap!$C$12:$C$119)+Analysis_2_Adap_paper!$D103-COUNT($C$103:$C$111),MATCH(Analysis_2_Adap_paper!M$102,Example_3_Adap!$E$11:$AR$11,0))</f>
        <v>1.40848166824092E-2</v>
      </c>
      <c r="N103" s="1" cm="1">
        <f t="array" ref="N103">INDEX(Example_3_Adap!$E$12:$AR$119,MATCH(Analysis_2_Adap_paper!$C103,Example_3_Adap!$C$12:$C$119)+Analysis_2_Adap_paper!$D103-COUNT($C$103:$C$111),MATCH(Analysis_2_Adap_paper!N$102,Example_3_Adap!$E$11:$AR$11,0))</f>
        <v>1.40848166824092E-2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INDEX(Example_3_Adap!$E$12:$AR$119,MATCH(Analysis_2_Adap_paper!$C104,Example_3_Adap!$C$12:$C$119)+Analysis_2_Adap_paper!$D104-COUNT($C$103:$C$111),MATCH(Analysis_2_Adap_paper!E$102,Example_3_Adap!$E$11:$AR$11,0))</f>
        <v>4.9580085263034503E-3</v>
      </c>
      <c r="F104" s="1" cm="1">
        <f t="array" ref="F104">INDEX(Example_3_Adap!$E$12:$AR$119,MATCH(Analysis_2_Adap_paper!$C104,Example_3_Adap!$C$12:$C$119)+Analysis_2_Adap_paper!$D104-COUNT($C$103:$C$111),MATCH(Analysis_2_Adap_paper!F$102,Example_3_Adap!$E$11:$AR$11,0))</f>
        <v>2.5888531045039601E-3</v>
      </c>
      <c r="G104" s="1" cm="1">
        <f t="array" ref="G104">INDEX(Example_3_Adap!$E$12:$AR$119,MATCH(Analysis_2_Adap_paper!$C104,Example_3_Adap!$C$12:$C$119)+Analysis_2_Adap_paper!$D104-COUNT($C$103:$C$111),MATCH(Analysis_2_Adap_paper!G$102,Example_3_Adap!$E$11:$AR$11,0))</f>
        <v>4.95800852630323E-3</v>
      </c>
      <c r="H104" s="1" cm="1">
        <f t="array" ref="H104">INDEX(Example_3_Adap!$E$12:$AR$119,MATCH(Analysis_2_Adap_paper!$C104,Example_3_Adap!$C$12:$C$119)+Analysis_2_Adap_paper!$D104-COUNT($C$103:$C$111),MATCH(Analysis_2_Adap_paper!H$102,Example_3_Adap!$E$11:$AR$11,0))</f>
        <v>2.5888531045100598E-3</v>
      </c>
      <c r="I104" s="1" cm="1">
        <f t="array" ref="I104">INDEX(Example_3_Adap!$E$12:$AR$119,MATCH(Analysis_2_Adap_paper!$C104,Example_3_Adap!$C$12:$C$119)+Analysis_2_Adap_paper!$D104-COUNT($C$103:$C$111),MATCH(Analysis_2_Adap_paper!I$102,Example_3_Adap!$E$11:$AR$11,0))</f>
        <v>4.9582728967396596E-3</v>
      </c>
      <c r="J104" s="1" cm="1">
        <f t="array" ref="J104">INDEX(Example_3_Adap!$E$12:$AR$119,MATCH(Analysis_2_Adap_paper!$C104,Example_3_Adap!$C$12:$C$119)+Analysis_2_Adap_paper!$D104-COUNT($C$103:$C$111),MATCH(Analysis_2_Adap_paper!J$102,Example_3_Adap!$E$11:$AR$11,0))</f>
        <v>2.5890277583675201E-3</v>
      </c>
      <c r="K104" s="1" cm="1">
        <f t="array" ref="K104">INDEX(Example_3_Adap!$E$12:$AR$119,MATCH(Analysis_2_Adap_paper!$C104,Example_3_Adap!$C$12:$C$119)+Analysis_2_Adap_paper!$D104-COUNT($C$103:$C$111),MATCH(Analysis_2_Adap_paper!K$102,Example_3_Adap!$E$11:$AR$11,0))</f>
        <v>4.9580085527421904E-3</v>
      </c>
      <c r="L104" s="1" cm="1">
        <f t="array" ref="L104">INDEX(Example_3_Adap!$E$12:$AR$119,MATCH(Analysis_2_Adap_paper!$C104,Example_3_Adap!$C$12:$C$119)+Analysis_2_Adap_paper!$D104-COUNT($C$103:$C$111),MATCH(Analysis_2_Adap_paper!L$102,Example_3_Adap!$E$11:$AR$11,0))</f>
        <v>2.58885312197393E-3</v>
      </c>
      <c r="M104" s="1" cm="1">
        <f t="array" ref="M104">INDEX(Example_3_Adap!$E$12:$AR$119,MATCH(Analysis_2_Adap_paper!$C104,Example_3_Adap!$C$12:$C$119)+Analysis_2_Adap_paper!$D104-COUNT($C$103:$C$111),MATCH(Analysis_2_Adap_paper!M$102,Example_3_Adap!$E$11:$AR$11,0))</f>
        <v>4.9580085263322103E-3</v>
      </c>
      <c r="N104" s="1" cm="1">
        <f t="array" ref="N104">INDEX(Example_3_Adap!$E$12:$AR$119,MATCH(Analysis_2_Adap_paper!$C104,Example_3_Adap!$C$12:$C$119)+Analysis_2_Adap_paper!$D104-COUNT($C$103:$C$111),MATCH(Analysis_2_Adap_paper!N$102,Example_3_Adap!$E$11:$AR$11,0))</f>
        <v>2.5888531045263601E-3</v>
      </c>
      <c r="Q104" s="56">
        <f>LOG(E103/E104)/LOG(2)</f>
        <v>1.5063081291927436</v>
      </c>
      <c r="R104" s="56">
        <f t="shared" ref="R104:V111" si="22">LOG(F103/F104)/LOG(2)</f>
        <v>2.4437557747959819</v>
      </c>
      <c r="S104" s="56">
        <f t="shared" si="22"/>
        <v>1.5063081291932685</v>
      </c>
      <c r="T104" s="56">
        <f t="shared" si="22"/>
        <v>2.4437557747930438</v>
      </c>
      <c r="U104" s="56">
        <f t="shared" si="22"/>
        <v>1.5066265510290637</v>
      </c>
      <c r="V104" s="56">
        <f t="shared" si="22"/>
        <v>2.4440537954183035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INDEX(Example_3_Adap!$E$12:$AR$119,MATCH(Analysis_2_Adap_paper!$C105,Example_3_Adap!$C$12:$C$119)+Analysis_2_Adap_paper!$D105-COUNT($C$103:$C$111),MATCH(Analysis_2_Adap_paper!E$102,Example_3_Adap!$E$11:$AR$11,0))</f>
        <v>2.1127056366214698E-3</v>
      </c>
      <c r="F105" s="1" cm="1">
        <f t="array" ref="F105">INDEX(Example_3_Adap!$E$12:$AR$119,MATCH(Analysis_2_Adap_paper!$C105,Example_3_Adap!$C$12:$C$119)+Analysis_2_Adap_paper!$D105-COUNT($C$103:$C$111),MATCH(Analysis_2_Adap_paper!F$102,Example_3_Adap!$E$11:$AR$11,0))</f>
        <v>5.1923038570511604E-4</v>
      </c>
      <c r="G105" s="1" cm="1">
        <f t="array" ref="G105">INDEX(Example_3_Adap!$E$12:$AR$119,MATCH(Analysis_2_Adap_paper!$C105,Example_3_Adap!$C$12:$C$119)+Analysis_2_Adap_paper!$D105-COUNT($C$103:$C$111),MATCH(Analysis_2_Adap_paper!G$102,Example_3_Adap!$E$11:$AR$11,0))</f>
        <v>2.1127056366219699E-3</v>
      </c>
      <c r="H105" s="1" cm="1">
        <f t="array" ref="H105">INDEX(Example_3_Adap!$E$12:$AR$119,MATCH(Analysis_2_Adap_paper!$C105,Example_3_Adap!$C$12:$C$119)+Analysis_2_Adap_paper!$D105-COUNT($C$103:$C$111),MATCH(Analysis_2_Adap_paper!H$102,Example_3_Adap!$E$11:$AR$11,0))</f>
        <v>5.1923038570775195E-4</v>
      </c>
      <c r="I105" s="1" cm="1">
        <f t="array" ref="I105">INDEX(Example_3_Adap!$E$12:$AR$119,MATCH(Analysis_2_Adap_paper!$C105,Example_3_Adap!$C$12:$C$119)+Analysis_2_Adap_paper!$D105-COUNT($C$103:$C$111),MATCH(Analysis_2_Adap_paper!I$102,Example_3_Adap!$E$11:$AR$11,0))</f>
        <v>2.11272120557171E-3</v>
      </c>
      <c r="J105" s="1" cm="1">
        <f t="array" ref="J105">INDEX(Example_3_Adap!$E$12:$AR$119,MATCH(Analysis_2_Adap_paper!$C105,Example_3_Adap!$C$12:$C$119)+Analysis_2_Adap_paper!$D105-COUNT($C$103:$C$111),MATCH(Analysis_2_Adap_paper!J$102,Example_3_Adap!$E$11:$AR$11,0))</f>
        <v>5.1925326992568999E-4</v>
      </c>
      <c r="K105" s="1" cm="1">
        <f t="array" ref="K105">INDEX(Example_3_Adap!$E$12:$AR$119,MATCH(Analysis_2_Adap_paper!$C105,Example_3_Adap!$C$12:$C$119)+Analysis_2_Adap_paper!$D105-COUNT($C$103:$C$111),MATCH(Analysis_2_Adap_paper!K$102,Example_3_Adap!$E$11:$AR$11,0))</f>
        <v>2.1127056381776699E-3</v>
      </c>
      <c r="L105" s="1" cm="1">
        <f t="array" ref="L105">INDEX(Example_3_Adap!$E$12:$AR$119,MATCH(Analysis_2_Adap_paper!$C105,Example_3_Adap!$C$12:$C$119)+Analysis_2_Adap_paper!$D105-COUNT($C$103:$C$111),MATCH(Analysis_2_Adap_paper!L$102,Example_3_Adap!$E$11:$AR$11,0))</f>
        <v>5.1923038799620697E-4</v>
      </c>
      <c r="M105" s="1" cm="1">
        <f t="array" ref="M105">INDEX(Example_3_Adap!$E$12:$AR$119,MATCH(Analysis_2_Adap_paper!$C105,Example_3_Adap!$C$12:$C$119)+Analysis_2_Adap_paper!$D105-COUNT($C$103:$C$111),MATCH(Analysis_2_Adap_paper!M$102,Example_3_Adap!$E$11:$AR$11,0))</f>
        <v>2.1127056366244601E-3</v>
      </c>
      <c r="N105" s="1" cm="1">
        <f t="array" ref="N105">INDEX(Example_3_Adap!$E$12:$AR$119,MATCH(Analysis_2_Adap_paper!$C105,Example_3_Adap!$C$12:$C$119)+Analysis_2_Adap_paper!$D105-COUNT($C$103:$C$111),MATCH(Analysis_2_Adap_paper!N$102,Example_3_Adap!$E$11:$AR$11,0))</f>
        <v>5.1923038570903597E-4</v>
      </c>
      <c r="Q105" s="56">
        <f t="shared" ref="Q105:Q111" si="24">LOG(E104/E105)/LOG(2)</f>
        <v>1.2306689819289895</v>
      </c>
      <c r="R105" s="56">
        <f t="shared" si="22"/>
        <v>2.3178663884440684</v>
      </c>
      <c r="S105" s="56">
        <f t="shared" si="22"/>
        <v>1.2306689819285841</v>
      </c>
      <c r="T105" s="56">
        <f t="shared" si="22"/>
        <v>2.3178663884401436</v>
      </c>
      <c r="U105" s="56">
        <f t="shared" si="22"/>
        <v>1.2307352756501797</v>
      </c>
      <c r="V105" s="56">
        <f t="shared" si="22"/>
        <v>2.3179001318513595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INDEX(Example_3_Adap!$E$12:$AR$119,MATCH(Analysis_2_Adap_paper!$C106,Example_3_Adap!$C$12:$C$119)+Analysis_2_Adap_paper!$D106-COUNT($C$103:$C$111),MATCH(Analysis_2_Adap_paper!E$102,Example_3_Adap!$E$11:$AR$11,0))</f>
        <v>9.67650720318458E-4</v>
      </c>
      <c r="F106" s="1" cm="1">
        <f t="array" ref="F106">INDEX(Example_3_Adap!$E$12:$AR$119,MATCH(Analysis_2_Adap_paper!$C106,Example_3_Adap!$C$12:$C$119)+Analysis_2_Adap_paper!$D106-COUNT($C$103:$C$111),MATCH(Analysis_2_Adap_paper!F$102,Example_3_Adap!$E$11:$AR$11,0))</f>
        <v>1.03712492426841E-4</v>
      </c>
      <c r="G106" s="1" cm="1">
        <f t="array" ref="G106">INDEX(Example_3_Adap!$E$12:$AR$119,MATCH(Analysis_2_Adap_paper!$C106,Example_3_Adap!$C$12:$C$119)+Analysis_2_Adap_paper!$D106-COUNT($C$103:$C$111),MATCH(Analysis_2_Adap_paper!G$102,Example_3_Adap!$E$11:$AR$11,0))</f>
        <v>9.67650720315405E-4</v>
      </c>
      <c r="H106" s="1" cm="1">
        <f t="array" ref="H106">INDEX(Example_3_Adap!$E$12:$AR$119,MATCH(Analysis_2_Adap_paper!$C106,Example_3_Adap!$C$12:$C$119)+Analysis_2_Adap_paper!$D106-COUNT($C$103:$C$111),MATCH(Analysis_2_Adap_paper!H$102,Example_3_Adap!$E$11:$AR$11,0))</f>
        <v>1.0371249243191701E-4</v>
      </c>
      <c r="I106" s="1" cm="1">
        <f t="array" ref="I106">INDEX(Example_3_Adap!$E$12:$AR$119,MATCH(Analysis_2_Adap_paper!$C106,Example_3_Adap!$C$12:$C$119)+Analysis_2_Adap_paper!$D106-COUNT($C$103:$C$111),MATCH(Analysis_2_Adap_paper!I$102,Example_3_Adap!$E$11:$AR$11,0))</f>
        <v>9.6765153607947197E-4</v>
      </c>
      <c r="J106" s="1" cm="1">
        <f t="array" ref="J106">INDEX(Example_3_Adap!$E$12:$AR$119,MATCH(Analysis_2_Adap_paper!$C106,Example_3_Adap!$C$12:$C$119)+Analysis_2_Adap_paper!$D106-COUNT($C$103:$C$111),MATCH(Analysis_2_Adap_paper!J$102,Example_3_Adap!$E$11:$AR$11,0))</f>
        <v>1.03716622317721E-4</v>
      </c>
      <c r="K106" s="1" cm="1">
        <f t="array" ref="K106">INDEX(Example_3_Adap!$E$12:$AR$119,MATCH(Analysis_2_Adap_paper!$C106,Example_3_Adap!$C$12:$C$119)+Analysis_2_Adap_paper!$D106-COUNT($C$103:$C$111),MATCH(Analysis_2_Adap_paper!K$102,Example_3_Adap!$E$11:$AR$11,0))</f>
        <v>9.6765072039803302E-4</v>
      </c>
      <c r="L106" s="1" cm="1">
        <f t="array" ref="L106">INDEX(Example_3_Adap!$E$12:$AR$119,MATCH(Analysis_2_Adap_paper!$C106,Example_3_Adap!$C$12:$C$119)+Analysis_2_Adap_paper!$D106-COUNT($C$103:$C$111),MATCH(Analysis_2_Adap_paper!L$102,Example_3_Adap!$E$11:$AR$11,0))</f>
        <v>1.0371249284840601E-4</v>
      </c>
      <c r="M106" s="1" cm="1">
        <f t="array" ref="M106">INDEX(Example_3_Adap!$E$12:$AR$119,MATCH(Analysis_2_Adap_paper!$C106,Example_3_Adap!$C$12:$C$119)+Analysis_2_Adap_paper!$D106-COUNT($C$103:$C$111),MATCH(Analysis_2_Adap_paper!M$102,Example_3_Adap!$E$11:$AR$11,0))</f>
        <v>9.6765072031601497E-4</v>
      </c>
      <c r="N106" s="1" cm="1">
        <f t="array" ref="N106">INDEX(Example_3_Adap!$E$12:$AR$119,MATCH(Analysis_2_Adap_paper!$C106,Example_3_Adap!$C$12:$C$119)+Analysis_2_Adap_paper!$D106-COUNT($C$103:$C$111),MATCH(Analysis_2_Adap_paper!N$102,Example_3_Adap!$E$11:$AR$11,0))</f>
        <v>1.03712492434182E-4</v>
      </c>
      <c r="Q106" s="56">
        <f t="shared" si="24"/>
        <v>1.1265334738814781</v>
      </c>
      <c r="R106" s="56">
        <f t="shared" si="22"/>
        <v>2.3237851324618681</v>
      </c>
      <c r="S106" s="56">
        <f t="shared" si="22"/>
        <v>1.1265334738863713</v>
      </c>
      <c r="T106" s="56">
        <f t="shared" si="22"/>
        <v>2.3237851323985823</v>
      </c>
      <c r="U106" s="56">
        <f t="shared" si="22"/>
        <v>1.1265428891122007</v>
      </c>
      <c r="V106" s="56">
        <f t="shared" si="22"/>
        <v>2.3237912676593364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INDEX(Example_3_Adap!$E$12:$AR$119,MATCH(Analysis_2_Adap_paper!$C107,Example_3_Adap!$C$12:$C$119)+Analysis_2_Adap_paper!$D107-COUNT($C$103:$C$111),MATCH(Analysis_2_Adap_paper!E$102,Example_3_Adap!$E$11:$AR$11,0))</f>
        <v>4.88066334149883E-4</v>
      </c>
      <c r="F107" s="1" cm="1">
        <f t="array" ref="F107">INDEX(Example_3_Adap!$E$12:$AR$119,MATCH(Analysis_2_Adap_paper!$C107,Example_3_Adap!$C$12:$C$119)+Analysis_2_Adap_paper!$D107-COUNT($C$103:$C$111),MATCH(Analysis_2_Adap_paper!F$102,Example_3_Adap!$E$11:$AR$11,0))</f>
        <v>2.0577091157951701E-5</v>
      </c>
      <c r="G107" s="1" cm="1">
        <f t="array" ref="G107">INDEX(Example_3_Adap!$E$12:$AR$119,MATCH(Analysis_2_Adap_paper!$C107,Example_3_Adap!$C$12:$C$119)+Analysis_2_Adap_paper!$D107-COUNT($C$103:$C$111),MATCH(Analysis_2_Adap_paper!G$102,Example_3_Adap!$E$11:$AR$11,0))</f>
        <v>4.8806633414755202E-4</v>
      </c>
      <c r="H107" s="1" cm="1">
        <f t="array" ref="H107">INDEX(Example_3_Adap!$E$12:$AR$119,MATCH(Analysis_2_Adap_paper!$C107,Example_3_Adap!$C$12:$C$119)+Analysis_2_Adap_paper!$D107-COUNT($C$103:$C$111),MATCH(Analysis_2_Adap_paper!H$102,Example_3_Adap!$E$11:$AR$11,0))</f>
        <v>2.05770911584426E-5</v>
      </c>
      <c r="I107" s="1" cm="1">
        <f t="array" ref="I107">INDEX(Example_3_Adap!$E$12:$AR$119,MATCH(Analysis_2_Adap_paper!$C107,Example_3_Adap!$C$12:$C$119)+Analysis_2_Adap_paper!$D107-COUNT($C$103:$C$111),MATCH(Analysis_2_Adap_paper!I$102,Example_3_Adap!$E$11:$AR$11,0))</f>
        <v>4.88066390326252E-4</v>
      </c>
      <c r="J107" s="1" cm="1">
        <f t="array" ref="J107">INDEX(Example_3_Adap!$E$12:$AR$119,MATCH(Analysis_2_Adap_paper!$C107,Example_3_Adap!$C$12:$C$119)+Analysis_2_Adap_paper!$D107-COUNT($C$103:$C$111),MATCH(Analysis_2_Adap_paper!J$102,Example_3_Adap!$E$11:$AR$11,0))</f>
        <v>2.0577892760163399E-5</v>
      </c>
      <c r="K107" s="1" cm="1">
        <f t="array" ref="K107">INDEX(Example_3_Adap!$E$12:$AR$119,MATCH(Analysis_2_Adap_paper!$C107,Example_3_Adap!$C$12:$C$119)+Analysis_2_Adap_paper!$D107-COUNT($C$103:$C$111),MATCH(Analysis_2_Adap_paper!K$102,Example_3_Adap!$E$11:$AR$11,0))</f>
        <v>4.8806633415324202E-4</v>
      </c>
      <c r="L107" s="1" cm="1">
        <f t="array" ref="L107">INDEX(Example_3_Adap!$E$12:$AR$119,MATCH(Analysis_2_Adap_paper!$C107,Example_3_Adap!$C$12:$C$119)+Analysis_2_Adap_paper!$D107-COUNT($C$103:$C$111),MATCH(Analysis_2_Adap_paper!L$102,Example_3_Adap!$E$11:$AR$11,0))</f>
        <v>2.0577091233972501E-5</v>
      </c>
      <c r="M107" s="1" cm="1">
        <f t="array" ref="M107">INDEX(Example_3_Adap!$E$12:$AR$119,MATCH(Analysis_2_Adap_paper!$C107,Example_3_Adap!$C$12:$C$119)+Analysis_2_Adap_paper!$D107-COUNT($C$103:$C$111),MATCH(Analysis_2_Adap_paper!M$102,Example_3_Adap!$E$11:$AR$11,0))</f>
        <v>4.8806633414741303E-4</v>
      </c>
      <c r="N107" s="1" cm="1">
        <f t="array" ref="N107">INDEX(Example_3_Adap!$E$12:$AR$119,MATCH(Analysis_2_Adap_paper!$C107,Example_3_Adap!$C$12:$C$119)+Analysis_2_Adap_paper!$D107-COUNT($C$103:$C$111),MATCH(Analysis_2_Adap_paper!N$102,Example_3_Adap!$E$11:$AR$11,0))</f>
        <v>2.0577091159840801E-5</v>
      </c>
      <c r="Q107" s="56">
        <f t="shared" si="24"/>
        <v>0.98740915059707479</v>
      </c>
      <c r="R107" s="56">
        <f t="shared" si="22"/>
        <v>2.3334787229432283</v>
      </c>
      <c r="S107" s="56">
        <f t="shared" si="22"/>
        <v>0.98740915059941325</v>
      </c>
      <c r="T107" s="56">
        <f t="shared" si="22"/>
        <v>2.3334787229794203</v>
      </c>
      <c r="U107" s="56">
        <f t="shared" si="22"/>
        <v>0.98741020078138697</v>
      </c>
      <c r="V107" s="56">
        <f t="shared" si="22"/>
        <v>2.3334799701358273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INDEX(Example_3_Adap!$E$12:$AR$119,MATCH(Analysis_2_Adap_paper!$C108,Example_3_Adap!$C$12:$C$119)+Analysis_2_Adap_paper!$D108-COUNT($C$103:$C$111),MATCH(Analysis_2_Adap_paper!E$102,Example_3_Adap!$E$11:$AR$11,0))</f>
        <v>2.7235739023767598E-4</v>
      </c>
      <c r="F108" s="1" cm="1">
        <f t="array" ref="F108">INDEX(Example_3_Adap!$E$12:$AR$119,MATCH(Analysis_2_Adap_paper!$C108,Example_3_Adap!$C$12:$C$119)+Analysis_2_Adap_paper!$D108-COUNT($C$103:$C$111),MATCH(Analysis_2_Adap_paper!F$102,Example_3_Adap!$E$11:$AR$11,0))</f>
        <v>4.0812236072181997E-6</v>
      </c>
      <c r="G108" s="1" cm="1">
        <f t="array" ref="G108">INDEX(Example_3_Adap!$E$12:$AR$119,MATCH(Analysis_2_Adap_paper!$C108,Example_3_Adap!$C$12:$C$119)+Analysis_2_Adap_paper!$D108-COUNT($C$103:$C$111),MATCH(Analysis_2_Adap_paper!G$102,Example_3_Adap!$E$11:$AR$11,0))</f>
        <v>2.7235739023667699E-4</v>
      </c>
      <c r="H108" s="1" cm="1">
        <f t="array" ref="H108">INDEX(Example_3_Adap!$E$12:$AR$119,MATCH(Analysis_2_Adap_paper!$C108,Example_3_Adap!$C$12:$C$119)+Analysis_2_Adap_paper!$D108-COUNT($C$103:$C$111),MATCH(Analysis_2_Adap_paper!H$102,Example_3_Adap!$E$11:$AR$11,0))</f>
        <v>4.0812236081445496E-6</v>
      </c>
      <c r="I108" s="1" cm="1">
        <f t="array" ref="I108">INDEX(Example_3_Adap!$E$12:$AR$119,MATCH(Analysis_2_Adap_paper!$C108,Example_3_Adap!$C$12:$C$119)+Analysis_2_Adap_paper!$D108-COUNT($C$103:$C$111),MATCH(Analysis_2_Adap_paper!I$102,Example_3_Adap!$E$11:$AR$11,0))</f>
        <v>2.72357394947159E-4</v>
      </c>
      <c r="J108" s="1" cm="1">
        <f t="array" ref="J108">INDEX(Example_3_Adap!$E$12:$AR$119,MATCH(Analysis_2_Adap_paper!$C108,Example_3_Adap!$C$12:$C$119)+Analysis_2_Adap_paper!$D108-COUNT($C$103:$C$111),MATCH(Analysis_2_Adap_paper!J$102,Example_3_Adap!$E$11:$AR$11,0))</f>
        <v>4.0813817636367202E-6</v>
      </c>
      <c r="K108" s="1" cm="1">
        <f t="array" ref="K108">INDEX(Example_3_Adap!$E$12:$AR$119,MATCH(Analysis_2_Adap_paper!$C108,Example_3_Adap!$C$12:$C$119)+Analysis_2_Adap_paper!$D108-COUNT($C$103:$C$111),MATCH(Analysis_2_Adap_paper!K$102,Example_3_Adap!$E$11:$AR$11,0))</f>
        <v>2.72357390237301E-4</v>
      </c>
      <c r="L108" s="1" cm="1">
        <f t="array" ref="L108">INDEX(Example_3_Adap!$E$12:$AR$119,MATCH(Analysis_2_Adap_paper!$C108,Example_3_Adap!$C$12:$C$119)+Analysis_2_Adap_paper!$D108-COUNT($C$103:$C$111),MATCH(Analysis_2_Adap_paper!L$102,Example_3_Adap!$E$11:$AR$11,0))</f>
        <v>4.081223624771E-6</v>
      </c>
      <c r="M108" s="1" cm="1">
        <f t="array" ref="M108">INDEX(Example_3_Adap!$E$12:$AR$119,MATCH(Analysis_2_Adap_paper!$C108,Example_3_Adap!$C$12:$C$119)+Analysis_2_Adap_paper!$D108-COUNT($C$103:$C$111),MATCH(Analysis_2_Adap_paper!M$102,Example_3_Adap!$E$11:$AR$11,0))</f>
        <v>2.7235739023660701E-4</v>
      </c>
      <c r="N108" s="1" cm="1">
        <f t="array" ref="N108">INDEX(Example_3_Adap!$E$12:$AR$119,MATCH(Analysis_2_Adap_paper!$C108,Example_3_Adap!$C$12:$C$119)+Analysis_2_Adap_paper!$D108-COUNT($C$103:$C$111),MATCH(Analysis_2_Adap_paper!N$102,Example_3_Adap!$E$11:$AR$11,0))</f>
        <v>4.0812236126938603E-6</v>
      </c>
      <c r="Q108" s="56">
        <f t="shared" si="24"/>
        <v>0.84157622662859577</v>
      </c>
      <c r="R108" s="56">
        <f t="shared" si="22"/>
        <v>2.3339653906897579</v>
      </c>
      <c r="S108" s="56">
        <f t="shared" si="22"/>
        <v>0.84157622662699727</v>
      </c>
      <c r="T108" s="56">
        <f t="shared" si="22"/>
        <v>2.3339653903967155</v>
      </c>
      <c r="U108" s="56">
        <f t="shared" si="22"/>
        <v>0.84157636773614841</v>
      </c>
      <c r="V108" s="56">
        <f t="shared" si="22"/>
        <v>2.3339656847642427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INDEX(Example_3_Adap!$E$12:$AR$119,MATCH(Analysis_2_Adap_paper!$C109,Example_3_Adap!$C$12:$C$119)+Analysis_2_Adap_paper!$D109-COUNT($C$103:$C$111),MATCH(Analysis_2_Adap_paper!E$102,Example_3_Adap!$E$11:$AR$11,0))</f>
        <v>1.6608285390256399E-4</v>
      </c>
      <c r="F109" s="1" cm="1">
        <f t="array" ref="F109">INDEX(Example_3_Adap!$E$12:$AR$119,MATCH(Analysis_2_Adap_paper!$C109,Example_3_Adap!$C$12:$C$119)+Analysis_2_Adap_paper!$D109-COUNT($C$103:$C$111),MATCH(Analysis_2_Adap_paper!F$102,Example_3_Adap!$E$11:$AR$11,0))</f>
        <v>8.0975288360100104E-7</v>
      </c>
      <c r="G109" s="1" cm="1">
        <f t="array" ref="G109">INDEX(Example_3_Adap!$E$12:$AR$119,MATCH(Analysis_2_Adap_paper!$C109,Example_3_Adap!$C$12:$C$119)+Analysis_2_Adap_paper!$D109-COUNT($C$103:$C$111),MATCH(Analysis_2_Adap_paper!G$102,Example_3_Adap!$E$11:$AR$11,0))</f>
        <v>1.6608285389894901E-4</v>
      </c>
      <c r="H109" s="1" cm="1">
        <f t="array" ref="H109">INDEX(Example_3_Adap!$E$12:$AR$119,MATCH(Analysis_2_Adap_paper!$C109,Example_3_Adap!$C$12:$C$119)+Analysis_2_Adap_paper!$D109-COUNT($C$103:$C$111),MATCH(Analysis_2_Adap_paper!H$102,Example_3_Adap!$E$11:$AR$11,0))</f>
        <v>8.0975288353551597E-7</v>
      </c>
      <c r="I109" s="1" cm="1">
        <f t="array" ref="I109">INDEX(Example_3_Adap!$E$12:$AR$119,MATCH(Analysis_2_Adap_paper!$C109,Example_3_Adap!$C$12:$C$119)+Analysis_2_Adap_paper!$D109-COUNT($C$103:$C$111),MATCH(Analysis_2_Adap_paper!I$102,Example_3_Adap!$E$11:$AR$11,0))</f>
        <v>1.6608285439898701E-4</v>
      </c>
      <c r="J109" s="1" cm="1">
        <f t="array" ref="J109">INDEX(Example_3_Adap!$E$12:$AR$119,MATCH(Analysis_2_Adap_paper!$C109,Example_3_Adap!$C$12:$C$119)+Analysis_2_Adap_paper!$D109-COUNT($C$103:$C$111),MATCH(Analysis_2_Adap_paper!J$102,Example_3_Adap!$E$11:$AR$11,0))</f>
        <v>8.0978421699044302E-7</v>
      </c>
      <c r="K109" s="1" cm="1">
        <f t="array" ref="K109">INDEX(Example_3_Adap!$E$12:$AR$119,MATCH(Analysis_2_Adap_paper!$C109,Example_3_Adap!$C$12:$C$119)+Analysis_2_Adap_paper!$D109-COUNT($C$103:$C$111),MATCH(Analysis_2_Adap_paper!K$102,Example_3_Adap!$E$11:$AR$11,0))</f>
        <v>1.6608285389898401E-4</v>
      </c>
      <c r="L109" s="1" cm="1">
        <f t="array" ref="L109">INDEX(Example_3_Adap!$E$12:$AR$119,MATCH(Analysis_2_Adap_paper!$C109,Example_3_Adap!$C$12:$C$119)+Analysis_2_Adap_paper!$D109-COUNT($C$103:$C$111),MATCH(Analysis_2_Adap_paper!L$102,Example_3_Adap!$E$11:$AR$11,0))</f>
        <v>8.09752887328488E-7</v>
      </c>
      <c r="M109" s="1" cm="1">
        <f t="array" ref="M109">INDEX(Example_3_Adap!$E$12:$AR$119,MATCH(Analysis_2_Adap_paper!$C109,Example_3_Adap!$C$12:$C$119)+Analysis_2_Adap_paper!$D109-COUNT($C$103:$C$111),MATCH(Analysis_2_Adap_paper!M$102,Example_3_Adap!$E$11:$AR$11,0))</f>
        <v>1.6608285389897701E-4</v>
      </c>
      <c r="N109" s="1" cm="1">
        <f t="array" ref="N109">INDEX(Example_3_Adap!$E$12:$AR$119,MATCH(Analysis_2_Adap_paper!$C109,Example_3_Adap!$C$12:$C$119)+Analysis_2_Adap_paper!$D109-COUNT($C$103:$C$111),MATCH(Analysis_2_Adap_paper!N$102,Example_3_Adap!$E$11:$AR$11,0))</f>
        <v>8.0975288676600402E-7</v>
      </c>
      <c r="Q109" s="56">
        <f t="shared" si="24"/>
        <v>0.71359787455869528</v>
      </c>
      <c r="R109" s="56">
        <f t="shared" si="22"/>
        <v>2.3334481512483132</v>
      </c>
      <c r="S109" s="56">
        <f t="shared" si="22"/>
        <v>0.71359787458480539</v>
      </c>
      <c r="T109" s="56">
        <f t="shared" si="22"/>
        <v>2.3334481516924455</v>
      </c>
      <c r="U109" s="56">
        <f t="shared" si="22"/>
        <v>0.71359789519290961</v>
      </c>
      <c r="V109" s="56">
        <f t="shared" si="22"/>
        <v>2.3334482337732583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INDEX(Example_3_Adap!$E$12:$AR$119,MATCH(Analysis_2_Adap_paper!$C110,Example_3_Adap!$C$12:$C$119)+Analysis_2_Adap_paper!$D110-COUNT($C$103:$C$111),MATCH(Analysis_2_Adap_paper!E$102,Example_3_Adap!$E$11:$AR$11,0))</f>
        <v>1.0943535169241601E-4</v>
      </c>
      <c r="F110" s="1" cm="1">
        <f t="array" ref="F110">INDEX(Example_3_Adap!$E$12:$AR$119,MATCH(Analysis_2_Adap_paper!$C110,Example_3_Adap!$C$12:$C$119)+Analysis_2_Adap_paper!$D110-COUNT($C$103:$C$111),MATCH(Analysis_2_Adap_paper!F$102,Example_3_Adap!$E$11:$AR$11,0))</f>
        <v>1.6072325104317299E-7</v>
      </c>
      <c r="G110" s="1" cm="1">
        <f t="array" ref="G110">INDEX(Example_3_Adap!$E$12:$AR$119,MATCH(Analysis_2_Adap_paper!$C110,Example_3_Adap!$C$12:$C$119)+Analysis_2_Adap_paper!$D110-COUNT($C$103:$C$111),MATCH(Analysis_2_Adap_paper!G$102,Example_3_Adap!$E$11:$AR$11,0))</f>
        <v>1.09435351688183E-4</v>
      </c>
      <c r="H110" s="1" cm="1">
        <f t="array" ref="H110">INDEX(Example_3_Adap!$E$12:$AR$119,MATCH(Analysis_2_Adap_paper!$C110,Example_3_Adap!$C$12:$C$119)+Analysis_2_Adap_paper!$D110-COUNT($C$103:$C$111),MATCH(Analysis_2_Adap_paper!H$102,Example_3_Adap!$E$11:$AR$11,0))</f>
        <v>1.60723254748109E-7</v>
      </c>
      <c r="I110" s="1" cm="1">
        <f t="array" ref="I110">INDEX(Example_3_Adap!$E$12:$AR$119,MATCH(Analysis_2_Adap_paper!$C110,Example_3_Adap!$C$12:$C$119)+Analysis_2_Adap_paper!$D110-COUNT($C$103:$C$111),MATCH(Analysis_2_Adap_paper!I$102,Example_3_Adap!$E$11:$AR$11,0))</f>
        <v>1.0943535175660699E-4</v>
      </c>
      <c r="J110" s="1" cm="1">
        <f t="array" ref="J110">INDEX(Example_3_Adap!$E$12:$AR$119,MATCH(Analysis_2_Adap_paper!$C110,Example_3_Adap!$C$12:$C$119)+Analysis_2_Adap_paper!$D110-COUNT($C$103:$C$111),MATCH(Analysis_2_Adap_paper!J$102,Example_3_Adap!$E$11:$AR$11,0))</f>
        <v>1.6072946942878901E-7</v>
      </c>
      <c r="K110" s="1" cm="1">
        <f t="array" ref="K110">INDEX(Example_3_Adap!$E$12:$AR$119,MATCH(Analysis_2_Adap_paper!$C110,Example_3_Adap!$C$12:$C$119)+Analysis_2_Adap_paper!$D110-COUNT($C$103:$C$111),MATCH(Analysis_2_Adap_paper!K$102,Example_3_Adap!$E$11:$AR$11,0))</f>
        <v>1.0943535168807899E-4</v>
      </c>
      <c r="L110" s="1" cm="1">
        <f t="array" ref="L110">INDEX(Example_3_Adap!$E$12:$AR$119,MATCH(Analysis_2_Adap_paper!$C110,Example_3_Adap!$C$12:$C$119)+Analysis_2_Adap_paper!$D110-COUNT($C$103:$C$111),MATCH(Analysis_2_Adap_paper!L$102,Example_3_Adap!$E$11:$AR$11,0))</f>
        <v>1.6072325202849601E-7</v>
      </c>
      <c r="M110" s="1" cm="1">
        <f t="array" ref="M110">INDEX(Example_3_Adap!$E$12:$AR$119,MATCH(Analysis_2_Adap_paper!$C110,Example_3_Adap!$C$12:$C$119)+Analysis_2_Adap_paper!$D110-COUNT($C$103:$C$111),MATCH(Analysis_2_Adap_paper!M$102,Example_3_Adap!$E$11:$AR$11,0))</f>
        <v>1.09435351688114E-4</v>
      </c>
      <c r="N110" s="1" cm="1">
        <f t="array" ref="N110">INDEX(Example_3_Adap!$E$12:$AR$119,MATCH(Analysis_2_Adap_paper!$C110,Example_3_Adap!$C$12:$C$119)+Analysis_2_Adap_paper!$D110-COUNT($C$103:$C$111),MATCH(Analysis_2_Adap_paper!N$102,Example_3_Adap!$E$11:$AR$11,0))</f>
        <v>1.6072325364048801E-7</v>
      </c>
      <c r="Q110" s="56">
        <f t="shared" si="24"/>
        <v>0.60182428210147587</v>
      </c>
      <c r="R110" s="56">
        <f t="shared" si="22"/>
        <v>2.3329030488779972</v>
      </c>
      <c r="S110" s="56">
        <f t="shared" si="22"/>
        <v>0.60182428212587824</v>
      </c>
      <c r="T110" s="56">
        <f t="shared" si="22"/>
        <v>2.3329030155048263</v>
      </c>
      <c r="U110" s="56">
        <f t="shared" si="22"/>
        <v>0.60182428556746836</v>
      </c>
      <c r="V110" s="56">
        <f t="shared" si="22"/>
        <v>2.3329030560668382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INDEX(Example_3_Adap!$E$12:$AR$119,MATCH(Analysis_2_Adap_paper!$C111,Example_3_Adap!$C$12:$C$119)+Analysis_2_Adap_paper!$D111-COUNT($C$103:$C$111),MATCH(Analysis_2_Adap_paper!E$102,Example_3_Adap!$E$11:$AR$11,0))</f>
        <v>7.7081854083282901E-5</v>
      </c>
      <c r="F111" s="1" cm="1">
        <f t="array" ref="F111">INDEX(Example_3_Adap!$E$12:$AR$119,MATCH(Analysis_2_Adap_paper!$C111,Example_3_Adap!$C$12:$C$119)+Analysis_2_Adap_paper!$D111-COUNT($C$103:$C$111),MATCH(Analysis_2_Adap_paper!F$102,Example_3_Adap!$E$11:$AR$11,0))</f>
        <v>3.1910853660454402E-8</v>
      </c>
      <c r="G111" s="1" cm="1">
        <f t="array" ref="G111">INDEX(Example_3_Adap!$E$12:$AR$119,MATCH(Analysis_2_Adap_paper!$C111,Example_3_Adap!$C$12:$C$119)+Analysis_2_Adap_paper!$D111-COUNT($C$103:$C$111),MATCH(Analysis_2_Adap_paper!G$102,Example_3_Adap!$E$11:$AR$11,0))</f>
        <v>7.7081854080781402E-5</v>
      </c>
      <c r="H111" s="1" cm="1">
        <f t="array" ref="H111">INDEX(Example_3_Adap!$E$12:$AR$119,MATCH(Analysis_2_Adap_paper!$C111,Example_3_Adap!$C$12:$C$119)+Analysis_2_Adap_paper!$D111-COUNT($C$103:$C$111),MATCH(Analysis_2_Adap_paper!H$102,Example_3_Adap!$E$11:$AR$11,0))</f>
        <v>3.19108594117132E-8</v>
      </c>
      <c r="I111" s="1" cm="1">
        <f t="array" ref="I111">INDEX(Example_3_Adap!$E$12:$AR$119,MATCH(Analysis_2_Adap_paper!$C111,Example_3_Adap!$C$12:$C$119)+Analysis_2_Adap_paper!$D111-COUNT($C$103:$C$111),MATCH(Analysis_2_Adap_paper!I$102,Example_3_Adap!$E$11:$AR$11,0))</f>
        <v>7.7081854091966899E-5</v>
      </c>
      <c r="J111" s="1" cm="1">
        <f t="array" ref="J111">INDEX(Example_3_Adap!$E$12:$AR$119,MATCH(Analysis_2_Adap_paper!$C111,Example_3_Adap!$C$12:$C$119)+Analysis_2_Adap_paper!$D111-COUNT($C$103:$C$111),MATCH(Analysis_2_Adap_paper!J$102,Example_3_Adap!$E$11:$AR$11,0))</f>
        <v>3.19120895033711E-8</v>
      </c>
      <c r="K111" s="1" cm="1">
        <f t="array" ref="K111">INDEX(Example_3_Adap!$E$12:$AR$119,MATCH(Analysis_2_Adap_paper!$C111,Example_3_Adap!$C$12:$C$119)+Analysis_2_Adap_paper!$D111-COUNT($C$103:$C$111),MATCH(Analysis_2_Adap_paper!K$102,Example_3_Adap!$E$11:$AR$11,0))</f>
        <v>7.7081854080694707E-5</v>
      </c>
      <c r="L111" s="1" cm="1">
        <f t="array" ref="L111">INDEX(Example_3_Adap!$E$12:$AR$119,MATCH(Analysis_2_Adap_paper!$C111,Example_3_Adap!$C$12:$C$119)+Analysis_2_Adap_paper!$D111-COUNT($C$103:$C$111),MATCH(Analysis_2_Adap_paper!L$102,Example_3_Adap!$E$11:$AR$11,0))</f>
        <v>3.1910857300771597E-8</v>
      </c>
      <c r="M111" s="1" cm="1">
        <f t="array" ref="M111">INDEX(Example_3_Adap!$E$12:$AR$119,MATCH(Analysis_2_Adap_paper!$C111,Example_3_Adap!$C$12:$C$119)+Analysis_2_Adap_paper!$D111-COUNT($C$103:$C$111),MATCH(Analysis_2_Adap_paper!M$102,Example_3_Adap!$E$11:$AR$11,0))</f>
        <v>7.7081854080694707E-5</v>
      </c>
      <c r="N111" s="1" cm="1">
        <f t="array" ref="N111">INDEX(Example_3_Adap!$E$12:$AR$119,MATCH(Analysis_2_Adap_paper!$C111,Example_3_Adap!$C$12:$C$119)+Analysis_2_Adap_paper!$D111-COUNT($C$103:$C$111),MATCH(Analysis_2_Adap_paper!N$102,Example_3_Adap!$E$11:$AR$11,0))</f>
        <v>3.1910860545463399E-8</v>
      </c>
      <c r="Q111" s="56">
        <f t="shared" si="24"/>
        <v>0.50561567869174728</v>
      </c>
      <c r="R111" s="56">
        <f t="shared" si="22"/>
        <v>2.3324595433368422</v>
      </c>
      <c r="S111" s="56">
        <f t="shared" si="22"/>
        <v>0.50561567868276214</v>
      </c>
      <c r="T111" s="56">
        <f t="shared" si="22"/>
        <v>2.3324593165779914</v>
      </c>
      <c r="U111" s="56">
        <f t="shared" si="22"/>
        <v>0.50561567937544905</v>
      </c>
      <c r="V111" s="56">
        <f t="shared" si="22"/>
        <v>2.332459488571982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INDEX(Example_3_Adap!$E$12:$AR$119,MATCH(Analysis_2_Adap_paper!$C115,Example_3_Adap!$C$12:$C$119)+Analysis_2_Adap_paper!$D115-COUNT($C$115:$C$123),MATCH(Analysis_2_Adap_paper!E$114,Example_3_Adap!$E$11:$AR$11,0))</f>
        <v>3.5378902644826703E-2</v>
      </c>
      <c r="F115" s="1" cm="1">
        <f t="array" ref="F115">INDEX(Example_3_Adap!$E$12:$AR$119,MATCH(Analysis_2_Adap_paper!$C115,Example_3_Adap!$C$12:$C$119)+Analysis_2_Adap_paper!$D115-COUNT($C$115:$C$123),MATCH(Analysis_2_Adap_paper!F$114,Example_3_Adap!$E$11:$AR$11,0))</f>
        <v>3.5378902644826599E-2</v>
      </c>
      <c r="G115" s="1" cm="1">
        <f t="array" ref="G115">INDEX(Example_3_Adap!$E$12:$AR$119,MATCH(Analysis_2_Adap_paper!$C115,Example_3_Adap!$C$12:$C$119)+Analysis_2_Adap_paper!$D115-COUNT($C$115:$C$123),MATCH(Analysis_2_Adap_paper!G$114,Example_3_Adap!$E$11:$AR$11,0))</f>
        <v>3.5379030660638001E-2</v>
      </c>
      <c r="H115" s="1" cm="1">
        <f t="array" ref="H115">INDEX(Example_3_Adap!$E$12:$AR$119,MATCH(Analysis_2_Adap_paper!$C115,Example_3_Adap!$C$12:$C$119)+Analysis_2_Adap_paper!$D115-COUNT($C$115:$C$123),MATCH(Analysis_2_Adap_paper!H$114,Example_3_Adap!$E$11:$AR$11,0))</f>
        <v>3.5378902644839602E-2</v>
      </c>
      <c r="I115" s="1" cm="1">
        <f t="array" ref="I115">INDEX(Example_3_Adap!$E$12:$AR$119,MATCH(Analysis_2_Adap_paper!$C115,Example_3_Adap!$C$12:$C$119)+Analysis_2_Adap_paper!$D115-COUNT($C$115:$C$123),MATCH(Analysis_2_Adap_paper!I$114,Example_3_Adap!$E$11:$AR$11,0))</f>
        <v>3.5378903924986597E-2</v>
      </c>
      <c r="J115" s="1" cm="1">
        <f t="array" ref="J115">INDEX(Example_3_Adap!$E$12:$AR$119,MATCH(Analysis_2_Adap_paper!$C115,Example_3_Adap!$C$12:$C$119)+Analysis_2_Adap_paper!$D115-COUNT($C$115:$C$123),MATCH(Analysis_2_Adap_paper!J$114,Example_3_Adap!$E$11:$AR$11,0))</f>
        <v>3.5379030660638001E-2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INDEX(Example_3_Adap!$E$12:$AR$119,MATCH(Analysis_2_Adap_paper!$C116,Example_3_Adap!$C$12:$C$119)+Analysis_2_Adap_paper!$D116-COUNT($C$115:$C$123),MATCH(Analysis_2_Adap_paper!E$114,Example_3_Adap!$E$11:$AR$11,0))</f>
        <v>1.0453320704124301E-2</v>
      </c>
      <c r="F116" s="1" cm="1">
        <f t="array" ref="F116">INDEX(Example_3_Adap!$E$12:$AR$119,MATCH(Analysis_2_Adap_paper!$C116,Example_3_Adap!$C$12:$C$119)+Analysis_2_Adap_paper!$D116-COUNT($C$115:$C$123),MATCH(Analysis_2_Adap_paper!F$114,Example_3_Adap!$E$11:$AR$11,0))</f>
        <v>1.04533207041244E-2</v>
      </c>
      <c r="G116" s="1" cm="1">
        <f t="array" ref="G116">INDEX(Example_3_Adap!$E$12:$AR$119,MATCH(Analysis_2_Adap_paper!$C116,Example_3_Adap!$C$12:$C$119)+Analysis_2_Adap_paper!$D116-COUNT($C$115:$C$123),MATCH(Analysis_2_Adap_paper!G$114,Example_3_Adap!$E$11:$AR$11,0))</f>
        <v>1.04533293050848E-2</v>
      </c>
      <c r="H116" s="1" cm="1">
        <f t="array" ref="H116">INDEX(Example_3_Adap!$E$12:$AR$119,MATCH(Analysis_2_Adap_paper!$C116,Example_3_Adap!$C$12:$C$119)+Analysis_2_Adap_paper!$D116-COUNT($C$115:$C$123),MATCH(Analysis_2_Adap_paper!H$114,Example_3_Adap!$E$11:$AR$11,0))</f>
        <v>1.04533207041253E-2</v>
      </c>
      <c r="I116" s="1" cm="1">
        <f t="array" ref="I116">INDEX(Example_3_Adap!$E$12:$AR$119,MATCH(Analysis_2_Adap_paper!$C116,Example_3_Adap!$C$12:$C$119)+Analysis_2_Adap_paper!$D116-COUNT($C$115:$C$123),MATCH(Analysis_2_Adap_paper!I$114,Example_3_Adap!$E$11:$AR$11,0))</f>
        <v>1.0453320790134E-2</v>
      </c>
      <c r="J116" s="1" cm="1">
        <f t="array" ref="J116">INDEX(Example_3_Adap!$E$12:$AR$119,MATCH(Analysis_2_Adap_paper!$C116,Example_3_Adap!$C$12:$C$119)+Analysis_2_Adap_paper!$D116-COUNT($C$115:$C$123),MATCH(Analysis_2_Adap_paper!J$114,Example_3_Adap!$E$11:$AR$11,0))</f>
        <v>1.04533293050848E-2</v>
      </c>
      <c r="K116" s="56">
        <f t="shared" ref="K116:P123" si="26">LOG(E115/E116)/LOG(2)</f>
        <v>1.7589279845973123</v>
      </c>
      <c r="L116" s="56">
        <f t="shared" si="26"/>
        <v>1.7589279845972943</v>
      </c>
      <c r="M116" s="56">
        <f t="shared" si="26"/>
        <v>1.7589320178232115</v>
      </c>
      <c r="N116" s="56">
        <f t="shared" si="26"/>
        <v>1.7589279845977004</v>
      </c>
      <c r="O116" s="56">
        <f t="shared" si="26"/>
        <v>1.7589280249297194</v>
      </c>
      <c r="P116" s="56">
        <f t="shared" si="26"/>
        <v>1.7589320178232115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INDEX(Example_3_Adap!$E$12:$AR$119,MATCH(Analysis_2_Adap_paper!$C117,Example_3_Adap!$C$12:$C$119)+Analysis_2_Adap_paper!$D117-COUNT($C$115:$C$123),MATCH(Analysis_2_Adap_paper!E$114,Example_3_Adap!$E$11:$AR$11,0))</f>
        <v>3.21218102650234E-3</v>
      </c>
      <c r="F117" s="1" cm="1">
        <f t="array" ref="F117">INDEX(Example_3_Adap!$E$12:$AR$119,MATCH(Analysis_2_Adap_paper!$C117,Example_3_Adap!$C$12:$C$119)+Analysis_2_Adap_paper!$D117-COUNT($C$115:$C$123),MATCH(Analysis_2_Adap_paper!F$114,Example_3_Adap!$E$11:$AR$11,0))</f>
        <v>3.2121810265022298E-3</v>
      </c>
      <c r="G117" s="1" cm="1">
        <f t="array" ref="G117">INDEX(Example_3_Adap!$E$12:$AR$119,MATCH(Analysis_2_Adap_paper!$C117,Example_3_Adap!$C$12:$C$119)+Analysis_2_Adap_paper!$D117-COUNT($C$115:$C$123),MATCH(Analysis_2_Adap_paper!G$114,Example_3_Adap!$E$11:$AR$11,0))</f>
        <v>3.21218299592074E-3</v>
      </c>
      <c r="H117" s="1" cm="1">
        <f t="array" ref="H117">INDEX(Example_3_Adap!$E$12:$AR$119,MATCH(Analysis_2_Adap_paper!$C117,Example_3_Adap!$C$12:$C$119)+Analysis_2_Adap_paper!$D117-COUNT($C$115:$C$123),MATCH(Analysis_2_Adap_paper!H$114,Example_3_Adap!$E$11:$AR$11,0))</f>
        <v>3.2121810265025598E-3</v>
      </c>
      <c r="I117" s="1" cm="1">
        <f t="array" ref="I117">INDEX(Example_3_Adap!$E$12:$AR$119,MATCH(Analysis_2_Adap_paper!$C117,Example_3_Adap!$C$12:$C$119)+Analysis_2_Adap_paper!$D117-COUNT($C$115:$C$123),MATCH(Analysis_2_Adap_paper!I$114,Example_3_Adap!$E$11:$AR$11,0))</f>
        <v>3.2121810461964101E-3</v>
      </c>
      <c r="J117" s="1" cm="1">
        <f t="array" ref="J117">INDEX(Example_3_Adap!$E$12:$AR$119,MATCH(Analysis_2_Adap_paper!$C117,Example_3_Adap!$C$12:$C$119)+Analysis_2_Adap_paper!$D117-COUNT($C$115:$C$123),MATCH(Analysis_2_Adap_paper!J$114,Example_3_Adap!$E$11:$AR$11,0))</f>
        <v>3.21218299592074E-3</v>
      </c>
      <c r="K117" s="56">
        <f t="shared" si="26"/>
        <v>1.7023362105841542</v>
      </c>
      <c r="L117" s="56">
        <f t="shared" si="26"/>
        <v>1.7023362105842177</v>
      </c>
      <c r="M117" s="56">
        <f t="shared" si="26"/>
        <v>1.7023365130991321</v>
      </c>
      <c r="N117" s="56">
        <f t="shared" si="26"/>
        <v>1.7023362105841937</v>
      </c>
      <c r="O117" s="56">
        <f t="shared" si="26"/>
        <v>1.7023362136093707</v>
      </c>
      <c r="P117" s="56">
        <f t="shared" si="26"/>
        <v>1.7023365130991321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INDEX(Example_3_Adap!$E$12:$AR$119,MATCH(Analysis_2_Adap_paper!$C118,Example_3_Adap!$C$12:$C$119)+Analysis_2_Adap_paper!$D118-COUNT($C$115:$C$123),MATCH(Analysis_2_Adap_paper!E$114,Example_3_Adap!$E$11:$AR$11,0))</f>
        <v>9.8897722773792708E-4</v>
      </c>
      <c r="F118" s="1" cm="1">
        <f t="array" ref="F118">INDEX(Example_3_Adap!$E$12:$AR$119,MATCH(Analysis_2_Adap_paper!$C118,Example_3_Adap!$C$12:$C$119)+Analysis_2_Adap_paper!$D118-COUNT($C$115:$C$123),MATCH(Analysis_2_Adap_paper!F$114,Example_3_Adap!$E$11:$AR$11,0))</f>
        <v>9.8897722773791993E-4</v>
      </c>
      <c r="G118" s="1" cm="1">
        <f t="array" ref="G118">INDEX(Example_3_Adap!$E$12:$AR$119,MATCH(Analysis_2_Adap_paper!$C118,Example_3_Adap!$C$12:$C$119)+Analysis_2_Adap_paper!$D118-COUNT($C$115:$C$123),MATCH(Analysis_2_Adap_paper!G$114,Example_3_Adap!$E$11:$AR$11,0))</f>
        <v>9.8897779629763399E-4</v>
      </c>
      <c r="H118" s="1" cm="1">
        <f t="array" ref="H118">INDEX(Example_3_Adap!$E$12:$AR$119,MATCH(Analysis_2_Adap_paper!$C118,Example_3_Adap!$C$12:$C$119)+Analysis_2_Adap_paper!$D118-COUNT($C$115:$C$123),MATCH(Analysis_2_Adap_paper!H$114,Example_3_Adap!$E$11:$AR$11,0))</f>
        <v>9.8897722773816301E-4</v>
      </c>
      <c r="I118" s="1" cm="1">
        <f t="array" ref="I118">INDEX(Example_3_Adap!$E$12:$AR$119,MATCH(Analysis_2_Adap_paper!$C118,Example_3_Adap!$C$12:$C$119)+Analysis_2_Adap_paper!$D118-COUNT($C$115:$C$123),MATCH(Analysis_2_Adap_paper!I$114,Example_3_Adap!$E$11:$AR$11,0))</f>
        <v>9.88977233423678E-4</v>
      </c>
      <c r="J118" s="1" cm="1">
        <f t="array" ref="J118">INDEX(Example_3_Adap!$E$12:$AR$119,MATCH(Analysis_2_Adap_paper!$C118,Example_3_Adap!$C$12:$C$119)+Analysis_2_Adap_paper!$D118-COUNT($C$115:$C$123),MATCH(Analysis_2_Adap_paper!J$114,Example_3_Adap!$E$11:$AR$11,0))</f>
        <v>9.8897779629763399E-4</v>
      </c>
      <c r="K118" s="56">
        <f t="shared" si="26"/>
        <v>1.6995439931623135</v>
      </c>
      <c r="L118" s="56">
        <f t="shared" si="26"/>
        <v>1.6995439931622744</v>
      </c>
      <c r="M118" s="56">
        <f t="shared" si="26"/>
        <v>1.6995440482916169</v>
      </c>
      <c r="N118" s="56">
        <f t="shared" si="26"/>
        <v>1.6995439931620684</v>
      </c>
      <c r="O118" s="56">
        <f t="shared" si="26"/>
        <v>1.6995439937133312</v>
      </c>
      <c r="P118" s="56">
        <f t="shared" si="26"/>
        <v>1.6995440482916169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INDEX(Example_3_Adap!$E$12:$AR$119,MATCH(Analysis_2_Adap_paper!$C119,Example_3_Adap!$C$12:$C$119)+Analysis_2_Adap_paper!$D119-COUNT($C$115:$C$123),MATCH(Analysis_2_Adap_paper!E$114,Example_3_Adap!$E$11:$AR$11,0))</f>
        <v>3.0511905027369403E-4</v>
      </c>
      <c r="F119" s="1" cm="1">
        <f t="array" ref="F119">INDEX(Example_3_Adap!$E$12:$AR$119,MATCH(Analysis_2_Adap_paper!$C119,Example_3_Adap!$C$12:$C$119)+Analysis_2_Adap_paper!$D119-COUNT($C$115:$C$123),MATCH(Analysis_2_Adap_paper!F$114,Example_3_Adap!$E$11:$AR$11,0))</f>
        <v>3.0511905027340899E-4</v>
      </c>
      <c r="G119" s="1" cm="1">
        <f t="array" ref="G119">INDEX(Example_3_Adap!$E$12:$AR$119,MATCH(Analysis_2_Adap_paper!$C119,Example_3_Adap!$C$12:$C$119)+Analysis_2_Adap_paper!$D119-COUNT($C$115:$C$123),MATCH(Analysis_2_Adap_paper!G$114,Example_3_Adap!$E$11:$AR$11,0))</f>
        <v>3.0511922318867502E-4</v>
      </c>
      <c r="H119" s="1" cm="1">
        <f t="array" ref="H119">INDEX(Example_3_Adap!$E$12:$AR$119,MATCH(Analysis_2_Adap_paper!$C119,Example_3_Adap!$C$12:$C$119)+Analysis_2_Adap_paper!$D119-COUNT($C$115:$C$123),MATCH(Analysis_2_Adap_paper!H$114,Example_3_Adap!$E$11:$AR$11,0))</f>
        <v>3.0511905027350001E-4</v>
      </c>
      <c r="I119" s="1" cm="1">
        <f t="array" ref="I119">INDEX(Example_3_Adap!$E$12:$AR$119,MATCH(Analysis_2_Adap_paper!$C119,Example_3_Adap!$C$12:$C$119)+Analysis_2_Adap_paper!$D119-COUNT($C$115:$C$123),MATCH(Analysis_2_Adap_paper!I$114,Example_3_Adap!$E$11:$AR$11,0))</f>
        <v>3.05119052002535E-4</v>
      </c>
      <c r="J119" s="1" cm="1">
        <f t="array" ref="J119">INDEX(Example_3_Adap!$E$12:$AR$119,MATCH(Analysis_2_Adap_paper!$C119,Example_3_Adap!$C$12:$C$119)+Analysis_2_Adap_paper!$D119-COUNT($C$115:$C$123),MATCH(Analysis_2_Adap_paper!J$114,Example_3_Adap!$E$11:$AR$11,0))</f>
        <v>3.0511922318867502E-4</v>
      </c>
      <c r="K119" s="56">
        <f t="shared" si="26"/>
        <v>1.6965650435877475</v>
      </c>
      <c r="L119" s="56">
        <f t="shared" si="26"/>
        <v>1.6965650435890849</v>
      </c>
      <c r="M119" s="56">
        <f t="shared" si="26"/>
        <v>1.696565055394039</v>
      </c>
      <c r="N119" s="56">
        <f t="shared" si="26"/>
        <v>1.6965650435890089</v>
      </c>
      <c r="O119" s="56">
        <f t="shared" si="26"/>
        <v>1.6965650437074951</v>
      </c>
      <c r="P119" s="56">
        <f t="shared" si="26"/>
        <v>1.696565055394039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INDEX(Example_3_Adap!$E$12:$AR$119,MATCH(Analysis_2_Adap_paper!$C120,Example_3_Adap!$C$12:$C$119)+Analysis_2_Adap_paper!$D120-COUNT($C$115:$C$123),MATCH(Analysis_2_Adap_paper!E$114,Example_3_Adap!$E$11:$AR$11,0))</f>
        <v>9.4320136548057697E-5</v>
      </c>
      <c r="F120" s="1" cm="1">
        <f t="array" ref="F120">INDEX(Example_3_Adap!$E$12:$AR$119,MATCH(Analysis_2_Adap_paper!$C120,Example_3_Adap!$C$12:$C$119)+Analysis_2_Adap_paper!$D120-COUNT($C$115:$C$123),MATCH(Analysis_2_Adap_paper!F$114,Example_3_Adap!$E$11:$AR$11,0))</f>
        <v>9.4320136547806202E-5</v>
      </c>
      <c r="G120" s="1" cm="1">
        <f t="array" ref="G120">INDEX(Example_3_Adap!$E$12:$AR$119,MATCH(Analysis_2_Adap_paper!$C120,Example_3_Adap!$C$12:$C$119)+Analysis_2_Adap_paper!$D120-COUNT($C$115:$C$123),MATCH(Analysis_2_Adap_paper!G$114,Example_3_Adap!$E$11:$AR$11,0))</f>
        <v>9.4320189811553795E-5</v>
      </c>
      <c r="H120" s="1" cm="1">
        <f t="array" ref="H120">INDEX(Example_3_Adap!$E$12:$AR$119,MATCH(Analysis_2_Adap_paper!$C120,Example_3_Adap!$C$12:$C$119)+Analysis_2_Adap_paper!$D120-COUNT($C$115:$C$123),MATCH(Analysis_2_Adap_paper!H$114,Example_3_Adap!$E$11:$AR$11,0))</f>
        <v>9.4320136548012594E-5</v>
      </c>
      <c r="I120" s="1" cm="1">
        <f t="array" ref="I120">INDEX(Example_3_Adap!$E$12:$AR$119,MATCH(Analysis_2_Adap_paper!$C120,Example_3_Adap!$C$12:$C$119)+Analysis_2_Adap_paper!$D120-COUNT($C$115:$C$123),MATCH(Analysis_2_Adap_paper!I$114,Example_3_Adap!$E$11:$AR$11,0))</f>
        <v>9.43201370804634E-5</v>
      </c>
      <c r="J120" s="1" cm="1">
        <f t="array" ref="J120">INDEX(Example_3_Adap!$E$12:$AR$119,MATCH(Analysis_2_Adap_paper!$C120,Example_3_Adap!$C$12:$C$119)+Analysis_2_Adap_paper!$D120-COUNT($C$115:$C$123),MATCH(Analysis_2_Adap_paper!J$114,Example_3_Adap!$E$11:$AR$11,0))</f>
        <v>9.4320189811553795E-5</v>
      </c>
      <c r="K120" s="56">
        <f t="shared" si="26"/>
        <v>1.6937345461438136</v>
      </c>
      <c r="L120" s="56">
        <f t="shared" si="26"/>
        <v>1.6937345461463127</v>
      </c>
      <c r="M120" s="56">
        <f t="shared" si="26"/>
        <v>1.693734549034192</v>
      </c>
      <c r="N120" s="56">
        <f t="shared" si="26"/>
        <v>1.693734546143586</v>
      </c>
      <c r="O120" s="56">
        <f t="shared" si="26"/>
        <v>1.6937345461747635</v>
      </c>
      <c r="P120" s="56">
        <f t="shared" si="26"/>
        <v>1.693734549034192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INDEX(Example_3_Adap!$E$12:$AR$119,MATCH(Analysis_2_Adap_paper!$C121,Example_3_Adap!$C$12:$C$119)+Analysis_2_Adap_paper!$D121-COUNT($C$115:$C$123),MATCH(Analysis_2_Adap_paper!E$114,Example_3_Adap!$E$11:$AR$11,0))</f>
        <v>2.9208775358086901E-5</v>
      </c>
      <c r="F121" s="1" cm="1">
        <f t="array" ref="F121">INDEX(Example_3_Adap!$E$12:$AR$119,MATCH(Analysis_2_Adap_paper!$C121,Example_3_Adap!$C$12:$C$119)+Analysis_2_Adap_paper!$D121-COUNT($C$115:$C$123),MATCH(Analysis_2_Adap_paper!F$114,Example_3_Adap!$E$11:$AR$11,0))</f>
        <v>2.9208775358151099E-5</v>
      </c>
      <c r="G121" s="1" cm="1">
        <f t="array" ref="G121">INDEX(Example_3_Adap!$E$12:$AR$119,MATCH(Analysis_2_Adap_paper!$C121,Example_3_Adap!$C$12:$C$119)+Analysis_2_Adap_paper!$D121-COUNT($C$115:$C$123),MATCH(Analysis_2_Adap_paper!G$114,Example_3_Adap!$E$11:$AR$11,0))</f>
        <v>2.9208791837088698E-5</v>
      </c>
      <c r="H121" s="1" cm="1">
        <f t="array" ref="H121">INDEX(Example_3_Adap!$E$12:$AR$119,MATCH(Analysis_2_Adap_paper!$C121,Example_3_Adap!$C$12:$C$119)+Analysis_2_Adap_paper!$D121-COUNT($C$115:$C$123),MATCH(Analysis_2_Adap_paper!H$114,Example_3_Adap!$E$11:$AR$11,0))</f>
        <v>2.9208775358274702E-5</v>
      </c>
      <c r="I121" s="1" cm="1">
        <f t="array" ref="I121">INDEX(Example_3_Adap!$E$12:$AR$119,MATCH(Analysis_2_Adap_paper!$C121,Example_3_Adap!$C$12:$C$119)+Analysis_2_Adap_paper!$D121-COUNT($C$115:$C$123),MATCH(Analysis_2_Adap_paper!I$114,Example_3_Adap!$E$11:$AR$11,0))</f>
        <v>2.9208775523030501E-5</v>
      </c>
      <c r="J121" s="1" cm="1">
        <f t="array" ref="J121">INDEX(Example_3_Adap!$E$12:$AR$119,MATCH(Analysis_2_Adap_paper!$C121,Example_3_Adap!$C$12:$C$119)+Analysis_2_Adap_paper!$D121-COUNT($C$115:$C$123),MATCH(Analysis_2_Adap_paper!J$114,Example_3_Adap!$E$11:$AR$11,0))</f>
        <v>2.9208791837088698E-5</v>
      </c>
      <c r="K121" s="56">
        <f t="shared" si="26"/>
        <v>1.6911639356368859</v>
      </c>
      <c r="L121" s="56">
        <f t="shared" si="26"/>
        <v>1.6911639356298682</v>
      </c>
      <c r="M121" s="56">
        <f t="shared" si="26"/>
        <v>1.6911639364013331</v>
      </c>
      <c r="N121" s="56">
        <f t="shared" si="26"/>
        <v>1.6911639356269199</v>
      </c>
      <c r="O121" s="56">
        <f t="shared" si="26"/>
        <v>1.6911639356334378</v>
      </c>
      <c r="P121" s="56">
        <f t="shared" si="26"/>
        <v>1.6911639364013331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INDEX(Example_3_Adap!$E$12:$AR$119,MATCH(Analysis_2_Adap_paper!$C122,Example_3_Adap!$C$12:$C$119)+Analysis_2_Adap_paper!$D122-COUNT($C$115:$C$123),MATCH(Analysis_2_Adap_paper!E$114,Example_3_Adap!$E$11:$AR$11,0))</f>
        <v>9.8838024205072305E-6</v>
      </c>
      <c r="F122" s="1" cm="1">
        <f t="array" ref="F122">INDEX(Example_3_Adap!$E$12:$AR$119,MATCH(Analysis_2_Adap_paper!$C122,Example_3_Adap!$C$12:$C$119)+Analysis_2_Adap_paper!$D122-COUNT($C$115:$C$123),MATCH(Analysis_2_Adap_paper!F$114,Example_3_Adap!$E$11:$AR$11,0))</f>
        <v>9.8838024203545799E-6</v>
      </c>
      <c r="G122" s="1" cm="1">
        <f t="array" ref="G122">INDEX(Example_3_Adap!$E$12:$AR$119,MATCH(Analysis_2_Adap_paper!$C122,Example_3_Adap!$C$12:$C$119)+Analysis_2_Adap_paper!$D122-COUNT($C$115:$C$123),MATCH(Analysis_2_Adap_paper!G$114,Example_3_Adap!$E$11:$AR$11,0))</f>
        <v>9.8838079970880993E-6</v>
      </c>
      <c r="H122" s="1" cm="1">
        <f t="array" ref="H122">INDEX(Example_3_Adap!$E$12:$AR$119,MATCH(Analysis_2_Adap_paper!$C122,Example_3_Adap!$C$12:$C$119)+Analysis_2_Adap_paper!$D122-COUNT($C$115:$C$123),MATCH(Analysis_2_Adap_paper!H$114,Example_3_Adap!$E$11:$AR$11,0))</f>
        <v>9.8838024204378398E-6</v>
      </c>
      <c r="I122" s="1" cm="1">
        <f t="array" ref="I122">INDEX(Example_3_Adap!$E$12:$AR$119,MATCH(Analysis_2_Adap_paper!$C122,Example_3_Adap!$C$12:$C$119)+Analysis_2_Adap_paper!$D122-COUNT($C$115:$C$123),MATCH(Analysis_2_Adap_paper!I$114,Example_3_Adap!$E$11:$AR$11,0))</f>
        <v>9.8838024761849202E-6</v>
      </c>
      <c r="J122" s="1" cm="1">
        <f t="array" ref="J122">INDEX(Example_3_Adap!$E$12:$AR$119,MATCH(Analysis_2_Adap_paper!$C122,Example_3_Adap!$C$12:$C$119)+Analysis_2_Adap_paper!$D122-COUNT($C$115:$C$123),MATCH(Analysis_2_Adap_paper!J$114,Example_3_Adap!$E$11:$AR$11,0))</f>
        <v>9.8838079970880993E-6</v>
      </c>
      <c r="K122" s="56">
        <f t="shared" si="26"/>
        <v>1.5632637950235166</v>
      </c>
      <c r="L122" s="56">
        <f t="shared" si="26"/>
        <v>1.563263795048969</v>
      </c>
      <c r="M122" s="56">
        <f t="shared" si="26"/>
        <v>1.5632637949740429</v>
      </c>
      <c r="N122" s="56">
        <f t="shared" si="26"/>
        <v>1.5632637950429211</v>
      </c>
      <c r="O122" s="56">
        <f t="shared" si="26"/>
        <v>1.56326379504347</v>
      </c>
      <c r="P122" s="56">
        <f t="shared" si="26"/>
        <v>1.5632637949740429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INDEX(Example_3_Adap!$E$12:$AR$119,MATCH(Analysis_2_Adap_paper!$C123,Example_3_Adap!$C$12:$C$119)+Analysis_2_Adap_paper!$D123-COUNT($C$115:$C$123),MATCH(Analysis_2_Adap_paper!E$114,Example_3_Adap!$E$11:$AR$11,0))</f>
        <v>5.0489327659414197E-6</v>
      </c>
      <c r="F123" s="1" cm="1">
        <f t="array" ref="F123">INDEX(Example_3_Adap!$E$12:$AR$119,MATCH(Analysis_2_Adap_paper!$C123,Example_3_Adap!$C$12:$C$119)+Analysis_2_Adap_paper!$D123-COUNT($C$115:$C$123),MATCH(Analysis_2_Adap_paper!F$114,Example_3_Adap!$E$11:$AR$11,0))</f>
        <v>5.04893276578877E-6</v>
      </c>
      <c r="G123" s="1" cm="1">
        <f t="array" ref="G123">INDEX(Example_3_Adap!$E$12:$AR$119,MATCH(Analysis_2_Adap_paper!$C123,Example_3_Adap!$C$12:$C$119)+Analysis_2_Adap_paper!$D123-COUNT($C$115:$C$123),MATCH(Analysis_2_Adap_paper!G$114,Example_3_Adap!$E$11:$AR$11,0))</f>
        <v>5.0489356142185903E-6</v>
      </c>
      <c r="H123" s="1" cm="1">
        <f t="array" ref="H123">INDEX(Example_3_Adap!$E$12:$AR$119,MATCH(Analysis_2_Adap_paper!$C123,Example_3_Adap!$C$12:$C$119)+Analysis_2_Adap_paper!$D123-COUNT($C$115:$C$123),MATCH(Analysis_2_Adap_paper!H$114,Example_3_Adap!$E$11:$AR$11,0))</f>
        <v>5.0489327658997898E-6</v>
      </c>
      <c r="I123" s="1" cm="1">
        <f t="array" ref="I123">INDEX(Example_3_Adap!$E$12:$AR$119,MATCH(Analysis_2_Adap_paper!$C123,Example_3_Adap!$C$12:$C$119)+Analysis_2_Adap_paper!$D123-COUNT($C$115:$C$123),MATCH(Analysis_2_Adap_paper!I$114,Example_3_Adap!$E$11:$AR$11,0))</f>
        <v>5.0489327943353804E-6</v>
      </c>
      <c r="J123" s="1" cm="1">
        <f t="array" ref="J123">INDEX(Example_3_Adap!$E$12:$AR$119,MATCH(Analysis_2_Adap_paper!$C123,Example_3_Adap!$C$12:$C$119)+Analysis_2_Adap_paper!$D123-COUNT($C$115:$C$123),MATCH(Analysis_2_Adap_paper!J$114,Example_3_Adap!$E$11:$AR$11,0))</f>
        <v>5.0489356142185903E-6</v>
      </c>
      <c r="K123" s="56">
        <f t="shared" si="26"/>
        <v>0.96908770526391219</v>
      </c>
      <c r="L123" s="56">
        <f t="shared" si="26"/>
        <v>0.96908770528524912</v>
      </c>
      <c r="M123" s="56">
        <f t="shared" si="26"/>
        <v>0.96908770537877453</v>
      </c>
      <c r="N123" s="56">
        <f t="shared" si="26"/>
        <v>0.969087705265679</v>
      </c>
      <c r="O123" s="56">
        <f t="shared" si="26"/>
        <v>0.96908770527757571</v>
      </c>
      <c r="P123" s="56">
        <f t="shared" si="26"/>
        <v>0.96908770537877453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INDEX(Example_3_Adap!$E$12:$AR$119,MATCH(Analysis_2_Adap_paper!$C151,Example_3_Adap!$C$12:$C$119)+Analysis_2_Adap_paper!$D151-COUNT($C$151:$C$159),MATCH(Analysis_2_Adap_paper!E$150,Example_3_Adap!$E$11:$AR$11,0))</f>
        <v>1.4084816682014801E-2</v>
      </c>
      <c r="F151" s="1" cm="1">
        <f t="array" ref="F151">INDEX(Example_3_Adap!$E$12:$AR$119,MATCH(Analysis_2_Adap_paper!$C151,Example_3_Adap!$C$12:$C$119)+Analysis_2_Adap_paper!$D151-COUNT($C$151:$C$159),MATCH(Analysis_2_Adap_paper!F$150,Example_3_Adap!$E$11:$AR$11,0))</f>
        <v>1.4084816682014801E-2</v>
      </c>
      <c r="G151" s="1" cm="1">
        <f t="array" ref="G151">INDEX(Example_3_Adap!$E$12:$AR$119,MATCH(Analysis_2_Adap_paper!$C151,Example_3_Adap!$C$12:$C$119)+Analysis_2_Adap_paper!$D151-COUNT($C$151:$C$159),MATCH(Analysis_2_Adap_paper!G$150,Example_3_Adap!$E$11:$AR$11,0))</f>
        <v>1.40848166820193E-2</v>
      </c>
      <c r="H151" s="1" cm="1">
        <f t="array" ref="H151">INDEX(Example_3_Adap!$E$12:$AR$119,MATCH(Analysis_2_Adap_paper!$C151,Example_3_Adap!$C$12:$C$119)+Analysis_2_Adap_paper!$D151-COUNT($C$151:$C$159),MATCH(Analysis_2_Adap_paper!H$150,Example_3_Adap!$E$11:$AR$11,0))</f>
        <v>1.40848166820193E-2</v>
      </c>
      <c r="I151" s="1" cm="1">
        <f t="array" ref="I151">INDEX(Example_3_Adap!$E$12:$AR$119,MATCH(Analysis_2_Adap_paper!$C151,Example_3_Adap!$C$12:$C$119)+Analysis_2_Adap_paper!$D151-COUNT($C$151:$C$159),MATCH(Analysis_2_Adap_paper!I$150,Example_3_Adap!$E$11:$AR$11,0))</f>
        <v>1.4084855285773299E-2</v>
      </c>
      <c r="J151" s="1" cm="1">
        <f t="array" ref="J151">INDEX(Example_3_Adap!$E$12:$AR$119,MATCH(Analysis_2_Adap_paper!$C151,Example_3_Adap!$C$12:$C$119)+Analysis_2_Adap_paper!$D151-COUNT($C$151:$C$159),MATCH(Analysis_2_Adap_paper!J$150,Example_3_Adap!$E$11:$AR$11,0))</f>
        <v>1.4085202718408799E-2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INDEX(Example_3_Adap!$E$12:$AR$119,MATCH(Analysis_2_Adap_paper!$C152,Example_3_Adap!$C$12:$C$119)+Analysis_2_Adap_paper!$D152-COUNT($C$151:$C$159),MATCH(Analysis_2_Adap_paper!E$150,Example_3_Adap!$E$11:$AR$11,0))</f>
        <v>4.9580085263034503E-3</v>
      </c>
      <c r="F152" s="1" cm="1">
        <f t="array" ref="F152">INDEX(Example_3_Adap!$E$12:$AR$119,MATCH(Analysis_2_Adap_paper!$C152,Example_3_Adap!$C$12:$C$119)+Analysis_2_Adap_paper!$D152-COUNT($C$151:$C$159),MATCH(Analysis_2_Adap_paper!F$150,Example_3_Adap!$E$11:$AR$11,0))</f>
        <v>2.5888531045039601E-3</v>
      </c>
      <c r="G152" s="1" cm="1">
        <f t="array" ref="G152">INDEX(Example_3_Adap!$E$12:$AR$119,MATCH(Analysis_2_Adap_paper!$C152,Example_3_Adap!$C$12:$C$119)+Analysis_2_Adap_paper!$D152-COUNT($C$151:$C$159),MATCH(Analysis_2_Adap_paper!G$150,Example_3_Adap!$E$11:$AR$11,0))</f>
        <v>4.95800852630323E-3</v>
      </c>
      <c r="H152" s="1" cm="1">
        <f t="array" ref="H152">INDEX(Example_3_Adap!$E$12:$AR$119,MATCH(Analysis_2_Adap_paper!$C152,Example_3_Adap!$C$12:$C$119)+Analysis_2_Adap_paper!$D152-COUNT($C$151:$C$159),MATCH(Analysis_2_Adap_paper!H$150,Example_3_Adap!$E$11:$AR$11,0))</f>
        <v>2.5888531045100598E-3</v>
      </c>
      <c r="I152" s="1" cm="1">
        <f t="array" ref="I152">INDEX(Example_3_Adap!$E$12:$AR$119,MATCH(Analysis_2_Adap_paper!$C152,Example_3_Adap!$C$12:$C$119)+Analysis_2_Adap_paper!$D152-COUNT($C$151:$C$159),MATCH(Analysis_2_Adap_paper!I$150,Example_3_Adap!$E$11:$AR$11,0))</f>
        <v>4.95801117007366E-3</v>
      </c>
      <c r="J152" s="1" cm="1">
        <f t="array" ref="J152">INDEX(Example_3_Adap!$E$12:$AR$119,MATCH(Analysis_2_Adap_paper!$C152,Example_3_Adap!$C$12:$C$119)+Analysis_2_Adap_paper!$D152-COUNT($C$151:$C$159),MATCH(Analysis_2_Adap_paper!J$150,Example_3_Adap!$E$11:$AR$11,0))</f>
        <v>2.5888705698560101E-3</v>
      </c>
      <c r="K152" s="59"/>
      <c r="Q152" s="56">
        <f>LOG(E151/E152)/LOG(2)</f>
        <v>1.5063081291927436</v>
      </c>
      <c r="R152" s="56">
        <f t="shared" ref="R152:V159" si="36">LOG(F151/F152)/LOG(2)</f>
        <v>2.4437557747959819</v>
      </c>
      <c r="S152" s="56">
        <f t="shared" si="36"/>
        <v>1.5063081291932685</v>
      </c>
      <c r="T152" s="56">
        <f t="shared" si="36"/>
        <v>2.4437557747930438</v>
      </c>
      <c r="U152" s="56">
        <f t="shared" si="36"/>
        <v>1.5063113140440461</v>
      </c>
      <c r="V152" s="56">
        <f t="shared" si="36"/>
        <v>2.4437855826962305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INDEX(Example_3_Adap!$E$12:$AR$119,MATCH(Analysis_2_Adap_paper!$C153,Example_3_Adap!$C$12:$C$119)+Analysis_2_Adap_paper!$D153-COUNT($C$151:$C$159),MATCH(Analysis_2_Adap_paper!E$150,Example_3_Adap!$E$11:$AR$11,0))</f>
        <v>2.1127056366214698E-3</v>
      </c>
      <c r="F153" s="1" cm="1">
        <f t="array" ref="F153">INDEX(Example_3_Adap!$E$12:$AR$119,MATCH(Analysis_2_Adap_paper!$C153,Example_3_Adap!$C$12:$C$119)+Analysis_2_Adap_paper!$D153-COUNT($C$151:$C$159),MATCH(Analysis_2_Adap_paper!F$150,Example_3_Adap!$E$11:$AR$11,0))</f>
        <v>5.1923038570511604E-4</v>
      </c>
      <c r="G153" s="1" cm="1">
        <f t="array" ref="G153">INDEX(Example_3_Adap!$E$12:$AR$119,MATCH(Analysis_2_Adap_paper!$C153,Example_3_Adap!$C$12:$C$119)+Analysis_2_Adap_paper!$D153-COUNT($C$151:$C$159),MATCH(Analysis_2_Adap_paper!G$150,Example_3_Adap!$E$11:$AR$11,0))</f>
        <v>2.1127056366219699E-3</v>
      </c>
      <c r="H153" s="1" cm="1">
        <f t="array" ref="H153">INDEX(Example_3_Adap!$E$12:$AR$119,MATCH(Analysis_2_Adap_paper!$C153,Example_3_Adap!$C$12:$C$119)+Analysis_2_Adap_paper!$D153-COUNT($C$151:$C$159),MATCH(Analysis_2_Adap_paper!H$150,Example_3_Adap!$E$11:$AR$11,0))</f>
        <v>5.1923038570775195E-4</v>
      </c>
      <c r="I153" s="1" cm="1">
        <f t="array" ref="I153">INDEX(Example_3_Adap!$E$12:$AR$119,MATCH(Analysis_2_Adap_paper!$C153,Example_3_Adap!$C$12:$C$119)+Analysis_2_Adap_paper!$D153-COUNT($C$151:$C$159),MATCH(Analysis_2_Adap_paper!I$150,Example_3_Adap!$E$11:$AR$11,0))</f>
        <v>2.1127057923138702E-3</v>
      </c>
      <c r="J153" s="1" cm="1">
        <f t="array" ref="J153">INDEX(Example_3_Adap!$E$12:$AR$119,MATCH(Analysis_2_Adap_paper!$C153,Example_3_Adap!$C$12:$C$119)+Analysis_2_Adap_paper!$D153-COUNT($C$151:$C$159),MATCH(Analysis_2_Adap_paper!J$150,Example_3_Adap!$E$11:$AR$11,0))</f>
        <v>5.1923267415913195E-4</v>
      </c>
      <c r="K153" s="59"/>
      <c r="Q153" s="56">
        <f t="shared" ref="Q153:Q159" si="38">LOG(E152/E153)/LOG(2)</f>
        <v>1.2306689819289895</v>
      </c>
      <c r="R153" s="56">
        <f t="shared" si="36"/>
        <v>2.3178663884440684</v>
      </c>
      <c r="S153" s="56">
        <f t="shared" si="36"/>
        <v>1.2306689819285841</v>
      </c>
      <c r="T153" s="56">
        <f t="shared" si="36"/>
        <v>2.3178663884401436</v>
      </c>
      <c r="U153" s="56">
        <f t="shared" si="36"/>
        <v>1.2306696449032992</v>
      </c>
      <c r="V153" s="56">
        <f t="shared" si="36"/>
        <v>2.3178697628462452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INDEX(Example_3_Adap!$E$12:$AR$119,MATCH(Analysis_2_Adap_paper!$C154,Example_3_Adap!$C$12:$C$119)+Analysis_2_Adap_paper!$D154-COUNT($C$151:$C$159),MATCH(Analysis_2_Adap_paper!E$150,Example_3_Adap!$E$11:$AR$11,0))</f>
        <v>9.67650720318458E-4</v>
      </c>
      <c r="F154" s="1" cm="1">
        <f t="array" ref="F154">INDEX(Example_3_Adap!$E$12:$AR$119,MATCH(Analysis_2_Adap_paper!$C154,Example_3_Adap!$C$12:$C$119)+Analysis_2_Adap_paper!$D154-COUNT($C$151:$C$159),MATCH(Analysis_2_Adap_paper!F$150,Example_3_Adap!$E$11:$AR$11,0))</f>
        <v>1.03712492426841E-4</v>
      </c>
      <c r="G154" s="1" cm="1">
        <f t="array" ref="G154">INDEX(Example_3_Adap!$E$12:$AR$119,MATCH(Analysis_2_Adap_paper!$C154,Example_3_Adap!$C$12:$C$119)+Analysis_2_Adap_paper!$D154-COUNT($C$151:$C$159),MATCH(Analysis_2_Adap_paper!G$150,Example_3_Adap!$E$11:$AR$11,0))</f>
        <v>9.67650720315405E-4</v>
      </c>
      <c r="H154" s="1" cm="1">
        <f t="array" ref="H154">INDEX(Example_3_Adap!$E$12:$AR$119,MATCH(Analysis_2_Adap_paper!$C154,Example_3_Adap!$C$12:$C$119)+Analysis_2_Adap_paper!$D154-COUNT($C$151:$C$159),MATCH(Analysis_2_Adap_paper!H$150,Example_3_Adap!$E$11:$AR$11,0))</f>
        <v>1.0371249243191701E-4</v>
      </c>
      <c r="I154" s="1" cm="1">
        <f t="array" ref="I154">INDEX(Example_3_Adap!$E$12:$AR$119,MATCH(Analysis_2_Adap_paper!$C154,Example_3_Adap!$C$12:$C$119)+Analysis_2_Adap_paper!$D154-COUNT($C$151:$C$159),MATCH(Analysis_2_Adap_paper!I$150,Example_3_Adap!$E$11:$AR$11,0))</f>
        <v>9.6765072847354496E-4</v>
      </c>
      <c r="J154" s="1" cm="1">
        <f t="array" ref="J154">INDEX(Example_3_Adap!$E$12:$AR$119,MATCH(Analysis_2_Adap_paper!$C154,Example_3_Adap!$C$12:$C$119)+Analysis_2_Adap_paper!$D154-COUNT($C$151:$C$159),MATCH(Analysis_2_Adap_paper!J$150,Example_3_Adap!$E$11:$AR$11,0))</f>
        <v>1.0371290542984101E-4</v>
      </c>
      <c r="K154" s="59"/>
      <c r="Q154" s="56">
        <f t="shared" si="38"/>
        <v>1.1265334738814781</v>
      </c>
      <c r="R154" s="56">
        <f t="shared" si="36"/>
        <v>2.3237851324618681</v>
      </c>
      <c r="S154" s="56">
        <f t="shared" si="36"/>
        <v>1.1265334738863713</v>
      </c>
      <c r="T154" s="56">
        <f t="shared" si="36"/>
        <v>2.3237851323985823</v>
      </c>
      <c r="U154" s="56">
        <f t="shared" si="36"/>
        <v>1.1265335680399089</v>
      </c>
      <c r="V154" s="56">
        <f t="shared" si="36"/>
        <v>2.323785745900051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INDEX(Example_3_Adap!$E$12:$AR$119,MATCH(Analysis_2_Adap_paper!$C155,Example_3_Adap!$C$12:$C$119)+Analysis_2_Adap_paper!$D155-COUNT($C$151:$C$159),MATCH(Analysis_2_Adap_paper!E$150,Example_3_Adap!$E$11:$AR$11,0))</f>
        <v>4.88066334149883E-4</v>
      </c>
      <c r="F155" s="1" cm="1">
        <f t="array" ref="F155">INDEX(Example_3_Adap!$E$12:$AR$119,MATCH(Analysis_2_Adap_paper!$C155,Example_3_Adap!$C$12:$C$119)+Analysis_2_Adap_paper!$D155-COUNT($C$151:$C$159),MATCH(Analysis_2_Adap_paper!F$150,Example_3_Adap!$E$11:$AR$11,0))</f>
        <v>2.0577091157951701E-5</v>
      </c>
      <c r="G155" s="1" cm="1">
        <f t="array" ref="G155">INDEX(Example_3_Adap!$E$12:$AR$119,MATCH(Analysis_2_Adap_paper!$C155,Example_3_Adap!$C$12:$C$119)+Analysis_2_Adap_paper!$D155-COUNT($C$151:$C$159),MATCH(Analysis_2_Adap_paper!G$150,Example_3_Adap!$E$11:$AR$11,0))</f>
        <v>4.8806633414755202E-4</v>
      </c>
      <c r="H155" s="1" cm="1">
        <f t="array" ref="H155">INDEX(Example_3_Adap!$E$12:$AR$119,MATCH(Analysis_2_Adap_paper!$C155,Example_3_Adap!$C$12:$C$119)+Analysis_2_Adap_paper!$D155-COUNT($C$151:$C$159),MATCH(Analysis_2_Adap_paper!H$150,Example_3_Adap!$E$11:$AR$11,0))</f>
        <v>2.05770911584426E-5</v>
      </c>
      <c r="I155" s="1" cm="1">
        <f t="array" ref="I155">INDEX(Example_3_Adap!$E$12:$AR$119,MATCH(Analysis_2_Adap_paper!$C155,Example_3_Adap!$C$12:$C$119)+Analysis_2_Adap_paper!$D155-COUNT($C$151:$C$159),MATCH(Analysis_2_Adap_paper!I$150,Example_3_Adap!$E$11:$AR$11,0))</f>
        <v>4.8806633470915801E-4</v>
      </c>
      <c r="J155" s="1" cm="1">
        <f t="array" ref="J155">INDEX(Example_3_Adap!$E$12:$AR$119,MATCH(Analysis_2_Adap_paper!$C155,Example_3_Adap!$C$12:$C$119)+Analysis_2_Adap_paper!$D155-COUNT($C$151:$C$159),MATCH(Analysis_2_Adap_paper!J$150,Example_3_Adap!$E$11:$AR$11,0))</f>
        <v>2.0577171317027299E-5</v>
      </c>
      <c r="K155" s="59"/>
      <c r="Q155" s="56">
        <f t="shared" si="38"/>
        <v>0.98740915059707479</v>
      </c>
      <c r="R155" s="56">
        <f t="shared" si="36"/>
        <v>2.3334787229432283</v>
      </c>
      <c r="S155" s="56">
        <f t="shared" si="36"/>
        <v>0.98740915059941325</v>
      </c>
      <c r="T155" s="56">
        <f t="shared" si="36"/>
        <v>2.3334787229794203</v>
      </c>
      <c r="U155" s="56">
        <f t="shared" si="36"/>
        <v>0.98740916110251742</v>
      </c>
      <c r="V155" s="56">
        <f t="shared" si="36"/>
        <v>2.3334788479407496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INDEX(Example_3_Adap!$E$12:$AR$119,MATCH(Analysis_2_Adap_paper!$C156,Example_3_Adap!$C$12:$C$119)+Analysis_2_Adap_paper!$D156-COUNT($C$151:$C$159),MATCH(Analysis_2_Adap_paper!E$150,Example_3_Adap!$E$11:$AR$11,0))</f>
        <v>2.7235739023767598E-4</v>
      </c>
      <c r="F156" s="1" cm="1">
        <f t="array" ref="F156">INDEX(Example_3_Adap!$E$12:$AR$119,MATCH(Analysis_2_Adap_paper!$C156,Example_3_Adap!$C$12:$C$119)+Analysis_2_Adap_paper!$D156-COUNT($C$151:$C$159),MATCH(Analysis_2_Adap_paper!F$150,Example_3_Adap!$E$11:$AR$11,0))</f>
        <v>4.0812236072181997E-6</v>
      </c>
      <c r="G156" s="1" cm="1">
        <f t="array" ref="G156">INDEX(Example_3_Adap!$E$12:$AR$119,MATCH(Analysis_2_Adap_paper!$C156,Example_3_Adap!$C$12:$C$119)+Analysis_2_Adap_paper!$D156-COUNT($C$151:$C$159),MATCH(Analysis_2_Adap_paper!G$150,Example_3_Adap!$E$11:$AR$11,0))</f>
        <v>2.7235739023667699E-4</v>
      </c>
      <c r="H156" s="1" cm="1">
        <f t="array" ref="H156">INDEX(Example_3_Adap!$E$12:$AR$119,MATCH(Analysis_2_Adap_paper!$C156,Example_3_Adap!$C$12:$C$119)+Analysis_2_Adap_paper!$D156-COUNT($C$151:$C$159),MATCH(Analysis_2_Adap_paper!H$150,Example_3_Adap!$E$11:$AR$11,0))</f>
        <v>4.0812236081445496E-6</v>
      </c>
      <c r="I156" s="1" cm="1">
        <f t="array" ref="I156">INDEX(Example_3_Adap!$E$12:$AR$119,MATCH(Analysis_2_Adap_paper!$C156,Example_3_Adap!$C$12:$C$119)+Analysis_2_Adap_paper!$D156-COUNT($C$151:$C$159),MATCH(Analysis_2_Adap_paper!I$150,Example_3_Adap!$E$11:$AR$11,0))</f>
        <v>2.7235739028382E-4</v>
      </c>
      <c r="J156" s="1" cm="1">
        <f t="array" ref="J156">INDEX(Example_3_Adap!$E$12:$AR$119,MATCH(Analysis_2_Adap_paper!$C156,Example_3_Adap!$C$12:$C$119)+Analysis_2_Adap_paper!$D156-COUNT($C$151:$C$159),MATCH(Analysis_2_Adap_paper!J$150,Example_3_Adap!$E$11:$AR$11,0))</f>
        <v>4.0812394309181897E-6</v>
      </c>
      <c r="K156" s="59"/>
      <c r="Q156" s="56">
        <f t="shared" si="38"/>
        <v>0.84157622662859577</v>
      </c>
      <c r="R156" s="56">
        <f t="shared" si="36"/>
        <v>2.3339653906897579</v>
      </c>
      <c r="S156" s="56">
        <f t="shared" si="36"/>
        <v>0.84157622662699727</v>
      </c>
      <c r="T156" s="56">
        <f t="shared" si="36"/>
        <v>2.3339653903967155</v>
      </c>
      <c r="U156" s="56">
        <f t="shared" si="36"/>
        <v>0.84157622803735144</v>
      </c>
      <c r="V156" s="56">
        <f t="shared" si="36"/>
        <v>2.3339654171694111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INDEX(Example_3_Adap!$E$12:$AR$119,MATCH(Analysis_2_Adap_paper!$C157,Example_3_Adap!$C$12:$C$119)+Analysis_2_Adap_paper!$D157-COUNT($C$151:$C$159),MATCH(Analysis_2_Adap_paper!E$150,Example_3_Adap!$E$11:$AR$11,0))</f>
        <v>1.6608285390256399E-4</v>
      </c>
      <c r="F157" s="1" cm="1">
        <f t="array" ref="F157">INDEX(Example_3_Adap!$E$12:$AR$119,MATCH(Analysis_2_Adap_paper!$C157,Example_3_Adap!$C$12:$C$119)+Analysis_2_Adap_paper!$D157-COUNT($C$151:$C$159),MATCH(Analysis_2_Adap_paper!F$150,Example_3_Adap!$E$11:$AR$11,0))</f>
        <v>8.0975288360100104E-7</v>
      </c>
      <c r="G157" s="1" cm="1">
        <f t="array" ref="G157">INDEX(Example_3_Adap!$E$12:$AR$119,MATCH(Analysis_2_Adap_paper!$C157,Example_3_Adap!$C$12:$C$119)+Analysis_2_Adap_paper!$D157-COUNT($C$151:$C$159),MATCH(Analysis_2_Adap_paper!G$150,Example_3_Adap!$E$11:$AR$11,0))</f>
        <v>1.6608285389894901E-4</v>
      </c>
      <c r="H157" s="1" cm="1">
        <f t="array" ref="H157">INDEX(Example_3_Adap!$E$12:$AR$119,MATCH(Analysis_2_Adap_paper!$C157,Example_3_Adap!$C$12:$C$119)+Analysis_2_Adap_paper!$D157-COUNT($C$151:$C$159),MATCH(Analysis_2_Adap_paper!H$150,Example_3_Adap!$E$11:$AR$11,0))</f>
        <v>8.0975288353551597E-7</v>
      </c>
      <c r="I157" s="1" cm="1">
        <f t="array" ref="I157">INDEX(Example_3_Adap!$E$12:$AR$119,MATCH(Analysis_2_Adap_paper!$C157,Example_3_Adap!$C$12:$C$119)+Analysis_2_Adap_paper!$D157-COUNT($C$151:$C$159),MATCH(Analysis_2_Adap_paper!I$150,Example_3_Adap!$E$11:$AR$11,0))</f>
        <v>1.6608285390384801E-4</v>
      </c>
      <c r="J157" s="1" cm="1">
        <f t="array" ref="J157">INDEX(Example_3_Adap!$E$12:$AR$119,MATCH(Analysis_2_Adap_paper!$C157,Example_3_Adap!$C$12:$C$119)+Analysis_2_Adap_paper!$D157-COUNT($C$151:$C$159),MATCH(Analysis_2_Adap_paper!J$150,Example_3_Adap!$E$11:$AR$11,0))</f>
        <v>8.0975602382736198E-7</v>
      </c>
      <c r="K157" s="59"/>
      <c r="Q157" s="56">
        <f t="shared" si="38"/>
        <v>0.71359787455869528</v>
      </c>
      <c r="R157" s="56">
        <f t="shared" si="36"/>
        <v>2.3334481512483132</v>
      </c>
      <c r="S157" s="56">
        <f t="shared" si="36"/>
        <v>0.71359787458480539</v>
      </c>
      <c r="T157" s="56">
        <f t="shared" si="36"/>
        <v>2.3334481516924455</v>
      </c>
      <c r="U157" s="56">
        <f t="shared" si="36"/>
        <v>0.71359787479196946</v>
      </c>
      <c r="V157" s="56">
        <f t="shared" si="36"/>
        <v>2.3334481500786932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INDEX(Example_3_Adap!$E$12:$AR$119,MATCH(Analysis_2_Adap_paper!$C158,Example_3_Adap!$C$12:$C$119)+Analysis_2_Adap_paper!$D158-COUNT($C$151:$C$159),MATCH(Analysis_2_Adap_paper!E$150,Example_3_Adap!$E$11:$AR$11,0))</f>
        <v>1.0943535169241601E-4</v>
      </c>
      <c r="F158" s="1" cm="1">
        <f t="array" ref="F158">INDEX(Example_3_Adap!$E$12:$AR$119,MATCH(Analysis_2_Adap_paper!$C158,Example_3_Adap!$C$12:$C$119)+Analysis_2_Adap_paper!$D158-COUNT($C$151:$C$159),MATCH(Analysis_2_Adap_paper!F$150,Example_3_Adap!$E$11:$AR$11,0))</f>
        <v>1.6072325104317299E-7</v>
      </c>
      <c r="G158" s="1" cm="1">
        <f t="array" ref="G158">INDEX(Example_3_Adap!$E$12:$AR$119,MATCH(Analysis_2_Adap_paper!$C158,Example_3_Adap!$C$12:$C$119)+Analysis_2_Adap_paper!$D158-COUNT($C$151:$C$159),MATCH(Analysis_2_Adap_paper!G$150,Example_3_Adap!$E$11:$AR$11,0))</f>
        <v>1.09435351688183E-4</v>
      </c>
      <c r="H158" s="1" cm="1">
        <f t="array" ref="H158">INDEX(Example_3_Adap!$E$12:$AR$119,MATCH(Analysis_2_Adap_paper!$C158,Example_3_Adap!$C$12:$C$119)+Analysis_2_Adap_paper!$D158-COUNT($C$151:$C$159),MATCH(Analysis_2_Adap_paper!H$150,Example_3_Adap!$E$11:$AR$11,0))</f>
        <v>1.60723254748109E-7</v>
      </c>
      <c r="I158" s="1" cm="1">
        <f t="array" ref="I158">INDEX(Example_3_Adap!$E$12:$AR$119,MATCH(Analysis_2_Adap_paper!$C158,Example_3_Adap!$C$12:$C$119)+Analysis_2_Adap_paper!$D158-COUNT($C$151:$C$159),MATCH(Analysis_2_Adap_paper!I$150,Example_3_Adap!$E$11:$AR$11,0))</f>
        <v>1.09435351688676E-4</v>
      </c>
      <c r="J158" s="1" cm="1">
        <f t="array" ref="J158">INDEX(Example_3_Adap!$E$12:$AR$119,MATCH(Analysis_2_Adap_paper!$C158,Example_3_Adap!$C$12:$C$119)+Analysis_2_Adap_paper!$D158-COUNT($C$151:$C$159),MATCH(Analysis_2_Adap_paper!J$150,Example_3_Adap!$E$11:$AR$11,0))</f>
        <v>1.6072387433539E-7</v>
      </c>
      <c r="K158" s="59"/>
      <c r="Q158" s="56">
        <f t="shared" si="38"/>
        <v>0.60182428210147587</v>
      </c>
      <c r="R158" s="56">
        <f t="shared" si="36"/>
        <v>2.3329030488779972</v>
      </c>
      <c r="S158" s="56">
        <f t="shared" si="36"/>
        <v>0.60182428212587824</v>
      </c>
      <c r="T158" s="56">
        <f t="shared" si="36"/>
        <v>2.3329030155048263</v>
      </c>
      <c r="U158" s="56">
        <f t="shared" si="36"/>
        <v>0.60182428216193462</v>
      </c>
      <c r="V158" s="56">
        <f t="shared" si="36"/>
        <v>2.3329030488194644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INDEX(Example_3_Adap!$E$12:$AR$119,MATCH(Analysis_2_Adap_paper!$C159,Example_3_Adap!$C$12:$C$119)+Analysis_2_Adap_paper!$D159-COUNT($C$151:$C$159),MATCH(Analysis_2_Adap_paper!E$150,Example_3_Adap!$E$11:$AR$11,0))</f>
        <v>7.7081854083282901E-5</v>
      </c>
      <c r="F159" s="1" cm="1">
        <f t="array" ref="F159">INDEX(Example_3_Adap!$E$12:$AR$119,MATCH(Analysis_2_Adap_paper!$C159,Example_3_Adap!$C$12:$C$119)+Analysis_2_Adap_paper!$D159-COUNT($C$151:$C$159),MATCH(Analysis_2_Adap_paper!F$150,Example_3_Adap!$E$11:$AR$11,0))</f>
        <v>3.1910853660454402E-8</v>
      </c>
      <c r="G159" s="1" cm="1">
        <f t="array" ref="G159">INDEX(Example_3_Adap!$E$12:$AR$119,MATCH(Analysis_2_Adap_paper!$C159,Example_3_Adap!$C$12:$C$119)+Analysis_2_Adap_paper!$D159-COUNT($C$151:$C$159),MATCH(Analysis_2_Adap_paper!G$150,Example_3_Adap!$E$11:$AR$11,0))</f>
        <v>7.7081854080781402E-5</v>
      </c>
      <c r="H159" s="1" cm="1">
        <f t="array" ref="H159">INDEX(Example_3_Adap!$E$12:$AR$119,MATCH(Analysis_2_Adap_paper!$C159,Example_3_Adap!$C$12:$C$119)+Analysis_2_Adap_paper!$D159-COUNT($C$151:$C$159),MATCH(Analysis_2_Adap_paper!H$150,Example_3_Adap!$E$11:$AR$11,0))</f>
        <v>3.19108594117132E-8</v>
      </c>
      <c r="I159" s="1" cm="1">
        <f t="array" ref="I159">INDEX(Example_3_Adap!$E$12:$AR$119,MATCH(Analysis_2_Adap_paper!$C159,Example_3_Adap!$C$12:$C$119)+Analysis_2_Adap_paper!$D159-COUNT($C$151:$C$159),MATCH(Analysis_2_Adap_paper!I$150,Example_3_Adap!$E$11:$AR$11,0))</f>
        <v>7.7081854080868206E-5</v>
      </c>
      <c r="J159" s="1" cm="1">
        <f t="array" ref="J159">INDEX(Example_3_Adap!$E$12:$AR$119,MATCH(Analysis_2_Adap_paper!$C159,Example_3_Adap!$C$12:$C$119)+Analysis_2_Adap_paper!$D159-COUNT($C$151:$C$159),MATCH(Analysis_2_Adap_paper!J$150,Example_3_Adap!$E$11:$AR$11,0))</f>
        <v>3.1910980517746401E-8</v>
      </c>
      <c r="K159" s="59"/>
      <c r="Q159" s="56">
        <f t="shared" si="38"/>
        <v>0.50561567869174728</v>
      </c>
      <c r="R159" s="56">
        <f t="shared" si="36"/>
        <v>2.3324595433368422</v>
      </c>
      <c r="S159" s="56">
        <f t="shared" si="36"/>
        <v>0.50561567868276214</v>
      </c>
      <c r="T159" s="56">
        <f t="shared" si="36"/>
        <v>2.3324593165779914</v>
      </c>
      <c r="U159" s="56">
        <f t="shared" si="36"/>
        <v>0.50561567868763657</v>
      </c>
      <c r="V159" s="56">
        <f t="shared" si="36"/>
        <v>2.3324594029362031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INDEX(Example_3_Adap!$E$12:$AR$119,MATCH(Analysis_2_Adap_paper!$C163,Example_3_Adap!$C$12:$C$119)+Analysis_2_Adap_paper!$D163-COUNT($C$163:$C$171),MATCH(Analysis_2_Adap_paper!E$162,Example_3_Adap!$E$11:$AR$11,0))</f>
        <v>4.13777785814772E-3</v>
      </c>
      <c r="F163" s="1" cm="1">
        <f t="array" ref="F163">INDEX(Example_3_Adap!$E$12:$AR$119,MATCH(Analysis_2_Adap_paper!$C163,Example_3_Adap!$C$12:$C$119)+Analysis_2_Adap_paper!$D163-COUNT($C$163:$C$171),MATCH(Analysis_2_Adap_paper!F$162,Example_3_Adap!$E$11:$AR$11,0))</f>
        <v>4.13777785814772E-3</v>
      </c>
      <c r="G163" s="1" cm="1">
        <f t="array" ref="G163">INDEX(Example_3_Adap!$E$12:$AR$119,MATCH(Analysis_2_Adap_paper!$C163,Example_3_Adap!$C$12:$C$119)+Analysis_2_Adap_paper!$D163-COUNT($C$163:$C$171),MATCH(Analysis_2_Adap_paper!G$162,Example_3_Adap!$E$11:$AR$11,0))</f>
        <v>4.1377778583324698E-3</v>
      </c>
      <c r="H163" s="1" cm="1">
        <f t="array" ref="H163">INDEX(Example_3_Adap!$E$12:$AR$119,MATCH(Analysis_2_Adap_paper!$C163,Example_3_Adap!$C$12:$C$119)+Analysis_2_Adap_paper!$D163-COUNT($C$163:$C$171),MATCH(Analysis_2_Adap_paper!H$162,Example_3_Adap!$E$11:$AR$11,0))</f>
        <v>4.1377778583324698E-3</v>
      </c>
      <c r="I163" s="1" cm="1">
        <f t="array" ref="I163">INDEX(Example_3_Adap!$E$12:$AR$119,MATCH(Analysis_2_Adap_paper!$C163,Example_3_Adap!$C$12:$C$119)+Analysis_2_Adap_paper!$D163-COUNT($C$163:$C$171),MATCH(Analysis_2_Adap_paper!I$162,Example_3_Adap!$E$11:$AR$11,0))</f>
        <v>4.1390404633574402E-3</v>
      </c>
      <c r="J163" s="1" cm="1">
        <f t="array" ref="J163">INDEX(Example_3_Adap!$E$12:$AR$119,MATCH(Analysis_2_Adap_paper!$C163,Example_3_Adap!$C$12:$C$119)+Analysis_2_Adap_paper!$D163-COUNT($C$163:$C$171),MATCH(Analysis_2_Adap_paper!J$162,Example_3_Adap!$E$11:$AR$11,0))</f>
        <v>4.2639079288733202E-3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INDEX(Example_3_Adap!$E$12:$AR$119,MATCH(Analysis_2_Adap_paper!$C164,Example_3_Adap!$C$12:$C$119)+Analysis_2_Adap_paper!$D164-COUNT($C$163:$C$171),MATCH(Analysis_2_Adap_paper!E$162,Example_3_Adap!$E$11:$AR$11,0))</f>
        <v>7.0107224775028899E-4</v>
      </c>
      <c r="F164" s="1" cm="1">
        <f t="array" ref="F164">INDEX(Example_3_Adap!$E$12:$AR$119,MATCH(Analysis_2_Adap_paper!$C164,Example_3_Adap!$C$12:$C$119)+Analysis_2_Adap_paper!$D164-COUNT($C$163:$C$171),MATCH(Analysis_2_Adap_paper!F$162,Example_3_Adap!$E$11:$AR$11,0))</f>
        <v>3.0045954039792302E-4</v>
      </c>
      <c r="G164" s="1" cm="1">
        <f t="array" ref="G164">INDEX(Example_3_Adap!$E$12:$AR$119,MATCH(Analysis_2_Adap_paper!$C164,Example_3_Adap!$C$12:$C$119)+Analysis_2_Adap_paper!$D164-COUNT($C$163:$C$171),MATCH(Analysis_2_Adap_paper!G$162,Example_3_Adap!$E$11:$AR$11,0))</f>
        <v>7.0107224745896701E-4</v>
      </c>
      <c r="H164" s="1" cm="1">
        <f t="array" ref="H164">INDEX(Example_3_Adap!$E$12:$AR$119,MATCH(Analysis_2_Adap_paper!$C164,Example_3_Adap!$C$12:$C$119)+Analysis_2_Adap_paper!$D164-COUNT($C$163:$C$171),MATCH(Analysis_2_Adap_paper!H$162,Example_3_Adap!$E$11:$AR$11,0))</f>
        <v>3.0045954047164199E-4</v>
      </c>
      <c r="I164" s="1" cm="1">
        <f t="array" ref="I164">INDEX(Example_3_Adap!$E$12:$AR$119,MATCH(Analysis_2_Adap_paper!$C164,Example_3_Adap!$C$12:$C$119)+Analysis_2_Adap_paper!$D164-COUNT($C$163:$C$171),MATCH(Analysis_2_Adap_paper!I$162,Example_3_Adap!$E$11:$AR$11,0))</f>
        <v>7.0144070780386804E-4</v>
      </c>
      <c r="J164" s="1" cm="1">
        <f t="array" ref="J164">INDEX(Example_3_Adap!$E$12:$AR$119,MATCH(Analysis_2_Adap_paper!$C164,Example_3_Adap!$C$12:$C$119)+Analysis_2_Adap_paper!$D164-COUNT($C$163:$C$171),MATCH(Analysis_2_Adap_paper!J$162,Example_3_Adap!$E$11:$AR$11,0))</f>
        <v>3.1129777367366798E-4</v>
      </c>
      <c r="K164" s="59"/>
      <c r="Q164" s="56">
        <f>LOG(E163/E164)/LOG(2)</f>
        <v>2.5612211629894102</v>
      </c>
      <c r="R164" s="56">
        <f t="shared" ref="R164:V171" si="40">LOG(F163/F164)/LOG(2)</f>
        <v>3.783613557207226</v>
      </c>
      <c r="S164" s="56">
        <f t="shared" si="40"/>
        <v>2.5612211636533204</v>
      </c>
      <c r="T164" s="56">
        <f t="shared" si="40"/>
        <v>3.7836135569176701</v>
      </c>
      <c r="U164" s="56">
        <f t="shared" si="40"/>
        <v>2.5609032881509948</v>
      </c>
      <c r="V164" s="56">
        <f t="shared" si="40"/>
        <v>3.7758091219781127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INDEX(Example_3_Adap!$E$12:$AR$119,MATCH(Analysis_2_Adap_paper!$C165,Example_3_Adap!$C$12:$C$119)+Analysis_2_Adap_paper!$D165-COUNT($C$163:$C$171),MATCH(Analysis_2_Adap_paper!E$162,Example_3_Adap!$E$11:$AR$11,0))</f>
        <v>1.76356018755541E-4</v>
      </c>
      <c r="F165" s="1" cm="1">
        <f t="array" ref="F165">INDEX(Example_3_Adap!$E$12:$AR$119,MATCH(Analysis_2_Adap_paper!$C165,Example_3_Adap!$C$12:$C$119)+Analysis_2_Adap_paper!$D165-COUNT($C$163:$C$171),MATCH(Analysis_2_Adap_paper!F$162,Example_3_Adap!$E$11:$AR$11,0))</f>
        <v>2.2307376326580099E-5</v>
      </c>
      <c r="G165" s="1" cm="1">
        <f t="array" ref="G165">INDEX(Example_3_Adap!$E$12:$AR$119,MATCH(Analysis_2_Adap_paper!$C165,Example_3_Adap!$C$12:$C$119)+Analysis_2_Adap_paper!$D165-COUNT($C$163:$C$171),MATCH(Analysis_2_Adap_paper!G$162,Example_3_Adap!$E$11:$AR$11,0))</f>
        <v>1.7635602718257801E-4</v>
      </c>
      <c r="H165" s="1" cm="1">
        <f t="array" ref="H165">INDEX(Example_3_Adap!$E$12:$AR$119,MATCH(Analysis_2_Adap_paper!$C165,Example_3_Adap!$C$12:$C$119)+Analysis_2_Adap_paper!$D165-COUNT($C$163:$C$171),MATCH(Analysis_2_Adap_paper!H$162,Example_3_Adap!$E$11:$AR$11,0))</f>
        <v>2.2307376435271001E-5</v>
      </c>
      <c r="I165" s="1" cm="1">
        <f t="array" ref="I165">INDEX(Example_3_Adap!$E$12:$AR$119,MATCH(Analysis_2_Adap_paper!$C165,Example_3_Adap!$C$12:$C$119)+Analysis_2_Adap_paper!$D165-COUNT($C$163:$C$171),MATCH(Analysis_2_Adap_paper!I$162,Example_3_Adap!$E$11:$AR$11,0))</f>
        <v>1.76631708995955E-4</v>
      </c>
      <c r="J165" s="1" cm="1">
        <f t="array" ref="J165">INDEX(Example_3_Adap!$E$12:$AR$119,MATCH(Analysis_2_Adap_paper!$C165,Example_3_Adap!$C$12:$C$119)+Analysis_2_Adap_paper!$D165-COUNT($C$163:$C$171),MATCH(Analysis_2_Adap_paper!J$162,Example_3_Adap!$E$11:$AR$11,0))</f>
        <v>2.4660551684818601E-5</v>
      </c>
      <c r="K165" s="59"/>
      <c r="Q165" s="56">
        <f t="shared" ref="Q165:Q171" si="42">LOG(E164/E165)/LOG(2)</f>
        <v>1.9910723127284735</v>
      </c>
      <c r="R165" s="56">
        <f t="shared" si="40"/>
        <v>3.7515779853895834</v>
      </c>
      <c r="S165" s="56">
        <f t="shared" si="40"/>
        <v>1.9910722431909056</v>
      </c>
      <c r="T165" s="56">
        <f t="shared" si="40"/>
        <v>3.7515779787141383</v>
      </c>
      <c r="U165" s="56">
        <f t="shared" si="40"/>
        <v>1.9895767997597045</v>
      </c>
      <c r="V165" s="56">
        <f t="shared" si="40"/>
        <v>3.658018279081479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INDEX(Example_3_Adap!$E$12:$AR$119,MATCH(Analysis_2_Adap_paper!$C166,Example_3_Adap!$C$12:$C$119)+Analysis_2_Adap_paper!$D166-COUNT($C$163:$C$171),MATCH(Analysis_2_Adap_paper!E$162,Example_3_Adap!$E$11:$AR$11,0))</f>
        <v>6.8096129552941407E-5</v>
      </c>
      <c r="F166" s="1" cm="1">
        <f t="array" ref="F166">INDEX(Example_3_Adap!$E$12:$AR$119,MATCH(Analysis_2_Adap_paper!$C166,Example_3_Adap!$C$12:$C$119)+Analysis_2_Adap_paper!$D166-COUNT($C$163:$C$171),MATCH(Analysis_2_Adap_paper!F$162,Example_3_Adap!$E$11:$AR$11,0))</f>
        <v>1.90127176225018E-6</v>
      </c>
      <c r="G166" s="1" cm="1">
        <f t="array" ref="G166">INDEX(Example_3_Adap!$E$12:$AR$119,MATCH(Analysis_2_Adap_paper!$C166,Example_3_Adap!$C$12:$C$119)+Analysis_2_Adap_paper!$D166-COUNT($C$163:$C$171),MATCH(Analysis_2_Adap_paper!G$162,Example_3_Adap!$E$11:$AR$11,0))</f>
        <v>6.8096123754912696E-5</v>
      </c>
      <c r="H166" s="1" cm="1">
        <f t="array" ref="H166">INDEX(Example_3_Adap!$E$12:$AR$119,MATCH(Analysis_2_Adap_paper!$C166,Example_3_Adap!$C$12:$C$119)+Analysis_2_Adap_paper!$D166-COUNT($C$163:$C$171),MATCH(Analysis_2_Adap_paper!H$162,Example_3_Adap!$E$11:$AR$11,0))</f>
        <v>1.90127183345364E-6</v>
      </c>
      <c r="I166" s="1" cm="1">
        <f t="array" ref="I166">INDEX(Example_3_Adap!$E$12:$AR$119,MATCH(Analysis_2_Adap_paper!$C166,Example_3_Adap!$C$12:$C$119)+Analysis_2_Adap_paper!$D166-COUNT($C$163:$C$171),MATCH(Analysis_2_Adap_paper!I$162,Example_3_Adap!$E$11:$AR$11,0))</f>
        <v>6.8162973988705703E-5</v>
      </c>
      <c r="J166" s="1" cm="1">
        <f t="array" ref="J166">INDEX(Example_3_Adap!$E$12:$AR$119,MATCH(Analysis_2_Adap_paper!$C166,Example_3_Adap!$C$12:$C$119)+Analysis_2_Adap_paper!$D166-COUNT($C$163:$C$171),MATCH(Analysis_2_Adap_paper!J$162,Example_3_Adap!$E$11:$AR$11,0))</f>
        <v>2.0893079947723001E-6</v>
      </c>
      <c r="K166" s="59"/>
      <c r="Q166" s="56">
        <f t="shared" si="42"/>
        <v>1.3728461077378895</v>
      </c>
      <c r="R166" s="56">
        <f t="shared" si="40"/>
        <v>3.5524841750746616</v>
      </c>
      <c r="S166" s="56">
        <f t="shared" si="40"/>
        <v>1.3728462995138935</v>
      </c>
      <c r="T166" s="56">
        <f t="shared" si="40"/>
        <v>3.5524841280745179</v>
      </c>
      <c r="U166" s="56">
        <f t="shared" si="40"/>
        <v>1.3736841717929305</v>
      </c>
      <c r="V166" s="56">
        <f t="shared" si="40"/>
        <v>3.5611079871504514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INDEX(Example_3_Adap!$E$12:$AR$119,MATCH(Analysis_2_Adap_paper!$C167,Example_3_Adap!$C$12:$C$119)+Analysis_2_Adap_paper!$D167-COUNT($C$163:$C$171),MATCH(Analysis_2_Adap_paper!E$162,Example_3_Adap!$E$11:$AR$11,0))</f>
        <v>3.0279061888904801E-5</v>
      </c>
      <c r="F167" s="1" cm="1">
        <f t="array" ref="F167">INDEX(Example_3_Adap!$E$12:$AR$119,MATCH(Analysis_2_Adap_paper!$C167,Example_3_Adap!$C$12:$C$119)+Analysis_2_Adap_paper!$D167-COUNT($C$163:$C$171),MATCH(Analysis_2_Adap_paper!F$162,Example_3_Adap!$E$11:$AR$11,0))</f>
        <v>1.6681871617407701E-7</v>
      </c>
      <c r="G167" s="1" cm="1">
        <f t="array" ref="G167">INDEX(Example_3_Adap!$E$12:$AR$119,MATCH(Analysis_2_Adap_paper!$C167,Example_3_Adap!$C$12:$C$119)+Analysis_2_Adap_paper!$D167-COUNT($C$163:$C$171),MATCH(Analysis_2_Adap_paper!G$162,Example_3_Adap!$E$11:$AR$11,0))</f>
        <v>3.0279064002769399E-5</v>
      </c>
      <c r="H167" s="1" cm="1">
        <f t="array" ref="H167">INDEX(Example_3_Adap!$E$12:$AR$119,MATCH(Analysis_2_Adap_paper!$C167,Example_3_Adap!$C$12:$C$119)+Analysis_2_Adap_paper!$D167-COUNT($C$163:$C$171),MATCH(Analysis_2_Adap_paper!H$162,Example_3_Adap!$E$11:$AR$11,0))</f>
        <v>1.6681892543029999E-7</v>
      </c>
      <c r="I167" s="1" cm="1">
        <f t="array" ref="I167">INDEX(Example_3_Adap!$E$12:$AR$119,MATCH(Analysis_2_Adap_paper!$C167,Example_3_Adap!$C$12:$C$119)+Analysis_2_Adap_paper!$D167-COUNT($C$163:$C$171),MATCH(Analysis_2_Adap_paper!I$162,Example_3_Adap!$E$11:$AR$11,0))</f>
        <v>3.0282281688442899E-5</v>
      </c>
      <c r="J167" s="1" cm="1">
        <f t="array" ref="J167">INDEX(Example_3_Adap!$E$12:$AR$119,MATCH(Analysis_2_Adap_paper!$C167,Example_3_Adap!$C$12:$C$119)+Analysis_2_Adap_paper!$D167-COUNT($C$163:$C$171),MATCH(Analysis_2_Adap_paper!J$162,Example_3_Adap!$E$11:$AR$11,0))</f>
        <v>1.79068546379834E-7</v>
      </c>
      <c r="K167" s="59"/>
      <c r="Q167" s="56">
        <f t="shared" si="42"/>
        <v>1.1692522924922899</v>
      </c>
      <c r="R167" s="56">
        <f t="shared" si="40"/>
        <v>3.5106116956562636</v>
      </c>
      <c r="S167" s="56">
        <f t="shared" si="40"/>
        <v>1.1692520689358537</v>
      </c>
      <c r="T167" s="56">
        <f t="shared" si="40"/>
        <v>3.5106099399804576</v>
      </c>
      <c r="U167" s="56">
        <f t="shared" si="40"/>
        <v>1.1705143699205893</v>
      </c>
      <c r="V167" s="56">
        <f t="shared" si="40"/>
        <v>3.5444413291280426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INDEX(Example_3_Adap!$E$12:$AR$119,MATCH(Analysis_2_Adap_paper!$C168,Example_3_Adap!$C$12:$C$119)+Analysis_2_Adap_paper!$D168-COUNT($C$163:$C$171),MATCH(Analysis_2_Adap_paper!E$162,Example_3_Adap!$E$11:$AR$11,0))</f>
        <v>1.4857449798455399E-5</v>
      </c>
      <c r="F168" s="1" cm="1">
        <f t="array" ref="F168">INDEX(Example_3_Adap!$E$12:$AR$119,MATCH(Analysis_2_Adap_paper!$C168,Example_3_Adap!$C$12:$C$119)+Analysis_2_Adap_paper!$D168-COUNT($C$163:$C$171),MATCH(Analysis_2_Adap_paper!F$162,Example_3_Adap!$E$11:$AR$11,0))</f>
        <v>1.4570812278957801E-8</v>
      </c>
      <c r="G168" s="1" cm="1">
        <f t="array" ref="G168">INDEX(Example_3_Adap!$E$12:$AR$119,MATCH(Analysis_2_Adap_paper!$C168,Example_3_Adap!$C$12:$C$119)+Analysis_2_Adap_paper!$D168-COUNT($C$163:$C$171),MATCH(Analysis_2_Adap_paper!G$162,Example_3_Adap!$E$11:$AR$11,0))</f>
        <v>1.4857457571793E-5</v>
      </c>
      <c r="H168" s="1" cm="1">
        <f t="array" ref="H168">INDEX(Example_3_Adap!$E$12:$AR$119,MATCH(Analysis_2_Adap_paper!$C168,Example_3_Adap!$C$12:$C$119)+Analysis_2_Adap_paper!$D168-COUNT($C$163:$C$171),MATCH(Analysis_2_Adap_paper!H$162,Example_3_Adap!$E$11:$AR$11,0))</f>
        <v>1.45709418055556E-8</v>
      </c>
      <c r="I168" s="1" cm="1">
        <f t="array" ref="I168">INDEX(Example_3_Adap!$E$12:$AR$119,MATCH(Analysis_2_Adap_paper!$C168,Example_3_Adap!$C$12:$C$119)+Analysis_2_Adap_paper!$D168-COUNT($C$163:$C$171),MATCH(Analysis_2_Adap_paper!I$162,Example_3_Adap!$E$11:$AR$11,0))</f>
        <v>1.48576393472765E-5</v>
      </c>
      <c r="J168" s="1" cm="1">
        <f t="array" ref="J168">INDEX(Example_3_Adap!$E$12:$AR$119,MATCH(Analysis_2_Adap_paper!$C168,Example_3_Adap!$C$12:$C$119)+Analysis_2_Adap_paper!$D168-COUNT($C$163:$C$171),MATCH(Analysis_2_Adap_paper!J$162,Example_3_Adap!$E$11:$AR$11,0))</f>
        <v>1.5550208398718E-8</v>
      </c>
      <c r="K168" s="59"/>
      <c r="Q168" s="56">
        <f t="shared" si="42"/>
        <v>1.0271340019276185</v>
      </c>
      <c r="R168" s="56">
        <f t="shared" si="40"/>
        <v>3.51712794991957</v>
      </c>
      <c r="S168" s="56">
        <f t="shared" si="40"/>
        <v>1.0271333478360574</v>
      </c>
      <c r="T168" s="56">
        <f t="shared" si="40"/>
        <v>3.5171169349075377</v>
      </c>
      <c r="U168" s="56">
        <f t="shared" si="40"/>
        <v>1.0272690008046672</v>
      </c>
      <c r="V168" s="56">
        <f t="shared" si="40"/>
        <v>3.5255061282234568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INDEX(Example_3_Adap!$E$12:$AR$119,MATCH(Analysis_2_Adap_paper!$C169,Example_3_Adap!$C$12:$C$119)+Analysis_2_Adap_paper!$D169-COUNT($C$163:$C$171),MATCH(Analysis_2_Adap_paper!E$162,Example_3_Adap!$E$11:$AR$11,0))</f>
        <v>8.1137671372743995E-6</v>
      </c>
      <c r="F169" s="1" cm="1">
        <f t="array" ref="F169">INDEX(Example_3_Adap!$E$12:$AR$119,MATCH(Analysis_2_Adap_paper!$C169,Example_3_Adap!$C$12:$C$119)+Analysis_2_Adap_paper!$D169-COUNT($C$163:$C$171),MATCH(Analysis_2_Adap_paper!F$162,Example_3_Adap!$E$11:$AR$11,0))</f>
        <v>1.2726585896238801E-9</v>
      </c>
      <c r="G169" s="1" cm="1">
        <f t="array" ref="G169">INDEX(Example_3_Adap!$E$12:$AR$119,MATCH(Analysis_2_Adap_paper!$C169,Example_3_Adap!$C$12:$C$119)+Analysis_2_Adap_paper!$D169-COUNT($C$163:$C$171),MATCH(Analysis_2_Adap_paper!G$162,Example_3_Adap!$E$11:$AR$11,0))</f>
        <v>8.1137681546827793E-6</v>
      </c>
      <c r="H169" s="1" cm="1">
        <f t="array" ref="H169">INDEX(Example_3_Adap!$E$12:$AR$119,MATCH(Analysis_2_Adap_paper!$C169,Example_3_Adap!$C$12:$C$119)+Analysis_2_Adap_paper!$D169-COUNT($C$163:$C$171),MATCH(Analysis_2_Adap_paper!H$162,Example_3_Adap!$E$11:$AR$11,0))</f>
        <v>1.2727618334262801E-9</v>
      </c>
      <c r="I169" s="1" cm="1">
        <f t="array" ref="I169">INDEX(Example_3_Adap!$E$12:$AR$119,MATCH(Analysis_2_Adap_paper!$C169,Example_3_Adap!$C$12:$C$119)+Analysis_2_Adap_paper!$D169-COUNT($C$163:$C$171),MATCH(Analysis_2_Adap_paper!I$162,Example_3_Adap!$E$11:$AR$11,0))</f>
        <v>8.1137816423382197E-6</v>
      </c>
      <c r="J169" s="1" cm="1">
        <f t="array" ref="J169">INDEX(Example_3_Adap!$E$12:$AR$119,MATCH(Analysis_2_Adap_paper!$C169,Example_3_Adap!$C$12:$C$119)+Analysis_2_Adap_paper!$D169-COUNT($C$163:$C$171),MATCH(Analysis_2_Adap_paper!J$162,Example_3_Adap!$E$11:$AR$11,0))</f>
        <v>1.3566995161855201E-9</v>
      </c>
      <c r="K169" s="59"/>
      <c r="Q169" s="56">
        <f t="shared" si="42"/>
        <v>0.87274270293444689</v>
      </c>
      <c r="R169" s="56">
        <f t="shared" si="40"/>
        <v>3.5171639545854942</v>
      </c>
      <c r="S169" s="56">
        <f t="shared" si="40"/>
        <v>0.87274327684088304</v>
      </c>
      <c r="T169" s="56">
        <f t="shared" si="40"/>
        <v>3.5170597461240449</v>
      </c>
      <c r="U169" s="56">
        <f t="shared" si="40"/>
        <v>0.87275852935708587</v>
      </c>
      <c r="V169" s="56">
        <f t="shared" si="40"/>
        <v>3.5187607839854849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INDEX(Example_3_Adap!$E$12:$AR$119,MATCH(Analysis_2_Adap_paper!$C170,Example_3_Adap!$C$12:$C$119)+Analysis_2_Adap_paper!$D170-COUNT($C$163:$C$171),MATCH(Analysis_2_Adap_paper!E$162,Example_3_Adap!$E$11:$AR$11,0))</f>
        <v>4.8677476911507197E-6</v>
      </c>
      <c r="F170" s="1" cm="1">
        <f t="array" ref="F170">INDEX(Example_3_Adap!$E$12:$AR$119,MATCH(Analysis_2_Adap_paper!$C170,Example_3_Adap!$C$12:$C$119)+Analysis_2_Adap_paper!$D170-COUNT($C$163:$C$171),MATCH(Analysis_2_Adap_paper!F$162,Example_3_Adap!$E$11:$AR$11,0))</f>
        <v>1.1127398850431501E-10</v>
      </c>
      <c r="G170" s="1" cm="1">
        <f t="array" ref="G170">INDEX(Example_3_Adap!$E$12:$AR$119,MATCH(Analysis_2_Adap_paper!$C170,Example_3_Adap!$C$12:$C$119)+Analysis_2_Adap_paper!$D170-COUNT($C$163:$C$171),MATCH(Analysis_2_Adap_paper!G$162,Example_3_Adap!$E$11:$AR$11,0))</f>
        <v>4.8677481556125203E-6</v>
      </c>
      <c r="H170" s="1" cm="1">
        <f t="array" ref="H170">INDEX(Example_3_Adap!$E$12:$AR$119,MATCH(Analysis_2_Adap_paper!$C170,Example_3_Adap!$C$12:$C$119)+Analysis_2_Adap_paper!$D170-COUNT($C$163:$C$171),MATCH(Analysis_2_Adap_paper!H$162,Example_3_Adap!$E$11:$AR$11,0))</f>
        <v>1.11439557018075E-10</v>
      </c>
      <c r="I170" s="1" cm="1">
        <f t="array" ref="I170">INDEX(Example_3_Adap!$E$12:$AR$119,MATCH(Analysis_2_Adap_paper!$C170,Example_3_Adap!$C$12:$C$119)+Analysis_2_Adap_paper!$D170-COUNT($C$163:$C$171),MATCH(Analysis_2_Adap_paper!I$162,Example_3_Adap!$E$11:$AR$11,0))</f>
        <v>4.8677489261628097E-6</v>
      </c>
      <c r="J170" s="1" cm="1">
        <f t="array" ref="J170">INDEX(Example_3_Adap!$E$12:$AR$119,MATCH(Analysis_2_Adap_paper!$C170,Example_3_Adap!$C$12:$C$119)+Analysis_2_Adap_paper!$D170-COUNT($C$163:$C$171),MATCH(Analysis_2_Adap_paper!J$162,Example_3_Adap!$E$11:$AR$11,0))</f>
        <v>1.18813652709784E-10</v>
      </c>
      <c r="K170" s="59"/>
      <c r="Q170" s="56">
        <f t="shared" si="42"/>
        <v>0.7371175071073256</v>
      </c>
      <c r="R170" s="56">
        <f t="shared" si="40"/>
        <v>3.5156571541869086</v>
      </c>
      <c r="S170" s="56">
        <f t="shared" si="40"/>
        <v>0.7371175503545393</v>
      </c>
      <c r="T170" s="56">
        <f t="shared" si="40"/>
        <v>3.5136291456964428</v>
      </c>
      <c r="U170" s="56">
        <f t="shared" si="40"/>
        <v>0.73711972019477789</v>
      </c>
      <c r="V170" s="56">
        <f t="shared" si="40"/>
        <v>3.5133286970706723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INDEX(Example_3_Adap!$E$12:$AR$119,MATCH(Analysis_2_Adap_paper!$C171,Example_3_Adap!$C$12:$C$119)+Analysis_2_Adap_paper!$D171-COUNT($C$163:$C$171),MATCH(Analysis_2_Adap_paper!E$162,Example_3_Adap!$E$11:$AR$11,0))</f>
        <v>3.1692671313976398E-6</v>
      </c>
      <c r="F171" s="1" cm="1">
        <f t="array" ref="F171">INDEX(Example_3_Adap!$E$12:$AR$119,MATCH(Analysis_2_Adap_paper!$C171,Example_3_Adap!$C$12:$C$119)+Analysis_2_Adap_paper!$D171-COUNT($C$163:$C$171),MATCH(Analysis_2_Adap_paper!F$162,Example_3_Adap!$E$11:$AR$11,0))</f>
        <v>9.8139267979552303E-12</v>
      </c>
      <c r="G171" s="1" cm="1">
        <f t="array" ref="G171">INDEX(Example_3_Adap!$E$12:$AR$119,MATCH(Analysis_2_Adap_paper!$C171,Example_3_Adap!$C$12:$C$119)+Analysis_2_Adap_paper!$D171-COUNT($C$163:$C$171),MATCH(Analysis_2_Adap_paper!G$162,Example_3_Adap!$E$11:$AR$11,0))</f>
        <v>3.1692667262356298E-6</v>
      </c>
      <c r="H171" s="1" cm="1">
        <f t="array" ref="H171">INDEX(Example_3_Adap!$E$12:$AR$119,MATCH(Analysis_2_Adap_paper!$C171,Example_3_Adap!$C$12:$C$119)+Analysis_2_Adap_paper!$D171-COUNT($C$163:$C$171),MATCH(Analysis_2_Adap_paper!H$162,Example_3_Adap!$E$11:$AR$11,0))</f>
        <v>9.9925847761236903E-12</v>
      </c>
      <c r="I171" s="1" cm="1">
        <f t="array" ref="I171">INDEX(Example_3_Adap!$E$12:$AR$119,MATCH(Analysis_2_Adap_paper!$C171,Example_3_Adap!$C$12:$C$119)+Analysis_2_Adap_paper!$D171-COUNT($C$163:$C$171),MATCH(Analysis_2_Adap_paper!I$162,Example_3_Adap!$E$11:$AR$11,0))</f>
        <v>3.1692667714355801E-6</v>
      </c>
      <c r="J171" s="1" cm="1">
        <f t="array" ref="J171">INDEX(Example_3_Adap!$E$12:$AR$119,MATCH(Analysis_2_Adap_paper!$C171,Example_3_Adap!$C$12:$C$119)+Analysis_2_Adap_paper!$D171-COUNT($C$163:$C$171),MATCH(Analysis_2_Adap_paper!J$162,Example_3_Adap!$E$11:$AR$11,0))</f>
        <v>1.06938996503533E-11</v>
      </c>
      <c r="K171" s="59"/>
      <c r="Q171" s="56">
        <f t="shared" si="42"/>
        <v>0.61910512428822939</v>
      </c>
      <c r="R171" s="56">
        <f t="shared" si="40"/>
        <v>3.503142065941292</v>
      </c>
      <c r="S171" s="56">
        <f t="shared" si="40"/>
        <v>0.61910544638011189</v>
      </c>
      <c r="T171" s="56">
        <f t="shared" si="40"/>
        <v>3.4792597106167791</v>
      </c>
      <c r="U171" s="56">
        <f t="shared" si="40"/>
        <v>0.61910565417884067</v>
      </c>
      <c r="V171" s="56">
        <f t="shared" si="40"/>
        <v>3.4738406746904125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INDEX(Example_3_Adap!$AS$12:$CF$119,MATCH(Analysis_2_Adap_paper!$C175,Example_3_Adap!$C$12:$C$119)+Analysis_2_Adap_paper!$D175-COUNT($C$175:$C$183),MATCH(Analysis_2_Adap_paper!E$174,Example_3_Adap!$AS$11:$CF$11,0))</f>
        <v>3.4847941112753598E-3</v>
      </c>
      <c r="F175" s="1" cm="1">
        <f t="array" ref="F175">INDEX(Example_3_Adap!$AS$12:$CF$119,MATCH(Analysis_2_Adap_paper!$C175,Example_3_Adap!$C$12:$C$119)+Analysis_2_Adap_paper!$D175-COUNT($C$175:$C$183),MATCH(Analysis_2_Adap_paper!F$174,Example_3_Adap!$AS$11:$CF$11,0))</f>
        <v>3.4847941112753598E-3</v>
      </c>
      <c r="G175" s="1" cm="1">
        <f t="array" ref="G175">INDEX(Example_3_Adap!$AS$12:$CF$119,MATCH(Analysis_2_Adap_paper!$C175,Example_3_Adap!$C$12:$C$119)+Analysis_2_Adap_paper!$D175-COUNT($C$175:$C$183),MATCH(Analysis_2_Adap_paper!G$174,Example_3_Adap!$AS$11:$CF$11,0))</f>
        <v>3.48479411132408E-3</v>
      </c>
      <c r="H175" s="1" cm="1">
        <f t="array" ref="H175">INDEX(Example_3_Adap!$AS$12:$CF$119,MATCH(Analysis_2_Adap_paper!$C175,Example_3_Adap!$C$12:$C$119)+Analysis_2_Adap_paper!$D175-COUNT($C$175:$C$183),MATCH(Analysis_2_Adap_paper!H$174,Example_3_Adap!$AS$11:$CF$11,0))</f>
        <v>3.4848848819627101E-3</v>
      </c>
      <c r="I175" s="1" cm="1">
        <f t="array" ref="I175">INDEX(Example_3_Adap!$AS$12:$CF$119,MATCH(Analysis_2_Adap_paper!$C175,Example_3_Adap!$C$12:$C$119)+Analysis_2_Adap_paper!$D175-COUNT($C$175:$C$183),MATCH(Analysis_2_Adap_paper!I$174,Example_3_Adap!$AS$11:$CF$11,0))</f>
        <v>3.4847941203838E-3</v>
      </c>
      <c r="J175" s="1" cm="1">
        <f t="array" ref="J175">INDEX(Example_3_Adap!$AS$12:$CF$119,MATCH(Analysis_2_Adap_paper!$C175,Example_3_Adap!$C$12:$C$119)+Analysis_2_Adap_paper!$D175-COUNT($C$175:$C$183),MATCH(Analysis_2_Adap_paper!J$174,Example_3_Adap!$AS$11:$CF$11,0))</f>
        <v>3.5754953147887898E-3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INDEX(Example_3_Adap!$AS$12:$CF$119,MATCH(Analysis_2_Adap_paper!$C176,Example_3_Adap!$C$12:$C$119)+Analysis_2_Adap_paper!$D176-COUNT($C$175:$C$183),MATCH(Analysis_2_Adap_paper!E$174,Example_3_Adap!$AS$11:$CF$11,0))</f>
        <v>6.1652298935574001E-4</v>
      </c>
      <c r="F176" s="1" cm="1">
        <f t="array" ref="F176">INDEX(Example_3_Adap!$AS$12:$CF$119,MATCH(Analysis_2_Adap_paper!$C176,Example_3_Adap!$C$12:$C$119)+Analysis_2_Adap_paper!$D176-COUNT($C$175:$C$183),MATCH(Analysis_2_Adap_paper!F$174,Example_3_Adap!$AS$11:$CF$11,0))</f>
        <v>2.6475091500123999E-4</v>
      </c>
      <c r="G176" s="1" cm="1">
        <f t="array" ref="G176">INDEX(Example_3_Adap!$AS$12:$CF$119,MATCH(Analysis_2_Adap_paper!$C176,Example_3_Adap!$C$12:$C$119)+Analysis_2_Adap_paper!$D176-COUNT($C$175:$C$183),MATCH(Analysis_2_Adap_paper!G$174,Example_3_Adap!$AS$11:$CF$11,0))</f>
        <v>2.64750915010077E-4</v>
      </c>
      <c r="H176" s="1" cm="1">
        <f t="array" ref="H176">INDEX(Example_3_Adap!$AS$12:$CF$119,MATCH(Analysis_2_Adap_paper!$C176,Example_3_Adap!$C$12:$C$119)+Analysis_2_Adap_paper!$D176-COUNT($C$175:$C$183),MATCH(Analysis_2_Adap_paper!H$174,Example_3_Adap!$AS$11:$CF$11,0))</f>
        <v>2.6475789980961903E-4</v>
      </c>
      <c r="I176" s="1" cm="1">
        <f t="array" ref="I176">INDEX(Example_3_Adap!$AS$12:$CF$119,MATCH(Analysis_2_Adap_paper!$C176,Example_3_Adap!$C$12:$C$119)+Analysis_2_Adap_paper!$D176-COUNT($C$175:$C$183),MATCH(Analysis_2_Adap_paper!I$174,Example_3_Adap!$AS$11:$CF$11,0))</f>
        <v>2.6475091573421302E-4</v>
      </c>
      <c r="J176" s="1" cm="1">
        <f t="array" ref="J176">INDEX(Example_3_Adap!$AS$12:$CF$119,MATCH(Analysis_2_Adap_paper!$C176,Example_3_Adap!$C$12:$C$119)+Analysis_2_Adap_paper!$D176-COUNT($C$175:$C$183),MATCH(Analysis_2_Adap_paper!J$174,Example_3_Adap!$AS$11:$CF$11,0))</f>
        <v>2.7170242624231902E-4</v>
      </c>
      <c r="K176" s="59"/>
      <c r="Q176" s="56">
        <f>LOG(E175/E176)/LOG(2)</f>
        <v>2.4988468242526221</v>
      </c>
      <c r="R176" s="56">
        <f t="shared" ref="R176:V183" si="44">LOG(F175/F176)/LOG(2)</f>
        <v>3.7183658458407094</v>
      </c>
      <c r="S176" s="56">
        <f t="shared" si="44"/>
        <v>3.7183658458127242</v>
      </c>
      <c r="T176" s="56">
        <f t="shared" si="44"/>
        <v>3.7183653626681878</v>
      </c>
      <c r="U176" s="56">
        <f t="shared" si="44"/>
        <v>3.7183658456174218</v>
      </c>
      <c r="V176" s="56">
        <f t="shared" si="44"/>
        <v>3.7180437591772413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INDEX(Example_3_Adap!$AS$12:$CF$119,MATCH(Analysis_2_Adap_paper!$C177,Example_3_Adap!$C$12:$C$119)+Analysis_2_Adap_paper!$D177-COUNT($C$175:$C$183),MATCH(Analysis_2_Adap_paper!E$174,Example_3_Adap!$AS$11:$CF$11,0))</f>
        <v>1.5838407504650701E-4</v>
      </c>
      <c r="F177" s="1" cm="1">
        <f t="array" ref="F177">INDEX(Example_3_Adap!$AS$12:$CF$119,MATCH(Analysis_2_Adap_paper!$C177,Example_3_Adap!$C$12:$C$119)+Analysis_2_Adap_paper!$D177-COUNT($C$175:$C$183),MATCH(Analysis_2_Adap_paper!F$174,Example_3_Adap!$AS$11:$CF$11,0))</f>
        <v>2.0131041993643901E-5</v>
      </c>
      <c r="G177" s="1" cm="1">
        <f t="array" ref="G177">INDEX(Example_3_Adap!$AS$12:$CF$119,MATCH(Analysis_2_Adap_paper!$C177,Example_3_Adap!$C$12:$C$119)+Analysis_2_Adap_paper!$D177-COUNT($C$175:$C$183),MATCH(Analysis_2_Adap_paper!G$174,Example_3_Adap!$AS$11:$CF$11,0))</f>
        <v>2.0131041999411501E-5</v>
      </c>
      <c r="H177" s="1" cm="1">
        <f t="array" ref="H177">INDEX(Example_3_Adap!$AS$12:$CF$119,MATCH(Analysis_2_Adap_paper!$C177,Example_3_Adap!$C$12:$C$119)+Analysis_2_Adap_paper!$D177-COUNT($C$175:$C$183),MATCH(Analysis_2_Adap_paper!H$174,Example_3_Adap!$AS$11:$CF$11,0))</f>
        <v>2.0133189398004399E-5</v>
      </c>
      <c r="I177" s="1" cm="1">
        <f t="array" ref="I177">INDEX(Example_3_Adap!$AS$12:$CF$119,MATCH(Analysis_2_Adap_paper!$C177,Example_3_Adap!$C$12:$C$119)+Analysis_2_Adap_paper!$D177-COUNT($C$175:$C$183),MATCH(Analysis_2_Adap_paper!I$174,Example_3_Adap!$AS$11:$CF$11,0))</f>
        <v>2.01310422277182E-5</v>
      </c>
      <c r="J177" s="1" cm="1">
        <f t="array" ref="J177">INDEX(Example_3_Adap!$AS$12:$CF$119,MATCH(Analysis_2_Adap_paper!$C177,Example_3_Adap!$C$12:$C$119)+Analysis_2_Adap_paper!$D177-COUNT($C$175:$C$183),MATCH(Analysis_2_Adap_paper!J$174,Example_3_Adap!$AS$11:$CF$11,0))</f>
        <v>2.2070837410712198E-5</v>
      </c>
      <c r="K177" s="59"/>
      <c r="Q177" s="56">
        <f t="shared" ref="Q177:Q183" si="46">LOG(E176/E177)/LOG(2)</f>
        <v>1.9607274070166893</v>
      </c>
      <c r="R177" s="56">
        <f t="shared" si="44"/>
        <v>3.7171419163188326</v>
      </c>
      <c r="S177" s="56">
        <f t="shared" si="44"/>
        <v>3.7171419159536514</v>
      </c>
      <c r="T177" s="56">
        <f t="shared" si="44"/>
        <v>3.7170260918694886</v>
      </c>
      <c r="U177" s="56">
        <f t="shared" si="44"/>
        <v>3.7171419035380091</v>
      </c>
      <c r="V177" s="56">
        <f t="shared" si="44"/>
        <v>3.6218141741252325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INDEX(Example_3_Adap!$AS$12:$CF$119,MATCH(Analysis_2_Adap_paper!$C178,Example_3_Adap!$C$12:$C$119)+Analysis_2_Adap_paper!$D178-COUNT($C$175:$C$183),MATCH(Analysis_2_Adap_paper!E$174,Example_3_Adap!$AS$11:$CF$11,0))</f>
        <v>6.1558339113783301E-5</v>
      </c>
      <c r="F178" s="1" cm="1">
        <f t="array" ref="F178">INDEX(Example_3_Adap!$AS$12:$CF$119,MATCH(Analysis_2_Adap_paper!$C178,Example_3_Adap!$C$12:$C$119)+Analysis_2_Adap_paper!$D178-COUNT($C$175:$C$183),MATCH(Analysis_2_Adap_paper!F$174,Example_3_Adap!$AS$11:$CF$11,0))</f>
        <v>1.73127551843614E-6</v>
      </c>
      <c r="G178" s="1" cm="1">
        <f t="array" ref="G178">INDEX(Example_3_Adap!$AS$12:$CF$119,MATCH(Analysis_2_Adap_paper!$C178,Example_3_Adap!$C$12:$C$119)+Analysis_2_Adap_paper!$D178-COUNT($C$175:$C$183),MATCH(Analysis_2_Adap_paper!G$174,Example_3_Adap!$AS$11:$CF$11,0))</f>
        <v>1.7312755220555601E-6</v>
      </c>
      <c r="H178" s="1" cm="1">
        <f t="array" ref="H178">INDEX(Example_3_Adap!$AS$12:$CF$119,MATCH(Analysis_2_Adap_paper!$C178,Example_3_Adap!$C$12:$C$119)+Analysis_2_Adap_paper!$D178-COUNT($C$175:$C$183),MATCH(Analysis_2_Adap_paper!H$174,Example_3_Adap!$AS$11:$CF$11,0))</f>
        <v>1.7314740442602201E-6</v>
      </c>
      <c r="I178" s="1" cm="1">
        <f t="array" ref="I178">INDEX(Example_3_Adap!$AS$12:$CF$119,MATCH(Analysis_2_Adap_paper!$C178,Example_3_Adap!$C$12:$C$119)+Analysis_2_Adap_paper!$D178-COUNT($C$175:$C$183),MATCH(Analysis_2_Adap_paper!I$174,Example_3_Adap!$AS$11:$CF$11,0))</f>
        <v>1.73127556305325E-6</v>
      </c>
      <c r="J178" s="1" cm="1">
        <f t="array" ref="J178">INDEX(Example_3_Adap!$AS$12:$CF$119,MATCH(Analysis_2_Adap_paper!$C178,Example_3_Adap!$C$12:$C$119)+Analysis_2_Adap_paper!$D178-COUNT($C$175:$C$183),MATCH(Analysis_2_Adap_paper!J$174,Example_3_Adap!$AS$11:$CF$11,0))</f>
        <v>1.8959895879294901E-6</v>
      </c>
      <c r="K178" s="59"/>
      <c r="Q178" s="56">
        <f t="shared" si="46"/>
        <v>1.3634010724699868</v>
      </c>
      <c r="R178" s="56">
        <f t="shared" si="44"/>
        <v>3.5395146075838628</v>
      </c>
      <c r="S178" s="56">
        <f t="shared" si="44"/>
        <v>3.5395146049810884</v>
      </c>
      <c r="T178" s="56">
        <f t="shared" si="44"/>
        <v>3.5395030687881546</v>
      </c>
      <c r="U178" s="56">
        <f t="shared" si="44"/>
        <v>3.5395145871788096</v>
      </c>
      <c r="V178" s="56">
        <f t="shared" si="44"/>
        <v>3.541118422700499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INDEX(Example_3_Adap!$AS$12:$CF$119,MATCH(Analysis_2_Adap_paper!$C179,Example_3_Adap!$C$12:$C$119)+Analysis_2_Adap_paper!$D179-COUNT($C$175:$C$183),MATCH(Analysis_2_Adap_paper!E$174,Example_3_Adap!$AS$11:$CF$11,0))</f>
        <v>2.74460186763973E-5</v>
      </c>
      <c r="F179" s="1" cm="1">
        <f t="array" ref="F179">INDEX(Example_3_Adap!$AS$12:$CF$119,MATCH(Analysis_2_Adap_paper!$C179,Example_3_Adap!$C$12:$C$119)+Analysis_2_Adap_paper!$D179-COUNT($C$175:$C$183),MATCH(Analysis_2_Adap_paper!F$174,Example_3_Adap!$AS$11:$CF$11,0))</f>
        <v>1.52475431437875E-7</v>
      </c>
      <c r="G179" s="1" cm="1">
        <f t="array" ref="G179">INDEX(Example_3_Adap!$AS$12:$CF$119,MATCH(Analysis_2_Adap_paper!$C179,Example_3_Adap!$C$12:$C$119)+Analysis_2_Adap_paper!$D179-COUNT($C$175:$C$183),MATCH(Analysis_2_Adap_paper!G$174,Example_3_Adap!$AS$11:$CF$11,0))</f>
        <v>1.5247543484805699E-7</v>
      </c>
      <c r="H179" s="1" cm="1">
        <f t="array" ref="H179">INDEX(Example_3_Adap!$AS$12:$CF$119,MATCH(Analysis_2_Adap_paper!$C179,Example_3_Adap!$C$12:$C$119)+Analysis_2_Adap_paper!$D179-COUNT($C$175:$C$183),MATCH(Analysis_2_Adap_paper!H$174,Example_3_Adap!$AS$11:$CF$11,0))</f>
        <v>1.52488390002675E-7</v>
      </c>
      <c r="I179" s="1" cm="1">
        <f t="array" ref="I179">INDEX(Example_3_Adap!$AS$12:$CF$119,MATCH(Analysis_2_Adap_paper!$C179,Example_3_Adap!$C$12:$C$119)+Analysis_2_Adap_paper!$D179-COUNT($C$175:$C$183),MATCH(Analysis_2_Adap_paper!I$174,Example_3_Adap!$AS$11:$CF$11,0))</f>
        <v>1.5247545792934201E-7</v>
      </c>
      <c r="J179" s="1" cm="1">
        <f t="array" ref="J179">INDEX(Example_3_Adap!$AS$12:$CF$119,MATCH(Analysis_2_Adap_paper!$C179,Example_3_Adap!$C$12:$C$119)+Analysis_2_Adap_paper!$D179-COUNT($C$175:$C$183),MATCH(Analysis_2_Adap_paper!J$174,Example_3_Adap!$AS$11:$CF$11,0))</f>
        <v>1.6356483958107799E-7</v>
      </c>
      <c r="K179" s="59"/>
      <c r="Q179" s="56">
        <f t="shared" si="46"/>
        <v>1.1653574204413546</v>
      </c>
      <c r="R179" s="56">
        <f t="shared" si="44"/>
        <v>3.5051866329630257</v>
      </c>
      <c r="S179" s="56">
        <f t="shared" si="44"/>
        <v>3.5051866037126098</v>
      </c>
      <c r="T179" s="56">
        <f t="shared" si="44"/>
        <v>3.5052294513087898</v>
      </c>
      <c r="U179" s="56">
        <f t="shared" si="44"/>
        <v>3.5051864194855966</v>
      </c>
      <c r="V179" s="56">
        <f t="shared" si="44"/>
        <v>3.535016481113717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INDEX(Example_3_Adap!$AS$12:$CF$119,MATCH(Analysis_2_Adap_paper!$C180,Example_3_Adap!$C$12:$C$119)+Analysis_2_Adap_paper!$D180-COUNT($C$175:$C$183),MATCH(Analysis_2_Adap_paper!E$174,Example_3_Adap!$AS$11:$CF$11,0))</f>
        <v>1.3490877373145E-5</v>
      </c>
      <c r="F180" s="1" cm="1">
        <f t="array" ref="F180">INDEX(Example_3_Adap!$AS$12:$CF$119,MATCH(Analysis_2_Adap_paper!$C180,Example_3_Adap!$C$12:$C$119)+Analysis_2_Adap_paper!$D180-COUNT($C$175:$C$183),MATCH(Analysis_2_Adap_paper!F$174,Example_3_Adap!$AS$11:$CF$11,0))</f>
        <v>1.33473164805408E-8</v>
      </c>
      <c r="G180" s="1" cm="1">
        <f t="array" ref="G180">INDEX(Example_3_Adap!$AS$12:$CF$119,MATCH(Analysis_2_Adap_paper!$C180,Example_3_Adap!$C$12:$C$119)+Analysis_2_Adap_paper!$D180-COUNT($C$175:$C$183),MATCH(Analysis_2_Adap_paper!G$174,Example_3_Adap!$AS$11:$CF$11,0))</f>
        <v>1.33473192390487E-8</v>
      </c>
      <c r="H180" s="1" cm="1">
        <f t="array" ref="H180">INDEX(Example_3_Adap!$AS$12:$CF$119,MATCH(Analysis_2_Adap_paper!$C180,Example_3_Adap!$C$12:$C$119)+Analysis_2_Adap_paper!$D180-COUNT($C$175:$C$183),MATCH(Analysis_2_Adap_paper!H$174,Example_3_Adap!$AS$11:$CF$11,0))</f>
        <v>1.33484397355155E-8</v>
      </c>
      <c r="I180" s="1" cm="1">
        <f t="array" ref="I180">INDEX(Example_3_Adap!$AS$12:$CF$119,MATCH(Analysis_2_Adap_paper!$C180,Example_3_Adap!$C$12:$C$119)+Analysis_2_Adap_paper!$D180-COUNT($C$175:$C$183),MATCH(Analysis_2_Adap_paper!I$174,Example_3_Adap!$AS$11:$CF$11,0))</f>
        <v>1.3347341035588801E-8</v>
      </c>
      <c r="J180" s="1" cm="1">
        <f t="array" ref="J180">INDEX(Example_3_Adap!$AS$12:$CF$119,MATCH(Analysis_2_Adap_paper!$C180,Example_3_Adap!$C$12:$C$119)+Analysis_2_Adap_paper!$D180-COUNT($C$175:$C$183),MATCH(Analysis_2_Adap_paper!J$174,Example_3_Adap!$AS$11:$CF$11,0))</f>
        <v>1.42426317190451E-8</v>
      </c>
      <c r="K180" s="59"/>
      <c r="Q180" s="56">
        <f t="shared" si="46"/>
        <v>1.0246127104873626</v>
      </c>
      <c r="R180" s="56">
        <f t="shared" si="44"/>
        <v>3.5139551802384172</v>
      </c>
      <c r="S180" s="56">
        <f t="shared" si="44"/>
        <v>3.513954914341245</v>
      </c>
      <c r="T180" s="56">
        <f t="shared" si="44"/>
        <v>3.5139563804903431</v>
      </c>
      <c r="U180" s="56">
        <f t="shared" si="44"/>
        <v>3.5139527767733494</v>
      </c>
      <c r="V180" s="56">
        <f t="shared" si="44"/>
        <v>3.5215750015368674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INDEX(Example_3_Adap!$AS$12:$CF$119,MATCH(Analysis_2_Adap_paper!$C181,Example_3_Adap!$C$12:$C$119)+Analysis_2_Adap_paper!$D181-COUNT($C$175:$C$183),MATCH(Analysis_2_Adap_paper!E$174,Example_3_Adap!$AS$11:$CF$11,0))</f>
        <v>7.3734420780459998E-6</v>
      </c>
      <c r="F181" s="1" cm="1">
        <f t="array" ref="F181">INDEX(Example_3_Adap!$AS$12:$CF$119,MATCH(Analysis_2_Adap_paper!$C181,Example_3_Adap!$C$12:$C$119)+Analysis_2_Adap_paper!$D181-COUNT($C$175:$C$183),MATCH(Analysis_2_Adap_paper!F$174,Example_3_Adap!$AS$11:$CF$11,0))</f>
        <v>1.1670692903289899E-9</v>
      </c>
      <c r="G181" s="1" cm="1">
        <f t="array" ref="G181">INDEX(Example_3_Adap!$AS$12:$CF$119,MATCH(Analysis_2_Adap_paper!$C181,Example_3_Adap!$C$12:$C$119)+Analysis_2_Adap_paper!$D181-COUNT($C$175:$C$183),MATCH(Analysis_2_Adap_paper!G$174,Example_3_Adap!$AS$11:$CF$11,0))</f>
        <v>1.1670718707954599E-9</v>
      </c>
      <c r="H181" s="1" cm="1">
        <f t="array" ref="H181">INDEX(Example_3_Adap!$AS$12:$CF$119,MATCH(Analysis_2_Adap_paper!$C181,Example_3_Adap!$C$12:$C$119)+Analysis_2_Adap_paper!$D181-COUNT($C$175:$C$183),MATCH(Analysis_2_Adap_paper!H$174,Example_3_Adap!$AS$11:$CF$11,0))</f>
        <v>1.16724194566468E-9</v>
      </c>
      <c r="I181" s="1" cm="1">
        <f t="array" ref="I181">INDEX(Example_3_Adap!$AS$12:$CF$119,MATCH(Analysis_2_Adap_paper!$C181,Example_3_Adap!$C$12:$C$119)+Analysis_2_Adap_paper!$D181-COUNT($C$175:$C$183),MATCH(Analysis_2_Adap_paper!I$174,Example_3_Adap!$AS$11:$CF$11,0))</f>
        <v>1.16709401852636E-9</v>
      </c>
      <c r="J181" s="1" cm="1">
        <f t="array" ref="J181">INDEX(Example_3_Adap!$AS$12:$CF$119,MATCH(Analysis_2_Adap_paper!$C181,Example_3_Adap!$C$12:$C$119)+Analysis_2_Adap_paper!$D181-COUNT($C$175:$C$183),MATCH(Analysis_2_Adap_paper!J$174,Example_3_Adap!$AS$11:$CF$11,0))</f>
        <v>1.2438729759317299E-9</v>
      </c>
      <c r="K181" s="59"/>
      <c r="Q181" s="56">
        <f t="shared" si="46"/>
        <v>0.87157401425320413</v>
      </c>
      <c r="R181" s="56">
        <f t="shared" si="44"/>
        <v>3.5155875894788049</v>
      </c>
      <c r="S181" s="56">
        <f t="shared" si="44"/>
        <v>3.5155846977530145</v>
      </c>
      <c r="T181" s="56">
        <f t="shared" si="44"/>
        <v>3.515495580208666</v>
      </c>
      <c r="U181" s="56">
        <f t="shared" si="44"/>
        <v>3.5155596756906999</v>
      </c>
      <c r="V181" s="56">
        <f t="shared" si="44"/>
        <v>3.5173046782728177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INDEX(Example_3_Adap!$AS$12:$CF$119,MATCH(Analysis_2_Adap_paper!$C182,Example_3_Adap!$C$12:$C$119)+Analysis_2_Adap_paper!$D182-COUNT($C$175:$C$183),MATCH(Analysis_2_Adap_paper!E$174,Example_3_Adap!$AS$11:$CF$11,0))</f>
        <v>4.4251216349763102E-6</v>
      </c>
      <c r="F182" s="1" cm="1">
        <f t="array" ref="F182">INDEX(Example_3_Adap!$AS$12:$CF$119,MATCH(Analysis_2_Adap_paper!$C182,Example_3_Adap!$C$12:$C$119)+Analysis_2_Adap_paper!$D182-COUNT($C$175:$C$183),MATCH(Analysis_2_Adap_paper!F$174,Example_3_Adap!$AS$11:$CF$11,0))</f>
        <v>1.02046946445512E-10</v>
      </c>
      <c r="G182" s="1" cm="1">
        <f t="array" ref="G182">INDEX(Example_3_Adap!$AS$12:$CF$119,MATCH(Analysis_2_Adap_paper!$C182,Example_3_Adap!$C$12:$C$119)+Analysis_2_Adap_paper!$D182-COUNT($C$175:$C$183),MATCH(Analysis_2_Adap_paper!G$174,Example_3_Adap!$AS$11:$CF$11,0))</f>
        <v>1.0204954508024901E-10</v>
      </c>
      <c r="H182" s="1" cm="1">
        <f t="array" ref="H182">INDEX(Example_3_Adap!$AS$12:$CF$119,MATCH(Analysis_2_Adap_paper!$C182,Example_3_Adap!$C$12:$C$119)+Analysis_2_Adap_paper!$D182-COUNT($C$175:$C$183),MATCH(Analysis_2_Adap_paper!H$174,Example_3_Adap!$AS$11:$CF$11,0))</f>
        <v>1.0213840081026E-10</v>
      </c>
      <c r="I182" s="1" cm="1">
        <f t="array" ref="I182">INDEX(Example_3_Adap!$AS$12:$CF$119,MATCH(Analysis_2_Adap_paper!$C182,Example_3_Adap!$C$12:$C$119)+Analysis_2_Adap_paper!$D182-COUNT($C$175:$C$183),MATCH(Analysis_2_Adap_paper!I$174,Example_3_Adap!$AS$11:$CF$11,0))</f>
        <v>1.0207204899878E-10</v>
      </c>
      <c r="J182" s="1" cm="1">
        <f t="array" ref="J182">INDEX(Example_3_Adap!$AS$12:$CF$119,MATCH(Analysis_2_Adap_paper!$C182,Example_3_Adap!$C$12:$C$119)+Analysis_2_Adap_paper!$D182-COUNT($C$175:$C$183),MATCH(Analysis_2_Adap_paper!J$174,Example_3_Adap!$AS$11:$CF$11,0))</f>
        <v>1.08766713222577E-10</v>
      </c>
      <c r="K182" s="59"/>
      <c r="Q182" s="56">
        <f t="shared" si="46"/>
        <v>0.7366211453550342</v>
      </c>
      <c r="R182" s="56">
        <f t="shared" si="44"/>
        <v>3.5155852998414732</v>
      </c>
      <c r="S182" s="56">
        <f t="shared" si="44"/>
        <v>3.5155517518387995</v>
      </c>
      <c r="T182" s="56">
        <f t="shared" si="44"/>
        <v>3.5145063525145215</v>
      </c>
      <c r="U182" s="56">
        <f t="shared" si="44"/>
        <v>3.5152610224892551</v>
      </c>
      <c r="V182" s="56">
        <f t="shared" si="44"/>
        <v>3.5155301559066645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INDEX(Example_3_Adap!$AS$12:$CF$119,MATCH(Analysis_2_Adap_paper!$C183,Example_3_Adap!$C$12:$C$119)+Analysis_2_Adap_paper!$D183-COUNT($C$175:$C$183),MATCH(Analysis_2_Adap_paper!E$174,Example_3_Adap!$AS$11:$CF$11,0))</f>
        <v>2.8814946025855898E-6</v>
      </c>
      <c r="F183" s="1" cm="1">
        <f t="array" ref="F183">INDEX(Example_3_Adap!$AS$12:$CF$119,MATCH(Analysis_2_Adap_paper!$C183,Example_3_Adap!$C$12:$C$119)+Analysis_2_Adap_paper!$D183-COUNT($C$175:$C$183),MATCH(Analysis_2_Adap_paper!F$174,Example_3_Adap!$AS$11:$CF$11,0))</f>
        <v>8.9615536628756406E-12</v>
      </c>
      <c r="G183" s="1" cm="1">
        <f t="array" ref="G183">INDEX(Example_3_Adap!$AS$12:$CF$119,MATCH(Analysis_2_Adap_paper!$C183,Example_3_Adap!$C$12:$C$119)+Analysis_2_Adap_paper!$D183-COUNT($C$175:$C$183),MATCH(Analysis_2_Adap_paper!G$174,Example_3_Adap!$AS$11:$CF$11,0))</f>
        <v>8.9647000941597103E-12</v>
      </c>
      <c r="H183" s="1" cm="1">
        <f t="array" ref="H183">INDEX(Example_3_Adap!$AS$12:$CF$119,MATCH(Analysis_2_Adap_paper!$C183,Example_3_Adap!$C$12:$C$119)+Analysis_2_Adap_paper!$D183-COUNT($C$175:$C$183),MATCH(Analysis_2_Adap_paper!H$174,Example_3_Adap!$AS$11:$CF$11,0))</f>
        <v>9.0468846128591092E-12</v>
      </c>
      <c r="I183" s="1" cm="1">
        <f t="array" ref="I183">INDEX(Example_3_Adap!$AS$12:$CF$119,MATCH(Analysis_2_Adap_paper!$C183,Example_3_Adap!$C$12:$C$119)+Analysis_2_Adap_paper!$D183-COUNT($C$175:$C$183),MATCH(Analysis_2_Adap_paper!I$174,Example_3_Adap!$AS$11:$CF$11,0))</f>
        <v>8.9876032259395896E-12</v>
      </c>
      <c r="J183" s="1" cm="1">
        <f t="array" ref="J183">INDEX(Example_3_Adap!$AS$12:$CF$119,MATCH(Analysis_2_Adap_paper!$C183,Example_3_Adap!$C$12:$C$119)+Analysis_2_Adap_paper!$D183-COUNT($C$175:$C$183),MATCH(Analysis_2_Adap_paper!J$174,Example_3_Adap!$AS$11:$CF$11,0))</f>
        <v>9.5867942194478193E-12</v>
      </c>
      <c r="K183" s="59"/>
      <c r="Q183" s="56">
        <f t="shared" si="46"/>
        <v>0.61889979426822439</v>
      </c>
      <c r="R183" s="56">
        <f t="shared" si="44"/>
        <v>3.5093403292397687</v>
      </c>
      <c r="S183" s="56">
        <f t="shared" si="44"/>
        <v>3.5088706210090379</v>
      </c>
      <c r="T183" s="56">
        <f t="shared" si="44"/>
        <v>3.4969604947736741</v>
      </c>
      <c r="U183" s="56">
        <f t="shared" si="44"/>
        <v>3.505507612705923</v>
      </c>
      <c r="V183" s="56">
        <f t="shared" si="44"/>
        <v>3.504044828805311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INDEX(Example_3_Adap!$DU$12:$FD$119,MATCH($C190,Example_3_Adap!$C$12:$C$119)+$D190-COUNT($C$190:$C$198),MATCH(E$189,Example_3_Adap!$DU$11:$FD$11,0))</f>
        <v>196722.11343428999</v>
      </c>
      <c r="F190" s="1" cm="1">
        <f t="array" ref="F190">INDEX(Example_3_Adap!$DU$12:$FD$119,MATCH($C190,Example_3_Adap!$C$12:$C$119)+$D190-COUNT($C$190:$C$198),MATCH(F$189,Example_3_Adap!$DU$11:$FD$11,0))</f>
        <v>725.12499382732699</v>
      </c>
      <c r="G190" s="1" cm="1">
        <f t="array" ref="G190">INDEX(Example_3_Adap!$DU$12:$FD$119,MATCH($C190,Example_3_Adap!$C$12:$C$119)+$D190-COUNT($C$190:$C$198),MATCH(G$189,Example_3_Adap!$DU$11:$FD$11,0))</f>
        <v>128562.67680442899</v>
      </c>
      <c r="H190" s="1">
        <f t="shared" ref="H190:H198" si="47">I190*I190</f>
        <v>128562.67680520281</v>
      </c>
      <c r="I190" s="1" cm="1">
        <f t="array" ref="I190">INDEX(Example_3_Adap!$DU$12:$FD$119,MATCH($C190,Example_3_Adap!$C$12:$C$119)+$D190-COUNT($C$190:$C$198),MATCH(I$189,Example_3_Adap!$DU$11:$FD$11,0))</f>
        <v>358.55637883769799</v>
      </c>
      <c r="J190" s="58">
        <f t="shared" ref="J190:J198" si="48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INDEX(Example_3_Adap!$DU$12:$FD$119,MATCH($C191,Example_3_Adap!$C$12:$C$119)+$D191-COUNT($C$190:$C$198),MATCH(E$189,Example_3_Adap!$DU$11:$FD$11,0))</f>
        <v>877660571.83828199</v>
      </c>
      <c r="F191" s="1" cm="1">
        <f t="array" ref="F191">INDEX(Example_3_Adap!$DU$12:$FD$119,MATCH($C191,Example_3_Adap!$C$12:$C$119)+$D191-COUNT($C$190:$C$198),MATCH(F$189,Example_3_Adap!$DU$11:$FD$11,0))</f>
        <v>9598.6197664852498</v>
      </c>
      <c r="G191" s="1" cm="1">
        <f t="array" ref="G191">INDEX(Example_3_Adap!$DU$12:$FD$119,MATCH($C191,Example_3_Adap!$C$12:$C$119)+$D191-COUNT($C$190:$C$198),MATCH(G$189,Example_3_Adap!$DU$11:$FD$11,0))</f>
        <v>89729906.027264997</v>
      </c>
      <c r="H191" s="1">
        <f t="shared" si="47"/>
        <v>89729906.026794717</v>
      </c>
      <c r="I191" s="1" cm="1">
        <f t="array" ref="I191">INDEX(Example_3_Adap!$DU$12:$FD$119,MATCH($C191,Example_3_Adap!$C$12:$C$119)+$D191-COUNT($C$190:$C$198),MATCH(I$189,Example_3_Adap!$DU$11:$FD$11,0))</f>
        <v>9472.5870820380806</v>
      </c>
      <c r="J191" s="58">
        <f t="shared" si="48"/>
        <v>5.2410692053431364E-12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INDEX(Example_3_Adap!$DU$12:$FD$119,MATCH($C192,Example_3_Adap!$C$12:$C$119)+$D192-COUNT($C$190:$C$198),MATCH(E$189,Example_3_Adap!$DU$11:$FD$11,0))</f>
        <v>772225148050268</v>
      </c>
      <c r="F192" s="1" cm="1">
        <f t="array" ref="F192">INDEX(Example_3_Adap!$DU$12:$FD$119,MATCH($C192,Example_3_Adap!$C$12:$C$119)+$D192-COUNT($C$190:$C$198),MATCH(F$189,Example_3_Adap!$DU$11:$FD$11,0))</f>
        <v>132964.519741027</v>
      </c>
      <c r="G192" s="1" cm="1">
        <f t="array" ref="G192">INDEX(Example_3_Adap!$DU$12:$FD$119,MATCH($C192,Example_3_Adap!$C$12:$C$119)+$D192-COUNT($C$190:$C$198),MATCH(G$189,Example_3_Adap!$DU$11:$FD$11,0))</f>
        <v>1329634302.65432</v>
      </c>
      <c r="H192" s="1">
        <f t="shared" si="47"/>
        <v>1329634300.3578212</v>
      </c>
      <c r="I192" s="1" cm="1">
        <f t="array" ref="I192">INDEX(Example_3_Adap!$DU$12:$FD$119,MATCH($C192,Example_3_Adap!$C$12:$C$119)+$D192-COUNT($C$190:$C$198),MATCH(I$189,Example_3_Adap!$DU$11:$FD$11,0))</f>
        <v>36464.150893141901</v>
      </c>
      <c r="J192" s="58">
        <f t="shared" si="48"/>
        <v>1.7271657108256963E-9</v>
      </c>
      <c r="K192" s="60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INDEX(Example_3_Adap!$DU$12:$FD$119,MATCH($C193,Example_3_Adap!$C$12:$C$119)+$D193-COUNT($C$190:$C$198),MATCH(E$189,Example_3_Adap!$DU$11:$FD$11,0))</f>
        <v>3.9543563778314202E+17</v>
      </c>
      <c r="F193" s="1" cm="1">
        <f t="array" ref="F193">INDEX(Example_3_Adap!$DU$12:$FD$119,MATCH($C193,Example_3_Adap!$C$12:$C$119)+$D193-COUNT($C$190:$C$198),MATCH(F$189,Example_3_Adap!$DU$11:$FD$11,0))</f>
        <v>1771844.42279103</v>
      </c>
      <c r="G193" s="1" cm="1">
        <f t="array" ref="G193">INDEX(Example_3_Adap!$DU$12:$FD$119,MATCH($C193,Example_3_Adap!$C$12:$C$119)+$D193-COUNT($C$190:$C$198),MATCH(G$189,Example_3_Adap!$DU$11:$FD$11,0))</f>
        <v>17718436995.650902</v>
      </c>
      <c r="H193" s="1">
        <f t="shared" si="47"/>
        <v>17718436906.72279</v>
      </c>
      <c r="I193" s="1" cm="1">
        <f t="array" ref="I193">INDEX(Example_3_Adap!$DU$12:$FD$119,MATCH($C193,Example_3_Adap!$C$12:$C$119)+$D193-COUNT($C$190:$C$198),MATCH(I$189,Example_3_Adap!$DU$11:$FD$11,0))</f>
        <v>133110.6190607</v>
      </c>
      <c r="J193" s="58">
        <f t="shared" si="48"/>
        <v>5.0189591808722883E-9</v>
      </c>
      <c r="K193" s="60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INDEX(Example_3_Adap!$DU$12:$FD$119,MATCH($C194,Example_3_Adap!$C$12:$C$119)+$D194-COUNT($C$190:$C$198),MATCH(E$189,Example_3_Adap!$DU$11:$FD$11,0))</f>
        <v>4.4729984731998899E+18</v>
      </c>
      <c r="F194" s="1" cm="1">
        <f t="array" ref="F194">INDEX(Example_3_Adap!$DU$12:$FD$119,MATCH($C194,Example_3_Adap!$C$12:$C$119)+$D194-COUNT($C$190:$C$198),MATCH(F$189,Example_3_Adap!$DU$11:$FD$11,0))</f>
        <v>19681193.509520698</v>
      </c>
      <c r="G194" s="1" cm="1">
        <f t="array" ref="G194">INDEX(Example_3_Adap!$DU$12:$FD$119,MATCH($C194,Example_3_Adap!$C$12:$C$119)+$D194-COUNT($C$190:$C$198),MATCH(G$189,Example_3_Adap!$DU$11:$FD$11,0))</f>
        <v>196814683778.57199</v>
      </c>
      <c r="H194" s="1">
        <f t="shared" si="47"/>
        <v>196812968075.98715</v>
      </c>
      <c r="I194" s="1" cm="1">
        <f t="array" ref="I194">INDEX(Example_3_Adap!$DU$12:$FD$119,MATCH($C194,Example_3_Adap!$C$12:$C$119)+$D194-COUNT($C$190:$C$198),MATCH(I$189,Example_3_Adap!$DU$11:$FD$11,0))</f>
        <v>443636.07616602501</v>
      </c>
      <c r="J194" s="58">
        <f t="shared" si="48"/>
        <v>8.7173505141980799E-6</v>
      </c>
      <c r="K194" s="60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INDEX(Example_3_Adap!$DU$12:$FD$119,MATCH($C195,Example_3_Adap!$C$12:$C$119)+$D195-COUNT($C$190:$C$198),MATCH(E$189,Example_3_Adap!$DU$11:$FD$11,0))</f>
        <v>4.0582538863235502E+18</v>
      </c>
      <c r="F195" s="1" cm="1">
        <f t="array" ref="F195">INDEX(Example_3_Adap!$DU$12:$FD$119,MATCH($C195,Example_3_Adap!$C$12:$C$119)+$D195-COUNT($C$190:$C$198),MATCH(F$189,Example_3_Adap!$DU$11:$FD$11,0))</f>
        <v>181934321.50668001</v>
      </c>
      <c r="G195" s="1" cm="1">
        <f t="array" ref="G195">INDEX(Example_3_Adap!$DU$12:$FD$119,MATCH($C195,Example_3_Adap!$C$12:$C$119)+$D195-COUNT($C$190:$C$198),MATCH(G$189,Example_3_Adap!$DU$11:$FD$11,0))</f>
        <v>1819539912456.4299</v>
      </c>
      <c r="H195" s="1">
        <f t="shared" si="47"/>
        <v>1819482448167.4626</v>
      </c>
      <c r="I195" s="1" cm="1">
        <f t="array" ref="I195">INDEX(Example_3_Adap!$DU$12:$FD$119,MATCH($C195,Example_3_Adap!$C$12:$C$119)+$D195-COUNT($C$190:$C$198),MATCH(I$189,Example_3_Adap!$DU$11:$FD$11,0))</f>
        <v>1348881.9252134201</v>
      </c>
      <c r="J195" s="58">
        <f t="shared" si="48"/>
        <v>3.1581768871289418E-5</v>
      </c>
      <c r="K195" s="60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INDEX(Example_3_Adap!$DU$12:$FD$119,MATCH($C196,Example_3_Adap!$C$12:$C$119)+$D196-COUNT($C$190:$C$198),MATCH(E$189,Example_3_Adap!$DU$11:$FD$11,0))</f>
        <v>1.1313644055715799E+19</v>
      </c>
      <c r="F196" s="1" cm="1">
        <f t="array" ref="F196">INDEX(Example_3_Adap!$DU$12:$FD$119,MATCH($C196,Example_3_Adap!$C$12:$C$119)+$D196-COUNT($C$190:$C$198),MATCH(F$189,Example_3_Adap!$DU$11:$FD$11,0))</f>
        <v>1748488176.4077201</v>
      </c>
      <c r="G196" s="1" cm="1">
        <f t="array" ref="G196">INDEX(Example_3_Adap!$DU$12:$FD$119,MATCH($C196,Example_3_Adap!$C$12:$C$119)+$D196-COUNT($C$190:$C$198),MATCH(G$189,Example_3_Adap!$DU$11:$FD$11,0))</f>
        <v>17520250231011.699</v>
      </c>
      <c r="H196" s="1">
        <f t="shared" si="47"/>
        <v>17502826134214.078</v>
      </c>
      <c r="I196" s="1" cm="1">
        <f t="array" ref="I196">INDEX(Example_3_Adap!$DU$12:$FD$119,MATCH($C196,Example_3_Adap!$C$12:$C$119)+$D196-COUNT($C$190:$C$198),MATCH(I$189,Example_3_Adap!$DU$11:$FD$11,0))</f>
        <v>4183637.9066805099</v>
      </c>
      <c r="J196" s="58">
        <f t="shared" si="48"/>
        <v>9.9451186871632631E-4</v>
      </c>
      <c r="K196" s="60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INDEX(Example_3_Adap!$DU$12:$FD$119,MATCH($C197,Example_3_Adap!$C$12:$C$119)+$D197-COUNT($C$190:$C$198),MATCH(E$189,Example_3_Adap!$DU$11:$FD$11,0))</f>
        <v>3.4333699707185E+19</v>
      </c>
      <c r="F197" s="1" cm="1">
        <f t="array" ref="F197">INDEX(Example_3_Adap!$DU$12:$FD$119,MATCH($C197,Example_3_Adap!$C$12:$C$119)+$D197-COUNT($C$190:$C$198),MATCH(F$189,Example_3_Adap!$DU$11:$FD$11,0))</f>
        <v>15186000831.8344</v>
      </c>
      <c r="G197" s="1" cm="1">
        <f t="array" ref="G197">INDEX(Example_3_Adap!$DU$12:$FD$119,MATCH($C197,Example_3_Adap!$C$12:$C$119)+$D197-COUNT($C$190:$C$198),MATCH(G$189,Example_3_Adap!$DU$11:$FD$11,0))</f>
        <v>156222409685432</v>
      </c>
      <c r="H197" s="1">
        <f t="shared" si="47"/>
        <v>153043878424743.59</v>
      </c>
      <c r="I197" s="1" cm="1">
        <f t="array" ref="I197">INDEX(Example_3_Adap!$DU$12:$FD$119,MATCH($C197,Example_3_Adap!$C$12:$C$119)+$D197-COUNT($C$190:$C$198),MATCH(I$189,Example_3_Adap!$DU$11:$FD$11,0))</f>
        <v>12371090.429899201</v>
      </c>
      <c r="J197" s="58">
        <f t="shared" si="48"/>
        <v>2.0346192758700032E-2</v>
      </c>
      <c r="K197" s="60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INDEX(Example_3_Adap!$DU$12:$FD$119,MATCH($C198,Example_3_Adap!$C$12:$C$119)+$D198-COUNT($C$190:$C$198),MATCH(E$189,Example_3_Adap!$DU$11:$FD$11,0))</f>
        <v>3.9660586866175304E+19</v>
      </c>
      <c r="F198" s="1" cm="1">
        <f t="array" ref="F198">INDEX(Example_3_Adap!$DU$12:$FD$119,MATCH($C198,Example_3_Adap!$C$12:$C$119)+$D198-COUNT($C$190:$C$198),MATCH(F$189,Example_3_Adap!$DU$11:$FD$11,0))</f>
        <v>124875729417.48399</v>
      </c>
      <c r="G198" s="1" cm="1">
        <f t="array" ref="G198">INDEX(Example_3_Adap!$DU$12:$FD$119,MATCH($C198,Example_3_Adap!$C$12:$C$119)+$D198-COUNT($C$190:$C$198),MATCH(G$189,Example_3_Adap!$DU$11:$FD$11,0))</f>
        <v>2026372156302850</v>
      </c>
      <c r="H198" s="1">
        <f t="shared" si="47"/>
        <v>1354585168541012.5</v>
      </c>
      <c r="I198" s="1" cm="1">
        <f t="array" ref="I198">INDEX(Example_3_Adap!$DU$12:$FD$119,MATCH($C198,Example_3_Adap!$C$12:$C$119)+$D198-COUNT($C$190:$C$198),MATCH(I$189,Example_3_Adap!$DU$11:$FD$11,0))</f>
        <v>36804689.4911642</v>
      </c>
      <c r="J198" s="58">
        <f t="shared" si="48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INDEX(Example_3_Adap!$DU$12:$FD$119,MATCH($C202,Example_3_Adap!$C$12:$C$119)+$D202-COUNT($C$202:$C$210),MATCH(E$201,Example_3_Adap!$DU$11:$FD$11,0))</f>
        <v>805313538.12112403</v>
      </c>
      <c r="F202" s="1" cm="1">
        <f t="array" ref="F202">INDEX(Example_3_Adap!$DU$12:$FD$119,MATCH($C202,Example_3_Adap!$C$12:$C$119)+$D202-COUNT($C$202:$C$210),MATCH(F$201,Example_3_Adap!$DU$11:$FD$11,0))</f>
        <v>536857950.78223503</v>
      </c>
      <c r="G202" s="1" cm="1">
        <f t="array" ref="G202">INDEX(Example_3_Adap!$DU$12:$FD$119,MATCH($C202,Example_3_Adap!$C$12:$C$119)+$D202-COUNT($C$202:$C$210),MATCH(G$201,Example_3_Adap!$DU$11:$FD$11,0))</f>
        <v>14304.424092864499</v>
      </c>
      <c r="H202" s="1">
        <f t="shared" ref="H202:H210" si="50">I202*I202</f>
        <v>14304.424092858444</v>
      </c>
      <c r="I202" s="1" cm="1">
        <f t="array" ref="I202">INDEX(Example_3_Adap!$DU$12:$FD$119,MATCH($C202,Example_3_Adap!$C$12:$C$119)+$D202-COUNT($C$190:$C$198),MATCH(I$189,Example_3_Adap!$DU$11:$FD$11,0))</f>
        <v>119.601104062038</v>
      </c>
      <c r="J202" s="58">
        <f t="shared" ref="J202:J210" si="51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INDEX(Example_3_Adap!$DU$12:$FD$119,MATCH($C203,Example_3_Adap!$C$12:$C$119)+$D203-COUNT($C$202:$C$210),MATCH(E$201,Example_3_Adap!$DU$11:$FD$11,0))</f>
        <v>1.4617605962155E+16</v>
      </c>
      <c r="F203" s="1" cm="1">
        <f t="array" ref="F203">INDEX(Example_3_Adap!$DU$12:$FD$119,MATCH($C203,Example_3_Adap!$C$12:$C$119)+$D203-COUNT($C$202:$C$210),MATCH(F$201,Example_3_Adap!$DU$11:$FD$11,0))</f>
        <v>1.77836831416832E+16</v>
      </c>
      <c r="G203" s="1" cm="1">
        <f t="array" ref="G203">INDEX(Example_3_Adap!$DU$12:$FD$119,MATCH($C203,Example_3_Adap!$C$12:$C$119)+$D203-COUNT($C$202:$C$210),MATCH(G$201,Example_3_Adap!$DU$11:$FD$11,0))</f>
        <v>190683.49454984799</v>
      </c>
      <c r="H203" s="1">
        <f t="shared" si="50"/>
        <v>190683.49454968784</v>
      </c>
      <c r="I203" s="1" cm="1">
        <f t="array" ref="I203">INDEX(Example_3_Adap!$DU$12:$FD$119,MATCH($C203,Example_3_Adap!$C$12:$C$119)+$D203-COUNT($C$190:$C$198),MATCH(I$189,Example_3_Adap!$DU$11:$FD$11,0))</f>
        <v>436.67321253963797</v>
      </c>
      <c r="J203" s="58">
        <f t="shared" si="51"/>
        <v>8.3991736873448886E-13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INDEX(Example_3_Adap!$DU$12:$FD$119,MATCH($C204,Example_3_Adap!$C$12:$C$119)+$D204-COUNT($C$202:$C$210),MATCH(E$201,Example_3_Adap!$DU$11:$FD$11,0))</f>
        <v>3.4879250702902598E+20</v>
      </c>
      <c r="F204" s="1" cm="1">
        <f t="array" ref="F204">INDEX(Example_3_Adap!$DU$12:$FD$119,MATCH($C204,Example_3_Adap!$C$12:$C$119)+$D204-COUNT($C$202:$C$210),MATCH(F$201,Example_3_Adap!$DU$11:$FD$11,0))</f>
        <v>3.4568622732996902E+17</v>
      </c>
      <c r="G204" s="1" cm="1">
        <f t="array" ref="G204">INDEX(Example_3_Adap!$DU$12:$FD$119,MATCH($C204,Example_3_Adap!$C$12:$C$119)+$D204-COUNT($C$202:$C$210),MATCH(G$201,Example_3_Adap!$DU$11:$FD$11,0))</f>
        <v>2744071.44162384</v>
      </c>
      <c r="H204" s="1">
        <f t="shared" si="50"/>
        <v>2744071.4416144462</v>
      </c>
      <c r="I204" s="1" cm="1">
        <f t="array" ref="I204">INDEX(Example_3_Adap!$DU$12:$FD$119,MATCH($C204,Example_3_Adap!$C$12:$C$119)+$D204-COUNT($C$190:$C$198),MATCH(I$189,Example_3_Adap!$DU$11:$FD$11,0))</f>
        <v>1656.5239031219701</v>
      </c>
      <c r="J204" s="58">
        <f t="shared" si="51"/>
        <v>3.4233019615918341E-12</v>
      </c>
      <c r="K204" s="60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INDEX(Example_3_Adap!$DU$12:$FD$119,MATCH($C205,Example_3_Adap!$C$12:$C$119)+$D205-COUNT($C$202:$C$210),MATCH(E$201,Example_3_Adap!$DU$11:$FD$11,0))</f>
        <v>1.13466928583478E+21</v>
      </c>
      <c r="F205" s="1" cm="1">
        <f t="array" ref="F205">INDEX(Example_3_Adap!$DU$12:$FD$119,MATCH($C205,Example_3_Adap!$C$12:$C$119)+$D205-COUNT($C$202:$C$210),MATCH(F$201,Example_3_Adap!$DU$11:$FD$11,0))</f>
        <v>1.71251710388127E+18</v>
      </c>
      <c r="G205" s="1" cm="1">
        <f t="array" ref="G205">INDEX(Example_3_Adap!$DU$12:$FD$119,MATCH($C205,Example_3_Adap!$C$12:$C$119)+$D205-COUNT($C$202:$C$210),MATCH(G$201,Example_3_Adap!$DU$11:$FD$11,0))</f>
        <v>41367701.165323399</v>
      </c>
      <c r="H205" s="1">
        <f t="shared" si="50"/>
        <v>41367701.162993804</v>
      </c>
      <c r="I205" s="1" cm="1">
        <f t="array" ref="I205">INDEX(Example_3_Adap!$DU$12:$FD$119,MATCH($C205,Example_3_Adap!$C$12:$C$119)+$D205-COUNT($C$190:$C$198),MATCH(I$189,Example_3_Adap!$DU$11:$FD$11,0))</f>
        <v>6431.7727853985798</v>
      </c>
      <c r="J205" s="58">
        <f t="shared" si="51"/>
        <v>5.6314354468764982E-11</v>
      </c>
      <c r="K205" s="60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INDEX(Example_3_Adap!$DU$12:$FD$119,MATCH($C206,Example_3_Adap!$C$12:$C$119)+$D206-COUNT($C$202:$C$210),MATCH(E$201,Example_3_Adap!$DU$11:$FD$11,0))</f>
        <v>1.1652930925201299E+19</v>
      </c>
      <c r="F206" s="1" cm="1">
        <f t="array" ref="F206">INDEX(Example_3_Adap!$DU$12:$FD$119,MATCH($C206,Example_3_Adap!$C$12:$C$119)+$D206-COUNT($C$202:$C$210),MATCH(F$201,Example_3_Adap!$DU$11:$FD$11,0))</f>
        <v>9.5710551927858906E+17</v>
      </c>
      <c r="G206" s="1" cm="1">
        <f t="array" ref="G206">INDEX(Example_3_Adap!$DU$12:$FD$119,MATCH($C206,Example_3_Adap!$C$12:$C$119)+$D206-COUNT($C$202:$C$210),MATCH(G$201,Example_3_Adap!$DU$11:$FD$11,0))</f>
        <v>636634724.072119</v>
      </c>
      <c r="H206" s="1">
        <f t="shared" si="50"/>
        <v>636634687.87124062</v>
      </c>
      <c r="I206" s="1" cm="1">
        <f t="array" ref="I206">INDEX(Example_3_Adap!$DU$12:$FD$119,MATCH($C206,Example_3_Adap!$C$12:$C$119)+$D206-COUNT($C$190:$C$198),MATCH(I$189,Example_3_Adap!$DU$11:$FD$11,0))</f>
        <v>25231.6207935844</v>
      </c>
      <c r="J206" s="58">
        <f t="shared" si="51"/>
        <v>5.6862871302678475E-8</v>
      </c>
      <c r="K206" s="60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INDEX(Example_3_Adap!$DU$12:$FD$119,MATCH($C207,Example_3_Adap!$C$12:$C$119)+$D207-COUNT($C$202:$C$210),MATCH(E$201,Example_3_Adap!$DU$11:$FD$11,0))</f>
        <v>9.3336945849696707E+18</v>
      </c>
      <c r="F207" s="1" cm="1">
        <f t="array" ref="F207">INDEX(Example_3_Adap!$DU$12:$FD$119,MATCH($C207,Example_3_Adap!$C$12:$C$119)+$D207-COUNT($C$202:$C$210),MATCH(F$201,Example_3_Adap!$DU$11:$FD$11,0))</f>
        <v>9.2853675809865196E+18</v>
      </c>
      <c r="G207" s="1" cm="1">
        <f t="array" ref="G207">INDEX(Example_3_Adap!$DU$12:$FD$119,MATCH($C207,Example_3_Adap!$C$12:$C$119)+$D207-COUNT($C$202:$C$210),MATCH(G$201,Example_3_Adap!$DU$11:$FD$11,0))</f>
        <v>9694398730.44841</v>
      </c>
      <c r="H207" s="1">
        <f t="shared" si="50"/>
        <v>9694387522.7974052</v>
      </c>
      <c r="I207" s="1" cm="1">
        <f t="array" ref="I207">INDEX(Example_3_Adap!$DU$12:$FD$119,MATCH($C207,Example_3_Adap!$C$12:$C$119)+$D207-COUNT($C$190:$C$198),MATCH(I$189,Example_3_Adap!$DU$11:$FD$11,0))</f>
        <v>98460.080859185793</v>
      </c>
      <c r="J207" s="58">
        <f t="shared" si="51"/>
        <v>1.156095526542558E-6</v>
      </c>
      <c r="K207" s="60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INDEX(Example_3_Adap!$DU$12:$FD$119,MATCH($C208,Example_3_Adap!$C$12:$C$119)+$D208-COUNT($C$202:$C$210),MATCH(E$201,Example_3_Adap!$DU$11:$FD$11,0))</f>
        <v>4.8182709397496699E+18</v>
      </c>
      <c r="F208" s="1" cm="1">
        <f t="array" ref="F208">INDEX(Example_3_Adap!$DU$12:$FD$119,MATCH($C208,Example_3_Adap!$C$12:$C$119)+$D208-COUNT($C$202:$C$210),MATCH(F$201,Example_3_Adap!$DU$11:$FD$11,0))</f>
        <v>2.6377984544625E+20</v>
      </c>
      <c r="G208" s="1" cm="1">
        <f t="array" ref="G208">INDEX(Example_3_Adap!$DU$12:$FD$119,MATCH($C208,Example_3_Adap!$C$12:$C$119)+$D208-COUNT($C$202:$C$210),MATCH(G$201,Example_3_Adap!$DU$11:$FD$11,0))</f>
        <v>136572323001.60201</v>
      </c>
      <c r="H208" s="1">
        <f t="shared" si="50"/>
        <v>136570203248.09464</v>
      </c>
      <c r="I208" s="1" cm="1">
        <f t="array" ref="I208">INDEX(Example_3_Adap!$DU$12:$FD$119,MATCH($C208,Example_3_Adap!$C$12:$C$119)+$D208-COUNT($C$190:$C$198),MATCH(I$189,Example_3_Adap!$DU$11:$FD$11,0))</f>
        <v>369554.05998053198</v>
      </c>
      <c r="J208" s="58">
        <f t="shared" si="51"/>
        <v>1.5521106039509414E-5</v>
      </c>
      <c r="K208" s="60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INDEX(Example_3_Adap!$DU$12:$FD$119,MATCH($C209,Example_3_Adap!$C$12:$C$119)+$D209-COUNT($C$202:$C$210),MATCH(E$201,Example_3_Adap!$DU$11:$FD$11,0))</f>
        <v>6.3973093136799097E+19</v>
      </c>
      <c r="F209" s="1" cm="1">
        <f t="array" ref="F209">INDEX(Example_3_Adap!$DU$12:$FD$119,MATCH($C209,Example_3_Adap!$C$12:$C$119)+$D209-COUNT($C$202:$C$210),MATCH(F$201,Example_3_Adap!$DU$11:$FD$11,0))</f>
        <v>1.5651806198674301E+19</v>
      </c>
      <c r="G209" s="1" cm="1">
        <f t="array" ref="G209">INDEX(Example_3_Adap!$DU$12:$FD$119,MATCH($C209,Example_3_Adap!$C$12:$C$119)+$D209-COUNT($C$202:$C$210),MATCH(G$201,Example_3_Adap!$DU$11:$FD$11,0))</f>
        <v>1562319050917.52</v>
      </c>
      <c r="H209" s="1">
        <f t="shared" si="50"/>
        <v>1561984864067.78</v>
      </c>
      <c r="I209" s="1" cm="1">
        <f t="array" ref="I209">INDEX(Example_3_Adap!$DU$12:$FD$119,MATCH($C209,Example_3_Adap!$C$12:$C$119)+$D209-COUNT($C$190:$C$198),MATCH(I$189,Example_3_Adap!$DU$11:$FD$11,0))</f>
        <v>1249793.92864095</v>
      </c>
      <c r="J209" s="58">
        <f t="shared" si="51"/>
        <v>2.1390435554359316E-4</v>
      </c>
      <c r="K209" s="60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INDEX(Example_3_Adap!$DU$12:$FD$119,MATCH($C210,Example_3_Adap!$C$12:$C$119)+$D210-COUNT($C$202:$C$210),MATCH(E$201,Example_3_Adap!$DU$11:$FD$11,0))</f>
        <v>4.2662775382953001E+20</v>
      </c>
      <c r="F210" s="1" cm="1">
        <f t="array" ref="F210">INDEX(Example_3_Adap!$DU$12:$FD$119,MATCH($C210,Example_3_Adap!$C$12:$C$119)+$D210-COUNT($C$202:$C$210),MATCH(F$201,Example_3_Adap!$DU$11:$FD$11,0))</f>
        <v>4.0902996393742598E+19</v>
      </c>
      <c r="G210" s="1" cm="1">
        <f t="array" ref="G210">INDEX(Example_3_Adap!$DU$12:$FD$119,MATCH($C210,Example_3_Adap!$C$12:$C$119)+$D210-COUNT($C$202:$C$210),MATCH(G$201,Example_3_Adap!$DU$11:$FD$11,0))</f>
        <v>14499522044165.801</v>
      </c>
      <c r="H210" s="1">
        <f t="shared" si="50"/>
        <v>14430145657390.143</v>
      </c>
      <c r="I210" s="1" cm="1">
        <f t="array" ref="I210">INDEX(Example_3_Adap!$DU$12:$FD$119,MATCH($C210,Example_3_Adap!$C$12:$C$119)+$D210-COUNT($C$190:$C$198),MATCH(I$189,Example_3_Adap!$DU$11:$FD$11,0))</f>
        <v>3798703.1546818898</v>
      </c>
      <c r="J210" s="58">
        <f t="shared" si="51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INDEX(Example_3_Adap!$E$12:$AR$119,MATCH(Analysis_2_Adap_paper!$C216,Example_3_Adap!$C$12:$C$119)+Analysis_2_Adap_paper!$D216-COUNT($C$216:$C$224),MATCH(Analysis_2_Adap_paper!E$215,Example_3_Adap!$E$11:$AR$11,0))</f>
        <v>4.13777785814772E-3</v>
      </c>
      <c r="F216" s="1" cm="1">
        <f t="array" ref="F216">INDEX(Example_3_Adap!$E$12:$AR$119,MATCH(Analysis_2_Adap_paper!$C216,Example_3_Adap!$C$12:$C$119)+Analysis_2_Adap_paper!$D216-COUNT($C$216:$C$224),MATCH(Analysis_2_Adap_paper!F$215,Example_3_Adap!$E$11:$AR$11,0))</f>
        <v>4.13777785814772E-3</v>
      </c>
      <c r="G216" s="1" cm="1">
        <f t="array" ref="G216">INDEX(Example_3_Adap!$E$12:$AR$119,MATCH(Analysis_2_Adap_paper!$C216,Example_3_Adap!$C$12:$C$119)+Analysis_2_Adap_paper!$D216-COUNT($C$216:$C$224),MATCH(Analysis_2_Adap_paper!G$215,Example_3_Adap!$E$11:$AR$11,0))</f>
        <v>4.1377778583324698E-3</v>
      </c>
      <c r="H216" s="1" cm="1">
        <f t="array" ref="H216">INDEX(Example_3_Adap!$E$12:$AR$119,MATCH(Analysis_2_Adap_paper!$C216,Example_3_Adap!$C$12:$C$119)+Analysis_2_Adap_paper!$D216-COUNT($C$216:$C$224),MATCH(Analysis_2_Adap_paper!H$215,Example_3_Adap!$E$11:$AR$11,0))</f>
        <v>4.1377778583324698E-3</v>
      </c>
      <c r="I216" s="1" cm="1">
        <f t="array" ref="I216">INDEX(Example_3_Adap!$E$12:$AR$119,MATCH(Analysis_2_Adap_paper!$C216,Example_3_Adap!$C$12:$C$119)+Analysis_2_Adap_paper!$D216-COUNT($C$216:$C$224),MATCH(Analysis_2_Adap_paper!I$215,Example_3_Adap!$E$11:$AR$11,0))</f>
        <v>4.1390404633574402E-3</v>
      </c>
      <c r="J216" s="1" cm="1">
        <f t="array" ref="J216">INDEX(Example_3_Adap!$E$12:$AR$119,MATCH(Analysis_2_Adap_paper!$C216,Example_3_Adap!$C$12:$C$119)+Analysis_2_Adap_paper!$D216-COUNT($C$216:$C$224),MATCH(Analysis_2_Adap_paper!J$215,Example_3_Adap!$E$11:$AR$11,0))</f>
        <v>4.1390404633574402E-3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INDEX(Example_3_Adap!$E$12:$AR$119,MATCH(Analysis_2_Adap_paper!$C217,Example_3_Adap!$C$12:$C$119)+Analysis_2_Adap_paper!$D217-COUNT($C$216:$C$224),MATCH(Analysis_2_Adap_paper!E$215,Example_3_Adap!$E$11:$AR$11,0))</f>
        <v>7.0107224775028899E-4</v>
      </c>
      <c r="F217" s="1" cm="1">
        <f t="array" ref="F217">INDEX(Example_3_Adap!$E$12:$AR$119,MATCH(Analysis_2_Adap_paper!$C217,Example_3_Adap!$C$12:$C$119)+Analysis_2_Adap_paper!$D217-COUNT($C$216:$C$224),MATCH(Analysis_2_Adap_paper!F$215,Example_3_Adap!$E$11:$AR$11,0))</f>
        <v>3.0045954039792302E-4</v>
      </c>
      <c r="G217" s="1" cm="1">
        <f t="array" ref="G217">INDEX(Example_3_Adap!$E$12:$AR$119,MATCH(Analysis_2_Adap_paper!$C217,Example_3_Adap!$C$12:$C$119)+Analysis_2_Adap_paper!$D217-COUNT($C$216:$C$224),MATCH(Analysis_2_Adap_paper!G$215,Example_3_Adap!$E$11:$AR$11,0))</f>
        <v>7.0107224745896701E-4</v>
      </c>
      <c r="H217" s="1" cm="1">
        <f t="array" ref="H217">INDEX(Example_3_Adap!$E$12:$AR$119,MATCH(Analysis_2_Adap_paper!$C217,Example_3_Adap!$C$12:$C$119)+Analysis_2_Adap_paper!$D217-COUNT($C$216:$C$224),MATCH(Analysis_2_Adap_paper!H$215,Example_3_Adap!$E$11:$AR$11,0))</f>
        <v>3.0045954047164199E-4</v>
      </c>
      <c r="I217" s="1" cm="1">
        <f t="array" ref="I217">INDEX(Example_3_Adap!$E$12:$AR$119,MATCH(Analysis_2_Adap_paper!$C217,Example_3_Adap!$C$12:$C$119)+Analysis_2_Adap_paper!$D217-COUNT($C$216:$C$224),MATCH(Analysis_2_Adap_paper!I$215,Example_3_Adap!$E$11:$AR$11,0))</f>
        <v>7.0144070780386804E-4</v>
      </c>
      <c r="J217" s="1" cm="1">
        <f t="array" ref="J217">INDEX(Example_3_Adap!$E$12:$AR$119,MATCH(Analysis_2_Adap_paper!$C217,Example_3_Adap!$C$12:$C$119)+Analysis_2_Adap_paper!$D217-COUNT($C$216:$C$224),MATCH(Analysis_2_Adap_paper!J$215,Example_3_Adap!$E$11:$AR$11,0))</f>
        <v>3.0056863887306602E-4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INDEX(Example_3_Adap!$E$12:$AR$119,MATCH(Analysis_2_Adap_paper!$C218,Example_3_Adap!$C$12:$C$119)+Analysis_2_Adap_paper!$D218-COUNT($C$216:$C$224),MATCH(Analysis_2_Adap_paper!E$215,Example_3_Adap!$E$11:$AR$11,0))</f>
        <v>1.76356018755541E-4</v>
      </c>
      <c r="F218" s="1" cm="1">
        <f t="array" ref="F218">INDEX(Example_3_Adap!$E$12:$AR$119,MATCH(Analysis_2_Adap_paper!$C218,Example_3_Adap!$C$12:$C$119)+Analysis_2_Adap_paper!$D218-COUNT($C$216:$C$224),MATCH(Analysis_2_Adap_paper!F$215,Example_3_Adap!$E$11:$AR$11,0))</f>
        <v>2.2307376326580099E-5</v>
      </c>
      <c r="G218" s="1" cm="1">
        <f t="array" ref="G218">INDEX(Example_3_Adap!$E$12:$AR$119,MATCH(Analysis_2_Adap_paper!$C218,Example_3_Adap!$C$12:$C$119)+Analysis_2_Adap_paper!$D218-COUNT($C$216:$C$224),MATCH(Analysis_2_Adap_paper!G$215,Example_3_Adap!$E$11:$AR$11,0))</f>
        <v>1.7635602718257801E-4</v>
      </c>
      <c r="H218" s="1" cm="1">
        <f t="array" ref="H218">INDEX(Example_3_Adap!$E$12:$AR$119,MATCH(Analysis_2_Adap_paper!$C218,Example_3_Adap!$C$12:$C$119)+Analysis_2_Adap_paper!$D218-COUNT($C$216:$C$224),MATCH(Analysis_2_Adap_paper!H$215,Example_3_Adap!$E$11:$AR$11,0))</f>
        <v>2.2307376435271001E-5</v>
      </c>
      <c r="I218" s="1" cm="1">
        <f t="array" ref="I218">INDEX(Example_3_Adap!$E$12:$AR$119,MATCH(Analysis_2_Adap_paper!$C218,Example_3_Adap!$C$12:$C$119)+Analysis_2_Adap_paper!$D218-COUNT($C$216:$C$224),MATCH(Analysis_2_Adap_paper!I$215,Example_3_Adap!$E$11:$AR$11,0))</f>
        <v>1.76631708995955E-4</v>
      </c>
      <c r="J218" s="1" cm="1">
        <f t="array" ref="J218">INDEX(Example_3_Adap!$E$12:$AR$119,MATCH(Analysis_2_Adap_paper!$C218,Example_3_Adap!$C$12:$C$119)+Analysis_2_Adap_paper!$D218-COUNT($C$216:$C$224),MATCH(Analysis_2_Adap_paper!J$215,Example_3_Adap!$E$11:$AR$11,0))</f>
        <v>2.2333393739804E-5</v>
      </c>
      <c r="K218" s="59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INDEX(Example_3_Adap!$E$12:$AR$119,MATCH(Analysis_2_Adap_paper!$C219,Example_3_Adap!$C$12:$C$119)+Analysis_2_Adap_paper!$D219-COUNT($C$216:$C$224),MATCH(Analysis_2_Adap_paper!E$215,Example_3_Adap!$E$11:$AR$11,0))</f>
        <v>6.8096129552941407E-5</v>
      </c>
      <c r="F219" s="1" cm="1">
        <f t="array" ref="F219">INDEX(Example_3_Adap!$E$12:$AR$119,MATCH(Analysis_2_Adap_paper!$C219,Example_3_Adap!$C$12:$C$119)+Analysis_2_Adap_paper!$D219-COUNT($C$216:$C$224),MATCH(Analysis_2_Adap_paper!F$215,Example_3_Adap!$E$11:$AR$11,0))</f>
        <v>1.90127176225018E-6</v>
      </c>
      <c r="G219" s="1" cm="1">
        <f t="array" ref="G219">INDEX(Example_3_Adap!$E$12:$AR$119,MATCH(Analysis_2_Adap_paper!$C219,Example_3_Adap!$C$12:$C$119)+Analysis_2_Adap_paper!$D219-COUNT($C$216:$C$224),MATCH(Analysis_2_Adap_paper!G$215,Example_3_Adap!$E$11:$AR$11,0))</f>
        <v>6.8096123754912696E-5</v>
      </c>
      <c r="H219" s="1" cm="1">
        <f t="array" ref="H219">INDEX(Example_3_Adap!$E$12:$AR$119,MATCH(Analysis_2_Adap_paper!$C219,Example_3_Adap!$C$12:$C$119)+Analysis_2_Adap_paper!$D219-COUNT($C$216:$C$224),MATCH(Analysis_2_Adap_paper!H$215,Example_3_Adap!$E$11:$AR$11,0))</f>
        <v>1.90127183345364E-6</v>
      </c>
      <c r="I219" s="1" cm="1">
        <f t="array" ref="I219">INDEX(Example_3_Adap!$E$12:$AR$119,MATCH(Analysis_2_Adap_paper!$C219,Example_3_Adap!$C$12:$C$119)+Analysis_2_Adap_paper!$D219-COUNT($C$216:$C$224),MATCH(Analysis_2_Adap_paper!I$215,Example_3_Adap!$E$11:$AR$11,0))</f>
        <v>6.8162973988705703E-5</v>
      </c>
      <c r="J219" s="1" cm="1">
        <f t="array" ref="J219">INDEX(Example_3_Adap!$E$12:$AR$119,MATCH(Analysis_2_Adap_paper!$C219,Example_3_Adap!$C$12:$C$119)+Analysis_2_Adap_paper!$D219-COUNT($C$216:$C$224),MATCH(Analysis_2_Adap_paper!J$215,Example_3_Adap!$E$11:$AR$11,0))</f>
        <v>1.90353595781733E-6</v>
      </c>
      <c r="K219" s="59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INDEX(Example_3_Adap!$E$12:$AR$119,MATCH(Analysis_2_Adap_paper!$C220,Example_3_Adap!$C$12:$C$119)+Analysis_2_Adap_paper!$D220-COUNT($C$216:$C$224),MATCH(Analysis_2_Adap_paper!E$215,Example_3_Adap!$E$11:$AR$11,0))</f>
        <v>3.0279061888904801E-5</v>
      </c>
      <c r="F220" s="1" cm="1">
        <f t="array" ref="F220">INDEX(Example_3_Adap!$E$12:$AR$119,MATCH(Analysis_2_Adap_paper!$C220,Example_3_Adap!$C$12:$C$119)+Analysis_2_Adap_paper!$D220-COUNT($C$216:$C$224),MATCH(Analysis_2_Adap_paper!F$215,Example_3_Adap!$E$11:$AR$11,0))</f>
        <v>1.6681871617407701E-7</v>
      </c>
      <c r="G220" s="1" cm="1">
        <f t="array" ref="G220">INDEX(Example_3_Adap!$E$12:$AR$119,MATCH(Analysis_2_Adap_paper!$C220,Example_3_Adap!$C$12:$C$119)+Analysis_2_Adap_paper!$D220-COUNT($C$216:$C$224),MATCH(Analysis_2_Adap_paper!G$215,Example_3_Adap!$E$11:$AR$11,0))</f>
        <v>3.0279064002769399E-5</v>
      </c>
      <c r="H220" s="1" cm="1">
        <f t="array" ref="H220">INDEX(Example_3_Adap!$E$12:$AR$119,MATCH(Analysis_2_Adap_paper!$C220,Example_3_Adap!$C$12:$C$119)+Analysis_2_Adap_paper!$D220-COUNT($C$216:$C$224),MATCH(Analysis_2_Adap_paper!H$215,Example_3_Adap!$E$11:$AR$11,0))</f>
        <v>1.6681892543029999E-7</v>
      </c>
      <c r="I220" s="1" cm="1">
        <f t="array" ref="I220">INDEX(Example_3_Adap!$E$12:$AR$119,MATCH(Analysis_2_Adap_paper!$C220,Example_3_Adap!$C$12:$C$119)+Analysis_2_Adap_paper!$D220-COUNT($C$216:$C$224),MATCH(Analysis_2_Adap_paper!I$215,Example_3_Adap!$E$11:$AR$11,0))</f>
        <v>3.0282281688442899E-5</v>
      </c>
      <c r="J220" s="1" cm="1">
        <f t="array" ref="J220">INDEX(Example_3_Adap!$E$12:$AR$119,MATCH(Analysis_2_Adap_paper!$C220,Example_3_Adap!$C$12:$C$119)+Analysis_2_Adap_paper!$D220-COUNT($C$216:$C$224),MATCH(Analysis_2_Adap_paper!J$215,Example_3_Adap!$E$11:$AR$11,0))</f>
        <v>1.6696076902099299E-7</v>
      </c>
      <c r="K220" s="59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INDEX(Example_3_Adap!$E$12:$AR$119,MATCH(Analysis_2_Adap_paper!$C221,Example_3_Adap!$C$12:$C$119)+Analysis_2_Adap_paper!$D221-COUNT($C$216:$C$224),MATCH(Analysis_2_Adap_paper!E$215,Example_3_Adap!$E$11:$AR$11,0))</f>
        <v>1.4857449798455399E-5</v>
      </c>
      <c r="F221" s="1" cm="1">
        <f t="array" ref="F221">INDEX(Example_3_Adap!$E$12:$AR$119,MATCH(Analysis_2_Adap_paper!$C221,Example_3_Adap!$C$12:$C$119)+Analysis_2_Adap_paper!$D221-COUNT($C$216:$C$224),MATCH(Analysis_2_Adap_paper!F$215,Example_3_Adap!$E$11:$AR$11,0))</f>
        <v>1.4570812278957801E-8</v>
      </c>
      <c r="G221" s="1" cm="1">
        <f t="array" ref="G221">INDEX(Example_3_Adap!$E$12:$AR$119,MATCH(Analysis_2_Adap_paper!$C221,Example_3_Adap!$C$12:$C$119)+Analysis_2_Adap_paper!$D221-COUNT($C$216:$C$224),MATCH(Analysis_2_Adap_paper!G$215,Example_3_Adap!$E$11:$AR$11,0))</f>
        <v>1.4857457571793E-5</v>
      </c>
      <c r="H221" s="1" cm="1">
        <f t="array" ref="H221">INDEX(Example_3_Adap!$E$12:$AR$119,MATCH(Analysis_2_Adap_paper!$C221,Example_3_Adap!$C$12:$C$119)+Analysis_2_Adap_paper!$D221-COUNT($C$216:$C$224),MATCH(Analysis_2_Adap_paper!H$215,Example_3_Adap!$E$11:$AR$11,0))</f>
        <v>1.45709418055556E-8</v>
      </c>
      <c r="I221" s="1" cm="1">
        <f t="array" ref="I221">INDEX(Example_3_Adap!$E$12:$AR$119,MATCH(Analysis_2_Adap_paper!$C221,Example_3_Adap!$C$12:$C$119)+Analysis_2_Adap_paper!$D221-COUNT($C$216:$C$224),MATCH(Analysis_2_Adap_paper!I$215,Example_3_Adap!$E$11:$AR$11,0))</f>
        <v>1.48576393472765E-5</v>
      </c>
      <c r="J221" s="1" cm="1">
        <f t="array" ref="J221">INDEX(Example_3_Adap!$E$12:$AR$119,MATCH(Analysis_2_Adap_paper!$C221,Example_3_Adap!$C$12:$C$119)+Analysis_2_Adap_paper!$D221-COUNT($C$216:$C$224),MATCH(Analysis_2_Adap_paper!J$215,Example_3_Adap!$E$11:$AR$11,0))</f>
        <v>1.45823375935147E-8</v>
      </c>
      <c r="K221" s="59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INDEX(Example_3_Adap!$E$12:$AR$119,MATCH(Analysis_2_Adap_paper!$C222,Example_3_Adap!$C$12:$C$119)+Analysis_2_Adap_paper!$D222-COUNT($C$216:$C$224),MATCH(Analysis_2_Adap_paper!E$215,Example_3_Adap!$E$11:$AR$11,0))</f>
        <v>8.1137671372743995E-6</v>
      </c>
      <c r="F222" s="1" cm="1">
        <f t="array" ref="F222">INDEX(Example_3_Adap!$E$12:$AR$119,MATCH(Analysis_2_Adap_paper!$C222,Example_3_Adap!$C$12:$C$119)+Analysis_2_Adap_paper!$D222-COUNT($C$216:$C$224),MATCH(Analysis_2_Adap_paper!F$215,Example_3_Adap!$E$11:$AR$11,0))</f>
        <v>1.2726585896238801E-9</v>
      </c>
      <c r="G222" s="1" cm="1">
        <f t="array" ref="G222">INDEX(Example_3_Adap!$E$12:$AR$119,MATCH(Analysis_2_Adap_paper!$C222,Example_3_Adap!$C$12:$C$119)+Analysis_2_Adap_paper!$D222-COUNT($C$216:$C$224),MATCH(Analysis_2_Adap_paper!G$215,Example_3_Adap!$E$11:$AR$11,0))</f>
        <v>8.1137681546827793E-6</v>
      </c>
      <c r="H222" s="1" cm="1">
        <f t="array" ref="H222">INDEX(Example_3_Adap!$E$12:$AR$119,MATCH(Analysis_2_Adap_paper!$C222,Example_3_Adap!$C$12:$C$119)+Analysis_2_Adap_paper!$D222-COUNT($C$216:$C$224),MATCH(Analysis_2_Adap_paper!H$215,Example_3_Adap!$E$11:$AR$11,0))</f>
        <v>1.2727618334262801E-9</v>
      </c>
      <c r="I222" s="1" cm="1">
        <f t="array" ref="I222">INDEX(Example_3_Adap!$E$12:$AR$119,MATCH(Analysis_2_Adap_paper!$C222,Example_3_Adap!$C$12:$C$119)+Analysis_2_Adap_paper!$D222-COUNT($C$216:$C$224),MATCH(Analysis_2_Adap_paper!I$215,Example_3_Adap!$E$11:$AR$11,0))</f>
        <v>8.1137816423382197E-6</v>
      </c>
      <c r="J222" s="1" cm="1">
        <f t="array" ref="J222">INDEX(Example_3_Adap!$E$12:$AR$119,MATCH(Analysis_2_Adap_paper!$C222,Example_3_Adap!$C$12:$C$119)+Analysis_2_Adap_paper!$D222-COUNT($C$216:$C$224),MATCH(Analysis_2_Adap_paper!J$215,Example_3_Adap!$E$11:$AR$11,0))</f>
        <v>1.2738936940905001E-9</v>
      </c>
      <c r="K222" s="59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INDEX(Example_3_Adap!$E$12:$AR$119,MATCH(Analysis_2_Adap_paper!$C223,Example_3_Adap!$C$12:$C$119)+Analysis_2_Adap_paper!$D223-COUNT($C$216:$C$224),MATCH(Analysis_2_Adap_paper!E$215,Example_3_Adap!$E$11:$AR$11,0))</f>
        <v>4.8677476911507197E-6</v>
      </c>
      <c r="F223" s="1" cm="1">
        <f t="array" ref="F223">INDEX(Example_3_Adap!$E$12:$AR$119,MATCH(Analysis_2_Adap_paper!$C223,Example_3_Adap!$C$12:$C$119)+Analysis_2_Adap_paper!$D223-COUNT($C$216:$C$224),MATCH(Analysis_2_Adap_paper!F$215,Example_3_Adap!$E$11:$AR$11,0))</f>
        <v>1.1127398850431501E-10</v>
      </c>
      <c r="G223" s="1" cm="1">
        <f t="array" ref="G223">INDEX(Example_3_Adap!$E$12:$AR$119,MATCH(Analysis_2_Adap_paper!$C223,Example_3_Adap!$C$12:$C$119)+Analysis_2_Adap_paper!$D223-COUNT($C$216:$C$224),MATCH(Analysis_2_Adap_paper!G$215,Example_3_Adap!$E$11:$AR$11,0))</f>
        <v>4.8677481556125203E-6</v>
      </c>
      <c r="H223" s="1" cm="1">
        <f t="array" ref="H223">INDEX(Example_3_Adap!$E$12:$AR$119,MATCH(Analysis_2_Adap_paper!$C223,Example_3_Adap!$C$12:$C$119)+Analysis_2_Adap_paper!$D223-COUNT($C$216:$C$224),MATCH(Analysis_2_Adap_paper!H$215,Example_3_Adap!$E$11:$AR$11,0))</f>
        <v>1.11439557018075E-10</v>
      </c>
      <c r="I223" s="1" cm="1">
        <f t="array" ref="I223">INDEX(Example_3_Adap!$E$12:$AR$119,MATCH(Analysis_2_Adap_paper!$C223,Example_3_Adap!$C$12:$C$119)+Analysis_2_Adap_paper!$D223-COUNT($C$216:$C$224),MATCH(Analysis_2_Adap_paper!I$215,Example_3_Adap!$E$11:$AR$11,0))</f>
        <v>4.8677489261628097E-6</v>
      </c>
      <c r="J223" s="1" cm="1">
        <f t="array" ref="J223">INDEX(Example_3_Adap!$E$12:$AR$119,MATCH(Analysis_2_Adap_paper!$C223,Example_3_Adap!$C$12:$C$119)+Analysis_2_Adap_paper!$D223-COUNT($C$216:$C$224),MATCH(Analysis_2_Adap_paper!J$215,Example_3_Adap!$E$11:$AR$11,0))</f>
        <v>1.11563297012021E-10</v>
      </c>
      <c r="K223" s="59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INDEX(Example_3_Adap!$E$12:$AR$119,MATCH(Analysis_2_Adap_paper!$C224,Example_3_Adap!$C$12:$C$119)+Analysis_2_Adap_paper!$D224-COUNT($C$216:$C$224),MATCH(Analysis_2_Adap_paper!E$215,Example_3_Adap!$E$11:$AR$11,0))</f>
        <v>3.1692671313976398E-6</v>
      </c>
      <c r="F224" s="1" cm="1">
        <f t="array" ref="F224">INDEX(Example_3_Adap!$E$12:$AR$119,MATCH(Analysis_2_Adap_paper!$C224,Example_3_Adap!$C$12:$C$119)+Analysis_2_Adap_paper!$D224-COUNT($C$216:$C$224),MATCH(Analysis_2_Adap_paper!F$215,Example_3_Adap!$E$11:$AR$11,0))</f>
        <v>9.8139267979552303E-12</v>
      </c>
      <c r="G224" s="1" cm="1">
        <f t="array" ref="G224">INDEX(Example_3_Adap!$E$12:$AR$119,MATCH(Analysis_2_Adap_paper!$C224,Example_3_Adap!$C$12:$C$119)+Analysis_2_Adap_paper!$D224-COUNT($C$216:$C$224),MATCH(Analysis_2_Adap_paper!G$215,Example_3_Adap!$E$11:$AR$11,0))</f>
        <v>3.1692667262356298E-6</v>
      </c>
      <c r="H224" s="1" cm="1">
        <f t="array" ref="H224">INDEX(Example_3_Adap!$E$12:$AR$119,MATCH(Analysis_2_Adap_paper!$C224,Example_3_Adap!$C$12:$C$119)+Analysis_2_Adap_paper!$D224-COUNT($C$216:$C$224),MATCH(Analysis_2_Adap_paper!H$215,Example_3_Adap!$E$11:$AR$11,0))</f>
        <v>9.9925847761236903E-12</v>
      </c>
      <c r="I224" s="1" cm="1">
        <f t="array" ref="I224">INDEX(Example_3_Adap!$E$12:$AR$119,MATCH(Analysis_2_Adap_paper!$C224,Example_3_Adap!$C$12:$C$119)+Analysis_2_Adap_paper!$D224-COUNT($C$216:$C$224),MATCH(Analysis_2_Adap_paper!I$215,Example_3_Adap!$E$11:$AR$11,0))</f>
        <v>3.1692667714355801E-6</v>
      </c>
      <c r="J224" s="1" cm="1">
        <f t="array" ref="J224">INDEX(Example_3_Adap!$E$12:$AR$119,MATCH(Analysis_2_Adap_paper!$C224,Example_3_Adap!$C$12:$C$119)+Analysis_2_Adap_paper!$D224-COUNT($C$216:$C$224),MATCH(Analysis_2_Adap_paper!J$215,Example_3_Adap!$E$11:$AR$11,0))</f>
        <v>1.0119539863191699E-11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D9E4CBE1-4446-41D4-B146-ED3F73AEB61F}">
      <formula1>$K$7:$K$26</formula1>
    </dataValidation>
    <dataValidation type="list" allowBlank="1" showInputMessage="1" showErrorMessage="1" sqref="G189 E189" xr:uid="{3F942140-807F-4D69-BD38-4782DEBBAC5B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872C9-5225-4DC0-8AE1-07FCFCBCC6F3}">
  <sheetPr>
    <tabColor rgb="FF002060"/>
  </sheetPr>
  <dimension ref="A1:X224"/>
  <sheetViews>
    <sheetView showGridLines="0" zoomScale="60" zoomScaleNormal="27" workbookViewId="0">
      <selection activeCell="C32" sqref="C32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82" t="e">
        <f ca="1">_xlfn.TEXTAFTER(CELL("filename",#REF!),"]")</f>
        <v>#REF!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 t="e">
        <f>SMALL(#REF!,COUNTIF(#REF!,0)+C7)</f>
        <v>#REF!</v>
      </c>
      <c r="E7" s="1" t="e" cm="1">
        <f t="array" aca="1" ref="E7" ca="1">INDEX(#REF!,Analysis_3_Adap_paper!$L7,MATCH(Analysis_3_Adap_paper!$K7,#REF!,0))</f>
        <v>#REF!</v>
      </c>
      <c r="F7" s="1" t="e" cm="1">
        <f t="array" aca="1" ref="F7" ca="1">INDEX(#REF!,Analysis_3_Adap_paper!$L7,MATCH(Analysis_3_Adap_paper!$M7,#REF!,0))</f>
        <v>#REF!</v>
      </c>
      <c r="G7" s="1" t="e" cm="1">
        <f t="array" aca="1" ref="G7" ca="1">INDEX(#REF!,$L7,MATCH(Analysis_3_Adap_paper!$K7,#REF!,0))</f>
        <v>#REF!</v>
      </c>
      <c r="H7" s="48" t="e" cm="1">
        <f t="array" aca="1" ref="H7" ca="1">INDEX(#REF!,L7,1)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 t="e">
        <f>SMALL(#REF!,COUNTIF(#REF!,0)+C8)</f>
        <v>#REF!</v>
      </c>
      <c r="E8" s="1" t="e" cm="1">
        <f t="array" aca="1" ref="E8" ca="1">INDEX(#REF!,Analysis_3_Adap_paper!$L8,MATCH(Analysis_3_Adap_paper!$K8,#REF!,0))</f>
        <v>#REF!</v>
      </c>
      <c r="F8" s="1" t="e" cm="1">
        <f t="array" aca="1" ref="F8" ca="1">INDEX(#REF!,Analysis_3_Adap_paper!$L8,MATCH(Analysis_3_Adap_paper!$M8,#REF!,0))</f>
        <v>#REF!</v>
      </c>
      <c r="G8" s="1" t="e" cm="1">
        <f t="array" aca="1" ref="G8" ca="1">INDEX(#REF!,$L8,MATCH(Analysis_3_Adap_paper!$K8,#REF!,0))</f>
        <v>#REF!</v>
      </c>
      <c r="H8" s="48" t="e" cm="1">
        <f t="array" aca="1" ref="H8" ca="1">INDEX(#REF!,L8,1)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 t="e">
        <f>SMALL(#REF!,COUNTIF(#REF!,0)+C9)</f>
        <v>#REF!</v>
      </c>
      <c r="E9" s="1" t="e" cm="1">
        <f t="array" aca="1" ref="E9" ca="1">INDEX(#REF!,Analysis_3_Adap_paper!$L9,MATCH(Analysis_3_Adap_paper!$K9,#REF!,0))</f>
        <v>#REF!</v>
      </c>
      <c r="F9" s="1" t="e" cm="1">
        <f t="array" aca="1" ref="F9" ca="1">INDEX(#REF!,Analysis_3_Adap_paper!$L9,MATCH(Analysis_3_Adap_paper!$M9,#REF!,0))</f>
        <v>#REF!</v>
      </c>
      <c r="G9" s="1" t="e" cm="1">
        <f t="array" aca="1" ref="G9" ca="1">INDEX(#REF!,$L9,MATCH(Analysis_3_Adap_paper!$K9,#REF!,0))</f>
        <v>#REF!</v>
      </c>
      <c r="H9" s="48" t="e" cm="1">
        <f t="array" aca="1" ref="H9" ca="1">INDEX(#REF!,L9,1)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 t="e">
        <f>SMALL(#REF!,COUNTIF(#REF!,0)+C10)</f>
        <v>#REF!</v>
      </c>
      <c r="E10" s="1" t="e" cm="1">
        <f t="array" aca="1" ref="E10" ca="1">INDEX(#REF!,Analysis_3_Adap_paper!$L10,MATCH(Analysis_3_Adap_paper!$K10,#REF!,0))</f>
        <v>#REF!</v>
      </c>
      <c r="F10" s="1" t="e" cm="1">
        <f t="array" aca="1" ref="F10" ca="1">INDEX(#REF!,Analysis_3_Adap_paper!$L10,MATCH(Analysis_3_Adap_paper!$M10,#REF!,0))</f>
        <v>#REF!</v>
      </c>
      <c r="G10" s="1" t="e" cm="1">
        <f t="array" aca="1" ref="G10" ca="1">INDEX(#REF!,$L10,MATCH(Analysis_3_Adap_paper!$K10,#REF!,0))</f>
        <v>#REF!</v>
      </c>
      <c r="H10" s="48" t="e" cm="1">
        <f t="array" aca="1" ref="H10" ca="1">INDEX(#REF!,L10,1)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 t="e">
        <f>SMALL(#REF!,COUNTIF(#REF!,0)+C11)</f>
        <v>#REF!</v>
      </c>
      <c r="E11" s="1" t="e" cm="1">
        <f t="array" aca="1" ref="E11" ca="1">INDEX(#REF!,Analysis_3_Adap_paper!$L11,MATCH(Analysis_3_Adap_paper!$K11,#REF!,0))</f>
        <v>#REF!</v>
      </c>
      <c r="F11" s="1" t="e" cm="1">
        <f t="array" aca="1" ref="F11" ca="1">INDEX(#REF!,Analysis_3_Adap_paper!$L11,MATCH(Analysis_3_Adap_paper!$M11,#REF!,0))</f>
        <v>#REF!</v>
      </c>
      <c r="G11" s="1" t="e" cm="1">
        <f t="array" aca="1" ref="G11" ca="1">INDEX(#REF!,$L11,MATCH(Analysis_3_Adap_paper!$K11,#REF!,0))</f>
        <v>#REF!</v>
      </c>
      <c r="H11" s="48" t="e" cm="1">
        <f t="array" aca="1" ref="H11" ca="1">INDEX(#REF!,L11,1)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 t="e">
        <f>SMALL(#REF!,COUNTIF(#REF!,0)+C12)</f>
        <v>#REF!</v>
      </c>
      <c r="E12" s="1" t="e" cm="1">
        <f t="array" aca="1" ref="E12" ca="1">INDEX(#REF!,Analysis_3_Adap_paper!$L12,MATCH(Analysis_3_Adap_paper!$K12,#REF!,0))</f>
        <v>#REF!</v>
      </c>
      <c r="F12" s="1" t="e" cm="1">
        <f t="array" aca="1" ref="F12" ca="1">INDEX(#REF!,Analysis_3_Adap_paper!$L12,MATCH(Analysis_3_Adap_paper!$M12,#REF!,0))</f>
        <v>#REF!</v>
      </c>
      <c r="G12" s="1" t="e" cm="1">
        <f t="array" aca="1" ref="G12" ca="1">INDEX(#REF!,$L12,MATCH(Analysis_3_Adap_paper!$K12,#REF!,0))</f>
        <v>#REF!</v>
      </c>
      <c r="H12" s="48" t="e" cm="1">
        <f t="array" aca="1" ref="H12" ca="1">INDEX(#REF!,L12,1)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 t="e">
        <f>SMALL(#REF!,COUNTIF(#REF!,0)+C13)</f>
        <v>#REF!</v>
      </c>
      <c r="E13" s="1" t="e" cm="1">
        <f t="array" aca="1" ref="E13" ca="1">INDEX(#REF!,Analysis_3_Adap_paper!$L13,MATCH(Analysis_3_Adap_paper!$K13,#REF!,0))</f>
        <v>#REF!</v>
      </c>
      <c r="F13" s="1" t="e" cm="1">
        <f t="array" aca="1" ref="F13" ca="1">INDEX(#REF!,Analysis_3_Adap_paper!$L13,MATCH(Analysis_3_Adap_paper!$M13,#REF!,0))</f>
        <v>#REF!</v>
      </c>
      <c r="G13" s="1" t="e" cm="1">
        <f t="array" aca="1" ref="G13" ca="1">INDEX(#REF!,$L13,MATCH(Analysis_3_Adap_paper!$K13,#REF!,0))</f>
        <v>#REF!</v>
      </c>
      <c r="H13" s="48" t="e" cm="1">
        <f t="array" aca="1" ref="H13" ca="1">INDEX(#REF!,L13,1)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 t="e">
        <f>SMALL(#REF!,COUNTIF(#REF!,0)+C14)</f>
        <v>#REF!</v>
      </c>
      <c r="E14" s="1" t="e" cm="1">
        <f t="array" aca="1" ref="E14" ca="1">INDEX(#REF!,Analysis_3_Adap_paper!$L14,MATCH(Analysis_3_Adap_paper!$K14,#REF!,0))</f>
        <v>#REF!</v>
      </c>
      <c r="F14" s="1" t="e" cm="1">
        <f t="array" aca="1" ref="F14" ca="1">INDEX(#REF!,Analysis_3_Adap_paper!$L14,MATCH(Analysis_3_Adap_paper!$M14,#REF!,0))</f>
        <v>#REF!</v>
      </c>
      <c r="G14" s="1" t="e" cm="1">
        <f t="array" aca="1" ref="G14" ca="1">INDEX(#REF!,$L14,MATCH(Analysis_3_Adap_paper!$K14,#REF!,0))</f>
        <v>#REF!</v>
      </c>
      <c r="H14" s="48" t="e" cm="1">
        <f t="array" aca="1" ref="H14" ca="1">INDEX(#REF!,L14,1)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 t="e">
        <f>SMALL(#REF!,COUNTIF(#REF!,0)+C15)</f>
        <v>#REF!</v>
      </c>
      <c r="E15" s="1" t="e" cm="1">
        <f t="array" aca="1" ref="E15" ca="1">INDEX(#REF!,Analysis_3_Adap_paper!$L15,MATCH(Analysis_3_Adap_paper!$K15,#REF!,0))</f>
        <v>#REF!</v>
      </c>
      <c r="F15" s="1" t="e" cm="1">
        <f t="array" aca="1" ref="F15" ca="1">INDEX(#REF!,Analysis_3_Adap_paper!$L15,MATCH(Analysis_3_Adap_paper!$M15,#REF!,0))</f>
        <v>#REF!</v>
      </c>
      <c r="G15" s="1" t="e" cm="1">
        <f t="array" aca="1" ref="G15" ca="1">INDEX(#REF!,$L15,MATCH(Analysis_3_Adap_paper!$K15,#REF!,0))</f>
        <v>#REF!</v>
      </c>
      <c r="H15" s="48" t="e" cm="1">
        <f t="array" aca="1" ref="H15" ca="1">INDEX(#REF!,L15,1)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 t="e">
        <f>SMALL(#REF!,COUNTIF(#REF!,0)+C16)</f>
        <v>#REF!</v>
      </c>
      <c r="E16" s="1" t="e" cm="1">
        <f t="array" aca="1" ref="E16" ca="1">INDEX(#REF!,Analysis_3_Adap_paper!$L16,MATCH(Analysis_3_Adap_paper!$K16,#REF!,0))</f>
        <v>#REF!</v>
      </c>
      <c r="F16" s="1" t="e" cm="1">
        <f t="array" aca="1" ref="F16" ca="1">INDEX(#REF!,Analysis_3_Adap_paper!$L16,MATCH(Analysis_3_Adap_paper!$M16,#REF!,0))</f>
        <v>#REF!</v>
      </c>
      <c r="G16" s="1" t="e" cm="1">
        <f t="array" aca="1" ref="G16" ca="1">INDEX(#REF!,$L16,MATCH(Analysis_3_Adap_paper!$K16,#REF!,0))</f>
        <v>#REF!</v>
      </c>
      <c r="H16" s="48" t="e" cm="1">
        <f t="array" aca="1" ref="H16" ca="1">INDEX(#REF!,L16,1)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23" ht="15" customHeight="1" x14ac:dyDescent="0.6">
      <c r="C17" s="46">
        <v>11</v>
      </c>
      <c r="D17" s="43" t="e">
        <f>SMALL(#REF!,COUNTIF(#REF!,0)+C17)</f>
        <v>#REF!</v>
      </c>
      <c r="E17" s="1" t="e" cm="1">
        <f t="array" aca="1" ref="E17" ca="1">INDEX(#REF!,Analysis_3_Adap_paper!$L17,MATCH(Analysis_3_Adap_paper!$K17,#REF!,0))</f>
        <v>#REF!</v>
      </c>
      <c r="F17" s="1" t="e" cm="1">
        <f t="array" aca="1" ref="F17" ca="1">INDEX(#REF!,Analysis_3_Adap_paper!$L17,MATCH(Analysis_3_Adap_paper!$M17,#REF!,0))</f>
        <v>#REF!</v>
      </c>
      <c r="G17" s="1" t="e" cm="1">
        <f t="array" aca="1" ref="G17" ca="1">INDEX(#REF!,$L17,MATCH(Analysis_3_Adap_paper!$K17,#REF!,0))</f>
        <v>#REF!</v>
      </c>
      <c r="H17" s="48" t="e" cm="1">
        <f t="array" aca="1" ref="H17" ca="1">INDEX(#REF!,L17,1)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23" ht="15" customHeight="1" x14ac:dyDescent="0.6">
      <c r="C18" s="46">
        <v>12</v>
      </c>
      <c r="D18" s="43" t="e">
        <f>SMALL(#REF!,COUNTIF(#REF!,0)+C18)</f>
        <v>#REF!</v>
      </c>
      <c r="E18" s="1" t="e" cm="1">
        <f t="array" aca="1" ref="E18" ca="1">INDEX(#REF!,Analysis_3_Adap_paper!$L18,MATCH(Analysis_3_Adap_paper!$K18,#REF!,0))</f>
        <v>#REF!</v>
      </c>
      <c r="F18" s="1" t="e" cm="1">
        <f t="array" aca="1" ref="F18" ca="1">INDEX(#REF!,Analysis_3_Adap_paper!$L18,MATCH(Analysis_3_Adap_paper!$M18,#REF!,0))</f>
        <v>#REF!</v>
      </c>
      <c r="G18" s="1" t="e" cm="1">
        <f t="array" aca="1" ref="G18" ca="1">INDEX(#REF!,$L18,MATCH(Analysis_3_Adap_paper!$K18,#REF!,0))</f>
        <v>#REF!</v>
      </c>
      <c r="H18" s="48" t="e" cm="1">
        <f t="array" aca="1" ref="H18" ca="1">INDEX(#REF!,L18,1)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23" ht="16.5" x14ac:dyDescent="0.6">
      <c r="C19" s="46">
        <v>13</v>
      </c>
      <c r="D19" s="43" t="e">
        <f>SMALL(#REF!,COUNTIF(#REF!,0)+C19)</f>
        <v>#REF!</v>
      </c>
      <c r="E19" s="1" t="e" cm="1">
        <f t="array" aca="1" ref="E19" ca="1">INDEX(#REF!,Analysis_3_Adap_paper!$L19,MATCH(Analysis_3_Adap_paper!$K19,#REF!,0))</f>
        <v>#REF!</v>
      </c>
      <c r="F19" s="1" t="e" cm="1">
        <f t="array" aca="1" ref="F19" ca="1">INDEX(#REF!,Analysis_3_Adap_paper!$L19,MATCH(Analysis_3_Adap_paper!$M19,#REF!,0))</f>
        <v>#REF!</v>
      </c>
      <c r="G19" s="1" t="e" cm="1">
        <f t="array" aca="1" ref="G19" ca="1">INDEX(#REF!,$L19,MATCH(Analysis_3_Adap_paper!$K19,#REF!,0))</f>
        <v>#REF!</v>
      </c>
      <c r="H19" s="48" t="e" cm="1">
        <f t="array" aca="1" ref="H19" ca="1">INDEX(#REF!,L19,1)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23" ht="16.5" x14ac:dyDescent="0.6">
      <c r="C20" s="46">
        <v>14</v>
      </c>
      <c r="D20" s="43" t="e">
        <f>SMALL(#REF!,COUNTIF(#REF!,0)+C20)</f>
        <v>#REF!</v>
      </c>
      <c r="E20" s="1" t="e" cm="1">
        <f t="array" aca="1" ref="E20" ca="1">INDEX(#REF!,Analysis_3_Adap_paper!$L20,MATCH(Analysis_3_Adap_paper!$K20,#REF!,0))</f>
        <v>#REF!</v>
      </c>
      <c r="F20" s="1" t="e" cm="1">
        <f t="array" aca="1" ref="F20" ca="1">INDEX(#REF!,Analysis_3_Adap_paper!$L20,MATCH(Analysis_3_Adap_paper!$M20,#REF!,0))</f>
        <v>#REF!</v>
      </c>
      <c r="G20" s="1" t="e" cm="1">
        <f t="array" aca="1" ref="G20" ca="1">INDEX(#REF!,$L20,MATCH(Analysis_3_Adap_paper!$K20,#REF!,0))</f>
        <v>#REF!</v>
      </c>
      <c r="H20" s="48" t="e" cm="1">
        <f t="array" aca="1" ref="H20" ca="1">INDEX(#REF!,L20,1)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23" ht="16.5" x14ac:dyDescent="0.6">
      <c r="C21" s="46">
        <v>15</v>
      </c>
      <c r="D21" s="43" t="e">
        <f>SMALL(#REF!,COUNTIF(#REF!,0)+C21)</f>
        <v>#REF!</v>
      </c>
      <c r="E21" s="1" t="e" cm="1">
        <f t="array" aca="1" ref="E21" ca="1">INDEX(#REF!,Analysis_3_Adap_paper!$L21,MATCH(Analysis_3_Adap_paper!$K21,#REF!,0))</f>
        <v>#REF!</v>
      </c>
      <c r="F21" s="1" t="e" cm="1">
        <f t="array" aca="1" ref="F21" ca="1">INDEX(#REF!,Analysis_3_Adap_paper!$L21,MATCH(Analysis_3_Adap_paper!$M21,#REF!,0))</f>
        <v>#REF!</v>
      </c>
      <c r="G21" s="1" t="e" cm="1">
        <f t="array" aca="1" ref="G21" ca="1">INDEX(#REF!,$L21,MATCH(Analysis_3_Adap_paper!$K21,#REF!,0))</f>
        <v>#REF!</v>
      </c>
      <c r="H21" s="48" t="e" cm="1">
        <f t="array" aca="1" ref="H21" ca="1">INDEX(#REF!,L21,1)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23" ht="16.5" x14ac:dyDescent="0.6">
      <c r="C22" s="46">
        <v>16</v>
      </c>
      <c r="D22" s="43" t="e">
        <f>SMALL(#REF!,COUNTIF(#REF!,0)+C22)</f>
        <v>#REF!</v>
      </c>
      <c r="E22" s="1" t="e" cm="1">
        <f t="array" aca="1" ref="E22" ca="1">INDEX(#REF!,Analysis_3_Adap_paper!$L22,MATCH(Analysis_3_Adap_paper!$K22,#REF!,0))</f>
        <v>#REF!</v>
      </c>
      <c r="F22" s="1" t="e" cm="1">
        <f t="array" aca="1" ref="F22" ca="1">INDEX(#REF!,Analysis_3_Adap_paper!$L22,MATCH(Analysis_3_Adap_paper!$M22,#REF!,0))</f>
        <v>#REF!</v>
      </c>
      <c r="G22" s="1" t="e" cm="1">
        <f t="array" aca="1" ref="G22" ca="1">INDEX(#REF!,$L22,MATCH(Analysis_3_Adap_paper!$K22,#REF!,0))</f>
        <v>#REF!</v>
      </c>
      <c r="H22" s="48" t="e" cm="1">
        <f t="array" aca="1" ref="H22" ca="1">INDEX(#REF!,L22,1)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23" ht="16.5" x14ac:dyDescent="0.6">
      <c r="C23" s="46">
        <v>17</v>
      </c>
      <c r="D23" s="43" t="e">
        <f>SMALL(#REF!,COUNTIF(#REF!,0)+C23)</f>
        <v>#REF!</v>
      </c>
      <c r="E23" s="1" t="e" cm="1">
        <f t="array" aca="1" ref="E23" ca="1">INDEX(#REF!,Analysis_3_Adap_paper!$L23,MATCH(Analysis_3_Adap_paper!$K23,#REF!,0))</f>
        <v>#REF!</v>
      </c>
      <c r="F23" s="1" t="e" cm="1">
        <f t="array" aca="1" ref="F23" ca="1">INDEX(#REF!,Analysis_3_Adap_paper!$L23,MATCH(Analysis_3_Adap_paper!$M23,#REF!,0))</f>
        <v>#REF!</v>
      </c>
      <c r="G23" s="1" t="e" cm="1">
        <f t="array" aca="1" ref="G23" ca="1">INDEX(#REF!,$L23,MATCH(Analysis_3_Adap_paper!$K23,#REF!,0))</f>
        <v>#REF!</v>
      </c>
      <c r="H23" s="48" t="e" cm="1">
        <f t="array" aca="1" ref="H23" ca="1">INDEX(#REF!,L23,1)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23" x14ac:dyDescent="0.45">
      <c r="C24" s="46">
        <v>18</v>
      </c>
      <c r="D24" s="43" t="e">
        <f>SMALL(#REF!,COUNTIF(#REF!,0)+C24)</f>
        <v>#REF!</v>
      </c>
      <c r="E24" s="1" t="e" cm="1">
        <f t="array" aca="1" ref="E24" ca="1">INDEX(#REF!,Analysis_3_Adap_paper!$L24,MATCH(Analysis_3_Adap_paper!$K24,#REF!,0))</f>
        <v>#REF!</v>
      </c>
      <c r="F24" s="1" t="e" cm="1">
        <f t="array" aca="1" ref="F24" ca="1">INDEX(#REF!,Analysis_3_Adap_paper!$L24,MATCH(Analysis_3_Adap_paper!$M24,#REF!,0))</f>
        <v>#REF!</v>
      </c>
      <c r="G24" s="1" t="e" cm="1">
        <f t="array" aca="1" ref="G24" ca="1">INDEX(#REF!,$L24,MATCH(Analysis_3_Adap_paper!$K24,#REF!,0))</f>
        <v>#REF!</v>
      </c>
      <c r="H24" s="48" t="e" cm="1">
        <f t="array" aca="1" ref="H24" ca="1">INDEX(#REF!,L24,1)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23" x14ac:dyDescent="0.45">
      <c r="C25" s="46">
        <v>19</v>
      </c>
      <c r="D25" s="43" t="e">
        <f>SMALL(#REF!,COUNTIF(#REF!,0)+C25)</f>
        <v>#REF!</v>
      </c>
      <c r="E25" s="1" t="e" cm="1">
        <f t="array" aca="1" ref="E25" ca="1">INDEX(#REF!,Analysis_3_Adap_paper!$L25,MATCH(Analysis_3_Adap_paper!$K25,#REF!,0))</f>
        <v>#REF!</v>
      </c>
      <c r="F25" s="1" t="e" cm="1">
        <f t="array" aca="1" ref="F25" ca="1">INDEX(#REF!,Analysis_3_Adap_paper!$L25,MATCH(Analysis_3_Adap_paper!$M25,#REF!,0))</f>
        <v>#REF!</v>
      </c>
      <c r="G25" s="1" t="e" cm="1">
        <f t="array" aca="1" ref="G25" ca="1">INDEX(#REF!,$L25,MATCH(Analysis_3_Adap_paper!$K25,#REF!,0))</f>
        <v>#REF!</v>
      </c>
      <c r="H25" s="48" t="e" cm="1">
        <f t="array" aca="1" ref="H25" ca="1">INDEX(#REF!,L25,1)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23" x14ac:dyDescent="0.45">
      <c r="C26" s="46">
        <v>20</v>
      </c>
      <c r="D26" s="43" t="e">
        <f>SMALL(#REF!,COUNTIF(#REF!,0)+C26)</f>
        <v>#REF!</v>
      </c>
      <c r="E26" s="1" t="e" cm="1">
        <f t="array" aca="1" ref="E26" ca="1">INDEX(#REF!,Analysis_3_Adap_paper!$L26,MATCH(Analysis_3_Adap_paper!$K26,#REF!,0))</f>
        <v>#REF!</v>
      </c>
      <c r="F26" s="1" t="e" cm="1">
        <f t="array" aca="1" ref="F26" ca="1">INDEX(#REF!,Analysis_3_Adap_paper!$L26,MATCH(Analysis_3_Adap_paper!$M26,#REF!,0))</f>
        <v>#REF!</v>
      </c>
      <c r="G26" s="1" t="e" cm="1">
        <f t="array" aca="1" ref="G26" ca="1">INDEX(#REF!,$L26,MATCH(Analysis_3_Adap_paper!$K26,#REF!,0))</f>
        <v>#REF!</v>
      </c>
      <c r="H26" s="48" t="e" cm="1">
        <f t="array" aca="1" ref="H26" ca="1">INDEX(#REF!,L26,1)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t="e" cm="1">
        <f t="array" ref="E31">INDEX(#REF!,MATCH(Analysis_3_Adap_paper!$C31,#REF!)+Analysis_3_Adap_paper!$D31-COUNT($C$31:$C$39),MATCH(Analysis_3_Adap_paper!E$30,#REF!,0))</f>
        <v>#REF!</v>
      </c>
      <c r="F31" s="1" t="e" cm="1">
        <f t="array" ref="F31">INDEX(#REF!,MATCH(Analysis_3_Adap_paper!$C31,#REF!)+Analysis_3_Adap_paper!$D31-COUNT($C$31:$C$39),MATCH(Analysis_3_Adap_paper!F$30,#REF!,0))</f>
        <v>#REF!</v>
      </c>
      <c r="G31" s="1" t="e" cm="1">
        <f t="array" ref="G31">INDEX(#REF!,MATCH(Analysis_3_Adap_paper!$C31,#REF!)+Analysis_3_Adap_paper!$D31-COUNT($C$31:$C$39),MATCH(Analysis_3_Adap_paper!G$30,#REF!,0))</f>
        <v>#REF!</v>
      </c>
      <c r="H31" s="1" t="e" cm="1">
        <f t="array" ref="H31">INDEX(#REF!,MATCH(Analysis_3_Adap_paper!$C31,#REF!)+Analysis_3_Adap_paper!$D31-COUNT($C$31:$C$39),MATCH(Analysis_3_Adap_paper!H$30,#REF!,0))</f>
        <v>#REF!</v>
      </c>
      <c r="I31" s="1" t="e" cm="1">
        <f t="array" ref="I31">INDEX(#REF!,MATCH(Analysis_3_Adap_paper!$C31,#REF!)+Analysis_3_Adap_paper!$D31-COUNT($C$31:$C$39),MATCH(Analysis_3_Adap_paper!I$30,#REF!,0))</f>
        <v>#REF!</v>
      </c>
      <c r="J31" s="1" t="e" cm="1">
        <f t="array" ref="J31">INDEX(#REF!,MATCH(Analysis_3_Adap_paper!$C31,#REF!)+Analysis_3_Adap_paper!$D31-COUNT($C$31:$C$39),MATCH(Analysis_3_Adap_paper!J$30,#REF!,0))</f>
        <v>#REF!</v>
      </c>
      <c r="K31" s="1" t="e" cm="1">
        <f t="array" ref="K31">INDEX(#REF!,MATCH(Analysis_3_Adap_paper!$C31,#REF!)+Analysis_3_Adap_paper!$D31-COUNT($C$31:$C$39),MATCH(Analysis_3_Adap_paper!K$30,#REF!,0))</f>
        <v>#REF!</v>
      </c>
      <c r="L31" s="1" t="e" cm="1">
        <f t="array" ref="L31">INDEX(#REF!,MATCH(Analysis_3_Adap_paper!$C31,#REF!)+Analysis_3_Adap_paper!$D31-COUNT($C$31:$C$39),MATCH(Analysis_3_Adap_paper!L$30,#REF!,0))</f>
        <v>#REF!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t="e" cm="1">
        <f t="array" ref="E32">INDEX(#REF!,MATCH(Analysis_3_Adap_paper!$C32,#REF!)+Analysis_3_Adap_paper!$D32-COUNT($C$31:$C$39),MATCH(Analysis_3_Adap_paper!E$30,#REF!,0))</f>
        <v>#REF!</v>
      </c>
      <c r="F32" s="1" t="e" cm="1">
        <f t="array" ref="F32">INDEX(#REF!,MATCH(Analysis_3_Adap_paper!$C32,#REF!)+Analysis_3_Adap_paper!$D32-COUNT($C$31:$C$39),MATCH(Analysis_3_Adap_paper!F$30,#REF!,0))</f>
        <v>#REF!</v>
      </c>
      <c r="G32" s="1" t="e" cm="1">
        <f t="array" ref="G32">INDEX(#REF!,MATCH(Analysis_3_Adap_paper!$C32,#REF!)+Analysis_3_Adap_paper!$D32-COUNT($C$31:$C$39),MATCH(Analysis_3_Adap_paper!G$30,#REF!,0))</f>
        <v>#REF!</v>
      </c>
      <c r="H32" s="1" t="e" cm="1">
        <f t="array" ref="H32">INDEX(#REF!,MATCH(Analysis_3_Adap_paper!$C32,#REF!)+Analysis_3_Adap_paper!$D32-COUNT($C$31:$C$39),MATCH(Analysis_3_Adap_paper!H$30,#REF!,0))</f>
        <v>#REF!</v>
      </c>
      <c r="I32" s="1" t="e" cm="1">
        <f t="array" ref="I32">INDEX(#REF!,MATCH(Analysis_3_Adap_paper!$C32,#REF!)+Analysis_3_Adap_paper!$D32-COUNT($C$31:$C$39),MATCH(Analysis_3_Adap_paper!I$30,#REF!,0))</f>
        <v>#REF!</v>
      </c>
      <c r="J32" s="1" t="e" cm="1">
        <f t="array" ref="J32">INDEX(#REF!,MATCH(Analysis_3_Adap_paper!$C32,#REF!)+Analysis_3_Adap_paper!$D32-COUNT($C$31:$C$39),MATCH(Analysis_3_Adap_paper!J$30,#REF!,0))</f>
        <v>#REF!</v>
      </c>
      <c r="K32" s="1" t="e" cm="1">
        <f t="array" ref="K32">INDEX(#REF!,MATCH(Analysis_3_Adap_paper!$C32,#REF!)+Analysis_3_Adap_paper!$D32-COUNT($C$31:$C$39),MATCH(Analysis_3_Adap_paper!K$30,#REF!,0))</f>
        <v>#REF!</v>
      </c>
      <c r="L32" s="1" t="e" cm="1">
        <f t="array" ref="L32">INDEX(#REF!,MATCH(Analysis_3_Adap_paper!$C32,#REF!)+Analysis_3_Adap_paper!$D32-COUNT($C$31:$C$39),MATCH(Analysis_3_Adap_paper!L$30,#REF!,0))</f>
        <v>#REF!</v>
      </c>
      <c r="Q32" s="56" t="e">
        <f>LOG(E31/E32)/LOG(2)</f>
        <v>#REF!</v>
      </c>
      <c r="R32" s="56" t="e">
        <f t="shared" ref="R32:V39" si="4">LOG(F31/F32)/LOG(2)</f>
        <v>#REF!</v>
      </c>
      <c r="S32" s="56" t="e">
        <f t="shared" si="4"/>
        <v>#REF!</v>
      </c>
      <c r="T32" s="56" t="e">
        <f t="shared" si="4"/>
        <v>#REF!</v>
      </c>
      <c r="U32" s="56" t="e">
        <f t="shared" si="4"/>
        <v>#REF!</v>
      </c>
      <c r="V32" s="56" t="e">
        <f t="shared" si="4"/>
        <v>#REF!</v>
      </c>
    </row>
    <row r="33" spans="3:23" outlineLevel="1" x14ac:dyDescent="0.45">
      <c r="C33" s="48">
        <f t="shared" ref="C33:C39" si="5">C32</f>
        <v>4</v>
      </c>
      <c r="D33" s="48">
        <v>3</v>
      </c>
      <c r="E33" s="1" t="e" cm="1">
        <f t="array" ref="E33">INDEX(#REF!,MATCH(Analysis_3_Adap_paper!$C33,#REF!)+Analysis_3_Adap_paper!$D33-COUNT($C$31:$C$39),MATCH(Analysis_3_Adap_paper!E$30,#REF!,0))</f>
        <v>#REF!</v>
      </c>
      <c r="F33" s="1" t="e" cm="1">
        <f t="array" ref="F33">INDEX(#REF!,MATCH(Analysis_3_Adap_paper!$C33,#REF!)+Analysis_3_Adap_paper!$D33-COUNT($C$31:$C$39),MATCH(Analysis_3_Adap_paper!F$30,#REF!,0))</f>
        <v>#REF!</v>
      </c>
      <c r="G33" s="1" t="e" cm="1">
        <f t="array" ref="G33">INDEX(#REF!,MATCH(Analysis_3_Adap_paper!$C33,#REF!)+Analysis_3_Adap_paper!$D33-COUNT($C$31:$C$39),MATCH(Analysis_3_Adap_paper!G$30,#REF!,0))</f>
        <v>#REF!</v>
      </c>
      <c r="H33" s="1" t="e" cm="1">
        <f t="array" ref="H33">INDEX(#REF!,MATCH(Analysis_3_Adap_paper!$C33,#REF!)+Analysis_3_Adap_paper!$D33-COUNT($C$31:$C$39),MATCH(Analysis_3_Adap_paper!H$30,#REF!,0))</f>
        <v>#REF!</v>
      </c>
      <c r="I33" s="1" t="e" cm="1">
        <f t="array" ref="I33">INDEX(#REF!,MATCH(Analysis_3_Adap_paper!$C33,#REF!)+Analysis_3_Adap_paper!$D33-COUNT($C$31:$C$39),MATCH(Analysis_3_Adap_paper!I$30,#REF!,0))</f>
        <v>#REF!</v>
      </c>
      <c r="J33" s="1" t="e" cm="1">
        <f t="array" ref="J33">INDEX(#REF!,MATCH(Analysis_3_Adap_paper!$C33,#REF!)+Analysis_3_Adap_paper!$D33-COUNT($C$31:$C$39),MATCH(Analysis_3_Adap_paper!J$30,#REF!,0))</f>
        <v>#REF!</v>
      </c>
      <c r="K33" s="1" t="e" cm="1">
        <f t="array" ref="K33">INDEX(#REF!,MATCH(Analysis_3_Adap_paper!$C33,#REF!)+Analysis_3_Adap_paper!$D33-COUNT($C$31:$C$39),MATCH(Analysis_3_Adap_paper!K$30,#REF!,0))</f>
        <v>#REF!</v>
      </c>
      <c r="L33" s="1" t="e" cm="1">
        <f t="array" ref="L33">INDEX(#REF!,MATCH(Analysis_3_Adap_paper!$C33,#REF!)+Analysis_3_Adap_paper!$D33-COUNT($C$31:$C$39),MATCH(Analysis_3_Adap_paper!L$30,#REF!,0))</f>
        <v>#REF!</v>
      </c>
      <c r="Q33" s="56" t="e">
        <f t="shared" ref="Q33:Q39" si="6">LOG(E32/E33)/LOG(2)</f>
        <v>#REF!</v>
      </c>
      <c r="R33" s="56" t="e">
        <f t="shared" si="4"/>
        <v>#REF!</v>
      </c>
      <c r="S33" s="56" t="e">
        <f t="shared" si="4"/>
        <v>#REF!</v>
      </c>
      <c r="T33" s="56" t="e">
        <f t="shared" si="4"/>
        <v>#REF!</v>
      </c>
      <c r="U33" s="56" t="e">
        <f t="shared" si="4"/>
        <v>#REF!</v>
      </c>
      <c r="V33" s="56" t="e">
        <f t="shared" si="4"/>
        <v>#REF!</v>
      </c>
    </row>
    <row r="34" spans="3:23" outlineLevel="1" x14ac:dyDescent="0.45">
      <c r="C34" s="48">
        <f t="shared" si="5"/>
        <v>4</v>
      </c>
      <c r="D34" s="48">
        <v>4</v>
      </c>
      <c r="E34" s="1" t="e" cm="1">
        <f t="array" ref="E34">INDEX(#REF!,MATCH(Analysis_3_Adap_paper!$C34,#REF!)+Analysis_3_Adap_paper!$D34-COUNT($C$31:$C$39),MATCH(Analysis_3_Adap_paper!E$30,#REF!,0))</f>
        <v>#REF!</v>
      </c>
      <c r="F34" s="1" t="e" cm="1">
        <f t="array" ref="F34">INDEX(#REF!,MATCH(Analysis_3_Adap_paper!$C34,#REF!)+Analysis_3_Adap_paper!$D34-COUNT($C$31:$C$39),MATCH(Analysis_3_Adap_paper!F$30,#REF!,0))</f>
        <v>#REF!</v>
      </c>
      <c r="G34" s="1" t="e" cm="1">
        <f t="array" ref="G34">INDEX(#REF!,MATCH(Analysis_3_Adap_paper!$C34,#REF!)+Analysis_3_Adap_paper!$D34-COUNT($C$31:$C$39),MATCH(Analysis_3_Adap_paper!G$30,#REF!,0))</f>
        <v>#REF!</v>
      </c>
      <c r="H34" s="1" t="e" cm="1">
        <f t="array" ref="H34">INDEX(#REF!,MATCH(Analysis_3_Adap_paper!$C34,#REF!)+Analysis_3_Adap_paper!$D34-COUNT($C$31:$C$39),MATCH(Analysis_3_Adap_paper!H$30,#REF!,0))</f>
        <v>#REF!</v>
      </c>
      <c r="I34" s="1" t="e" cm="1">
        <f t="array" ref="I34">INDEX(#REF!,MATCH(Analysis_3_Adap_paper!$C34,#REF!)+Analysis_3_Adap_paper!$D34-COUNT($C$31:$C$39),MATCH(Analysis_3_Adap_paper!I$30,#REF!,0))</f>
        <v>#REF!</v>
      </c>
      <c r="J34" s="1" t="e" cm="1">
        <f t="array" ref="J34">INDEX(#REF!,MATCH(Analysis_3_Adap_paper!$C34,#REF!)+Analysis_3_Adap_paper!$D34-COUNT($C$31:$C$39),MATCH(Analysis_3_Adap_paper!J$30,#REF!,0))</f>
        <v>#REF!</v>
      </c>
      <c r="K34" s="1" t="e" cm="1">
        <f t="array" ref="K34">INDEX(#REF!,MATCH(Analysis_3_Adap_paper!$C34,#REF!)+Analysis_3_Adap_paper!$D34-COUNT($C$31:$C$39),MATCH(Analysis_3_Adap_paper!K$30,#REF!,0))</f>
        <v>#REF!</v>
      </c>
      <c r="L34" s="1" t="e" cm="1">
        <f t="array" ref="L34">INDEX(#REF!,MATCH(Analysis_3_Adap_paper!$C34,#REF!)+Analysis_3_Adap_paper!$D34-COUNT($C$31:$C$39),MATCH(Analysis_3_Adap_paper!L$30,#REF!,0))</f>
        <v>#REF!</v>
      </c>
      <c r="Q34" s="56" t="e">
        <f t="shared" si="6"/>
        <v>#REF!</v>
      </c>
      <c r="R34" s="56" t="e">
        <f t="shared" si="4"/>
        <v>#REF!</v>
      </c>
      <c r="S34" s="56" t="e">
        <f t="shared" si="4"/>
        <v>#REF!</v>
      </c>
      <c r="T34" s="56" t="e">
        <f t="shared" si="4"/>
        <v>#REF!</v>
      </c>
      <c r="U34" s="56" t="e">
        <f t="shared" si="4"/>
        <v>#REF!</v>
      </c>
      <c r="V34" s="56" t="e">
        <f t="shared" si="4"/>
        <v>#REF!</v>
      </c>
    </row>
    <row r="35" spans="3:23" outlineLevel="1" x14ac:dyDescent="0.45">
      <c r="C35" s="48">
        <f t="shared" si="5"/>
        <v>4</v>
      </c>
      <c r="D35" s="48">
        <v>5</v>
      </c>
      <c r="E35" s="1" t="e" cm="1">
        <f t="array" ref="E35">INDEX(#REF!,MATCH(Analysis_3_Adap_paper!$C35,#REF!)+Analysis_3_Adap_paper!$D35-COUNT($C$31:$C$39),MATCH(Analysis_3_Adap_paper!E$30,#REF!,0))</f>
        <v>#REF!</v>
      </c>
      <c r="F35" s="1" t="e" cm="1">
        <f t="array" ref="F35">INDEX(#REF!,MATCH(Analysis_3_Adap_paper!$C35,#REF!)+Analysis_3_Adap_paper!$D35-COUNT($C$31:$C$39),MATCH(Analysis_3_Adap_paper!F$30,#REF!,0))</f>
        <v>#REF!</v>
      </c>
      <c r="G35" s="1" t="e" cm="1">
        <f t="array" ref="G35">INDEX(#REF!,MATCH(Analysis_3_Adap_paper!$C35,#REF!)+Analysis_3_Adap_paper!$D35-COUNT($C$31:$C$39),MATCH(Analysis_3_Adap_paper!G$30,#REF!,0))</f>
        <v>#REF!</v>
      </c>
      <c r="H35" s="1" t="e" cm="1">
        <f t="array" ref="H35">INDEX(#REF!,MATCH(Analysis_3_Adap_paper!$C35,#REF!)+Analysis_3_Adap_paper!$D35-COUNT($C$31:$C$39),MATCH(Analysis_3_Adap_paper!H$30,#REF!,0))</f>
        <v>#REF!</v>
      </c>
      <c r="I35" s="1" t="e" cm="1">
        <f t="array" ref="I35">INDEX(#REF!,MATCH(Analysis_3_Adap_paper!$C35,#REF!)+Analysis_3_Adap_paper!$D35-COUNT($C$31:$C$39),MATCH(Analysis_3_Adap_paper!I$30,#REF!,0))</f>
        <v>#REF!</v>
      </c>
      <c r="J35" s="1" t="e" cm="1">
        <f t="array" ref="J35">INDEX(#REF!,MATCH(Analysis_3_Adap_paper!$C35,#REF!)+Analysis_3_Adap_paper!$D35-COUNT($C$31:$C$39),MATCH(Analysis_3_Adap_paper!J$30,#REF!,0))</f>
        <v>#REF!</v>
      </c>
      <c r="K35" s="1" t="e" cm="1">
        <f t="array" ref="K35">INDEX(#REF!,MATCH(Analysis_3_Adap_paper!$C35,#REF!)+Analysis_3_Adap_paper!$D35-COUNT($C$31:$C$39),MATCH(Analysis_3_Adap_paper!K$30,#REF!,0))</f>
        <v>#REF!</v>
      </c>
      <c r="L35" s="1" t="e" cm="1">
        <f t="array" ref="L35">INDEX(#REF!,MATCH(Analysis_3_Adap_paper!$C35,#REF!)+Analysis_3_Adap_paper!$D35-COUNT($C$31:$C$39),MATCH(Analysis_3_Adap_paper!L$30,#REF!,0))</f>
        <v>#REF!</v>
      </c>
      <c r="Q35" s="56" t="e">
        <f t="shared" si="6"/>
        <v>#REF!</v>
      </c>
      <c r="R35" s="56" t="e">
        <f t="shared" si="4"/>
        <v>#REF!</v>
      </c>
      <c r="S35" s="56" t="e">
        <f t="shared" si="4"/>
        <v>#REF!</v>
      </c>
      <c r="T35" s="56" t="e">
        <f t="shared" si="4"/>
        <v>#REF!</v>
      </c>
      <c r="U35" s="56" t="e">
        <f t="shared" si="4"/>
        <v>#REF!</v>
      </c>
      <c r="V35" s="56" t="e">
        <f t="shared" si="4"/>
        <v>#REF!</v>
      </c>
    </row>
    <row r="36" spans="3:23" outlineLevel="1" x14ac:dyDescent="0.45">
      <c r="C36" s="48">
        <f t="shared" si="5"/>
        <v>4</v>
      </c>
      <c r="D36" s="48">
        <v>6</v>
      </c>
      <c r="E36" s="1" t="e" cm="1">
        <f t="array" ref="E36">INDEX(#REF!,MATCH(Analysis_3_Adap_paper!$C36,#REF!)+Analysis_3_Adap_paper!$D36-COUNT($C$31:$C$39),MATCH(Analysis_3_Adap_paper!E$30,#REF!,0))</f>
        <v>#REF!</v>
      </c>
      <c r="F36" s="1" t="e" cm="1">
        <f t="array" ref="F36">INDEX(#REF!,MATCH(Analysis_3_Adap_paper!$C36,#REF!)+Analysis_3_Adap_paper!$D36-COUNT($C$31:$C$39),MATCH(Analysis_3_Adap_paper!F$30,#REF!,0))</f>
        <v>#REF!</v>
      </c>
      <c r="G36" s="1" t="e" cm="1">
        <f t="array" ref="G36">INDEX(#REF!,MATCH(Analysis_3_Adap_paper!$C36,#REF!)+Analysis_3_Adap_paper!$D36-COUNT($C$31:$C$39),MATCH(Analysis_3_Adap_paper!G$30,#REF!,0))</f>
        <v>#REF!</v>
      </c>
      <c r="H36" s="1" t="e" cm="1">
        <f t="array" ref="H36">INDEX(#REF!,MATCH(Analysis_3_Adap_paper!$C36,#REF!)+Analysis_3_Adap_paper!$D36-COUNT($C$31:$C$39),MATCH(Analysis_3_Adap_paper!H$30,#REF!,0))</f>
        <v>#REF!</v>
      </c>
      <c r="I36" s="1" t="e" cm="1">
        <f t="array" ref="I36">INDEX(#REF!,MATCH(Analysis_3_Adap_paper!$C36,#REF!)+Analysis_3_Adap_paper!$D36-COUNT($C$31:$C$39),MATCH(Analysis_3_Adap_paper!I$30,#REF!,0))</f>
        <v>#REF!</v>
      </c>
      <c r="J36" s="1" t="e" cm="1">
        <f t="array" ref="J36">INDEX(#REF!,MATCH(Analysis_3_Adap_paper!$C36,#REF!)+Analysis_3_Adap_paper!$D36-COUNT($C$31:$C$39),MATCH(Analysis_3_Adap_paper!J$30,#REF!,0))</f>
        <v>#REF!</v>
      </c>
      <c r="K36" s="1" t="e" cm="1">
        <f t="array" ref="K36">INDEX(#REF!,MATCH(Analysis_3_Adap_paper!$C36,#REF!)+Analysis_3_Adap_paper!$D36-COUNT($C$31:$C$39),MATCH(Analysis_3_Adap_paper!K$30,#REF!,0))</f>
        <v>#REF!</v>
      </c>
      <c r="L36" s="1" t="e" cm="1">
        <f t="array" ref="L36">INDEX(#REF!,MATCH(Analysis_3_Adap_paper!$C36,#REF!)+Analysis_3_Adap_paper!$D36-COUNT($C$31:$C$39),MATCH(Analysis_3_Adap_paper!L$30,#REF!,0))</f>
        <v>#REF!</v>
      </c>
      <c r="Q36" s="56" t="e">
        <f t="shared" si="6"/>
        <v>#REF!</v>
      </c>
      <c r="R36" s="56" t="e">
        <f t="shared" si="4"/>
        <v>#REF!</v>
      </c>
      <c r="S36" s="56" t="e">
        <f t="shared" si="4"/>
        <v>#REF!</v>
      </c>
      <c r="T36" s="56" t="e">
        <f t="shared" si="4"/>
        <v>#REF!</v>
      </c>
      <c r="U36" s="56" t="e">
        <f t="shared" si="4"/>
        <v>#REF!</v>
      </c>
      <c r="V36" s="56" t="e">
        <f t="shared" si="4"/>
        <v>#REF!</v>
      </c>
    </row>
    <row r="37" spans="3:23" outlineLevel="1" x14ac:dyDescent="0.45">
      <c r="C37" s="48">
        <f t="shared" si="5"/>
        <v>4</v>
      </c>
      <c r="D37" s="48">
        <v>7</v>
      </c>
      <c r="E37" s="1" t="e" cm="1">
        <f t="array" ref="E37">INDEX(#REF!,MATCH(Analysis_3_Adap_paper!$C37,#REF!)+Analysis_3_Adap_paper!$D37-COUNT($C$31:$C$39),MATCH(Analysis_3_Adap_paper!E$30,#REF!,0))</f>
        <v>#REF!</v>
      </c>
      <c r="F37" s="1" t="e" cm="1">
        <f t="array" ref="F37">INDEX(#REF!,MATCH(Analysis_3_Adap_paper!$C37,#REF!)+Analysis_3_Adap_paper!$D37-COUNT($C$31:$C$39),MATCH(Analysis_3_Adap_paper!F$30,#REF!,0))</f>
        <v>#REF!</v>
      </c>
      <c r="G37" s="1" t="e" cm="1">
        <f t="array" ref="G37">INDEX(#REF!,MATCH(Analysis_3_Adap_paper!$C37,#REF!)+Analysis_3_Adap_paper!$D37-COUNT($C$31:$C$39),MATCH(Analysis_3_Adap_paper!G$30,#REF!,0))</f>
        <v>#REF!</v>
      </c>
      <c r="H37" s="1" t="e" cm="1">
        <f t="array" ref="H37">INDEX(#REF!,MATCH(Analysis_3_Adap_paper!$C37,#REF!)+Analysis_3_Adap_paper!$D37-COUNT($C$31:$C$39),MATCH(Analysis_3_Adap_paper!H$30,#REF!,0))</f>
        <v>#REF!</v>
      </c>
      <c r="I37" s="1" t="e" cm="1">
        <f t="array" ref="I37">INDEX(#REF!,MATCH(Analysis_3_Adap_paper!$C37,#REF!)+Analysis_3_Adap_paper!$D37-COUNT($C$31:$C$39),MATCH(Analysis_3_Adap_paper!I$30,#REF!,0))</f>
        <v>#REF!</v>
      </c>
      <c r="J37" s="1" t="e" cm="1">
        <f t="array" ref="J37">INDEX(#REF!,MATCH(Analysis_3_Adap_paper!$C37,#REF!)+Analysis_3_Adap_paper!$D37-COUNT($C$31:$C$39),MATCH(Analysis_3_Adap_paper!J$30,#REF!,0))</f>
        <v>#REF!</v>
      </c>
      <c r="K37" s="1" t="e" cm="1">
        <f t="array" ref="K37">INDEX(#REF!,MATCH(Analysis_3_Adap_paper!$C37,#REF!)+Analysis_3_Adap_paper!$D37-COUNT($C$31:$C$39),MATCH(Analysis_3_Adap_paper!K$30,#REF!,0))</f>
        <v>#REF!</v>
      </c>
      <c r="L37" s="1" t="e" cm="1">
        <f t="array" ref="L37">INDEX(#REF!,MATCH(Analysis_3_Adap_paper!$C37,#REF!)+Analysis_3_Adap_paper!$D37-COUNT($C$31:$C$39),MATCH(Analysis_3_Adap_paper!L$30,#REF!,0))</f>
        <v>#REF!</v>
      </c>
      <c r="Q37" s="56" t="e">
        <f t="shared" si="6"/>
        <v>#REF!</v>
      </c>
      <c r="R37" s="56" t="e">
        <f t="shared" si="4"/>
        <v>#REF!</v>
      </c>
      <c r="S37" s="56" t="e">
        <f t="shared" si="4"/>
        <v>#REF!</v>
      </c>
      <c r="T37" s="56" t="e">
        <f t="shared" si="4"/>
        <v>#REF!</v>
      </c>
      <c r="U37" s="56" t="e">
        <f t="shared" si="4"/>
        <v>#REF!</v>
      </c>
      <c r="V37" s="56" t="e">
        <f t="shared" si="4"/>
        <v>#REF!</v>
      </c>
    </row>
    <row r="38" spans="3:23" outlineLevel="1" x14ac:dyDescent="0.45">
      <c r="C38" s="48">
        <f t="shared" si="5"/>
        <v>4</v>
      </c>
      <c r="D38" s="48">
        <v>8</v>
      </c>
      <c r="E38" s="1" t="e" cm="1">
        <f t="array" ref="E38">INDEX(#REF!,MATCH(Analysis_3_Adap_paper!$C38,#REF!)+Analysis_3_Adap_paper!$D38-COUNT($C$31:$C$39),MATCH(Analysis_3_Adap_paper!E$30,#REF!,0))</f>
        <v>#REF!</v>
      </c>
      <c r="F38" s="1" t="e" cm="1">
        <f t="array" ref="F38">INDEX(#REF!,MATCH(Analysis_3_Adap_paper!$C38,#REF!)+Analysis_3_Adap_paper!$D38-COUNT($C$31:$C$39),MATCH(Analysis_3_Adap_paper!F$30,#REF!,0))</f>
        <v>#REF!</v>
      </c>
      <c r="G38" s="1" t="e" cm="1">
        <f t="array" ref="G38">INDEX(#REF!,MATCH(Analysis_3_Adap_paper!$C38,#REF!)+Analysis_3_Adap_paper!$D38-COUNT($C$31:$C$39),MATCH(Analysis_3_Adap_paper!G$30,#REF!,0))</f>
        <v>#REF!</v>
      </c>
      <c r="H38" s="1" t="e" cm="1">
        <f t="array" ref="H38">INDEX(#REF!,MATCH(Analysis_3_Adap_paper!$C38,#REF!)+Analysis_3_Adap_paper!$D38-COUNT($C$31:$C$39),MATCH(Analysis_3_Adap_paper!H$30,#REF!,0))</f>
        <v>#REF!</v>
      </c>
      <c r="I38" s="1" t="e" cm="1">
        <f t="array" ref="I38">INDEX(#REF!,MATCH(Analysis_3_Adap_paper!$C38,#REF!)+Analysis_3_Adap_paper!$D38-COUNT($C$31:$C$39),MATCH(Analysis_3_Adap_paper!I$30,#REF!,0))</f>
        <v>#REF!</v>
      </c>
      <c r="J38" s="1" t="e" cm="1">
        <f t="array" ref="J38">INDEX(#REF!,MATCH(Analysis_3_Adap_paper!$C38,#REF!)+Analysis_3_Adap_paper!$D38-COUNT($C$31:$C$39),MATCH(Analysis_3_Adap_paper!J$30,#REF!,0))</f>
        <v>#REF!</v>
      </c>
      <c r="K38" s="1" t="e" cm="1">
        <f t="array" ref="K38">INDEX(#REF!,MATCH(Analysis_3_Adap_paper!$C38,#REF!)+Analysis_3_Adap_paper!$D38-COUNT($C$31:$C$39),MATCH(Analysis_3_Adap_paper!K$30,#REF!,0))</f>
        <v>#REF!</v>
      </c>
      <c r="L38" s="1" t="e" cm="1">
        <f t="array" ref="L38">INDEX(#REF!,MATCH(Analysis_3_Adap_paper!$C38,#REF!)+Analysis_3_Adap_paper!$D38-COUNT($C$31:$C$39),MATCH(Analysis_3_Adap_paper!L$30,#REF!,0))</f>
        <v>#REF!</v>
      </c>
      <c r="Q38" s="56" t="e">
        <f t="shared" si="6"/>
        <v>#REF!</v>
      </c>
      <c r="R38" s="56" t="e">
        <f t="shared" si="4"/>
        <v>#REF!</v>
      </c>
      <c r="S38" s="56" t="e">
        <f t="shared" si="4"/>
        <v>#REF!</v>
      </c>
      <c r="T38" s="56" t="e">
        <f t="shared" si="4"/>
        <v>#REF!</v>
      </c>
      <c r="U38" s="56" t="e">
        <f t="shared" si="4"/>
        <v>#REF!</v>
      </c>
      <c r="V38" s="56" t="e">
        <f t="shared" si="4"/>
        <v>#REF!</v>
      </c>
    </row>
    <row r="39" spans="3:23" outlineLevel="1" x14ac:dyDescent="0.45">
      <c r="C39" s="48">
        <f t="shared" si="5"/>
        <v>4</v>
      </c>
      <c r="D39" s="48">
        <v>9</v>
      </c>
      <c r="E39" s="1" t="e" cm="1">
        <f t="array" ref="E39">INDEX(#REF!,MATCH(Analysis_3_Adap_paper!$C39,#REF!)+Analysis_3_Adap_paper!$D39-COUNT($C$31:$C$39),MATCH(Analysis_3_Adap_paper!E$30,#REF!,0))</f>
        <v>#REF!</v>
      </c>
      <c r="F39" s="1" t="e" cm="1">
        <f t="array" ref="F39">INDEX(#REF!,MATCH(Analysis_3_Adap_paper!$C39,#REF!)+Analysis_3_Adap_paper!$D39-COUNT($C$31:$C$39),MATCH(Analysis_3_Adap_paper!F$30,#REF!,0))</f>
        <v>#REF!</v>
      </c>
      <c r="G39" s="1" t="e" cm="1">
        <f t="array" ref="G39">INDEX(#REF!,MATCH(Analysis_3_Adap_paper!$C39,#REF!)+Analysis_3_Adap_paper!$D39-COUNT($C$31:$C$39),MATCH(Analysis_3_Adap_paper!G$30,#REF!,0))</f>
        <v>#REF!</v>
      </c>
      <c r="H39" s="1" t="e" cm="1">
        <f t="array" ref="H39">INDEX(#REF!,MATCH(Analysis_3_Adap_paper!$C39,#REF!)+Analysis_3_Adap_paper!$D39-COUNT($C$31:$C$39),MATCH(Analysis_3_Adap_paper!H$30,#REF!,0))</f>
        <v>#REF!</v>
      </c>
      <c r="I39" s="1" t="e" cm="1">
        <f t="array" ref="I39">INDEX(#REF!,MATCH(Analysis_3_Adap_paper!$C39,#REF!)+Analysis_3_Adap_paper!$D39-COUNT($C$31:$C$39),MATCH(Analysis_3_Adap_paper!I$30,#REF!,0))</f>
        <v>#REF!</v>
      </c>
      <c r="J39" s="1" t="e" cm="1">
        <f t="array" ref="J39">INDEX(#REF!,MATCH(Analysis_3_Adap_paper!$C39,#REF!)+Analysis_3_Adap_paper!$D39-COUNT($C$31:$C$39),MATCH(Analysis_3_Adap_paper!J$30,#REF!,0))</f>
        <v>#REF!</v>
      </c>
      <c r="K39" s="1" t="e" cm="1">
        <f t="array" ref="K39">INDEX(#REF!,MATCH(Analysis_3_Adap_paper!$C39,#REF!)+Analysis_3_Adap_paper!$D39-COUNT($C$31:$C$39),MATCH(Analysis_3_Adap_paper!K$30,#REF!,0))</f>
        <v>#REF!</v>
      </c>
      <c r="L39" s="1" t="e" cm="1">
        <f t="array" ref="L39">INDEX(#REF!,MATCH(Analysis_3_Adap_paper!$C39,#REF!)+Analysis_3_Adap_paper!$D39-COUNT($C$31:$C$39),MATCH(Analysis_3_Adap_paper!L$30,#REF!,0))</f>
        <v>#REF!</v>
      </c>
      <c r="Q39" s="56" t="e">
        <f t="shared" si="6"/>
        <v>#REF!</v>
      </c>
      <c r="R39" s="56" t="e">
        <f t="shared" si="4"/>
        <v>#REF!</v>
      </c>
      <c r="S39" s="56" t="e">
        <f t="shared" si="4"/>
        <v>#REF!</v>
      </c>
      <c r="T39" s="56" t="e">
        <f t="shared" si="4"/>
        <v>#REF!</v>
      </c>
      <c r="U39" s="56" t="e">
        <f t="shared" si="4"/>
        <v>#REF!</v>
      </c>
      <c r="V39" s="56" t="e">
        <f t="shared" si="4"/>
        <v>#REF!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t="e" cm="1">
        <f t="array" ref="E43">INDEX(#REF!,MATCH(Analysis_3_Adap_paper!$C43,#REF!)+Analysis_3_Adap_paper!$D43-COUNT($C$43:$C$51),MATCH(Analysis_3_Adap_paper!E$42,#REF!,0))</f>
        <v>#REF!</v>
      </c>
      <c r="F43" s="1" t="e" cm="1">
        <f t="array" ref="F43">INDEX(#REF!,MATCH(Analysis_3_Adap_paper!$C43,#REF!)+Analysis_3_Adap_paper!$D43-COUNT($C$43:$C$51),MATCH(Analysis_3_Adap_paper!F$42,#REF!,0))</f>
        <v>#REF!</v>
      </c>
      <c r="G43" s="1" t="e" cm="1">
        <f t="array" ref="G43">INDEX(#REF!,MATCH(Analysis_3_Adap_paper!$C43,#REF!)+Analysis_3_Adap_paper!$D43-COUNT($C$43:$C$51),MATCH(Analysis_3_Adap_paper!G$42,#REF!,0))</f>
        <v>#REF!</v>
      </c>
      <c r="H43" s="1" t="e" cm="1">
        <f t="array" ref="H43">INDEX(#REF!,MATCH(Analysis_3_Adap_paper!$C43,#REF!)+Analysis_3_Adap_paper!$D43-COUNT($C$43:$C$51),MATCH(Analysis_3_Adap_paper!H$42,#REF!,0))</f>
        <v>#REF!</v>
      </c>
      <c r="I43" s="1" t="e" cm="1">
        <f t="array" ref="I43">INDEX(#REF!,MATCH(Analysis_3_Adap_paper!$C43,#REF!)+Analysis_3_Adap_paper!$D43-COUNT($C$43:$C$51),MATCH(Analysis_3_Adap_paper!I$42,#REF!,0))</f>
        <v>#REF!</v>
      </c>
      <c r="J43" s="1" t="e" cm="1">
        <f t="array" ref="J43">INDEX(#REF!,MATCH(Analysis_3_Adap_paper!$C43,#REF!)+Analysis_3_Adap_paper!$D43-COUNT($C$43:$C$51),MATCH(Analysis_3_Adap_paper!J$42,#REF!,0))</f>
        <v>#REF!</v>
      </c>
      <c r="K43" s="1" t="e" cm="1">
        <f t="array" ref="K43">INDEX(#REF!,MATCH(Analysis_3_Adap_paper!$C43,#REF!)+Analysis_3_Adap_paper!$D43-COUNT($C$43:$C$51),MATCH(Analysis_3_Adap_paper!K$42,#REF!,0))</f>
        <v>#REF!</v>
      </c>
      <c r="L43" s="1" t="e" cm="1">
        <f t="array" ref="L43">INDEX(#REF!,MATCH(Analysis_3_Adap_paper!$C43,#REF!)+Analysis_3_Adap_paper!$D43-COUNT($C$43:$C$51),MATCH(Analysis_3_Adap_paper!L$42,#REF!,0))</f>
        <v>#REF!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t="e" cm="1">
        <f t="array" ref="E44">INDEX(#REF!,MATCH(Analysis_3_Adap_paper!$C44,#REF!)+Analysis_3_Adap_paper!$D44-COUNT($C$43:$C$51),MATCH(Analysis_3_Adap_paper!E$42,#REF!,0))</f>
        <v>#REF!</v>
      </c>
      <c r="F44" s="1" t="e" cm="1">
        <f t="array" ref="F44">INDEX(#REF!,MATCH(Analysis_3_Adap_paper!$C44,#REF!)+Analysis_3_Adap_paper!$D44-COUNT($C$43:$C$51),MATCH(Analysis_3_Adap_paper!F$42,#REF!,0))</f>
        <v>#REF!</v>
      </c>
      <c r="G44" s="1" t="e" cm="1">
        <f t="array" ref="G44">INDEX(#REF!,MATCH(Analysis_3_Adap_paper!$C44,#REF!)+Analysis_3_Adap_paper!$D44-COUNT($C$43:$C$51),MATCH(Analysis_3_Adap_paper!G$42,#REF!,0))</f>
        <v>#REF!</v>
      </c>
      <c r="H44" s="1" t="e" cm="1">
        <f t="array" ref="H44">INDEX(#REF!,MATCH(Analysis_3_Adap_paper!$C44,#REF!)+Analysis_3_Adap_paper!$D44-COUNT($C$43:$C$51),MATCH(Analysis_3_Adap_paper!H$42,#REF!,0))</f>
        <v>#REF!</v>
      </c>
      <c r="I44" s="1" t="e" cm="1">
        <f t="array" ref="I44">INDEX(#REF!,MATCH(Analysis_3_Adap_paper!$C44,#REF!)+Analysis_3_Adap_paper!$D44-COUNT($C$43:$C$51),MATCH(Analysis_3_Adap_paper!I$42,#REF!,0))</f>
        <v>#REF!</v>
      </c>
      <c r="J44" s="1" t="e" cm="1">
        <f t="array" ref="J44">INDEX(#REF!,MATCH(Analysis_3_Adap_paper!$C44,#REF!)+Analysis_3_Adap_paper!$D44-COUNT($C$43:$C$51),MATCH(Analysis_3_Adap_paper!J$42,#REF!,0))</f>
        <v>#REF!</v>
      </c>
      <c r="K44" s="1" t="e" cm="1">
        <f t="array" ref="K44">INDEX(#REF!,MATCH(Analysis_3_Adap_paper!$C44,#REF!)+Analysis_3_Adap_paper!$D44-COUNT($C$43:$C$51),MATCH(Analysis_3_Adap_paper!K$42,#REF!,0))</f>
        <v>#REF!</v>
      </c>
      <c r="L44" s="1" t="e" cm="1">
        <f t="array" ref="L44">INDEX(#REF!,MATCH(Analysis_3_Adap_paper!$C44,#REF!)+Analysis_3_Adap_paper!$D44-COUNT($C$43:$C$51),MATCH(Analysis_3_Adap_paper!L$42,#REF!,0))</f>
        <v>#REF!</v>
      </c>
      <c r="Q44" s="56" t="e">
        <f>LOG(E43/E44)/LOG(2)</f>
        <v>#REF!</v>
      </c>
      <c r="R44" s="56" t="e">
        <f t="shared" ref="R44:V51" si="9">LOG(F43/F44)/LOG(2)</f>
        <v>#REF!</v>
      </c>
      <c r="S44" s="56" t="e">
        <f t="shared" si="9"/>
        <v>#REF!</v>
      </c>
      <c r="T44" s="56" t="e">
        <f t="shared" si="9"/>
        <v>#REF!</v>
      </c>
      <c r="U44" s="56" t="e">
        <f t="shared" si="9"/>
        <v>#REF!</v>
      </c>
      <c r="V44" s="56" t="e">
        <f t="shared" si="9"/>
        <v>#REF!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t="e" cm="1">
        <f t="array" ref="E45">INDEX(#REF!,MATCH(Analysis_3_Adap_paper!$C45,#REF!)+Analysis_3_Adap_paper!$D45-COUNT($C$43:$C$51),MATCH(Analysis_3_Adap_paper!E$42,#REF!,0))</f>
        <v>#REF!</v>
      </c>
      <c r="F45" s="1" t="e" cm="1">
        <f t="array" ref="F45">INDEX(#REF!,MATCH(Analysis_3_Adap_paper!$C45,#REF!)+Analysis_3_Adap_paper!$D45-COUNT($C$43:$C$51),MATCH(Analysis_3_Adap_paper!F$42,#REF!,0))</f>
        <v>#REF!</v>
      </c>
      <c r="G45" s="1" t="e" cm="1">
        <f t="array" ref="G45">INDEX(#REF!,MATCH(Analysis_3_Adap_paper!$C45,#REF!)+Analysis_3_Adap_paper!$D45-COUNT($C$43:$C$51),MATCH(Analysis_3_Adap_paper!G$42,#REF!,0))</f>
        <v>#REF!</v>
      </c>
      <c r="H45" s="1" t="e" cm="1">
        <f t="array" ref="H45">INDEX(#REF!,MATCH(Analysis_3_Adap_paper!$C45,#REF!)+Analysis_3_Adap_paper!$D45-COUNT($C$43:$C$51),MATCH(Analysis_3_Adap_paper!H$42,#REF!,0))</f>
        <v>#REF!</v>
      </c>
      <c r="I45" s="1" t="e" cm="1">
        <f t="array" ref="I45">INDEX(#REF!,MATCH(Analysis_3_Adap_paper!$C45,#REF!)+Analysis_3_Adap_paper!$D45-COUNT($C$43:$C$51),MATCH(Analysis_3_Adap_paper!I$42,#REF!,0))</f>
        <v>#REF!</v>
      </c>
      <c r="J45" s="1" t="e" cm="1">
        <f t="array" ref="J45">INDEX(#REF!,MATCH(Analysis_3_Adap_paper!$C45,#REF!)+Analysis_3_Adap_paper!$D45-COUNT($C$43:$C$51),MATCH(Analysis_3_Adap_paper!J$42,#REF!,0))</f>
        <v>#REF!</v>
      </c>
      <c r="K45" s="1" t="e" cm="1">
        <f t="array" ref="K45">INDEX(#REF!,MATCH(Analysis_3_Adap_paper!$C45,#REF!)+Analysis_3_Adap_paper!$D45-COUNT($C$43:$C$51),MATCH(Analysis_3_Adap_paper!K$42,#REF!,0))</f>
        <v>#REF!</v>
      </c>
      <c r="L45" s="1" t="e" cm="1">
        <f t="array" ref="L45">INDEX(#REF!,MATCH(Analysis_3_Adap_paper!$C45,#REF!)+Analysis_3_Adap_paper!$D45-COUNT($C$43:$C$51),MATCH(Analysis_3_Adap_paper!L$42,#REF!,0))</f>
        <v>#REF!</v>
      </c>
      <c r="Q45" s="56" t="e">
        <f t="shared" ref="Q45:Q51" si="11">LOG(E44/E45)/LOG(2)</f>
        <v>#REF!</v>
      </c>
      <c r="R45" s="56" t="e">
        <f t="shared" si="9"/>
        <v>#REF!</v>
      </c>
      <c r="S45" s="56" t="e">
        <f t="shared" si="9"/>
        <v>#REF!</v>
      </c>
      <c r="T45" s="56" t="e">
        <f t="shared" si="9"/>
        <v>#REF!</v>
      </c>
      <c r="U45" s="56" t="e">
        <f t="shared" si="9"/>
        <v>#REF!</v>
      </c>
      <c r="V45" s="56" t="e">
        <f t="shared" si="9"/>
        <v>#REF!</v>
      </c>
    </row>
    <row r="46" spans="3:23" outlineLevel="1" x14ac:dyDescent="0.45">
      <c r="C46" s="48">
        <f t="shared" si="10"/>
        <v>256</v>
      </c>
      <c r="D46" s="48">
        <v>4</v>
      </c>
      <c r="E46" s="1" t="e" cm="1">
        <f t="array" ref="E46">INDEX(#REF!,MATCH(Analysis_3_Adap_paper!$C46,#REF!)+Analysis_3_Adap_paper!$D46-COUNT($C$43:$C$51),MATCH(Analysis_3_Adap_paper!E$42,#REF!,0))</f>
        <v>#REF!</v>
      </c>
      <c r="F46" s="1" t="e" cm="1">
        <f t="array" ref="F46">INDEX(#REF!,MATCH(Analysis_3_Adap_paper!$C46,#REF!)+Analysis_3_Adap_paper!$D46-COUNT($C$43:$C$51),MATCH(Analysis_3_Adap_paper!F$42,#REF!,0))</f>
        <v>#REF!</v>
      </c>
      <c r="G46" s="1" t="e" cm="1">
        <f t="array" ref="G46">INDEX(#REF!,MATCH(Analysis_3_Adap_paper!$C46,#REF!)+Analysis_3_Adap_paper!$D46-COUNT($C$43:$C$51),MATCH(Analysis_3_Adap_paper!G$42,#REF!,0))</f>
        <v>#REF!</v>
      </c>
      <c r="H46" s="1" t="e" cm="1">
        <f t="array" ref="H46">INDEX(#REF!,MATCH(Analysis_3_Adap_paper!$C46,#REF!)+Analysis_3_Adap_paper!$D46-COUNT($C$43:$C$51),MATCH(Analysis_3_Adap_paper!H$42,#REF!,0))</f>
        <v>#REF!</v>
      </c>
      <c r="I46" s="1" t="e" cm="1">
        <f t="array" ref="I46">INDEX(#REF!,MATCH(Analysis_3_Adap_paper!$C46,#REF!)+Analysis_3_Adap_paper!$D46-COUNT($C$43:$C$51),MATCH(Analysis_3_Adap_paper!I$42,#REF!,0))</f>
        <v>#REF!</v>
      </c>
      <c r="J46" s="1" t="e" cm="1">
        <f t="array" ref="J46">INDEX(#REF!,MATCH(Analysis_3_Adap_paper!$C46,#REF!)+Analysis_3_Adap_paper!$D46-COUNT($C$43:$C$51),MATCH(Analysis_3_Adap_paper!J$42,#REF!,0))</f>
        <v>#REF!</v>
      </c>
      <c r="K46" s="1" t="e" cm="1">
        <f t="array" ref="K46">INDEX(#REF!,MATCH(Analysis_3_Adap_paper!$C46,#REF!)+Analysis_3_Adap_paper!$D46-COUNT($C$43:$C$51),MATCH(Analysis_3_Adap_paper!K$42,#REF!,0))</f>
        <v>#REF!</v>
      </c>
      <c r="L46" s="1" t="e" cm="1">
        <f t="array" ref="L46">INDEX(#REF!,MATCH(Analysis_3_Adap_paper!$C46,#REF!)+Analysis_3_Adap_paper!$D46-COUNT($C$43:$C$51),MATCH(Analysis_3_Adap_paper!L$42,#REF!,0))</f>
        <v>#REF!</v>
      </c>
      <c r="Q46" s="56" t="e">
        <f t="shared" si="11"/>
        <v>#REF!</v>
      </c>
      <c r="R46" s="56" t="e">
        <f t="shared" si="9"/>
        <v>#REF!</v>
      </c>
      <c r="S46" s="56" t="e">
        <f t="shared" si="9"/>
        <v>#REF!</v>
      </c>
      <c r="T46" s="56" t="e">
        <f t="shared" si="9"/>
        <v>#REF!</v>
      </c>
      <c r="U46" s="56" t="e">
        <f t="shared" si="9"/>
        <v>#REF!</v>
      </c>
      <c r="V46" s="56" t="e">
        <f t="shared" si="9"/>
        <v>#REF!</v>
      </c>
    </row>
    <row r="47" spans="3:23" outlineLevel="1" x14ac:dyDescent="0.45">
      <c r="C47" s="48">
        <f t="shared" si="10"/>
        <v>256</v>
      </c>
      <c r="D47" s="48">
        <v>5</v>
      </c>
      <c r="E47" s="1" t="e" cm="1">
        <f t="array" ref="E47">INDEX(#REF!,MATCH(Analysis_3_Adap_paper!$C47,#REF!)+Analysis_3_Adap_paper!$D47-COUNT($C$43:$C$51),MATCH(Analysis_3_Adap_paper!E$42,#REF!,0))</f>
        <v>#REF!</v>
      </c>
      <c r="F47" s="1" t="e" cm="1">
        <f t="array" ref="F47">INDEX(#REF!,MATCH(Analysis_3_Adap_paper!$C47,#REF!)+Analysis_3_Adap_paper!$D47-COUNT($C$43:$C$51),MATCH(Analysis_3_Adap_paper!F$42,#REF!,0))</f>
        <v>#REF!</v>
      </c>
      <c r="G47" s="1" t="e" cm="1">
        <f t="array" ref="G47">INDEX(#REF!,MATCH(Analysis_3_Adap_paper!$C47,#REF!)+Analysis_3_Adap_paper!$D47-COUNT($C$43:$C$51),MATCH(Analysis_3_Adap_paper!G$42,#REF!,0))</f>
        <v>#REF!</v>
      </c>
      <c r="H47" s="1" t="e" cm="1">
        <f t="array" ref="H47">INDEX(#REF!,MATCH(Analysis_3_Adap_paper!$C47,#REF!)+Analysis_3_Adap_paper!$D47-COUNT($C$43:$C$51),MATCH(Analysis_3_Adap_paper!H$42,#REF!,0))</f>
        <v>#REF!</v>
      </c>
      <c r="I47" s="1" t="e" cm="1">
        <f t="array" ref="I47">INDEX(#REF!,MATCH(Analysis_3_Adap_paper!$C47,#REF!)+Analysis_3_Adap_paper!$D47-COUNT($C$43:$C$51),MATCH(Analysis_3_Adap_paper!I$42,#REF!,0))</f>
        <v>#REF!</v>
      </c>
      <c r="J47" s="1" t="e" cm="1">
        <f t="array" ref="J47">INDEX(#REF!,MATCH(Analysis_3_Adap_paper!$C47,#REF!)+Analysis_3_Adap_paper!$D47-COUNT($C$43:$C$51),MATCH(Analysis_3_Adap_paper!J$42,#REF!,0))</f>
        <v>#REF!</v>
      </c>
      <c r="K47" s="1" t="e" cm="1">
        <f t="array" ref="K47">INDEX(#REF!,MATCH(Analysis_3_Adap_paper!$C47,#REF!)+Analysis_3_Adap_paper!$D47-COUNT($C$43:$C$51),MATCH(Analysis_3_Adap_paper!K$42,#REF!,0))</f>
        <v>#REF!</v>
      </c>
      <c r="L47" s="1" t="e" cm="1">
        <f t="array" ref="L47">INDEX(#REF!,MATCH(Analysis_3_Adap_paper!$C47,#REF!)+Analysis_3_Adap_paper!$D47-COUNT($C$43:$C$51),MATCH(Analysis_3_Adap_paper!L$42,#REF!,0))</f>
        <v>#REF!</v>
      </c>
      <c r="Q47" s="56" t="e">
        <f t="shared" si="11"/>
        <v>#REF!</v>
      </c>
      <c r="R47" s="56" t="e">
        <f t="shared" si="9"/>
        <v>#REF!</v>
      </c>
      <c r="S47" s="56" t="e">
        <f t="shared" si="9"/>
        <v>#REF!</v>
      </c>
      <c r="T47" s="56" t="e">
        <f t="shared" si="9"/>
        <v>#REF!</v>
      </c>
      <c r="U47" s="56" t="e">
        <f t="shared" si="9"/>
        <v>#REF!</v>
      </c>
      <c r="V47" s="56" t="e">
        <f t="shared" si="9"/>
        <v>#REF!</v>
      </c>
    </row>
    <row r="48" spans="3:23" outlineLevel="1" x14ac:dyDescent="0.45">
      <c r="C48" s="48">
        <f t="shared" si="10"/>
        <v>256</v>
      </c>
      <c r="D48" s="48">
        <v>6</v>
      </c>
      <c r="E48" s="1" t="e" cm="1">
        <f t="array" ref="E48">INDEX(#REF!,MATCH(Analysis_3_Adap_paper!$C48,#REF!)+Analysis_3_Adap_paper!$D48-COUNT($C$43:$C$51),MATCH(Analysis_3_Adap_paper!E$42,#REF!,0))</f>
        <v>#REF!</v>
      </c>
      <c r="F48" s="1" t="e" cm="1">
        <f t="array" ref="F48">INDEX(#REF!,MATCH(Analysis_3_Adap_paper!$C48,#REF!)+Analysis_3_Adap_paper!$D48-COUNT($C$43:$C$51),MATCH(Analysis_3_Adap_paper!F$42,#REF!,0))</f>
        <v>#REF!</v>
      </c>
      <c r="G48" s="1" t="e" cm="1">
        <f t="array" ref="G48">INDEX(#REF!,MATCH(Analysis_3_Adap_paper!$C48,#REF!)+Analysis_3_Adap_paper!$D48-COUNT($C$43:$C$51),MATCH(Analysis_3_Adap_paper!G$42,#REF!,0))</f>
        <v>#REF!</v>
      </c>
      <c r="H48" s="1" t="e" cm="1">
        <f t="array" ref="H48">INDEX(#REF!,MATCH(Analysis_3_Adap_paper!$C48,#REF!)+Analysis_3_Adap_paper!$D48-COUNT($C$43:$C$51),MATCH(Analysis_3_Adap_paper!H$42,#REF!,0))</f>
        <v>#REF!</v>
      </c>
      <c r="I48" s="1" t="e" cm="1">
        <f t="array" ref="I48">INDEX(#REF!,MATCH(Analysis_3_Adap_paper!$C48,#REF!)+Analysis_3_Adap_paper!$D48-COUNT($C$43:$C$51),MATCH(Analysis_3_Adap_paper!I$42,#REF!,0))</f>
        <v>#REF!</v>
      </c>
      <c r="J48" s="1" t="e" cm="1">
        <f t="array" ref="J48">INDEX(#REF!,MATCH(Analysis_3_Adap_paper!$C48,#REF!)+Analysis_3_Adap_paper!$D48-COUNT($C$43:$C$51),MATCH(Analysis_3_Adap_paper!J$42,#REF!,0))</f>
        <v>#REF!</v>
      </c>
      <c r="K48" s="1" t="e" cm="1">
        <f t="array" ref="K48">INDEX(#REF!,MATCH(Analysis_3_Adap_paper!$C48,#REF!)+Analysis_3_Adap_paper!$D48-COUNT($C$43:$C$51),MATCH(Analysis_3_Adap_paper!K$42,#REF!,0))</f>
        <v>#REF!</v>
      </c>
      <c r="L48" s="1" t="e" cm="1">
        <f t="array" ref="L48">INDEX(#REF!,MATCH(Analysis_3_Adap_paper!$C48,#REF!)+Analysis_3_Adap_paper!$D48-COUNT($C$43:$C$51),MATCH(Analysis_3_Adap_paper!L$42,#REF!,0))</f>
        <v>#REF!</v>
      </c>
      <c r="Q48" s="56" t="e">
        <f t="shared" si="11"/>
        <v>#REF!</v>
      </c>
      <c r="R48" s="56" t="e">
        <f t="shared" si="9"/>
        <v>#REF!</v>
      </c>
      <c r="S48" s="56" t="e">
        <f t="shared" si="9"/>
        <v>#REF!</v>
      </c>
      <c r="T48" s="56" t="e">
        <f t="shared" si="9"/>
        <v>#REF!</v>
      </c>
      <c r="U48" s="56" t="e">
        <f t="shared" si="9"/>
        <v>#REF!</v>
      </c>
      <c r="V48" s="56" t="e">
        <f t="shared" si="9"/>
        <v>#REF!</v>
      </c>
    </row>
    <row r="49" spans="3:22" outlineLevel="1" x14ac:dyDescent="0.45">
      <c r="C49" s="48">
        <f t="shared" si="10"/>
        <v>256</v>
      </c>
      <c r="D49" s="48">
        <v>7</v>
      </c>
      <c r="E49" s="1" t="e" cm="1">
        <f t="array" ref="E49">INDEX(#REF!,MATCH(Analysis_3_Adap_paper!$C49,#REF!)+Analysis_3_Adap_paper!$D49-COUNT($C$43:$C$51),MATCH(Analysis_3_Adap_paper!E$42,#REF!,0))</f>
        <v>#REF!</v>
      </c>
      <c r="F49" s="1" t="e" cm="1">
        <f t="array" ref="F49">INDEX(#REF!,MATCH(Analysis_3_Adap_paper!$C49,#REF!)+Analysis_3_Adap_paper!$D49-COUNT($C$43:$C$51),MATCH(Analysis_3_Adap_paper!F$42,#REF!,0))</f>
        <v>#REF!</v>
      </c>
      <c r="G49" s="1" t="e" cm="1">
        <f t="array" ref="G49">INDEX(#REF!,MATCH(Analysis_3_Adap_paper!$C49,#REF!)+Analysis_3_Adap_paper!$D49-COUNT($C$43:$C$51),MATCH(Analysis_3_Adap_paper!G$42,#REF!,0))</f>
        <v>#REF!</v>
      </c>
      <c r="H49" s="1" t="e" cm="1">
        <f t="array" ref="H49">INDEX(#REF!,MATCH(Analysis_3_Adap_paper!$C49,#REF!)+Analysis_3_Adap_paper!$D49-COUNT($C$43:$C$51),MATCH(Analysis_3_Adap_paper!H$42,#REF!,0))</f>
        <v>#REF!</v>
      </c>
      <c r="I49" s="1" t="e" cm="1">
        <f t="array" ref="I49">INDEX(#REF!,MATCH(Analysis_3_Adap_paper!$C49,#REF!)+Analysis_3_Adap_paper!$D49-COUNT($C$43:$C$51),MATCH(Analysis_3_Adap_paper!I$42,#REF!,0))</f>
        <v>#REF!</v>
      </c>
      <c r="J49" s="1" t="e" cm="1">
        <f t="array" ref="J49">INDEX(#REF!,MATCH(Analysis_3_Adap_paper!$C49,#REF!)+Analysis_3_Adap_paper!$D49-COUNT($C$43:$C$51),MATCH(Analysis_3_Adap_paper!J$42,#REF!,0))</f>
        <v>#REF!</v>
      </c>
      <c r="K49" s="1" t="e" cm="1">
        <f t="array" ref="K49">INDEX(#REF!,MATCH(Analysis_3_Adap_paper!$C49,#REF!)+Analysis_3_Adap_paper!$D49-COUNT($C$43:$C$51),MATCH(Analysis_3_Adap_paper!K$42,#REF!,0))</f>
        <v>#REF!</v>
      </c>
      <c r="L49" s="1" t="e" cm="1">
        <f t="array" ref="L49">INDEX(#REF!,MATCH(Analysis_3_Adap_paper!$C49,#REF!)+Analysis_3_Adap_paper!$D49-COUNT($C$43:$C$51),MATCH(Analysis_3_Adap_paper!L$42,#REF!,0))</f>
        <v>#REF!</v>
      </c>
      <c r="Q49" s="56" t="e">
        <f t="shared" si="11"/>
        <v>#REF!</v>
      </c>
      <c r="R49" s="56" t="e">
        <f t="shared" si="9"/>
        <v>#REF!</v>
      </c>
      <c r="S49" s="56" t="e">
        <f t="shared" si="9"/>
        <v>#REF!</v>
      </c>
      <c r="T49" s="56" t="e">
        <f t="shared" si="9"/>
        <v>#REF!</v>
      </c>
      <c r="U49" s="56" t="e">
        <f t="shared" si="9"/>
        <v>#REF!</v>
      </c>
      <c r="V49" s="56" t="e">
        <f t="shared" si="9"/>
        <v>#REF!</v>
      </c>
    </row>
    <row r="50" spans="3:22" outlineLevel="1" x14ac:dyDescent="0.45">
      <c r="C50" s="48">
        <f t="shared" si="10"/>
        <v>256</v>
      </c>
      <c r="D50" s="48">
        <v>8</v>
      </c>
      <c r="E50" s="1" t="e" cm="1">
        <f t="array" ref="E50">INDEX(#REF!,MATCH(Analysis_3_Adap_paper!$C50,#REF!)+Analysis_3_Adap_paper!$D50-COUNT($C$43:$C$51),MATCH(Analysis_3_Adap_paper!E$42,#REF!,0))</f>
        <v>#REF!</v>
      </c>
      <c r="F50" s="1" t="e" cm="1">
        <f t="array" ref="F50">INDEX(#REF!,MATCH(Analysis_3_Adap_paper!$C50,#REF!)+Analysis_3_Adap_paper!$D50-COUNT($C$43:$C$51),MATCH(Analysis_3_Adap_paper!F$42,#REF!,0))</f>
        <v>#REF!</v>
      </c>
      <c r="G50" s="1" t="e" cm="1">
        <f t="array" ref="G50">INDEX(#REF!,MATCH(Analysis_3_Adap_paper!$C50,#REF!)+Analysis_3_Adap_paper!$D50-COUNT($C$43:$C$51),MATCH(Analysis_3_Adap_paper!G$42,#REF!,0))</f>
        <v>#REF!</v>
      </c>
      <c r="H50" s="1" t="e" cm="1">
        <f t="array" ref="H50">INDEX(#REF!,MATCH(Analysis_3_Adap_paper!$C50,#REF!)+Analysis_3_Adap_paper!$D50-COUNT($C$43:$C$51),MATCH(Analysis_3_Adap_paper!H$42,#REF!,0))</f>
        <v>#REF!</v>
      </c>
      <c r="I50" s="1" t="e" cm="1">
        <f t="array" ref="I50">INDEX(#REF!,MATCH(Analysis_3_Adap_paper!$C50,#REF!)+Analysis_3_Adap_paper!$D50-COUNT($C$43:$C$51),MATCH(Analysis_3_Adap_paper!I$42,#REF!,0))</f>
        <v>#REF!</v>
      </c>
      <c r="J50" s="1" t="e" cm="1">
        <f t="array" ref="J50">INDEX(#REF!,MATCH(Analysis_3_Adap_paper!$C50,#REF!)+Analysis_3_Adap_paper!$D50-COUNT($C$43:$C$51),MATCH(Analysis_3_Adap_paper!J$42,#REF!,0))</f>
        <v>#REF!</v>
      </c>
      <c r="K50" s="1" t="e" cm="1">
        <f t="array" ref="K50">INDEX(#REF!,MATCH(Analysis_3_Adap_paper!$C50,#REF!)+Analysis_3_Adap_paper!$D50-COUNT($C$43:$C$51),MATCH(Analysis_3_Adap_paper!K$42,#REF!,0))</f>
        <v>#REF!</v>
      </c>
      <c r="L50" s="1" t="e" cm="1">
        <f t="array" ref="L50">INDEX(#REF!,MATCH(Analysis_3_Adap_paper!$C50,#REF!)+Analysis_3_Adap_paper!$D50-COUNT($C$43:$C$51),MATCH(Analysis_3_Adap_paper!L$42,#REF!,0))</f>
        <v>#REF!</v>
      </c>
      <c r="Q50" s="56" t="e">
        <f t="shared" si="11"/>
        <v>#REF!</v>
      </c>
      <c r="R50" s="56" t="e">
        <f t="shared" si="9"/>
        <v>#REF!</v>
      </c>
      <c r="S50" s="56" t="e">
        <f t="shared" si="9"/>
        <v>#REF!</v>
      </c>
      <c r="T50" s="56" t="e">
        <f t="shared" si="9"/>
        <v>#REF!</v>
      </c>
      <c r="U50" s="56" t="e">
        <f t="shared" si="9"/>
        <v>#REF!</v>
      </c>
      <c r="V50" s="56" t="e">
        <f t="shared" si="9"/>
        <v>#REF!</v>
      </c>
    </row>
    <row r="51" spans="3:22" outlineLevel="1" x14ac:dyDescent="0.45">
      <c r="C51" s="48">
        <f t="shared" si="10"/>
        <v>256</v>
      </c>
      <c r="D51" s="48">
        <v>9</v>
      </c>
      <c r="E51" s="1" t="e" cm="1">
        <f t="array" ref="E51">INDEX(#REF!,MATCH(Analysis_3_Adap_paper!$C51,#REF!)+Analysis_3_Adap_paper!$D51-COUNT($C$43:$C$51),MATCH(Analysis_3_Adap_paper!E$42,#REF!,0))</f>
        <v>#REF!</v>
      </c>
      <c r="F51" s="1" t="e" cm="1">
        <f t="array" ref="F51">INDEX(#REF!,MATCH(Analysis_3_Adap_paper!$C51,#REF!)+Analysis_3_Adap_paper!$D51-COUNT($C$43:$C$51),MATCH(Analysis_3_Adap_paper!F$42,#REF!,0))</f>
        <v>#REF!</v>
      </c>
      <c r="G51" s="1" t="e" cm="1">
        <f t="array" ref="G51">INDEX(#REF!,MATCH(Analysis_3_Adap_paper!$C51,#REF!)+Analysis_3_Adap_paper!$D51-COUNT($C$43:$C$51),MATCH(Analysis_3_Adap_paper!G$42,#REF!,0))</f>
        <v>#REF!</v>
      </c>
      <c r="H51" s="1" t="e" cm="1">
        <f t="array" ref="H51">INDEX(#REF!,MATCH(Analysis_3_Adap_paper!$C51,#REF!)+Analysis_3_Adap_paper!$D51-COUNT($C$43:$C$51),MATCH(Analysis_3_Adap_paper!H$42,#REF!,0))</f>
        <v>#REF!</v>
      </c>
      <c r="I51" s="1" t="e" cm="1">
        <f t="array" ref="I51">INDEX(#REF!,MATCH(Analysis_3_Adap_paper!$C51,#REF!)+Analysis_3_Adap_paper!$D51-COUNT($C$43:$C$51),MATCH(Analysis_3_Adap_paper!I$42,#REF!,0))</f>
        <v>#REF!</v>
      </c>
      <c r="J51" s="1" t="e" cm="1">
        <f t="array" ref="J51">INDEX(#REF!,MATCH(Analysis_3_Adap_paper!$C51,#REF!)+Analysis_3_Adap_paper!$D51-COUNT($C$43:$C$51),MATCH(Analysis_3_Adap_paper!J$42,#REF!,0))</f>
        <v>#REF!</v>
      </c>
      <c r="K51" s="1" t="e" cm="1">
        <f t="array" ref="K51">INDEX(#REF!,MATCH(Analysis_3_Adap_paper!$C51,#REF!)+Analysis_3_Adap_paper!$D51-COUNT($C$43:$C$51),MATCH(Analysis_3_Adap_paper!K$42,#REF!,0))</f>
        <v>#REF!</v>
      </c>
      <c r="L51" s="1" t="e" cm="1">
        <f t="array" ref="L51">INDEX(#REF!,MATCH(Analysis_3_Adap_paper!$C51,#REF!)+Analysis_3_Adap_paper!$D51-COUNT($C$43:$C$51),MATCH(Analysis_3_Adap_paper!L$42,#REF!,0))</f>
        <v>#REF!</v>
      </c>
      <c r="Q51" s="56" t="e">
        <f t="shared" si="11"/>
        <v>#REF!</v>
      </c>
      <c r="R51" s="56" t="e">
        <f t="shared" si="9"/>
        <v>#REF!</v>
      </c>
      <c r="S51" s="56" t="e">
        <f t="shared" si="9"/>
        <v>#REF!</v>
      </c>
      <c r="T51" s="56" t="e">
        <f t="shared" si="9"/>
        <v>#REF!</v>
      </c>
      <c r="U51" s="56" t="e">
        <f t="shared" si="9"/>
        <v>#REF!</v>
      </c>
      <c r="V51" s="56" t="e">
        <f t="shared" si="9"/>
        <v>#REF!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t="e" cm="1">
        <f t="array" ref="E55">INDEX(#REF!,MATCH($C55,#REF!)+$D55-COUNT($C$55:$C$63),MATCH(E$54,#REF!,0))</f>
        <v>#REF!</v>
      </c>
      <c r="F55" s="1" t="e" cm="1">
        <f t="array" ref="F55">INDEX(#REF!,MATCH($C55,#REF!)+$D55-COUNT($C$55:$C$63),MATCH(F$54,#REF!,0))</f>
        <v>#REF!</v>
      </c>
      <c r="G55" s="1" t="e" cm="1">
        <f t="array" ref="G55">INDEX(#REF!,MATCH($C55,#REF!)+$D55-COUNT($C$55:$C$63),MATCH(G$54,#REF!,0))</f>
        <v>#REF!</v>
      </c>
      <c r="H55" s="1" t="e" cm="1">
        <f t="array" ref="H55">INDEX(#REF!,MATCH($C55,#REF!)+$D55-COUNT($C$55:$C$63),MATCH(H$54,#REF!,0))</f>
        <v>#REF!</v>
      </c>
      <c r="I55" s="1" t="e" cm="1">
        <f t="array" ref="I55">INDEX(#REF!,MATCH($C55,#REF!)+$D55-COUNT($C$55:$C$63),MATCH(I$54,#REF!,0))</f>
        <v>#REF!</v>
      </c>
      <c r="J55" s="1" t="e" cm="1">
        <f t="array" ref="J55">INDEX(#REF!,MATCH($C55,#REF!)+$D55-COUNT($C$55:$C$63),MATCH(J$54,#REF!,0))</f>
        <v>#REF!</v>
      </c>
      <c r="K55" s="1" t="e" cm="1">
        <f t="array" ref="K55">INDEX(#REF!,MATCH($C55,#REF!)+$D55-COUNT($C$55:$C$63),MATCH(K$54,#REF!,0))</f>
        <v>#REF!</v>
      </c>
      <c r="L55" s="1" t="e" cm="1">
        <f t="array" ref="L55">INDEX(#REF!,MATCH($C55,#REF!)+$D55-COUNT($C$55:$C$63),MATCH(L$54,#REF!,0))</f>
        <v>#REF!</v>
      </c>
    </row>
    <row r="56" spans="3:22" outlineLevel="1" x14ac:dyDescent="0.45">
      <c r="C56" s="48">
        <f>C55</f>
        <v>128</v>
      </c>
      <c r="D56" s="48">
        <v>2</v>
      </c>
      <c r="E56" s="1" t="e" cm="1">
        <f t="array" ref="E56">INDEX(#REF!,MATCH($C56,#REF!)+$D56-COUNT($C$55:$C$63),MATCH(E$54,#REF!,0))</f>
        <v>#REF!</v>
      </c>
      <c r="F56" s="1" t="e" cm="1">
        <f t="array" ref="F56">INDEX(#REF!,MATCH($C56,#REF!)+$D56-COUNT($C$55:$C$63),MATCH(F$54,#REF!,0))</f>
        <v>#REF!</v>
      </c>
      <c r="G56" s="1" t="e" cm="1">
        <f t="array" ref="G56">INDEX(#REF!,MATCH($C56,#REF!)+$D56-COUNT($C$55:$C$63),MATCH(G$54,#REF!,0))</f>
        <v>#REF!</v>
      </c>
      <c r="H56" s="1" t="e" cm="1">
        <f t="array" ref="H56">INDEX(#REF!,MATCH($C56,#REF!)+$D56-COUNT($C$55:$C$63),MATCH(H$54,#REF!,0))</f>
        <v>#REF!</v>
      </c>
      <c r="I56" s="1" t="e" cm="1">
        <f t="array" ref="I56">INDEX(#REF!,MATCH($C56,#REF!)+$D56-COUNT($C$55:$C$63),MATCH(I$54,#REF!,0))</f>
        <v>#REF!</v>
      </c>
      <c r="J56" s="1" t="e" cm="1">
        <f t="array" ref="J56">INDEX(#REF!,MATCH($C56,#REF!)+$D56-COUNT($C$55:$C$63),MATCH(J$54,#REF!,0))</f>
        <v>#REF!</v>
      </c>
      <c r="K56" s="1" t="e" cm="1">
        <f t="array" ref="K56">INDEX(#REF!,MATCH($C56,#REF!)+$D56-COUNT($C$55:$C$63),MATCH(K$54,#REF!,0))</f>
        <v>#REF!</v>
      </c>
      <c r="L56" s="1" t="e" cm="1">
        <f t="array" ref="L56">INDEX(#REF!,MATCH($C56,#REF!)+$D56-COUNT($C$55:$C$63),MATCH(L$54,#REF!,0))</f>
        <v>#REF!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t="e" cm="1">
        <f t="array" ref="E57">INDEX(#REF!,MATCH($C57,#REF!)+$D57-COUNT($C$55:$C$63),MATCH(E$54,#REF!,0))</f>
        <v>#REF!</v>
      </c>
      <c r="F57" s="1" t="e" cm="1">
        <f t="array" ref="F57">INDEX(#REF!,MATCH($C57,#REF!)+$D57-COUNT($C$55:$C$63),MATCH(F$54,#REF!,0))</f>
        <v>#REF!</v>
      </c>
      <c r="G57" s="1" t="e" cm="1">
        <f t="array" ref="G57">INDEX(#REF!,MATCH($C57,#REF!)+$D57-COUNT($C$55:$C$63),MATCH(G$54,#REF!,0))</f>
        <v>#REF!</v>
      </c>
      <c r="H57" s="1" t="e" cm="1">
        <f t="array" ref="H57">INDEX(#REF!,MATCH($C57,#REF!)+$D57-COUNT($C$55:$C$63),MATCH(H$54,#REF!,0))</f>
        <v>#REF!</v>
      </c>
      <c r="I57" s="1" t="e" cm="1">
        <f t="array" ref="I57">INDEX(#REF!,MATCH($C57,#REF!)+$D57-COUNT($C$55:$C$63),MATCH(I$54,#REF!,0))</f>
        <v>#REF!</v>
      </c>
      <c r="J57" s="1" t="e" cm="1">
        <f t="array" ref="J57">INDEX(#REF!,MATCH($C57,#REF!)+$D57-COUNT($C$55:$C$63),MATCH(J$54,#REF!,0))</f>
        <v>#REF!</v>
      </c>
      <c r="K57" s="1" t="e" cm="1">
        <f t="array" ref="K57">INDEX(#REF!,MATCH($C57,#REF!)+$D57-COUNT($C$55:$C$63),MATCH(K$54,#REF!,0))</f>
        <v>#REF!</v>
      </c>
      <c r="L57" s="1" t="e" cm="1">
        <f t="array" ref="L57">INDEX(#REF!,MATCH($C57,#REF!)+$D57-COUNT($C$55:$C$63),MATCH(L$54,#REF!,0))</f>
        <v>#REF!</v>
      </c>
    </row>
    <row r="58" spans="3:22" outlineLevel="1" x14ac:dyDescent="0.45">
      <c r="C58" s="48">
        <f t="shared" si="13"/>
        <v>128</v>
      </c>
      <c r="D58" s="48">
        <v>4</v>
      </c>
      <c r="E58" s="1" t="e" cm="1">
        <f t="array" ref="E58">INDEX(#REF!,MATCH($C58,#REF!)+$D58-COUNT($C$55:$C$63),MATCH(E$54,#REF!,0))</f>
        <v>#REF!</v>
      </c>
      <c r="F58" s="1" t="e" cm="1">
        <f t="array" ref="F58">INDEX(#REF!,MATCH($C58,#REF!)+$D58-COUNT($C$55:$C$63),MATCH(F$54,#REF!,0))</f>
        <v>#REF!</v>
      </c>
      <c r="G58" s="1" t="e" cm="1">
        <f t="array" ref="G58">INDEX(#REF!,MATCH($C58,#REF!)+$D58-COUNT($C$55:$C$63),MATCH(G$54,#REF!,0))</f>
        <v>#REF!</v>
      </c>
      <c r="H58" s="1" t="e" cm="1">
        <f t="array" ref="H58">INDEX(#REF!,MATCH($C58,#REF!)+$D58-COUNT($C$55:$C$63),MATCH(H$54,#REF!,0))</f>
        <v>#REF!</v>
      </c>
      <c r="I58" s="1" t="e" cm="1">
        <f t="array" ref="I58">INDEX(#REF!,MATCH($C58,#REF!)+$D58-COUNT($C$55:$C$63),MATCH(I$54,#REF!,0))</f>
        <v>#REF!</v>
      </c>
      <c r="J58" s="1" t="e" cm="1">
        <f t="array" ref="J58">INDEX(#REF!,MATCH($C58,#REF!)+$D58-COUNT($C$55:$C$63),MATCH(J$54,#REF!,0))</f>
        <v>#REF!</v>
      </c>
      <c r="K58" s="1" t="e" cm="1">
        <f t="array" ref="K58">INDEX(#REF!,MATCH($C58,#REF!)+$D58-COUNT($C$55:$C$63),MATCH(K$54,#REF!,0))</f>
        <v>#REF!</v>
      </c>
      <c r="L58" s="1" t="e" cm="1">
        <f t="array" ref="L58">INDEX(#REF!,MATCH($C58,#REF!)+$D58-COUNT($C$55:$C$63),MATCH(L$54,#REF!,0))</f>
        <v>#REF!</v>
      </c>
    </row>
    <row r="59" spans="3:22" outlineLevel="1" x14ac:dyDescent="0.45">
      <c r="C59" s="48">
        <f t="shared" si="13"/>
        <v>128</v>
      </c>
      <c r="D59" s="48">
        <v>5</v>
      </c>
      <c r="E59" s="1" t="e" cm="1">
        <f t="array" ref="E59">INDEX(#REF!,MATCH($C59,#REF!)+$D59-COUNT($C$55:$C$63),MATCH(E$54,#REF!,0))</f>
        <v>#REF!</v>
      </c>
      <c r="F59" s="1" t="e" cm="1">
        <f t="array" ref="F59">INDEX(#REF!,MATCH($C59,#REF!)+$D59-COUNT($C$55:$C$63),MATCH(F$54,#REF!,0))</f>
        <v>#REF!</v>
      </c>
      <c r="G59" s="1" t="e" cm="1">
        <f t="array" ref="G59">INDEX(#REF!,MATCH($C59,#REF!)+$D59-COUNT($C$55:$C$63),MATCH(G$54,#REF!,0))</f>
        <v>#REF!</v>
      </c>
      <c r="H59" s="1" t="e" cm="1">
        <f t="array" ref="H59">INDEX(#REF!,MATCH($C59,#REF!)+$D59-COUNT($C$55:$C$63),MATCH(H$54,#REF!,0))</f>
        <v>#REF!</v>
      </c>
      <c r="I59" s="1" t="e" cm="1">
        <f t="array" ref="I59">INDEX(#REF!,MATCH($C59,#REF!)+$D59-COUNT($C$55:$C$63),MATCH(I$54,#REF!,0))</f>
        <v>#REF!</v>
      </c>
      <c r="J59" s="1" t="e" cm="1">
        <f t="array" ref="J59">INDEX(#REF!,MATCH($C59,#REF!)+$D59-COUNT($C$55:$C$63),MATCH(J$54,#REF!,0))</f>
        <v>#REF!</v>
      </c>
      <c r="K59" s="1" t="e" cm="1">
        <f t="array" ref="K59">INDEX(#REF!,MATCH($C59,#REF!)+$D59-COUNT($C$55:$C$63),MATCH(K$54,#REF!,0))</f>
        <v>#REF!</v>
      </c>
      <c r="L59" s="1" t="e" cm="1">
        <f t="array" ref="L59">INDEX(#REF!,MATCH($C59,#REF!)+$D59-COUNT($C$55:$C$63),MATCH(L$54,#REF!,0))</f>
        <v>#REF!</v>
      </c>
    </row>
    <row r="60" spans="3:22" outlineLevel="1" x14ac:dyDescent="0.45">
      <c r="C60" s="48">
        <f t="shared" si="13"/>
        <v>128</v>
      </c>
      <c r="D60" s="48">
        <v>6</v>
      </c>
      <c r="E60" s="1" t="e" cm="1">
        <f t="array" ref="E60">INDEX(#REF!,MATCH($C60,#REF!)+$D60-COUNT($C$55:$C$63),MATCH(E$54,#REF!,0))</f>
        <v>#REF!</v>
      </c>
      <c r="F60" s="1" t="e" cm="1">
        <f t="array" ref="F60">INDEX(#REF!,MATCH($C60,#REF!)+$D60-COUNT($C$55:$C$63),MATCH(F$54,#REF!,0))</f>
        <v>#REF!</v>
      </c>
      <c r="G60" s="1" t="e" cm="1">
        <f t="array" ref="G60">INDEX(#REF!,MATCH($C60,#REF!)+$D60-COUNT($C$55:$C$63),MATCH(G$54,#REF!,0))</f>
        <v>#REF!</v>
      </c>
      <c r="H60" s="1" t="e" cm="1">
        <f t="array" ref="H60">INDEX(#REF!,MATCH($C60,#REF!)+$D60-COUNT($C$55:$C$63),MATCH(H$54,#REF!,0))</f>
        <v>#REF!</v>
      </c>
      <c r="I60" s="1" t="e" cm="1">
        <f t="array" ref="I60">INDEX(#REF!,MATCH($C60,#REF!)+$D60-COUNT($C$55:$C$63),MATCH(I$54,#REF!,0))</f>
        <v>#REF!</v>
      </c>
      <c r="J60" s="1" t="e" cm="1">
        <f t="array" ref="J60">INDEX(#REF!,MATCH($C60,#REF!)+$D60-COUNT($C$55:$C$63),MATCH(J$54,#REF!,0))</f>
        <v>#REF!</v>
      </c>
      <c r="K60" s="1" t="e" cm="1">
        <f t="array" ref="K60">INDEX(#REF!,MATCH($C60,#REF!)+$D60-COUNT($C$55:$C$63),MATCH(K$54,#REF!,0))</f>
        <v>#REF!</v>
      </c>
      <c r="L60" s="1" t="e" cm="1">
        <f t="array" ref="L60">INDEX(#REF!,MATCH($C60,#REF!)+$D60-COUNT($C$55:$C$63),MATCH(L$54,#REF!,0))</f>
        <v>#REF!</v>
      </c>
    </row>
    <row r="61" spans="3:22" outlineLevel="1" x14ac:dyDescent="0.45">
      <c r="C61" s="48">
        <f t="shared" si="13"/>
        <v>128</v>
      </c>
      <c r="D61" s="48">
        <v>7</v>
      </c>
      <c r="E61" s="1" t="e" cm="1">
        <f t="array" ref="E61">INDEX(#REF!,MATCH($C61,#REF!)+$D61-COUNT($C$55:$C$63),MATCH(E$54,#REF!,0))</f>
        <v>#REF!</v>
      </c>
      <c r="F61" s="1" t="e" cm="1">
        <f t="array" ref="F61">INDEX(#REF!,MATCH($C61,#REF!)+$D61-COUNT($C$55:$C$63),MATCH(F$54,#REF!,0))</f>
        <v>#REF!</v>
      </c>
      <c r="G61" s="1" t="e" cm="1">
        <f t="array" ref="G61">INDEX(#REF!,MATCH($C61,#REF!)+$D61-COUNT($C$55:$C$63),MATCH(G$54,#REF!,0))</f>
        <v>#REF!</v>
      </c>
      <c r="H61" s="1" t="e" cm="1">
        <f t="array" ref="H61">INDEX(#REF!,MATCH($C61,#REF!)+$D61-COUNT($C$55:$C$63),MATCH(H$54,#REF!,0))</f>
        <v>#REF!</v>
      </c>
      <c r="I61" s="1" t="e" cm="1">
        <f t="array" ref="I61">INDEX(#REF!,MATCH($C61,#REF!)+$D61-COUNT($C$55:$C$63),MATCH(I$54,#REF!,0))</f>
        <v>#REF!</v>
      </c>
      <c r="J61" s="1" t="e" cm="1">
        <f t="array" ref="J61">INDEX(#REF!,MATCH($C61,#REF!)+$D61-COUNT($C$55:$C$63),MATCH(J$54,#REF!,0))</f>
        <v>#REF!</v>
      </c>
      <c r="K61" s="1" t="e" cm="1">
        <f t="array" ref="K61">INDEX(#REF!,MATCH($C61,#REF!)+$D61-COUNT($C$55:$C$63),MATCH(K$54,#REF!,0))</f>
        <v>#REF!</v>
      </c>
      <c r="L61" s="1" t="e" cm="1">
        <f t="array" ref="L61">INDEX(#REF!,MATCH($C61,#REF!)+$D61-COUNT($C$55:$C$63),MATCH(L$54,#REF!,0))</f>
        <v>#REF!</v>
      </c>
    </row>
    <row r="62" spans="3:22" outlineLevel="1" x14ac:dyDescent="0.45">
      <c r="C62" s="48">
        <f t="shared" si="13"/>
        <v>128</v>
      </c>
      <c r="D62" s="48">
        <v>8</v>
      </c>
      <c r="E62" s="1" t="e" cm="1">
        <f t="array" ref="E62">INDEX(#REF!,MATCH($C62,#REF!)+$D62-COUNT($C$55:$C$63),MATCH(E$54,#REF!,0))</f>
        <v>#REF!</v>
      </c>
      <c r="F62" s="1" t="e" cm="1">
        <f t="array" ref="F62">INDEX(#REF!,MATCH($C62,#REF!)+$D62-COUNT($C$55:$C$63),MATCH(F$54,#REF!,0))</f>
        <v>#REF!</v>
      </c>
      <c r="G62" s="1" t="e" cm="1">
        <f t="array" ref="G62">INDEX(#REF!,MATCH($C62,#REF!)+$D62-COUNT($C$55:$C$63),MATCH(G$54,#REF!,0))</f>
        <v>#REF!</v>
      </c>
      <c r="H62" s="1" t="e" cm="1">
        <f t="array" ref="H62">INDEX(#REF!,MATCH($C62,#REF!)+$D62-COUNT($C$55:$C$63),MATCH(H$54,#REF!,0))</f>
        <v>#REF!</v>
      </c>
      <c r="I62" s="1" t="e" cm="1">
        <f t="array" ref="I62">INDEX(#REF!,MATCH($C62,#REF!)+$D62-COUNT($C$55:$C$63),MATCH(I$54,#REF!,0))</f>
        <v>#REF!</v>
      </c>
      <c r="J62" s="1" t="e" cm="1">
        <f t="array" ref="J62">INDEX(#REF!,MATCH($C62,#REF!)+$D62-COUNT($C$55:$C$63),MATCH(J$54,#REF!,0))</f>
        <v>#REF!</v>
      </c>
      <c r="K62" s="1" t="e" cm="1">
        <f t="array" ref="K62">INDEX(#REF!,MATCH($C62,#REF!)+$D62-COUNT($C$55:$C$63),MATCH(K$54,#REF!,0))</f>
        <v>#REF!</v>
      </c>
      <c r="L62" s="1" t="e" cm="1">
        <f t="array" ref="L62">INDEX(#REF!,MATCH($C62,#REF!)+$D62-COUNT($C$55:$C$63),MATCH(L$54,#REF!,0))</f>
        <v>#REF!</v>
      </c>
    </row>
    <row r="63" spans="3:22" outlineLevel="1" x14ac:dyDescent="0.45">
      <c r="C63" s="48">
        <f t="shared" si="13"/>
        <v>128</v>
      </c>
      <c r="D63" s="48">
        <v>9</v>
      </c>
      <c r="E63" s="1" t="e" cm="1">
        <f t="array" ref="E63">INDEX(#REF!,MATCH($C63,#REF!)+$D63-COUNT($C$55:$C$63),MATCH(E$54,#REF!,0))</f>
        <v>#REF!</v>
      </c>
      <c r="F63" s="1" t="e" cm="1">
        <f t="array" ref="F63">INDEX(#REF!,MATCH($C63,#REF!)+$D63-COUNT($C$55:$C$63),MATCH(F$54,#REF!,0))</f>
        <v>#REF!</v>
      </c>
      <c r="G63" s="1" t="e" cm="1">
        <f t="array" ref="G63">INDEX(#REF!,MATCH($C63,#REF!)+$D63-COUNT($C$55:$C$63),MATCH(G$54,#REF!,0))</f>
        <v>#REF!</v>
      </c>
      <c r="H63" s="1" t="e" cm="1">
        <f t="array" ref="H63">INDEX(#REF!,MATCH($C63,#REF!)+$D63-COUNT($C$55:$C$63),MATCH(H$54,#REF!,0))</f>
        <v>#REF!</v>
      </c>
      <c r="I63" s="1" t="e" cm="1">
        <f t="array" ref="I63">INDEX(#REF!,MATCH($C63,#REF!)+$D63-COUNT($C$55:$C$63),MATCH(I$54,#REF!,0))</f>
        <v>#REF!</v>
      </c>
      <c r="J63" s="1" t="e" cm="1">
        <f t="array" ref="J63">INDEX(#REF!,MATCH($C63,#REF!)+$D63-COUNT($C$55:$C$63),MATCH(J$54,#REF!,0))</f>
        <v>#REF!</v>
      </c>
      <c r="K63" s="1" t="e" cm="1">
        <f t="array" ref="K63">INDEX(#REF!,MATCH($C63,#REF!)+$D63-COUNT($C$55:$C$63),MATCH(K$54,#REF!,0))</f>
        <v>#REF!</v>
      </c>
      <c r="L63" s="1" t="e" cm="1">
        <f t="array" ref="L63">INDEX(#REF!,MATCH($C63,#REF!)+$D63-COUNT($C$55:$C$63),MATCH(L$54,#REF!,0))</f>
        <v>#REF!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t="e" cm="1">
        <f t="array" ref="E67">INDEX(#REF!,MATCH($C67,#REF!)+$D67-COUNT($C$67:$C$75),MATCH(E$66,#REF!,0))</f>
        <v>#REF!</v>
      </c>
      <c r="F67" s="1" t="e" cm="1">
        <f t="array" ref="F67">INDEX(#REF!,MATCH($C67,#REF!)+$D67-COUNT($C$67:$C$75),MATCH(F$66,#REF!,0))</f>
        <v>#REF!</v>
      </c>
      <c r="G67" s="1" t="e" cm="1">
        <f t="array" ref="G67">INDEX(#REF!,MATCH($C67,#REF!)+$D67-COUNT($C$67:$C$75),MATCH(G$66,#REF!,0))</f>
        <v>#REF!</v>
      </c>
      <c r="H67" s="1" t="e" cm="1">
        <f t="array" ref="H67">INDEX(#REF!,MATCH($C67,#REF!)+$D67-COUNT($C$67:$C$75),MATCH(H$66,#REF!,0))</f>
        <v>#REF!</v>
      </c>
      <c r="I67" s="1" t="e" cm="1">
        <f t="array" ref="I67">INDEX(#REF!,MATCH($C67,#REF!)+$D67-COUNT($C$67:$C$75),MATCH(I$66,#REF!,0))</f>
        <v>#REF!</v>
      </c>
      <c r="J67" s="1" t="e" cm="1">
        <f t="array" ref="J67">INDEX(#REF!,MATCH($C67,#REF!)+$D67-COUNT($C$67:$C$75),MATCH(J$66,#REF!,0))</f>
        <v>#REF!</v>
      </c>
      <c r="K67" s="1" t="e" cm="1">
        <f t="array" ref="K67">INDEX(#REF!,MATCH($C67,#REF!)+$D67-COUNT($C$67:$C$75),MATCH(K$66,#REF!,0))</f>
        <v>#REF!</v>
      </c>
      <c r="L67" s="1" t="e" cm="1">
        <f t="array" ref="L67">INDEX(#REF!,MATCH($C67,#REF!)+$D67-COUNT($C$67:$C$75),MATCH(L$66,#REF!,0))</f>
        <v>#REF!</v>
      </c>
    </row>
    <row r="68" spans="3:12" outlineLevel="1" x14ac:dyDescent="0.45">
      <c r="C68" s="48">
        <f>C67</f>
        <v>128</v>
      </c>
      <c r="D68" s="48">
        <v>2</v>
      </c>
      <c r="E68" s="1" t="e" cm="1">
        <f t="array" ref="E68">INDEX(#REF!,MATCH($C68,#REF!)+$D68-COUNT($C$67:$C$75),MATCH(E$66,#REF!,0))</f>
        <v>#REF!</v>
      </c>
      <c r="F68" s="1" t="e" cm="1">
        <f t="array" ref="F68">INDEX(#REF!,MATCH($C68,#REF!)+$D68-COUNT($C$67:$C$75),MATCH(F$66,#REF!,0))</f>
        <v>#REF!</v>
      </c>
      <c r="G68" s="1" t="e" cm="1">
        <f t="array" ref="G68">INDEX(#REF!,MATCH($C68,#REF!)+$D68-COUNT($C$67:$C$75),MATCH(G$66,#REF!,0))</f>
        <v>#REF!</v>
      </c>
      <c r="H68" s="1" t="e" cm="1">
        <f t="array" ref="H68">INDEX(#REF!,MATCH($C68,#REF!)+$D68-COUNT($C$67:$C$75),MATCH(H$66,#REF!,0))</f>
        <v>#REF!</v>
      </c>
      <c r="I68" s="1" t="e" cm="1">
        <f t="array" ref="I68">INDEX(#REF!,MATCH($C68,#REF!)+$D68-COUNT($C$67:$C$75),MATCH(I$66,#REF!,0))</f>
        <v>#REF!</v>
      </c>
      <c r="J68" s="1" t="e" cm="1">
        <f t="array" ref="J68">INDEX(#REF!,MATCH($C68,#REF!)+$D68-COUNT($C$67:$C$75),MATCH(J$66,#REF!,0))</f>
        <v>#REF!</v>
      </c>
      <c r="K68" s="1" t="e" cm="1">
        <f t="array" ref="K68">INDEX(#REF!,MATCH($C68,#REF!)+$D68-COUNT($C$67:$C$75),MATCH(K$66,#REF!,0))</f>
        <v>#REF!</v>
      </c>
      <c r="L68" s="1" t="e" cm="1">
        <f t="array" ref="L68">INDEX(#REF!,MATCH($C68,#REF!)+$D68-COUNT($C$67:$C$75),MATCH(L$66,#REF!,0))</f>
        <v>#REF!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t="e" cm="1">
        <f t="array" ref="E69">INDEX(#REF!,MATCH($C69,#REF!)+$D69-COUNT($C$67:$C$75),MATCH(E$66,#REF!,0))</f>
        <v>#REF!</v>
      </c>
      <c r="F69" s="1" t="e" cm="1">
        <f t="array" ref="F69">INDEX(#REF!,MATCH($C69,#REF!)+$D69-COUNT($C$67:$C$75),MATCH(F$66,#REF!,0))</f>
        <v>#REF!</v>
      </c>
      <c r="G69" s="1" t="e" cm="1">
        <f t="array" ref="G69">INDEX(#REF!,MATCH($C69,#REF!)+$D69-COUNT($C$67:$C$75),MATCH(G$66,#REF!,0))</f>
        <v>#REF!</v>
      </c>
      <c r="H69" s="1" t="e" cm="1">
        <f t="array" ref="H69">INDEX(#REF!,MATCH($C69,#REF!)+$D69-COUNT($C$67:$C$75),MATCH(H$66,#REF!,0))</f>
        <v>#REF!</v>
      </c>
      <c r="I69" s="1" t="e" cm="1">
        <f t="array" ref="I69">INDEX(#REF!,MATCH($C69,#REF!)+$D69-COUNT($C$67:$C$75),MATCH(I$66,#REF!,0))</f>
        <v>#REF!</v>
      </c>
      <c r="J69" s="1" t="e" cm="1">
        <f t="array" ref="J69">INDEX(#REF!,MATCH($C69,#REF!)+$D69-COUNT($C$67:$C$75),MATCH(J$66,#REF!,0))</f>
        <v>#REF!</v>
      </c>
      <c r="K69" s="1" t="e" cm="1">
        <f t="array" ref="K69">INDEX(#REF!,MATCH($C69,#REF!)+$D69-COUNT($C$67:$C$75),MATCH(K$66,#REF!,0))</f>
        <v>#REF!</v>
      </c>
      <c r="L69" s="1" t="e" cm="1">
        <f t="array" ref="L69">INDEX(#REF!,MATCH($C69,#REF!)+$D69-COUNT($C$67:$C$75),MATCH(L$66,#REF!,0))</f>
        <v>#REF!</v>
      </c>
    </row>
    <row r="70" spans="3:12" outlineLevel="1" x14ac:dyDescent="0.45">
      <c r="C70" s="48">
        <f t="shared" si="15"/>
        <v>128</v>
      </c>
      <c r="D70" s="48">
        <v>4</v>
      </c>
      <c r="E70" s="1" t="e" cm="1">
        <f t="array" ref="E70">INDEX(#REF!,MATCH($C70,#REF!)+$D70-COUNT($C$67:$C$75),MATCH(E$66,#REF!,0))</f>
        <v>#REF!</v>
      </c>
      <c r="F70" s="1" t="e" cm="1">
        <f t="array" ref="F70">INDEX(#REF!,MATCH($C70,#REF!)+$D70-COUNT($C$67:$C$75),MATCH(F$66,#REF!,0))</f>
        <v>#REF!</v>
      </c>
      <c r="G70" s="1" t="e" cm="1">
        <f t="array" ref="G70">INDEX(#REF!,MATCH($C70,#REF!)+$D70-COUNT($C$67:$C$75),MATCH(G$66,#REF!,0))</f>
        <v>#REF!</v>
      </c>
      <c r="H70" s="1" t="e" cm="1">
        <f t="array" ref="H70">INDEX(#REF!,MATCH($C70,#REF!)+$D70-COUNT($C$67:$C$75),MATCH(H$66,#REF!,0))</f>
        <v>#REF!</v>
      </c>
      <c r="I70" s="1" t="e" cm="1">
        <f t="array" ref="I70">INDEX(#REF!,MATCH($C70,#REF!)+$D70-COUNT($C$67:$C$75),MATCH(I$66,#REF!,0))</f>
        <v>#REF!</v>
      </c>
      <c r="J70" s="1" t="e" cm="1">
        <f t="array" ref="J70">INDEX(#REF!,MATCH($C70,#REF!)+$D70-COUNT($C$67:$C$75),MATCH(J$66,#REF!,0))</f>
        <v>#REF!</v>
      </c>
      <c r="K70" s="1" t="e" cm="1">
        <f t="array" ref="K70">INDEX(#REF!,MATCH($C70,#REF!)+$D70-COUNT($C$67:$C$75),MATCH(K$66,#REF!,0))</f>
        <v>#REF!</v>
      </c>
      <c r="L70" s="1" t="e" cm="1">
        <f t="array" ref="L70">INDEX(#REF!,MATCH($C70,#REF!)+$D70-COUNT($C$67:$C$75),MATCH(L$66,#REF!,0))</f>
        <v>#REF!</v>
      </c>
    </row>
    <row r="71" spans="3:12" outlineLevel="1" x14ac:dyDescent="0.45">
      <c r="C71" s="48">
        <f t="shared" si="15"/>
        <v>128</v>
      </c>
      <c r="D71" s="48">
        <v>5</v>
      </c>
      <c r="E71" s="1" t="e" cm="1">
        <f t="array" ref="E71">INDEX(#REF!,MATCH($C71,#REF!)+$D71-COUNT($C$67:$C$75),MATCH(E$66,#REF!,0))</f>
        <v>#REF!</v>
      </c>
      <c r="F71" s="1" t="e" cm="1">
        <f t="array" ref="F71">INDEX(#REF!,MATCH($C71,#REF!)+$D71-COUNT($C$67:$C$75),MATCH(F$66,#REF!,0))</f>
        <v>#REF!</v>
      </c>
      <c r="G71" s="1" t="e" cm="1">
        <f t="array" ref="G71">INDEX(#REF!,MATCH($C71,#REF!)+$D71-COUNT($C$67:$C$75),MATCH(G$66,#REF!,0))</f>
        <v>#REF!</v>
      </c>
      <c r="H71" s="1" t="e" cm="1">
        <f t="array" ref="H71">INDEX(#REF!,MATCH($C71,#REF!)+$D71-COUNT($C$67:$C$75),MATCH(H$66,#REF!,0))</f>
        <v>#REF!</v>
      </c>
      <c r="I71" s="1" t="e" cm="1">
        <f t="array" ref="I71">INDEX(#REF!,MATCH($C71,#REF!)+$D71-COUNT($C$67:$C$75),MATCH(I$66,#REF!,0))</f>
        <v>#REF!</v>
      </c>
      <c r="J71" s="1" t="e" cm="1">
        <f t="array" ref="J71">INDEX(#REF!,MATCH($C71,#REF!)+$D71-COUNT($C$67:$C$75),MATCH(J$66,#REF!,0))</f>
        <v>#REF!</v>
      </c>
      <c r="K71" s="1" t="e" cm="1">
        <f t="array" ref="K71">INDEX(#REF!,MATCH($C71,#REF!)+$D71-COUNT($C$67:$C$75),MATCH(K$66,#REF!,0))</f>
        <v>#REF!</v>
      </c>
      <c r="L71" s="1" t="e" cm="1">
        <f t="array" ref="L71">INDEX(#REF!,MATCH($C71,#REF!)+$D71-COUNT($C$67:$C$75),MATCH(L$66,#REF!,0))</f>
        <v>#REF!</v>
      </c>
    </row>
    <row r="72" spans="3:12" outlineLevel="1" x14ac:dyDescent="0.45">
      <c r="C72" s="48">
        <f t="shared" si="15"/>
        <v>128</v>
      </c>
      <c r="D72" s="48">
        <v>6</v>
      </c>
      <c r="E72" s="1" t="e" cm="1">
        <f t="array" ref="E72">INDEX(#REF!,MATCH($C72,#REF!)+$D72-COUNT($C$67:$C$75),MATCH(E$66,#REF!,0))</f>
        <v>#REF!</v>
      </c>
      <c r="F72" s="1" t="e" cm="1">
        <f t="array" ref="F72">INDEX(#REF!,MATCH($C72,#REF!)+$D72-COUNT($C$67:$C$75),MATCH(F$66,#REF!,0))</f>
        <v>#REF!</v>
      </c>
      <c r="G72" s="1" t="e" cm="1">
        <f t="array" ref="G72">INDEX(#REF!,MATCH($C72,#REF!)+$D72-COUNT($C$67:$C$75),MATCH(G$66,#REF!,0))</f>
        <v>#REF!</v>
      </c>
      <c r="H72" s="1" t="e" cm="1">
        <f t="array" ref="H72">INDEX(#REF!,MATCH($C72,#REF!)+$D72-COUNT($C$67:$C$75),MATCH(H$66,#REF!,0))</f>
        <v>#REF!</v>
      </c>
      <c r="I72" s="1" t="e" cm="1">
        <f t="array" ref="I72">INDEX(#REF!,MATCH($C72,#REF!)+$D72-COUNT($C$67:$C$75),MATCH(I$66,#REF!,0))</f>
        <v>#REF!</v>
      </c>
      <c r="J72" s="1" t="e" cm="1">
        <f t="array" ref="J72">INDEX(#REF!,MATCH($C72,#REF!)+$D72-COUNT($C$67:$C$75),MATCH(J$66,#REF!,0))</f>
        <v>#REF!</v>
      </c>
      <c r="K72" s="1" t="e" cm="1">
        <f t="array" ref="K72">INDEX(#REF!,MATCH($C72,#REF!)+$D72-COUNT($C$67:$C$75),MATCH(K$66,#REF!,0))</f>
        <v>#REF!</v>
      </c>
      <c r="L72" s="1" t="e" cm="1">
        <f t="array" ref="L72">INDEX(#REF!,MATCH($C72,#REF!)+$D72-COUNT($C$67:$C$75),MATCH(L$66,#REF!,0))</f>
        <v>#REF!</v>
      </c>
    </row>
    <row r="73" spans="3:12" outlineLevel="1" x14ac:dyDescent="0.45">
      <c r="C73" s="48">
        <f t="shared" si="15"/>
        <v>128</v>
      </c>
      <c r="D73" s="48">
        <v>7</v>
      </c>
      <c r="E73" s="1" t="e" cm="1">
        <f t="array" ref="E73">INDEX(#REF!,MATCH($C73,#REF!)+$D73-COUNT($C$67:$C$75),MATCH(E$66,#REF!,0))</f>
        <v>#REF!</v>
      </c>
      <c r="F73" s="1" t="e" cm="1">
        <f t="array" ref="F73">INDEX(#REF!,MATCH($C73,#REF!)+$D73-COUNT($C$67:$C$75),MATCH(F$66,#REF!,0))</f>
        <v>#REF!</v>
      </c>
      <c r="G73" s="1" t="e" cm="1">
        <f t="array" ref="G73">INDEX(#REF!,MATCH($C73,#REF!)+$D73-COUNT($C$67:$C$75),MATCH(G$66,#REF!,0))</f>
        <v>#REF!</v>
      </c>
      <c r="H73" s="1" t="e" cm="1">
        <f t="array" ref="H73">INDEX(#REF!,MATCH($C73,#REF!)+$D73-COUNT($C$67:$C$75),MATCH(H$66,#REF!,0))</f>
        <v>#REF!</v>
      </c>
      <c r="I73" s="1" t="e" cm="1">
        <f t="array" ref="I73">INDEX(#REF!,MATCH($C73,#REF!)+$D73-COUNT($C$67:$C$75),MATCH(I$66,#REF!,0))</f>
        <v>#REF!</v>
      </c>
      <c r="J73" s="1" t="e" cm="1">
        <f t="array" ref="J73">INDEX(#REF!,MATCH($C73,#REF!)+$D73-COUNT($C$67:$C$75),MATCH(J$66,#REF!,0))</f>
        <v>#REF!</v>
      </c>
      <c r="K73" s="1" t="e" cm="1">
        <f t="array" ref="K73">INDEX(#REF!,MATCH($C73,#REF!)+$D73-COUNT($C$67:$C$75),MATCH(K$66,#REF!,0))</f>
        <v>#REF!</v>
      </c>
      <c r="L73" s="1" t="e" cm="1">
        <f t="array" ref="L73">INDEX(#REF!,MATCH($C73,#REF!)+$D73-COUNT($C$67:$C$75),MATCH(L$66,#REF!,0))</f>
        <v>#REF!</v>
      </c>
    </row>
    <row r="74" spans="3:12" outlineLevel="1" x14ac:dyDescent="0.45">
      <c r="C74" s="48">
        <f t="shared" si="15"/>
        <v>128</v>
      </c>
      <c r="D74" s="48">
        <v>8</v>
      </c>
      <c r="E74" s="1" t="e" cm="1">
        <f t="array" ref="E74">INDEX(#REF!,MATCH($C74,#REF!)+$D74-COUNT($C$67:$C$75),MATCH(E$66,#REF!,0))</f>
        <v>#REF!</v>
      </c>
      <c r="F74" s="1" t="e" cm="1">
        <f t="array" ref="F74">INDEX(#REF!,MATCH($C74,#REF!)+$D74-COUNT($C$67:$C$75),MATCH(F$66,#REF!,0))</f>
        <v>#REF!</v>
      </c>
      <c r="G74" s="1" t="e" cm="1">
        <f t="array" ref="G74">INDEX(#REF!,MATCH($C74,#REF!)+$D74-COUNT($C$67:$C$75),MATCH(G$66,#REF!,0))</f>
        <v>#REF!</v>
      </c>
      <c r="H74" s="1" t="e" cm="1">
        <f t="array" ref="H74">INDEX(#REF!,MATCH($C74,#REF!)+$D74-COUNT($C$67:$C$75),MATCH(H$66,#REF!,0))</f>
        <v>#REF!</v>
      </c>
      <c r="I74" s="1" t="e" cm="1">
        <f t="array" ref="I74">INDEX(#REF!,MATCH($C74,#REF!)+$D74-COUNT($C$67:$C$75),MATCH(I$66,#REF!,0))</f>
        <v>#REF!</v>
      </c>
      <c r="J74" s="1" t="e" cm="1">
        <f t="array" ref="J74">INDEX(#REF!,MATCH($C74,#REF!)+$D74-COUNT($C$67:$C$75),MATCH(J$66,#REF!,0))</f>
        <v>#REF!</v>
      </c>
      <c r="K74" s="1" t="e" cm="1">
        <f t="array" ref="K74">INDEX(#REF!,MATCH($C74,#REF!)+$D74-COUNT($C$67:$C$75),MATCH(K$66,#REF!,0))</f>
        <v>#REF!</v>
      </c>
      <c r="L74" s="1" t="e" cm="1">
        <f t="array" ref="L74">INDEX(#REF!,MATCH($C74,#REF!)+$D74-COUNT($C$67:$C$75),MATCH(L$66,#REF!,0))</f>
        <v>#REF!</v>
      </c>
    </row>
    <row r="75" spans="3:12" outlineLevel="1" x14ac:dyDescent="0.45">
      <c r="C75" s="48">
        <f t="shared" si="15"/>
        <v>128</v>
      </c>
      <c r="D75" s="48">
        <v>9</v>
      </c>
      <c r="E75" s="1" t="e" cm="1">
        <f t="array" ref="E75">INDEX(#REF!,MATCH($C75,#REF!)+$D75-COUNT($C$67:$C$75),MATCH(E$66,#REF!,0))</f>
        <v>#REF!</v>
      </c>
      <c r="F75" s="1" t="e" cm="1">
        <f t="array" ref="F75">INDEX(#REF!,MATCH($C75,#REF!)+$D75-COUNT($C$67:$C$75),MATCH(F$66,#REF!,0))</f>
        <v>#REF!</v>
      </c>
      <c r="G75" s="1" t="e" cm="1">
        <f t="array" ref="G75">INDEX(#REF!,MATCH($C75,#REF!)+$D75-COUNT($C$67:$C$75),MATCH(G$66,#REF!,0))</f>
        <v>#REF!</v>
      </c>
      <c r="H75" s="1" t="e" cm="1">
        <f t="array" ref="H75">INDEX(#REF!,MATCH($C75,#REF!)+$D75-COUNT($C$67:$C$75),MATCH(H$66,#REF!,0))</f>
        <v>#REF!</v>
      </c>
      <c r="I75" s="1" t="e" cm="1">
        <f t="array" ref="I75">INDEX(#REF!,MATCH($C75,#REF!)+$D75-COUNT($C$67:$C$75),MATCH(I$66,#REF!,0))</f>
        <v>#REF!</v>
      </c>
      <c r="J75" s="1" t="e" cm="1">
        <f t="array" ref="J75">INDEX(#REF!,MATCH($C75,#REF!)+$D75-COUNT($C$67:$C$75),MATCH(J$66,#REF!,0))</f>
        <v>#REF!</v>
      </c>
      <c r="K75" s="1" t="e" cm="1">
        <f t="array" ref="K75">INDEX(#REF!,MATCH($C75,#REF!)+$D75-COUNT($C$67:$C$75),MATCH(K$66,#REF!,0))</f>
        <v>#REF!</v>
      </c>
      <c r="L75" s="1" t="e" cm="1">
        <f t="array" ref="L75">INDEX(#REF!,MATCH($C75,#REF!)+$D75-COUNT($C$67:$C$75),MATCH(L$66,#REF!,0))</f>
        <v>#REF!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t="e" cm="1">
        <f t="array" ref="E79">INDEX(#REF!,MATCH($C79,#REF!)+$D79-COUNT($C$79:$C$87),MATCH(E$78,#REF!,0))</f>
        <v>#REF!</v>
      </c>
      <c r="F79" s="1" t="e" cm="1">
        <f t="array" ref="F79">INDEX(#REF!,MATCH($C79,#REF!)+$D79-COUNT($C$79:$C$87),MATCH(F$78,#REF!,0))</f>
        <v>#REF!</v>
      </c>
      <c r="G79" s="1" t="e" cm="1">
        <f t="array" ref="G79">INDEX(#REF!,MATCH($C79,#REF!)+$D79-COUNT($C$79:$C$87),MATCH(G$78,#REF!,0))</f>
        <v>#REF!</v>
      </c>
      <c r="H79" s="1" t="e" cm="1">
        <f t="array" ref="H79">INDEX(#REF!,MATCH($C79,#REF!)+$D79-COUNT($C$79:$C$87),MATCH(H$78,#REF!,0))</f>
        <v>#REF!</v>
      </c>
      <c r="I79" s="1" t="e" cm="1">
        <f t="array" ref="I79">INDEX(#REF!,MATCH($C79,#REF!)+$D79-COUNT($C$79:$C$87),MATCH(I$78,#REF!,0))</f>
        <v>#REF!</v>
      </c>
      <c r="J79" s="1" t="e" cm="1">
        <f t="array" ref="J79">INDEX(#REF!,MATCH($C79,#REF!)+$D79-COUNT($C$79:$C$87),MATCH(J$78,#REF!,0))</f>
        <v>#REF!</v>
      </c>
      <c r="K79" s="1" t="e" cm="1">
        <f t="array" ref="K79">INDEX(#REF!,MATCH($C79,#REF!)+$D79-COUNT($C$79:$C$87),MATCH(K$78,#REF!,0))</f>
        <v>#REF!</v>
      </c>
      <c r="L79" s="1" t="e" cm="1">
        <f t="array" ref="L79">INDEX(#REF!,MATCH($C79,#REF!)+$D79-COUNT($C$79:$C$87),MATCH(L$78,#REF!,0))</f>
        <v>#REF!</v>
      </c>
    </row>
    <row r="80" spans="3:12" outlineLevel="1" x14ac:dyDescent="0.45">
      <c r="C80" s="48">
        <f>C79</f>
        <v>32</v>
      </c>
      <c r="D80" s="48">
        <v>2</v>
      </c>
      <c r="E80" s="1" t="e" cm="1">
        <f t="array" ref="E80">INDEX(#REF!,MATCH($C80,#REF!)+$D80-COUNT($C$79:$C$87),MATCH(E$78,#REF!,0))</f>
        <v>#REF!</v>
      </c>
      <c r="F80" s="1" t="e" cm="1">
        <f t="array" ref="F80">INDEX(#REF!,MATCH($C80,#REF!)+$D80-COUNT($C$79:$C$87),MATCH(F$78,#REF!,0))</f>
        <v>#REF!</v>
      </c>
      <c r="G80" s="1" t="e" cm="1">
        <f t="array" ref="G80">INDEX(#REF!,MATCH($C80,#REF!)+$D80-COUNT($C$79:$C$87),MATCH(G$78,#REF!,0))</f>
        <v>#REF!</v>
      </c>
      <c r="H80" s="1" t="e" cm="1">
        <f t="array" ref="H80">INDEX(#REF!,MATCH($C80,#REF!)+$D80-COUNT($C$79:$C$87),MATCH(H$78,#REF!,0))</f>
        <v>#REF!</v>
      </c>
      <c r="I80" s="1" t="e" cm="1">
        <f t="array" ref="I80">INDEX(#REF!,MATCH($C80,#REF!)+$D80-COUNT($C$79:$C$87),MATCH(I$78,#REF!,0))</f>
        <v>#REF!</v>
      </c>
      <c r="J80" s="1" t="e" cm="1">
        <f t="array" ref="J80">INDEX(#REF!,MATCH($C80,#REF!)+$D80-COUNT($C$79:$C$87),MATCH(J$78,#REF!,0))</f>
        <v>#REF!</v>
      </c>
      <c r="K80" s="1" t="e" cm="1">
        <f t="array" ref="K80">INDEX(#REF!,MATCH($C80,#REF!)+$D80-COUNT($C$79:$C$87),MATCH(K$78,#REF!,0))</f>
        <v>#REF!</v>
      </c>
      <c r="L80" s="1" t="e" cm="1">
        <f t="array" ref="L80">INDEX(#REF!,MATCH($C80,#REF!)+$D80-COUNT($C$79:$C$87),MATCH(L$78,#REF!,0))</f>
        <v>#REF!</v>
      </c>
    </row>
    <row r="81" spans="3:12" outlineLevel="1" x14ac:dyDescent="0.45">
      <c r="C81" s="48">
        <f t="shared" ref="C81:C87" si="16">C80</f>
        <v>32</v>
      </c>
      <c r="D81" s="48">
        <v>3</v>
      </c>
      <c r="E81" s="1" t="e" cm="1">
        <f t="array" ref="E81">INDEX(#REF!,MATCH($C81,#REF!)+$D81-COUNT($C$79:$C$87),MATCH(E$78,#REF!,0))</f>
        <v>#REF!</v>
      </c>
      <c r="F81" s="1" t="e" cm="1">
        <f t="array" ref="F81">INDEX(#REF!,MATCH($C81,#REF!)+$D81-COUNT($C$79:$C$87),MATCH(F$78,#REF!,0))</f>
        <v>#REF!</v>
      </c>
      <c r="G81" s="1" t="e" cm="1">
        <f t="array" ref="G81">INDEX(#REF!,MATCH($C81,#REF!)+$D81-COUNT($C$79:$C$87),MATCH(G$78,#REF!,0))</f>
        <v>#REF!</v>
      </c>
      <c r="H81" s="1" t="e" cm="1">
        <f t="array" ref="H81">INDEX(#REF!,MATCH($C81,#REF!)+$D81-COUNT($C$79:$C$87),MATCH(H$78,#REF!,0))</f>
        <v>#REF!</v>
      </c>
      <c r="I81" s="1" t="e" cm="1">
        <f t="array" ref="I81">INDEX(#REF!,MATCH($C81,#REF!)+$D81-COUNT($C$79:$C$87),MATCH(I$78,#REF!,0))</f>
        <v>#REF!</v>
      </c>
      <c r="J81" s="1" t="e" cm="1">
        <f t="array" ref="J81">INDEX(#REF!,MATCH($C81,#REF!)+$D81-COUNT($C$79:$C$87),MATCH(J$78,#REF!,0))</f>
        <v>#REF!</v>
      </c>
      <c r="K81" s="1" t="e" cm="1">
        <f t="array" ref="K81">INDEX(#REF!,MATCH($C81,#REF!)+$D81-COUNT($C$79:$C$87),MATCH(K$78,#REF!,0))</f>
        <v>#REF!</v>
      </c>
      <c r="L81" s="1" t="e" cm="1">
        <f t="array" ref="L81">INDEX(#REF!,MATCH($C81,#REF!)+$D81-COUNT($C$79:$C$87),MATCH(L$78,#REF!,0))</f>
        <v>#REF!</v>
      </c>
    </row>
    <row r="82" spans="3:12" outlineLevel="1" x14ac:dyDescent="0.45">
      <c r="C82" s="48">
        <f t="shared" si="16"/>
        <v>32</v>
      </c>
      <c r="D82" s="48">
        <v>4</v>
      </c>
      <c r="E82" s="1" t="e" cm="1">
        <f t="array" ref="E82">INDEX(#REF!,MATCH($C82,#REF!)+$D82-COUNT($C$79:$C$87),MATCH(E$78,#REF!,0))</f>
        <v>#REF!</v>
      </c>
      <c r="F82" s="1" t="e" cm="1">
        <f t="array" ref="F82">INDEX(#REF!,MATCH($C82,#REF!)+$D82-COUNT($C$79:$C$87),MATCH(F$78,#REF!,0))</f>
        <v>#REF!</v>
      </c>
      <c r="G82" s="1" t="e" cm="1">
        <f t="array" ref="G82">INDEX(#REF!,MATCH($C82,#REF!)+$D82-COUNT($C$79:$C$87),MATCH(G$78,#REF!,0))</f>
        <v>#REF!</v>
      </c>
      <c r="H82" s="1" t="e" cm="1">
        <f t="array" ref="H82">INDEX(#REF!,MATCH($C82,#REF!)+$D82-COUNT($C$79:$C$87),MATCH(H$78,#REF!,0))</f>
        <v>#REF!</v>
      </c>
      <c r="I82" s="1" t="e" cm="1">
        <f t="array" ref="I82">INDEX(#REF!,MATCH($C82,#REF!)+$D82-COUNT($C$79:$C$87),MATCH(I$78,#REF!,0))</f>
        <v>#REF!</v>
      </c>
      <c r="J82" s="1" t="e" cm="1">
        <f t="array" ref="J82">INDEX(#REF!,MATCH($C82,#REF!)+$D82-COUNT($C$79:$C$87),MATCH(J$78,#REF!,0))</f>
        <v>#REF!</v>
      </c>
      <c r="K82" s="1" t="e" cm="1">
        <f t="array" ref="K82">INDEX(#REF!,MATCH($C82,#REF!)+$D82-COUNT($C$79:$C$87),MATCH(K$78,#REF!,0))</f>
        <v>#REF!</v>
      </c>
      <c r="L82" s="1" t="e" cm="1">
        <f t="array" ref="L82">INDEX(#REF!,MATCH($C82,#REF!)+$D82-COUNT($C$79:$C$87),MATCH(L$78,#REF!,0))</f>
        <v>#REF!</v>
      </c>
    </row>
    <row r="83" spans="3:12" outlineLevel="1" x14ac:dyDescent="0.45">
      <c r="C83" s="48">
        <f t="shared" si="16"/>
        <v>32</v>
      </c>
      <c r="D83" s="48">
        <v>5</v>
      </c>
      <c r="E83" s="1" t="e" cm="1">
        <f t="array" ref="E83">INDEX(#REF!,MATCH($C83,#REF!)+$D83-COUNT($C$79:$C$87),MATCH(E$78,#REF!,0))</f>
        <v>#REF!</v>
      </c>
      <c r="F83" s="1" t="e" cm="1">
        <f t="array" ref="F83">INDEX(#REF!,MATCH($C83,#REF!)+$D83-COUNT($C$79:$C$87),MATCH(F$78,#REF!,0))</f>
        <v>#REF!</v>
      </c>
      <c r="G83" s="1" t="e" cm="1">
        <f t="array" ref="G83">INDEX(#REF!,MATCH($C83,#REF!)+$D83-COUNT($C$79:$C$87),MATCH(G$78,#REF!,0))</f>
        <v>#REF!</v>
      </c>
      <c r="H83" s="1" t="e" cm="1">
        <f t="array" ref="H83">INDEX(#REF!,MATCH($C83,#REF!)+$D83-COUNT($C$79:$C$87),MATCH(H$78,#REF!,0))</f>
        <v>#REF!</v>
      </c>
      <c r="I83" s="1" t="e" cm="1">
        <f t="array" ref="I83">INDEX(#REF!,MATCH($C83,#REF!)+$D83-COUNT($C$79:$C$87),MATCH(I$78,#REF!,0))</f>
        <v>#REF!</v>
      </c>
      <c r="J83" s="1" t="e" cm="1">
        <f t="array" ref="J83">INDEX(#REF!,MATCH($C83,#REF!)+$D83-COUNT($C$79:$C$87),MATCH(J$78,#REF!,0))</f>
        <v>#REF!</v>
      </c>
      <c r="K83" s="1" t="e" cm="1">
        <f t="array" ref="K83">INDEX(#REF!,MATCH($C83,#REF!)+$D83-COUNT($C$79:$C$87),MATCH(K$78,#REF!,0))</f>
        <v>#REF!</v>
      </c>
      <c r="L83" s="1" t="e" cm="1">
        <f t="array" ref="L83">INDEX(#REF!,MATCH($C83,#REF!)+$D83-COUNT($C$79:$C$87),MATCH(L$78,#REF!,0))</f>
        <v>#REF!</v>
      </c>
    </row>
    <row r="84" spans="3:12" outlineLevel="1" x14ac:dyDescent="0.45">
      <c r="C84" s="48">
        <f t="shared" si="16"/>
        <v>32</v>
      </c>
      <c r="D84" s="48">
        <v>6</v>
      </c>
      <c r="E84" s="1" t="e" cm="1">
        <f t="array" ref="E84">INDEX(#REF!,MATCH($C84,#REF!)+$D84-COUNT($C$79:$C$87),MATCH(E$78,#REF!,0))</f>
        <v>#REF!</v>
      </c>
      <c r="F84" s="1" t="e" cm="1">
        <f t="array" ref="F84">INDEX(#REF!,MATCH($C84,#REF!)+$D84-COUNT($C$79:$C$87),MATCH(F$78,#REF!,0))</f>
        <v>#REF!</v>
      </c>
      <c r="G84" s="1" t="e" cm="1">
        <f t="array" ref="G84">INDEX(#REF!,MATCH($C84,#REF!)+$D84-COUNT($C$79:$C$87),MATCH(G$78,#REF!,0))</f>
        <v>#REF!</v>
      </c>
      <c r="H84" s="1" t="e" cm="1">
        <f t="array" ref="H84">INDEX(#REF!,MATCH($C84,#REF!)+$D84-COUNT($C$79:$C$87),MATCH(H$78,#REF!,0))</f>
        <v>#REF!</v>
      </c>
      <c r="I84" s="1" t="e" cm="1">
        <f t="array" ref="I84">INDEX(#REF!,MATCH($C84,#REF!)+$D84-COUNT($C$79:$C$87),MATCH(I$78,#REF!,0))</f>
        <v>#REF!</v>
      </c>
      <c r="J84" s="1" t="e" cm="1">
        <f t="array" ref="J84">INDEX(#REF!,MATCH($C84,#REF!)+$D84-COUNT($C$79:$C$87),MATCH(J$78,#REF!,0))</f>
        <v>#REF!</v>
      </c>
      <c r="K84" s="1" t="e" cm="1">
        <f t="array" ref="K84">INDEX(#REF!,MATCH($C84,#REF!)+$D84-COUNT($C$79:$C$87),MATCH(K$78,#REF!,0))</f>
        <v>#REF!</v>
      </c>
      <c r="L84" s="1" t="e" cm="1">
        <f t="array" ref="L84">INDEX(#REF!,MATCH($C84,#REF!)+$D84-COUNT($C$79:$C$87),MATCH(L$78,#REF!,0))</f>
        <v>#REF!</v>
      </c>
    </row>
    <row r="85" spans="3:12" outlineLevel="1" x14ac:dyDescent="0.45">
      <c r="C85" s="48">
        <f t="shared" si="16"/>
        <v>32</v>
      </c>
      <c r="D85" s="48">
        <v>7</v>
      </c>
      <c r="E85" s="1" t="e" cm="1">
        <f t="array" ref="E85">INDEX(#REF!,MATCH($C85,#REF!)+$D85-COUNT($C$79:$C$87),MATCH(E$78,#REF!,0))</f>
        <v>#REF!</v>
      </c>
      <c r="F85" s="1" t="e" cm="1">
        <f t="array" ref="F85">INDEX(#REF!,MATCH($C85,#REF!)+$D85-COUNT($C$79:$C$87),MATCH(F$78,#REF!,0))</f>
        <v>#REF!</v>
      </c>
      <c r="G85" s="1" t="e" cm="1">
        <f t="array" ref="G85">INDEX(#REF!,MATCH($C85,#REF!)+$D85-COUNT($C$79:$C$87),MATCH(G$78,#REF!,0))</f>
        <v>#REF!</v>
      </c>
      <c r="H85" s="1" t="e" cm="1">
        <f t="array" ref="H85">INDEX(#REF!,MATCH($C85,#REF!)+$D85-COUNT($C$79:$C$87),MATCH(H$78,#REF!,0))</f>
        <v>#REF!</v>
      </c>
      <c r="I85" s="1" t="e" cm="1">
        <f t="array" ref="I85">INDEX(#REF!,MATCH($C85,#REF!)+$D85-COUNT($C$79:$C$87),MATCH(I$78,#REF!,0))</f>
        <v>#REF!</v>
      </c>
      <c r="J85" s="1" t="e" cm="1">
        <f t="array" ref="J85">INDEX(#REF!,MATCH($C85,#REF!)+$D85-COUNT($C$79:$C$87),MATCH(J$78,#REF!,0))</f>
        <v>#REF!</v>
      </c>
      <c r="K85" s="1" t="e" cm="1">
        <f t="array" ref="K85">INDEX(#REF!,MATCH($C85,#REF!)+$D85-COUNT($C$79:$C$87),MATCH(K$78,#REF!,0))</f>
        <v>#REF!</v>
      </c>
      <c r="L85" s="1" t="e" cm="1">
        <f t="array" ref="L85">INDEX(#REF!,MATCH($C85,#REF!)+$D85-COUNT($C$79:$C$87),MATCH(L$78,#REF!,0))</f>
        <v>#REF!</v>
      </c>
    </row>
    <row r="86" spans="3:12" outlineLevel="1" x14ac:dyDescent="0.45">
      <c r="C86" s="48">
        <f t="shared" si="16"/>
        <v>32</v>
      </c>
      <c r="D86" s="48">
        <v>8</v>
      </c>
      <c r="E86" s="1" t="e" cm="1">
        <f t="array" ref="E86">INDEX(#REF!,MATCH($C86,#REF!)+$D86-COUNT($C$79:$C$87),MATCH(E$78,#REF!,0))</f>
        <v>#REF!</v>
      </c>
      <c r="F86" s="1" t="e" cm="1">
        <f t="array" ref="F86">INDEX(#REF!,MATCH($C86,#REF!)+$D86-COUNT($C$79:$C$87),MATCH(F$78,#REF!,0))</f>
        <v>#REF!</v>
      </c>
      <c r="G86" s="1" t="e" cm="1">
        <f t="array" ref="G86">INDEX(#REF!,MATCH($C86,#REF!)+$D86-COUNT($C$79:$C$87),MATCH(G$78,#REF!,0))</f>
        <v>#REF!</v>
      </c>
      <c r="H86" s="1" t="e" cm="1">
        <f t="array" ref="H86">INDEX(#REF!,MATCH($C86,#REF!)+$D86-COUNT($C$79:$C$87),MATCH(H$78,#REF!,0))</f>
        <v>#REF!</v>
      </c>
      <c r="I86" s="1" t="e" cm="1">
        <f t="array" ref="I86">INDEX(#REF!,MATCH($C86,#REF!)+$D86-COUNT($C$79:$C$87),MATCH(I$78,#REF!,0))</f>
        <v>#REF!</v>
      </c>
      <c r="J86" s="1" t="e" cm="1">
        <f t="array" ref="J86">INDEX(#REF!,MATCH($C86,#REF!)+$D86-COUNT($C$79:$C$87),MATCH(J$78,#REF!,0))</f>
        <v>#REF!</v>
      </c>
      <c r="K86" s="1" t="e" cm="1">
        <f t="array" ref="K86">INDEX(#REF!,MATCH($C86,#REF!)+$D86-COUNT($C$79:$C$87),MATCH(K$78,#REF!,0))</f>
        <v>#REF!</v>
      </c>
      <c r="L86" s="1" t="e" cm="1">
        <f t="array" ref="L86">INDEX(#REF!,MATCH($C86,#REF!)+$D86-COUNT($C$79:$C$87),MATCH(L$78,#REF!,0))</f>
        <v>#REF!</v>
      </c>
    </row>
    <row r="87" spans="3:12" outlineLevel="1" x14ac:dyDescent="0.45">
      <c r="C87" s="48">
        <f t="shared" si="16"/>
        <v>32</v>
      </c>
      <c r="D87" s="48">
        <v>9</v>
      </c>
      <c r="E87" s="1" t="e" cm="1">
        <f t="array" ref="E87">INDEX(#REF!,MATCH($C87,#REF!)+$D87-COUNT($C$79:$C$87),MATCH(E$78,#REF!,0))</f>
        <v>#REF!</v>
      </c>
      <c r="F87" s="1" t="e" cm="1">
        <f t="array" ref="F87">INDEX(#REF!,MATCH($C87,#REF!)+$D87-COUNT($C$79:$C$87),MATCH(F$78,#REF!,0))</f>
        <v>#REF!</v>
      </c>
      <c r="G87" s="1" t="e" cm="1">
        <f t="array" ref="G87">INDEX(#REF!,MATCH($C87,#REF!)+$D87-COUNT($C$79:$C$87),MATCH(G$78,#REF!,0))</f>
        <v>#REF!</v>
      </c>
      <c r="H87" s="1" t="e" cm="1">
        <f t="array" ref="H87">INDEX(#REF!,MATCH($C87,#REF!)+$D87-COUNT($C$79:$C$87),MATCH(H$78,#REF!,0))</f>
        <v>#REF!</v>
      </c>
      <c r="I87" s="1" t="e" cm="1">
        <f t="array" ref="I87">INDEX(#REF!,MATCH($C87,#REF!)+$D87-COUNT($C$79:$C$87),MATCH(I$78,#REF!,0))</f>
        <v>#REF!</v>
      </c>
      <c r="J87" s="1" t="e" cm="1">
        <f t="array" ref="J87">INDEX(#REF!,MATCH($C87,#REF!)+$D87-COUNT($C$79:$C$87),MATCH(J$78,#REF!,0))</f>
        <v>#REF!</v>
      </c>
      <c r="K87" s="1" t="e" cm="1">
        <f t="array" ref="K87">INDEX(#REF!,MATCH($C87,#REF!)+$D87-COUNT($C$79:$C$87),MATCH(K$78,#REF!,0))</f>
        <v>#REF!</v>
      </c>
      <c r="L87" s="1" t="e" cm="1">
        <f t="array" ref="L87">INDEX(#REF!,MATCH($C87,#REF!)+$D87-COUNT($C$79:$C$87),MATCH(L$78,#REF!,0))</f>
        <v>#REF!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t="e" cm="1">
        <f t="array" ref="E91">INDEX(#REF!,MATCH($C91,#REF!)+$D91-COUNT($C$91:$C$99),MATCH(E$90,#REF!,0))</f>
        <v>#REF!</v>
      </c>
      <c r="F91" s="1" t="e" cm="1">
        <f t="array" ref="F91">INDEX(#REF!,MATCH($C91,#REF!)+$D91-COUNT($C$91:$C$99),MATCH(F$90,#REF!,0))</f>
        <v>#REF!</v>
      </c>
      <c r="G91" s="1" t="e" cm="1">
        <f t="array" ref="G91">INDEX(#REF!,MATCH($C91,#REF!)+$D91-COUNT($C$91:$C$99),MATCH(G$90,#REF!,0))</f>
        <v>#REF!</v>
      </c>
      <c r="H91" s="1" t="e">
        <f t="shared" ref="H91:H99" si="17">I91*I91</f>
        <v>#REF!</v>
      </c>
      <c r="I91" s="1" t="e" cm="1">
        <f t="array" ref="I91">INDEX(#REF!,MATCH($C91,#REF!)+$D91-COUNT($C$190:$C$198),MATCH(I$189,#REF!,0))</f>
        <v>#REF!</v>
      </c>
      <c r="J91" s="58" t="e">
        <f t="shared" ref="J91" si="18">(G91-H91)/G91</f>
        <v>#REF!</v>
      </c>
      <c r="K91" s="60"/>
    </row>
    <row r="92" spans="3:12" outlineLevel="1" x14ac:dyDescent="0.45">
      <c r="C92" s="48">
        <f>C91</f>
        <v>256</v>
      </c>
      <c r="D92" s="48">
        <v>2</v>
      </c>
      <c r="E92" s="1" t="e" cm="1">
        <f t="array" ref="E92">INDEX(#REF!,MATCH($C92,#REF!)+$D92-COUNT($C$91:$C$99),MATCH(E$90,#REF!,0))</f>
        <v>#REF!</v>
      </c>
      <c r="F92" s="1" t="e" cm="1">
        <f t="array" ref="F92">INDEX(#REF!,MATCH($C92,#REF!)+$D92-COUNT($C$91:$C$99),MATCH(F$90,#REF!,0))</f>
        <v>#REF!</v>
      </c>
      <c r="G92" s="1" t="e" cm="1">
        <f t="array" ref="G92">INDEX(#REF!,MATCH($C92,#REF!)+$D92-COUNT($C$91:$C$99),MATCH(G$90,#REF!,0))</f>
        <v>#REF!</v>
      </c>
      <c r="H92" s="1" t="e">
        <f t="shared" si="17"/>
        <v>#REF!</v>
      </c>
      <c r="I92" s="1" t="e" cm="1">
        <f t="array" ref="I92">INDEX(#REF!,MATCH($C92,#REF!)+$D92-COUNT($C$190:$C$198),MATCH(I$189,#REF!,0))</f>
        <v>#REF!</v>
      </c>
      <c r="J92" s="58" t="e">
        <f>(G92-H92)/G92</f>
        <v>#REF!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t="e" cm="1">
        <f t="array" ref="E93">INDEX(#REF!,MATCH($C93,#REF!)+$D93-COUNT($C$91:$C$99),MATCH(E$90,#REF!,0))</f>
        <v>#REF!</v>
      </c>
      <c r="F93" s="1" t="e" cm="1">
        <f t="array" ref="F93">INDEX(#REF!,MATCH($C93,#REF!)+$D93-COUNT($C$91:$C$99),MATCH(F$90,#REF!,0))</f>
        <v>#REF!</v>
      </c>
      <c r="G93" s="1" t="e" cm="1">
        <f t="array" ref="G93">INDEX(#REF!,MATCH($C93,#REF!)+$D93-COUNT($C$91:$C$99),MATCH(G$90,#REF!,0))</f>
        <v>#REF!</v>
      </c>
      <c r="H93" s="1" t="e">
        <f t="shared" si="17"/>
        <v>#REF!</v>
      </c>
      <c r="I93" s="1" t="e" cm="1">
        <f t="array" ref="I93">INDEX(#REF!,MATCH($C93,#REF!)+$D93-COUNT($C$190:$C$198),MATCH(I$189,#REF!,0))</f>
        <v>#REF!</v>
      </c>
      <c r="J93" s="58" t="e">
        <f t="shared" ref="J93:J99" si="20">(G93-H93)/G93</f>
        <v>#REF!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t="e" cm="1">
        <f t="array" ref="E94">INDEX(#REF!,MATCH($C94,#REF!)+$D94-COUNT($C$91:$C$99),MATCH(E$90,#REF!,0))</f>
        <v>#REF!</v>
      </c>
      <c r="F94" s="1" t="e" cm="1">
        <f t="array" ref="F94">INDEX(#REF!,MATCH($C94,#REF!)+$D94-COUNT($C$91:$C$99),MATCH(F$90,#REF!,0))</f>
        <v>#REF!</v>
      </c>
      <c r="G94" s="1" t="e" cm="1">
        <f t="array" ref="G94">INDEX(#REF!,MATCH($C94,#REF!)+$D94-COUNT($C$91:$C$99),MATCH(G$90,#REF!,0))</f>
        <v>#REF!</v>
      </c>
      <c r="H94" s="1" t="e">
        <f t="shared" si="17"/>
        <v>#REF!</v>
      </c>
      <c r="I94" s="1" t="e" cm="1">
        <f t="array" ref="I94">INDEX(#REF!,MATCH($C94,#REF!)+$D94-COUNT($C$190:$C$198),MATCH(I$189,#REF!,0))</f>
        <v>#REF!</v>
      </c>
      <c r="J94" s="58" t="e">
        <f t="shared" si="20"/>
        <v>#REF!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t="e" cm="1">
        <f t="array" ref="E95">INDEX(#REF!,MATCH($C95,#REF!)+$D95-COUNT($C$91:$C$99),MATCH(E$90,#REF!,0))</f>
        <v>#REF!</v>
      </c>
      <c r="F95" s="1" t="e" cm="1">
        <f t="array" ref="F95">INDEX(#REF!,MATCH($C95,#REF!)+$D95-COUNT($C$91:$C$99),MATCH(F$90,#REF!,0))</f>
        <v>#REF!</v>
      </c>
      <c r="G95" s="1" t="e" cm="1">
        <f t="array" ref="G95">INDEX(#REF!,MATCH($C95,#REF!)+$D95-COUNT($C$91:$C$99),MATCH(G$90,#REF!,0))</f>
        <v>#REF!</v>
      </c>
      <c r="H95" s="1" t="e">
        <f t="shared" si="17"/>
        <v>#REF!</v>
      </c>
      <c r="I95" s="1" t="e" cm="1">
        <f t="array" ref="I95">INDEX(#REF!,MATCH($C95,#REF!)+$D95-COUNT($C$190:$C$198),MATCH(I$189,#REF!,0))</f>
        <v>#REF!</v>
      </c>
      <c r="J95" s="58" t="e">
        <f t="shared" si="20"/>
        <v>#REF!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t="e" cm="1">
        <f t="array" ref="E96">INDEX(#REF!,MATCH($C96,#REF!)+$D96-COUNT($C$91:$C$99),MATCH(E$90,#REF!,0))</f>
        <v>#REF!</v>
      </c>
      <c r="F96" s="1" t="e" cm="1">
        <f t="array" ref="F96">INDEX(#REF!,MATCH($C96,#REF!)+$D96-COUNT($C$91:$C$99),MATCH(F$90,#REF!,0))</f>
        <v>#REF!</v>
      </c>
      <c r="G96" s="1" t="e" cm="1">
        <f t="array" ref="G96">INDEX(#REF!,MATCH($C96,#REF!)+$D96-COUNT($C$91:$C$99),MATCH(G$90,#REF!,0))</f>
        <v>#REF!</v>
      </c>
      <c r="H96" s="1" t="e">
        <f t="shared" si="17"/>
        <v>#REF!</v>
      </c>
      <c r="I96" s="1" t="e" cm="1">
        <f t="array" ref="I96">INDEX(#REF!,MATCH($C96,#REF!)+$D96-COUNT($C$190:$C$198),MATCH(I$189,#REF!,0))</f>
        <v>#REF!</v>
      </c>
      <c r="J96" s="58" t="e">
        <f t="shared" si="20"/>
        <v>#REF!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t="e" cm="1">
        <f t="array" ref="E97">INDEX(#REF!,MATCH($C97,#REF!)+$D97-COUNT($C$91:$C$99),MATCH(E$90,#REF!,0))</f>
        <v>#REF!</v>
      </c>
      <c r="F97" s="1" t="e" cm="1">
        <f t="array" ref="F97">INDEX(#REF!,MATCH($C97,#REF!)+$D97-COUNT($C$91:$C$99),MATCH(F$90,#REF!,0))</f>
        <v>#REF!</v>
      </c>
      <c r="G97" s="1" t="e" cm="1">
        <f t="array" ref="G97">INDEX(#REF!,MATCH($C97,#REF!)+$D97-COUNT($C$91:$C$99),MATCH(G$90,#REF!,0))</f>
        <v>#REF!</v>
      </c>
      <c r="H97" s="1" t="e">
        <f t="shared" si="17"/>
        <v>#REF!</v>
      </c>
      <c r="I97" s="1" t="e" cm="1">
        <f t="array" ref="I97">INDEX(#REF!,MATCH($C97,#REF!)+$D97-COUNT($C$190:$C$198),MATCH(I$189,#REF!,0))</f>
        <v>#REF!</v>
      </c>
      <c r="J97" s="58" t="e">
        <f t="shared" si="20"/>
        <v>#REF!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t="e" cm="1">
        <f t="array" ref="E98">INDEX(#REF!,MATCH($C98,#REF!)+$D98-COUNT($C$91:$C$99),MATCH(E$90,#REF!,0))</f>
        <v>#REF!</v>
      </c>
      <c r="F98" s="1" t="e" cm="1">
        <f t="array" ref="F98">INDEX(#REF!,MATCH($C98,#REF!)+$D98-COUNT($C$91:$C$99),MATCH(F$90,#REF!,0))</f>
        <v>#REF!</v>
      </c>
      <c r="G98" s="1" t="e" cm="1">
        <f t="array" ref="G98">INDEX(#REF!,MATCH($C98,#REF!)+$D98-COUNT($C$91:$C$99),MATCH(G$90,#REF!,0))</f>
        <v>#REF!</v>
      </c>
      <c r="H98" s="1" t="e">
        <f t="shared" si="17"/>
        <v>#REF!</v>
      </c>
      <c r="I98" s="1" t="e" cm="1">
        <f t="array" ref="I98">INDEX(#REF!,MATCH($C98,#REF!)+$D98-COUNT($C$190:$C$198),MATCH(I$189,#REF!,0))</f>
        <v>#REF!</v>
      </c>
      <c r="J98" s="58" t="e">
        <f t="shared" si="20"/>
        <v>#REF!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t="e" cm="1">
        <f t="array" ref="E99">INDEX(#REF!,MATCH($C99,#REF!)+$D99-COUNT($C$91:$C$99),MATCH(E$90,#REF!,0))</f>
        <v>#REF!</v>
      </c>
      <c r="F99" s="1" t="e" cm="1">
        <f t="array" ref="F99">INDEX(#REF!,MATCH($C99,#REF!)+$D99-COUNT($C$91:$C$99),MATCH(F$90,#REF!,0))</f>
        <v>#REF!</v>
      </c>
      <c r="G99" s="1" t="e" cm="1">
        <f t="array" ref="G99">INDEX(#REF!,MATCH($C99,#REF!)+$D99-COUNT($C$91:$C$99),MATCH(G$90,#REF!,0))</f>
        <v>#REF!</v>
      </c>
      <c r="H99" s="1" t="e">
        <f t="shared" si="17"/>
        <v>#REF!</v>
      </c>
      <c r="I99" s="1" t="e" cm="1">
        <f t="array" ref="I99">INDEX(#REF!,MATCH($C99,#REF!)+$D99-COUNT($C$190:$C$198),MATCH(I$189,#REF!,0))</f>
        <v>#REF!</v>
      </c>
      <c r="J99" s="58" t="e">
        <f t="shared" si="20"/>
        <v>#REF!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t="e" cm="1">
        <f t="array" ref="E103">INDEX(#REF!,MATCH(Analysis_3_Adap_paper!$C103,#REF!)+Analysis_3_Adap_paper!$D103-COUNT($C$103:$C$111),MATCH(Analysis_3_Adap_paper!E$102,#REF!,0))</f>
        <v>#REF!</v>
      </c>
      <c r="F103" s="1" t="e" cm="1">
        <f t="array" ref="F103">INDEX(#REF!,MATCH(Analysis_3_Adap_paper!$C103,#REF!)+Analysis_3_Adap_paper!$D103-COUNT($C$103:$C$111),MATCH(Analysis_3_Adap_paper!F$102,#REF!,0))</f>
        <v>#REF!</v>
      </c>
      <c r="G103" s="1" t="e" cm="1">
        <f t="array" ref="G103">INDEX(#REF!,MATCH(Analysis_3_Adap_paper!$C103,#REF!)+Analysis_3_Adap_paper!$D103-COUNT($C$103:$C$111),MATCH(Analysis_3_Adap_paper!G$102,#REF!,0))</f>
        <v>#REF!</v>
      </c>
      <c r="H103" s="1" t="e" cm="1">
        <f t="array" ref="H103">INDEX(#REF!,MATCH(Analysis_3_Adap_paper!$C103,#REF!)+Analysis_3_Adap_paper!$D103-COUNT($C$103:$C$111),MATCH(Analysis_3_Adap_paper!H$102,#REF!,0))</f>
        <v>#REF!</v>
      </c>
      <c r="I103" s="1" t="e" cm="1">
        <f t="array" ref="I103">INDEX(#REF!,MATCH(Analysis_3_Adap_paper!$C103,#REF!)+Analysis_3_Adap_paper!$D103-COUNT($C$103:$C$111),MATCH(Analysis_3_Adap_paper!I$102,#REF!,0))</f>
        <v>#REF!</v>
      </c>
      <c r="J103" s="1" t="e" cm="1">
        <f t="array" ref="J103">INDEX(#REF!,MATCH(Analysis_3_Adap_paper!$C103,#REF!)+Analysis_3_Adap_paper!$D103-COUNT($C$103:$C$111),MATCH(Analysis_3_Adap_paper!J$102,#REF!,0))</f>
        <v>#REF!</v>
      </c>
      <c r="K103" s="1" t="e" cm="1">
        <f t="array" ref="K103">INDEX(#REF!,MATCH(Analysis_3_Adap_paper!$C103,#REF!)+Analysis_3_Adap_paper!$D103-COUNT($C$103:$C$111),MATCH(Analysis_3_Adap_paper!K$102,#REF!,0))</f>
        <v>#REF!</v>
      </c>
      <c r="L103" s="1" t="e" cm="1">
        <f t="array" ref="L103">INDEX(#REF!,MATCH(Analysis_3_Adap_paper!$C103,#REF!)+Analysis_3_Adap_paper!$D103-COUNT($C$103:$C$111),MATCH(Analysis_3_Adap_paper!L$102,#REF!,0))</f>
        <v>#REF!</v>
      </c>
      <c r="M103" s="1" t="e" cm="1">
        <f t="array" ref="M103">INDEX(#REF!,MATCH(Analysis_3_Adap_paper!$C103,#REF!)+Analysis_3_Adap_paper!$D103-COUNT($C$103:$C$111),MATCH(Analysis_3_Adap_paper!M$102,#REF!,0))</f>
        <v>#REF!</v>
      </c>
      <c r="N103" s="1" t="e" cm="1">
        <f t="array" ref="N103">INDEX(#REF!,MATCH(Analysis_3_Adap_paper!$C103,#REF!)+Analysis_3_Adap_paper!$D103-COUNT($C$103:$C$111),MATCH(Analysis_3_Adap_paper!N$102,#REF!,0))</f>
        <v>#REF!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t="e" cm="1">
        <f t="array" ref="E104">INDEX(#REF!,MATCH(Analysis_3_Adap_paper!$C104,#REF!)+Analysis_3_Adap_paper!$D104-COUNT($C$103:$C$111),MATCH(Analysis_3_Adap_paper!E$102,#REF!,0))</f>
        <v>#REF!</v>
      </c>
      <c r="F104" s="1" t="e" cm="1">
        <f t="array" ref="F104">INDEX(#REF!,MATCH(Analysis_3_Adap_paper!$C104,#REF!)+Analysis_3_Adap_paper!$D104-COUNT($C$103:$C$111),MATCH(Analysis_3_Adap_paper!F$102,#REF!,0))</f>
        <v>#REF!</v>
      </c>
      <c r="G104" s="1" t="e" cm="1">
        <f t="array" ref="G104">INDEX(#REF!,MATCH(Analysis_3_Adap_paper!$C104,#REF!)+Analysis_3_Adap_paper!$D104-COUNT($C$103:$C$111),MATCH(Analysis_3_Adap_paper!G$102,#REF!,0))</f>
        <v>#REF!</v>
      </c>
      <c r="H104" s="1" t="e" cm="1">
        <f t="array" ref="H104">INDEX(#REF!,MATCH(Analysis_3_Adap_paper!$C104,#REF!)+Analysis_3_Adap_paper!$D104-COUNT($C$103:$C$111),MATCH(Analysis_3_Adap_paper!H$102,#REF!,0))</f>
        <v>#REF!</v>
      </c>
      <c r="I104" s="1" t="e" cm="1">
        <f t="array" ref="I104">INDEX(#REF!,MATCH(Analysis_3_Adap_paper!$C104,#REF!)+Analysis_3_Adap_paper!$D104-COUNT($C$103:$C$111),MATCH(Analysis_3_Adap_paper!I$102,#REF!,0))</f>
        <v>#REF!</v>
      </c>
      <c r="J104" s="1" t="e" cm="1">
        <f t="array" ref="J104">INDEX(#REF!,MATCH(Analysis_3_Adap_paper!$C104,#REF!)+Analysis_3_Adap_paper!$D104-COUNT($C$103:$C$111),MATCH(Analysis_3_Adap_paper!J$102,#REF!,0))</f>
        <v>#REF!</v>
      </c>
      <c r="K104" s="1" t="e" cm="1">
        <f t="array" ref="K104">INDEX(#REF!,MATCH(Analysis_3_Adap_paper!$C104,#REF!)+Analysis_3_Adap_paper!$D104-COUNT($C$103:$C$111),MATCH(Analysis_3_Adap_paper!K$102,#REF!,0))</f>
        <v>#REF!</v>
      </c>
      <c r="L104" s="1" t="e" cm="1">
        <f t="array" ref="L104">INDEX(#REF!,MATCH(Analysis_3_Adap_paper!$C104,#REF!)+Analysis_3_Adap_paper!$D104-COUNT($C$103:$C$111),MATCH(Analysis_3_Adap_paper!L$102,#REF!,0))</f>
        <v>#REF!</v>
      </c>
      <c r="M104" s="1" t="e" cm="1">
        <f t="array" ref="M104">INDEX(#REF!,MATCH(Analysis_3_Adap_paper!$C104,#REF!)+Analysis_3_Adap_paper!$D104-COUNT($C$103:$C$111),MATCH(Analysis_3_Adap_paper!M$102,#REF!,0))</f>
        <v>#REF!</v>
      </c>
      <c r="N104" s="1" t="e" cm="1">
        <f t="array" ref="N104">INDEX(#REF!,MATCH(Analysis_3_Adap_paper!$C104,#REF!)+Analysis_3_Adap_paper!$D104-COUNT($C$103:$C$111),MATCH(Analysis_3_Adap_paper!N$102,#REF!,0))</f>
        <v>#REF!</v>
      </c>
      <c r="Q104" s="56" t="e">
        <f>LOG(E103/E104)/LOG(2)</f>
        <v>#REF!</v>
      </c>
      <c r="R104" s="56" t="e">
        <f t="shared" ref="R104:V111" si="22">LOG(F103/F104)/LOG(2)</f>
        <v>#REF!</v>
      </c>
      <c r="S104" s="56" t="e">
        <f t="shared" si="22"/>
        <v>#REF!</v>
      </c>
      <c r="T104" s="56" t="e">
        <f t="shared" si="22"/>
        <v>#REF!</v>
      </c>
      <c r="U104" s="56" t="e">
        <f t="shared" si="22"/>
        <v>#REF!</v>
      </c>
      <c r="V104" s="56" t="e">
        <f t="shared" si="22"/>
        <v>#REF!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t="e" cm="1">
        <f t="array" ref="E105">INDEX(#REF!,MATCH(Analysis_3_Adap_paper!$C105,#REF!)+Analysis_3_Adap_paper!$D105-COUNT($C$103:$C$111),MATCH(Analysis_3_Adap_paper!E$102,#REF!,0))</f>
        <v>#REF!</v>
      </c>
      <c r="F105" s="1" t="e" cm="1">
        <f t="array" ref="F105">INDEX(#REF!,MATCH(Analysis_3_Adap_paper!$C105,#REF!)+Analysis_3_Adap_paper!$D105-COUNT($C$103:$C$111),MATCH(Analysis_3_Adap_paper!F$102,#REF!,0))</f>
        <v>#REF!</v>
      </c>
      <c r="G105" s="1" t="e" cm="1">
        <f t="array" ref="G105">INDEX(#REF!,MATCH(Analysis_3_Adap_paper!$C105,#REF!)+Analysis_3_Adap_paper!$D105-COUNT($C$103:$C$111),MATCH(Analysis_3_Adap_paper!G$102,#REF!,0))</f>
        <v>#REF!</v>
      </c>
      <c r="H105" s="1" t="e" cm="1">
        <f t="array" ref="H105">INDEX(#REF!,MATCH(Analysis_3_Adap_paper!$C105,#REF!)+Analysis_3_Adap_paper!$D105-COUNT($C$103:$C$111),MATCH(Analysis_3_Adap_paper!H$102,#REF!,0))</f>
        <v>#REF!</v>
      </c>
      <c r="I105" s="1" t="e" cm="1">
        <f t="array" ref="I105">INDEX(#REF!,MATCH(Analysis_3_Adap_paper!$C105,#REF!)+Analysis_3_Adap_paper!$D105-COUNT($C$103:$C$111),MATCH(Analysis_3_Adap_paper!I$102,#REF!,0))</f>
        <v>#REF!</v>
      </c>
      <c r="J105" s="1" t="e" cm="1">
        <f t="array" ref="J105">INDEX(#REF!,MATCH(Analysis_3_Adap_paper!$C105,#REF!)+Analysis_3_Adap_paper!$D105-COUNT($C$103:$C$111),MATCH(Analysis_3_Adap_paper!J$102,#REF!,0))</f>
        <v>#REF!</v>
      </c>
      <c r="K105" s="1" t="e" cm="1">
        <f t="array" ref="K105">INDEX(#REF!,MATCH(Analysis_3_Adap_paper!$C105,#REF!)+Analysis_3_Adap_paper!$D105-COUNT($C$103:$C$111),MATCH(Analysis_3_Adap_paper!K$102,#REF!,0))</f>
        <v>#REF!</v>
      </c>
      <c r="L105" s="1" t="e" cm="1">
        <f t="array" ref="L105">INDEX(#REF!,MATCH(Analysis_3_Adap_paper!$C105,#REF!)+Analysis_3_Adap_paper!$D105-COUNT($C$103:$C$111),MATCH(Analysis_3_Adap_paper!L$102,#REF!,0))</f>
        <v>#REF!</v>
      </c>
      <c r="M105" s="1" t="e" cm="1">
        <f t="array" ref="M105">INDEX(#REF!,MATCH(Analysis_3_Adap_paper!$C105,#REF!)+Analysis_3_Adap_paper!$D105-COUNT($C$103:$C$111),MATCH(Analysis_3_Adap_paper!M$102,#REF!,0))</f>
        <v>#REF!</v>
      </c>
      <c r="N105" s="1" t="e" cm="1">
        <f t="array" ref="N105">INDEX(#REF!,MATCH(Analysis_3_Adap_paper!$C105,#REF!)+Analysis_3_Adap_paper!$D105-COUNT($C$103:$C$111),MATCH(Analysis_3_Adap_paper!N$102,#REF!,0))</f>
        <v>#REF!</v>
      </c>
      <c r="Q105" s="56" t="e">
        <f t="shared" ref="Q105:Q111" si="24">LOG(E104/E105)/LOG(2)</f>
        <v>#REF!</v>
      </c>
      <c r="R105" s="56" t="e">
        <f t="shared" si="22"/>
        <v>#REF!</v>
      </c>
      <c r="S105" s="56" t="e">
        <f t="shared" si="22"/>
        <v>#REF!</v>
      </c>
      <c r="T105" s="56" t="e">
        <f t="shared" si="22"/>
        <v>#REF!</v>
      </c>
      <c r="U105" s="56" t="e">
        <f t="shared" si="22"/>
        <v>#REF!</v>
      </c>
      <c r="V105" s="56" t="e">
        <f t="shared" si="22"/>
        <v>#REF!</v>
      </c>
    </row>
    <row r="106" spans="3:23" outlineLevel="1" x14ac:dyDescent="0.45">
      <c r="C106" s="48">
        <f t="shared" si="23"/>
        <v>4</v>
      </c>
      <c r="D106" s="48">
        <v>4</v>
      </c>
      <c r="E106" s="1" t="e" cm="1">
        <f t="array" ref="E106">INDEX(#REF!,MATCH(Analysis_3_Adap_paper!$C106,#REF!)+Analysis_3_Adap_paper!$D106-COUNT($C$103:$C$111),MATCH(Analysis_3_Adap_paper!E$102,#REF!,0))</f>
        <v>#REF!</v>
      </c>
      <c r="F106" s="1" t="e" cm="1">
        <f t="array" ref="F106">INDEX(#REF!,MATCH(Analysis_3_Adap_paper!$C106,#REF!)+Analysis_3_Adap_paper!$D106-COUNT($C$103:$C$111),MATCH(Analysis_3_Adap_paper!F$102,#REF!,0))</f>
        <v>#REF!</v>
      </c>
      <c r="G106" s="1" t="e" cm="1">
        <f t="array" ref="G106">INDEX(#REF!,MATCH(Analysis_3_Adap_paper!$C106,#REF!)+Analysis_3_Adap_paper!$D106-COUNT($C$103:$C$111),MATCH(Analysis_3_Adap_paper!G$102,#REF!,0))</f>
        <v>#REF!</v>
      </c>
      <c r="H106" s="1" t="e" cm="1">
        <f t="array" ref="H106">INDEX(#REF!,MATCH(Analysis_3_Adap_paper!$C106,#REF!)+Analysis_3_Adap_paper!$D106-COUNT($C$103:$C$111),MATCH(Analysis_3_Adap_paper!H$102,#REF!,0))</f>
        <v>#REF!</v>
      </c>
      <c r="I106" s="1" t="e" cm="1">
        <f t="array" ref="I106">INDEX(#REF!,MATCH(Analysis_3_Adap_paper!$C106,#REF!)+Analysis_3_Adap_paper!$D106-COUNT($C$103:$C$111),MATCH(Analysis_3_Adap_paper!I$102,#REF!,0))</f>
        <v>#REF!</v>
      </c>
      <c r="J106" s="1" t="e" cm="1">
        <f t="array" ref="J106">INDEX(#REF!,MATCH(Analysis_3_Adap_paper!$C106,#REF!)+Analysis_3_Adap_paper!$D106-COUNT($C$103:$C$111),MATCH(Analysis_3_Adap_paper!J$102,#REF!,0))</f>
        <v>#REF!</v>
      </c>
      <c r="K106" s="1" t="e" cm="1">
        <f t="array" ref="K106">INDEX(#REF!,MATCH(Analysis_3_Adap_paper!$C106,#REF!)+Analysis_3_Adap_paper!$D106-COUNT($C$103:$C$111),MATCH(Analysis_3_Adap_paper!K$102,#REF!,0))</f>
        <v>#REF!</v>
      </c>
      <c r="L106" s="1" t="e" cm="1">
        <f t="array" ref="L106">INDEX(#REF!,MATCH(Analysis_3_Adap_paper!$C106,#REF!)+Analysis_3_Adap_paper!$D106-COUNT($C$103:$C$111),MATCH(Analysis_3_Adap_paper!L$102,#REF!,0))</f>
        <v>#REF!</v>
      </c>
      <c r="M106" s="1" t="e" cm="1">
        <f t="array" ref="M106">INDEX(#REF!,MATCH(Analysis_3_Adap_paper!$C106,#REF!)+Analysis_3_Adap_paper!$D106-COUNT($C$103:$C$111),MATCH(Analysis_3_Adap_paper!M$102,#REF!,0))</f>
        <v>#REF!</v>
      </c>
      <c r="N106" s="1" t="e" cm="1">
        <f t="array" ref="N106">INDEX(#REF!,MATCH(Analysis_3_Adap_paper!$C106,#REF!)+Analysis_3_Adap_paper!$D106-COUNT($C$103:$C$111),MATCH(Analysis_3_Adap_paper!N$102,#REF!,0))</f>
        <v>#REF!</v>
      </c>
      <c r="Q106" s="56" t="e">
        <f t="shared" si="24"/>
        <v>#REF!</v>
      </c>
      <c r="R106" s="56" t="e">
        <f t="shared" si="22"/>
        <v>#REF!</v>
      </c>
      <c r="S106" s="56" t="e">
        <f t="shared" si="22"/>
        <v>#REF!</v>
      </c>
      <c r="T106" s="56" t="e">
        <f t="shared" si="22"/>
        <v>#REF!</v>
      </c>
      <c r="U106" s="56" t="e">
        <f t="shared" si="22"/>
        <v>#REF!</v>
      </c>
      <c r="V106" s="56" t="e">
        <f t="shared" si="22"/>
        <v>#REF!</v>
      </c>
    </row>
    <row r="107" spans="3:23" outlineLevel="1" x14ac:dyDescent="0.45">
      <c r="C107" s="48">
        <f t="shared" si="23"/>
        <v>4</v>
      </c>
      <c r="D107" s="48">
        <v>5</v>
      </c>
      <c r="E107" s="1" t="e" cm="1">
        <f t="array" ref="E107">INDEX(#REF!,MATCH(Analysis_3_Adap_paper!$C107,#REF!)+Analysis_3_Adap_paper!$D107-COUNT($C$103:$C$111),MATCH(Analysis_3_Adap_paper!E$102,#REF!,0))</f>
        <v>#REF!</v>
      </c>
      <c r="F107" s="1" t="e" cm="1">
        <f t="array" ref="F107">INDEX(#REF!,MATCH(Analysis_3_Adap_paper!$C107,#REF!)+Analysis_3_Adap_paper!$D107-COUNT($C$103:$C$111),MATCH(Analysis_3_Adap_paper!F$102,#REF!,0))</f>
        <v>#REF!</v>
      </c>
      <c r="G107" s="1" t="e" cm="1">
        <f t="array" ref="G107">INDEX(#REF!,MATCH(Analysis_3_Adap_paper!$C107,#REF!)+Analysis_3_Adap_paper!$D107-COUNT($C$103:$C$111),MATCH(Analysis_3_Adap_paper!G$102,#REF!,0))</f>
        <v>#REF!</v>
      </c>
      <c r="H107" s="1" t="e" cm="1">
        <f t="array" ref="H107">INDEX(#REF!,MATCH(Analysis_3_Adap_paper!$C107,#REF!)+Analysis_3_Adap_paper!$D107-COUNT($C$103:$C$111),MATCH(Analysis_3_Adap_paper!H$102,#REF!,0))</f>
        <v>#REF!</v>
      </c>
      <c r="I107" s="1" t="e" cm="1">
        <f t="array" ref="I107">INDEX(#REF!,MATCH(Analysis_3_Adap_paper!$C107,#REF!)+Analysis_3_Adap_paper!$D107-COUNT($C$103:$C$111),MATCH(Analysis_3_Adap_paper!I$102,#REF!,0))</f>
        <v>#REF!</v>
      </c>
      <c r="J107" s="1" t="e" cm="1">
        <f t="array" ref="J107">INDEX(#REF!,MATCH(Analysis_3_Adap_paper!$C107,#REF!)+Analysis_3_Adap_paper!$D107-COUNT($C$103:$C$111),MATCH(Analysis_3_Adap_paper!J$102,#REF!,0))</f>
        <v>#REF!</v>
      </c>
      <c r="K107" s="1" t="e" cm="1">
        <f t="array" ref="K107">INDEX(#REF!,MATCH(Analysis_3_Adap_paper!$C107,#REF!)+Analysis_3_Adap_paper!$D107-COUNT($C$103:$C$111),MATCH(Analysis_3_Adap_paper!K$102,#REF!,0))</f>
        <v>#REF!</v>
      </c>
      <c r="L107" s="1" t="e" cm="1">
        <f t="array" ref="L107">INDEX(#REF!,MATCH(Analysis_3_Adap_paper!$C107,#REF!)+Analysis_3_Adap_paper!$D107-COUNT($C$103:$C$111),MATCH(Analysis_3_Adap_paper!L$102,#REF!,0))</f>
        <v>#REF!</v>
      </c>
      <c r="M107" s="1" t="e" cm="1">
        <f t="array" ref="M107">INDEX(#REF!,MATCH(Analysis_3_Adap_paper!$C107,#REF!)+Analysis_3_Adap_paper!$D107-COUNT($C$103:$C$111),MATCH(Analysis_3_Adap_paper!M$102,#REF!,0))</f>
        <v>#REF!</v>
      </c>
      <c r="N107" s="1" t="e" cm="1">
        <f t="array" ref="N107">INDEX(#REF!,MATCH(Analysis_3_Adap_paper!$C107,#REF!)+Analysis_3_Adap_paper!$D107-COUNT($C$103:$C$111),MATCH(Analysis_3_Adap_paper!N$102,#REF!,0))</f>
        <v>#REF!</v>
      </c>
      <c r="Q107" s="56" t="e">
        <f t="shared" si="24"/>
        <v>#REF!</v>
      </c>
      <c r="R107" s="56" t="e">
        <f t="shared" si="22"/>
        <v>#REF!</v>
      </c>
      <c r="S107" s="56" t="e">
        <f t="shared" si="22"/>
        <v>#REF!</v>
      </c>
      <c r="T107" s="56" t="e">
        <f t="shared" si="22"/>
        <v>#REF!</v>
      </c>
      <c r="U107" s="56" t="e">
        <f t="shared" si="22"/>
        <v>#REF!</v>
      </c>
      <c r="V107" s="56" t="e">
        <f t="shared" si="22"/>
        <v>#REF!</v>
      </c>
    </row>
    <row r="108" spans="3:23" outlineLevel="1" x14ac:dyDescent="0.45">
      <c r="C108" s="48">
        <f t="shared" si="23"/>
        <v>4</v>
      </c>
      <c r="D108" s="48">
        <v>6</v>
      </c>
      <c r="E108" s="1" t="e" cm="1">
        <f t="array" ref="E108">INDEX(#REF!,MATCH(Analysis_3_Adap_paper!$C108,#REF!)+Analysis_3_Adap_paper!$D108-COUNT($C$103:$C$111),MATCH(Analysis_3_Adap_paper!E$102,#REF!,0))</f>
        <v>#REF!</v>
      </c>
      <c r="F108" s="1" t="e" cm="1">
        <f t="array" ref="F108">INDEX(#REF!,MATCH(Analysis_3_Adap_paper!$C108,#REF!)+Analysis_3_Adap_paper!$D108-COUNT($C$103:$C$111),MATCH(Analysis_3_Adap_paper!F$102,#REF!,0))</f>
        <v>#REF!</v>
      </c>
      <c r="G108" s="1" t="e" cm="1">
        <f t="array" ref="G108">INDEX(#REF!,MATCH(Analysis_3_Adap_paper!$C108,#REF!)+Analysis_3_Adap_paper!$D108-COUNT($C$103:$C$111),MATCH(Analysis_3_Adap_paper!G$102,#REF!,0))</f>
        <v>#REF!</v>
      </c>
      <c r="H108" s="1" t="e" cm="1">
        <f t="array" ref="H108">INDEX(#REF!,MATCH(Analysis_3_Adap_paper!$C108,#REF!)+Analysis_3_Adap_paper!$D108-COUNT($C$103:$C$111),MATCH(Analysis_3_Adap_paper!H$102,#REF!,0))</f>
        <v>#REF!</v>
      </c>
      <c r="I108" s="1" t="e" cm="1">
        <f t="array" ref="I108">INDEX(#REF!,MATCH(Analysis_3_Adap_paper!$C108,#REF!)+Analysis_3_Adap_paper!$D108-COUNT($C$103:$C$111),MATCH(Analysis_3_Adap_paper!I$102,#REF!,0))</f>
        <v>#REF!</v>
      </c>
      <c r="J108" s="1" t="e" cm="1">
        <f t="array" ref="J108">INDEX(#REF!,MATCH(Analysis_3_Adap_paper!$C108,#REF!)+Analysis_3_Adap_paper!$D108-COUNT($C$103:$C$111),MATCH(Analysis_3_Adap_paper!J$102,#REF!,0))</f>
        <v>#REF!</v>
      </c>
      <c r="K108" s="1" t="e" cm="1">
        <f t="array" ref="K108">INDEX(#REF!,MATCH(Analysis_3_Adap_paper!$C108,#REF!)+Analysis_3_Adap_paper!$D108-COUNT($C$103:$C$111),MATCH(Analysis_3_Adap_paper!K$102,#REF!,0))</f>
        <v>#REF!</v>
      </c>
      <c r="L108" s="1" t="e" cm="1">
        <f t="array" ref="L108">INDEX(#REF!,MATCH(Analysis_3_Adap_paper!$C108,#REF!)+Analysis_3_Adap_paper!$D108-COUNT($C$103:$C$111),MATCH(Analysis_3_Adap_paper!L$102,#REF!,0))</f>
        <v>#REF!</v>
      </c>
      <c r="M108" s="1" t="e" cm="1">
        <f t="array" ref="M108">INDEX(#REF!,MATCH(Analysis_3_Adap_paper!$C108,#REF!)+Analysis_3_Adap_paper!$D108-COUNT($C$103:$C$111),MATCH(Analysis_3_Adap_paper!M$102,#REF!,0))</f>
        <v>#REF!</v>
      </c>
      <c r="N108" s="1" t="e" cm="1">
        <f t="array" ref="N108">INDEX(#REF!,MATCH(Analysis_3_Adap_paper!$C108,#REF!)+Analysis_3_Adap_paper!$D108-COUNT($C$103:$C$111),MATCH(Analysis_3_Adap_paper!N$102,#REF!,0))</f>
        <v>#REF!</v>
      </c>
      <c r="Q108" s="56" t="e">
        <f t="shared" si="24"/>
        <v>#REF!</v>
      </c>
      <c r="R108" s="56" t="e">
        <f t="shared" si="22"/>
        <v>#REF!</v>
      </c>
      <c r="S108" s="56" t="e">
        <f t="shared" si="22"/>
        <v>#REF!</v>
      </c>
      <c r="T108" s="56" t="e">
        <f t="shared" si="22"/>
        <v>#REF!</v>
      </c>
      <c r="U108" s="56" t="e">
        <f t="shared" si="22"/>
        <v>#REF!</v>
      </c>
      <c r="V108" s="56" t="e">
        <f t="shared" si="22"/>
        <v>#REF!</v>
      </c>
    </row>
    <row r="109" spans="3:23" outlineLevel="1" x14ac:dyDescent="0.45">
      <c r="C109" s="48">
        <f t="shared" si="23"/>
        <v>4</v>
      </c>
      <c r="D109" s="48">
        <v>7</v>
      </c>
      <c r="E109" s="1" t="e" cm="1">
        <f t="array" ref="E109">INDEX(#REF!,MATCH(Analysis_3_Adap_paper!$C109,#REF!)+Analysis_3_Adap_paper!$D109-COUNT($C$103:$C$111),MATCH(Analysis_3_Adap_paper!E$102,#REF!,0))</f>
        <v>#REF!</v>
      </c>
      <c r="F109" s="1" t="e" cm="1">
        <f t="array" ref="F109">INDEX(#REF!,MATCH(Analysis_3_Adap_paper!$C109,#REF!)+Analysis_3_Adap_paper!$D109-COUNT($C$103:$C$111),MATCH(Analysis_3_Adap_paper!F$102,#REF!,0))</f>
        <v>#REF!</v>
      </c>
      <c r="G109" s="1" t="e" cm="1">
        <f t="array" ref="G109">INDEX(#REF!,MATCH(Analysis_3_Adap_paper!$C109,#REF!)+Analysis_3_Adap_paper!$D109-COUNT($C$103:$C$111),MATCH(Analysis_3_Adap_paper!G$102,#REF!,0))</f>
        <v>#REF!</v>
      </c>
      <c r="H109" s="1" t="e" cm="1">
        <f t="array" ref="H109">INDEX(#REF!,MATCH(Analysis_3_Adap_paper!$C109,#REF!)+Analysis_3_Adap_paper!$D109-COUNT($C$103:$C$111),MATCH(Analysis_3_Adap_paper!H$102,#REF!,0))</f>
        <v>#REF!</v>
      </c>
      <c r="I109" s="1" t="e" cm="1">
        <f t="array" ref="I109">INDEX(#REF!,MATCH(Analysis_3_Adap_paper!$C109,#REF!)+Analysis_3_Adap_paper!$D109-COUNT($C$103:$C$111),MATCH(Analysis_3_Adap_paper!I$102,#REF!,0))</f>
        <v>#REF!</v>
      </c>
      <c r="J109" s="1" t="e" cm="1">
        <f t="array" ref="J109">INDEX(#REF!,MATCH(Analysis_3_Adap_paper!$C109,#REF!)+Analysis_3_Adap_paper!$D109-COUNT($C$103:$C$111),MATCH(Analysis_3_Adap_paper!J$102,#REF!,0))</f>
        <v>#REF!</v>
      </c>
      <c r="K109" s="1" t="e" cm="1">
        <f t="array" ref="K109">INDEX(#REF!,MATCH(Analysis_3_Adap_paper!$C109,#REF!)+Analysis_3_Adap_paper!$D109-COUNT($C$103:$C$111),MATCH(Analysis_3_Adap_paper!K$102,#REF!,0))</f>
        <v>#REF!</v>
      </c>
      <c r="L109" s="1" t="e" cm="1">
        <f t="array" ref="L109">INDEX(#REF!,MATCH(Analysis_3_Adap_paper!$C109,#REF!)+Analysis_3_Adap_paper!$D109-COUNT($C$103:$C$111),MATCH(Analysis_3_Adap_paper!L$102,#REF!,0))</f>
        <v>#REF!</v>
      </c>
      <c r="M109" s="1" t="e" cm="1">
        <f t="array" ref="M109">INDEX(#REF!,MATCH(Analysis_3_Adap_paper!$C109,#REF!)+Analysis_3_Adap_paper!$D109-COUNT($C$103:$C$111),MATCH(Analysis_3_Adap_paper!M$102,#REF!,0))</f>
        <v>#REF!</v>
      </c>
      <c r="N109" s="1" t="e" cm="1">
        <f t="array" ref="N109">INDEX(#REF!,MATCH(Analysis_3_Adap_paper!$C109,#REF!)+Analysis_3_Adap_paper!$D109-COUNT($C$103:$C$111),MATCH(Analysis_3_Adap_paper!N$102,#REF!,0))</f>
        <v>#REF!</v>
      </c>
      <c r="Q109" s="56" t="e">
        <f t="shared" si="24"/>
        <v>#REF!</v>
      </c>
      <c r="R109" s="56" t="e">
        <f t="shared" si="22"/>
        <v>#REF!</v>
      </c>
      <c r="S109" s="56" t="e">
        <f t="shared" si="22"/>
        <v>#REF!</v>
      </c>
      <c r="T109" s="56" t="e">
        <f t="shared" si="22"/>
        <v>#REF!</v>
      </c>
      <c r="U109" s="56" t="e">
        <f t="shared" si="22"/>
        <v>#REF!</v>
      </c>
      <c r="V109" s="56" t="e">
        <f t="shared" si="22"/>
        <v>#REF!</v>
      </c>
    </row>
    <row r="110" spans="3:23" outlineLevel="1" x14ac:dyDescent="0.45">
      <c r="C110" s="48">
        <f t="shared" si="23"/>
        <v>4</v>
      </c>
      <c r="D110" s="48">
        <v>8</v>
      </c>
      <c r="E110" s="1" t="e" cm="1">
        <f t="array" ref="E110">INDEX(#REF!,MATCH(Analysis_3_Adap_paper!$C110,#REF!)+Analysis_3_Adap_paper!$D110-COUNT($C$103:$C$111),MATCH(Analysis_3_Adap_paper!E$102,#REF!,0))</f>
        <v>#REF!</v>
      </c>
      <c r="F110" s="1" t="e" cm="1">
        <f t="array" ref="F110">INDEX(#REF!,MATCH(Analysis_3_Adap_paper!$C110,#REF!)+Analysis_3_Adap_paper!$D110-COUNT($C$103:$C$111),MATCH(Analysis_3_Adap_paper!F$102,#REF!,0))</f>
        <v>#REF!</v>
      </c>
      <c r="G110" s="1" t="e" cm="1">
        <f t="array" ref="G110">INDEX(#REF!,MATCH(Analysis_3_Adap_paper!$C110,#REF!)+Analysis_3_Adap_paper!$D110-COUNT($C$103:$C$111),MATCH(Analysis_3_Adap_paper!G$102,#REF!,0))</f>
        <v>#REF!</v>
      </c>
      <c r="H110" s="1" t="e" cm="1">
        <f t="array" ref="H110">INDEX(#REF!,MATCH(Analysis_3_Adap_paper!$C110,#REF!)+Analysis_3_Adap_paper!$D110-COUNT($C$103:$C$111),MATCH(Analysis_3_Adap_paper!H$102,#REF!,0))</f>
        <v>#REF!</v>
      </c>
      <c r="I110" s="1" t="e" cm="1">
        <f t="array" ref="I110">INDEX(#REF!,MATCH(Analysis_3_Adap_paper!$C110,#REF!)+Analysis_3_Adap_paper!$D110-COUNT($C$103:$C$111),MATCH(Analysis_3_Adap_paper!I$102,#REF!,0))</f>
        <v>#REF!</v>
      </c>
      <c r="J110" s="1" t="e" cm="1">
        <f t="array" ref="J110">INDEX(#REF!,MATCH(Analysis_3_Adap_paper!$C110,#REF!)+Analysis_3_Adap_paper!$D110-COUNT($C$103:$C$111),MATCH(Analysis_3_Adap_paper!J$102,#REF!,0))</f>
        <v>#REF!</v>
      </c>
      <c r="K110" s="1" t="e" cm="1">
        <f t="array" ref="K110">INDEX(#REF!,MATCH(Analysis_3_Adap_paper!$C110,#REF!)+Analysis_3_Adap_paper!$D110-COUNT($C$103:$C$111),MATCH(Analysis_3_Adap_paper!K$102,#REF!,0))</f>
        <v>#REF!</v>
      </c>
      <c r="L110" s="1" t="e" cm="1">
        <f t="array" ref="L110">INDEX(#REF!,MATCH(Analysis_3_Adap_paper!$C110,#REF!)+Analysis_3_Adap_paper!$D110-COUNT($C$103:$C$111),MATCH(Analysis_3_Adap_paper!L$102,#REF!,0))</f>
        <v>#REF!</v>
      </c>
      <c r="M110" s="1" t="e" cm="1">
        <f t="array" ref="M110">INDEX(#REF!,MATCH(Analysis_3_Adap_paper!$C110,#REF!)+Analysis_3_Adap_paper!$D110-COUNT($C$103:$C$111),MATCH(Analysis_3_Adap_paper!M$102,#REF!,0))</f>
        <v>#REF!</v>
      </c>
      <c r="N110" s="1" t="e" cm="1">
        <f t="array" ref="N110">INDEX(#REF!,MATCH(Analysis_3_Adap_paper!$C110,#REF!)+Analysis_3_Adap_paper!$D110-COUNT($C$103:$C$111),MATCH(Analysis_3_Adap_paper!N$102,#REF!,0))</f>
        <v>#REF!</v>
      </c>
      <c r="Q110" s="56" t="e">
        <f t="shared" si="24"/>
        <v>#REF!</v>
      </c>
      <c r="R110" s="56" t="e">
        <f t="shared" si="22"/>
        <v>#REF!</v>
      </c>
      <c r="S110" s="56" t="e">
        <f t="shared" si="22"/>
        <v>#REF!</v>
      </c>
      <c r="T110" s="56" t="e">
        <f t="shared" si="22"/>
        <v>#REF!</v>
      </c>
      <c r="U110" s="56" t="e">
        <f t="shared" si="22"/>
        <v>#REF!</v>
      </c>
      <c r="V110" s="56" t="e">
        <f t="shared" si="22"/>
        <v>#REF!</v>
      </c>
    </row>
    <row r="111" spans="3:23" outlineLevel="1" x14ac:dyDescent="0.45">
      <c r="C111" s="48">
        <f t="shared" si="23"/>
        <v>4</v>
      </c>
      <c r="D111" s="48">
        <v>9</v>
      </c>
      <c r="E111" s="1" t="e" cm="1">
        <f t="array" ref="E111">INDEX(#REF!,MATCH(Analysis_3_Adap_paper!$C111,#REF!)+Analysis_3_Adap_paper!$D111-COUNT($C$103:$C$111),MATCH(Analysis_3_Adap_paper!E$102,#REF!,0))</f>
        <v>#REF!</v>
      </c>
      <c r="F111" s="1" t="e" cm="1">
        <f t="array" ref="F111">INDEX(#REF!,MATCH(Analysis_3_Adap_paper!$C111,#REF!)+Analysis_3_Adap_paper!$D111-COUNT($C$103:$C$111),MATCH(Analysis_3_Adap_paper!F$102,#REF!,0))</f>
        <v>#REF!</v>
      </c>
      <c r="G111" s="1" t="e" cm="1">
        <f t="array" ref="G111">INDEX(#REF!,MATCH(Analysis_3_Adap_paper!$C111,#REF!)+Analysis_3_Adap_paper!$D111-COUNT($C$103:$C$111),MATCH(Analysis_3_Adap_paper!G$102,#REF!,0))</f>
        <v>#REF!</v>
      </c>
      <c r="H111" s="1" t="e" cm="1">
        <f t="array" ref="H111">INDEX(#REF!,MATCH(Analysis_3_Adap_paper!$C111,#REF!)+Analysis_3_Adap_paper!$D111-COUNT($C$103:$C$111),MATCH(Analysis_3_Adap_paper!H$102,#REF!,0))</f>
        <v>#REF!</v>
      </c>
      <c r="I111" s="1" t="e" cm="1">
        <f t="array" ref="I111">INDEX(#REF!,MATCH(Analysis_3_Adap_paper!$C111,#REF!)+Analysis_3_Adap_paper!$D111-COUNT($C$103:$C$111),MATCH(Analysis_3_Adap_paper!I$102,#REF!,0))</f>
        <v>#REF!</v>
      </c>
      <c r="J111" s="1" t="e" cm="1">
        <f t="array" ref="J111">INDEX(#REF!,MATCH(Analysis_3_Adap_paper!$C111,#REF!)+Analysis_3_Adap_paper!$D111-COUNT($C$103:$C$111),MATCH(Analysis_3_Adap_paper!J$102,#REF!,0))</f>
        <v>#REF!</v>
      </c>
      <c r="K111" s="1" t="e" cm="1">
        <f t="array" ref="K111">INDEX(#REF!,MATCH(Analysis_3_Adap_paper!$C111,#REF!)+Analysis_3_Adap_paper!$D111-COUNT($C$103:$C$111),MATCH(Analysis_3_Adap_paper!K$102,#REF!,0))</f>
        <v>#REF!</v>
      </c>
      <c r="L111" s="1" t="e" cm="1">
        <f t="array" ref="L111">INDEX(#REF!,MATCH(Analysis_3_Adap_paper!$C111,#REF!)+Analysis_3_Adap_paper!$D111-COUNT($C$103:$C$111),MATCH(Analysis_3_Adap_paper!L$102,#REF!,0))</f>
        <v>#REF!</v>
      </c>
      <c r="M111" s="1" t="e" cm="1">
        <f t="array" ref="M111">INDEX(#REF!,MATCH(Analysis_3_Adap_paper!$C111,#REF!)+Analysis_3_Adap_paper!$D111-COUNT($C$103:$C$111),MATCH(Analysis_3_Adap_paper!M$102,#REF!,0))</f>
        <v>#REF!</v>
      </c>
      <c r="N111" s="1" t="e" cm="1">
        <f t="array" ref="N111">INDEX(#REF!,MATCH(Analysis_3_Adap_paper!$C111,#REF!)+Analysis_3_Adap_paper!$D111-COUNT($C$103:$C$111),MATCH(Analysis_3_Adap_paper!N$102,#REF!,0))</f>
        <v>#REF!</v>
      </c>
      <c r="Q111" s="56" t="e">
        <f t="shared" si="24"/>
        <v>#REF!</v>
      </c>
      <c r="R111" s="56" t="e">
        <f t="shared" si="22"/>
        <v>#REF!</v>
      </c>
      <c r="S111" s="56" t="e">
        <f t="shared" si="22"/>
        <v>#REF!</v>
      </c>
      <c r="T111" s="56" t="e">
        <f t="shared" si="22"/>
        <v>#REF!</v>
      </c>
      <c r="U111" s="56" t="e">
        <f t="shared" si="22"/>
        <v>#REF!</v>
      </c>
      <c r="V111" s="56" t="e">
        <f t="shared" si="22"/>
        <v>#REF!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t="e" cm="1">
        <f t="array" ref="E115">INDEX(#REF!,MATCH(Analysis_3_Adap_paper!$C115,#REF!)+Analysis_3_Adap_paper!$D115-COUNT($C$115:$C$123),MATCH(Analysis_3_Adap_paper!E$114,#REF!,0))</f>
        <v>#REF!</v>
      </c>
      <c r="F115" s="1" t="e" cm="1">
        <f t="array" ref="F115">INDEX(#REF!,MATCH(Analysis_3_Adap_paper!$C115,#REF!)+Analysis_3_Adap_paper!$D115-COUNT($C$115:$C$123),MATCH(Analysis_3_Adap_paper!F$114,#REF!,0))</f>
        <v>#REF!</v>
      </c>
      <c r="G115" s="1" t="e" cm="1">
        <f t="array" ref="G115">INDEX(#REF!,MATCH(Analysis_3_Adap_paper!$C115,#REF!)+Analysis_3_Adap_paper!$D115-COUNT($C$115:$C$123),MATCH(Analysis_3_Adap_paper!G$114,#REF!,0))</f>
        <v>#REF!</v>
      </c>
      <c r="H115" s="1" t="e" cm="1">
        <f t="array" ref="H115">INDEX(#REF!,MATCH(Analysis_3_Adap_paper!$C115,#REF!)+Analysis_3_Adap_paper!$D115-COUNT($C$115:$C$123),MATCH(Analysis_3_Adap_paper!H$114,#REF!,0))</f>
        <v>#REF!</v>
      </c>
      <c r="I115" s="1" t="e" cm="1">
        <f t="array" ref="I115">INDEX(#REF!,MATCH(Analysis_3_Adap_paper!$C115,#REF!)+Analysis_3_Adap_paper!$D115-COUNT($C$115:$C$123),MATCH(Analysis_3_Adap_paper!I$114,#REF!,0))</f>
        <v>#REF!</v>
      </c>
      <c r="J115" s="1" t="e" cm="1">
        <f t="array" ref="J115">INDEX(#REF!,MATCH(Analysis_3_Adap_paper!$C115,#REF!)+Analysis_3_Adap_paper!$D115-COUNT($C$115:$C$123),MATCH(Analysis_3_Adap_paper!J$114,#REF!,0))</f>
        <v>#REF!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t="e" cm="1">
        <f t="array" ref="E116">INDEX(#REF!,MATCH(Analysis_3_Adap_paper!$C116,#REF!)+Analysis_3_Adap_paper!$D116-COUNT($C$115:$C$123),MATCH(Analysis_3_Adap_paper!E$114,#REF!,0))</f>
        <v>#REF!</v>
      </c>
      <c r="F116" s="1" t="e" cm="1">
        <f t="array" ref="F116">INDEX(#REF!,MATCH(Analysis_3_Adap_paper!$C116,#REF!)+Analysis_3_Adap_paper!$D116-COUNT($C$115:$C$123),MATCH(Analysis_3_Adap_paper!F$114,#REF!,0))</f>
        <v>#REF!</v>
      </c>
      <c r="G116" s="1" t="e" cm="1">
        <f t="array" ref="G116">INDEX(#REF!,MATCH(Analysis_3_Adap_paper!$C116,#REF!)+Analysis_3_Adap_paper!$D116-COUNT($C$115:$C$123),MATCH(Analysis_3_Adap_paper!G$114,#REF!,0))</f>
        <v>#REF!</v>
      </c>
      <c r="H116" s="1" t="e" cm="1">
        <f t="array" ref="H116">INDEX(#REF!,MATCH(Analysis_3_Adap_paper!$C116,#REF!)+Analysis_3_Adap_paper!$D116-COUNT($C$115:$C$123),MATCH(Analysis_3_Adap_paper!H$114,#REF!,0))</f>
        <v>#REF!</v>
      </c>
      <c r="I116" s="1" t="e" cm="1">
        <f t="array" ref="I116">INDEX(#REF!,MATCH(Analysis_3_Adap_paper!$C116,#REF!)+Analysis_3_Adap_paper!$D116-COUNT($C$115:$C$123),MATCH(Analysis_3_Adap_paper!I$114,#REF!,0))</f>
        <v>#REF!</v>
      </c>
      <c r="J116" s="1" t="e" cm="1">
        <f t="array" ref="J116">INDEX(#REF!,MATCH(Analysis_3_Adap_paper!$C116,#REF!)+Analysis_3_Adap_paper!$D116-COUNT($C$115:$C$123),MATCH(Analysis_3_Adap_paper!J$114,#REF!,0))</f>
        <v>#REF!</v>
      </c>
      <c r="K116" s="56" t="e">
        <f t="shared" ref="K116:P123" si="26">LOG(E115/E116)/LOG(2)</f>
        <v>#REF!</v>
      </c>
      <c r="L116" s="56" t="e">
        <f t="shared" si="26"/>
        <v>#REF!</v>
      </c>
      <c r="M116" s="56" t="e">
        <f t="shared" si="26"/>
        <v>#REF!</v>
      </c>
      <c r="N116" s="56" t="e">
        <f t="shared" si="26"/>
        <v>#REF!</v>
      </c>
      <c r="O116" s="56" t="e">
        <f t="shared" si="26"/>
        <v>#REF!</v>
      </c>
      <c r="P116" s="56" t="e">
        <f t="shared" si="26"/>
        <v>#REF!</v>
      </c>
    </row>
    <row r="117" spans="3:23" x14ac:dyDescent="0.45">
      <c r="C117" s="48">
        <f t="shared" ref="C117:C123" si="27">C116</f>
        <v>2</v>
      </c>
      <c r="D117" s="48">
        <v>3</v>
      </c>
      <c r="E117" s="1" t="e" cm="1">
        <f t="array" ref="E117">INDEX(#REF!,MATCH(Analysis_3_Adap_paper!$C117,#REF!)+Analysis_3_Adap_paper!$D117-COUNT($C$115:$C$123),MATCH(Analysis_3_Adap_paper!E$114,#REF!,0))</f>
        <v>#REF!</v>
      </c>
      <c r="F117" s="1" t="e" cm="1">
        <f t="array" ref="F117">INDEX(#REF!,MATCH(Analysis_3_Adap_paper!$C117,#REF!)+Analysis_3_Adap_paper!$D117-COUNT($C$115:$C$123),MATCH(Analysis_3_Adap_paper!F$114,#REF!,0))</f>
        <v>#REF!</v>
      </c>
      <c r="G117" s="1" t="e" cm="1">
        <f t="array" ref="G117">INDEX(#REF!,MATCH(Analysis_3_Adap_paper!$C117,#REF!)+Analysis_3_Adap_paper!$D117-COUNT($C$115:$C$123),MATCH(Analysis_3_Adap_paper!G$114,#REF!,0))</f>
        <v>#REF!</v>
      </c>
      <c r="H117" s="1" t="e" cm="1">
        <f t="array" ref="H117">INDEX(#REF!,MATCH(Analysis_3_Adap_paper!$C117,#REF!)+Analysis_3_Adap_paper!$D117-COUNT($C$115:$C$123),MATCH(Analysis_3_Adap_paper!H$114,#REF!,0))</f>
        <v>#REF!</v>
      </c>
      <c r="I117" s="1" t="e" cm="1">
        <f t="array" ref="I117">INDEX(#REF!,MATCH(Analysis_3_Adap_paper!$C117,#REF!)+Analysis_3_Adap_paper!$D117-COUNT($C$115:$C$123),MATCH(Analysis_3_Adap_paper!I$114,#REF!,0))</f>
        <v>#REF!</v>
      </c>
      <c r="J117" s="1" t="e" cm="1">
        <f t="array" ref="J117">INDEX(#REF!,MATCH(Analysis_3_Adap_paper!$C117,#REF!)+Analysis_3_Adap_paper!$D117-COUNT($C$115:$C$123),MATCH(Analysis_3_Adap_paper!J$114,#REF!,0))</f>
        <v>#REF!</v>
      </c>
      <c r="K117" s="56" t="e">
        <f t="shared" si="26"/>
        <v>#REF!</v>
      </c>
      <c r="L117" s="56" t="e">
        <f t="shared" si="26"/>
        <v>#REF!</v>
      </c>
      <c r="M117" s="56" t="e">
        <f t="shared" si="26"/>
        <v>#REF!</v>
      </c>
      <c r="N117" s="56" t="e">
        <f t="shared" si="26"/>
        <v>#REF!</v>
      </c>
      <c r="O117" s="56" t="e">
        <f t="shared" si="26"/>
        <v>#REF!</v>
      </c>
      <c r="P117" s="56" t="e">
        <f t="shared" si="26"/>
        <v>#REF!</v>
      </c>
    </row>
    <row r="118" spans="3:23" x14ac:dyDescent="0.45">
      <c r="C118" s="48">
        <f t="shared" si="27"/>
        <v>2</v>
      </c>
      <c r="D118" s="48">
        <v>4</v>
      </c>
      <c r="E118" s="1" t="e" cm="1">
        <f t="array" ref="E118">INDEX(#REF!,MATCH(Analysis_3_Adap_paper!$C118,#REF!)+Analysis_3_Adap_paper!$D118-COUNT($C$115:$C$123),MATCH(Analysis_3_Adap_paper!E$114,#REF!,0))</f>
        <v>#REF!</v>
      </c>
      <c r="F118" s="1" t="e" cm="1">
        <f t="array" ref="F118">INDEX(#REF!,MATCH(Analysis_3_Adap_paper!$C118,#REF!)+Analysis_3_Adap_paper!$D118-COUNT($C$115:$C$123),MATCH(Analysis_3_Adap_paper!F$114,#REF!,0))</f>
        <v>#REF!</v>
      </c>
      <c r="G118" s="1" t="e" cm="1">
        <f t="array" ref="G118">INDEX(#REF!,MATCH(Analysis_3_Adap_paper!$C118,#REF!)+Analysis_3_Adap_paper!$D118-COUNT($C$115:$C$123),MATCH(Analysis_3_Adap_paper!G$114,#REF!,0))</f>
        <v>#REF!</v>
      </c>
      <c r="H118" s="1" t="e" cm="1">
        <f t="array" ref="H118">INDEX(#REF!,MATCH(Analysis_3_Adap_paper!$C118,#REF!)+Analysis_3_Adap_paper!$D118-COUNT($C$115:$C$123),MATCH(Analysis_3_Adap_paper!H$114,#REF!,0))</f>
        <v>#REF!</v>
      </c>
      <c r="I118" s="1" t="e" cm="1">
        <f t="array" ref="I118">INDEX(#REF!,MATCH(Analysis_3_Adap_paper!$C118,#REF!)+Analysis_3_Adap_paper!$D118-COUNT($C$115:$C$123),MATCH(Analysis_3_Adap_paper!I$114,#REF!,0))</f>
        <v>#REF!</v>
      </c>
      <c r="J118" s="1" t="e" cm="1">
        <f t="array" ref="J118">INDEX(#REF!,MATCH(Analysis_3_Adap_paper!$C118,#REF!)+Analysis_3_Adap_paper!$D118-COUNT($C$115:$C$123),MATCH(Analysis_3_Adap_paper!J$114,#REF!,0))</f>
        <v>#REF!</v>
      </c>
      <c r="K118" s="56" t="e">
        <f t="shared" si="26"/>
        <v>#REF!</v>
      </c>
      <c r="L118" s="56" t="e">
        <f t="shared" si="26"/>
        <v>#REF!</v>
      </c>
      <c r="M118" s="56" t="e">
        <f t="shared" si="26"/>
        <v>#REF!</v>
      </c>
      <c r="N118" s="56" t="e">
        <f t="shared" si="26"/>
        <v>#REF!</v>
      </c>
      <c r="O118" s="56" t="e">
        <f t="shared" si="26"/>
        <v>#REF!</v>
      </c>
      <c r="P118" s="56" t="e">
        <f t="shared" si="26"/>
        <v>#REF!</v>
      </c>
    </row>
    <row r="119" spans="3:23" x14ac:dyDescent="0.45">
      <c r="C119" s="48">
        <f t="shared" si="27"/>
        <v>2</v>
      </c>
      <c r="D119" s="48">
        <v>5</v>
      </c>
      <c r="E119" s="1" t="e" cm="1">
        <f t="array" ref="E119">INDEX(#REF!,MATCH(Analysis_3_Adap_paper!$C119,#REF!)+Analysis_3_Adap_paper!$D119-COUNT($C$115:$C$123),MATCH(Analysis_3_Adap_paper!E$114,#REF!,0))</f>
        <v>#REF!</v>
      </c>
      <c r="F119" s="1" t="e" cm="1">
        <f t="array" ref="F119">INDEX(#REF!,MATCH(Analysis_3_Adap_paper!$C119,#REF!)+Analysis_3_Adap_paper!$D119-COUNT($C$115:$C$123),MATCH(Analysis_3_Adap_paper!F$114,#REF!,0))</f>
        <v>#REF!</v>
      </c>
      <c r="G119" s="1" t="e" cm="1">
        <f t="array" ref="G119">INDEX(#REF!,MATCH(Analysis_3_Adap_paper!$C119,#REF!)+Analysis_3_Adap_paper!$D119-COUNT($C$115:$C$123),MATCH(Analysis_3_Adap_paper!G$114,#REF!,0))</f>
        <v>#REF!</v>
      </c>
      <c r="H119" s="1" t="e" cm="1">
        <f t="array" ref="H119">INDEX(#REF!,MATCH(Analysis_3_Adap_paper!$C119,#REF!)+Analysis_3_Adap_paper!$D119-COUNT($C$115:$C$123),MATCH(Analysis_3_Adap_paper!H$114,#REF!,0))</f>
        <v>#REF!</v>
      </c>
      <c r="I119" s="1" t="e" cm="1">
        <f t="array" ref="I119">INDEX(#REF!,MATCH(Analysis_3_Adap_paper!$C119,#REF!)+Analysis_3_Adap_paper!$D119-COUNT($C$115:$C$123),MATCH(Analysis_3_Adap_paper!I$114,#REF!,0))</f>
        <v>#REF!</v>
      </c>
      <c r="J119" s="1" t="e" cm="1">
        <f t="array" ref="J119">INDEX(#REF!,MATCH(Analysis_3_Adap_paper!$C119,#REF!)+Analysis_3_Adap_paper!$D119-COUNT($C$115:$C$123),MATCH(Analysis_3_Adap_paper!J$114,#REF!,0))</f>
        <v>#REF!</v>
      </c>
      <c r="K119" s="56" t="e">
        <f t="shared" si="26"/>
        <v>#REF!</v>
      </c>
      <c r="L119" s="56" t="e">
        <f t="shared" si="26"/>
        <v>#REF!</v>
      </c>
      <c r="M119" s="56" t="e">
        <f t="shared" si="26"/>
        <v>#REF!</v>
      </c>
      <c r="N119" s="56" t="e">
        <f t="shared" si="26"/>
        <v>#REF!</v>
      </c>
      <c r="O119" s="56" t="e">
        <f t="shared" si="26"/>
        <v>#REF!</v>
      </c>
      <c r="P119" s="56" t="e">
        <f t="shared" si="26"/>
        <v>#REF!</v>
      </c>
    </row>
    <row r="120" spans="3:23" x14ac:dyDescent="0.45">
      <c r="C120" s="48">
        <f t="shared" si="27"/>
        <v>2</v>
      </c>
      <c r="D120" s="48">
        <v>6</v>
      </c>
      <c r="E120" s="1" t="e" cm="1">
        <f t="array" ref="E120">INDEX(#REF!,MATCH(Analysis_3_Adap_paper!$C120,#REF!)+Analysis_3_Adap_paper!$D120-COUNT($C$115:$C$123),MATCH(Analysis_3_Adap_paper!E$114,#REF!,0))</f>
        <v>#REF!</v>
      </c>
      <c r="F120" s="1" t="e" cm="1">
        <f t="array" ref="F120">INDEX(#REF!,MATCH(Analysis_3_Adap_paper!$C120,#REF!)+Analysis_3_Adap_paper!$D120-COUNT($C$115:$C$123),MATCH(Analysis_3_Adap_paper!F$114,#REF!,0))</f>
        <v>#REF!</v>
      </c>
      <c r="G120" s="1" t="e" cm="1">
        <f t="array" ref="G120">INDEX(#REF!,MATCH(Analysis_3_Adap_paper!$C120,#REF!)+Analysis_3_Adap_paper!$D120-COUNT($C$115:$C$123),MATCH(Analysis_3_Adap_paper!G$114,#REF!,0))</f>
        <v>#REF!</v>
      </c>
      <c r="H120" s="1" t="e" cm="1">
        <f t="array" ref="H120">INDEX(#REF!,MATCH(Analysis_3_Adap_paper!$C120,#REF!)+Analysis_3_Adap_paper!$D120-COUNT($C$115:$C$123),MATCH(Analysis_3_Adap_paper!H$114,#REF!,0))</f>
        <v>#REF!</v>
      </c>
      <c r="I120" s="1" t="e" cm="1">
        <f t="array" ref="I120">INDEX(#REF!,MATCH(Analysis_3_Adap_paper!$C120,#REF!)+Analysis_3_Adap_paper!$D120-COUNT($C$115:$C$123),MATCH(Analysis_3_Adap_paper!I$114,#REF!,0))</f>
        <v>#REF!</v>
      </c>
      <c r="J120" s="1" t="e" cm="1">
        <f t="array" ref="J120">INDEX(#REF!,MATCH(Analysis_3_Adap_paper!$C120,#REF!)+Analysis_3_Adap_paper!$D120-COUNT($C$115:$C$123),MATCH(Analysis_3_Adap_paper!J$114,#REF!,0))</f>
        <v>#REF!</v>
      </c>
      <c r="K120" s="56" t="e">
        <f t="shared" si="26"/>
        <v>#REF!</v>
      </c>
      <c r="L120" s="56" t="e">
        <f t="shared" si="26"/>
        <v>#REF!</v>
      </c>
      <c r="M120" s="56" t="e">
        <f t="shared" si="26"/>
        <v>#REF!</v>
      </c>
      <c r="N120" s="56" t="e">
        <f t="shared" si="26"/>
        <v>#REF!</v>
      </c>
      <c r="O120" s="56" t="e">
        <f t="shared" si="26"/>
        <v>#REF!</v>
      </c>
      <c r="P120" s="56" t="e">
        <f t="shared" si="26"/>
        <v>#REF!</v>
      </c>
    </row>
    <row r="121" spans="3:23" x14ac:dyDescent="0.45">
      <c r="C121" s="48">
        <f t="shared" si="27"/>
        <v>2</v>
      </c>
      <c r="D121" s="48">
        <v>7</v>
      </c>
      <c r="E121" s="1" t="e" cm="1">
        <f t="array" ref="E121">INDEX(#REF!,MATCH(Analysis_3_Adap_paper!$C121,#REF!)+Analysis_3_Adap_paper!$D121-COUNT($C$115:$C$123),MATCH(Analysis_3_Adap_paper!E$114,#REF!,0))</f>
        <v>#REF!</v>
      </c>
      <c r="F121" s="1" t="e" cm="1">
        <f t="array" ref="F121">INDEX(#REF!,MATCH(Analysis_3_Adap_paper!$C121,#REF!)+Analysis_3_Adap_paper!$D121-COUNT($C$115:$C$123),MATCH(Analysis_3_Adap_paper!F$114,#REF!,0))</f>
        <v>#REF!</v>
      </c>
      <c r="G121" s="1" t="e" cm="1">
        <f t="array" ref="G121">INDEX(#REF!,MATCH(Analysis_3_Adap_paper!$C121,#REF!)+Analysis_3_Adap_paper!$D121-COUNT($C$115:$C$123),MATCH(Analysis_3_Adap_paper!G$114,#REF!,0))</f>
        <v>#REF!</v>
      </c>
      <c r="H121" s="1" t="e" cm="1">
        <f t="array" ref="H121">INDEX(#REF!,MATCH(Analysis_3_Adap_paper!$C121,#REF!)+Analysis_3_Adap_paper!$D121-COUNT($C$115:$C$123),MATCH(Analysis_3_Adap_paper!H$114,#REF!,0))</f>
        <v>#REF!</v>
      </c>
      <c r="I121" s="1" t="e" cm="1">
        <f t="array" ref="I121">INDEX(#REF!,MATCH(Analysis_3_Adap_paper!$C121,#REF!)+Analysis_3_Adap_paper!$D121-COUNT($C$115:$C$123),MATCH(Analysis_3_Adap_paper!I$114,#REF!,0))</f>
        <v>#REF!</v>
      </c>
      <c r="J121" s="1" t="e" cm="1">
        <f t="array" ref="J121">INDEX(#REF!,MATCH(Analysis_3_Adap_paper!$C121,#REF!)+Analysis_3_Adap_paper!$D121-COUNT($C$115:$C$123),MATCH(Analysis_3_Adap_paper!J$114,#REF!,0))</f>
        <v>#REF!</v>
      </c>
      <c r="K121" s="56" t="e">
        <f t="shared" si="26"/>
        <v>#REF!</v>
      </c>
      <c r="L121" s="56" t="e">
        <f t="shared" si="26"/>
        <v>#REF!</v>
      </c>
      <c r="M121" s="56" t="e">
        <f t="shared" si="26"/>
        <v>#REF!</v>
      </c>
      <c r="N121" s="56" t="e">
        <f t="shared" si="26"/>
        <v>#REF!</v>
      </c>
      <c r="O121" s="56" t="e">
        <f t="shared" si="26"/>
        <v>#REF!</v>
      </c>
      <c r="P121" s="56" t="e">
        <f t="shared" si="26"/>
        <v>#REF!</v>
      </c>
    </row>
    <row r="122" spans="3:23" x14ac:dyDescent="0.45">
      <c r="C122" s="48">
        <f t="shared" si="27"/>
        <v>2</v>
      </c>
      <c r="D122" s="48">
        <v>8</v>
      </c>
      <c r="E122" s="1" t="e" cm="1">
        <f t="array" ref="E122">INDEX(#REF!,MATCH(Analysis_3_Adap_paper!$C122,#REF!)+Analysis_3_Adap_paper!$D122-COUNT($C$115:$C$123),MATCH(Analysis_3_Adap_paper!E$114,#REF!,0))</f>
        <v>#REF!</v>
      </c>
      <c r="F122" s="1" t="e" cm="1">
        <f t="array" ref="F122">INDEX(#REF!,MATCH(Analysis_3_Adap_paper!$C122,#REF!)+Analysis_3_Adap_paper!$D122-COUNT($C$115:$C$123),MATCH(Analysis_3_Adap_paper!F$114,#REF!,0))</f>
        <v>#REF!</v>
      </c>
      <c r="G122" s="1" t="e" cm="1">
        <f t="array" ref="G122">INDEX(#REF!,MATCH(Analysis_3_Adap_paper!$C122,#REF!)+Analysis_3_Adap_paper!$D122-COUNT($C$115:$C$123),MATCH(Analysis_3_Adap_paper!G$114,#REF!,0))</f>
        <v>#REF!</v>
      </c>
      <c r="H122" s="1" t="e" cm="1">
        <f t="array" ref="H122">INDEX(#REF!,MATCH(Analysis_3_Adap_paper!$C122,#REF!)+Analysis_3_Adap_paper!$D122-COUNT($C$115:$C$123),MATCH(Analysis_3_Adap_paper!H$114,#REF!,0))</f>
        <v>#REF!</v>
      </c>
      <c r="I122" s="1" t="e" cm="1">
        <f t="array" ref="I122">INDEX(#REF!,MATCH(Analysis_3_Adap_paper!$C122,#REF!)+Analysis_3_Adap_paper!$D122-COUNT($C$115:$C$123),MATCH(Analysis_3_Adap_paper!I$114,#REF!,0))</f>
        <v>#REF!</v>
      </c>
      <c r="J122" s="1" t="e" cm="1">
        <f t="array" ref="J122">INDEX(#REF!,MATCH(Analysis_3_Adap_paper!$C122,#REF!)+Analysis_3_Adap_paper!$D122-COUNT($C$115:$C$123),MATCH(Analysis_3_Adap_paper!J$114,#REF!,0))</f>
        <v>#REF!</v>
      </c>
      <c r="K122" s="56" t="e">
        <f t="shared" si="26"/>
        <v>#REF!</v>
      </c>
      <c r="L122" s="56" t="e">
        <f t="shared" si="26"/>
        <v>#REF!</v>
      </c>
      <c r="M122" s="56" t="e">
        <f t="shared" si="26"/>
        <v>#REF!</v>
      </c>
      <c r="N122" s="56" t="e">
        <f t="shared" si="26"/>
        <v>#REF!</v>
      </c>
      <c r="O122" s="56" t="e">
        <f t="shared" si="26"/>
        <v>#REF!</v>
      </c>
      <c r="P122" s="56" t="e">
        <f t="shared" si="26"/>
        <v>#REF!</v>
      </c>
    </row>
    <row r="123" spans="3:23" x14ac:dyDescent="0.45">
      <c r="C123" s="48">
        <f t="shared" si="27"/>
        <v>2</v>
      </c>
      <c r="D123" s="48">
        <v>9</v>
      </c>
      <c r="E123" s="1" t="e" cm="1">
        <f t="array" ref="E123">INDEX(#REF!,MATCH(Analysis_3_Adap_paper!$C123,#REF!)+Analysis_3_Adap_paper!$D123-COUNT($C$115:$C$123),MATCH(Analysis_3_Adap_paper!E$114,#REF!,0))</f>
        <v>#REF!</v>
      </c>
      <c r="F123" s="1" t="e" cm="1">
        <f t="array" ref="F123">INDEX(#REF!,MATCH(Analysis_3_Adap_paper!$C123,#REF!)+Analysis_3_Adap_paper!$D123-COUNT($C$115:$C$123),MATCH(Analysis_3_Adap_paper!F$114,#REF!,0))</f>
        <v>#REF!</v>
      </c>
      <c r="G123" s="1" t="e" cm="1">
        <f t="array" ref="G123">INDEX(#REF!,MATCH(Analysis_3_Adap_paper!$C123,#REF!)+Analysis_3_Adap_paper!$D123-COUNT($C$115:$C$123),MATCH(Analysis_3_Adap_paper!G$114,#REF!,0))</f>
        <v>#REF!</v>
      </c>
      <c r="H123" s="1" t="e" cm="1">
        <f t="array" ref="H123">INDEX(#REF!,MATCH(Analysis_3_Adap_paper!$C123,#REF!)+Analysis_3_Adap_paper!$D123-COUNT($C$115:$C$123),MATCH(Analysis_3_Adap_paper!H$114,#REF!,0))</f>
        <v>#REF!</v>
      </c>
      <c r="I123" s="1" t="e" cm="1">
        <f t="array" ref="I123">INDEX(#REF!,MATCH(Analysis_3_Adap_paper!$C123,#REF!)+Analysis_3_Adap_paper!$D123-COUNT($C$115:$C$123),MATCH(Analysis_3_Adap_paper!I$114,#REF!,0))</f>
        <v>#REF!</v>
      </c>
      <c r="J123" s="1" t="e" cm="1">
        <f t="array" ref="J123">INDEX(#REF!,MATCH(Analysis_3_Adap_paper!$C123,#REF!)+Analysis_3_Adap_paper!$D123-COUNT($C$115:$C$123),MATCH(Analysis_3_Adap_paper!J$114,#REF!,0))</f>
        <v>#REF!</v>
      </c>
      <c r="K123" s="56" t="e">
        <f t="shared" si="26"/>
        <v>#REF!</v>
      </c>
      <c r="L123" s="56" t="e">
        <f t="shared" si="26"/>
        <v>#REF!</v>
      </c>
      <c r="M123" s="56" t="e">
        <f t="shared" si="26"/>
        <v>#REF!</v>
      </c>
      <c r="N123" s="56" t="e">
        <f t="shared" si="26"/>
        <v>#REF!</v>
      </c>
      <c r="O123" s="56" t="e">
        <f t="shared" si="26"/>
        <v>#REF!</v>
      </c>
      <c r="P123" s="56" t="e">
        <f t="shared" si="26"/>
        <v>#REF!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t="e" cm="1">
        <f t="array" ref="E151">INDEX(#REF!,MATCH(Analysis_3_Adap_paper!$C151,#REF!)+Analysis_3_Adap_paper!$D151-COUNT($C$151:$C$159),MATCH(Analysis_3_Adap_paper!E$150,#REF!,0))</f>
        <v>#REF!</v>
      </c>
      <c r="F151" s="1" t="e" cm="1">
        <f t="array" ref="F151">INDEX(#REF!,MATCH(Analysis_3_Adap_paper!$C151,#REF!)+Analysis_3_Adap_paper!$D151-COUNT($C$151:$C$159),MATCH(Analysis_3_Adap_paper!F$150,#REF!,0))</f>
        <v>#REF!</v>
      </c>
      <c r="G151" s="1" t="e" cm="1">
        <f t="array" ref="G151">INDEX(#REF!,MATCH(Analysis_3_Adap_paper!$C151,#REF!)+Analysis_3_Adap_paper!$D151-COUNT($C$151:$C$159),MATCH(Analysis_3_Adap_paper!G$150,#REF!,0))</f>
        <v>#REF!</v>
      </c>
      <c r="H151" s="1" t="e" cm="1">
        <f t="array" ref="H151">INDEX(#REF!,MATCH(Analysis_3_Adap_paper!$C151,#REF!)+Analysis_3_Adap_paper!$D151-COUNT($C$151:$C$159),MATCH(Analysis_3_Adap_paper!H$150,#REF!,0))</f>
        <v>#REF!</v>
      </c>
      <c r="I151" s="1" t="e" cm="1">
        <f t="array" ref="I151">INDEX(#REF!,MATCH(Analysis_3_Adap_paper!$C151,#REF!)+Analysis_3_Adap_paper!$D151-COUNT($C$151:$C$159),MATCH(Analysis_3_Adap_paper!I$150,#REF!,0))</f>
        <v>#REF!</v>
      </c>
      <c r="J151" s="1" t="e" cm="1">
        <f t="array" ref="J151">INDEX(#REF!,MATCH(Analysis_3_Adap_paper!$C151,#REF!)+Analysis_3_Adap_paper!$D151-COUNT($C$151:$C$159),MATCH(Analysis_3_Adap_paper!J$150,#REF!,0))</f>
        <v>#REF!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t="e" cm="1">
        <f t="array" ref="E152">INDEX(#REF!,MATCH(Analysis_3_Adap_paper!$C152,#REF!)+Analysis_3_Adap_paper!$D152-COUNT($C$151:$C$159),MATCH(Analysis_3_Adap_paper!E$150,#REF!,0))</f>
        <v>#REF!</v>
      </c>
      <c r="F152" s="1" t="e" cm="1">
        <f t="array" ref="F152">INDEX(#REF!,MATCH(Analysis_3_Adap_paper!$C152,#REF!)+Analysis_3_Adap_paper!$D152-COUNT($C$151:$C$159),MATCH(Analysis_3_Adap_paper!F$150,#REF!,0))</f>
        <v>#REF!</v>
      </c>
      <c r="G152" s="1" t="e" cm="1">
        <f t="array" ref="G152">INDEX(#REF!,MATCH(Analysis_3_Adap_paper!$C152,#REF!)+Analysis_3_Adap_paper!$D152-COUNT($C$151:$C$159),MATCH(Analysis_3_Adap_paper!G$150,#REF!,0))</f>
        <v>#REF!</v>
      </c>
      <c r="H152" s="1" t="e" cm="1">
        <f t="array" ref="H152">INDEX(#REF!,MATCH(Analysis_3_Adap_paper!$C152,#REF!)+Analysis_3_Adap_paper!$D152-COUNT($C$151:$C$159),MATCH(Analysis_3_Adap_paper!H$150,#REF!,0))</f>
        <v>#REF!</v>
      </c>
      <c r="I152" s="1" t="e" cm="1">
        <f t="array" ref="I152">INDEX(#REF!,MATCH(Analysis_3_Adap_paper!$C152,#REF!)+Analysis_3_Adap_paper!$D152-COUNT($C$151:$C$159),MATCH(Analysis_3_Adap_paper!I$150,#REF!,0))</f>
        <v>#REF!</v>
      </c>
      <c r="J152" s="1" t="e" cm="1">
        <f t="array" ref="J152">INDEX(#REF!,MATCH(Analysis_3_Adap_paper!$C152,#REF!)+Analysis_3_Adap_paper!$D152-COUNT($C$151:$C$159),MATCH(Analysis_3_Adap_paper!J$150,#REF!,0))</f>
        <v>#REF!</v>
      </c>
      <c r="K152" s="59"/>
      <c r="Q152" s="56" t="e">
        <f>LOG(E151/E152)/LOG(2)</f>
        <v>#REF!</v>
      </c>
      <c r="R152" s="56" t="e">
        <f t="shared" ref="R152:V159" si="36">LOG(F151/F152)/LOG(2)</f>
        <v>#REF!</v>
      </c>
      <c r="S152" s="56" t="e">
        <f t="shared" si="36"/>
        <v>#REF!</v>
      </c>
      <c r="T152" s="56" t="e">
        <f t="shared" si="36"/>
        <v>#REF!</v>
      </c>
      <c r="U152" s="56" t="e">
        <f t="shared" si="36"/>
        <v>#REF!</v>
      </c>
      <c r="V152" s="56" t="e">
        <f t="shared" si="36"/>
        <v>#REF!</v>
      </c>
    </row>
    <row r="153" spans="3:23" x14ac:dyDescent="0.45">
      <c r="C153" s="48">
        <f t="shared" ref="C153:C159" si="37">C152</f>
        <v>4</v>
      </c>
      <c r="D153" s="48">
        <v>3</v>
      </c>
      <c r="E153" s="1" t="e" cm="1">
        <f t="array" ref="E153">INDEX(#REF!,MATCH(Analysis_3_Adap_paper!$C153,#REF!)+Analysis_3_Adap_paper!$D153-COUNT($C$151:$C$159),MATCH(Analysis_3_Adap_paper!E$150,#REF!,0))</f>
        <v>#REF!</v>
      </c>
      <c r="F153" s="1" t="e" cm="1">
        <f t="array" ref="F153">INDEX(#REF!,MATCH(Analysis_3_Adap_paper!$C153,#REF!)+Analysis_3_Adap_paper!$D153-COUNT($C$151:$C$159),MATCH(Analysis_3_Adap_paper!F$150,#REF!,0))</f>
        <v>#REF!</v>
      </c>
      <c r="G153" s="1" t="e" cm="1">
        <f t="array" ref="G153">INDEX(#REF!,MATCH(Analysis_3_Adap_paper!$C153,#REF!)+Analysis_3_Adap_paper!$D153-COUNT($C$151:$C$159),MATCH(Analysis_3_Adap_paper!G$150,#REF!,0))</f>
        <v>#REF!</v>
      </c>
      <c r="H153" s="1" t="e" cm="1">
        <f t="array" ref="H153">INDEX(#REF!,MATCH(Analysis_3_Adap_paper!$C153,#REF!)+Analysis_3_Adap_paper!$D153-COUNT($C$151:$C$159),MATCH(Analysis_3_Adap_paper!H$150,#REF!,0))</f>
        <v>#REF!</v>
      </c>
      <c r="I153" s="1" t="e" cm="1">
        <f t="array" ref="I153">INDEX(#REF!,MATCH(Analysis_3_Adap_paper!$C153,#REF!)+Analysis_3_Adap_paper!$D153-COUNT($C$151:$C$159),MATCH(Analysis_3_Adap_paper!I$150,#REF!,0))</f>
        <v>#REF!</v>
      </c>
      <c r="J153" s="1" t="e" cm="1">
        <f t="array" ref="J153">INDEX(#REF!,MATCH(Analysis_3_Adap_paper!$C153,#REF!)+Analysis_3_Adap_paper!$D153-COUNT($C$151:$C$159),MATCH(Analysis_3_Adap_paper!J$150,#REF!,0))</f>
        <v>#REF!</v>
      </c>
      <c r="K153" s="59"/>
      <c r="Q153" s="56" t="e">
        <f t="shared" ref="Q153:Q159" si="38">LOG(E152/E153)/LOG(2)</f>
        <v>#REF!</v>
      </c>
      <c r="R153" s="56" t="e">
        <f t="shared" si="36"/>
        <v>#REF!</v>
      </c>
      <c r="S153" s="56" t="e">
        <f t="shared" si="36"/>
        <v>#REF!</v>
      </c>
      <c r="T153" s="56" t="e">
        <f t="shared" si="36"/>
        <v>#REF!</v>
      </c>
      <c r="U153" s="56" t="e">
        <f t="shared" si="36"/>
        <v>#REF!</v>
      </c>
      <c r="V153" s="56" t="e">
        <f t="shared" si="36"/>
        <v>#REF!</v>
      </c>
    </row>
    <row r="154" spans="3:23" x14ac:dyDescent="0.45">
      <c r="C154" s="48">
        <f t="shared" si="37"/>
        <v>4</v>
      </c>
      <c r="D154" s="48">
        <v>4</v>
      </c>
      <c r="E154" s="1" t="e" cm="1">
        <f t="array" ref="E154">INDEX(#REF!,MATCH(Analysis_3_Adap_paper!$C154,#REF!)+Analysis_3_Adap_paper!$D154-COUNT($C$151:$C$159),MATCH(Analysis_3_Adap_paper!E$150,#REF!,0))</f>
        <v>#REF!</v>
      </c>
      <c r="F154" s="1" t="e" cm="1">
        <f t="array" ref="F154">INDEX(#REF!,MATCH(Analysis_3_Adap_paper!$C154,#REF!)+Analysis_3_Adap_paper!$D154-COUNT($C$151:$C$159),MATCH(Analysis_3_Adap_paper!F$150,#REF!,0))</f>
        <v>#REF!</v>
      </c>
      <c r="G154" s="1" t="e" cm="1">
        <f t="array" ref="G154">INDEX(#REF!,MATCH(Analysis_3_Adap_paper!$C154,#REF!)+Analysis_3_Adap_paper!$D154-COUNT($C$151:$C$159),MATCH(Analysis_3_Adap_paper!G$150,#REF!,0))</f>
        <v>#REF!</v>
      </c>
      <c r="H154" s="1" t="e" cm="1">
        <f t="array" ref="H154">INDEX(#REF!,MATCH(Analysis_3_Adap_paper!$C154,#REF!)+Analysis_3_Adap_paper!$D154-COUNT($C$151:$C$159),MATCH(Analysis_3_Adap_paper!H$150,#REF!,0))</f>
        <v>#REF!</v>
      </c>
      <c r="I154" s="1" t="e" cm="1">
        <f t="array" ref="I154">INDEX(#REF!,MATCH(Analysis_3_Adap_paper!$C154,#REF!)+Analysis_3_Adap_paper!$D154-COUNT($C$151:$C$159),MATCH(Analysis_3_Adap_paper!I$150,#REF!,0))</f>
        <v>#REF!</v>
      </c>
      <c r="J154" s="1" t="e" cm="1">
        <f t="array" ref="J154">INDEX(#REF!,MATCH(Analysis_3_Adap_paper!$C154,#REF!)+Analysis_3_Adap_paper!$D154-COUNT($C$151:$C$159),MATCH(Analysis_3_Adap_paper!J$150,#REF!,0))</f>
        <v>#REF!</v>
      </c>
      <c r="K154" s="59"/>
      <c r="Q154" s="56" t="e">
        <f t="shared" si="38"/>
        <v>#REF!</v>
      </c>
      <c r="R154" s="56" t="e">
        <f t="shared" si="36"/>
        <v>#REF!</v>
      </c>
      <c r="S154" s="56" t="e">
        <f t="shared" si="36"/>
        <v>#REF!</v>
      </c>
      <c r="T154" s="56" t="e">
        <f t="shared" si="36"/>
        <v>#REF!</v>
      </c>
      <c r="U154" s="56" t="e">
        <f t="shared" si="36"/>
        <v>#REF!</v>
      </c>
      <c r="V154" s="56" t="e">
        <f t="shared" si="36"/>
        <v>#REF!</v>
      </c>
    </row>
    <row r="155" spans="3:23" x14ac:dyDescent="0.45">
      <c r="C155" s="48">
        <f t="shared" si="37"/>
        <v>4</v>
      </c>
      <c r="D155" s="48">
        <v>5</v>
      </c>
      <c r="E155" s="1" t="e" cm="1">
        <f t="array" ref="E155">INDEX(#REF!,MATCH(Analysis_3_Adap_paper!$C155,#REF!)+Analysis_3_Adap_paper!$D155-COUNT($C$151:$C$159),MATCH(Analysis_3_Adap_paper!E$150,#REF!,0))</f>
        <v>#REF!</v>
      </c>
      <c r="F155" s="1" t="e" cm="1">
        <f t="array" ref="F155">INDEX(#REF!,MATCH(Analysis_3_Adap_paper!$C155,#REF!)+Analysis_3_Adap_paper!$D155-COUNT($C$151:$C$159),MATCH(Analysis_3_Adap_paper!F$150,#REF!,0))</f>
        <v>#REF!</v>
      </c>
      <c r="G155" s="1" t="e" cm="1">
        <f t="array" ref="G155">INDEX(#REF!,MATCH(Analysis_3_Adap_paper!$C155,#REF!)+Analysis_3_Adap_paper!$D155-COUNT($C$151:$C$159),MATCH(Analysis_3_Adap_paper!G$150,#REF!,0))</f>
        <v>#REF!</v>
      </c>
      <c r="H155" s="1" t="e" cm="1">
        <f t="array" ref="H155">INDEX(#REF!,MATCH(Analysis_3_Adap_paper!$C155,#REF!)+Analysis_3_Adap_paper!$D155-COUNT($C$151:$C$159),MATCH(Analysis_3_Adap_paper!H$150,#REF!,0))</f>
        <v>#REF!</v>
      </c>
      <c r="I155" s="1" t="e" cm="1">
        <f t="array" ref="I155">INDEX(#REF!,MATCH(Analysis_3_Adap_paper!$C155,#REF!)+Analysis_3_Adap_paper!$D155-COUNT($C$151:$C$159),MATCH(Analysis_3_Adap_paper!I$150,#REF!,0))</f>
        <v>#REF!</v>
      </c>
      <c r="J155" s="1" t="e" cm="1">
        <f t="array" ref="J155">INDEX(#REF!,MATCH(Analysis_3_Adap_paper!$C155,#REF!)+Analysis_3_Adap_paper!$D155-COUNT($C$151:$C$159),MATCH(Analysis_3_Adap_paper!J$150,#REF!,0))</f>
        <v>#REF!</v>
      </c>
      <c r="K155" s="59"/>
      <c r="Q155" s="56" t="e">
        <f t="shared" si="38"/>
        <v>#REF!</v>
      </c>
      <c r="R155" s="56" t="e">
        <f t="shared" si="36"/>
        <v>#REF!</v>
      </c>
      <c r="S155" s="56" t="e">
        <f t="shared" si="36"/>
        <v>#REF!</v>
      </c>
      <c r="T155" s="56" t="e">
        <f t="shared" si="36"/>
        <v>#REF!</v>
      </c>
      <c r="U155" s="56" t="e">
        <f t="shared" si="36"/>
        <v>#REF!</v>
      </c>
      <c r="V155" s="56" t="e">
        <f t="shared" si="36"/>
        <v>#REF!</v>
      </c>
    </row>
    <row r="156" spans="3:23" x14ac:dyDescent="0.45">
      <c r="C156" s="48">
        <f t="shared" si="37"/>
        <v>4</v>
      </c>
      <c r="D156" s="48">
        <v>6</v>
      </c>
      <c r="E156" s="1" t="e" cm="1">
        <f t="array" ref="E156">INDEX(#REF!,MATCH(Analysis_3_Adap_paper!$C156,#REF!)+Analysis_3_Adap_paper!$D156-COUNT($C$151:$C$159),MATCH(Analysis_3_Adap_paper!E$150,#REF!,0))</f>
        <v>#REF!</v>
      </c>
      <c r="F156" s="1" t="e" cm="1">
        <f t="array" ref="F156">INDEX(#REF!,MATCH(Analysis_3_Adap_paper!$C156,#REF!)+Analysis_3_Adap_paper!$D156-COUNT($C$151:$C$159),MATCH(Analysis_3_Adap_paper!F$150,#REF!,0))</f>
        <v>#REF!</v>
      </c>
      <c r="G156" s="1" t="e" cm="1">
        <f t="array" ref="G156">INDEX(#REF!,MATCH(Analysis_3_Adap_paper!$C156,#REF!)+Analysis_3_Adap_paper!$D156-COUNT($C$151:$C$159),MATCH(Analysis_3_Adap_paper!G$150,#REF!,0))</f>
        <v>#REF!</v>
      </c>
      <c r="H156" s="1" t="e" cm="1">
        <f t="array" ref="H156">INDEX(#REF!,MATCH(Analysis_3_Adap_paper!$C156,#REF!)+Analysis_3_Adap_paper!$D156-COUNT($C$151:$C$159),MATCH(Analysis_3_Adap_paper!H$150,#REF!,0))</f>
        <v>#REF!</v>
      </c>
      <c r="I156" s="1" t="e" cm="1">
        <f t="array" ref="I156">INDEX(#REF!,MATCH(Analysis_3_Adap_paper!$C156,#REF!)+Analysis_3_Adap_paper!$D156-COUNT($C$151:$C$159),MATCH(Analysis_3_Adap_paper!I$150,#REF!,0))</f>
        <v>#REF!</v>
      </c>
      <c r="J156" s="1" t="e" cm="1">
        <f t="array" ref="J156">INDEX(#REF!,MATCH(Analysis_3_Adap_paper!$C156,#REF!)+Analysis_3_Adap_paper!$D156-COUNT($C$151:$C$159),MATCH(Analysis_3_Adap_paper!J$150,#REF!,0))</f>
        <v>#REF!</v>
      </c>
      <c r="K156" s="59"/>
      <c r="Q156" s="56" t="e">
        <f t="shared" si="38"/>
        <v>#REF!</v>
      </c>
      <c r="R156" s="56" t="e">
        <f t="shared" si="36"/>
        <v>#REF!</v>
      </c>
      <c r="S156" s="56" t="e">
        <f t="shared" si="36"/>
        <v>#REF!</v>
      </c>
      <c r="T156" s="56" t="e">
        <f t="shared" si="36"/>
        <v>#REF!</v>
      </c>
      <c r="U156" s="56" t="e">
        <f t="shared" si="36"/>
        <v>#REF!</v>
      </c>
      <c r="V156" s="56" t="e">
        <f t="shared" si="36"/>
        <v>#REF!</v>
      </c>
    </row>
    <row r="157" spans="3:23" x14ac:dyDescent="0.45">
      <c r="C157" s="48">
        <f t="shared" si="37"/>
        <v>4</v>
      </c>
      <c r="D157" s="48">
        <v>7</v>
      </c>
      <c r="E157" s="1" t="e" cm="1">
        <f t="array" ref="E157">INDEX(#REF!,MATCH(Analysis_3_Adap_paper!$C157,#REF!)+Analysis_3_Adap_paper!$D157-COUNT($C$151:$C$159),MATCH(Analysis_3_Adap_paper!E$150,#REF!,0))</f>
        <v>#REF!</v>
      </c>
      <c r="F157" s="1" t="e" cm="1">
        <f t="array" ref="F157">INDEX(#REF!,MATCH(Analysis_3_Adap_paper!$C157,#REF!)+Analysis_3_Adap_paper!$D157-COUNT($C$151:$C$159),MATCH(Analysis_3_Adap_paper!F$150,#REF!,0))</f>
        <v>#REF!</v>
      </c>
      <c r="G157" s="1" t="e" cm="1">
        <f t="array" ref="G157">INDEX(#REF!,MATCH(Analysis_3_Adap_paper!$C157,#REF!)+Analysis_3_Adap_paper!$D157-COUNT($C$151:$C$159),MATCH(Analysis_3_Adap_paper!G$150,#REF!,0))</f>
        <v>#REF!</v>
      </c>
      <c r="H157" s="1" t="e" cm="1">
        <f t="array" ref="H157">INDEX(#REF!,MATCH(Analysis_3_Adap_paper!$C157,#REF!)+Analysis_3_Adap_paper!$D157-COUNT($C$151:$C$159),MATCH(Analysis_3_Adap_paper!H$150,#REF!,0))</f>
        <v>#REF!</v>
      </c>
      <c r="I157" s="1" t="e" cm="1">
        <f t="array" ref="I157">INDEX(#REF!,MATCH(Analysis_3_Adap_paper!$C157,#REF!)+Analysis_3_Adap_paper!$D157-COUNT($C$151:$C$159),MATCH(Analysis_3_Adap_paper!I$150,#REF!,0))</f>
        <v>#REF!</v>
      </c>
      <c r="J157" s="1" t="e" cm="1">
        <f t="array" ref="J157">INDEX(#REF!,MATCH(Analysis_3_Adap_paper!$C157,#REF!)+Analysis_3_Adap_paper!$D157-COUNT($C$151:$C$159),MATCH(Analysis_3_Adap_paper!J$150,#REF!,0))</f>
        <v>#REF!</v>
      </c>
      <c r="K157" s="59"/>
      <c r="Q157" s="56" t="e">
        <f t="shared" si="38"/>
        <v>#REF!</v>
      </c>
      <c r="R157" s="56" t="e">
        <f t="shared" si="36"/>
        <v>#REF!</v>
      </c>
      <c r="S157" s="56" t="e">
        <f t="shared" si="36"/>
        <v>#REF!</v>
      </c>
      <c r="T157" s="56" t="e">
        <f t="shared" si="36"/>
        <v>#REF!</v>
      </c>
      <c r="U157" s="56" t="e">
        <f t="shared" si="36"/>
        <v>#REF!</v>
      </c>
      <c r="V157" s="56" t="e">
        <f t="shared" si="36"/>
        <v>#REF!</v>
      </c>
    </row>
    <row r="158" spans="3:23" x14ac:dyDescent="0.45">
      <c r="C158" s="48">
        <f t="shared" si="37"/>
        <v>4</v>
      </c>
      <c r="D158" s="48">
        <v>8</v>
      </c>
      <c r="E158" s="1" t="e" cm="1">
        <f t="array" ref="E158">INDEX(#REF!,MATCH(Analysis_3_Adap_paper!$C158,#REF!)+Analysis_3_Adap_paper!$D158-COUNT($C$151:$C$159),MATCH(Analysis_3_Adap_paper!E$150,#REF!,0))</f>
        <v>#REF!</v>
      </c>
      <c r="F158" s="1" t="e" cm="1">
        <f t="array" ref="F158">INDEX(#REF!,MATCH(Analysis_3_Adap_paper!$C158,#REF!)+Analysis_3_Adap_paper!$D158-COUNT($C$151:$C$159),MATCH(Analysis_3_Adap_paper!F$150,#REF!,0))</f>
        <v>#REF!</v>
      </c>
      <c r="G158" s="1" t="e" cm="1">
        <f t="array" ref="G158">INDEX(#REF!,MATCH(Analysis_3_Adap_paper!$C158,#REF!)+Analysis_3_Adap_paper!$D158-COUNT($C$151:$C$159),MATCH(Analysis_3_Adap_paper!G$150,#REF!,0))</f>
        <v>#REF!</v>
      </c>
      <c r="H158" s="1" t="e" cm="1">
        <f t="array" ref="H158">INDEX(#REF!,MATCH(Analysis_3_Adap_paper!$C158,#REF!)+Analysis_3_Adap_paper!$D158-COUNT($C$151:$C$159),MATCH(Analysis_3_Adap_paper!H$150,#REF!,0))</f>
        <v>#REF!</v>
      </c>
      <c r="I158" s="1" t="e" cm="1">
        <f t="array" ref="I158">INDEX(#REF!,MATCH(Analysis_3_Adap_paper!$C158,#REF!)+Analysis_3_Adap_paper!$D158-COUNT($C$151:$C$159),MATCH(Analysis_3_Adap_paper!I$150,#REF!,0))</f>
        <v>#REF!</v>
      </c>
      <c r="J158" s="1" t="e" cm="1">
        <f t="array" ref="J158">INDEX(#REF!,MATCH(Analysis_3_Adap_paper!$C158,#REF!)+Analysis_3_Adap_paper!$D158-COUNT($C$151:$C$159),MATCH(Analysis_3_Adap_paper!J$150,#REF!,0))</f>
        <v>#REF!</v>
      </c>
      <c r="K158" s="59"/>
      <c r="Q158" s="56" t="e">
        <f t="shared" si="38"/>
        <v>#REF!</v>
      </c>
      <c r="R158" s="56" t="e">
        <f t="shared" si="36"/>
        <v>#REF!</v>
      </c>
      <c r="S158" s="56" t="e">
        <f t="shared" si="36"/>
        <v>#REF!</v>
      </c>
      <c r="T158" s="56" t="e">
        <f t="shared" si="36"/>
        <v>#REF!</v>
      </c>
      <c r="U158" s="56" t="e">
        <f t="shared" si="36"/>
        <v>#REF!</v>
      </c>
      <c r="V158" s="56" t="e">
        <f t="shared" si="36"/>
        <v>#REF!</v>
      </c>
    </row>
    <row r="159" spans="3:23" x14ac:dyDescent="0.45">
      <c r="C159" s="48">
        <f t="shared" si="37"/>
        <v>4</v>
      </c>
      <c r="D159" s="48">
        <v>9</v>
      </c>
      <c r="E159" s="1" t="e" cm="1">
        <f t="array" ref="E159">INDEX(#REF!,MATCH(Analysis_3_Adap_paper!$C159,#REF!)+Analysis_3_Adap_paper!$D159-COUNT($C$151:$C$159),MATCH(Analysis_3_Adap_paper!E$150,#REF!,0))</f>
        <v>#REF!</v>
      </c>
      <c r="F159" s="1" t="e" cm="1">
        <f t="array" ref="F159">INDEX(#REF!,MATCH(Analysis_3_Adap_paper!$C159,#REF!)+Analysis_3_Adap_paper!$D159-COUNT($C$151:$C$159),MATCH(Analysis_3_Adap_paper!F$150,#REF!,0))</f>
        <v>#REF!</v>
      </c>
      <c r="G159" s="1" t="e" cm="1">
        <f t="array" ref="G159">INDEX(#REF!,MATCH(Analysis_3_Adap_paper!$C159,#REF!)+Analysis_3_Adap_paper!$D159-COUNT($C$151:$C$159),MATCH(Analysis_3_Adap_paper!G$150,#REF!,0))</f>
        <v>#REF!</v>
      </c>
      <c r="H159" s="1" t="e" cm="1">
        <f t="array" ref="H159">INDEX(#REF!,MATCH(Analysis_3_Adap_paper!$C159,#REF!)+Analysis_3_Adap_paper!$D159-COUNT($C$151:$C$159),MATCH(Analysis_3_Adap_paper!H$150,#REF!,0))</f>
        <v>#REF!</v>
      </c>
      <c r="I159" s="1" t="e" cm="1">
        <f t="array" ref="I159">INDEX(#REF!,MATCH(Analysis_3_Adap_paper!$C159,#REF!)+Analysis_3_Adap_paper!$D159-COUNT($C$151:$C$159),MATCH(Analysis_3_Adap_paper!I$150,#REF!,0))</f>
        <v>#REF!</v>
      </c>
      <c r="J159" s="1" t="e" cm="1">
        <f t="array" ref="J159">INDEX(#REF!,MATCH(Analysis_3_Adap_paper!$C159,#REF!)+Analysis_3_Adap_paper!$D159-COUNT($C$151:$C$159),MATCH(Analysis_3_Adap_paper!J$150,#REF!,0))</f>
        <v>#REF!</v>
      </c>
      <c r="K159" s="59"/>
      <c r="Q159" s="56" t="e">
        <f t="shared" si="38"/>
        <v>#REF!</v>
      </c>
      <c r="R159" s="56" t="e">
        <f t="shared" si="36"/>
        <v>#REF!</v>
      </c>
      <c r="S159" s="56" t="e">
        <f t="shared" si="36"/>
        <v>#REF!</v>
      </c>
      <c r="T159" s="56" t="e">
        <f t="shared" si="36"/>
        <v>#REF!</v>
      </c>
      <c r="U159" s="56" t="e">
        <f t="shared" si="36"/>
        <v>#REF!</v>
      </c>
      <c r="V159" s="56" t="e">
        <f t="shared" si="36"/>
        <v>#REF!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t="e" cm="1">
        <f t="array" ref="E163">INDEX(#REF!,MATCH(Analysis_3_Adap_paper!$C163,#REF!)+Analysis_3_Adap_paper!$D163-COUNT($C$163:$C$171),MATCH(Analysis_3_Adap_paper!E$162,#REF!,0))</f>
        <v>#REF!</v>
      </c>
      <c r="F163" s="1" t="e" cm="1">
        <f t="array" ref="F163">INDEX(#REF!,MATCH(Analysis_3_Adap_paper!$C163,#REF!)+Analysis_3_Adap_paper!$D163-COUNT($C$163:$C$171),MATCH(Analysis_3_Adap_paper!F$162,#REF!,0))</f>
        <v>#REF!</v>
      </c>
      <c r="G163" s="1" t="e" cm="1">
        <f t="array" ref="G163">INDEX(#REF!,MATCH(Analysis_3_Adap_paper!$C163,#REF!)+Analysis_3_Adap_paper!$D163-COUNT($C$163:$C$171),MATCH(Analysis_3_Adap_paper!G$162,#REF!,0))</f>
        <v>#REF!</v>
      </c>
      <c r="H163" s="1" t="e" cm="1">
        <f t="array" ref="H163">INDEX(#REF!,MATCH(Analysis_3_Adap_paper!$C163,#REF!)+Analysis_3_Adap_paper!$D163-COUNT($C$163:$C$171),MATCH(Analysis_3_Adap_paper!H$162,#REF!,0))</f>
        <v>#REF!</v>
      </c>
      <c r="I163" s="1" t="e" cm="1">
        <f t="array" ref="I163">INDEX(#REF!,MATCH(Analysis_3_Adap_paper!$C163,#REF!)+Analysis_3_Adap_paper!$D163-COUNT($C$163:$C$171),MATCH(Analysis_3_Adap_paper!I$162,#REF!,0))</f>
        <v>#REF!</v>
      </c>
      <c r="J163" s="1" t="e" cm="1">
        <f t="array" ref="J163">INDEX(#REF!,MATCH(Analysis_3_Adap_paper!$C163,#REF!)+Analysis_3_Adap_paper!$D163-COUNT($C$163:$C$171),MATCH(Analysis_3_Adap_paper!J$162,#REF!,0))</f>
        <v>#REF!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t="e" cm="1">
        <f t="array" ref="E164">INDEX(#REF!,MATCH(Analysis_3_Adap_paper!$C164,#REF!)+Analysis_3_Adap_paper!$D164-COUNT($C$163:$C$171),MATCH(Analysis_3_Adap_paper!E$162,#REF!,0))</f>
        <v>#REF!</v>
      </c>
      <c r="F164" s="1" t="e" cm="1">
        <f t="array" ref="F164">INDEX(#REF!,MATCH(Analysis_3_Adap_paper!$C164,#REF!)+Analysis_3_Adap_paper!$D164-COUNT($C$163:$C$171),MATCH(Analysis_3_Adap_paper!F$162,#REF!,0))</f>
        <v>#REF!</v>
      </c>
      <c r="G164" s="1" t="e" cm="1">
        <f t="array" ref="G164">INDEX(#REF!,MATCH(Analysis_3_Adap_paper!$C164,#REF!)+Analysis_3_Adap_paper!$D164-COUNT($C$163:$C$171),MATCH(Analysis_3_Adap_paper!G$162,#REF!,0))</f>
        <v>#REF!</v>
      </c>
      <c r="H164" s="1" t="e" cm="1">
        <f t="array" ref="H164">INDEX(#REF!,MATCH(Analysis_3_Adap_paper!$C164,#REF!)+Analysis_3_Adap_paper!$D164-COUNT($C$163:$C$171),MATCH(Analysis_3_Adap_paper!H$162,#REF!,0))</f>
        <v>#REF!</v>
      </c>
      <c r="I164" s="1" t="e" cm="1">
        <f t="array" ref="I164">INDEX(#REF!,MATCH(Analysis_3_Adap_paper!$C164,#REF!)+Analysis_3_Adap_paper!$D164-COUNT($C$163:$C$171),MATCH(Analysis_3_Adap_paper!I$162,#REF!,0))</f>
        <v>#REF!</v>
      </c>
      <c r="J164" s="1" t="e" cm="1">
        <f t="array" ref="J164">INDEX(#REF!,MATCH(Analysis_3_Adap_paper!$C164,#REF!)+Analysis_3_Adap_paper!$D164-COUNT($C$163:$C$171),MATCH(Analysis_3_Adap_paper!J$162,#REF!,0))</f>
        <v>#REF!</v>
      </c>
      <c r="K164" s="59"/>
      <c r="Q164" s="56" t="e">
        <f>LOG(E163/E164)/LOG(2)</f>
        <v>#REF!</v>
      </c>
      <c r="R164" s="56" t="e">
        <f t="shared" ref="R164:V171" si="40">LOG(F163/F164)/LOG(2)</f>
        <v>#REF!</v>
      </c>
      <c r="S164" s="56" t="e">
        <f t="shared" si="40"/>
        <v>#REF!</v>
      </c>
      <c r="T164" s="56" t="e">
        <f t="shared" si="40"/>
        <v>#REF!</v>
      </c>
      <c r="U164" s="56" t="e">
        <f t="shared" si="40"/>
        <v>#REF!</v>
      </c>
      <c r="V164" s="56" t="e">
        <f t="shared" si="40"/>
        <v>#REF!</v>
      </c>
    </row>
    <row r="165" spans="3:23" x14ac:dyDescent="0.45">
      <c r="C165" s="48">
        <f t="shared" ref="C165:C171" si="41">C164</f>
        <v>8</v>
      </c>
      <c r="D165" s="48">
        <v>3</v>
      </c>
      <c r="E165" s="1" t="e" cm="1">
        <f t="array" ref="E165">INDEX(#REF!,MATCH(Analysis_3_Adap_paper!$C165,#REF!)+Analysis_3_Adap_paper!$D165-COUNT($C$163:$C$171),MATCH(Analysis_3_Adap_paper!E$162,#REF!,0))</f>
        <v>#REF!</v>
      </c>
      <c r="F165" s="1" t="e" cm="1">
        <f t="array" ref="F165">INDEX(#REF!,MATCH(Analysis_3_Adap_paper!$C165,#REF!)+Analysis_3_Adap_paper!$D165-COUNT($C$163:$C$171),MATCH(Analysis_3_Adap_paper!F$162,#REF!,0))</f>
        <v>#REF!</v>
      </c>
      <c r="G165" s="1" t="e" cm="1">
        <f t="array" ref="G165">INDEX(#REF!,MATCH(Analysis_3_Adap_paper!$C165,#REF!)+Analysis_3_Adap_paper!$D165-COUNT($C$163:$C$171),MATCH(Analysis_3_Adap_paper!G$162,#REF!,0))</f>
        <v>#REF!</v>
      </c>
      <c r="H165" s="1" t="e" cm="1">
        <f t="array" ref="H165">INDEX(#REF!,MATCH(Analysis_3_Adap_paper!$C165,#REF!)+Analysis_3_Adap_paper!$D165-COUNT($C$163:$C$171),MATCH(Analysis_3_Adap_paper!H$162,#REF!,0))</f>
        <v>#REF!</v>
      </c>
      <c r="I165" s="1" t="e" cm="1">
        <f t="array" ref="I165">INDEX(#REF!,MATCH(Analysis_3_Adap_paper!$C165,#REF!)+Analysis_3_Adap_paper!$D165-COUNT($C$163:$C$171),MATCH(Analysis_3_Adap_paper!I$162,#REF!,0))</f>
        <v>#REF!</v>
      </c>
      <c r="J165" s="1" t="e" cm="1">
        <f t="array" ref="J165">INDEX(#REF!,MATCH(Analysis_3_Adap_paper!$C165,#REF!)+Analysis_3_Adap_paper!$D165-COUNT($C$163:$C$171),MATCH(Analysis_3_Adap_paper!J$162,#REF!,0))</f>
        <v>#REF!</v>
      </c>
      <c r="K165" s="59"/>
      <c r="Q165" s="56" t="e">
        <f t="shared" ref="Q165:Q171" si="42">LOG(E164/E165)/LOG(2)</f>
        <v>#REF!</v>
      </c>
      <c r="R165" s="56" t="e">
        <f t="shared" si="40"/>
        <v>#REF!</v>
      </c>
      <c r="S165" s="56" t="e">
        <f t="shared" si="40"/>
        <v>#REF!</v>
      </c>
      <c r="T165" s="56" t="e">
        <f t="shared" si="40"/>
        <v>#REF!</v>
      </c>
      <c r="U165" s="56" t="e">
        <f t="shared" si="40"/>
        <v>#REF!</v>
      </c>
      <c r="V165" s="56" t="e">
        <f t="shared" si="40"/>
        <v>#REF!</v>
      </c>
    </row>
    <row r="166" spans="3:23" x14ac:dyDescent="0.45">
      <c r="C166" s="48">
        <f t="shared" si="41"/>
        <v>8</v>
      </c>
      <c r="D166" s="48">
        <v>4</v>
      </c>
      <c r="E166" s="1" t="e" cm="1">
        <f t="array" ref="E166">INDEX(#REF!,MATCH(Analysis_3_Adap_paper!$C166,#REF!)+Analysis_3_Adap_paper!$D166-COUNT($C$163:$C$171),MATCH(Analysis_3_Adap_paper!E$162,#REF!,0))</f>
        <v>#REF!</v>
      </c>
      <c r="F166" s="1" t="e" cm="1">
        <f t="array" ref="F166">INDEX(#REF!,MATCH(Analysis_3_Adap_paper!$C166,#REF!)+Analysis_3_Adap_paper!$D166-COUNT($C$163:$C$171),MATCH(Analysis_3_Adap_paper!F$162,#REF!,0))</f>
        <v>#REF!</v>
      </c>
      <c r="G166" s="1" t="e" cm="1">
        <f t="array" ref="G166">INDEX(#REF!,MATCH(Analysis_3_Adap_paper!$C166,#REF!)+Analysis_3_Adap_paper!$D166-COUNT($C$163:$C$171),MATCH(Analysis_3_Adap_paper!G$162,#REF!,0))</f>
        <v>#REF!</v>
      </c>
      <c r="H166" s="1" t="e" cm="1">
        <f t="array" ref="H166">INDEX(#REF!,MATCH(Analysis_3_Adap_paper!$C166,#REF!)+Analysis_3_Adap_paper!$D166-COUNT($C$163:$C$171),MATCH(Analysis_3_Adap_paper!H$162,#REF!,0))</f>
        <v>#REF!</v>
      </c>
      <c r="I166" s="1" t="e" cm="1">
        <f t="array" ref="I166">INDEX(#REF!,MATCH(Analysis_3_Adap_paper!$C166,#REF!)+Analysis_3_Adap_paper!$D166-COUNT($C$163:$C$171),MATCH(Analysis_3_Adap_paper!I$162,#REF!,0))</f>
        <v>#REF!</v>
      </c>
      <c r="J166" s="1" t="e" cm="1">
        <f t="array" ref="J166">INDEX(#REF!,MATCH(Analysis_3_Adap_paper!$C166,#REF!)+Analysis_3_Adap_paper!$D166-COUNT($C$163:$C$171),MATCH(Analysis_3_Adap_paper!J$162,#REF!,0))</f>
        <v>#REF!</v>
      </c>
      <c r="K166" s="59"/>
      <c r="Q166" s="56" t="e">
        <f t="shared" si="42"/>
        <v>#REF!</v>
      </c>
      <c r="R166" s="56" t="e">
        <f t="shared" si="40"/>
        <v>#REF!</v>
      </c>
      <c r="S166" s="56" t="e">
        <f t="shared" si="40"/>
        <v>#REF!</v>
      </c>
      <c r="T166" s="56" t="e">
        <f t="shared" si="40"/>
        <v>#REF!</v>
      </c>
      <c r="U166" s="56" t="e">
        <f t="shared" si="40"/>
        <v>#REF!</v>
      </c>
      <c r="V166" s="56" t="e">
        <f t="shared" si="40"/>
        <v>#REF!</v>
      </c>
    </row>
    <row r="167" spans="3:23" x14ac:dyDescent="0.45">
      <c r="C167" s="48">
        <f t="shared" si="41"/>
        <v>8</v>
      </c>
      <c r="D167" s="48">
        <v>5</v>
      </c>
      <c r="E167" s="1" t="e" cm="1">
        <f t="array" ref="E167">INDEX(#REF!,MATCH(Analysis_3_Adap_paper!$C167,#REF!)+Analysis_3_Adap_paper!$D167-COUNT($C$163:$C$171),MATCH(Analysis_3_Adap_paper!E$162,#REF!,0))</f>
        <v>#REF!</v>
      </c>
      <c r="F167" s="1" t="e" cm="1">
        <f t="array" ref="F167">INDEX(#REF!,MATCH(Analysis_3_Adap_paper!$C167,#REF!)+Analysis_3_Adap_paper!$D167-COUNT($C$163:$C$171),MATCH(Analysis_3_Adap_paper!F$162,#REF!,0))</f>
        <v>#REF!</v>
      </c>
      <c r="G167" s="1" t="e" cm="1">
        <f t="array" ref="G167">INDEX(#REF!,MATCH(Analysis_3_Adap_paper!$C167,#REF!)+Analysis_3_Adap_paper!$D167-COUNT($C$163:$C$171),MATCH(Analysis_3_Adap_paper!G$162,#REF!,0))</f>
        <v>#REF!</v>
      </c>
      <c r="H167" s="1" t="e" cm="1">
        <f t="array" ref="H167">INDEX(#REF!,MATCH(Analysis_3_Adap_paper!$C167,#REF!)+Analysis_3_Adap_paper!$D167-COUNT($C$163:$C$171),MATCH(Analysis_3_Adap_paper!H$162,#REF!,0))</f>
        <v>#REF!</v>
      </c>
      <c r="I167" s="1" t="e" cm="1">
        <f t="array" ref="I167">INDEX(#REF!,MATCH(Analysis_3_Adap_paper!$C167,#REF!)+Analysis_3_Adap_paper!$D167-COUNT($C$163:$C$171),MATCH(Analysis_3_Adap_paper!I$162,#REF!,0))</f>
        <v>#REF!</v>
      </c>
      <c r="J167" s="1" t="e" cm="1">
        <f t="array" ref="J167">INDEX(#REF!,MATCH(Analysis_3_Adap_paper!$C167,#REF!)+Analysis_3_Adap_paper!$D167-COUNT($C$163:$C$171),MATCH(Analysis_3_Adap_paper!J$162,#REF!,0))</f>
        <v>#REF!</v>
      </c>
      <c r="K167" s="59"/>
      <c r="Q167" s="56" t="e">
        <f t="shared" si="42"/>
        <v>#REF!</v>
      </c>
      <c r="R167" s="56" t="e">
        <f t="shared" si="40"/>
        <v>#REF!</v>
      </c>
      <c r="S167" s="56" t="e">
        <f t="shared" si="40"/>
        <v>#REF!</v>
      </c>
      <c r="T167" s="56" t="e">
        <f t="shared" si="40"/>
        <v>#REF!</v>
      </c>
      <c r="U167" s="56" t="e">
        <f t="shared" si="40"/>
        <v>#REF!</v>
      </c>
      <c r="V167" s="56" t="e">
        <f t="shared" si="40"/>
        <v>#REF!</v>
      </c>
    </row>
    <row r="168" spans="3:23" x14ac:dyDescent="0.45">
      <c r="C168" s="48">
        <f t="shared" si="41"/>
        <v>8</v>
      </c>
      <c r="D168" s="48">
        <v>6</v>
      </c>
      <c r="E168" s="1" t="e" cm="1">
        <f t="array" ref="E168">INDEX(#REF!,MATCH(Analysis_3_Adap_paper!$C168,#REF!)+Analysis_3_Adap_paper!$D168-COUNT($C$163:$C$171),MATCH(Analysis_3_Adap_paper!E$162,#REF!,0))</f>
        <v>#REF!</v>
      </c>
      <c r="F168" s="1" t="e" cm="1">
        <f t="array" ref="F168">INDEX(#REF!,MATCH(Analysis_3_Adap_paper!$C168,#REF!)+Analysis_3_Adap_paper!$D168-COUNT($C$163:$C$171),MATCH(Analysis_3_Adap_paper!F$162,#REF!,0))</f>
        <v>#REF!</v>
      </c>
      <c r="G168" s="1" t="e" cm="1">
        <f t="array" ref="G168">INDEX(#REF!,MATCH(Analysis_3_Adap_paper!$C168,#REF!)+Analysis_3_Adap_paper!$D168-COUNT($C$163:$C$171),MATCH(Analysis_3_Adap_paper!G$162,#REF!,0))</f>
        <v>#REF!</v>
      </c>
      <c r="H168" s="1" t="e" cm="1">
        <f t="array" ref="H168">INDEX(#REF!,MATCH(Analysis_3_Adap_paper!$C168,#REF!)+Analysis_3_Adap_paper!$D168-COUNT($C$163:$C$171),MATCH(Analysis_3_Adap_paper!H$162,#REF!,0))</f>
        <v>#REF!</v>
      </c>
      <c r="I168" s="1" t="e" cm="1">
        <f t="array" ref="I168">INDEX(#REF!,MATCH(Analysis_3_Adap_paper!$C168,#REF!)+Analysis_3_Adap_paper!$D168-COUNT($C$163:$C$171),MATCH(Analysis_3_Adap_paper!I$162,#REF!,0))</f>
        <v>#REF!</v>
      </c>
      <c r="J168" s="1" t="e" cm="1">
        <f t="array" ref="J168">INDEX(#REF!,MATCH(Analysis_3_Adap_paper!$C168,#REF!)+Analysis_3_Adap_paper!$D168-COUNT($C$163:$C$171),MATCH(Analysis_3_Adap_paper!J$162,#REF!,0))</f>
        <v>#REF!</v>
      </c>
      <c r="K168" s="59"/>
      <c r="Q168" s="56" t="e">
        <f t="shared" si="42"/>
        <v>#REF!</v>
      </c>
      <c r="R168" s="56" t="e">
        <f t="shared" si="40"/>
        <v>#REF!</v>
      </c>
      <c r="S168" s="56" t="e">
        <f t="shared" si="40"/>
        <v>#REF!</v>
      </c>
      <c r="T168" s="56" t="e">
        <f t="shared" si="40"/>
        <v>#REF!</v>
      </c>
      <c r="U168" s="56" t="e">
        <f t="shared" si="40"/>
        <v>#REF!</v>
      </c>
      <c r="V168" s="56" t="e">
        <f t="shared" si="40"/>
        <v>#REF!</v>
      </c>
    </row>
    <row r="169" spans="3:23" x14ac:dyDescent="0.45">
      <c r="C169" s="48">
        <f t="shared" si="41"/>
        <v>8</v>
      </c>
      <c r="D169" s="48">
        <v>7</v>
      </c>
      <c r="E169" s="1" t="e" cm="1">
        <f t="array" ref="E169">INDEX(#REF!,MATCH(Analysis_3_Adap_paper!$C169,#REF!)+Analysis_3_Adap_paper!$D169-COUNT($C$163:$C$171),MATCH(Analysis_3_Adap_paper!E$162,#REF!,0))</f>
        <v>#REF!</v>
      </c>
      <c r="F169" s="1" t="e" cm="1">
        <f t="array" ref="F169">INDEX(#REF!,MATCH(Analysis_3_Adap_paper!$C169,#REF!)+Analysis_3_Adap_paper!$D169-COUNT($C$163:$C$171),MATCH(Analysis_3_Adap_paper!F$162,#REF!,0))</f>
        <v>#REF!</v>
      </c>
      <c r="G169" s="1" t="e" cm="1">
        <f t="array" ref="G169">INDEX(#REF!,MATCH(Analysis_3_Adap_paper!$C169,#REF!)+Analysis_3_Adap_paper!$D169-COUNT($C$163:$C$171),MATCH(Analysis_3_Adap_paper!G$162,#REF!,0))</f>
        <v>#REF!</v>
      </c>
      <c r="H169" s="1" t="e" cm="1">
        <f t="array" ref="H169">INDEX(#REF!,MATCH(Analysis_3_Adap_paper!$C169,#REF!)+Analysis_3_Adap_paper!$D169-COUNT($C$163:$C$171),MATCH(Analysis_3_Adap_paper!H$162,#REF!,0))</f>
        <v>#REF!</v>
      </c>
      <c r="I169" s="1" t="e" cm="1">
        <f t="array" ref="I169">INDEX(#REF!,MATCH(Analysis_3_Adap_paper!$C169,#REF!)+Analysis_3_Adap_paper!$D169-COUNT($C$163:$C$171),MATCH(Analysis_3_Adap_paper!I$162,#REF!,0))</f>
        <v>#REF!</v>
      </c>
      <c r="J169" s="1" t="e" cm="1">
        <f t="array" ref="J169">INDEX(#REF!,MATCH(Analysis_3_Adap_paper!$C169,#REF!)+Analysis_3_Adap_paper!$D169-COUNT($C$163:$C$171),MATCH(Analysis_3_Adap_paper!J$162,#REF!,0))</f>
        <v>#REF!</v>
      </c>
      <c r="K169" s="59"/>
      <c r="Q169" s="56" t="e">
        <f t="shared" si="42"/>
        <v>#REF!</v>
      </c>
      <c r="R169" s="56" t="e">
        <f t="shared" si="40"/>
        <v>#REF!</v>
      </c>
      <c r="S169" s="56" t="e">
        <f t="shared" si="40"/>
        <v>#REF!</v>
      </c>
      <c r="T169" s="56" t="e">
        <f t="shared" si="40"/>
        <v>#REF!</v>
      </c>
      <c r="U169" s="56" t="e">
        <f t="shared" si="40"/>
        <v>#REF!</v>
      </c>
      <c r="V169" s="56" t="e">
        <f t="shared" si="40"/>
        <v>#REF!</v>
      </c>
    </row>
    <row r="170" spans="3:23" x14ac:dyDescent="0.45">
      <c r="C170" s="48">
        <f t="shared" si="41"/>
        <v>8</v>
      </c>
      <c r="D170" s="48">
        <v>8</v>
      </c>
      <c r="E170" s="1" t="e" cm="1">
        <f t="array" ref="E170">INDEX(#REF!,MATCH(Analysis_3_Adap_paper!$C170,#REF!)+Analysis_3_Adap_paper!$D170-COUNT($C$163:$C$171),MATCH(Analysis_3_Adap_paper!E$162,#REF!,0))</f>
        <v>#REF!</v>
      </c>
      <c r="F170" s="1" t="e" cm="1">
        <f t="array" ref="F170">INDEX(#REF!,MATCH(Analysis_3_Adap_paper!$C170,#REF!)+Analysis_3_Adap_paper!$D170-COUNT($C$163:$C$171),MATCH(Analysis_3_Adap_paper!F$162,#REF!,0))</f>
        <v>#REF!</v>
      </c>
      <c r="G170" s="1" t="e" cm="1">
        <f t="array" ref="G170">INDEX(#REF!,MATCH(Analysis_3_Adap_paper!$C170,#REF!)+Analysis_3_Adap_paper!$D170-COUNT($C$163:$C$171),MATCH(Analysis_3_Adap_paper!G$162,#REF!,0))</f>
        <v>#REF!</v>
      </c>
      <c r="H170" s="1" t="e" cm="1">
        <f t="array" ref="H170">INDEX(#REF!,MATCH(Analysis_3_Adap_paper!$C170,#REF!)+Analysis_3_Adap_paper!$D170-COUNT($C$163:$C$171),MATCH(Analysis_3_Adap_paper!H$162,#REF!,0))</f>
        <v>#REF!</v>
      </c>
      <c r="I170" s="1" t="e" cm="1">
        <f t="array" ref="I170">INDEX(#REF!,MATCH(Analysis_3_Adap_paper!$C170,#REF!)+Analysis_3_Adap_paper!$D170-COUNT($C$163:$C$171),MATCH(Analysis_3_Adap_paper!I$162,#REF!,0))</f>
        <v>#REF!</v>
      </c>
      <c r="J170" s="1" t="e" cm="1">
        <f t="array" ref="J170">INDEX(#REF!,MATCH(Analysis_3_Adap_paper!$C170,#REF!)+Analysis_3_Adap_paper!$D170-COUNT($C$163:$C$171),MATCH(Analysis_3_Adap_paper!J$162,#REF!,0))</f>
        <v>#REF!</v>
      </c>
      <c r="K170" s="59"/>
      <c r="Q170" s="56" t="e">
        <f t="shared" si="42"/>
        <v>#REF!</v>
      </c>
      <c r="R170" s="56" t="e">
        <f t="shared" si="40"/>
        <v>#REF!</v>
      </c>
      <c r="S170" s="56" t="e">
        <f t="shared" si="40"/>
        <v>#REF!</v>
      </c>
      <c r="T170" s="56" t="e">
        <f t="shared" si="40"/>
        <v>#REF!</v>
      </c>
      <c r="U170" s="56" t="e">
        <f t="shared" si="40"/>
        <v>#REF!</v>
      </c>
      <c r="V170" s="56" t="e">
        <f t="shared" si="40"/>
        <v>#REF!</v>
      </c>
    </row>
    <row r="171" spans="3:23" x14ac:dyDescent="0.45">
      <c r="C171" s="48">
        <f t="shared" si="41"/>
        <v>8</v>
      </c>
      <c r="D171" s="48">
        <v>9</v>
      </c>
      <c r="E171" s="1" t="e" cm="1">
        <f t="array" ref="E171">INDEX(#REF!,MATCH(Analysis_3_Adap_paper!$C171,#REF!)+Analysis_3_Adap_paper!$D171-COUNT($C$163:$C$171),MATCH(Analysis_3_Adap_paper!E$162,#REF!,0))</f>
        <v>#REF!</v>
      </c>
      <c r="F171" s="1" t="e" cm="1">
        <f t="array" ref="F171">INDEX(#REF!,MATCH(Analysis_3_Adap_paper!$C171,#REF!)+Analysis_3_Adap_paper!$D171-COUNT($C$163:$C$171),MATCH(Analysis_3_Adap_paper!F$162,#REF!,0))</f>
        <v>#REF!</v>
      </c>
      <c r="G171" s="1" t="e" cm="1">
        <f t="array" ref="G171">INDEX(#REF!,MATCH(Analysis_3_Adap_paper!$C171,#REF!)+Analysis_3_Adap_paper!$D171-COUNT($C$163:$C$171),MATCH(Analysis_3_Adap_paper!G$162,#REF!,0))</f>
        <v>#REF!</v>
      </c>
      <c r="H171" s="1" t="e" cm="1">
        <f t="array" ref="H171">INDEX(#REF!,MATCH(Analysis_3_Adap_paper!$C171,#REF!)+Analysis_3_Adap_paper!$D171-COUNT($C$163:$C$171),MATCH(Analysis_3_Adap_paper!H$162,#REF!,0))</f>
        <v>#REF!</v>
      </c>
      <c r="I171" s="1" t="e" cm="1">
        <f t="array" ref="I171">INDEX(#REF!,MATCH(Analysis_3_Adap_paper!$C171,#REF!)+Analysis_3_Adap_paper!$D171-COUNT($C$163:$C$171),MATCH(Analysis_3_Adap_paper!I$162,#REF!,0))</f>
        <v>#REF!</v>
      </c>
      <c r="J171" s="1" t="e" cm="1">
        <f t="array" ref="J171">INDEX(#REF!,MATCH(Analysis_3_Adap_paper!$C171,#REF!)+Analysis_3_Adap_paper!$D171-COUNT($C$163:$C$171),MATCH(Analysis_3_Adap_paper!J$162,#REF!,0))</f>
        <v>#REF!</v>
      </c>
      <c r="K171" s="59"/>
      <c r="Q171" s="56" t="e">
        <f t="shared" si="42"/>
        <v>#REF!</v>
      </c>
      <c r="R171" s="56" t="e">
        <f t="shared" si="40"/>
        <v>#REF!</v>
      </c>
      <c r="S171" s="56" t="e">
        <f t="shared" si="40"/>
        <v>#REF!</v>
      </c>
      <c r="T171" s="56" t="e">
        <f t="shared" si="40"/>
        <v>#REF!</v>
      </c>
      <c r="U171" s="56" t="e">
        <f t="shared" si="40"/>
        <v>#REF!</v>
      </c>
      <c r="V171" s="56" t="e">
        <f t="shared" si="40"/>
        <v>#REF!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t="e" cm="1">
        <f t="array" ref="E175">INDEX(#REF!,MATCH(Analysis_3_Adap_paper!$C175,#REF!)+Analysis_3_Adap_paper!$D175-COUNT($C$175:$C$183),MATCH(Analysis_3_Adap_paper!E$174,#REF!,0))</f>
        <v>#REF!</v>
      </c>
      <c r="F175" s="1" t="e" cm="1">
        <f t="array" ref="F175">INDEX(#REF!,MATCH(Analysis_3_Adap_paper!$C175,#REF!)+Analysis_3_Adap_paper!$D175-COUNT($C$175:$C$183),MATCH(Analysis_3_Adap_paper!F$174,#REF!,0))</f>
        <v>#REF!</v>
      </c>
      <c r="G175" s="1" t="e" cm="1">
        <f t="array" ref="G175">INDEX(#REF!,MATCH(Analysis_3_Adap_paper!$C175,#REF!)+Analysis_3_Adap_paper!$D175-COUNT($C$175:$C$183),MATCH(Analysis_3_Adap_paper!G$174,#REF!,0))</f>
        <v>#REF!</v>
      </c>
      <c r="H175" s="1" t="e" cm="1">
        <f t="array" ref="H175">INDEX(#REF!,MATCH(Analysis_3_Adap_paper!$C175,#REF!)+Analysis_3_Adap_paper!$D175-COUNT($C$175:$C$183),MATCH(Analysis_3_Adap_paper!H$174,#REF!,0))</f>
        <v>#REF!</v>
      </c>
      <c r="I175" s="1" t="e" cm="1">
        <f t="array" ref="I175">INDEX(#REF!,MATCH(Analysis_3_Adap_paper!$C175,#REF!)+Analysis_3_Adap_paper!$D175-COUNT($C$175:$C$183),MATCH(Analysis_3_Adap_paper!I$174,#REF!,0))</f>
        <v>#REF!</v>
      </c>
      <c r="J175" s="1" t="e" cm="1">
        <f t="array" ref="J175">INDEX(#REF!,MATCH(Analysis_3_Adap_paper!$C175,#REF!)+Analysis_3_Adap_paper!$D175-COUNT($C$175:$C$183),MATCH(Analysis_3_Adap_paper!J$174,#REF!,0))</f>
        <v>#REF!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t="e" cm="1">
        <f t="array" ref="E176">INDEX(#REF!,MATCH(Analysis_3_Adap_paper!$C176,#REF!)+Analysis_3_Adap_paper!$D176-COUNT($C$175:$C$183),MATCH(Analysis_3_Adap_paper!E$174,#REF!,0))</f>
        <v>#REF!</v>
      </c>
      <c r="F176" s="1" t="e" cm="1">
        <f t="array" ref="F176">INDEX(#REF!,MATCH(Analysis_3_Adap_paper!$C176,#REF!)+Analysis_3_Adap_paper!$D176-COUNT($C$175:$C$183),MATCH(Analysis_3_Adap_paper!F$174,#REF!,0))</f>
        <v>#REF!</v>
      </c>
      <c r="G176" s="1" t="e" cm="1">
        <f t="array" ref="G176">INDEX(#REF!,MATCH(Analysis_3_Adap_paper!$C176,#REF!)+Analysis_3_Adap_paper!$D176-COUNT($C$175:$C$183),MATCH(Analysis_3_Adap_paper!G$174,#REF!,0))</f>
        <v>#REF!</v>
      </c>
      <c r="H176" s="1" t="e" cm="1">
        <f t="array" ref="H176">INDEX(#REF!,MATCH(Analysis_3_Adap_paper!$C176,#REF!)+Analysis_3_Adap_paper!$D176-COUNT($C$175:$C$183),MATCH(Analysis_3_Adap_paper!H$174,#REF!,0))</f>
        <v>#REF!</v>
      </c>
      <c r="I176" s="1" t="e" cm="1">
        <f t="array" ref="I176">INDEX(#REF!,MATCH(Analysis_3_Adap_paper!$C176,#REF!)+Analysis_3_Adap_paper!$D176-COUNT($C$175:$C$183),MATCH(Analysis_3_Adap_paper!I$174,#REF!,0))</f>
        <v>#REF!</v>
      </c>
      <c r="J176" s="1" t="e" cm="1">
        <f t="array" ref="J176">INDEX(#REF!,MATCH(Analysis_3_Adap_paper!$C176,#REF!)+Analysis_3_Adap_paper!$D176-COUNT($C$175:$C$183),MATCH(Analysis_3_Adap_paper!J$174,#REF!,0))</f>
        <v>#REF!</v>
      </c>
      <c r="K176" s="59"/>
      <c r="Q176" s="56" t="e">
        <f>LOG(E175/E176)/LOG(2)</f>
        <v>#REF!</v>
      </c>
      <c r="R176" s="56" t="e">
        <f t="shared" ref="R176:V183" si="44">LOG(F175/F176)/LOG(2)</f>
        <v>#REF!</v>
      </c>
      <c r="S176" s="56" t="e">
        <f t="shared" si="44"/>
        <v>#REF!</v>
      </c>
      <c r="T176" s="56" t="e">
        <f t="shared" si="44"/>
        <v>#REF!</v>
      </c>
      <c r="U176" s="56" t="e">
        <f t="shared" si="44"/>
        <v>#REF!</v>
      </c>
      <c r="V176" s="56" t="e">
        <f t="shared" si="44"/>
        <v>#REF!</v>
      </c>
    </row>
    <row r="177" spans="2:22" x14ac:dyDescent="0.45">
      <c r="C177" s="48">
        <f t="shared" ref="C177:C183" si="45">C176</f>
        <v>8</v>
      </c>
      <c r="D177" s="48">
        <v>3</v>
      </c>
      <c r="E177" s="1" t="e" cm="1">
        <f t="array" ref="E177">INDEX(#REF!,MATCH(Analysis_3_Adap_paper!$C177,#REF!)+Analysis_3_Adap_paper!$D177-COUNT($C$175:$C$183),MATCH(Analysis_3_Adap_paper!E$174,#REF!,0))</f>
        <v>#REF!</v>
      </c>
      <c r="F177" s="1" t="e" cm="1">
        <f t="array" ref="F177">INDEX(#REF!,MATCH(Analysis_3_Adap_paper!$C177,#REF!)+Analysis_3_Adap_paper!$D177-COUNT($C$175:$C$183),MATCH(Analysis_3_Adap_paper!F$174,#REF!,0))</f>
        <v>#REF!</v>
      </c>
      <c r="G177" s="1" t="e" cm="1">
        <f t="array" ref="G177">INDEX(#REF!,MATCH(Analysis_3_Adap_paper!$C177,#REF!)+Analysis_3_Adap_paper!$D177-COUNT($C$175:$C$183),MATCH(Analysis_3_Adap_paper!G$174,#REF!,0))</f>
        <v>#REF!</v>
      </c>
      <c r="H177" s="1" t="e" cm="1">
        <f t="array" ref="H177">INDEX(#REF!,MATCH(Analysis_3_Adap_paper!$C177,#REF!)+Analysis_3_Adap_paper!$D177-COUNT($C$175:$C$183),MATCH(Analysis_3_Adap_paper!H$174,#REF!,0))</f>
        <v>#REF!</v>
      </c>
      <c r="I177" s="1" t="e" cm="1">
        <f t="array" ref="I177">INDEX(#REF!,MATCH(Analysis_3_Adap_paper!$C177,#REF!)+Analysis_3_Adap_paper!$D177-COUNT($C$175:$C$183),MATCH(Analysis_3_Adap_paper!I$174,#REF!,0))</f>
        <v>#REF!</v>
      </c>
      <c r="J177" s="1" t="e" cm="1">
        <f t="array" ref="J177">INDEX(#REF!,MATCH(Analysis_3_Adap_paper!$C177,#REF!)+Analysis_3_Adap_paper!$D177-COUNT($C$175:$C$183),MATCH(Analysis_3_Adap_paper!J$174,#REF!,0))</f>
        <v>#REF!</v>
      </c>
      <c r="K177" s="59"/>
      <c r="Q177" s="56" t="e">
        <f t="shared" ref="Q177:Q183" si="46">LOG(E176/E177)/LOG(2)</f>
        <v>#REF!</v>
      </c>
      <c r="R177" s="56" t="e">
        <f t="shared" si="44"/>
        <v>#REF!</v>
      </c>
      <c r="S177" s="56" t="e">
        <f t="shared" si="44"/>
        <v>#REF!</v>
      </c>
      <c r="T177" s="56" t="e">
        <f t="shared" si="44"/>
        <v>#REF!</v>
      </c>
      <c r="U177" s="56" t="e">
        <f t="shared" si="44"/>
        <v>#REF!</v>
      </c>
      <c r="V177" s="56" t="e">
        <f t="shared" si="44"/>
        <v>#REF!</v>
      </c>
    </row>
    <row r="178" spans="2:22" x14ac:dyDescent="0.45">
      <c r="C178" s="48">
        <f t="shared" si="45"/>
        <v>8</v>
      </c>
      <c r="D178" s="48">
        <v>4</v>
      </c>
      <c r="E178" s="1" t="e" cm="1">
        <f t="array" ref="E178">INDEX(#REF!,MATCH(Analysis_3_Adap_paper!$C178,#REF!)+Analysis_3_Adap_paper!$D178-COUNT($C$175:$C$183),MATCH(Analysis_3_Adap_paper!E$174,#REF!,0))</f>
        <v>#REF!</v>
      </c>
      <c r="F178" s="1" t="e" cm="1">
        <f t="array" ref="F178">INDEX(#REF!,MATCH(Analysis_3_Adap_paper!$C178,#REF!)+Analysis_3_Adap_paper!$D178-COUNT($C$175:$C$183),MATCH(Analysis_3_Adap_paper!F$174,#REF!,0))</f>
        <v>#REF!</v>
      </c>
      <c r="G178" s="1" t="e" cm="1">
        <f t="array" ref="G178">INDEX(#REF!,MATCH(Analysis_3_Adap_paper!$C178,#REF!)+Analysis_3_Adap_paper!$D178-COUNT($C$175:$C$183),MATCH(Analysis_3_Adap_paper!G$174,#REF!,0))</f>
        <v>#REF!</v>
      </c>
      <c r="H178" s="1" t="e" cm="1">
        <f t="array" ref="H178">INDEX(#REF!,MATCH(Analysis_3_Adap_paper!$C178,#REF!)+Analysis_3_Adap_paper!$D178-COUNT($C$175:$C$183),MATCH(Analysis_3_Adap_paper!H$174,#REF!,0))</f>
        <v>#REF!</v>
      </c>
      <c r="I178" s="1" t="e" cm="1">
        <f t="array" ref="I178">INDEX(#REF!,MATCH(Analysis_3_Adap_paper!$C178,#REF!)+Analysis_3_Adap_paper!$D178-COUNT($C$175:$C$183),MATCH(Analysis_3_Adap_paper!I$174,#REF!,0))</f>
        <v>#REF!</v>
      </c>
      <c r="J178" s="1" t="e" cm="1">
        <f t="array" ref="J178">INDEX(#REF!,MATCH(Analysis_3_Adap_paper!$C178,#REF!)+Analysis_3_Adap_paper!$D178-COUNT($C$175:$C$183),MATCH(Analysis_3_Adap_paper!J$174,#REF!,0))</f>
        <v>#REF!</v>
      </c>
      <c r="K178" s="59"/>
      <c r="Q178" s="56" t="e">
        <f t="shared" si="46"/>
        <v>#REF!</v>
      </c>
      <c r="R178" s="56" t="e">
        <f t="shared" si="44"/>
        <v>#REF!</v>
      </c>
      <c r="S178" s="56" t="e">
        <f t="shared" si="44"/>
        <v>#REF!</v>
      </c>
      <c r="T178" s="56" t="e">
        <f t="shared" si="44"/>
        <v>#REF!</v>
      </c>
      <c r="U178" s="56" t="e">
        <f t="shared" si="44"/>
        <v>#REF!</v>
      </c>
      <c r="V178" s="56" t="e">
        <f t="shared" si="44"/>
        <v>#REF!</v>
      </c>
    </row>
    <row r="179" spans="2:22" x14ac:dyDescent="0.45">
      <c r="C179" s="48">
        <f t="shared" si="45"/>
        <v>8</v>
      </c>
      <c r="D179" s="48">
        <v>5</v>
      </c>
      <c r="E179" s="1" t="e" cm="1">
        <f t="array" ref="E179">INDEX(#REF!,MATCH(Analysis_3_Adap_paper!$C179,#REF!)+Analysis_3_Adap_paper!$D179-COUNT($C$175:$C$183),MATCH(Analysis_3_Adap_paper!E$174,#REF!,0))</f>
        <v>#REF!</v>
      </c>
      <c r="F179" s="1" t="e" cm="1">
        <f t="array" ref="F179">INDEX(#REF!,MATCH(Analysis_3_Adap_paper!$C179,#REF!)+Analysis_3_Adap_paper!$D179-COUNT($C$175:$C$183),MATCH(Analysis_3_Adap_paper!F$174,#REF!,0))</f>
        <v>#REF!</v>
      </c>
      <c r="G179" s="1" t="e" cm="1">
        <f t="array" ref="G179">INDEX(#REF!,MATCH(Analysis_3_Adap_paper!$C179,#REF!)+Analysis_3_Adap_paper!$D179-COUNT($C$175:$C$183),MATCH(Analysis_3_Adap_paper!G$174,#REF!,0))</f>
        <v>#REF!</v>
      </c>
      <c r="H179" s="1" t="e" cm="1">
        <f t="array" ref="H179">INDEX(#REF!,MATCH(Analysis_3_Adap_paper!$C179,#REF!)+Analysis_3_Adap_paper!$D179-COUNT($C$175:$C$183),MATCH(Analysis_3_Adap_paper!H$174,#REF!,0))</f>
        <v>#REF!</v>
      </c>
      <c r="I179" s="1" t="e" cm="1">
        <f t="array" ref="I179">INDEX(#REF!,MATCH(Analysis_3_Adap_paper!$C179,#REF!)+Analysis_3_Adap_paper!$D179-COUNT($C$175:$C$183),MATCH(Analysis_3_Adap_paper!I$174,#REF!,0))</f>
        <v>#REF!</v>
      </c>
      <c r="J179" s="1" t="e" cm="1">
        <f t="array" ref="J179">INDEX(#REF!,MATCH(Analysis_3_Adap_paper!$C179,#REF!)+Analysis_3_Adap_paper!$D179-COUNT($C$175:$C$183),MATCH(Analysis_3_Adap_paper!J$174,#REF!,0))</f>
        <v>#REF!</v>
      </c>
      <c r="K179" s="59"/>
      <c r="Q179" s="56" t="e">
        <f t="shared" si="46"/>
        <v>#REF!</v>
      </c>
      <c r="R179" s="56" t="e">
        <f t="shared" si="44"/>
        <v>#REF!</v>
      </c>
      <c r="S179" s="56" t="e">
        <f t="shared" si="44"/>
        <v>#REF!</v>
      </c>
      <c r="T179" s="56" t="e">
        <f t="shared" si="44"/>
        <v>#REF!</v>
      </c>
      <c r="U179" s="56" t="e">
        <f t="shared" si="44"/>
        <v>#REF!</v>
      </c>
      <c r="V179" s="56" t="e">
        <f t="shared" si="44"/>
        <v>#REF!</v>
      </c>
    </row>
    <row r="180" spans="2:22" x14ac:dyDescent="0.45">
      <c r="C180" s="48">
        <f t="shared" si="45"/>
        <v>8</v>
      </c>
      <c r="D180" s="48">
        <v>6</v>
      </c>
      <c r="E180" s="1" t="e" cm="1">
        <f t="array" ref="E180">INDEX(#REF!,MATCH(Analysis_3_Adap_paper!$C180,#REF!)+Analysis_3_Adap_paper!$D180-COUNT($C$175:$C$183),MATCH(Analysis_3_Adap_paper!E$174,#REF!,0))</f>
        <v>#REF!</v>
      </c>
      <c r="F180" s="1" t="e" cm="1">
        <f t="array" ref="F180">INDEX(#REF!,MATCH(Analysis_3_Adap_paper!$C180,#REF!)+Analysis_3_Adap_paper!$D180-COUNT($C$175:$C$183),MATCH(Analysis_3_Adap_paper!F$174,#REF!,0))</f>
        <v>#REF!</v>
      </c>
      <c r="G180" s="1" t="e" cm="1">
        <f t="array" ref="G180">INDEX(#REF!,MATCH(Analysis_3_Adap_paper!$C180,#REF!)+Analysis_3_Adap_paper!$D180-COUNT($C$175:$C$183),MATCH(Analysis_3_Adap_paper!G$174,#REF!,0))</f>
        <v>#REF!</v>
      </c>
      <c r="H180" s="1" t="e" cm="1">
        <f t="array" ref="H180">INDEX(#REF!,MATCH(Analysis_3_Adap_paper!$C180,#REF!)+Analysis_3_Adap_paper!$D180-COUNT($C$175:$C$183),MATCH(Analysis_3_Adap_paper!H$174,#REF!,0))</f>
        <v>#REF!</v>
      </c>
      <c r="I180" s="1" t="e" cm="1">
        <f t="array" ref="I180">INDEX(#REF!,MATCH(Analysis_3_Adap_paper!$C180,#REF!)+Analysis_3_Adap_paper!$D180-COUNT($C$175:$C$183),MATCH(Analysis_3_Adap_paper!I$174,#REF!,0))</f>
        <v>#REF!</v>
      </c>
      <c r="J180" s="1" t="e" cm="1">
        <f t="array" ref="J180">INDEX(#REF!,MATCH(Analysis_3_Adap_paper!$C180,#REF!)+Analysis_3_Adap_paper!$D180-COUNT($C$175:$C$183),MATCH(Analysis_3_Adap_paper!J$174,#REF!,0))</f>
        <v>#REF!</v>
      </c>
      <c r="K180" s="59"/>
      <c r="Q180" s="56" t="e">
        <f t="shared" si="46"/>
        <v>#REF!</v>
      </c>
      <c r="R180" s="56" t="e">
        <f t="shared" si="44"/>
        <v>#REF!</v>
      </c>
      <c r="S180" s="56" t="e">
        <f t="shared" si="44"/>
        <v>#REF!</v>
      </c>
      <c r="T180" s="56" t="e">
        <f t="shared" si="44"/>
        <v>#REF!</v>
      </c>
      <c r="U180" s="56" t="e">
        <f t="shared" si="44"/>
        <v>#REF!</v>
      </c>
      <c r="V180" s="56" t="e">
        <f t="shared" si="44"/>
        <v>#REF!</v>
      </c>
    </row>
    <row r="181" spans="2:22" x14ac:dyDescent="0.45">
      <c r="C181" s="48">
        <f t="shared" si="45"/>
        <v>8</v>
      </c>
      <c r="D181" s="48">
        <v>7</v>
      </c>
      <c r="E181" s="1" t="e" cm="1">
        <f t="array" ref="E181">INDEX(#REF!,MATCH(Analysis_3_Adap_paper!$C181,#REF!)+Analysis_3_Adap_paper!$D181-COUNT($C$175:$C$183),MATCH(Analysis_3_Adap_paper!E$174,#REF!,0))</f>
        <v>#REF!</v>
      </c>
      <c r="F181" s="1" t="e" cm="1">
        <f t="array" ref="F181">INDEX(#REF!,MATCH(Analysis_3_Adap_paper!$C181,#REF!)+Analysis_3_Adap_paper!$D181-COUNT($C$175:$C$183),MATCH(Analysis_3_Adap_paper!F$174,#REF!,0))</f>
        <v>#REF!</v>
      </c>
      <c r="G181" s="1" t="e" cm="1">
        <f t="array" ref="G181">INDEX(#REF!,MATCH(Analysis_3_Adap_paper!$C181,#REF!)+Analysis_3_Adap_paper!$D181-COUNT($C$175:$C$183),MATCH(Analysis_3_Adap_paper!G$174,#REF!,0))</f>
        <v>#REF!</v>
      </c>
      <c r="H181" s="1" t="e" cm="1">
        <f t="array" ref="H181">INDEX(#REF!,MATCH(Analysis_3_Adap_paper!$C181,#REF!)+Analysis_3_Adap_paper!$D181-COUNT($C$175:$C$183),MATCH(Analysis_3_Adap_paper!H$174,#REF!,0))</f>
        <v>#REF!</v>
      </c>
      <c r="I181" s="1" t="e" cm="1">
        <f t="array" ref="I181">INDEX(#REF!,MATCH(Analysis_3_Adap_paper!$C181,#REF!)+Analysis_3_Adap_paper!$D181-COUNT($C$175:$C$183),MATCH(Analysis_3_Adap_paper!I$174,#REF!,0))</f>
        <v>#REF!</v>
      </c>
      <c r="J181" s="1" t="e" cm="1">
        <f t="array" ref="J181">INDEX(#REF!,MATCH(Analysis_3_Adap_paper!$C181,#REF!)+Analysis_3_Adap_paper!$D181-COUNT($C$175:$C$183),MATCH(Analysis_3_Adap_paper!J$174,#REF!,0))</f>
        <v>#REF!</v>
      </c>
      <c r="K181" s="59"/>
      <c r="Q181" s="56" t="e">
        <f t="shared" si="46"/>
        <v>#REF!</v>
      </c>
      <c r="R181" s="56" t="e">
        <f t="shared" si="44"/>
        <v>#REF!</v>
      </c>
      <c r="S181" s="56" t="e">
        <f t="shared" si="44"/>
        <v>#REF!</v>
      </c>
      <c r="T181" s="56" t="e">
        <f t="shared" si="44"/>
        <v>#REF!</v>
      </c>
      <c r="U181" s="56" t="e">
        <f t="shared" si="44"/>
        <v>#REF!</v>
      </c>
      <c r="V181" s="56" t="e">
        <f t="shared" si="44"/>
        <v>#REF!</v>
      </c>
    </row>
    <row r="182" spans="2:22" x14ac:dyDescent="0.45">
      <c r="C182" s="48">
        <f t="shared" si="45"/>
        <v>8</v>
      </c>
      <c r="D182" s="48">
        <v>8</v>
      </c>
      <c r="E182" s="1" t="e" cm="1">
        <f t="array" ref="E182">INDEX(#REF!,MATCH(Analysis_3_Adap_paper!$C182,#REF!)+Analysis_3_Adap_paper!$D182-COUNT($C$175:$C$183),MATCH(Analysis_3_Adap_paper!E$174,#REF!,0))</f>
        <v>#REF!</v>
      </c>
      <c r="F182" s="1" t="e" cm="1">
        <f t="array" ref="F182">INDEX(#REF!,MATCH(Analysis_3_Adap_paper!$C182,#REF!)+Analysis_3_Adap_paper!$D182-COUNT($C$175:$C$183),MATCH(Analysis_3_Adap_paper!F$174,#REF!,0))</f>
        <v>#REF!</v>
      </c>
      <c r="G182" s="1" t="e" cm="1">
        <f t="array" ref="G182">INDEX(#REF!,MATCH(Analysis_3_Adap_paper!$C182,#REF!)+Analysis_3_Adap_paper!$D182-COUNT($C$175:$C$183),MATCH(Analysis_3_Adap_paper!G$174,#REF!,0))</f>
        <v>#REF!</v>
      </c>
      <c r="H182" s="1" t="e" cm="1">
        <f t="array" ref="H182">INDEX(#REF!,MATCH(Analysis_3_Adap_paper!$C182,#REF!)+Analysis_3_Adap_paper!$D182-COUNT($C$175:$C$183),MATCH(Analysis_3_Adap_paper!H$174,#REF!,0))</f>
        <v>#REF!</v>
      </c>
      <c r="I182" s="1" t="e" cm="1">
        <f t="array" ref="I182">INDEX(#REF!,MATCH(Analysis_3_Adap_paper!$C182,#REF!)+Analysis_3_Adap_paper!$D182-COUNT($C$175:$C$183),MATCH(Analysis_3_Adap_paper!I$174,#REF!,0))</f>
        <v>#REF!</v>
      </c>
      <c r="J182" s="1" t="e" cm="1">
        <f t="array" ref="J182">INDEX(#REF!,MATCH(Analysis_3_Adap_paper!$C182,#REF!)+Analysis_3_Adap_paper!$D182-COUNT($C$175:$C$183),MATCH(Analysis_3_Adap_paper!J$174,#REF!,0))</f>
        <v>#REF!</v>
      </c>
      <c r="K182" s="59"/>
      <c r="Q182" s="56" t="e">
        <f t="shared" si="46"/>
        <v>#REF!</v>
      </c>
      <c r="R182" s="56" t="e">
        <f t="shared" si="44"/>
        <v>#REF!</v>
      </c>
      <c r="S182" s="56" t="e">
        <f t="shared" si="44"/>
        <v>#REF!</v>
      </c>
      <c r="T182" s="56" t="e">
        <f t="shared" si="44"/>
        <v>#REF!</v>
      </c>
      <c r="U182" s="56" t="e">
        <f t="shared" si="44"/>
        <v>#REF!</v>
      </c>
      <c r="V182" s="56" t="e">
        <f t="shared" si="44"/>
        <v>#REF!</v>
      </c>
    </row>
    <row r="183" spans="2:22" x14ac:dyDescent="0.45">
      <c r="C183" s="48">
        <f t="shared" si="45"/>
        <v>8</v>
      </c>
      <c r="D183" s="48">
        <v>9</v>
      </c>
      <c r="E183" s="1" t="e" cm="1">
        <f t="array" ref="E183">INDEX(#REF!,MATCH(Analysis_3_Adap_paper!$C183,#REF!)+Analysis_3_Adap_paper!$D183-COUNT($C$175:$C$183),MATCH(Analysis_3_Adap_paper!E$174,#REF!,0))</f>
        <v>#REF!</v>
      </c>
      <c r="F183" s="1" t="e" cm="1">
        <f t="array" ref="F183">INDEX(#REF!,MATCH(Analysis_3_Adap_paper!$C183,#REF!)+Analysis_3_Adap_paper!$D183-COUNT($C$175:$C$183),MATCH(Analysis_3_Adap_paper!F$174,#REF!,0))</f>
        <v>#REF!</v>
      </c>
      <c r="G183" s="1" t="e" cm="1">
        <f t="array" ref="G183">INDEX(#REF!,MATCH(Analysis_3_Adap_paper!$C183,#REF!)+Analysis_3_Adap_paper!$D183-COUNT($C$175:$C$183),MATCH(Analysis_3_Adap_paper!G$174,#REF!,0))</f>
        <v>#REF!</v>
      </c>
      <c r="H183" s="1" t="e" cm="1">
        <f t="array" ref="H183">INDEX(#REF!,MATCH(Analysis_3_Adap_paper!$C183,#REF!)+Analysis_3_Adap_paper!$D183-COUNT($C$175:$C$183),MATCH(Analysis_3_Adap_paper!H$174,#REF!,0))</f>
        <v>#REF!</v>
      </c>
      <c r="I183" s="1" t="e" cm="1">
        <f t="array" ref="I183">INDEX(#REF!,MATCH(Analysis_3_Adap_paper!$C183,#REF!)+Analysis_3_Adap_paper!$D183-COUNT($C$175:$C$183),MATCH(Analysis_3_Adap_paper!I$174,#REF!,0))</f>
        <v>#REF!</v>
      </c>
      <c r="J183" s="1" t="e" cm="1">
        <f t="array" ref="J183">INDEX(#REF!,MATCH(Analysis_3_Adap_paper!$C183,#REF!)+Analysis_3_Adap_paper!$D183-COUNT($C$175:$C$183),MATCH(Analysis_3_Adap_paper!J$174,#REF!,0))</f>
        <v>#REF!</v>
      </c>
      <c r="K183" s="59"/>
      <c r="Q183" s="56" t="e">
        <f t="shared" si="46"/>
        <v>#REF!</v>
      </c>
      <c r="R183" s="56" t="e">
        <f t="shared" si="44"/>
        <v>#REF!</v>
      </c>
      <c r="S183" s="56" t="e">
        <f t="shared" si="44"/>
        <v>#REF!</v>
      </c>
      <c r="T183" s="56" t="e">
        <f t="shared" si="44"/>
        <v>#REF!</v>
      </c>
      <c r="U183" s="56" t="e">
        <f t="shared" si="44"/>
        <v>#REF!</v>
      </c>
      <c r="V183" s="56" t="e">
        <f t="shared" si="44"/>
        <v>#REF!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t="e" cm="1">
        <f t="array" ref="E190">INDEX(#REF!,MATCH($C190,#REF!)+$D190-COUNT($C$190:$C$198),MATCH(E$189,#REF!,0))</f>
        <v>#REF!</v>
      </c>
      <c r="F190" s="1" t="e" cm="1">
        <f t="array" ref="F190">INDEX(#REF!,MATCH($C190,#REF!)+$D190-COUNT($C$190:$C$198),MATCH(F$189,#REF!,0))</f>
        <v>#REF!</v>
      </c>
      <c r="G190" s="1" t="e" cm="1">
        <f t="array" ref="G190">INDEX(#REF!,MATCH($C190,#REF!)+$D190-COUNT($C$190:$C$198),MATCH(G$189,#REF!,0))</f>
        <v>#REF!</v>
      </c>
      <c r="H190" s="1" t="e">
        <f t="shared" ref="H190:H198" si="47">I190*I190</f>
        <v>#REF!</v>
      </c>
      <c r="I190" s="1" t="e" cm="1">
        <f t="array" ref="I190">INDEX(#REF!,MATCH($C190,#REF!)+$D190-COUNT($C$190:$C$198),MATCH(I$189,#REF!,0))</f>
        <v>#REF!</v>
      </c>
      <c r="J190" s="58" t="e">
        <f t="shared" ref="J190:J198" si="48">(G190-H190)/G190</f>
        <v>#REF!</v>
      </c>
      <c r="K190" s="60"/>
    </row>
    <row r="191" spans="2:22" x14ac:dyDescent="0.45">
      <c r="C191" s="48">
        <f>C190</f>
        <v>32</v>
      </c>
      <c r="D191" s="48">
        <v>2</v>
      </c>
      <c r="E191" s="1" t="e" cm="1">
        <f t="array" ref="E191">INDEX(#REF!,MATCH($C191,#REF!)+$D191-COUNT($C$190:$C$198),MATCH(E$189,#REF!,0))</f>
        <v>#REF!</v>
      </c>
      <c r="F191" s="1" t="e" cm="1">
        <f t="array" ref="F191">INDEX(#REF!,MATCH($C191,#REF!)+$D191-COUNT($C$190:$C$198),MATCH(F$189,#REF!,0))</f>
        <v>#REF!</v>
      </c>
      <c r="G191" s="1" t="e" cm="1">
        <f t="array" ref="G191">INDEX(#REF!,MATCH($C191,#REF!)+$D191-COUNT($C$190:$C$198),MATCH(G$189,#REF!,0))</f>
        <v>#REF!</v>
      </c>
      <c r="H191" s="1" t="e">
        <f t="shared" si="47"/>
        <v>#REF!</v>
      </c>
      <c r="I191" s="1" t="e" cm="1">
        <f t="array" ref="I191">INDEX(#REF!,MATCH($C191,#REF!)+$D191-COUNT($C$190:$C$198),MATCH(I$189,#REF!,0))</f>
        <v>#REF!</v>
      </c>
      <c r="J191" s="58" t="e">
        <f t="shared" si="48"/>
        <v>#REF!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t="e" cm="1">
        <f t="array" ref="E192">INDEX(#REF!,MATCH($C192,#REF!)+$D192-COUNT($C$190:$C$198),MATCH(E$189,#REF!,0))</f>
        <v>#REF!</v>
      </c>
      <c r="F192" s="1" t="e" cm="1">
        <f t="array" ref="F192">INDEX(#REF!,MATCH($C192,#REF!)+$D192-COUNT($C$190:$C$198),MATCH(F$189,#REF!,0))</f>
        <v>#REF!</v>
      </c>
      <c r="G192" s="1" t="e" cm="1">
        <f t="array" ref="G192">INDEX(#REF!,MATCH($C192,#REF!)+$D192-COUNT($C$190:$C$198),MATCH(G$189,#REF!,0))</f>
        <v>#REF!</v>
      </c>
      <c r="H192" s="1" t="e">
        <f t="shared" si="47"/>
        <v>#REF!</v>
      </c>
      <c r="I192" s="1" t="e" cm="1">
        <f t="array" ref="I192">INDEX(#REF!,MATCH($C192,#REF!)+$D192-COUNT($C$190:$C$198),MATCH(I$189,#REF!,0))</f>
        <v>#REF!</v>
      </c>
      <c r="J192" s="58" t="e">
        <f t="shared" si="48"/>
        <v>#REF!</v>
      </c>
      <c r="K192" s="60"/>
    </row>
    <row r="193" spans="3:11" x14ac:dyDescent="0.45">
      <c r="C193" s="48">
        <f t="shared" si="49"/>
        <v>32</v>
      </c>
      <c r="D193" s="48">
        <v>4</v>
      </c>
      <c r="E193" s="1" t="e" cm="1">
        <f t="array" ref="E193">INDEX(#REF!,MATCH($C193,#REF!)+$D193-COUNT($C$190:$C$198),MATCH(E$189,#REF!,0))</f>
        <v>#REF!</v>
      </c>
      <c r="F193" s="1" t="e" cm="1">
        <f t="array" ref="F193">INDEX(#REF!,MATCH($C193,#REF!)+$D193-COUNT($C$190:$C$198),MATCH(F$189,#REF!,0))</f>
        <v>#REF!</v>
      </c>
      <c r="G193" s="1" t="e" cm="1">
        <f t="array" ref="G193">INDEX(#REF!,MATCH($C193,#REF!)+$D193-COUNT($C$190:$C$198),MATCH(G$189,#REF!,0))</f>
        <v>#REF!</v>
      </c>
      <c r="H193" s="1" t="e">
        <f t="shared" si="47"/>
        <v>#REF!</v>
      </c>
      <c r="I193" s="1" t="e" cm="1">
        <f t="array" ref="I193">INDEX(#REF!,MATCH($C193,#REF!)+$D193-COUNT($C$190:$C$198),MATCH(I$189,#REF!,0))</f>
        <v>#REF!</v>
      </c>
      <c r="J193" s="58" t="e">
        <f t="shared" si="48"/>
        <v>#REF!</v>
      </c>
      <c r="K193" s="60"/>
    </row>
    <row r="194" spans="3:11" x14ac:dyDescent="0.45">
      <c r="C194" s="48">
        <f t="shared" si="49"/>
        <v>32</v>
      </c>
      <c r="D194" s="48">
        <v>5</v>
      </c>
      <c r="E194" s="1" t="e" cm="1">
        <f t="array" ref="E194">INDEX(#REF!,MATCH($C194,#REF!)+$D194-COUNT($C$190:$C$198),MATCH(E$189,#REF!,0))</f>
        <v>#REF!</v>
      </c>
      <c r="F194" s="1" t="e" cm="1">
        <f t="array" ref="F194">INDEX(#REF!,MATCH($C194,#REF!)+$D194-COUNT($C$190:$C$198),MATCH(F$189,#REF!,0))</f>
        <v>#REF!</v>
      </c>
      <c r="G194" s="1" t="e" cm="1">
        <f t="array" ref="G194">INDEX(#REF!,MATCH($C194,#REF!)+$D194-COUNT($C$190:$C$198),MATCH(G$189,#REF!,0))</f>
        <v>#REF!</v>
      </c>
      <c r="H194" s="1" t="e">
        <f t="shared" si="47"/>
        <v>#REF!</v>
      </c>
      <c r="I194" s="1" t="e" cm="1">
        <f t="array" ref="I194">INDEX(#REF!,MATCH($C194,#REF!)+$D194-COUNT($C$190:$C$198),MATCH(I$189,#REF!,0))</f>
        <v>#REF!</v>
      </c>
      <c r="J194" s="58" t="e">
        <f t="shared" si="48"/>
        <v>#REF!</v>
      </c>
      <c r="K194" s="60"/>
    </row>
    <row r="195" spans="3:11" x14ac:dyDescent="0.45">
      <c r="C195" s="48">
        <f t="shared" si="49"/>
        <v>32</v>
      </c>
      <c r="D195" s="48">
        <v>6</v>
      </c>
      <c r="E195" s="1" t="e" cm="1">
        <f t="array" ref="E195">INDEX(#REF!,MATCH($C195,#REF!)+$D195-COUNT($C$190:$C$198),MATCH(E$189,#REF!,0))</f>
        <v>#REF!</v>
      </c>
      <c r="F195" s="1" t="e" cm="1">
        <f t="array" ref="F195">INDEX(#REF!,MATCH($C195,#REF!)+$D195-COUNT($C$190:$C$198),MATCH(F$189,#REF!,0))</f>
        <v>#REF!</v>
      </c>
      <c r="G195" s="1" t="e" cm="1">
        <f t="array" ref="G195">INDEX(#REF!,MATCH($C195,#REF!)+$D195-COUNT($C$190:$C$198),MATCH(G$189,#REF!,0))</f>
        <v>#REF!</v>
      </c>
      <c r="H195" s="1" t="e">
        <f t="shared" si="47"/>
        <v>#REF!</v>
      </c>
      <c r="I195" s="1" t="e" cm="1">
        <f t="array" ref="I195">INDEX(#REF!,MATCH($C195,#REF!)+$D195-COUNT($C$190:$C$198),MATCH(I$189,#REF!,0))</f>
        <v>#REF!</v>
      </c>
      <c r="J195" s="58" t="e">
        <f t="shared" si="48"/>
        <v>#REF!</v>
      </c>
      <c r="K195" s="60"/>
    </row>
    <row r="196" spans="3:11" x14ac:dyDescent="0.45">
      <c r="C196" s="48">
        <f t="shared" si="49"/>
        <v>32</v>
      </c>
      <c r="D196" s="48">
        <v>7</v>
      </c>
      <c r="E196" s="1" t="e" cm="1">
        <f t="array" ref="E196">INDEX(#REF!,MATCH($C196,#REF!)+$D196-COUNT($C$190:$C$198),MATCH(E$189,#REF!,0))</f>
        <v>#REF!</v>
      </c>
      <c r="F196" s="1" t="e" cm="1">
        <f t="array" ref="F196">INDEX(#REF!,MATCH($C196,#REF!)+$D196-COUNT($C$190:$C$198),MATCH(F$189,#REF!,0))</f>
        <v>#REF!</v>
      </c>
      <c r="G196" s="1" t="e" cm="1">
        <f t="array" ref="G196">INDEX(#REF!,MATCH($C196,#REF!)+$D196-COUNT($C$190:$C$198),MATCH(G$189,#REF!,0))</f>
        <v>#REF!</v>
      </c>
      <c r="H196" s="1" t="e">
        <f t="shared" si="47"/>
        <v>#REF!</v>
      </c>
      <c r="I196" s="1" t="e" cm="1">
        <f t="array" ref="I196">INDEX(#REF!,MATCH($C196,#REF!)+$D196-COUNT($C$190:$C$198),MATCH(I$189,#REF!,0))</f>
        <v>#REF!</v>
      </c>
      <c r="J196" s="58" t="e">
        <f t="shared" si="48"/>
        <v>#REF!</v>
      </c>
      <c r="K196" s="60"/>
    </row>
    <row r="197" spans="3:11" x14ac:dyDescent="0.45">
      <c r="C197" s="48">
        <f t="shared" si="49"/>
        <v>32</v>
      </c>
      <c r="D197" s="48">
        <v>8</v>
      </c>
      <c r="E197" s="1" t="e" cm="1">
        <f t="array" ref="E197">INDEX(#REF!,MATCH($C197,#REF!)+$D197-COUNT($C$190:$C$198),MATCH(E$189,#REF!,0))</f>
        <v>#REF!</v>
      </c>
      <c r="F197" s="1" t="e" cm="1">
        <f t="array" ref="F197">INDEX(#REF!,MATCH($C197,#REF!)+$D197-COUNT($C$190:$C$198),MATCH(F$189,#REF!,0))</f>
        <v>#REF!</v>
      </c>
      <c r="G197" s="1" t="e" cm="1">
        <f t="array" ref="G197">INDEX(#REF!,MATCH($C197,#REF!)+$D197-COUNT($C$190:$C$198),MATCH(G$189,#REF!,0))</f>
        <v>#REF!</v>
      </c>
      <c r="H197" s="1" t="e">
        <f t="shared" si="47"/>
        <v>#REF!</v>
      </c>
      <c r="I197" s="1" t="e" cm="1">
        <f t="array" ref="I197">INDEX(#REF!,MATCH($C197,#REF!)+$D197-COUNT($C$190:$C$198),MATCH(I$189,#REF!,0))</f>
        <v>#REF!</v>
      </c>
      <c r="J197" s="58" t="e">
        <f t="shared" si="48"/>
        <v>#REF!</v>
      </c>
      <c r="K197" s="60"/>
    </row>
    <row r="198" spans="3:11" x14ac:dyDescent="0.45">
      <c r="C198" s="48">
        <f t="shared" si="49"/>
        <v>32</v>
      </c>
      <c r="D198" s="48">
        <v>9</v>
      </c>
      <c r="E198" s="1" t="e" cm="1">
        <f t="array" ref="E198">INDEX(#REF!,MATCH($C198,#REF!)+$D198-COUNT($C$190:$C$198),MATCH(E$189,#REF!,0))</f>
        <v>#REF!</v>
      </c>
      <c r="F198" s="1" t="e" cm="1">
        <f t="array" ref="F198">INDEX(#REF!,MATCH($C198,#REF!)+$D198-COUNT($C$190:$C$198),MATCH(F$189,#REF!,0))</f>
        <v>#REF!</v>
      </c>
      <c r="G198" s="1" t="e" cm="1">
        <f t="array" ref="G198">INDEX(#REF!,MATCH($C198,#REF!)+$D198-COUNT($C$190:$C$198),MATCH(G$189,#REF!,0))</f>
        <v>#REF!</v>
      </c>
      <c r="H198" s="1" t="e">
        <f t="shared" si="47"/>
        <v>#REF!</v>
      </c>
      <c r="I198" s="1" t="e" cm="1">
        <f t="array" ref="I198">INDEX(#REF!,MATCH($C198,#REF!)+$D198-COUNT($C$190:$C$198),MATCH(I$189,#REF!,0))</f>
        <v>#REF!</v>
      </c>
      <c r="J198" s="58" t="e">
        <f t="shared" si="48"/>
        <v>#REF!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t="e" cm="1">
        <f t="array" ref="E202">INDEX(#REF!,MATCH($C202,#REF!)+$D202-COUNT($C$202:$C$210),MATCH(E$201,#REF!,0))</f>
        <v>#REF!</v>
      </c>
      <c r="F202" s="1" t="e" cm="1">
        <f t="array" ref="F202">INDEX(#REF!,MATCH($C202,#REF!)+$D202-COUNT($C$202:$C$210),MATCH(F$201,#REF!,0))</f>
        <v>#REF!</v>
      </c>
      <c r="G202" s="1" t="e" cm="1">
        <f t="array" ref="G202">INDEX(#REF!,MATCH($C202,#REF!)+$D202-COUNT($C$202:$C$210),MATCH(G$201,#REF!,0))</f>
        <v>#REF!</v>
      </c>
      <c r="H202" s="1" t="e">
        <f t="shared" ref="H202:H210" si="50">I202*I202</f>
        <v>#REF!</v>
      </c>
      <c r="I202" s="1" t="e" cm="1">
        <f t="array" ref="I202">INDEX(#REF!,MATCH($C202,#REF!)+$D202-COUNT($C$190:$C$198),MATCH(I$189,#REF!,0))</f>
        <v>#REF!</v>
      </c>
      <c r="J202" s="58" t="e">
        <f t="shared" ref="J202:J210" si="51">(G202-H202)/G202</f>
        <v>#REF!</v>
      </c>
      <c r="K202" s="60"/>
    </row>
    <row r="203" spans="3:11" x14ac:dyDescent="0.45">
      <c r="C203" s="48">
        <f>C202</f>
        <v>256</v>
      </c>
      <c r="D203" s="48">
        <v>2</v>
      </c>
      <c r="E203" s="1" t="e" cm="1">
        <f t="array" ref="E203">INDEX(#REF!,MATCH($C203,#REF!)+$D203-COUNT($C$202:$C$210),MATCH(E$201,#REF!,0))</f>
        <v>#REF!</v>
      </c>
      <c r="F203" s="1" t="e" cm="1">
        <f t="array" ref="F203">INDEX(#REF!,MATCH($C203,#REF!)+$D203-COUNT($C$202:$C$210),MATCH(F$201,#REF!,0))</f>
        <v>#REF!</v>
      </c>
      <c r="G203" s="1" t="e" cm="1">
        <f t="array" ref="G203">INDEX(#REF!,MATCH($C203,#REF!)+$D203-COUNT($C$202:$C$210),MATCH(G$201,#REF!,0))</f>
        <v>#REF!</v>
      </c>
      <c r="H203" s="1" t="e">
        <f t="shared" si="50"/>
        <v>#REF!</v>
      </c>
      <c r="I203" s="1" t="e" cm="1">
        <f t="array" ref="I203">INDEX(#REF!,MATCH($C203,#REF!)+$D203-COUNT($C$190:$C$198),MATCH(I$189,#REF!,0))</f>
        <v>#REF!</v>
      </c>
      <c r="J203" s="58" t="e">
        <f t="shared" si="51"/>
        <v>#REF!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t="e" cm="1">
        <f t="array" ref="E204">INDEX(#REF!,MATCH($C204,#REF!)+$D204-COUNT($C$202:$C$210),MATCH(E$201,#REF!,0))</f>
        <v>#REF!</v>
      </c>
      <c r="F204" s="1" t="e" cm="1">
        <f t="array" ref="F204">INDEX(#REF!,MATCH($C204,#REF!)+$D204-COUNT($C$202:$C$210),MATCH(F$201,#REF!,0))</f>
        <v>#REF!</v>
      </c>
      <c r="G204" s="1" t="e" cm="1">
        <f t="array" ref="G204">INDEX(#REF!,MATCH($C204,#REF!)+$D204-COUNT($C$202:$C$210),MATCH(G$201,#REF!,0))</f>
        <v>#REF!</v>
      </c>
      <c r="H204" s="1" t="e">
        <f t="shared" si="50"/>
        <v>#REF!</v>
      </c>
      <c r="I204" s="1" t="e" cm="1">
        <f t="array" ref="I204">INDEX(#REF!,MATCH($C204,#REF!)+$D204-COUNT($C$190:$C$198),MATCH(I$189,#REF!,0))</f>
        <v>#REF!</v>
      </c>
      <c r="J204" s="58" t="e">
        <f t="shared" si="51"/>
        <v>#REF!</v>
      </c>
      <c r="K204" s="60"/>
    </row>
    <row r="205" spans="3:11" x14ac:dyDescent="0.45">
      <c r="C205" s="48">
        <f t="shared" si="52"/>
        <v>256</v>
      </c>
      <c r="D205" s="48">
        <v>4</v>
      </c>
      <c r="E205" s="1" t="e" cm="1">
        <f t="array" ref="E205">INDEX(#REF!,MATCH($C205,#REF!)+$D205-COUNT($C$202:$C$210),MATCH(E$201,#REF!,0))</f>
        <v>#REF!</v>
      </c>
      <c r="F205" s="1" t="e" cm="1">
        <f t="array" ref="F205">INDEX(#REF!,MATCH($C205,#REF!)+$D205-COUNT($C$202:$C$210),MATCH(F$201,#REF!,0))</f>
        <v>#REF!</v>
      </c>
      <c r="G205" s="1" t="e" cm="1">
        <f t="array" ref="G205">INDEX(#REF!,MATCH($C205,#REF!)+$D205-COUNT($C$202:$C$210),MATCH(G$201,#REF!,0))</f>
        <v>#REF!</v>
      </c>
      <c r="H205" s="1" t="e">
        <f t="shared" si="50"/>
        <v>#REF!</v>
      </c>
      <c r="I205" s="1" t="e" cm="1">
        <f t="array" ref="I205">INDEX(#REF!,MATCH($C205,#REF!)+$D205-COUNT($C$190:$C$198),MATCH(I$189,#REF!,0))</f>
        <v>#REF!</v>
      </c>
      <c r="J205" s="58" t="e">
        <f t="shared" si="51"/>
        <v>#REF!</v>
      </c>
      <c r="K205" s="60"/>
    </row>
    <row r="206" spans="3:11" x14ac:dyDescent="0.45">
      <c r="C206" s="48">
        <f t="shared" si="52"/>
        <v>256</v>
      </c>
      <c r="D206" s="48">
        <v>5</v>
      </c>
      <c r="E206" s="1" t="e" cm="1">
        <f t="array" ref="E206">INDEX(#REF!,MATCH($C206,#REF!)+$D206-COUNT($C$202:$C$210),MATCH(E$201,#REF!,0))</f>
        <v>#REF!</v>
      </c>
      <c r="F206" s="1" t="e" cm="1">
        <f t="array" ref="F206">INDEX(#REF!,MATCH($C206,#REF!)+$D206-COUNT($C$202:$C$210),MATCH(F$201,#REF!,0))</f>
        <v>#REF!</v>
      </c>
      <c r="G206" s="1" t="e" cm="1">
        <f t="array" ref="G206">INDEX(#REF!,MATCH($C206,#REF!)+$D206-COUNT($C$202:$C$210),MATCH(G$201,#REF!,0))</f>
        <v>#REF!</v>
      </c>
      <c r="H206" s="1" t="e">
        <f t="shared" si="50"/>
        <v>#REF!</v>
      </c>
      <c r="I206" s="1" t="e" cm="1">
        <f t="array" ref="I206">INDEX(#REF!,MATCH($C206,#REF!)+$D206-COUNT($C$190:$C$198),MATCH(I$189,#REF!,0))</f>
        <v>#REF!</v>
      </c>
      <c r="J206" s="58" t="e">
        <f t="shared" si="51"/>
        <v>#REF!</v>
      </c>
      <c r="K206" s="60"/>
    </row>
    <row r="207" spans="3:11" x14ac:dyDescent="0.45">
      <c r="C207" s="48">
        <f t="shared" si="52"/>
        <v>256</v>
      </c>
      <c r="D207" s="48">
        <v>6</v>
      </c>
      <c r="E207" s="1" t="e" cm="1">
        <f t="array" ref="E207">INDEX(#REF!,MATCH($C207,#REF!)+$D207-COUNT($C$202:$C$210),MATCH(E$201,#REF!,0))</f>
        <v>#REF!</v>
      </c>
      <c r="F207" s="1" t="e" cm="1">
        <f t="array" ref="F207">INDEX(#REF!,MATCH($C207,#REF!)+$D207-COUNT($C$202:$C$210),MATCH(F$201,#REF!,0))</f>
        <v>#REF!</v>
      </c>
      <c r="G207" s="1" t="e" cm="1">
        <f t="array" ref="G207">INDEX(#REF!,MATCH($C207,#REF!)+$D207-COUNT($C$202:$C$210),MATCH(G$201,#REF!,0))</f>
        <v>#REF!</v>
      </c>
      <c r="H207" s="1" t="e">
        <f t="shared" si="50"/>
        <v>#REF!</v>
      </c>
      <c r="I207" s="1" t="e" cm="1">
        <f t="array" ref="I207">INDEX(#REF!,MATCH($C207,#REF!)+$D207-COUNT($C$190:$C$198),MATCH(I$189,#REF!,0))</f>
        <v>#REF!</v>
      </c>
      <c r="J207" s="58" t="e">
        <f t="shared" si="51"/>
        <v>#REF!</v>
      </c>
      <c r="K207" s="60"/>
    </row>
    <row r="208" spans="3:11" x14ac:dyDescent="0.45">
      <c r="C208" s="48">
        <f t="shared" si="52"/>
        <v>256</v>
      </c>
      <c r="D208" s="48">
        <v>7</v>
      </c>
      <c r="E208" s="1" t="e" cm="1">
        <f t="array" ref="E208">INDEX(#REF!,MATCH($C208,#REF!)+$D208-COUNT($C$202:$C$210),MATCH(E$201,#REF!,0))</f>
        <v>#REF!</v>
      </c>
      <c r="F208" s="1" t="e" cm="1">
        <f t="array" ref="F208">INDEX(#REF!,MATCH($C208,#REF!)+$D208-COUNT($C$202:$C$210),MATCH(F$201,#REF!,0))</f>
        <v>#REF!</v>
      </c>
      <c r="G208" s="1" t="e" cm="1">
        <f t="array" ref="G208">INDEX(#REF!,MATCH($C208,#REF!)+$D208-COUNT($C$202:$C$210),MATCH(G$201,#REF!,0))</f>
        <v>#REF!</v>
      </c>
      <c r="H208" s="1" t="e">
        <f t="shared" si="50"/>
        <v>#REF!</v>
      </c>
      <c r="I208" s="1" t="e" cm="1">
        <f t="array" ref="I208">INDEX(#REF!,MATCH($C208,#REF!)+$D208-COUNT($C$190:$C$198),MATCH(I$189,#REF!,0))</f>
        <v>#REF!</v>
      </c>
      <c r="J208" s="58" t="e">
        <f t="shared" si="51"/>
        <v>#REF!</v>
      </c>
      <c r="K208" s="60"/>
    </row>
    <row r="209" spans="2:14" x14ac:dyDescent="0.45">
      <c r="C209" s="48">
        <f t="shared" si="52"/>
        <v>256</v>
      </c>
      <c r="D209" s="48">
        <v>8</v>
      </c>
      <c r="E209" s="1" t="e" cm="1">
        <f t="array" ref="E209">INDEX(#REF!,MATCH($C209,#REF!)+$D209-COUNT($C$202:$C$210),MATCH(E$201,#REF!,0))</f>
        <v>#REF!</v>
      </c>
      <c r="F209" s="1" t="e" cm="1">
        <f t="array" ref="F209">INDEX(#REF!,MATCH($C209,#REF!)+$D209-COUNT($C$202:$C$210),MATCH(F$201,#REF!,0))</f>
        <v>#REF!</v>
      </c>
      <c r="G209" s="1" t="e" cm="1">
        <f t="array" ref="G209">INDEX(#REF!,MATCH($C209,#REF!)+$D209-COUNT($C$202:$C$210),MATCH(G$201,#REF!,0))</f>
        <v>#REF!</v>
      </c>
      <c r="H209" s="1" t="e">
        <f t="shared" si="50"/>
        <v>#REF!</v>
      </c>
      <c r="I209" s="1" t="e" cm="1">
        <f t="array" ref="I209">INDEX(#REF!,MATCH($C209,#REF!)+$D209-COUNT($C$190:$C$198),MATCH(I$189,#REF!,0))</f>
        <v>#REF!</v>
      </c>
      <c r="J209" s="58" t="e">
        <f t="shared" si="51"/>
        <v>#REF!</v>
      </c>
      <c r="K209" s="60"/>
    </row>
    <row r="210" spans="2:14" x14ac:dyDescent="0.45">
      <c r="C210" s="48">
        <f t="shared" si="52"/>
        <v>256</v>
      </c>
      <c r="D210" s="48">
        <v>9</v>
      </c>
      <c r="E210" s="1" t="e" cm="1">
        <f t="array" ref="E210">INDEX(#REF!,MATCH($C210,#REF!)+$D210-COUNT($C$202:$C$210),MATCH(E$201,#REF!,0))</f>
        <v>#REF!</v>
      </c>
      <c r="F210" s="1" t="e" cm="1">
        <f t="array" ref="F210">INDEX(#REF!,MATCH($C210,#REF!)+$D210-COUNT($C$202:$C$210),MATCH(F$201,#REF!,0))</f>
        <v>#REF!</v>
      </c>
      <c r="G210" s="1" t="e" cm="1">
        <f t="array" ref="G210">INDEX(#REF!,MATCH($C210,#REF!)+$D210-COUNT($C$202:$C$210),MATCH(G$201,#REF!,0))</f>
        <v>#REF!</v>
      </c>
      <c r="H210" s="1" t="e">
        <f t="shared" si="50"/>
        <v>#REF!</v>
      </c>
      <c r="I210" s="1" t="e" cm="1">
        <f t="array" ref="I210">INDEX(#REF!,MATCH($C210,#REF!)+$D210-COUNT($C$190:$C$198),MATCH(I$189,#REF!,0))</f>
        <v>#REF!</v>
      </c>
      <c r="J210" s="58" t="e">
        <f t="shared" si="51"/>
        <v>#REF!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t="e" cm="1">
        <f t="array" ref="E216">INDEX(#REF!,MATCH(Analysis_3_Adap_paper!$C216,#REF!)+Analysis_3_Adap_paper!$D216-COUNT($C$216:$C$224),MATCH(Analysis_3_Adap_paper!E$215,#REF!,0))</f>
        <v>#REF!</v>
      </c>
      <c r="F216" s="1" t="e" cm="1">
        <f t="array" ref="F216">INDEX(#REF!,MATCH(Analysis_3_Adap_paper!$C216,#REF!)+Analysis_3_Adap_paper!$D216-COUNT($C$216:$C$224),MATCH(Analysis_3_Adap_paper!F$215,#REF!,0))</f>
        <v>#REF!</v>
      </c>
      <c r="G216" s="1" t="e" cm="1">
        <f t="array" ref="G216">INDEX(#REF!,MATCH(Analysis_3_Adap_paper!$C216,#REF!)+Analysis_3_Adap_paper!$D216-COUNT($C$216:$C$224),MATCH(Analysis_3_Adap_paper!G$215,#REF!,0))</f>
        <v>#REF!</v>
      </c>
      <c r="H216" s="1" t="e" cm="1">
        <f t="array" ref="H216">INDEX(#REF!,MATCH(Analysis_3_Adap_paper!$C216,#REF!)+Analysis_3_Adap_paper!$D216-COUNT($C$216:$C$224),MATCH(Analysis_3_Adap_paper!H$215,#REF!,0))</f>
        <v>#REF!</v>
      </c>
      <c r="I216" s="1" t="e" cm="1">
        <f t="array" ref="I216">INDEX(#REF!,MATCH(Analysis_3_Adap_paper!$C216,#REF!)+Analysis_3_Adap_paper!$D216-COUNT($C$216:$C$224),MATCH(Analysis_3_Adap_paper!I$215,#REF!,0))</f>
        <v>#REF!</v>
      </c>
      <c r="J216" s="1" t="e" cm="1">
        <f t="array" ref="J216">INDEX(#REF!,MATCH(Analysis_3_Adap_paper!$C216,#REF!)+Analysis_3_Adap_paper!$D216-COUNT($C$216:$C$224),MATCH(Analysis_3_Adap_paper!J$215,#REF!,0))</f>
        <v>#REF!</v>
      </c>
      <c r="K216" s="59"/>
    </row>
    <row r="217" spans="2:14" x14ac:dyDescent="0.45">
      <c r="C217" s="48">
        <f>C216</f>
        <v>8</v>
      </c>
      <c r="D217" s="48">
        <v>2</v>
      </c>
      <c r="E217" s="1" t="e" cm="1">
        <f t="array" ref="E217">INDEX(#REF!,MATCH(Analysis_3_Adap_paper!$C217,#REF!)+Analysis_3_Adap_paper!$D217-COUNT($C$216:$C$224),MATCH(Analysis_3_Adap_paper!E$215,#REF!,0))</f>
        <v>#REF!</v>
      </c>
      <c r="F217" s="1" t="e" cm="1">
        <f t="array" ref="F217">INDEX(#REF!,MATCH(Analysis_3_Adap_paper!$C217,#REF!)+Analysis_3_Adap_paper!$D217-COUNT($C$216:$C$224),MATCH(Analysis_3_Adap_paper!F$215,#REF!,0))</f>
        <v>#REF!</v>
      </c>
      <c r="G217" s="1" t="e" cm="1">
        <f t="array" ref="G217">INDEX(#REF!,MATCH(Analysis_3_Adap_paper!$C217,#REF!)+Analysis_3_Adap_paper!$D217-COUNT($C$216:$C$224),MATCH(Analysis_3_Adap_paper!G$215,#REF!,0))</f>
        <v>#REF!</v>
      </c>
      <c r="H217" s="1" t="e" cm="1">
        <f t="array" ref="H217">INDEX(#REF!,MATCH(Analysis_3_Adap_paper!$C217,#REF!)+Analysis_3_Adap_paper!$D217-COUNT($C$216:$C$224),MATCH(Analysis_3_Adap_paper!H$215,#REF!,0))</f>
        <v>#REF!</v>
      </c>
      <c r="I217" s="1" t="e" cm="1">
        <f t="array" ref="I217">INDEX(#REF!,MATCH(Analysis_3_Adap_paper!$C217,#REF!)+Analysis_3_Adap_paper!$D217-COUNT($C$216:$C$224),MATCH(Analysis_3_Adap_paper!I$215,#REF!,0))</f>
        <v>#REF!</v>
      </c>
      <c r="J217" s="1" t="e" cm="1">
        <f t="array" ref="J217">INDEX(#REF!,MATCH(Analysis_3_Adap_paper!$C217,#REF!)+Analysis_3_Adap_paper!$D217-COUNT($C$216:$C$224),MATCH(Analysis_3_Adap_paper!J$215,#REF!,0))</f>
        <v>#REF!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t="e" cm="1">
        <f t="array" ref="E218">INDEX(#REF!,MATCH(Analysis_3_Adap_paper!$C218,#REF!)+Analysis_3_Adap_paper!$D218-COUNT($C$216:$C$224),MATCH(Analysis_3_Adap_paper!E$215,#REF!,0))</f>
        <v>#REF!</v>
      </c>
      <c r="F218" s="1" t="e" cm="1">
        <f t="array" ref="F218">INDEX(#REF!,MATCH(Analysis_3_Adap_paper!$C218,#REF!)+Analysis_3_Adap_paper!$D218-COUNT($C$216:$C$224),MATCH(Analysis_3_Adap_paper!F$215,#REF!,0))</f>
        <v>#REF!</v>
      </c>
      <c r="G218" s="1" t="e" cm="1">
        <f t="array" ref="G218">INDEX(#REF!,MATCH(Analysis_3_Adap_paper!$C218,#REF!)+Analysis_3_Adap_paper!$D218-COUNT($C$216:$C$224),MATCH(Analysis_3_Adap_paper!G$215,#REF!,0))</f>
        <v>#REF!</v>
      </c>
      <c r="H218" s="1" t="e" cm="1">
        <f t="array" ref="H218">INDEX(#REF!,MATCH(Analysis_3_Adap_paper!$C218,#REF!)+Analysis_3_Adap_paper!$D218-COUNT($C$216:$C$224),MATCH(Analysis_3_Adap_paper!H$215,#REF!,0))</f>
        <v>#REF!</v>
      </c>
      <c r="I218" s="1" t="e" cm="1">
        <f t="array" ref="I218">INDEX(#REF!,MATCH(Analysis_3_Adap_paper!$C218,#REF!)+Analysis_3_Adap_paper!$D218-COUNT($C$216:$C$224),MATCH(Analysis_3_Adap_paper!I$215,#REF!,0))</f>
        <v>#REF!</v>
      </c>
      <c r="J218" s="1" t="e" cm="1">
        <f t="array" ref="J218">INDEX(#REF!,MATCH(Analysis_3_Adap_paper!$C218,#REF!)+Analysis_3_Adap_paper!$D218-COUNT($C$216:$C$224),MATCH(Analysis_3_Adap_paper!J$215,#REF!,0))</f>
        <v>#REF!</v>
      </c>
      <c r="K218" s="59"/>
    </row>
    <row r="219" spans="2:14" x14ac:dyDescent="0.45">
      <c r="C219" s="48">
        <f t="shared" si="53"/>
        <v>8</v>
      </c>
      <c r="D219" s="48">
        <v>4</v>
      </c>
      <c r="E219" s="1" t="e" cm="1">
        <f t="array" ref="E219">INDEX(#REF!,MATCH(Analysis_3_Adap_paper!$C219,#REF!)+Analysis_3_Adap_paper!$D219-COUNT($C$216:$C$224),MATCH(Analysis_3_Adap_paper!E$215,#REF!,0))</f>
        <v>#REF!</v>
      </c>
      <c r="F219" s="1" t="e" cm="1">
        <f t="array" ref="F219">INDEX(#REF!,MATCH(Analysis_3_Adap_paper!$C219,#REF!)+Analysis_3_Adap_paper!$D219-COUNT($C$216:$C$224),MATCH(Analysis_3_Adap_paper!F$215,#REF!,0))</f>
        <v>#REF!</v>
      </c>
      <c r="G219" s="1" t="e" cm="1">
        <f t="array" ref="G219">INDEX(#REF!,MATCH(Analysis_3_Adap_paper!$C219,#REF!)+Analysis_3_Adap_paper!$D219-COUNT($C$216:$C$224),MATCH(Analysis_3_Adap_paper!G$215,#REF!,0))</f>
        <v>#REF!</v>
      </c>
      <c r="H219" s="1" t="e" cm="1">
        <f t="array" ref="H219">INDEX(#REF!,MATCH(Analysis_3_Adap_paper!$C219,#REF!)+Analysis_3_Adap_paper!$D219-COUNT($C$216:$C$224),MATCH(Analysis_3_Adap_paper!H$215,#REF!,0))</f>
        <v>#REF!</v>
      </c>
      <c r="I219" s="1" t="e" cm="1">
        <f t="array" ref="I219">INDEX(#REF!,MATCH(Analysis_3_Adap_paper!$C219,#REF!)+Analysis_3_Adap_paper!$D219-COUNT($C$216:$C$224),MATCH(Analysis_3_Adap_paper!I$215,#REF!,0))</f>
        <v>#REF!</v>
      </c>
      <c r="J219" s="1" t="e" cm="1">
        <f t="array" ref="J219">INDEX(#REF!,MATCH(Analysis_3_Adap_paper!$C219,#REF!)+Analysis_3_Adap_paper!$D219-COUNT($C$216:$C$224),MATCH(Analysis_3_Adap_paper!J$215,#REF!,0))</f>
        <v>#REF!</v>
      </c>
      <c r="K219" s="59"/>
    </row>
    <row r="220" spans="2:14" x14ac:dyDescent="0.45">
      <c r="C220" s="48">
        <f t="shared" si="53"/>
        <v>8</v>
      </c>
      <c r="D220" s="48">
        <v>5</v>
      </c>
      <c r="E220" s="1" t="e" cm="1">
        <f t="array" ref="E220">INDEX(#REF!,MATCH(Analysis_3_Adap_paper!$C220,#REF!)+Analysis_3_Adap_paper!$D220-COUNT($C$216:$C$224),MATCH(Analysis_3_Adap_paper!E$215,#REF!,0))</f>
        <v>#REF!</v>
      </c>
      <c r="F220" s="1" t="e" cm="1">
        <f t="array" ref="F220">INDEX(#REF!,MATCH(Analysis_3_Adap_paper!$C220,#REF!)+Analysis_3_Adap_paper!$D220-COUNT($C$216:$C$224),MATCH(Analysis_3_Adap_paper!F$215,#REF!,0))</f>
        <v>#REF!</v>
      </c>
      <c r="G220" s="1" t="e" cm="1">
        <f t="array" ref="G220">INDEX(#REF!,MATCH(Analysis_3_Adap_paper!$C220,#REF!)+Analysis_3_Adap_paper!$D220-COUNT($C$216:$C$224),MATCH(Analysis_3_Adap_paper!G$215,#REF!,0))</f>
        <v>#REF!</v>
      </c>
      <c r="H220" s="1" t="e" cm="1">
        <f t="array" ref="H220">INDEX(#REF!,MATCH(Analysis_3_Adap_paper!$C220,#REF!)+Analysis_3_Adap_paper!$D220-COUNT($C$216:$C$224),MATCH(Analysis_3_Adap_paper!H$215,#REF!,0))</f>
        <v>#REF!</v>
      </c>
      <c r="I220" s="1" t="e" cm="1">
        <f t="array" ref="I220">INDEX(#REF!,MATCH(Analysis_3_Adap_paper!$C220,#REF!)+Analysis_3_Adap_paper!$D220-COUNT($C$216:$C$224),MATCH(Analysis_3_Adap_paper!I$215,#REF!,0))</f>
        <v>#REF!</v>
      </c>
      <c r="J220" s="1" t="e" cm="1">
        <f t="array" ref="J220">INDEX(#REF!,MATCH(Analysis_3_Adap_paper!$C220,#REF!)+Analysis_3_Adap_paper!$D220-COUNT($C$216:$C$224),MATCH(Analysis_3_Adap_paper!J$215,#REF!,0))</f>
        <v>#REF!</v>
      </c>
      <c r="K220" s="59"/>
    </row>
    <row r="221" spans="2:14" x14ac:dyDescent="0.45">
      <c r="C221" s="48">
        <f t="shared" si="53"/>
        <v>8</v>
      </c>
      <c r="D221" s="48">
        <v>6</v>
      </c>
      <c r="E221" s="1" t="e" cm="1">
        <f t="array" ref="E221">INDEX(#REF!,MATCH(Analysis_3_Adap_paper!$C221,#REF!)+Analysis_3_Adap_paper!$D221-COUNT($C$216:$C$224),MATCH(Analysis_3_Adap_paper!E$215,#REF!,0))</f>
        <v>#REF!</v>
      </c>
      <c r="F221" s="1" t="e" cm="1">
        <f t="array" ref="F221">INDEX(#REF!,MATCH(Analysis_3_Adap_paper!$C221,#REF!)+Analysis_3_Adap_paper!$D221-COUNT($C$216:$C$224),MATCH(Analysis_3_Adap_paper!F$215,#REF!,0))</f>
        <v>#REF!</v>
      </c>
      <c r="G221" s="1" t="e" cm="1">
        <f t="array" ref="G221">INDEX(#REF!,MATCH(Analysis_3_Adap_paper!$C221,#REF!)+Analysis_3_Adap_paper!$D221-COUNT($C$216:$C$224),MATCH(Analysis_3_Adap_paper!G$215,#REF!,0))</f>
        <v>#REF!</v>
      </c>
      <c r="H221" s="1" t="e" cm="1">
        <f t="array" ref="H221">INDEX(#REF!,MATCH(Analysis_3_Adap_paper!$C221,#REF!)+Analysis_3_Adap_paper!$D221-COUNT($C$216:$C$224),MATCH(Analysis_3_Adap_paper!H$215,#REF!,0))</f>
        <v>#REF!</v>
      </c>
      <c r="I221" s="1" t="e" cm="1">
        <f t="array" ref="I221">INDEX(#REF!,MATCH(Analysis_3_Adap_paper!$C221,#REF!)+Analysis_3_Adap_paper!$D221-COUNT($C$216:$C$224),MATCH(Analysis_3_Adap_paper!I$215,#REF!,0))</f>
        <v>#REF!</v>
      </c>
      <c r="J221" s="1" t="e" cm="1">
        <f t="array" ref="J221">INDEX(#REF!,MATCH(Analysis_3_Adap_paper!$C221,#REF!)+Analysis_3_Adap_paper!$D221-COUNT($C$216:$C$224),MATCH(Analysis_3_Adap_paper!J$215,#REF!,0))</f>
        <v>#REF!</v>
      </c>
      <c r="K221" s="59"/>
    </row>
    <row r="222" spans="2:14" x14ac:dyDescent="0.45">
      <c r="C222" s="48">
        <f t="shared" si="53"/>
        <v>8</v>
      </c>
      <c r="D222" s="48">
        <v>7</v>
      </c>
      <c r="E222" s="1" t="e" cm="1">
        <f t="array" ref="E222">INDEX(#REF!,MATCH(Analysis_3_Adap_paper!$C222,#REF!)+Analysis_3_Adap_paper!$D222-COUNT($C$216:$C$224),MATCH(Analysis_3_Adap_paper!E$215,#REF!,0))</f>
        <v>#REF!</v>
      </c>
      <c r="F222" s="1" t="e" cm="1">
        <f t="array" ref="F222">INDEX(#REF!,MATCH(Analysis_3_Adap_paper!$C222,#REF!)+Analysis_3_Adap_paper!$D222-COUNT($C$216:$C$224),MATCH(Analysis_3_Adap_paper!F$215,#REF!,0))</f>
        <v>#REF!</v>
      </c>
      <c r="G222" s="1" t="e" cm="1">
        <f t="array" ref="G222">INDEX(#REF!,MATCH(Analysis_3_Adap_paper!$C222,#REF!)+Analysis_3_Adap_paper!$D222-COUNT($C$216:$C$224),MATCH(Analysis_3_Adap_paper!G$215,#REF!,0))</f>
        <v>#REF!</v>
      </c>
      <c r="H222" s="1" t="e" cm="1">
        <f t="array" ref="H222">INDEX(#REF!,MATCH(Analysis_3_Adap_paper!$C222,#REF!)+Analysis_3_Adap_paper!$D222-COUNT($C$216:$C$224),MATCH(Analysis_3_Adap_paper!H$215,#REF!,0))</f>
        <v>#REF!</v>
      </c>
      <c r="I222" s="1" t="e" cm="1">
        <f t="array" ref="I222">INDEX(#REF!,MATCH(Analysis_3_Adap_paper!$C222,#REF!)+Analysis_3_Adap_paper!$D222-COUNT($C$216:$C$224),MATCH(Analysis_3_Adap_paper!I$215,#REF!,0))</f>
        <v>#REF!</v>
      </c>
      <c r="J222" s="1" t="e" cm="1">
        <f t="array" ref="J222">INDEX(#REF!,MATCH(Analysis_3_Adap_paper!$C222,#REF!)+Analysis_3_Adap_paper!$D222-COUNT($C$216:$C$224),MATCH(Analysis_3_Adap_paper!J$215,#REF!,0))</f>
        <v>#REF!</v>
      </c>
      <c r="K222" s="59"/>
    </row>
    <row r="223" spans="2:14" x14ac:dyDescent="0.45">
      <c r="C223" s="48">
        <f t="shared" si="53"/>
        <v>8</v>
      </c>
      <c r="D223" s="48">
        <v>8</v>
      </c>
      <c r="E223" s="1" t="e" cm="1">
        <f t="array" ref="E223">INDEX(#REF!,MATCH(Analysis_3_Adap_paper!$C223,#REF!)+Analysis_3_Adap_paper!$D223-COUNT($C$216:$C$224),MATCH(Analysis_3_Adap_paper!E$215,#REF!,0))</f>
        <v>#REF!</v>
      </c>
      <c r="F223" s="1" t="e" cm="1">
        <f t="array" ref="F223">INDEX(#REF!,MATCH(Analysis_3_Adap_paper!$C223,#REF!)+Analysis_3_Adap_paper!$D223-COUNT($C$216:$C$224),MATCH(Analysis_3_Adap_paper!F$215,#REF!,0))</f>
        <v>#REF!</v>
      </c>
      <c r="G223" s="1" t="e" cm="1">
        <f t="array" ref="G223">INDEX(#REF!,MATCH(Analysis_3_Adap_paper!$C223,#REF!)+Analysis_3_Adap_paper!$D223-COUNT($C$216:$C$224),MATCH(Analysis_3_Adap_paper!G$215,#REF!,0))</f>
        <v>#REF!</v>
      </c>
      <c r="H223" s="1" t="e" cm="1">
        <f t="array" ref="H223">INDEX(#REF!,MATCH(Analysis_3_Adap_paper!$C223,#REF!)+Analysis_3_Adap_paper!$D223-COUNT($C$216:$C$224),MATCH(Analysis_3_Adap_paper!H$215,#REF!,0))</f>
        <v>#REF!</v>
      </c>
      <c r="I223" s="1" t="e" cm="1">
        <f t="array" ref="I223">INDEX(#REF!,MATCH(Analysis_3_Adap_paper!$C223,#REF!)+Analysis_3_Adap_paper!$D223-COUNT($C$216:$C$224),MATCH(Analysis_3_Adap_paper!I$215,#REF!,0))</f>
        <v>#REF!</v>
      </c>
      <c r="J223" s="1" t="e" cm="1">
        <f t="array" ref="J223">INDEX(#REF!,MATCH(Analysis_3_Adap_paper!$C223,#REF!)+Analysis_3_Adap_paper!$D223-COUNT($C$216:$C$224),MATCH(Analysis_3_Adap_paper!J$215,#REF!,0))</f>
        <v>#REF!</v>
      </c>
      <c r="K223" s="59"/>
    </row>
    <row r="224" spans="2:14" x14ac:dyDescent="0.45">
      <c r="C224" s="48">
        <f t="shared" si="53"/>
        <v>8</v>
      </c>
      <c r="D224" s="48">
        <v>9</v>
      </c>
      <c r="E224" s="1" t="e" cm="1">
        <f t="array" ref="E224">INDEX(#REF!,MATCH(Analysis_3_Adap_paper!$C224,#REF!)+Analysis_3_Adap_paper!$D224-COUNT($C$216:$C$224),MATCH(Analysis_3_Adap_paper!E$215,#REF!,0))</f>
        <v>#REF!</v>
      </c>
      <c r="F224" s="1" t="e" cm="1">
        <f t="array" ref="F224">INDEX(#REF!,MATCH(Analysis_3_Adap_paper!$C224,#REF!)+Analysis_3_Adap_paper!$D224-COUNT($C$216:$C$224),MATCH(Analysis_3_Adap_paper!F$215,#REF!,0))</f>
        <v>#REF!</v>
      </c>
      <c r="G224" s="1" t="e" cm="1">
        <f t="array" ref="G224">INDEX(#REF!,MATCH(Analysis_3_Adap_paper!$C224,#REF!)+Analysis_3_Adap_paper!$D224-COUNT($C$216:$C$224),MATCH(Analysis_3_Adap_paper!G$215,#REF!,0))</f>
        <v>#REF!</v>
      </c>
      <c r="H224" s="1" t="e" cm="1">
        <f t="array" ref="H224">INDEX(#REF!,MATCH(Analysis_3_Adap_paper!$C224,#REF!)+Analysis_3_Adap_paper!$D224-COUNT($C$216:$C$224),MATCH(Analysis_3_Adap_paper!H$215,#REF!,0))</f>
        <v>#REF!</v>
      </c>
      <c r="I224" s="1" t="e" cm="1">
        <f t="array" ref="I224">INDEX(#REF!,MATCH(Analysis_3_Adap_paper!$C224,#REF!)+Analysis_3_Adap_paper!$D224-COUNT($C$216:$C$224),MATCH(Analysis_3_Adap_paper!I$215,#REF!,0))</f>
        <v>#REF!</v>
      </c>
      <c r="J224" s="1" t="e" cm="1">
        <f t="array" ref="J224">INDEX(#REF!,MATCH(Analysis_3_Adap_paper!$C224,#REF!)+Analysis_3_Adap_paper!$D224-COUNT($C$216:$C$224),MATCH(Analysis_3_Adap_paper!J$215,#REF!,0))</f>
        <v>#REF!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DA990638-8AF5-4D16-A3D5-C25A281197F9}">
      <formula1>$M$7:$M$26</formula1>
    </dataValidation>
    <dataValidation type="list" allowBlank="1" showInputMessage="1" showErrorMessage="1" sqref="E162:K162 E174:K174 E215:K215 E114:K114 E150:K150 E30:L30 E42:L42 E102:N102" xr:uid="{C04C2C32-93E8-413B-991D-08E1A668C00A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1275B-F0C0-4560-B545-B019A429AB07}">
  <sheetPr>
    <tabColor rgb="FF002060"/>
  </sheetPr>
  <dimension ref="A1:X224"/>
  <sheetViews>
    <sheetView showGridLines="0" zoomScale="60" zoomScaleNormal="27" workbookViewId="0">
      <selection activeCell="I47" sqref="I47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_xlfn.TEXTAFTER(CELL("filename",Example_5_Adap!A1),"]")&amp;"!"</f>
        <v>Example_5_Adap!</v>
      </c>
    </row>
    <row r="2" spans="1:15" ht="37.15" customHeight="1" thickBot="1" x14ac:dyDescent="0.5">
      <c r="B2" s="82" t="str">
        <f ca="1">_xlfn.TEXTAFTER(CELL("filename",Example_5_Adap!A1),"]")</f>
        <v>Example_5_Adap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SMALL(Example_5_Adap!$E$6:$AR$6,COUNTIF(Example_5_Adap!$E$6:$AR$6,0)+C7)</f>
        <v>3.5400127273987801E-11</v>
      </c>
      <c r="E7" s="1" cm="1">
        <f t="array" aca="1" ref="E7" ca="1">INDEX(Example_5_Adap!$AS$12:$CF$119,Analysis_4_Adap_paper!$L7,MATCH(Analysis_4_Adap_paper!$K7,Example_5_Adap!$AS$11:$CF$11,0))</f>
        <v>8.4978141428684394E-12</v>
      </c>
      <c r="F7" s="1" cm="1">
        <f t="array" aca="1" ref="F7" ca="1">INDEX(Example_5_Adap!$DU$12:$FD$119,Analysis_4_Adap_paper!$L7,MATCH(Analysis_4_Adap_paper!$M7,Example_5_Adap!$DU$11:$FD$11,0))</f>
        <v>249871.77715312099</v>
      </c>
      <c r="G7" s="1" cm="1">
        <f t="array" aca="1" ref="G7" ca="1">INDEX(Example_5_Adap!$CG$12:$DT$119,$L7,MATCH(Analysis_4_Adap_paper!$K7,Example_5_Adap!$CG$11:$DT$11,0))</f>
        <v>4.8252999999999997E-2</v>
      </c>
      <c r="H7" s="48" cm="1">
        <f t="array" aca="1" ref="H7" ca="1">INDEX(Example_5_Adap!$D$12:$D$119,L7,1)</f>
        <v>8</v>
      </c>
      <c r="I7" s="52" cm="1">
        <f t="array" aca="1" ref="I7" ca="1">INDEX(Example_5_Adap!$C$12:$C$119,L7,1)</f>
        <v>16</v>
      </c>
      <c r="J7" s="52"/>
      <c r="K7" s="44" t="str">
        <f>INDEX(Example_5_Adap!$E$5:$AR$5,1,MATCH(D7,Example_5_Adap!$E$6:$AR$6,0))</f>
        <v>Mu_1E-6_CPLRBF_AD</v>
      </c>
      <c r="L7" s="48">
        <f ca="1">MATCH(D7,INDIRECT($A$1&amp;INDEX(Example_5_Adap!$E$1:$FD$1,1,MATCH(K7,Example_5_Adap!$E$11:$AR$11,0))&amp;ROW(Example_5_Adap!$E$12)&amp;":" &amp; INDEX(Example_5_Adap!$E$1:$FD$1,1,MATCH(K7,Example_5_Adap!$E$11:$AR$11,0))&amp;ROW(Example_5_Adap!$E$119)),0)</f>
        <v>71</v>
      </c>
      <c r="M7" s="25" t="str">
        <f t="shared" ref="M7:M26" si="0">IF(LEFT(K7,2)="Mu","St"&amp;RIGHT(K7,LEN(K7)-2),K7)</f>
        <v>St_1E-6_CPLRBF_AD</v>
      </c>
    </row>
    <row r="8" spans="1:15" ht="15" customHeight="1" x14ac:dyDescent="0.45">
      <c r="C8" s="46">
        <v>2</v>
      </c>
      <c r="D8" s="43">
        <f>SMALL(Example_5_Adap!$E$6:$AR$6,COUNTIF(Example_5_Adap!$E$6:$AR$6,0)+C8)</f>
        <v>9.4699359465266701E-11</v>
      </c>
      <c r="E8" s="1" cm="1">
        <f t="array" aca="1" ref="E8" ca="1">INDEX(Example_5_Adap!$AS$12:$CF$119,Analysis_4_Adap_paper!$L8,MATCH(Analysis_4_Adap_paper!$K8,Example_5_Adap!$AS$11:$CF$11,0))</f>
        <v>4.3902400422993199E-11</v>
      </c>
      <c r="F8" s="1" cm="1">
        <f t="array" aca="1" ref="F8" ca="1">INDEX(Example_5_Adap!$DU$12:$FD$119,Analysis_4_Adap_paper!$L8,MATCH(Analysis_4_Adap_paper!$M8,Example_5_Adap!$DU$11:$FD$11,0))</f>
        <v>125744551.395054</v>
      </c>
      <c r="G8" s="1" cm="1">
        <f t="array" aca="1" ref="G8" ca="1">INDEX(Example_5_Adap!$CG$12:$DT$119,$L8,MATCH(Analysis_4_Adap_paper!$K8,Example_5_Adap!$CG$11:$DT$11,0))</f>
        <v>0.48124800000000001</v>
      </c>
      <c r="H8" s="48" cm="1">
        <f t="array" aca="1" ref="H8" ca="1">INDEX(Example_5_Adap!$D$12:$D$119,L8,1)</f>
        <v>9</v>
      </c>
      <c r="I8" s="52" cm="1">
        <f t="array" aca="1" ref="I8" ca="1">INDEX(Example_5_Adap!$C$12:$C$119,L8,1)</f>
        <v>8</v>
      </c>
      <c r="J8" s="52"/>
      <c r="K8" s="44" t="str">
        <f>INDEX(Example_5_Adap!$E$5:$AR$5,1,MATCH(D8,Example_5_Adap!$E$6:$AR$6,0))</f>
        <v>Mu_RBF_AD</v>
      </c>
      <c r="L8" s="48">
        <f ca="1">MATCH(D8,INDIRECT($A$1&amp;INDEX(Example_5_Adap!$E$1:$FD$1,1,MATCH(K8,Example_5_Adap!$E$11:$AR$11,0))&amp;ROW(Example_5_Adap!$E$12)&amp;":" &amp; INDEX(Example_5_Adap!$E$1:$FD$1,1,MATCH(K8,Example_5_Adap!$E$11:$AR$11,0))&amp;ROW(Example_5_Adap!$E$119)),0)</f>
        <v>63</v>
      </c>
      <c r="M8" s="25" t="str">
        <f t="shared" si="0"/>
        <v>St_RBF_AD</v>
      </c>
    </row>
    <row r="9" spans="1:15" ht="15" customHeight="1" x14ac:dyDescent="0.45">
      <c r="C9" s="46">
        <v>3</v>
      </c>
      <c r="D9" s="43">
        <f>SMALL(Example_5_Adap!$E$6:$AR$6,COUNTIF(Example_5_Adap!$E$6:$AR$6,0)+C9)</f>
        <v>9.4803720429581504E-11</v>
      </c>
      <c r="E9" s="1" cm="1">
        <f t="array" aca="1" ref="E9" ca="1">INDEX(Example_5_Adap!$AS$12:$CF$119,Analysis_4_Adap_paper!$L9,MATCH(Analysis_4_Adap_paper!$K9,Example_5_Adap!$AS$11:$CF$11,0))</f>
        <v>4.3642195844912901E-11</v>
      </c>
      <c r="F9" s="1" cm="1">
        <f t="array" aca="1" ref="F9" ca="1">INDEX(Example_5_Adap!$DU$12:$FD$119,Analysis_4_Adap_paper!$L9,MATCH(Analysis_4_Adap_paper!$M9,Example_5_Adap!$DU$11:$FD$11,0))</f>
        <v>11213.605905812999</v>
      </c>
      <c r="G9" s="1" cm="1">
        <f t="array" aca="1" ref="G9" ca="1">INDEX(Example_5_Adap!$CG$12:$DT$119,$L9,MATCH(Analysis_4_Adap_paper!$K9,Example_5_Adap!$CG$11:$DT$11,0))</f>
        <v>0.118728</v>
      </c>
      <c r="H9" s="48" cm="1">
        <f t="array" aca="1" ref="H9" ca="1">INDEX(Example_5_Adap!$D$12:$D$119,L9,1)</f>
        <v>9</v>
      </c>
      <c r="I9" s="52" cm="1">
        <f t="array" aca="1" ref="I9" ca="1">INDEX(Example_5_Adap!$C$12:$C$119,L9,1)</f>
        <v>8</v>
      </c>
      <c r="J9" s="52"/>
      <c r="K9" s="44" t="str">
        <f>INDEX(Example_5_Adap!$E$5:$AR$5,1,MATCH(D9,Example_5_Adap!$E$6:$AR$6,0))</f>
        <v>Mu_1E-10_CPLRBF_AD</v>
      </c>
      <c r="L9" s="48">
        <f ca="1">MATCH(D9,INDIRECT($A$1&amp;INDEX(Example_5_Adap!$E$1:$FD$1,1,MATCH(K9,Example_5_Adap!$E$11:$AR$11,0))&amp;ROW(Example_5_Adap!$E$12)&amp;":" &amp; INDEX(Example_5_Adap!$E$1:$FD$1,1,MATCH(K9,Example_5_Adap!$E$11:$AR$11,0))&amp;ROW(Example_5_Adap!$E$119)),0)</f>
        <v>63</v>
      </c>
      <c r="M9" s="25" t="str">
        <f t="shared" si="0"/>
        <v>St_1E-10_CPLRBF_AD</v>
      </c>
    </row>
    <row r="10" spans="1:15" ht="15" customHeight="1" x14ac:dyDescent="0.45">
      <c r="C10" s="46">
        <v>4</v>
      </c>
      <c r="D10" s="43">
        <f>SMALL(Example_5_Adap!$E$6:$AR$6,COUNTIF(Example_5_Adap!$E$6:$AR$6,0)+C10)</f>
        <v>9.4940055817005396E-11</v>
      </c>
      <c r="E10" s="1" cm="1">
        <f t="array" aca="1" ref="E10" ca="1">INDEX(Example_5_Adap!$AS$12:$CF$119,Analysis_4_Adap_paper!$L10,MATCH(Analysis_4_Adap_paper!$K10,Example_5_Adap!$AS$11:$CF$11,0))</f>
        <v>4.3791624365812999E-11</v>
      </c>
      <c r="F10" s="1" cm="1">
        <f t="array" aca="1" ref="F10" ca="1">INDEX(Example_5_Adap!$DU$12:$FD$119,Analysis_4_Adap_paper!$L10,MATCH(Analysis_4_Adap_paper!$M10,Example_5_Adap!$DU$11:$FD$11,0))</f>
        <v>125744958.47129101</v>
      </c>
      <c r="G10" s="1" cm="1">
        <f t="array" aca="1" ref="G10" ca="1">INDEX(Example_5_Adap!$CG$12:$DT$119,$L10,MATCH(Analysis_4_Adap_paper!$K10,Example_5_Adap!$CG$11:$DT$11,0))</f>
        <v>0.120585</v>
      </c>
      <c r="H10" s="48" cm="1">
        <f t="array" aca="1" ref="H10" ca="1">INDEX(Example_5_Adap!$D$12:$D$119,L10,1)</f>
        <v>9</v>
      </c>
      <c r="I10" s="52" cm="1">
        <f t="array" aca="1" ref="I10" ca="1">INDEX(Example_5_Adap!$C$12:$C$119,L10,1)</f>
        <v>8</v>
      </c>
      <c r="J10" s="52"/>
      <c r="K10" s="44" t="str">
        <f>INDEX(Example_5_Adap!$E$5:$AR$5,1,MATCH(D10,Example_5_Adap!$E$6:$AR$6,0))</f>
        <v>Mu_LRBF_AD</v>
      </c>
      <c r="L10" s="48">
        <f ca="1">MATCH(D10,INDIRECT($A$1&amp;INDEX(Example_5_Adap!$E$1:$FD$1,1,MATCH(K10,Example_5_Adap!$E$11:$AR$11,0))&amp;ROW(Example_5_Adap!$E$12)&amp;":" &amp; INDEX(Example_5_Adap!$E$1:$FD$1,1,MATCH(K10,Example_5_Adap!$E$11:$AR$11,0))&amp;ROW(Example_5_Adap!$E$119)),0)</f>
        <v>63</v>
      </c>
      <c r="M10" s="25" t="str">
        <f t="shared" si="0"/>
        <v>St_LRBF_AD</v>
      </c>
    </row>
    <row r="11" spans="1:15" ht="15" customHeight="1" x14ac:dyDescent="0.45">
      <c r="C11" s="46">
        <v>5</v>
      </c>
      <c r="D11" s="43">
        <f>SMALL(Example_5_Adap!$E$6:$AR$6,COUNTIF(Example_5_Adap!$E$6:$AR$6,0)+C11)</f>
        <v>9.5200736183187396E-11</v>
      </c>
      <c r="E11" s="1" cm="1">
        <f t="array" aca="1" ref="E11" ca="1">INDEX(Example_5_Adap!$AS$12:$CF$119,Analysis_4_Adap_paper!$L11,MATCH(Analysis_4_Adap_paper!$K11,Example_5_Adap!$AS$11:$CF$11,0))</f>
        <v>4.39529118981332E-11</v>
      </c>
      <c r="F11" s="1" cm="1">
        <f t="array" aca="1" ref="F11" ca="1">INDEX(Example_5_Adap!$DU$12:$FD$119,Analysis_4_Adap_paper!$L11,MATCH(Analysis_4_Adap_paper!$M11,Example_5_Adap!$DU$11:$FD$11,0))</f>
        <v>11213.6059511518</v>
      </c>
      <c r="G11" s="1" cm="1">
        <f t="array" aca="1" ref="G11" ca="1">INDEX(Example_5_Adap!$CG$12:$DT$119,$L11,MATCH(Analysis_4_Adap_paper!$K11,Example_5_Adap!$CG$11:$DT$11,0))</f>
        <v>0.116928</v>
      </c>
      <c r="H11" s="48" cm="1">
        <f t="array" aca="1" ref="H11" ca="1">INDEX(Example_5_Adap!$D$12:$D$119,L11,1)</f>
        <v>9</v>
      </c>
      <c r="I11" s="52" cm="1">
        <f t="array" aca="1" ref="I11" ca="1">INDEX(Example_5_Adap!$C$12:$C$119,L11,1)</f>
        <v>8</v>
      </c>
      <c r="J11" s="52"/>
      <c r="K11" s="44" t="str">
        <f>INDEX(Example_5_Adap!$E$5:$AR$5,1,MATCH(D11,Example_5_Adap!$E$6:$AR$6,0))</f>
        <v>Mu_1E-12_CPLRBF_AD</v>
      </c>
      <c r="L11" s="48">
        <f ca="1">MATCH(D11,INDIRECT($A$1&amp;INDEX(Example_5_Adap!$E$1:$FD$1,1,MATCH(K11,Example_5_Adap!$E$11:$AR$11,0))&amp;ROW(Example_5_Adap!$E$12)&amp;":" &amp; INDEX(Example_5_Adap!$E$1:$FD$1,1,MATCH(K11,Example_5_Adap!$E$11:$AR$11,0))&amp;ROW(Example_5_Adap!$E$119)),0)</f>
        <v>63</v>
      </c>
      <c r="M11" s="25" t="str">
        <f t="shared" si="0"/>
        <v>St_1E-12_CPLRBF_AD</v>
      </c>
    </row>
    <row r="12" spans="1:15" ht="15" customHeight="1" x14ac:dyDescent="0.45">
      <c r="C12" s="46">
        <v>6</v>
      </c>
      <c r="D12" s="43">
        <f>SMALL(Example_5_Adap!$E$6:$AR$6,COUNTIF(Example_5_Adap!$E$6:$AR$6,0)+C12)</f>
        <v>9.5232266517086802E-11</v>
      </c>
      <c r="E12" s="1" cm="1">
        <f t="array" aca="1" ref="E12" ca="1">INDEX(Example_5_Adap!$AS$12:$CF$119,Analysis_4_Adap_paper!$L12,MATCH(Analysis_4_Adap_paper!$K12,Example_5_Adap!$AS$11:$CF$11,0))</f>
        <v>4.3745706692553698E-11</v>
      </c>
      <c r="F12" s="1" cm="1">
        <f t="array" aca="1" ref="F12" ca="1">INDEX(Example_5_Adap!$DU$12:$FD$119,Analysis_4_Adap_paper!$L12,MATCH(Analysis_4_Adap_paper!$M12,Example_5_Adap!$DU$11:$FD$11,0))</f>
        <v>11213.605606475699</v>
      </c>
      <c r="G12" s="1" cm="1">
        <f t="array" aca="1" ref="G12" ca="1">INDEX(Example_5_Adap!$CG$12:$DT$119,$L12,MATCH(Analysis_4_Adap_paper!$K12,Example_5_Adap!$CG$11:$DT$11,0))</f>
        <v>0.11773599999999999</v>
      </c>
      <c r="H12" s="48" cm="1">
        <f t="array" aca="1" ref="H12" ca="1">INDEX(Example_5_Adap!$D$12:$D$119,L12,1)</f>
        <v>9</v>
      </c>
      <c r="I12" s="52" cm="1">
        <f t="array" aca="1" ref="I12" ca="1">INDEX(Example_5_Adap!$C$12:$C$119,L12,1)</f>
        <v>8</v>
      </c>
      <c r="J12" s="52"/>
      <c r="K12" s="44" t="str">
        <f>INDEX(Example_5_Adap!$E$5:$AR$5,1,MATCH(D12,Example_5_Adap!$E$6:$AR$6,0))</f>
        <v>Mu_1E-9_CPLRBF_AD</v>
      </c>
      <c r="L12" s="48">
        <f ca="1">MATCH(D12,INDIRECT($A$1&amp;INDEX(Example_5_Adap!$E$1:$FD$1,1,MATCH(K12,Example_5_Adap!$E$11:$AR$11,0))&amp;ROW(Example_5_Adap!$E$12)&amp;":" &amp; INDEX(Example_5_Adap!$E$1:$FD$1,1,MATCH(K12,Example_5_Adap!$E$11:$AR$11,0))&amp;ROW(Example_5_Adap!$E$119)),0)</f>
        <v>63</v>
      </c>
      <c r="M12" s="25" t="str">
        <f t="shared" si="0"/>
        <v>St_1E-9_CPLRBF_AD</v>
      </c>
    </row>
    <row r="13" spans="1:15" ht="15" customHeight="1" x14ac:dyDescent="0.6">
      <c r="C13" s="46">
        <v>7</v>
      </c>
      <c r="D13" s="43">
        <f>SMALL(Example_5_Adap!$E$6:$AR$6,COUNTIF(Example_5_Adap!$E$6:$AR$6,0)+C13)</f>
        <v>9.5348617890067505E-11</v>
      </c>
      <c r="E13" s="1" cm="1">
        <f t="array" aca="1" ref="E13" ca="1">INDEX(Example_5_Adap!$AS$12:$CF$119,Analysis_4_Adap_paper!$L13,MATCH(Analysis_4_Adap_paper!$K13,Example_5_Adap!$AS$11:$CF$11,0))</f>
        <v>4.38350970694511E-11</v>
      </c>
      <c r="F13" s="1" cm="1">
        <f t="array" aca="1" ref="F13" ca="1">INDEX(Example_5_Adap!$DU$12:$FD$119,Analysis_4_Adap_paper!$L13,MATCH(Analysis_4_Adap_paper!$M13,Example_5_Adap!$DU$11:$FD$11,0))</f>
        <v>11213.5710142036</v>
      </c>
      <c r="G13" s="1" cm="1">
        <f t="array" aca="1" ref="G13" ca="1">INDEX(Example_5_Adap!$CG$12:$DT$119,$L13,MATCH(Analysis_4_Adap_paper!$K13,Example_5_Adap!$CG$11:$DT$11,0))</f>
        <v>0.118154</v>
      </c>
      <c r="H13" s="48" cm="1">
        <f t="array" aca="1" ref="H13" ca="1">INDEX(Example_5_Adap!$D$12:$D$119,L13,1)</f>
        <v>9</v>
      </c>
      <c r="I13" s="52" cm="1">
        <f t="array" aca="1" ref="I13" ca="1">INDEX(Example_5_Adap!$C$12:$C$119,L13,1)</f>
        <v>8</v>
      </c>
      <c r="J13" s="52"/>
      <c r="K13" s="44" t="str">
        <f>INDEX(Example_5_Adap!$E$5:$AR$5,1,MATCH(D13,Example_5_Adap!$E$6:$AR$6,0))</f>
        <v>Mu_1E-7_CPLRBF_AD</v>
      </c>
      <c r="L13" s="48">
        <f ca="1">MATCH(D13,INDIRECT($A$1&amp;INDEX(Example_5_Adap!$E$1:$FD$1,1,MATCH(K13,Example_5_Adap!$E$11:$AR$11,0))&amp;ROW(Example_5_Adap!$E$12)&amp;":" &amp; INDEX(Example_5_Adap!$E$1:$FD$1,1,MATCH(K13,Example_5_Adap!$E$11:$AR$11,0))&amp;ROW(Example_5_Adap!$E$119)),0)</f>
        <v>63</v>
      </c>
      <c r="M13" s="25" t="str">
        <f t="shared" si="0"/>
        <v>St_1E-7_CPLRBF_AD</v>
      </c>
      <c r="O13" s="47"/>
    </row>
    <row r="14" spans="1:15" ht="15" customHeight="1" x14ac:dyDescent="0.6">
      <c r="C14" s="46">
        <v>8</v>
      </c>
      <c r="D14" s="43">
        <f>SMALL(Example_5_Adap!$E$6:$AR$6,COUNTIF(Example_5_Adap!$E$6:$AR$6,0)+C14)</f>
        <v>9.5375707331868398E-11</v>
      </c>
      <c r="E14" s="1" cm="1">
        <f t="array" aca="1" ref="E14" ca="1">INDEX(Example_5_Adap!$AS$12:$CF$119,Analysis_4_Adap_paper!$L14,MATCH(Analysis_4_Adap_paper!$K14,Example_5_Adap!$AS$11:$CF$11,0))</f>
        <v>4.3927508875781002E-11</v>
      </c>
      <c r="F14" s="1" cm="1">
        <f t="array" aca="1" ref="F14" ca="1">INDEX(Example_5_Adap!$DU$12:$FD$119,Analysis_4_Adap_paper!$L14,MATCH(Analysis_4_Adap_paper!$M14,Example_5_Adap!$DU$11:$FD$11,0))</f>
        <v>11213.602452773899</v>
      </c>
      <c r="G14" s="1" cm="1">
        <f t="array" aca="1" ref="G14" ca="1">INDEX(Example_5_Adap!$CG$12:$DT$119,$L14,MATCH(Analysis_4_Adap_paper!$K14,Example_5_Adap!$CG$11:$DT$11,0))</f>
        <v>0.11770700000000001</v>
      </c>
      <c r="H14" s="48" cm="1">
        <f t="array" aca="1" ref="H14" ca="1">INDEX(Example_5_Adap!$D$12:$D$119,L14,1)</f>
        <v>9</v>
      </c>
      <c r="I14" s="52" cm="1">
        <f t="array" aca="1" ref="I14" ca="1">INDEX(Example_5_Adap!$C$12:$C$119,L14,1)</f>
        <v>8</v>
      </c>
      <c r="J14" s="52"/>
      <c r="K14" s="44" t="str">
        <f>INDEX(Example_5_Adap!$E$5:$AR$5,1,MATCH(D14,Example_5_Adap!$E$6:$AR$6,0))</f>
        <v>Mu_1E-8_CPLRBF_AD</v>
      </c>
      <c r="L14" s="48">
        <f ca="1">MATCH(D14,INDIRECT($A$1&amp;INDEX(Example_5_Adap!$E$1:$FD$1,1,MATCH(K14,Example_5_Adap!$E$11:$AR$11,0))&amp;ROW(Example_5_Adap!$E$12)&amp;":" &amp; INDEX(Example_5_Adap!$E$1:$FD$1,1,MATCH(K14,Example_5_Adap!$E$11:$AR$11,0))&amp;ROW(Example_5_Adap!$E$119)),0)</f>
        <v>63</v>
      </c>
      <c r="M14" s="25" t="str">
        <f t="shared" si="0"/>
        <v>St_1E-8_CPLRBF_AD</v>
      </c>
      <c r="O14" s="47"/>
    </row>
    <row r="15" spans="1:15" ht="15" customHeight="1" x14ac:dyDescent="0.6">
      <c r="C15" s="46">
        <v>9</v>
      </c>
      <c r="D15" s="43">
        <f>SMALL(Example_5_Adap!$E$6:$AR$6,COUNTIF(Example_5_Adap!$E$6:$AR$6,0)+C15)</f>
        <v>9.5749630446562099E-11</v>
      </c>
      <c r="E15" s="1" cm="1">
        <f t="array" aca="1" ref="E15" ca="1">INDEX(Example_5_Adap!$AS$12:$CF$119,Analysis_4_Adap_paper!$L15,MATCH(Analysis_4_Adap_paper!$K15,Example_5_Adap!$AS$11:$CF$11,0))</f>
        <v>4.4239240613843199E-11</v>
      </c>
      <c r="F15" s="1" cm="1">
        <f t="array" aca="1" ref="F15" ca="1">INDEX(Example_5_Adap!$DU$12:$FD$119,Analysis_4_Adap_paper!$L15,MATCH(Analysis_4_Adap_paper!$M15,Example_5_Adap!$DU$11:$FD$11,0))</f>
        <v>11213.6059511518</v>
      </c>
      <c r="G15" s="1" cm="1">
        <f t="array" aca="1" ref="G15" ca="1">INDEX(Example_5_Adap!$CG$12:$DT$119,$L15,MATCH(Analysis_4_Adap_paper!$K15,Example_5_Adap!$CG$11:$DT$11,0))</f>
        <v>0.119534</v>
      </c>
      <c r="H15" s="48" cm="1">
        <f t="array" aca="1" ref="H15" ca="1">INDEX(Example_5_Adap!$D$12:$D$119,L15,1)</f>
        <v>9</v>
      </c>
      <c r="I15" s="52" cm="1">
        <f t="array" aca="1" ref="I15" ca="1">INDEX(Example_5_Adap!$C$12:$C$119,L15,1)</f>
        <v>8</v>
      </c>
      <c r="J15" s="52"/>
      <c r="K15" s="44" t="str">
        <f>INDEX(Example_5_Adap!$E$5:$AR$5,1,MATCH(D15,Example_5_Adap!$E$6:$AR$6,0))</f>
        <v>Mu_1E-13_CPLRBF_AD</v>
      </c>
      <c r="L15" s="48">
        <f ca="1">MATCH(D15,INDIRECT($A$1&amp;INDEX(Example_5_Adap!$E$1:$FD$1,1,MATCH(K15,Example_5_Adap!$E$11:$AR$11,0))&amp;ROW(Example_5_Adap!$E$12)&amp;":" &amp; INDEX(Example_5_Adap!$E$1:$FD$1,1,MATCH(K15,Example_5_Adap!$E$11:$AR$11,0))&amp;ROW(Example_5_Adap!$E$119)),0)</f>
        <v>63</v>
      </c>
      <c r="M15" s="25" t="str">
        <f t="shared" si="0"/>
        <v>St_1E-13_CPLRBF_AD</v>
      </c>
      <c r="O15" s="47"/>
    </row>
    <row r="16" spans="1:15" ht="15" customHeight="1" x14ac:dyDescent="0.6">
      <c r="C16" s="46">
        <v>10</v>
      </c>
      <c r="D16" s="43">
        <f>SMALL(Example_5_Adap!$E$6:$AR$6,COUNTIF(Example_5_Adap!$E$6:$AR$6,0)+C16)</f>
        <v>9.6046282038741902E-11</v>
      </c>
      <c r="E16" s="1" cm="1">
        <f t="array" aca="1" ref="E16" ca="1">INDEX(Example_5_Adap!$AS$12:$CF$119,Analysis_4_Adap_paper!$L16,MATCH(Analysis_4_Adap_paper!$K16,Example_5_Adap!$AS$11:$CF$11,0))</f>
        <v>4.4195848963092999E-11</v>
      </c>
      <c r="F16" s="1" cm="1">
        <f t="array" aca="1" ref="F16" ca="1">INDEX(Example_5_Adap!$DU$12:$FD$119,Analysis_4_Adap_paper!$L16,MATCH(Analysis_4_Adap_paper!$M16,Example_5_Adap!$DU$11:$FD$11,0))</f>
        <v>11213.6059511518</v>
      </c>
      <c r="G16" s="1" cm="1">
        <f t="array" aca="1" ref="G16" ca="1">INDEX(Example_5_Adap!$CG$12:$DT$119,$L16,MATCH(Analysis_4_Adap_paper!$K16,Example_5_Adap!$CG$11:$DT$11,0))</f>
        <v>0.117589</v>
      </c>
      <c r="H16" s="48" cm="1">
        <f t="array" aca="1" ref="H16" ca="1">INDEX(Example_5_Adap!$D$12:$D$119,L16,1)</f>
        <v>9</v>
      </c>
      <c r="I16" s="52" cm="1">
        <f t="array" aca="1" ref="I16" ca="1">INDEX(Example_5_Adap!$C$12:$C$119,L16,1)</f>
        <v>8</v>
      </c>
      <c r="J16" s="52"/>
      <c r="K16" s="44" t="str">
        <f>INDEX(Example_5_Adap!$E$5:$AR$5,1,MATCH(D16,Example_5_Adap!$E$6:$AR$6,0))</f>
        <v>Mu_1E-11_CPLRBF_AD</v>
      </c>
      <c r="L16" s="48">
        <f ca="1">MATCH(D16,INDIRECT($A$1&amp;INDEX(Example_5_Adap!$E$1:$FD$1,1,MATCH(K16,Example_5_Adap!$E$11:$AR$11,0))&amp;ROW(Example_5_Adap!$E$12)&amp;":" &amp; INDEX(Example_5_Adap!$E$1:$FD$1,1,MATCH(K16,Example_5_Adap!$E$11:$AR$11,0))&amp;ROW(Example_5_Adap!$E$119)),0)</f>
        <v>63</v>
      </c>
      <c r="M16" s="25" t="str">
        <f t="shared" si="0"/>
        <v>St_1E-11_CPLRBF_AD</v>
      </c>
      <c r="O16" s="47"/>
    </row>
    <row r="17" spans="3:23" ht="15" customHeight="1" x14ac:dyDescent="0.6">
      <c r="C17" s="46">
        <v>11</v>
      </c>
      <c r="D17" s="43">
        <f>SMALL(Example_5_Adap!$E$6:$AR$6,COUNTIF(Example_5_Adap!$E$6:$AR$6,0)+C17)</f>
        <v>9.3367859221871106E-8</v>
      </c>
      <c r="E17" s="1" cm="1">
        <f t="array" aca="1" ref="E17" ca="1">INDEX(Example_5_Adap!$AS$12:$CF$119,Analysis_4_Adap_paper!$L17,MATCH(Analysis_4_Adap_paper!$K17,Example_5_Adap!$AS$11:$CF$11,0))</f>
        <v>2.18084037800891E-8</v>
      </c>
      <c r="F17" s="1" cm="1">
        <f t="array" aca="1" ref="F17" ca="1">INDEX(Example_5_Adap!$DU$12:$FD$119,Analysis_4_Adap_paper!$L17,MATCH(Analysis_4_Adap_paper!$M17,Example_5_Adap!$DU$11:$FD$11,0))</f>
        <v>174275.37536770801</v>
      </c>
      <c r="G17" s="1" cm="1">
        <f t="array" aca="1" ref="G17" ca="1">INDEX(Example_5_Adap!$CG$12:$DT$119,$L17,MATCH(Analysis_4_Adap_paper!$K17,Example_5_Adap!$CG$11:$DT$11,0))</f>
        <v>4.3733000000000001E-2</v>
      </c>
      <c r="H17" s="48" cm="1">
        <f t="array" aca="1" ref="H17" ca="1">INDEX(Example_5_Adap!$D$12:$D$119,L17,1)</f>
        <v>9</v>
      </c>
      <c r="I17" s="52" cm="1">
        <f t="array" aca="1" ref="I17" ca="1">INDEX(Example_5_Adap!$C$12:$C$119,L17,1)</f>
        <v>64</v>
      </c>
      <c r="J17" s="52"/>
      <c r="K17" s="44" t="str">
        <f>INDEX(Example_5_Adap!$E$5:$AR$5,1,MATCH(D17,Example_5_Adap!$E$6:$AR$6,0))</f>
        <v>St_1E-6_CPLRBF_AD</v>
      </c>
      <c r="L17" s="48">
        <f ca="1">MATCH(D17,INDIRECT($A$1&amp;INDEX(Example_5_Adap!$E$1:$FD$1,1,MATCH(K17,Example_5_Adap!$E$11:$AR$11,0))&amp;ROW(Example_5_Adap!$E$12)&amp;":" &amp; INDEX(Example_5_Adap!$E$1:$FD$1,1,MATCH(K17,Example_5_Adap!$E$11:$AR$11,0))&amp;ROW(Example_5_Adap!$E$119)),0)</f>
        <v>90</v>
      </c>
      <c r="M17" s="25" t="str">
        <f t="shared" si="0"/>
        <v>St_1E-6_CPLRBF_AD</v>
      </c>
      <c r="O17" s="47"/>
    </row>
    <row r="18" spans="3:23" ht="15" customHeight="1" x14ac:dyDescent="0.6">
      <c r="C18" s="46">
        <v>12</v>
      </c>
      <c r="D18" s="43">
        <f>SMALL(Example_5_Adap!$E$6:$AR$6,COUNTIF(Example_5_Adap!$E$6:$AR$6,0)+C18)</f>
        <v>1.98782920790563E-7</v>
      </c>
      <c r="E18" s="1" cm="1">
        <f t="array" aca="1" ref="E18" ca="1">INDEX(Example_5_Adap!$AS$12:$CF$119,Analysis_4_Adap_paper!$L18,MATCH(Analysis_4_Adap_paper!$K18,Example_5_Adap!$AS$11:$CF$11,0))</f>
        <v>3.6280844108013597E-8</v>
      </c>
      <c r="F18" s="1" cm="1">
        <f t="array" aca="1" ref="F18" ca="1">INDEX(Example_5_Adap!$DU$12:$FD$119,Analysis_4_Adap_paper!$L18,MATCH(Analysis_4_Adap_paper!$M18,Example_5_Adap!$DU$11:$FD$11,0))</f>
        <v>186873.09919896201</v>
      </c>
      <c r="G18" s="1" cm="1">
        <f t="array" aca="1" ref="G18" ca="1">INDEX(Example_5_Adap!$CG$12:$DT$119,$L18,MATCH(Analysis_4_Adap_paper!$K18,Example_5_Adap!$CG$11:$DT$11,0))</f>
        <v>2.938E-2</v>
      </c>
      <c r="H18" s="48" cm="1">
        <f t="array" aca="1" ref="H18" ca="1">INDEX(Example_5_Adap!$D$12:$D$119,L18,1)</f>
        <v>8</v>
      </c>
      <c r="I18" s="52" cm="1">
        <f t="array" aca="1" ref="I18" ca="1">INDEX(Example_5_Adap!$C$12:$C$119,L18,1)</f>
        <v>64</v>
      </c>
      <c r="J18" s="52"/>
      <c r="K18" s="44" t="str">
        <f>INDEX(Example_5_Adap!$E$5:$AR$5,1,MATCH(D18,Example_5_Adap!$E$6:$AR$6,0))</f>
        <v>St_1E-7_CPLRBF_AD</v>
      </c>
      <c r="L18" s="48">
        <f ca="1">MATCH(D18,INDIRECT($A$1&amp;INDEX(Example_5_Adap!$E$1:$FD$1,1,MATCH(K18,Example_5_Adap!$E$11:$AR$11,0))&amp;ROW(Example_5_Adap!$E$12)&amp;":" &amp; INDEX(Example_5_Adap!$E$1:$FD$1,1,MATCH(K18,Example_5_Adap!$E$11:$AR$11,0))&amp;ROW(Example_5_Adap!$E$119)),0)</f>
        <v>89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SMALL(Example_5_Adap!$E$6:$AR$6,COUNTIF(Example_5_Adap!$E$6:$AR$6,0)+C19)</f>
        <v>6.1848882904058602E-7</v>
      </c>
      <c r="E19" s="1" cm="1">
        <f t="array" aca="1" ref="E19" ca="1">INDEX(Example_5_Adap!$AS$12:$CF$119,Analysis_4_Adap_paper!$L19,MATCH(Analysis_4_Adap_paper!$K19,Example_5_Adap!$AS$11:$CF$11,0))</f>
        <v>1.46803496309924E-7</v>
      </c>
      <c r="F19" s="1" cm="1">
        <f t="array" aca="1" ref="F19" ca="1">INDEX(Example_5_Adap!$DU$12:$FD$119,Analysis_4_Adap_paper!$L19,MATCH(Analysis_4_Adap_paper!$M19,Example_5_Adap!$DU$11:$FD$11,0))</f>
        <v>418150.73610143602</v>
      </c>
      <c r="G19" s="1" cm="1">
        <f t="array" aca="1" ref="G19" ca="1">INDEX(Example_5_Adap!$CG$12:$DT$119,$L19,MATCH(Analysis_4_Adap_paper!$K19,Example_5_Adap!$CG$11:$DT$11,0))</f>
        <v>1.7375999999999999E-2</v>
      </c>
      <c r="H19" s="48" cm="1">
        <f t="array" aca="1" ref="H19" ca="1">INDEX(Example_5_Adap!$D$12:$D$119,L19,1)</f>
        <v>7</v>
      </c>
      <c r="I19" s="52" cm="1">
        <f t="array" aca="1" ref="I19" ca="1">INDEX(Example_5_Adap!$C$12:$C$119,L19,1)</f>
        <v>32</v>
      </c>
      <c r="J19" s="52"/>
      <c r="K19" s="44" t="str">
        <f>INDEX(Example_5_Adap!$E$5:$AR$5,1,MATCH(D19,Example_5_Adap!$E$6:$AR$6,0))</f>
        <v>St_1E-8_CPLRBF_AD</v>
      </c>
      <c r="L19" s="48">
        <f ca="1">MATCH(D19,INDIRECT($A$1&amp;INDEX(Example_5_Adap!$E$1:$FD$1,1,MATCH(K19,Example_5_Adap!$E$11:$AR$11,0))&amp;ROW(Example_5_Adap!$E$12)&amp;":" &amp; INDEX(Example_5_Adap!$E$1:$FD$1,1,MATCH(K19,Example_5_Adap!$E$11:$AR$11,0))&amp;ROW(Example_5_Adap!$E$119)),0)</f>
        <v>79</v>
      </c>
      <c r="M19" s="25" t="str">
        <f t="shared" si="0"/>
        <v>St_1E-8_CPLRBF_AD</v>
      </c>
      <c r="O19" s="47"/>
    </row>
    <row r="20" spans="3:23" ht="16.5" x14ac:dyDescent="0.6">
      <c r="C20" s="46">
        <v>14</v>
      </c>
      <c r="D20" s="43">
        <f>SMALL(Example_5_Adap!$E$6:$AR$6,COUNTIF(Example_5_Adap!$E$6:$AR$6,0)+C20)</f>
        <v>8.9192445162922198E-7</v>
      </c>
      <c r="E20" s="1" cm="1">
        <f t="array" aca="1" ref="E20" ca="1">INDEX(Example_5_Adap!$AS$12:$CF$119,Analysis_4_Adap_paper!$L20,MATCH(Analysis_4_Adap_paper!$K20,Example_5_Adap!$AS$11:$CF$11,0))</f>
        <v>3.7692752968045001E-7</v>
      </c>
      <c r="F20" s="1" cm="1">
        <f t="array" aca="1" ref="F20" ca="1">INDEX(Example_5_Adap!$DU$12:$FD$119,Analysis_4_Adap_paper!$L20,MATCH(Analysis_4_Adap_paper!$M20,Example_5_Adap!$DU$11:$FD$11,0))</f>
        <v>6.1019309657951898E+17</v>
      </c>
      <c r="G20" s="1" cm="1">
        <f t="array" aca="1" ref="G20" ca="1">INDEX(Example_5_Adap!$CG$12:$DT$119,$L20,MATCH(Analysis_4_Adap_paper!$K20,Example_5_Adap!$CG$11:$DT$11,0))</f>
        <v>2.3893999999999999E-2</v>
      </c>
      <c r="H20" s="48" cm="1">
        <f t="array" aca="1" ref="H20" ca="1">INDEX(Example_5_Adap!$D$12:$D$119,L20,1)</f>
        <v>6</v>
      </c>
      <c r="I20" s="52" cm="1">
        <f t="array" aca="1" ref="I20" ca="1">INDEX(Example_5_Adap!$C$12:$C$119,L20,1)</f>
        <v>16</v>
      </c>
      <c r="J20" s="52"/>
      <c r="K20" s="44" t="str">
        <f>INDEX(Example_5_Adap!$E$5:$AR$5,1,MATCH(D20,Example_5_Adap!$E$6:$AR$6,0))</f>
        <v>St_RBF_AD</v>
      </c>
      <c r="L20" s="48">
        <f ca="1">MATCH(D20,INDIRECT($A$1&amp;INDEX(Example_5_Adap!$E$1:$FD$1,1,MATCH(K20,Example_5_Adap!$E$11:$AR$11,0))&amp;ROW(Example_5_Adap!$E$12)&amp;":" &amp; INDEX(Example_5_Adap!$E$1:$FD$1,1,MATCH(K20,Example_5_Adap!$E$11:$AR$11,0))&amp;ROW(Example_5_Adap!$E$119)),0)</f>
        <v>69</v>
      </c>
      <c r="M20" s="25" t="str">
        <f t="shared" si="0"/>
        <v>St_RBF_AD</v>
      </c>
      <c r="O20" s="47"/>
    </row>
    <row r="21" spans="3:23" ht="16.5" x14ac:dyDescent="0.6">
      <c r="C21" s="46">
        <v>15</v>
      </c>
      <c r="D21" s="43">
        <f>SMALL(Example_5_Adap!$E$6:$AR$6,COUNTIF(Example_5_Adap!$E$6:$AR$6,0)+C21)</f>
        <v>2.0035607972701499E-6</v>
      </c>
      <c r="E21" s="1" cm="1">
        <f t="array" aca="1" ref="E21" ca="1">INDEX(Example_5_Adap!$AS$12:$CF$119,Analysis_4_Adap_paper!$L21,MATCH(Analysis_4_Adap_paper!$K21,Example_5_Adap!$AS$11:$CF$11,0))</f>
        <v>6.4052102838730199E-7</v>
      </c>
      <c r="F21" s="1" cm="1">
        <f t="array" aca="1" ref="F21" ca="1">INDEX(Example_5_Adap!$DU$12:$FD$119,Analysis_4_Adap_paper!$L21,MATCH(Analysis_4_Adap_paper!$M21,Example_5_Adap!$DU$11:$FD$11,0))</f>
        <v>140289.70421776001</v>
      </c>
      <c r="G21" s="1" cm="1">
        <f t="array" aca="1" ref="G21" ca="1">INDEX(Example_5_Adap!$CG$12:$DT$119,$L21,MATCH(Analysis_4_Adap_paper!$K21,Example_5_Adap!$CG$11:$DT$11,0))</f>
        <v>1.0744999999999999E-2</v>
      </c>
      <c r="H21" s="48" cm="1">
        <f t="array" aca="1" ref="H21" ca="1">INDEX(Example_5_Adap!$D$12:$D$119,L21,1)</f>
        <v>5</v>
      </c>
      <c r="I21" s="52" cm="1">
        <f t="array" aca="1" ref="I21" ca="1">INDEX(Example_5_Adap!$C$12:$C$119,L21,1)</f>
        <v>32</v>
      </c>
      <c r="J21" s="52"/>
      <c r="K21" s="44" t="str">
        <f>INDEX(Example_5_Adap!$E$5:$AR$5,1,MATCH(D21,Example_5_Adap!$E$6:$AR$6,0))</f>
        <v>St_1E-9_CPLRBF_AD</v>
      </c>
      <c r="L21" s="48">
        <f ca="1">MATCH(D21,INDIRECT($A$1&amp;INDEX(Example_5_Adap!$E$1:$FD$1,1,MATCH(K21,Example_5_Adap!$E$11:$AR$11,0))&amp;ROW(Example_5_Adap!$E$12)&amp;":" &amp; INDEX(Example_5_Adap!$E$1:$FD$1,1,MATCH(K21,Example_5_Adap!$E$11:$AR$11,0))&amp;ROW(Example_5_Adap!$E$119)),0)</f>
        <v>77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SMALL(Example_5_Adap!$E$6:$AR$6,COUNTIF(Example_5_Adap!$E$6:$AR$6,0)+C22)</f>
        <v>4.9818405507551199E-6</v>
      </c>
      <c r="E22" s="1" cm="1">
        <f t="array" aca="1" ref="E22" ca="1">INDEX(Example_5_Adap!$AS$12:$CF$119,Analysis_4_Adap_paper!$L22,MATCH(Analysis_4_Adap_paper!$K22,Example_5_Adap!$AS$11:$CF$11,0))</f>
        <v>1.4010791037928799E-6</v>
      </c>
      <c r="F22" s="1" cm="1">
        <f t="array" aca="1" ref="F22" ca="1">INDEX(Example_5_Adap!$DU$12:$FD$119,Analysis_4_Adap_paper!$L22,MATCH(Analysis_4_Adap_paper!$M22,Example_5_Adap!$DU$11:$FD$11,0))</f>
        <v>133110.6190607</v>
      </c>
      <c r="G22" s="1" cm="1">
        <f t="array" aca="1" ref="G22" ca="1">INDEX(Example_5_Adap!$CG$12:$DT$119,$L22,MATCH(Analysis_4_Adap_paper!$K22,Example_5_Adap!$CG$11:$DT$11,0))</f>
        <v>1.0206E-2</v>
      </c>
      <c r="H22" s="48" cm="1">
        <f t="array" aca="1" ref="H22" ca="1">INDEX(Example_5_Adap!$D$12:$D$119,L22,1)</f>
        <v>4</v>
      </c>
      <c r="I22" s="52" cm="1">
        <f t="array" aca="1" ref="I22" ca="1">INDEX(Example_5_Adap!$C$12:$C$119,L22,1)</f>
        <v>32</v>
      </c>
      <c r="J22" s="52"/>
      <c r="K22" s="44" t="str">
        <f>INDEX(Example_5_Adap!$E$5:$AR$5,1,MATCH(D22,Example_5_Adap!$E$6:$AR$6,0))</f>
        <v>St_1E-10_CPLRBF_AD</v>
      </c>
      <c r="L22" s="48">
        <f ca="1">MATCH(D22,INDIRECT($A$1&amp;INDEX(Example_5_Adap!$E$1:$FD$1,1,MATCH(K22,Example_5_Adap!$E$11:$AR$11,0))&amp;ROW(Example_5_Adap!$E$12)&amp;":" &amp; INDEX(Example_5_Adap!$E$1:$FD$1,1,MATCH(K22,Example_5_Adap!$E$11:$AR$11,0))&amp;ROW(Example_5_Adap!$E$119)),0)</f>
        <v>76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SMALL(Example_5_Adap!$E$6:$AR$6,COUNTIF(Example_5_Adap!$E$6:$AR$6,0)+C23)</f>
        <v>2.1437616468222801E-5</v>
      </c>
      <c r="E23" s="1" cm="1">
        <f t="array" aca="1" ref="E23" ca="1">INDEX(Example_5_Adap!$AS$12:$CF$119,Analysis_4_Adap_paper!$L23,MATCH(Analysis_4_Adap_paper!$K23,Example_5_Adap!$AS$11:$CF$11,0))</f>
        <v>7.3715068785893404E-6</v>
      </c>
      <c r="F23" s="1" cm="1">
        <f t="array" aca="1" ref="F23" ca="1">INDEX(Example_5_Adap!$DU$12:$FD$119,Analysis_4_Adap_paper!$L23,MATCH(Analysis_4_Adap_paper!$M23,Example_5_Adap!$DU$11:$FD$11,0))</f>
        <v>115309.425352045</v>
      </c>
      <c r="G23" s="1" cm="1">
        <f t="array" aca="1" ref="G23" ca="1">INDEX(Example_5_Adap!$CG$12:$DT$119,$L23,MATCH(Analysis_4_Adap_paper!$K23,Example_5_Adap!$CG$11:$DT$11,0))</f>
        <v>9.6120000000000008E-3</v>
      </c>
      <c r="H23" s="48" cm="1">
        <f t="array" aca="1" ref="H23" ca="1">INDEX(Example_5_Adap!$D$12:$D$119,L23,1)</f>
        <v>3</v>
      </c>
      <c r="I23" s="52" cm="1">
        <f t="array" aca="1" ref="I23" ca="1">INDEX(Example_5_Adap!$C$12:$C$119,L23,1)</f>
        <v>32</v>
      </c>
      <c r="J23" s="52"/>
      <c r="K23" s="44" t="str">
        <f>INDEX(Example_5_Adap!$E$5:$AR$5,1,MATCH(D23,Example_5_Adap!$E$6:$AR$6,0))</f>
        <v>St_1E-11_CPLRBF_AD</v>
      </c>
      <c r="L23" s="48">
        <f ca="1">MATCH(D23,INDIRECT($A$1&amp;INDEX(Example_5_Adap!$E$1:$FD$1,1,MATCH(K23,Example_5_Adap!$E$11:$AR$11,0))&amp;ROW(Example_5_Adap!$E$12)&amp;":" &amp; INDEX(Example_5_Adap!$E$1:$FD$1,1,MATCH(K23,Example_5_Adap!$E$11:$AR$11,0))&amp;ROW(Example_5_Adap!$E$119)),0)</f>
        <v>75</v>
      </c>
      <c r="M23" s="25" t="str">
        <f t="shared" si="0"/>
        <v>St_1E-11_CPLRBF_AD</v>
      </c>
      <c r="O23" s="47"/>
    </row>
    <row r="24" spans="3:23" x14ac:dyDescent="0.45">
      <c r="C24" s="46">
        <v>18</v>
      </c>
      <c r="D24" s="43">
        <f>SMALL(Example_5_Adap!$E$6:$AR$6,COUNTIF(Example_5_Adap!$E$6:$AR$6,0)+C24)</f>
        <v>2.5971086351272899E-5</v>
      </c>
      <c r="E24" s="1" cm="1">
        <f t="array" aca="1" ref="E24" ca="1">INDEX(Example_5_Adap!$AS$12:$CF$119,Analysis_4_Adap_paper!$L24,MATCH(Analysis_4_Adap_paper!$K24,Example_5_Adap!$AS$11:$CF$11,0))</f>
        <v>1.1652045114343901E-5</v>
      </c>
      <c r="F24" s="1" cm="1">
        <f t="array" aca="1" ref="F24" ca="1">INDEX(Example_5_Adap!$DU$12:$FD$119,Analysis_4_Adap_paper!$L24,MATCH(Analysis_4_Adap_paper!$M24,Example_5_Adap!$DU$11:$FD$11,0))</f>
        <v>37545460446.116402</v>
      </c>
      <c r="G24" s="1" cm="1">
        <f t="array" aca="1" ref="G24" ca="1">INDEX(Example_5_Adap!$CG$12:$DT$119,$L24,MATCH(Analysis_4_Adap_paper!$K24,Example_5_Adap!$CG$11:$DT$11,0))</f>
        <v>9.4859999999999996E-3</v>
      </c>
      <c r="H24" s="48" cm="1">
        <f t="array" aca="1" ref="H24" ca="1">INDEX(Example_5_Adap!$D$12:$D$119,L24,1)</f>
        <v>3</v>
      </c>
      <c r="I24" s="52" cm="1">
        <f t="array" aca="1" ref="I24" ca="1">INDEX(Example_5_Adap!$C$12:$C$119,L24,1)</f>
        <v>16</v>
      </c>
      <c r="J24" s="52"/>
      <c r="K24" s="44" t="str">
        <f>INDEX(Example_5_Adap!$E$5:$AR$5,1,MATCH(D24,Example_5_Adap!$E$6:$AR$6,0))</f>
        <v>St_LRBF_AD</v>
      </c>
      <c r="L24" s="48">
        <f ca="1">MATCH(D24,INDIRECT($A$1&amp;INDEX(Example_5_Adap!$E$1:$FD$1,1,MATCH(K24,Example_5_Adap!$E$11:$AR$11,0))&amp;ROW(Example_5_Adap!$E$12)&amp;":" &amp; INDEX(Example_5_Adap!$E$1:$FD$1,1,MATCH(K24,Example_5_Adap!$E$11:$AR$11,0))&amp;ROW(Example_5_Adap!$E$119)),0)</f>
        <v>66</v>
      </c>
      <c r="M24" s="25" t="str">
        <f t="shared" si="0"/>
        <v>St_LRBF_AD</v>
      </c>
    </row>
    <row r="25" spans="3:23" x14ac:dyDescent="0.45">
      <c r="C25" s="46">
        <v>19</v>
      </c>
      <c r="D25" s="43">
        <f>SMALL(Example_5_Adap!$E$6:$AR$6,COUNTIF(Example_5_Adap!$E$6:$AR$6,0)+C25)</f>
        <v>2.72732932939945E-5</v>
      </c>
      <c r="E25" s="1" cm="1">
        <f t="array" aca="1" ref="E25" ca="1">INDEX(Example_5_Adap!$AS$12:$CF$119,Analysis_4_Adap_paper!$L25,MATCH(Analysis_4_Adap_paper!$K25,Example_5_Adap!$AS$11:$CF$11,0))</f>
        <v>1.2171945925129799E-5</v>
      </c>
      <c r="F25" s="1" cm="1">
        <f t="array" aca="1" ref="F25" ca="1">INDEX(Example_5_Adap!$DU$12:$FD$119,Analysis_4_Adap_paper!$L25,MATCH(Analysis_4_Adap_paper!$M25,Example_5_Adap!$DU$11:$FD$11,0))</f>
        <v>193373.00274797299</v>
      </c>
      <c r="G25" s="1" cm="1">
        <f t="array" aca="1" ref="G25" ca="1">INDEX(Example_5_Adap!$CG$12:$DT$119,$L25,MATCH(Analysis_4_Adap_paper!$K25,Example_5_Adap!$CG$11:$DT$11,0))</f>
        <v>9.3740000000000004E-3</v>
      </c>
      <c r="H25" s="48" cm="1">
        <f t="array" aca="1" ref="H25" ca="1">INDEX(Example_5_Adap!$D$12:$D$119,L25,1)</f>
        <v>3</v>
      </c>
      <c r="I25" s="52" cm="1">
        <f t="array" aca="1" ref="I25" ca="1">INDEX(Example_5_Adap!$C$12:$C$119,L25,1)</f>
        <v>16</v>
      </c>
      <c r="J25" s="52"/>
      <c r="K25" s="44" t="str">
        <f>INDEX(Example_5_Adap!$E$5:$AR$5,1,MATCH(D25,Example_5_Adap!$E$6:$AR$6,0))</f>
        <v>St_1E-13_CPLRBF_AD</v>
      </c>
      <c r="L25" s="48">
        <f ca="1">MATCH(D25,INDIRECT($A$1&amp;INDEX(Example_5_Adap!$E$1:$FD$1,1,MATCH(K25,Example_5_Adap!$E$11:$AR$11,0))&amp;ROW(Example_5_Adap!$E$12)&amp;":" &amp; INDEX(Example_5_Adap!$E$1:$FD$1,1,MATCH(K25,Example_5_Adap!$E$11:$AR$11,0))&amp;ROW(Example_5_Adap!$E$119)),0)</f>
        <v>66</v>
      </c>
      <c r="M25" s="25" t="str">
        <f t="shared" si="0"/>
        <v>St_1E-13_CPLRBF_AD</v>
      </c>
    </row>
    <row r="26" spans="3:23" x14ac:dyDescent="0.45">
      <c r="C26" s="46">
        <v>20</v>
      </c>
      <c r="D26" s="43">
        <f>SMALL(Example_5_Adap!$E$6:$AR$6,COUNTIF(Example_5_Adap!$E$6:$AR$6,0)+C26)</f>
        <v>2.7387033705306101E-5</v>
      </c>
      <c r="E26" s="1" cm="1">
        <f t="array" aca="1" ref="E26" ca="1">INDEX(Example_5_Adap!$AS$12:$CF$119,Analysis_4_Adap_paper!$L26,MATCH(Analysis_4_Adap_paper!$K26,Example_5_Adap!$AS$11:$CF$11,0))</f>
        <v>1.2542619096092499E-5</v>
      </c>
      <c r="F26" s="1" cm="1">
        <f t="array" aca="1" ref="F26" ca="1">INDEX(Example_5_Adap!$DU$12:$FD$119,Analysis_4_Adap_paper!$L26,MATCH(Analysis_4_Adap_paper!$M26,Example_5_Adap!$DU$11:$FD$11,0))</f>
        <v>189936.323599072</v>
      </c>
      <c r="G26" s="1" cm="1">
        <f t="array" aca="1" ref="G26" ca="1">INDEX(Example_5_Adap!$CG$12:$DT$119,$L26,MATCH(Analysis_4_Adap_paper!$K26,Example_5_Adap!$CG$11:$DT$11,0))</f>
        <v>1.1294999999999999E-2</v>
      </c>
      <c r="H26" s="48" cm="1">
        <f t="array" aca="1" ref="H26" ca="1">INDEX(Example_5_Adap!$D$12:$D$119,L26,1)</f>
        <v>3</v>
      </c>
      <c r="I26" s="52" cm="1">
        <f t="array" aca="1" ref="I26" ca="1">INDEX(Example_5_Adap!$C$12:$C$119,L26,1)</f>
        <v>16</v>
      </c>
      <c r="J26" s="52"/>
      <c r="K26" s="44" t="str">
        <f>INDEX(Example_5_Adap!$E$5:$AR$5,1,MATCH(D26,Example_5_Adap!$E$6:$AR$6,0))</f>
        <v>St_1E-12_CPLRBF_AD</v>
      </c>
      <c r="L26" s="48">
        <f ca="1">MATCH(D26,INDIRECT($A$1&amp;INDEX(Example_5_Adap!$E$1:$FD$1,1,MATCH(K26,Example_5_Adap!$E$11:$AR$11,0))&amp;ROW(Example_5_Adap!$E$12)&amp;":" &amp; INDEX(Example_5_Adap!$E$1:$FD$1,1,MATCH(K26,Example_5_Adap!$E$11:$AR$11,0))&amp;ROW(Example_5_Adap!$E$119)),0)</f>
        <v>66</v>
      </c>
      <c r="M26" s="25" t="str">
        <f t="shared" si="0"/>
        <v>St_1E-12_CPLRBF_AD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INDEX(Example_5_Adap!$E$12:$AR$119,MATCH(Analysis_4_Adap_paper!$C31,Example_5_Adap!$C$12:$C$119)+Analysis_4_Adap_paper!$D31-COUNT($C$31:$C$39),MATCH(Analysis_4_Adap_paper!E$30,Example_5_Adap!$E$11:$AR$11,0))</f>
        <v>6.8436219144799304E-2</v>
      </c>
      <c r="F31" s="1" cm="1">
        <f t="array" ref="F31">INDEX(Example_5_Adap!$E$12:$AR$119,MATCH(Analysis_4_Adap_paper!$C31,Example_5_Adap!$C$12:$C$119)+Analysis_4_Adap_paper!$D31-COUNT($C$31:$C$39),MATCH(Analysis_4_Adap_paper!F$30,Example_5_Adap!$E$11:$AR$11,0))</f>
        <v>6.8431266618984493E-2</v>
      </c>
      <c r="G31" s="1" cm="1">
        <f t="array" ref="G31">INDEX(Example_5_Adap!$E$12:$AR$119,MATCH(Analysis_4_Adap_paper!$C31,Example_5_Adap!$C$12:$C$119)+Analysis_4_Adap_paper!$D31-COUNT($C$31:$C$39),MATCH(Analysis_4_Adap_paper!G$30,Example_5_Adap!$E$11:$AR$11,0))</f>
        <v>6.8430771359775794E-2</v>
      </c>
      <c r="H31" s="1" cm="1">
        <f t="array" ref="H31">INDEX(Example_5_Adap!$E$12:$AR$119,MATCH(Analysis_4_Adap_paper!$C31,Example_5_Adap!$C$12:$C$119)+Analysis_4_Adap_paper!$D31-COUNT($C$31:$C$39),MATCH(Analysis_4_Adap_paper!H$30,Example_5_Adap!$E$11:$AR$11,0))</f>
        <v>6.8430721833692101E-2</v>
      </c>
      <c r="I31" s="1" cm="1">
        <f t="array" ref="I31">INDEX(Example_5_Adap!$E$12:$AR$119,MATCH(Analysis_4_Adap_paper!$C31,Example_5_Adap!$C$12:$C$119)+Analysis_4_Adap_paper!$D31-COUNT($C$31:$C$39),MATCH(Analysis_4_Adap_paper!I$30,Example_5_Adap!$E$11:$AR$11,0))</f>
        <v>6.8430716881077797E-2</v>
      </c>
      <c r="J31" s="1" cm="1">
        <f t="array" ref="J31">INDEX(Example_5_Adap!$E$12:$AR$119,MATCH(Analysis_4_Adap_paper!$C31,Example_5_Adap!$C$12:$C$119)+Analysis_4_Adap_paper!$D31-COUNT($C$31:$C$39),MATCH(Analysis_4_Adap_paper!J$30,Example_5_Adap!$E$11:$AR$11,0))</f>
        <v>6.8430716385808193E-2</v>
      </c>
      <c r="K31" s="1" cm="1">
        <f t="array" ref="K31">INDEX(Example_5_Adap!$E$12:$AR$119,MATCH(Analysis_4_Adap_paper!$C31,Example_5_Adap!$C$12:$C$119)+Analysis_4_Adap_paper!$D31-COUNT($C$31:$C$39),MATCH(Analysis_4_Adap_paper!K$30,Example_5_Adap!$E$11:$AR$11,0))</f>
        <v>6.8430716336291303E-2</v>
      </c>
      <c r="L31" s="1" cm="1">
        <f t="array" ref="L31">INDEX(Example_5_Adap!$E$12:$AR$119,MATCH(Analysis_4_Adap_paper!$C31,Example_5_Adap!$C$12:$C$119)+Analysis_4_Adap_paper!$D31-COUNT($C$31:$C$39),MATCH(Analysis_4_Adap_paper!L$30,Example_5_Adap!$E$11:$AR$11,0))</f>
        <v>6.8430716331344205E-2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INDEX(Example_5_Adap!$E$12:$AR$119,MATCH(Analysis_4_Adap_paper!$C32,Example_5_Adap!$C$12:$C$119)+Analysis_4_Adap_paper!$D32-COUNT($C$31:$C$39),MATCH(Analysis_4_Adap_paper!E$30,Example_5_Adap!$E$11:$AR$11,0))</f>
        <v>2.86280029003309E-2</v>
      </c>
      <c r="F32" s="1" cm="1">
        <f t="array" ref="F32">INDEX(Example_5_Adap!$E$12:$AR$119,MATCH(Analysis_4_Adap_paper!$C32,Example_5_Adap!$C$12:$C$119)+Analysis_4_Adap_paper!$D32-COUNT($C$31:$C$39),MATCH(Analysis_4_Adap_paper!F$30,Example_5_Adap!$E$11:$AR$11,0))</f>
        <v>2.8627189713190199E-2</v>
      </c>
      <c r="G32" s="1" cm="1">
        <f t="array" ref="G32">INDEX(Example_5_Adap!$E$12:$AR$119,MATCH(Analysis_4_Adap_paper!$C32,Example_5_Adap!$C$12:$C$119)+Analysis_4_Adap_paper!$D32-COUNT($C$31:$C$39),MATCH(Analysis_4_Adap_paper!G$30,Example_5_Adap!$E$11:$AR$11,0))</f>
        <v>2.8627108392770901E-2</v>
      </c>
      <c r="H32" s="1" cm="1">
        <f t="array" ref="H32">INDEX(Example_5_Adap!$E$12:$AR$119,MATCH(Analysis_4_Adap_paper!$C32,Example_5_Adap!$C$12:$C$119)+Analysis_4_Adap_paper!$D32-COUNT($C$31:$C$39),MATCH(Analysis_4_Adap_paper!H$30,Example_5_Adap!$E$11:$AR$11,0))</f>
        <v>2.8627100260719001E-2</v>
      </c>
      <c r="I32" s="1" cm="1">
        <f t="array" ref="I32">INDEX(Example_5_Adap!$E$12:$AR$119,MATCH(Analysis_4_Adap_paper!$C32,Example_5_Adap!$C$12:$C$119)+Analysis_4_Adap_paper!$D32-COUNT($C$31:$C$39),MATCH(Analysis_4_Adap_paper!I$30,Example_5_Adap!$E$11:$AR$11,0))</f>
        <v>2.8627099447511701E-2</v>
      </c>
      <c r="J32" s="1" cm="1">
        <f t="array" ref="J32">INDEX(Example_5_Adap!$E$12:$AR$119,MATCH(Analysis_4_Adap_paper!$C32,Example_5_Adap!$C$12:$C$119)+Analysis_4_Adap_paper!$D32-COUNT($C$31:$C$39),MATCH(Analysis_4_Adap_paper!J$30,Example_5_Adap!$E$11:$AR$11,0))</f>
        <v>2.8627099366187399E-2</v>
      </c>
      <c r="K32" s="1" cm="1">
        <f t="array" ref="K32">INDEX(Example_5_Adap!$E$12:$AR$119,MATCH(Analysis_4_Adap_paper!$C32,Example_5_Adap!$C$12:$C$119)+Analysis_4_Adap_paper!$D32-COUNT($C$31:$C$39),MATCH(Analysis_4_Adap_paper!K$30,Example_5_Adap!$E$11:$AR$11,0))</f>
        <v>2.8627099358068099E-2</v>
      </c>
      <c r="L32" s="1" cm="1">
        <f t="array" ref="L32">INDEX(Example_5_Adap!$E$12:$AR$119,MATCH(Analysis_4_Adap_paper!$C32,Example_5_Adap!$C$12:$C$119)+Analysis_4_Adap_paper!$D32-COUNT($C$31:$C$39),MATCH(Analysis_4_Adap_paper!L$30,Example_5_Adap!$E$11:$AR$11,0))</f>
        <v>2.86270993572466E-2</v>
      </c>
      <c r="Q32" s="56">
        <f>LOG(E31/E32)/LOG(2)</f>
        <v>1.2573330273837073</v>
      </c>
      <c r="R32" s="56">
        <f t="shared" ref="R32:V39" si="4">LOG(F31/F32)/LOG(2)</f>
        <v>1.2572696008268638</v>
      </c>
      <c r="S32" s="56">
        <f t="shared" si="4"/>
        <v>1.2572632577658354</v>
      </c>
      <c r="T32" s="56">
        <f t="shared" si="4"/>
        <v>1.2572626234532864</v>
      </c>
      <c r="U32" s="56">
        <f t="shared" si="4"/>
        <v>1.2572625600219776</v>
      </c>
      <c r="V32" s="56">
        <f t="shared" si="4"/>
        <v>1.257262553678854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INDEX(Example_5_Adap!$E$12:$AR$119,MATCH(Analysis_4_Adap_paper!$C33,Example_5_Adap!$C$12:$C$119)+Analysis_4_Adap_paper!$D33-COUNT($C$31:$C$39),MATCH(Analysis_4_Adap_paper!E$30,Example_5_Adap!$E$11:$AR$11,0))</f>
        <v>1.6245503687827501E-2</v>
      </c>
      <c r="F33" s="1" cm="1">
        <f t="array" ref="F33">INDEX(Example_5_Adap!$E$12:$AR$119,MATCH(Analysis_4_Adap_paper!$C33,Example_5_Adap!$C$12:$C$119)+Analysis_4_Adap_paper!$D33-COUNT($C$31:$C$39),MATCH(Analysis_4_Adap_paper!F$30,Example_5_Adap!$E$11:$AR$11,0))</f>
        <v>1.6245416501710901E-2</v>
      </c>
      <c r="G33" s="1" cm="1">
        <f t="array" ref="G33">INDEX(Example_5_Adap!$E$12:$AR$119,MATCH(Analysis_4_Adap_paper!$C33,Example_5_Adap!$C$12:$C$119)+Analysis_4_Adap_paper!$D33-COUNT($C$31:$C$39),MATCH(Analysis_4_Adap_paper!G$30,Example_5_Adap!$E$11:$AR$11,0))</f>
        <v>1.6245407783033999E-2</v>
      </c>
      <c r="H33" s="1" cm="1">
        <f t="array" ref="H33">INDEX(Example_5_Adap!$E$12:$AR$119,MATCH(Analysis_4_Adap_paper!$C33,Example_5_Adap!$C$12:$C$119)+Analysis_4_Adap_paper!$D33-COUNT($C$31:$C$39),MATCH(Analysis_4_Adap_paper!H$30,Example_5_Adap!$E$11:$AR$11,0))</f>
        <v>1.6245406911163E-2</v>
      </c>
      <c r="I33" s="1" cm="1">
        <f t="array" ref="I33">INDEX(Example_5_Adap!$E$12:$AR$119,MATCH(Analysis_4_Adap_paper!$C33,Example_5_Adap!$C$12:$C$119)+Analysis_4_Adap_paper!$D33-COUNT($C$31:$C$39),MATCH(Analysis_4_Adap_paper!I$30,Example_5_Adap!$E$11:$AR$11,0))</f>
        <v>1.62454068239745E-2</v>
      </c>
      <c r="J33" s="1" cm="1">
        <f t="array" ref="J33">INDEX(Example_5_Adap!$E$12:$AR$119,MATCH(Analysis_4_Adap_paper!$C33,Example_5_Adap!$C$12:$C$119)+Analysis_4_Adap_paper!$D33-COUNT($C$31:$C$39),MATCH(Analysis_4_Adap_paper!J$30,Example_5_Adap!$E$11:$AR$11,0))</f>
        <v>1.6245406815257098E-2</v>
      </c>
      <c r="K33" s="1" cm="1">
        <f t="array" ref="K33">INDEX(Example_5_Adap!$E$12:$AR$119,MATCH(Analysis_4_Adap_paper!$C33,Example_5_Adap!$C$12:$C$119)+Analysis_4_Adap_paper!$D33-COUNT($C$31:$C$39),MATCH(Analysis_4_Adap_paper!K$30,Example_5_Adap!$E$11:$AR$11,0))</f>
        <v>1.6245406814379099E-2</v>
      </c>
      <c r="L33" s="1" cm="1">
        <f t="array" ref="L33">INDEX(Example_5_Adap!$E$12:$AR$119,MATCH(Analysis_4_Adap_paper!$C33,Example_5_Adap!$C$12:$C$119)+Analysis_4_Adap_paper!$D33-COUNT($C$31:$C$39),MATCH(Analysis_4_Adap_paper!L$30,Example_5_Adap!$E$11:$AR$11,0))</f>
        <v>1.6245406814300499E-2</v>
      </c>
      <c r="Q33" s="56">
        <f t="shared" ref="Q33:Q39" si="6">LOG(E32/E33)/LOG(2)</f>
        <v>0.81738655616405109</v>
      </c>
      <c r="R33" s="56">
        <f t="shared" si="4"/>
        <v>0.81735331804411115</v>
      </c>
      <c r="S33" s="56">
        <f t="shared" si="4"/>
        <v>0.81734999409023401</v>
      </c>
      <c r="T33" s="56">
        <f t="shared" si="4"/>
        <v>0.81734966169402024</v>
      </c>
      <c r="U33" s="56">
        <f t="shared" si="4"/>
        <v>0.81734962845441061</v>
      </c>
      <c r="V33" s="56">
        <f t="shared" si="4"/>
        <v>0.8173496251301412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INDEX(Example_5_Adap!$E$12:$AR$119,MATCH(Analysis_4_Adap_paper!$C34,Example_5_Adap!$C$12:$C$119)+Analysis_4_Adap_paper!$D34-COUNT($C$31:$C$39),MATCH(Analysis_4_Adap_paper!E$30,Example_5_Adap!$E$11:$AR$11,0))</f>
        <v>1.11484352400923E-2</v>
      </c>
      <c r="F34" s="1" cm="1">
        <f t="array" ref="F34">INDEX(Example_5_Adap!$E$12:$AR$119,MATCH(Analysis_4_Adap_paper!$C34,Example_5_Adap!$C$12:$C$119)+Analysis_4_Adap_paper!$D34-COUNT($C$31:$C$39),MATCH(Analysis_4_Adap_paper!F$30,Example_5_Adap!$E$11:$AR$11,0))</f>
        <v>1.11484276860038E-2</v>
      </c>
      <c r="G34" s="1" cm="1">
        <f t="array" ref="G34">INDEX(Example_5_Adap!$E$12:$AR$119,MATCH(Analysis_4_Adap_paper!$C34,Example_5_Adap!$C$12:$C$119)+Analysis_4_Adap_paper!$D34-COUNT($C$31:$C$39),MATCH(Analysis_4_Adap_paper!G$30,Example_5_Adap!$E$11:$AR$11,0))</f>
        <v>1.1148426930597E-2</v>
      </c>
      <c r="H34" s="1" cm="1">
        <f t="array" ref="H34">INDEX(Example_5_Adap!$E$12:$AR$119,MATCH(Analysis_4_Adap_paper!$C34,Example_5_Adap!$C$12:$C$119)+Analysis_4_Adap_paper!$D34-COUNT($C$31:$C$39),MATCH(Analysis_4_Adap_paper!H$30,Example_5_Adap!$E$11:$AR$11,0))</f>
        <v>1.1148426855056501E-2</v>
      </c>
      <c r="I34" s="1" cm="1">
        <f t="array" ref="I34">INDEX(Example_5_Adap!$E$12:$AR$119,MATCH(Analysis_4_Adap_paper!$C34,Example_5_Adap!$C$12:$C$119)+Analysis_4_Adap_paper!$D34-COUNT($C$31:$C$39),MATCH(Analysis_4_Adap_paper!I$30,Example_5_Adap!$E$11:$AR$11,0))</f>
        <v>1.1148426847505199E-2</v>
      </c>
      <c r="J34" s="1" cm="1">
        <f t="array" ref="J34">INDEX(Example_5_Adap!$E$12:$AR$119,MATCH(Analysis_4_Adap_paper!$C34,Example_5_Adap!$C$12:$C$119)+Analysis_4_Adap_paper!$D34-COUNT($C$31:$C$39),MATCH(Analysis_4_Adap_paper!J$30,Example_5_Adap!$E$11:$AR$11,0))</f>
        <v>1.11484268467489E-2</v>
      </c>
      <c r="K34" s="1" cm="1">
        <f t="array" ref="K34">INDEX(Example_5_Adap!$E$12:$AR$119,MATCH(Analysis_4_Adap_paper!$C34,Example_5_Adap!$C$12:$C$119)+Analysis_4_Adap_paper!$D34-COUNT($C$31:$C$39),MATCH(Analysis_4_Adap_paper!K$30,Example_5_Adap!$E$11:$AR$11,0))</f>
        <v>1.11484268466743E-2</v>
      </c>
      <c r="L34" s="1" cm="1">
        <f t="array" ref="L34">INDEX(Example_5_Adap!$E$12:$AR$119,MATCH(Analysis_4_Adap_paper!$C34,Example_5_Adap!$C$12:$C$119)+Analysis_4_Adap_paper!$D34-COUNT($C$31:$C$39),MATCH(Analysis_4_Adap_paper!L$30,Example_5_Adap!$E$11:$AR$11,0))</f>
        <v>1.1148426846664601E-2</v>
      </c>
      <c r="Q34" s="56">
        <f t="shared" si="6"/>
        <v>0.54319924262545127</v>
      </c>
      <c r="R34" s="56">
        <f t="shared" si="4"/>
        <v>0.5431924775300474</v>
      </c>
      <c r="S34" s="56">
        <f t="shared" si="4"/>
        <v>0.54319180101219877</v>
      </c>
      <c r="T34" s="56">
        <f t="shared" si="4"/>
        <v>0.5431917333600742</v>
      </c>
      <c r="U34" s="56">
        <f t="shared" si="4"/>
        <v>0.54319172659438153</v>
      </c>
      <c r="V34" s="56">
        <f t="shared" si="4"/>
        <v>0.54319172591809228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INDEX(Example_5_Adap!$E$12:$AR$119,MATCH(Analysis_4_Adap_paper!$C35,Example_5_Adap!$C$12:$C$119)+Analysis_4_Adap_paper!$D35-COUNT($C$31:$C$39),MATCH(Analysis_4_Adap_paper!E$30,Example_5_Adap!$E$11:$AR$11,0))</f>
        <v>8.5435419756416595E-3</v>
      </c>
      <c r="F35" s="1" cm="1">
        <f t="array" ref="F35">INDEX(Example_5_Adap!$E$12:$AR$119,MATCH(Analysis_4_Adap_paper!$C35,Example_5_Adap!$C$12:$C$119)+Analysis_4_Adap_paper!$D35-COUNT($C$31:$C$39),MATCH(Analysis_4_Adap_paper!F$30,Example_5_Adap!$E$11:$AR$11,0))</f>
        <v>8.5435413098995296E-3</v>
      </c>
      <c r="G35" s="1" cm="1">
        <f t="array" ref="G35">INDEX(Example_5_Adap!$E$12:$AR$119,MATCH(Analysis_4_Adap_paper!$C35,Example_5_Adap!$C$12:$C$119)+Analysis_4_Adap_paper!$D35-COUNT($C$31:$C$39),MATCH(Analysis_4_Adap_paper!G$30,Example_5_Adap!$E$11:$AR$11,0))</f>
        <v>8.5435412433345608E-3</v>
      </c>
      <c r="H35" s="1" cm="1">
        <f t="array" ref="H35">INDEX(Example_5_Adap!$E$12:$AR$119,MATCH(Analysis_4_Adap_paper!$C35,Example_5_Adap!$C$12:$C$119)+Analysis_4_Adap_paper!$D35-COUNT($C$31:$C$39),MATCH(Analysis_4_Adap_paper!H$30,Example_5_Adap!$E$11:$AR$11,0))</f>
        <v>8.54354123666878E-3</v>
      </c>
      <c r="I35" s="1" cm="1">
        <f t="array" ref="I35">INDEX(Example_5_Adap!$E$12:$AR$119,MATCH(Analysis_4_Adap_paper!$C35,Example_5_Adap!$C$12:$C$119)+Analysis_4_Adap_paper!$D35-COUNT($C$31:$C$39),MATCH(Analysis_4_Adap_paper!I$30,Example_5_Adap!$E$11:$AR$11,0))</f>
        <v>8.5435412360097499E-3</v>
      </c>
      <c r="J35" s="1" cm="1">
        <f t="array" ref="J35">INDEX(Example_5_Adap!$E$12:$AR$119,MATCH(Analysis_4_Adap_paper!$C35,Example_5_Adap!$C$12:$C$119)+Analysis_4_Adap_paper!$D35-COUNT($C$31:$C$39),MATCH(Analysis_4_Adap_paper!J$30,Example_5_Adap!$E$11:$AR$11,0))</f>
        <v>8.5435412359395804E-3</v>
      </c>
      <c r="K35" s="1" cm="1">
        <f t="array" ref="K35">INDEX(Example_5_Adap!$E$12:$AR$119,MATCH(Analysis_4_Adap_paper!$C35,Example_5_Adap!$C$12:$C$119)+Analysis_4_Adap_paper!$D35-COUNT($C$31:$C$39),MATCH(Analysis_4_Adap_paper!K$30,Example_5_Adap!$E$11:$AR$11,0))</f>
        <v>8.54354123593426E-3</v>
      </c>
      <c r="L35" s="1" cm="1">
        <f t="array" ref="L35">INDEX(Example_5_Adap!$E$12:$AR$119,MATCH(Analysis_4_Adap_paper!$C35,Example_5_Adap!$C$12:$C$119)+Analysis_4_Adap_paper!$D35-COUNT($C$31:$C$39),MATCH(Analysis_4_Adap_paper!L$30,Example_5_Adap!$E$11:$AR$11,0))</f>
        <v>8.5435412359311496E-3</v>
      </c>
      <c r="Q35" s="56">
        <f t="shared" si="6"/>
        <v>0.38393502166517318</v>
      </c>
      <c r="R35" s="56">
        <f t="shared" si="4"/>
        <v>0.38393415652624302</v>
      </c>
      <c r="S35" s="56">
        <f t="shared" si="4"/>
        <v>0.38393407001101842</v>
      </c>
      <c r="T35" s="56">
        <f t="shared" si="4"/>
        <v>0.38393406136108671</v>
      </c>
      <c r="U35" s="56">
        <f t="shared" si="4"/>
        <v>0.38393406049517448</v>
      </c>
      <c r="V35" s="56">
        <f t="shared" si="4"/>
        <v>0.38393406040915251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INDEX(Example_5_Adap!$E$12:$AR$119,MATCH(Analysis_4_Adap_paper!$C36,Example_5_Adap!$C$12:$C$119)+Analysis_4_Adap_paper!$D36-COUNT($C$31:$C$39),MATCH(Analysis_4_Adap_paper!E$30,Example_5_Adap!$E$11:$AR$11,0))</f>
        <v>7.0457032994965998E-3</v>
      </c>
      <c r="F36" s="1" cm="1">
        <f t="array" ref="F36">INDEX(Example_5_Adap!$E$12:$AR$119,MATCH(Analysis_4_Adap_paper!$C36,Example_5_Adap!$C$12:$C$119)+Analysis_4_Adap_paper!$D36-COUNT($C$31:$C$39),MATCH(Analysis_4_Adap_paper!F$30,Example_5_Adap!$E$11:$AR$11,0))</f>
        <v>7.0457032433090998E-3</v>
      </c>
      <c r="G36" s="1" cm="1">
        <f t="array" ref="G36">INDEX(Example_5_Adap!$E$12:$AR$119,MATCH(Analysis_4_Adap_paper!$C36,Example_5_Adap!$C$12:$C$119)+Analysis_4_Adap_paper!$D36-COUNT($C$31:$C$39),MATCH(Analysis_4_Adap_paper!G$30,Example_5_Adap!$E$11:$AR$11,0))</f>
        <v>7.0457032376967099E-3</v>
      </c>
      <c r="H36" s="1" cm="1">
        <f t="array" ref="H36">INDEX(Example_5_Adap!$E$12:$AR$119,MATCH(Analysis_4_Adap_paper!$C36,Example_5_Adap!$C$12:$C$119)+Analysis_4_Adap_paper!$D36-COUNT($C$31:$C$39),MATCH(Analysis_4_Adap_paper!H$30,Example_5_Adap!$E$11:$AR$11,0))</f>
        <v>7.0457032371340402E-3</v>
      </c>
      <c r="I36" s="1" cm="1">
        <f t="array" ref="I36">INDEX(Example_5_Adap!$E$12:$AR$119,MATCH(Analysis_4_Adap_paper!$C36,Example_5_Adap!$C$12:$C$119)+Analysis_4_Adap_paper!$D36-COUNT($C$31:$C$39),MATCH(Analysis_4_Adap_paper!I$30,Example_5_Adap!$E$11:$AR$11,0))</f>
        <v>7.0457032370834201E-3</v>
      </c>
      <c r="J36" s="1" cm="1">
        <f t="array" ref="J36">INDEX(Example_5_Adap!$E$12:$AR$119,MATCH(Analysis_4_Adap_paper!$C36,Example_5_Adap!$C$12:$C$119)+Analysis_4_Adap_paper!$D36-COUNT($C$31:$C$39),MATCH(Analysis_4_Adap_paper!J$30,Example_5_Adap!$E$11:$AR$11,0))</f>
        <v>7.0457032370701E-3</v>
      </c>
      <c r="K36" s="1" cm="1">
        <f t="array" ref="K36">INDEX(Example_5_Adap!$E$12:$AR$119,MATCH(Analysis_4_Adap_paper!$C36,Example_5_Adap!$C$12:$C$119)+Analysis_4_Adap_paper!$D36-COUNT($C$31:$C$39),MATCH(Analysis_4_Adap_paper!K$30,Example_5_Adap!$E$11:$AR$11,0))</f>
        <v>7.0457032370745401E-3</v>
      </c>
      <c r="L36" s="1" cm="1">
        <f t="array" ref="L36">INDEX(Example_5_Adap!$E$12:$AR$119,MATCH(Analysis_4_Adap_paper!$C36,Example_5_Adap!$C$12:$C$119)+Analysis_4_Adap_paper!$D36-COUNT($C$31:$C$39),MATCH(Analysis_4_Adap_paper!L$30,Example_5_Adap!$E$11:$AR$11,0))</f>
        <v>7.0457032370794198E-3</v>
      </c>
      <c r="Q36" s="56">
        <f t="shared" si="6"/>
        <v>0.27809058235273909</v>
      </c>
      <c r="R36" s="56">
        <f t="shared" si="4"/>
        <v>0.27809048143806953</v>
      </c>
      <c r="S36" s="56">
        <f t="shared" si="4"/>
        <v>0.27809047134686082</v>
      </c>
      <c r="T36" s="56">
        <f t="shared" si="4"/>
        <v>0.27809047033646528</v>
      </c>
      <c r="U36" s="56">
        <f t="shared" si="4"/>
        <v>0.27809047023554401</v>
      </c>
      <c r="V36" s="56">
        <f t="shared" si="4"/>
        <v>0.27809047022642236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INDEX(Example_5_Adap!$E$12:$AR$119,MATCH(Analysis_4_Adap_paper!$C37,Example_5_Adap!$C$12:$C$119)+Analysis_4_Adap_paper!$D37-COUNT($C$31:$C$39),MATCH(Analysis_4_Adap_paper!E$30,Example_5_Adap!$E$11:$AR$11,0))</f>
        <v>6.0986870868453497E-3</v>
      </c>
      <c r="F37" s="1" cm="1">
        <f t="array" ref="F37">INDEX(Example_5_Adap!$E$12:$AR$119,MATCH(Analysis_4_Adap_paper!$C37,Example_5_Adap!$C$12:$C$119)+Analysis_4_Adap_paper!$D37-COUNT($C$31:$C$39),MATCH(Analysis_4_Adap_paper!F$30,Example_5_Adap!$E$11:$AR$11,0))</f>
        <v>6.0986870832775396E-3</v>
      </c>
      <c r="G37" s="1" cm="1">
        <f t="array" ref="G37">INDEX(Example_5_Adap!$E$12:$AR$119,MATCH(Analysis_4_Adap_paper!$C37,Example_5_Adap!$C$12:$C$119)+Analysis_4_Adap_paper!$D37-COUNT($C$31:$C$39),MATCH(Analysis_4_Adap_paper!G$30,Example_5_Adap!$E$11:$AR$11,0))</f>
        <v>6.09868708292671E-3</v>
      </c>
      <c r="H37" s="1" cm="1">
        <f t="array" ref="H37">INDEX(Example_5_Adap!$E$12:$AR$119,MATCH(Analysis_4_Adap_paper!$C37,Example_5_Adap!$C$12:$C$119)+Analysis_4_Adap_paper!$D37-COUNT($C$31:$C$39),MATCH(Analysis_4_Adap_paper!H$30,Example_5_Adap!$E$11:$AR$11,0))</f>
        <v>6.0986870828827399E-3</v>
      </c>
      <c r="I37" s="1" cm="1">
        <f t="array" ref="I37">INDEX(Example_5_Adap!$E$12:$AR$119,MATCH(Analysis_4_Adap_paper!$C37,Example_5_Adap!$C$12:$C$119)+Analysis_4_Adap_paper!$D37-COUNT($C$31:$C$39),MATCH(Analysis_4_Adap_paper!I$30,Example_5_Adap!$E$11:$AR$11,0))</f>
        <v>6.0986870828902903E-3</v>
      </c>
      <c r="J37" s="1" cm="1">
        <f t="array" ref="J37">INDEX(Example_5_Adap!$E$12:$AR$119,MATCH(Analysis_4_Adap_paper!$C37,Example_5_Adap!$C$12:$C$119)+Analysis_4_Adap_paper!$D37-COUNT($C$31:$C$39),MATCH(Analysis_4_Adap_paper!J$30,Example_5_Adap!$E$11:$AR$11,0))</f>
        <v>6.0986870828880699E-3</v>
      </c>
      <c r="K37" s="1" cm="1">
        <f t="array" ref="K37">INDEX(Example_5_Adap!$E$12:$AR$119,MATCH(Analysis_4_Adap_paper!$C37,Example_5_Adap!$C$12:$C$119)+Analysis_4_Adap_paper!$D37-COUNT($C$31:$C$39),MATCH(Analysis_4_Adap_paper!K$30,Example_5_Adap!$E$11:$AR$11,0))</f>
        <v>6.0986870828925099E-3</v>
      </c>
      <c r="L37" s="1" cm="1">
        <f t="array" ref="L37">INDEX(Example_5_Adap!$E$12:$AR$119,MATCH(Analysis_4_Adap_paper!$C37,Example_5_Adap!$C$12:$C$119)+Analysis_4_Adap_paper!$D37-COUNT($C$31:$C$39),MATCH(Analysis_4_Adap_paper!L$30,Example_5_Adap!$E$11:$AR$11,0))</f>
        <v>6.0986870828925099E-3</v>
      </c>
      <c r="Q37" s="56">
        <f t="shared" si="6"/>
        <v>0.20824502740884038</v>
      </c>
      <c r="R37" s="56">
        <f t="shared" si="4"/>
        <v>0.20824501674774884</v>
      </c>
      <c r="S37" s="56">
        <f t="shared" si="4"/>
        <v>0.20824501568153406</v>
      </c>
      <c r="T37" s="56">
        <f t="shared" si="4"/>
        <v>0.20824501557672195</v>
      </c>
      <c r="U37" s="56">
        <f t="shared" si="4"/>
        <v>0.20824501556457073</v>
      </c>
      <c r="V37" s="56">
        <f t="shared" si="4"/>
        <v>0.20824501556236852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INDEX(Example_5_Adap!$E$12:$AR$119,MATCH(Analysis_4_Adap_paper!$C38,Example_5_Adap!$C$12:$C$119)+Analysis_4_Adap_paper!$D38-COUNT($C$31:$C$39),MATCH(Analysis_4_Adap_paper!E$30,Example_5_Adap!$E$11:$AR$11,0))</f>
        <v>5.4511497474538598E-3</v>
      </c>
      <c r="F38" s="1" cm="1">
        <f t="array" ref="F38">INDEX(Example_5_Adap!$E$12:$AR$119,MATCH(Analysis_4_Adap_paper!$C38,Example_5_Adap!$C$12:$C$119)+Analysis_4_Adap_paper!$D38-COUNT($C$31:$C$39),MATCH(Analysis_4_Adap_paper!F$30,Example_5_Adap!$E$11:$AR$11,0))</f>
        <v>5.4511497475568903E-3</v>
      </c>
      <c r="G38" s="1" cm="1">
        <f t="array" ref="G38">INDEX(Example_5_Adap!$E$12:$AR$119,MATCH(Analysis_4_Adap_paper!$C38,Example_5_Adap!$C$12:$C$119)+Analysis_4_Adap_paper!$D38-COUNT($C$31:$C$39),MATCH(Analysis_4_Adap_paper!G$30,Example_5_Adap!$E$11:$AR$11,0))</f>
        <v>5.4511497475644398E-3</v>
      </c>
      <c r="H38" s="1" cm="1">
        <f t="array" ref="H38">INDEX(Example_5_Adap!$E$12:$AR$119,MATCH(Analysis_4_Adap_paper!$C38,Example_5_Adap!$C$12:$C$119)+Analysis_4_Adap_paper!$D38-COUNT($C$31:$C$39),MATCH(Analysis_4_Adap_paper!H$30,Example_5_Adap!$E$11:$AR$11,0))</f>
        <v>5.4511497475639896E-3</v>
      </c>
      <c r="I38" s="1" cm="1">
        <f t="array" ref="I38">INDEX(Example_5_Adap!$E$12:$AR$119,MATCH(Analysis_4_Adap_paper!$C38,Example_5_Adap!$C$12:$C$119)+Analysis_4_Adap_paper!$D38-COUNT($C$31:$C$39),MATCH(Analysis_4_Adap_paper!I$30,Example_5_Adap!$E$11:$AR$11,0))</f>
        <v>5.4511497475750997E-3</v>
      </c>
      <c r="J38" s="1" cm="1">
        <f t="array" ref="J38">INDEX(Example_5_Adap!$E$12:$AR$119,MATCH(Analysis_4_Adap_paper!$C38,Example_5_Adap!$C$12:$C$119)+Analysis_4_Adap_paper!$D38-COUNT($C$31:$C$39),MATCH(Analysis_4_Adap_paper!J$30,Example_5_Adap!$E$11:$AR$11,0))</f>
        <v>5.4511497475702103E-3</v>
      </c>
      <c r="K38" s="1" cm="1">
        <f t="array" ref="K38">INDEX(Example_5_Adap!$E$12:$AR$119,MATCH(Analysis_4_Adap_paper!$C38,Example_5_Adap!$C$12:$C$119)+Analysis_4_Adap_paper!$D38-COUNT($C$31:$C$39),MATCH(Analysis_4_Adap_paper!K$30,Example_5_Adap!$E$11:$AR$11,0))</f>
        <v>5.4511497475702103E-3</v>
      </c>
      <c r="L38" s="1" cm="1">
        <f t="array" ref="L38">INDEX(Example_5_Adap!$E$12:$AR$119,MATCH(Analysis_4_Adap_paper!$C38,Example_5_Adap!$C$12:$C$119)+Analysis_4_Adap_paper!$D38-COUNT($C$31:$C$39),MATCH(Analysis_4_Adap_paper!L$30,Example_5_Adap!$E$11:$AR$11,0))</f>
        <v>5.4511497475702103E-3</v>
      </c>
      <c r="Q38" s="56">
        <f t="shared" si="6"/>
        <v>0.16193814277227522</v>
      </c>
      <c r="R38" s="56">
        <f t="shared" si="4"/>
        <v>0.16193814190101236</v>
      </c>
      <c r="S38" s="56">
        <f t="shared" si="4"/>
        <v>0.16193814181602251</v>
      </c>
      <c r="T38" s="56">
        <f t="shared" si="4"/>
        <v>0.16193814180574012</v>
      </c>
      <c r="U38" s="56">
        <f t="shared" si="4"/>
        <v>0.16193814180458593</v>
      </c>
      <c r="V38" s="56">
        <f t="shared" si="4"/>
        <v>0.16193814180535474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INDEX(Example_5_Adap!$E$12:$AR$119,MATCH(Analysis_4_Adap_paper!$C39,Example_5_Adap!$C$12:$C$119)+Analysis_4_Adap_paper!$D39-COUNT($C$31:$C$39),MATCH(Analysis_4_Adap_paper!E$30,Example_5_Adap!$E$11:$AR$11,0))</f>
        <v>4.97927196366987E-3</v>
      </c>
      <c r="F39" s="1" cm="1">
        <f t="array" ref="F39">INDEX(Example_5_Adap!$E$12:$AR$119,MATCH(Analysis_4_Adap_paper!$C39,Example_5_Adap!$C$12:$C$119)+Analysis_4_Adap_paper!$D39-COUNT($C$31:$C$39),MATCH(Analysis_4_Adap_paper!F$30,Example_5_Adap!$E$11:$AR$11,0))</f>
        <v>4.9792719637888798E-3</v>
      </c>
      <c r="G39" s="1" cm="1">
        <f t="array" ref="G39">INDEX(Example_5_Adap!$E$12:$AR$119,MATCH(Analysis_4_Adap_paper!$C39,Example_5_Adap!$C$12:$C$119)+Analysis_4_Adap_paper!$D39-COUNT($C$31:$C$39),MATCH(Analysis_4_Adap_paper!G$30,Example_5_Adap!$E$11:$AR$11,0))</f>
        <v>4.9792719638093097E-3</v>
      </c>
      <c r="H39" s="1" cm="1">
        <f t="array" ref="H39">INDEX(Example_5_Adap!$E$12:$AR$119,MATCH(Analysis_4_Adap_paper!$C39,Example_5_Adap!$C$12:$C$119)+Analysis_4_Adap_paper!$D39-COUNT($C$31:$C$39),MATCH(Analysis_4_Adap_paper!H$30,Example_5_Adap!$E$11:$AR$11,0))</f>
        <v>4.9792719638181897E-3</v>
      </c>
      <c r="I39" s="1" cm="1">
        <f t="array" ref="I39">INDEX(Example_5_Adap!$E$12:$AR$119,MATCH(Analysis_4_Adap_paper!$C39,Example_5_Adap!$C$12:$C$119)+Analysis_4_Adap_paper!$D39-COUNT($C$31:$C$39),MATCH(Analysis_4_Adap_paper!I$30,Example_5_Adap!$E$11:$AR$11,0))</f>
        <v>4.9792719638084198E-3</v>
      </c>
      <c r="J39" s="1" cm="1">
        <f t="array" ref="J39">INDEX(Example_5_Adap!$E$12:$AR$119,MATCH(Analysis_4_Adap_paper!$C39,Example_5_Adap!$C$12:$C$119)+Analysis_4_Adap_paper!$D39-COUNT($C$31:$C$39),MATCH(Analysis_4_Adap_paper!J$30,Example_5_Adap!$E$11:$AR$11,0))</f>
        <v>4.9792719638084198E-3</v>
      </c>
      <c r="K39" s="1" cm="1">
        <f t="array" ref="K39">INDEX(Example_5_Adap!$E$12:$AR$119,MATCH(Analysis_4_Adap_paper!$C39,Example_5_Adap!$C$12:$C$119)+Analysis_4_Adap_paper!$D39-COUNT($C$31:$C$39),MATCH(Analysis_4_Adap_paper!K$30,Example_5_Adap!$E$11:$AR$11,0))</f>
        <v>4.9792719638084198E-3</v>
      </c>
      <c r="L39" s="1" cm="1">
        <f t="array" ref="L39">INDEX(Example_5_Adap!$E$12:$AR$119,MATCH(Analysis_4_Adap_paper!$C39,Example_5_Adap!$C$12:$C$119)+Analysis_4_Adap_paper!$D39-COUNT($C$31:$C$39),MATCH(Analysis_4_Adap_paper!L$30,Example_5_Adap!$E$11:$AR$11,0))</f>
        <v>4.9792719638084198E-3</v>
      </c>
      <c r="Q39" s="56">
        <f t="shared" si="6"/>
        <v>0.13062573647453676</v>
      </c>
      <c r="R39" s="56">
        <f t="shared" si="4"/>
        <v>0.13062573646732267</v>
      </c>
      <c r="S39" s="56">
        <f t="shared" si="4"/>
        <v>0.13062573646340137</v>
      </c>
      <c r="T39" s="56">
        <f t="shared" si="4"/>
        <v>0.13062573646070935</v>
      </c>
      <c r="U39" s="56">
        <f t="shared" si="4"/>
        <v>0.13062573646648057</v>
      </c>
      <c r="V39" s="56">
        <f t="shared" si="4"/>
        <v>0.1306257364651866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INDEX(Example_5_Adap!$E$12:$AR$119,MATCH(Analysis_4_Adap_paper!$C43,Example_5_Adap!$C$12:$C$119)+Analysis_4_Adap_paper!$D43-COUNT($C$43:$C$51),MATCH(Analysis_4_Adap_paper!E$42,Example_5_Adap!$E$11:$AR$11,0))</f>
        <v>0.21187657629411</v>
      </c>
      <c r="F43" s="1" cm="1">
        <f t="array" ref="F43">INDEX(Example_5_Adap!$E$12:$AR$119,MATCH(Analysis_4_Adap_paper!$C43,Example_5_Adap!$C$12:$C$119)+Analysis_4_Adap_paper!$D43-COUNT($C$43:$C$51),MATCH(Analysis_4_Adap_paper!F$42,Example_5_Adap!$E$11:$AR$11,0))</f>
        <v>0.211822979736774</v>
      </c>
      <c r="G43" s="1" cm="1">
        <f t="array" ref="G43">INDEX(Example_5_Adap!$E$12:$AR$119,MATCH(Analysis_4_Adap_paper!$C43,Example_5_Adap!$C$12:$C$119)+Analysis_4_Adap_paper!$D43-COUNT($C$43:$C$51),MATCH(Analysis_4_Adap_paper!G$42,Example_5_Adap!$E$11:$AR$11,0))</f>
        <v>0.21128856426818801</v>
      </c>
      <c r="H43" s="1" cm="1">
        <f t="array" ref="H43">INDEX(Example_5_Adap!$E$12:$AR$119,MATCH(Analysis_4_Adap_paper!$C43,Example_5_Adap!$C$12:$C$119)+Analysis_4_Adap_paper!$D43-COUNT($C$43:$C$51),MATCH(Analysis_4_Adap_paper!H$42,Example_5_Adap!$E$11:$AR$11,0))</f>
        <v>0.20609501987486001</v>
      </c>
      <c r="I43" s="1" cm="1">
        <f t="array" ref="I43">INDEX(Example_5_Adap!$E$12:$AR$119,MATCH(Analysis_4_Adap_paper!$C43,Example_5_Adap!$C$12:$C$119)+Analysis_4_Adap_paper!$D43-COUNT($C$43:$C$51),MATCH(Analysis_4_Adap_paper!I$42,Example_5_Adap!$E$11:$AR$11,0))</f>
        <v>0.16582772669134199</v>
      </c>
      <c r="J43" s="1" cm="1">
        <f t="array" ref="J43">INDEX(Example_5_Adap!$E$12:$AR$119,MATCH(Analysis_4_Adap_paper!$C43,Example_5_Adap!$C$12:$C$119)+Analysis_4_Adap_paper!$D43-COUNT($C$43:$C$51),MATCH(Analysis_4_Adap_paper!J$42,Example_5_Adap!$E$11:$AR$11,0))</f>
        <v>6.1903311987071101E-2</v>
      </c>
      <c r="K43" s="1" cm="1">
        <f t="array" ref="K43">INDEX(Example_5_Adap!$E$12:$AR$119,MATCH(Analysis_4_Adap_paper!$C43,Example_5_Adap!$C$12:$C$119)+Analysis_4_Adap_paper!$D43-COUNT($C$43:$C$51),MATCH(Analysis_4_Adap_paper!K$42,Example_5_Adap!$E$11:$AR$11,0))</f>
        <v>2.22933473723094E-2</v>
      </c>
      <c r="L43" s="1" cm="1">
        <f t="array" ref="L43">INDEX(Example_5_Adap!$E$12:$AR$119,MATCH(Analysis_4_Adap_paper!$C43,Example_5_Adap!$C$12:$C$119)+Analysis_4_Adap_paper!$D43-COUNT($C$43:$C$51),MATCH(Analysis_4_Adap_paper!L$42,Example_5_Adap!$E$11:$AR$11,0))</f>
        <v>1.7844881806133601E-2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INDEX(Example_5_Adap!$E$12:$AR$119,MATCH(Analysis_4_Adap_paper!$C44,Example_5_Adap!$C$12:$C$119)+Analysis_4_Adap_paper!$D44-COUNT($C$43:$C$51),MATCH(Analysis_4_Adap_paper!E$42,Example_5_Adap!$E$11:$AR$11,0))</f>
        <v>0.21139226420218599</v>
      </c>
      <c r="F44" s="1" cm="1">
        <f t="array" ref="F44">INDEX(Example_5_Adap!$E$12:$AR$119,MATCH(Analysis_4_Adap_paper!$C44,Example_5_Adap!$C$12:$C$119)+Analysis_4_Adap_paper!$D44-COUNT($C$43:$C$51),MATCH(Analysis_4_Adap_paper!F$42,Example_5_Adap!$E$11:$AR$11,0))</f>
        <v>0.207080918670698</v>
      </c>
      <c r="G44" s="1" cm="1">
        <f t="array" ref="G44">INDEX(Example_5_Adap!$E$12:$AR$119,MATCH(Analysis_4_Adap_paper!$C44,Example_5_Adap!$C$12:$C$119)+Analysis_4_Adap_paper!$D44-COUNT($C$43:$C$51),MATCH(Analysis_4_Adap_paper!G$42,Example_5_Adap!$E$11:$AR$11,0))</f>
        <v>0.17208412160711101</v>
      </c>
      <c r="H44" s="1" cm="1">
        <f t="array" ref="H44">INDEX(Example_5_Adap!$E$12:$AR$119,MATCH(Analysis_4_Adap_paper!$C44,Example_5_Adap!$C$12:$C$119)+Analysis_4_Adap_paper!$D44-COUNT($C$43:$C$51),MATCH(Analysis_4_Adap_paper!H$42,Example_5_Adap!$E$11:$AR$11,0))</f>
        <v>6.6352592842877603E-2</v>
      </c>
      <c r="I44" s="1" cm="1">
        <f t="array" ref="I44">INDEX(Example_5_Adap!$E$12:$AR$119,MATCH(Analysis_4_Adap_paper!$C44,Example_5_Adap!$C$12:$C$119)+Analysis_4_Adap_paper!$D44-COUNT($C$43:$C$51),MATCH(Analysis_4_Adap_paper!I$42,Example_5_Adap!$E$11:$AR$11,0))</f>
        <v>1.9339201943600899E-2</v>
      </c>
      <c r="J44" s="1" cm="1">
        <f t="array" ref="J44">INDEX(Example_5_Adap!$E$12:$AR$119,MATCH(Analysis_4_Adap_paper!$C44,Example_5_Adap!$C$12:$C$119)+Analysis_4_Adap_paper!$D44-COUNT($C$43:$C$51),MATCH(Analysis_4_Adap_paper!J$42,Example_5_Adap!$E$11:$AR$11,0))</f>
        <v>1.47127979068089E-2</v>
      </c>
      <c r="K44" s="1" cm="1">
        <f t="array" ref="K44">INDEX(Example_5_Adap!$E$12:$AR$119,MATCH(Analysis_4_Adap_paper!$C44,Example_5_Adap!$C$12:$C$119)+Analysis_4_Adap_paper!$D44-COUNT($C$43:$C$51),MATCH(Analysis_4_Adap_paper!K$42,Example_5_Adap!$E$11:$AR$11,0))</f>
        <v>1.32118648595338E-2</v>
      </c>
      <c r="L44" s="1" cm="1">
        <f t="array" ref="L44">INDEX(Example_5_Adap!$E$12:$AR$119,MATCH(Analysis_4_Adap_paper!$C44,Example_5_Adap!$C$12:$C$119)+Analysis_4_Adap_paper!$D44-COUNT($C$43:$C$51),MATCH(Analysis_4_Adap_paper!L$42,Example_5_Adap!$E$11:$AR$11,0))</f>
        <v>7.2413209973203304E-3</v>
      </c>
      <c r="Q44" s="56">
        <f>LOG(E43/E44)/LOG(2)</f>
        <v>3.3015185212774008E-3</v>
      </c>
      <c r="R44" s="56">
        <f t="shared" ref="R44:V51" si="9">LOG(F43/F44)/LOG(2)</f>
        <v>3.2664485877774471E-2</v>
      </c>
      <c r="S44" s="56">
        <f t="shared" si="9"/>
        <v>0.29610070085724099</v>
      </c>
      <c r="T44" s="56">
        <f t="shared" si="9"/>
        <v>1.6350848960742637</v>
      </c>
      <c r="U44" s="56">
        <f t="shared" si="9"/>
        <v>3.1000850816460961</v>
      </c>
      <c r="V44" s="56">
        <f t="shared" si="9"/>
        <v>2.0729449719629671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INDEX(Example_5_Adap!$E$12:$AR$119,MATCH(Analysis_4_Adap_paper!$C45,Example_5_Adap!$C$12:$C$119)+Analysis_4_Adap_paper!$D45-COUNT($C$43:$C$51),MATCH(Analysis_4_Adap_paper!E$42,Example_5_Adap!$E$11:$AR$11,0))</f>
        <v>0.18316431559160001</v>
      </c>
      <c r="F45" s="1" cm="1">
        <f t="array" ref="F45">INDEX(Example_5_Adap!$E$12:$AR$119,MATCH(Analysis_4_Adap_paper!$C45,Example_5_Adap!$C$12:$C$119)+Analysis_4_Adap_paper!$D45-COUNT($C$43:$C$51),MATCH(Analysis_4_Adap_paper!F$42,Example_5_Adap!$E$11:$AR$11,0))</f>
        <v>8.3536008630782102E-2</v>
      </c>
      <c r="G45" s="1" cm="1">
        <f t="array" ref="G45">INDEX(Example_5_Adap!$E$12:$AR$119,MATCH(Analysis_4_Adap_paper!$C45,Example_5_Adap!$C$12:$C$119)+Analysis_4_Adap_paper!$D45-COUNT($C$43:$C$51),MATCH(Analysis_4_Adap_paper!G$42,Example_5_Adap!$E$11:$AR$11,0))</f>
        <v>2.1164082424221801E-2</v>
      </c>
      <c r="H45" s="1" cm="1">
        <f t="array" ref="H45">INDEX(Example_5_Adap!$E$12:$AR$119,MATCH(Analysis_4_Adap_paper!$C45,Example_5_Adap!$C$12:$C$119)+Analysis_4_Adap_paper!$D45-COUNT($C$43:$C$51),MATCH(Analysis_4_Adap_paper!H$42,Example_5_Adap!$E$11:$AR$11,0))</f>
        <v>1.37894025807798E-2</v>
      </c>
      <c r="I45" s="1" cm="1">
        <f t="array" ref="I45">INDEX(Example_5_Adap!$E$12:$AR$119,MATCH(Analysis_4_Adap_paper!$C45,Example_5_Adap!$C$12:$C$119)+Analysis_4_Adap_paper!$D45-COUNT($C$43:$C$51),MATCH(Analysis_4_Adap_paper!I$42,Example_5_Adap!$E$11:$AR$11,0))</f>
        <v>1.0048044025452001E-2</v>
      </c>
      <c r="J45" s="1" cm="1">
        <f t="array" ref="J45">INDEX(Example_5_Adap!$E$12:$AR$119,MATCH(Analysis_4_Adap_paper!$C45,Example_5_Adap!$C$12:$C$119)+Analysis_4_Adap_paper!$D45-COUNT($C$43:$C$51),MATCH(Analysis_4_Adap_paper!J$42,Example_5_Adap!$E$11:$AR$11,0))</f>
        <v>3.2219566942828198E-3</v>
      </c>
      <c r="K45" s="1" cm="1">
        <f t="array" ref="K45">INDEX(Example_5_Adap!$E$12:$AR$119,MATCH(Analysis_4_Adap_paper!$C45,Example_5_Adap!$C$12:$C$119)+Analysis_4_Adap_paper!$D45-COUNT($C$43:$C$51),MATCH(Analysis_4_Adap_paper!K$42,Example_5_Adap!$E$11:$AR$11,0))</f>
        <v>1.1094111023481901E-3</v>
      </c>
      <c r="L45" s="1" cm="1">
        <f t="array" ref="L45">INDEX(Example_5_Adap!$E$12:$AR$119,MATCH(Analysis_4_Adap_paper!$C45,Example_5_Adap!$C$12:$C$119)+Analysis_4_Adap_paper!$D45-COUNT($C$43:$C$51),MATCH(Analysis_4_Adap_paper!L$42,Example_5_Adap!$E$11:$AR$11,0))</f>
        <v>8.50337859787497E-4</v>
      </c>
      <c r="Q45" s="56">
        <f t="shared" ref="Q45:Q51" si="11">LOG(E44/E45)/LOG(2)</f>
        <v>0.20678412064568497</v>
      </c>
      <c r="R45" s="56">
        <f t="shared" si="9"/>
        <v>1.3097245055694517</v>
      </c>
      <c r="S45" s="56">
        <f t="shared" si="9"/>
        <v>3.0234241378414435</v>
      </c>
      <c r="T45" s="56">
        <f t="shared" si="9"/>
        <v>2.2665928883743511</v>
      </c>
      <c r="U45" s="56">
        <f t="shared" si="9"/>
        <v>0.94461357090787779</v>
      </c>
      <c r="V45" s="56">
        <f t="shared" si="9"/>
        <v>2.1910626191590268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INDEX(Example_5_Adap!$E$12:$AR$119,MATCH(Analysis_4_Adap_paper!$C46,Example_5_Adap!$C$12:$C$119)+Analysis_4_Adap_paper!$D46-COUNT($C$43:$C$51),MATCH(Analysis_4_Adap_paper!E$42,Example_5_Adap!$E$11:$AR$11,0))</f>
        <v>2.5583543575061901E-2</v>
      </c>
      <c r="F46" s="1" cm="1">
        <f t="array" ref="F46">INDEX(Example_5_Adap!$E$12:$AR$119,MATCH(Analysis_4_Adap_paper!$C46,Example_5_Adap!$C$12:$C$119)+Analysis_4_Adap_paper!$D46-COUNT($C$43:$C$51),MATCH(Analysis_4_Adap_paper!F$42,Example_5_Adap!$E$11:$AR$11,0))</f>
        <v>1.30549092758411E-2</v>
      </c>
      <c r="G46" s="1" cm="1">
        <f t="array" ref="G46">INDEX(Example_5_Adap!$E$12:$AR$119,MATCH(Analysis_4_Adap_paper!$C46,Example_5_Adap!$C$12:$C$119)+Analysis_4_Adap_paper!$D46-COUNT($C$43:$C$51),MATCH(Analysis_4_Adap_paper!G$42,Example_5_Adap!$E$11:$AR$11,0))</f>
        <v>6.71033072848459E-3</v>
      </c>
      <c r="H46" s="1" cm="1">
        <f t="array" ref="H46">INDEX(Example_5_Adap!$E$12:$AR$119,MATCH(Analysis_4_Adap_paper!$C46,Example_5_Adap!$C$12:$C$119)+Analysis_4_Adap_paper!$D46-COUNT($C$43:$C$51),MATCH(Analysis_4_Adap_paper!H$42,Example_5_Adap!$E$11:$AR$11,0))</f>
        <v>1.6554445303360501E-3</v>
      </c>
      <c r="I46" s="1" cm="1">
        <f t="array" ref="I46">INDEX(Example_5_Adap!$E$12:$AR$119,MATCH(Analysis_4_Adap_paper!$C46,Example_5_Adap!$C$12:$C$119)+Analysis_4_Adap_paper!$D46-COUNT($C$43:$C$51),MATCH(Analysis_4_Adap_paper!I$42,Example_5_Adap!$E$11:$AR$11,0))</f>
        <v>7.6064142723319896E-4</v>
      </c>
      <c r="J46" s="1" cm="1">
        <f t="array" ref="J46">INDEX(Example_5_Adap!$E$12:$AR$119,MATCH(Analysis_4_Adap_paper!$C46,Example_5_Adap!$C$12:$C$119)+Analysis_4_Adap_paper!$D46-COUNT($C$43:$C$51),MATCH(Analysis_4_Adap_paper!J$42,Example_5_Adap!$E$11:$AR$11,0))</f>
        <v>3.8181825118588299E-4</v>
      </c>
      <c r="K46" s="1" cm="1">
        <f t="array" ref="K46">INDEX(Example_5_Adap!$E$12:$AR$119,MATCH(Analysis_4_Adap_paper!$C46,Example_5_Adap!$C$12:$C$119)+Analysis_4_Adap_paper!$D46-COUNT($C$43:$C$51),MATCH(Analysis_4_Adap_paper!K$42,Example_5_Adap!$E$11:$AR$11,0))</f>
        <v>9.9444886569877101E-5</v>
      </c>
      <c r="L46" s="1" cm="1">
        <f t="array" ref="L46">INDEX(Example_5_Adap!$E$12:$AR$119,MATCH(Analysis_4_Adap_paper!$C46,Example_5_Adap!$C$12:$C$119)+Analysis_4_Adap_paper!$D46-COUNT($C$43:$C$51),MATCH(Analysis_4_Adap_paper!L$42,Example_5_Adap!$E$11:$AR$11,0))</f>
        <v>9.7206013862205496E-5</v>
      </c>
      <c r="Q46" s="56">
        <f t="shared" si="11"/>
        <v>2.8398504515378948</v>
      </c>
      <c r="R46" s="56">
        <f t="shared" si="9"/>
        <v>2.6778057810754805</v>
      </c>
      <c r="S46" s="56">
        <f t="shared" si="9"/>
        <v>1.6571621628626572</v>
      </c>
      <c r="T46" s="56">
        <f t="shared" si="9"/>
        <v>3.0582693784600496</v>
      </c>
      <c r="U46" s="56">
        <f t="shared" si="9"/>
        <v>3.7235543648881761</v>
      </c>
      <c r="V46" s="56">
        <f t="shared" si="9"/>
        <v>3.0769791318216089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INDEX(Example_5_Adap!$E$12:$AR$119,MATCH(Analysis_4_Adap_paper!$C47,Example_5_Adap!$C$12:$C$119)+Analysis_4_Adap_paper!$D47-COUNT($C$43:$C$51),MATCH(Analysis_4_Adap_paper!E$42,Example_5_Adap!$E$11:$AR$11,0))</f>
        <v>3.9254987903713998E-3</v>
      </c>
      <c r="F47" s="1" cm="1">
        <f t="array" ref="F47">INDEX(Example_5_Adap!$E$12:$AR$119,MATCH(Analysis_4_Adap_paper!$C47,Example_5_Adap!$C$12:$C$119)+Analysis_4_Adap_paper!$D47-COUNT($C$43:$C$51),MATCH(Analysis_4_Adap_paper!F$42,Example_5_Adap!$E$11:$AR$11,0))</f>
        <v>1.04098958537379E-3</v>
      </c>
      <c r="G47" s="1" cm="1">
        <f t="array" ref="G47">INDEX(Example_5_Adap!$E$12:$AR$119,MATCH(Analysis_4_Adap_paper!$C47,Example_5_Adap!$C$12:$C$119)+Analysis_4_Adap_paper!$D47-COUNT($C$43:$C$51),MATCH(Analysis_4_Adap_paper!G$42,Example_5_Adap!$E$11:$AR$11,0))</f>
        <v>4.0103862759077703E-4</v>
      </c>
      <c r="H47" s="1" cm="1">
        <f t="array" ref="H47">INDEX(Example_5_Adap!$E$12:$AR$119,MATCH(Analysis_4_Adap_paper!$C47,Example_5_Adap!$C$12:$C$119)+Analysis_4_Adap_paper!$D47-COUNT($C$43:$C$51),MATCH(Analysis_4_Adap_paper!H$42,Example_5_Adap!$E$11:$AR$11,0))</f>
        <v>9.4025562723309907E-5</v>
      </c>
      <c r="I47" s="1" cm="1">
        <f t="array" ref="I47">INDEX(Example_5_Adap!$E$12:$AR$119,MATCH(Analysis_4_Adap_paper!$C47,Example_5_Adap!$C$12:$C$119)+Analysis_4_Adap_paper!$D47-COUNT($C$43:$C$51),MATCH(Analysis_4_Adap_paper!I$42,Example_5_Adap!$E$11:$AR$11,0))</f>
        <v>3.7335416753103701E-5</v>
      </c>
      <c r="J47" s="1" cm="1">
        <f t="array" ref="J47">INDEX(Example_5_Adap!$E$12:$AR$119,MATCH(Analysis_4_Adap_paper!$C47,Example_5_Adap!$C$12:$C$119)+Analysis_4_Adap_paper!$D47-COUNT($C$43:$C$51),MATCH(Analysis_4_Adap_paper!J$42,Example_5_Adap!$E$11:$AR$11,0))</f>
        <v>1.1329915258428899E-5</v>
      </c>
      <c r="K47" s="1" cm="1">
        <f t="array" ref="K47">INDEX(Example_5_Adap!$E$12:$AR$119,MATCH(Analysis_4_Adap_paper!$C47,Example_5_Adap!$C$12:$C$119)+Analysis_4_Adap_paper!$D47-COUNT($C$43:$C$51),MATCH(Analysis_4_Adap_paper!K$42,Example_5_Adap!$E$11:$AR$11,0))</f>
        <v>1.21546682532169E-5</v>
      </c>
      <c r="L47" s="1" cm="1">
        <f t="array" ref="L47">INDEX(Example_5_Adap!$E$12:$AR$119,MATCH(Analysis_4_Adap_paper!$C47,Example_5_Adap!$C$12:$C$119)+Analysis_4_Adap_paper!$D47-COUNT($C$43:$C$51),MATCH(Analysis_4_Adap_paper!L$42,Example_5_Adap!$E$11:$AR$11,0))</f>
        <v>7.3429854728246301E-5</v>
      </c>
      <c r="Q47" s="56">
        <f t="shared" si="11"/>
        <v>2.7042682200036756</v>
      </c>
      <c r="R47" s="56">
        <f t="shared" si="9"/>
        <v>3.6485648914635087</v>
      </c>
      <c r="S47" s="56">
        <f t="shared" si="9"/>
        <v>4.0645707662637287</v>
      </c>
      <c r="T47" s="56">
        <f t="shared" si="9"/>
        <v>4.1380218248213865</v>
      </c>
      <c r="U47" s="56">
        <f t="shared" si="9"/>
        <v>4.3485997752119809</v>
      </c>
      <c r="V47" s="56">
        <f t="shared" si="9"/>
        <v>5.0746770905050385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INDEX(Example_5_Adap!$E$12:$AR$119,MATCH(Analysis_4_Adap_paper!$C48,Example_5_Adap!$C$12:$C$119)+Analysis_4_Adap_paper!$D48-COUNT($C$43:$C$51),MATCH(Analysis_4_Adap_paper!E$42,Example_5_Adap!$E$11:$AR$11,0))</f>
        <v>1.43135835429131E-4</v>
      </c>
      <c r="F48" s="1" cm="1">
        <f t="array" ref="F48">INDEX(Example_5_Adap!$E$12:$AR$119,MATCH(Analysis_4_Adap_paper!$C48,Example_5_Adap!$C$12:$C$119)+Analysis_4_Adap_paper!$D48-COUNT($C$43:$C$51),MATCH(Analysis_4_Adap_paper!F$42,Example_5_Adap!$E$11:$AR$11,0))</f>
        <v>3.90198279882625E-5</v>
      </c>
      <c r="G48" s="1" cm="1">
        <f t="array" ref="G48">INDEX(Example_5_Adap!$E$12:$AR$119,MATCH(Analysis_4_Adap_paper!$C48,Example_5_Adap!$C$12:$C$119)+Analysis_4_Adap_paper!$D48-COUNT($C$43:$C$51),MATCH(Analysis_4_Adap_paper!G$42,Example_5_Adap!$E$11:$AR$11,0))</f>
        <v>9.6572009171680406E-6</v>
      </c>
      <c r="H48" s="1" cm="1">
        <f t="array" ref="H48">INDEX(Example_5_Adap!$E$12:$AR$119,MATCH(Analysis_4_Adap_paper!$C48,Example_5_Adap!$C$12:$C$119)+Analysis_4_Adap_paper!$D48-COUNT($C$43:$C$51),MATCH(Analysis_4_Adap_paper!H$42,Example_5_Adap!$E$11:$AR$11,0))</f>
        <v>2.43021876489279E-6</v>
      </c>
      <c r="I48" s="1" cm="1">
        <f t="array" ref="I48">INDEX(Example_5_Adap!$E$12:$AR$119,MATCH(Analysis_4_Adap_paper!$C48,Example_5_Adap!$C$12:$C$119)+Analysis_4_Adap_paper!$D48-COUNT($C$43:$C$51),MATCH(Analysis_4_Adap_paper!I$42,Example_5_Adap!$E$11:$AR$11,0))</f>
        <v>1.08247338692635E-6</v>
      </c>
      <c r="J48" s="1" cm="1">
        <f t="array" ref="J48">INDEX(Example_5_Adap!$E$12:$AR$119,MATCH(Analysis_4_Adap_paper!$C48,Example_5_Adap!$C$12:$C$119)+Analysis_4_Adap_paper!$D48-COUNT($C$43:$C$51),MATCH(Analysis_4_Adap_paper!J$42,Example_5_Adap!$E$11:$AR$11,0))</f>
        <v>1.80156109164109E-6</v>
      </c>
      <c r="K48" s="1" cm="1">
        <f t="array" ref="K48">INDEX(Example_5_Adap!$E$12:$AR$119,MATCH(Analysis_4_Adap_paper!$C48,Example_5_Adap!$C$12:$C$119)+Analysis_4_Adap_paper!$D48-COUNT($C$43:$C$51),MATCH(Analysis_4_Adap_paper!K$42,Example_5_Adap!$E$11:$AR$11,0))</f>
        <v>1.17725242829713E-5</v>
      </c>
      <c r="L48" s="1" cm="1">
        <f t="array" ref="L48">INDEX(Example_5_Adap!$E$12:$AR$119,MATCH(Analysis_4_Adap_paper!$C48,Example_5_Adap!$C$12:$C$119)+Analysis_4_Adap_paper!$D48-COUNT($C$43:$C$51),MATCH(Analysis_4_Adap_paper!L$42,Example_5_Adap!$E$11:$AR$11,0))</f>
        <v>7.3721109663082903E-5</v>
      </c>
      <c r="Q48" s="56">
        <f t="shared" si="11"/>
        <v>4.7774191656074887</v>
      </c>
      <c r="R48" s="56">
        <f t="shared" si="9"/>
        <v>4.7376044068729772</v>
      </c>
      <c r="S48" s="56">
        <f t="shared" si="9"/>
        <v>5.3759922989303401</v>
      </c>
      <c r="T48" s="56">
        <f t="shared" si="9"/>
        <v>5.27389494134093</v>
      </c>
      <c r="U48" s="56">
        <f t="shared" si="9"/>
        <v>5.1081413738559363</v>
      </c>
      <c r="V48" s="56">
        <f t="shared" si="9"/>
        <v>2.6528175905688931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INDEX(Example_5_Adap!$E$12:$AR$119,MATCH(Analysis_4_Adap_paper!$C49,Example_5_Adap!$C$12:$C$119)+Analysis_4_Adap_paper!$D49-COUNT($C$43:$C$51),MATCH(Analysis_4_Adap_paper!E$42,Example_5_Adap!$E$11:$AR$11,0))</f>
        <v>3.81449011621626E-6</v>
      </c>
      <c r="F49" s="1" cm="1">
        <f t="array" ref="F49">INDEX(Example_5_Adap!$E$12:$AR$119,MATCH(Analysis_4_Adap_paper!$C49,Example_5_Adap!$C$12:$C$119)+Analysis_4_Adap_paper!$D49-COUNT($C$43:$C$51),MATCH(Analysis_4_Adap_paper!F$42,Example_5_Adap!$E$11:$AR$11,0))</f>
        <v>8.2123223599239705E-7</v>
      </c>
      <c r="G49" s="1" cm="1">
        <f t="array" ref="G49">INDEX(Example_5_Adap!$E$12:$AR$119,MATCH(Analysis_4_Adap_paper!$C49,Example_5_Adap!$C$12:$C$119)+Analysis_4_Adap_paper!$D49-COUNT($C$43:$C$51),MATCH(Analysis_4_Adap_paper!G$42,Example_5_Adap!$E$11:$AR$11,0))</f>
        <v>1.6943081915243799E-7</v>
      </c>
      <c r="H49" s="1" cm="1">
        <f t="array" ref="H49">INDEX(Example_5_Adap!$E$12:$AR$119,MATCH(Analysis_4_Adap_paper!$C49,Example_5_Adap!$C$12:$C$119)+Analysis_4_Adap_paper!$D49-COUNT($C$43:$C$51),MATCH(Analysis_4_Adap_paper!H$42,Example_5_Adap!$E$11:$AR$11,0))</f>
        <v>7.4343815548161195E-8</v>
      </c>
      <c r="I49" s="1" cm="1">
        <f t="array" ref="I49">INDEX(Example_5_Adap!$E$12:$AR$119,MATCH(Analysis_4_Adap_paper!$C49,Example_5_Adap!$C$12:$C$119)+Analysis_4_Adap_paper!$D49-COUNT($C$43:$C$51),MATCH(Analysis_4_Adap_paper!I$42,Example_5_Adap!$E$11:$AR$11,0))</f>
        <v>5.0658776595824396E-7</v>
      </c>
      <c r="J49" s="1" cm="1">
        <f t="array" ref="J49">INDEX(Example_5_Adap!$E$12:$AR$119,MATCH(Analysis_4_Adap_paper!$C49,Example_5_Adap!$C$12:$C$119)+Analysis_4_Adap_paper!$D49-COUNT($C$43:$C$51),MATCH(Analysis_4_Adap_paper!J$42,Example_5_Adap!$E$11:$AR$11,0))</f>
        <v>1.7314089453268601E-6</v>
      </c>
      <c r="K49" s="1" cm="1">
        <f t="array" ref="K49">INDEX(Example_5_Adap!$E$12:$AR$119,MATCH(Analysis_4_Adap_paper!$C49,Example_5_Adap!$C$12:$C$119)+Analysis_4_Adap_paper!$D49-COUNT($C$43:$C$51),MATCH(Analysis_4_Adap_paper!K$42,Example_5_Adap!$E$11:$AR$11,0))</f>
        <v>1.17808081614434E-5</v>
      </c>
      <c r="L49" s="1" cm="1">
        <f t="array" ref="L49">INDEX(Example_5_Adap!$E$12:$AR$119,MATCH(Analysis_4_Adap_paper!$C49,Example_5_Adap!$C$12:$C$119)+Analysis_4_Adap_paper!$D49-COUNT($C$43:$C$51),MATCH(Analysis_4_Adap_paper!L$42,Example_5_Adap!$E$11:$AR$11,0))</f>
        <v>7.3749232873510095E-5</v>
      </c>
      <c r="Q49" s="56">
        <f t="shared" si="11"/>
        <v>5.2297508750355748</v>
      </c>
      <c r="R49" s="56">
        <f t="shared" si="9"/>
        <v>5.5702733489262846</v>
      </c>
      <c r="S49" s="56">
        <f t="shared" si="9"/>
        <v>5.8328368657745351</v>
      </c>
      <c r="T49" s="56">
        <f t="shared" si="9"/>
        <v>5.0307296452929915</v>
      </c>
      <c r="U49" s="56">
        <f t="shared" si="9"/>
        <v>1.0954474144612549</v>
      </c>
      <c r="V49" s="56">
        <f t="shared" si="9"/>
        <v>5.7301056646552571E-2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INDEX(Example_5_Adap!$E$12:$AR$119,MATCH(Analysis_4_Adap_paper!$C50,Example_5_Adap!$C$12:$C$119)+Analysis_4_Adap_paper!$D50-COUNT($C$43:$C$51),MATCH(Analysis_4_Adap_paper!E$42,Example_5_Adap!$E$11:$AR$11,0))</f>
        <v>5.9944857078164607E-8</v>
      </c>
      <c r="F50" s="1" cm="1">
        <f t="array" ref="F50">INDEX(Example_5_Adap!$E$12:$AR$119,MATCH(Analysis_4_Adap_paper!$C50,Example_5_Adap!$C$12:$C$119)+Analysis_4_Adap_paper!$D50-COUNT($C$43:$C$51),MATCH(Analysis_4_Adap_paper!F$42,Example_5_Adap!$E$11:$AR$11,0))</f>
        <v>1.1713844116911701E-8</v>
      </c>
      <c r="G50" s="1" cm="1">
        <f t="array" ref="G50">INDEX(Example_5_Adap!$E$12:$AR$119,MATCH(Analysis_4_Adap_paper!$C50,Example_5_Adap!$C$12:$C$119)+Analysis_4_Adap_paper!$D50-COUNT($C$43:$C$51),MATCH(Analysis_4_Adap_paper!G$42,Example_5_Adap!$E$11:$AR$11,0))</f>
        <v>9.7050882885696394E-9</v>
      </c>
      <c r="H50" s="1" cm="1">
        <f t="array" ref="H50">INDEX(Example_5_Adap!$E$12:$AR$119,MATCH(Analysis_4_Adap_paper!$C50,Example_5_Adap!$C$12:$C$119)+Analysis_4_Adap_paper!$D50-COUNT($C$43:$C$51),MATCH(Analysis_4_Adap_paper!H$42,Example_5_Adap!$E$11:$AR$11,0))</f>
        <v>4.66633693907425E-8</v>
      </c>
      <c r="I50" s="1" cm="1">
        <f t="array" ref="I50">INDEX(Example_5_Adap!$E$12:$AR$119,MATCH(Analysis_4_Adap_paper!$C50,Example_5_Adap!$C$12:$C$119)+Analysis_4_Adap_paper!$D50-COUNT($C$43:$C$51),MATCH(Analysis_4_Adap_paper!I$42,Example_5_Adap!$E$11:$AR$11,0))</f>
        <v>5.0325818268248604E-7</v>
      </c>
      <c r="J50" s="1" cm="1">
        <f t="array" ref="J50">INDEX(Example_5_Adap!$E$12:$AR$119,MATCH(Analysis_4_Adap_paper!$C50,Example_5_Adap!$C$12:$C$119)+Analysis_4_Adap_paper!$D50-COUNT($C$43:$C$51),MATCH(Analysis_4_Adap_paper!J$42,Example_5_Adap!$E$11:$AR$11,0))</f>
        <v>1.7296978067626799E-6</v>
      </c>
      <c r="K50" s="1" cm="1">
        <f t="array" ref="K50">INDEX(Example_5_Adap!$E$12:$AR$119,MATCH(Analysis_4_Adap_paper!$C50,Example_5_Adap!$C$12:$C$119)+Analysis_4_Adap_paper!$D50-COUNT($C$43:$C$51),MATCH(Analysis_4_Adap_paper!K$42,Example_5_Adap!$E$11:$AR$11,0))</f>
        <v>1.17824149565848E-5</v>
      </c>
      <c r="L50" s="1" cm="1">
        <f t="array" ref="L50">INDEX(Example_5_Adap!$E$12:$AR$119,MATCH(Analysis_4_Adap_paper!$C50,Example_5_Adap!$C$12:$C$119)+Analysis_4_Adap_paper!$D50-COUNT($C$43:$C$51),MATCH(Analysis_4_Adap_paper!L$42,Example_5_Adap!$E$11:$AR$11,0))</f>
        <v>7.3761910505787398E-5</v>
      </c>
      <c r="Q50" s="56">
        <f t="shared" si="11"/>
        <v>5.9917104302763624</v>
      </c>
      <c r="R50" s="56">
        <f t="shared" si="9"/>
        <v>6.1315037529537992</v>
      </c>
      <c r="S50" s="56">
        <f t="shared" si="9"/>
        <v>4.1258111744720649</v>
      </c>
      <c r="T50" s="56">
        <f t="shared" si="9"/>
        <v>0.67192225074707501</v>
      </c>
      <c r="U50" s="56">
        <f t="shared" si="9"/>
        <v>9.5135118248300347E-3</v>
      </c>
      <c r="V50" s="56">
        <f t="shared" si="9"/>
        <v>1.4265097835871154E-3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INDEX(Example_5_Adap!$E$12:$AR$119,MATCH(Analysis_4_Adap_paper!$C51,Example_5_Adap!$C$12:$C$119)+Analysis_4_Adap_paper!$D51-COUNT($C$43:$C$51),MATCH(Analysis_4_Adap_paper!E$42,Example_5_Adap!$E$11:$AR$11,0))</f>
        <v>9.5011287726265395E-10</v>
      </c>
      <c r="F51" s="1" cm="1">
        <f t="array" ref="F51">INDEX(Example_5_Adap!$E$12:$AR$119,MATCH(Analysis_4_Adap_paper!$C51,Example_5_Adap!$C$12:$C$119)+Analysis_4_Adap_paper!$D51-COUNT($C$43:$C$51),MATCH(Analysis_4_Adap_paper!F$42,Example_5_Adap!$E$11:$AR$11,0))</f>
        <v>1.8769270582197301E-9</v>
      </c>
      <c r="G51" s="1" cm="1">
        <f t="array" ref="G51">INDEX(Example_5_Adap!$E$12:$AR$119,MATCH(Analysis_4_Adap_paper!$C51,Example_5_Adap!$C$12:$C$119)+Analysis_4_Adap_paper!$D51-COUNT($C$43:$C$51),MATCH(Analysis_4_Adap_paper!G$42,Example_5_Adap!$E$11:$AR$11,0))</f>
        <v>9.3948373525165607E-9</v>
      </c>
      <c r="H51" s="1" cm="1">
        <f t="array" ref="H51">INDEX(Example_5_Adap!$E$12:$AR$119,MATCH(Analysis_4_Adap_paper!$C51,Example_5_Adap!$C$12:$C$119)+Analysis_4_Adap_paper!$D51-COUNT($C$43:$C$51),MATCH(Analysis_4_Adap_paper!H$42,Example_5_Adap!$E$11:$AR$11,0))</f>
        <v>4.6630965533367397E-8</v>
      </c>
      <c r="I51" s="1" cm="1">
        <f t="array" ref="I51">INDEX(Example_5_Adap!$E$12:$AR$119,MATCH(Analysis_4_Adap_paper!$C51,Example_5_Adap!$C$12:$C$119)+Analysis_4_Adap_paper!$D51-COUNT($C$43:$C$51),MATCH(Analysis_4_Adap_paper!I$42,Example_5_Adap!$E$11:$AR$11,0))</f>
        <v>5.0322524236534605E-7</v>
      </c>
      <c r="J51" s="1" cm="1">
        <f t="array" ref="J51">INDEX(Example_5_Adap!$E$12:$AR$119,MATCH(Analysis_4_Adap_paper!$C51,Example_5_Adap!$C$12:$C$119)+Analysis_4_Adap_paper!$D51-COUNT($C$43:$C$51),MATCH(Analysis_4_Adap_paper!J$42,Example_5_Adap!$E$11:$AR$11,0))</f>
        <v>1.7297235141988599E-6</v>
      </c>
      <c r="K51" s="1" cm="1">
        <f t="array" ref="K51">INDEX(Example_5_Adap!$E$12:$AR$119,MATCH(Analysis_4_Adap_paper!$C51,Example_5_Adap!$C$12:$C$119)+Analysis_4_Adap_paper!$D51-COUNT($C$43:$C$51),MATCH(Analysis_4_Adap_paper!K$42,Example_5_Adap!$E$11:$AR$11,0))</f>
        <v>1.17824410716949E-5</v>
      </c>
      <c r="L51" s="1" cm="1">
        <f t="array" ref="L51">INDEX(Example_5_Adap!$E$12:$AR$119,MATCH(Analysis_4_Adap_paper!$C51,Example_5_Adap!$C$12:$C$119)+Analysis_4_Adap_paper!$D51-COUNT($C$43:$C$51),MATCH(Analysis_4_Adap_paper!L$42,Example_5_Adap!$E$11:$AR$11,0))</f>
        <v>7.3751505720309697E-5</v>
      </c>
      <c r="Q51" s="56">
        <f t="shared" si="11"/>
        <v>5.9793932521909356</v>
      </c>
      <c r="R51" s="56">
        <f t="shared" si="9"/>
        <v>2.6417701110236238</v>
      </c>
      <c r="S51" s="56">
        <f t="shared" si="9"/>
        <v>4.6873152099141953E-2</v>
      </c>
      <c r="T51" s="56">
        <f t="shared" si="9"/>
        <v>1.0021805988253702E-3</v>
      </c>
      <c r="U51" s="56">
        <f t="shared" si="9"/>
        <v>9.4433412448697112E-5</v>
      </c>
      <c r="V51" s="56">
        <f t="shared" si="9"/>
        <v>-2.1441731001023236E-5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INDEX(Example_5_Adap!$DU$12:$FD$119,MATCH($C55,Example_5_Adap!$C$12:$C$119)+$D55-COUNT($C$55:$C$63),MATCH(E$54,Example_5_Adap!$DU$11:$FD$11,0))</f>
        <v>12.4398983934847</v>
      </c>
      <c r="F55" s="1" cm="1">
        <f t="array" ref="F55">INDEX(Example_5_Adap!$DU$12:$FD$119,MATCH($C55,Example_5_Adap!$C$12:$C$119)+$D55-COUNT($C$55:$C$63),MATCH(F$54,Example_5_Adap!$DU$11:$FD$11,0))</f>
        <v>115.39863287791501</v>
      </c>
      <c r="G55" s="1" cm="1">
        <f t="array" ref="G55">INDEX(Example_5_Adap!$DU$12:$FD$119,MATCH($C55,Example_5_Adap!$C$12:$C$119)+$D55-COUNT($C$55:$C$63),MATCH(G$54,Example_5_Adap!$DU$11:$FD$11,0))</f>
        <v>1144.95122427099</v>
      </c>
      <c r="H55" s="1" cm="1">
        <f t="array" ref="H55">INDEX(Example_5_Adap!$DU$12:$FD$119,MATCH($C55,Example_5_Adap!$C$12:$C$119)+$D55-COUNT($C$55:$C$63),MATCH(H$54,Example_5_Adap!$DU$11:$FD$11,0))</f>
        <v>11437.002976482399</v>
      </c>
      <c r="I55" s="1" cm="1">
        <f t="array" ref="I55">INDEX(Example_5_Adap!$DU$12:$FD$119,MATCH($C55,Example_5_Adap!$C$12:$C$119)+$D55-COUNT($C$55:$C$63),MATCH(I$54,Example_5_Adap!$DU$11:$FD$11,0))</f>
        <v>114011.283699729</v>
      </c>
      <c r="J55" s="1" cm="1">
        <f t="array" ref="J55">INDEX(Example_5_Adap!$DU$12:$FD$119,MATCH($C55,Example_5_Adap!$C$12:$C$119)+$D55-COUNT($C$55:$C$63),MATCH(J$54,Example_5_Adap!$DU$11:$FD$11,0))</f>
        <v>1106270.90208724</v>
      </c>
      <c r="K55" s="1" cm="1">
        <f t="array" ref="K55">INDEX(Example_5_Adap!$DU$12:$FD$119,MATCH($C55,Example_5_Adap!$C$12:$C$119)+$D55-COUNT($C$55:$C$63),MATCH(K$54,Example_5_Adap!$DU$11:$FD$11,0))</f>
        <v>8531075.1026774105</v>
      </c>
      <c r="L55" s="1" cm="1">
        <f t="array" ref="L55">INDEX(Example_5_Adap!$DU$12:$FD$119,MATCH($C55,Example_5_Adap!$C$12:$C$119)+$D55-COUNT($C$55:$C$63),MATCH(L$54,Example_5_Adap!$DU$11:$FD$11,0))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INDEX(Example_5_Adap!$DU$12:$FD$119,MATCH($C56,Example_5_Adap!$C$12:$C$119)+$D56-COUNT($C$55:$C$63),MATCH(E$54,Example_5_Adap!$DU$11:$FD$11,0))</f>
        <v>153.42048482145799</v>
      </c>
      <c r="F56" s="1" cm="1">
        <f t="array" ref="F56">INDEX(Example_5_Adap!$DU$12:$FD$119,MATCH($C56,Example_5_Adap!$C$12:$C$119)+$D56-COUNT($C$55:$C$63),MATCH(F$54,Example_5_Adap!$DU$11:$FD$11,0))</f>
        <v>1525.20484819132</v>
      </c>
      <c r="G56" s="1" cm="1">
        <f t="array" ref="G56">INDEX(Example_5_Adap!$DU$12:$FD$119,MATCH($C56,Example_5_Adap!$C$12:$C$119)+$D56-COUNT($C$55:$C$63),MATCH(G$54,Example_5_Adap!$DU$11:$FD$11,0))</f>
        <v>15243.048479590399</v>
      </c>
      <c r="H56" s="1" cm="1">
        <f t="array" ref="H56">INDEX(Example_5_Adap!$DU$12:$FD$119,MATCH($C56,Example_5_Adap!$C$12:$C$119)+$D56-COUNT($C$55:$C$63),MATCH(H$54,Example_5_Adap!$DU$11:$FD$11,0))</f>
        <v>152421.484563498</v>
      </c>
      <c r="I56" s="1" cm="1">
        <f t="array" ref="I56">INDEX(Example_5_Adap!$DU$12:$FD$119,MATCH($C56,Example_5_Adap!$C$12:$C$119)+$D56-COUNT($C$55:$C$63),MATCH(I$54,Example_5_Adap!$DU$11:$FD$11,0))</f>
        <v>1524205.8224585401</v>
      </c>
      <c r="J56" s="1" cm="1">
        <f t="array" ref="J56">INDEX(Example_5_Adap!$DU$12:$FD$119,MATCH($C56,Example_5_Adap!$C$12:$C$119)+$D56-COUNT($C$55:$C$63),MATCH(J$54,Example_5_Adap!$DU$11:$FD$11,0))</f>
        <v>15242046.901962399</v>
      </c>
      <c r="K56" s="1" cm="1">
        <f t="array" ref="K56">INDEX(Example_5_Adap!$DU$12:$FD$119,MATCH($C56,Example_5_Adap!$C$12:$C$119)+$D56-COUNT($C$55:$C$63),MATCH(K$54,Example_5_Adap!$DU$11:$FD$11,0))</f>
        <v>152420227.54797801</v>
      </c>
      <c r="L56" s="1" cm="1">
        <f t="array" ref="L56">INDEX(Example_5_Adap!$DU$12:$FD$119,MATCH($C56,Example_5_Adap!$C$12:$C$119)+$D56-COUNT($C$55:$C$63),MATCH(L$54,Example_5_Adap!$DU$11:$FD$11,0))</f>
        <v>1524179118.2365999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INDEX(Example_5_Adap!$DU$12:$FD$119,MATCH($C57,Example_5_Adap!$C$12:$C$119)+$D57-COUNT($C$55:$C$63),MATCH(E$54,Example_5_Adap!$DU$11:$FD$11,0))</f>
        <v>2190.2570110678198</v>
      </c>
      <c r="F57" s="1" cm="1">
        <f t="array" ref="F57">INDEX(Example_5_Adap!$DU$12:$FD$119,MATCH($C57,Example_5_Adap!$C$12:$C$119)+$D57-COUNT($C$55:$C$63),MATCH(F$54,Example_5_Adap!$DU$11:$FD$11,0))</f>
        <v>21893.570110681401</v>
      </c>
      <c r="G57" s="1" cm="1">
        <f t="array" ref="G57">INDEX(Example_5_Adap!$DU$12:$FD$119,MATCH($C57,Example_5_Adap!$C$12:$C$119)+$D57-COUNT($C$55:$C$63),MATCH(G$54,Example_5_Adap!$DU$11:$FD$11,0))</f>
        <v>218926.701107247</v>
      </c>
      <c r="H57" s="1" cm="1">
        <f t="array" ref="H57">INDEX(Example_5_Adap!$DU$12:$FD$119,MATCH($C57,Example_5_Adap!$C$12:$C$119)+$D57-COUNT($C$55:$C$63),MATCH(H$54,Example_5_Adap!$DU$11:$FD$11,0))</f>
        <v>2189258.01106684</v>
      </c>
      <c r="I57" s="1" cm="1">
        <f t="array" ref="I57">INDEX(Example_5_Adap!$DU$12:$FD$119,MATCH($C57,Example_5_Adap!$C$12:$C$119)+$D57-COUNT($C$55:$C$63),MATCH(I$54,Example_5_Adap!$DU$11:$FD$11,0))</f>
        <v>21892571.1188077</v>
      </c>
      <c r="J57" s="1" cm="1">
        <f t="array" ref="J57">INDEX(Example_5_Adap!$DU$12:$FD$119,MATCH($C57,Example_5_Adap!$C$12:$C$119)+$D57-COUNT($C$55:$C$63),MATCH(J$54,Example_5_Adap!$DU$11:$FD$11,0))</f>
        <v>218925702.14379799</v>
      </c>
      <c r="K57" s="1" cm="1">
        <f t="array" ref="K57">INDEX(Example_5_Adap!$DU$12:$FD$119,MATCH($C57,Example_5_Adap!$C$12:$C$119)+$D57-COUNT($C$55:$C$63),MATCH(K$54,Example_5_Adap!$DU$11:$FD$11,0))</f>
        <v>2189257056.2687402</v>
      </c>
      <c r="L57" s="1" cm="1">
        <f t="array" ref="L57">INDEX(Example_5_Adap!$DU$12:$FD$119,MATCH($C57,Example_5_Adap!$C$12:$C$119)+$D57-COUNT($C$55:$C$63),MATCH(L$54,Example_5_Adap!$DU$11:$FD$11,0))</f>
        <v>21892578294.297901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INDEX(Example_5_Adap!$DU$12:$FD$119,MATCH($C58,Example_5_Adap!$C$12:$C$119)+$D58-COUNT($C$55:$C$63),MATCH(E$54,Example_5_Adap!$DU$11:$FD$11,0))</f>
        <v>32773.7918568858</v>
      </c>
      <c r="F58" s="1" cm="1">
        <f t="array" ref="F58">INDEX(Example_5_Adap!$DU$12:$FD$119,MATCH($C58,Example_5_Adap!$C$12:$C$119)+$D58-COUNT($C$55:$C$63),MATCH(F$54,Example_5_Adap!$DU$11:$FD$11,0))</f>
        <v>327728.91857113899</v>
      </c>
      <c r="G58" s="1" cm="1">
        <f t="array" ref="G58">INDEX(Example_5_Adap!$DU$12:$FD$119,MATCH($C58,Example_5_Adap!$C$12:$C$119)+$D58-COUNT($C$55:$C$63),MATCH(G$54,Example_5_Adap!$DU$11:$FD$11,0))</f>
        <v>3277280.1859026998</v>
      </c>
      <c r="H58" s="1" cm="1">
        <f t="array" ref="H58">INDEX(Example_5_Adap!$DU$12:$FD$119,MATCH($C58,Example_5_Adap!$C$12:$C$119)+$D58-COUNT($C$55:$C$63),MATCH(H$54,Example_5_Adap!$DU$11:$FD$11,0))</f>
        <v>32772792.878054701</v>
      </c>
      <c r="I58" s="1" cm="1">
        <f t="array" ref="I58">INDEX(Example_5_Adap!$DU$12:$FD$119,MATCH($C58,Example_5_Adap!$C$12:$C$119)+$D58-COUNT($C$55:$C$63),MATCH(I$54,Example_5_Adap!$DU$11:$FD$11,0))</f>
        <v>327727921.55837202</v>
      </c>
      <c r="J58" s="1" cm="1">
        <f t="array" ref="J58">INDEX(Example_5_Adap!$DU$12:$FD$119,MATCH($C58,Example_5_Adap!$C$12:$C$119)+$D58-COUNT($C$55:$C$63),MATCH(J$54,Example_5_Adap!$DU$11:$FD$11,0))</f>
        <v>3277279384.0493202</v>
      </c>
      <c r="K58" s="1" cm="1">
        <f t="array" ref="K58">INDEX(Example_5_Adap!$DU$12:$FD$119,MATCH($C58,Example_5_Adap!$C$12:$C$119)+$D58-COUNT($C$55:$C$63),MATCH(K$54,Example_5_Adap!$DU$11:$FD$11,0))</f>
        <v>32772812269.0993</v>
      </c>
      <c r="L58" s="1" cm="1">
        <f t="array" ref="L58">INDEX(Example_5_Adap!$DU$12:$FD$119,MATCH($C58,Example_5_Adap!$C$12:$C$119)+$D58-COUNT($C$55:$C$63),MATCH(L$54,Example_5_Adap!$DU$11:$FD$11,0))</f>
        <v>327730429438.97699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INDEX(Example_5_Adap!$DU$12:$FD$119,MATCH($C59,Example_5_Adap!$C$12:$C$119)+$D59-COUNT($C$55:$C$63),MATCH(E$54,Example_5_Adap!$DU$11:$FD$11,0))</f>
        <v>491509.18429603899</v>
      </c>
      <c r="F59" s="1" cm="1">
        <f t="array" ref="F59">INDEX(Example_5_Adap!$DU$12:$FD$119,MATCH($C59,Example_5_Adap!$C$12:$C$119)+$D59-COUNT($C$55:$C$63),MATCH(F$54,Example_5_Adap!$DU$11:$FD$11,0))</f>
        <v>4915082.8450662997</v>
      </c>
      <c r="G59" s="1" cm="1">
        <f t="array" ref="G59">INDEX(Example_5_Adap!$DU$12:$FD$119,MATCH($C59,Example_5_Adap!$C$12:$C$119)+$D59-COUNT($C$55:$C$63),MATCH(G$54,Example_5_Adap!$DU$11:$FD$11,0))</f>
        <v>49150819.647409402</v>
      </c>
      <c r="H59" s="1" cm="1">
        <f t="array" ref="H59">INDEX(Example_5_Adap!$DU$12:$FD$119,MATCH($C59,Example_5_Adap!$C$12:$C$119)+$D59-COUNT($C$55:$C$63),MATCH(H$54,Example_5_Adap!$DU$11:$FD$11,0))</f>
        <v>491508206.11328799</v>
      </c>
      <c r="I59" s="1" cm="1">
        <f t="array" ref="I59">INDEX(Example_5_Adap!$DU$12:$FD$119,MATCH($C59,Example_5_Adap!$C$12:$C$119)+$D59-COUNT($C$55:$C$63),MATCH(I$54,Example_5_Adap!$DU$11:$FD$11,0))</f>
        <v>4915084804.7090502</v>
      </c>
      <c r="J59" s="1" cm="1">
        <f t="array" ref="J59">INDEX(Example_5_Adap!$DU$12:$FD$119,MATCH($C59,Example_5_Adap!$C$12:$C$119)+$D59-COUNT($C$55:$C$63),MATCH(J$54,Example_5_Adap!$DU$11:$FD$11,0))</f>
        <v>49151098636.529503</v>
      </c>
      <c r="K59" s="1" cm="1">
        <f t="array" ref="K59">INDEX(Example_5_Adap!$DU$12:$FD$119,MATCH($C59,Example_5_Adap!$C$12:$C$119)+$D59-COUNT($C$55:$C$63),MATCH(K$54,Example_5_Adap!$DU$11:$FD$11,0))</f>
        <v>491543405493.16998</v>
      </c>
      <c r="L59" s="1" cm="1">
        <f t="array" ref="L59">INDEX(Example_5_Adap!$DU$12:$FD$119,MATCH($C59,Example_5_Adap!$C$12:$C$119)+$D59-COUNT($C$55:$C$63),MATCH(L$54,Example_5_Adap!$DU$11:$FD$11,0))</f>
        <v>4918954014309.1504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INDEX(Example_5_Adap!$DU$12:$FD$119,MATCH($C60,Example_5_Adap!$C$12:$C$119)+$D60-COUNT($C$55:$C$63),MATCH(E$54,Example_5_Adap!$DU$11:$FD$11,0))</f>
        <v>6865966.9872208303</v>
      </c>
      <c r="F60" s="1" cm="1">
        <f t="array" ref="F60">INDEX(Example_5_Adap!$DU$12:$FD$119,MATCH($C60,Example_5_Adap!$C$12:$C$119)+$D60-COUNT($C$55:$C$63),MATCH(F$54,Example_5_Adap!$DU$11:$FD$11,0))</f>
        <v>68659661.387678802</v>
      </c>
      <c r="G60" s="1" cm="1">
        <f t="array" ref="G60">INDEX(Example_5_Adap!$DU$12:$FD$119,MATCH($C60,Example_5_Adap!$C$12:$C$119)+$D60-COUNT($C$55:$C$63),MATCH(G$54,Example_5_Adap!$DU$11:$FD$11,0))</f>
        <v>686596650.24956298</v>
      </c>
      <c r="H60" s="1" cm="1">
        <f t="array" ref="H60">INDEX(Example_5_Adap!$DU$12:$FD$119,MATCH($C60,Example_5_Adap!$C$12:$C$119)+$D60-COUNT($C$55:$C$63),MATCH(H$54,Example_5_Adap!$DU$11:$FD$11,0))</f>
        <v>6865972299.4608297</v>
      </c>
      <c r="I60" s="1" cm="1">
        <f t="array" ref="I60">INDEX(Example_5_Adap!$DU$12:$FD$119,MATCH($C60,Example_5_Adap!$C$12:$C$119)+$D60-COUNT($C$55:$C$63),MATCH(I$54,Example_5_Adap!$DU$11:$FD$11,0))</f>
        <v>68660169186.922096</v>
      </c>
      <c r="J60" s="1" cm="1">
        <f t="array" ref="J60">INDEX(Example_5_Adap!$DU$12:$FD$119,MATCH($C60,Example_5_Adap!$C$12:$C$119)+$D60-COUNT($C$55:$C$63),MATCH(J$54,Example_5_Adap!$DU$11:$FD$11,0))</f>
        <v>686656344293.29004</v>
      </c>
      <c r="K60" s="1" cm="1">
        <f t="array" ref="K60">INDEX(Example_5_Adap!$DU$12:$FD$119,MATCH($C60,Example_5_Adap!$C$12:$C$119)+$D60-COUNT($C$55:$C$63),MATCH(K$54,Example_5_Adap!$DU$11:$FD$11,0))</f>
        <v>6871123654420.7998</v>
      </c>
      <c r="L60" s="1" cm="1">
        <f t="array" ref="L60">INDEX(Example_5_Adap!$DU$12:$FD$119,MATCH($C60,Example_5_Adap!$C$12:$C$119)+$D60-COUNT($C$55:$C$63),MATCH(L$54,Example_5_Adap!$DU$11:$FD$11,0))</f>
        <v>69177306784147.297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INDEX(Example_5_Adap!$DU$12:$FD$119,MATCH($C61,Example_5_Adap!$C$12:$C$119)+$D61-COUNT($C$55:$C$63),MATCH(E$54,Example_5_Adap!$DU$11:$FD$11,0))</f>
        <v>78185534.892007902</v>
      </c>
      <c r="F61" s="1" cm="1">
        <f t="array" ref="F61">INDEX(Example_5_Adap!$DU$12:$FD$119,MATCH($C61,Example_5_Adap!$C$12:$C$119)+$D61-COUNT($C$55:$C$63),MATCH(F$54,Example_5_Adap!$DU$11:$FD$11,0))</f>
        <v>781855436.23060596</v>
      </c>
      <c r="G61" s="1" cm="1">
        <f t="array" ref="G61">INDEX(Example_5_Adap!$DU$12:$FD$119,MATCH($C61,Example_5_Adap!$C$12:$C$119)+$D61-COUNT($C$55:$C$63),MATCH(G$54,Example_5_Adap!$DU$11:$FD$11,0))</f>
        <v>7818559003.5591602</v>
      </c>
      <c r="H61" s="1" cm="1">
        <f t="array" ref="H61">INDEX(Example_5_Adap!$DU$12:$FD$119,MATCH($C61,Example_5_Adap!$C$12:$C$119)+$D61-COUNT($C$55:$C$63),MATCH(H$54,Example_5_Adap!$DU$11:$FD$11,0))</f>
        <v>78186117360.235199</v>
      </c>
      <c r="I61" s="1" cm="1">
        <f t="array" ref="I61">INDEX(Example_5_Adap!$DU$12:$FD$119,MATCH($C61,Example_5_Adap!$C$12:$C$119)+$D61-COUNT($C$55:$C$63),MATCH(I$54,Example_5_Adap!$DU$11:$FD$11,0))</f>
        <v>781925689461.29102</v>
      </c>
      <c r="J61" s="1" cm="1">
        <f t="array" ref="J61">INDEX(Example_5_Adap!$DU$12:$FD$119,MATCH($C61,Example_5_Adap!$C$12:$C$119)+$D61-COUNT($C$55:$C$63),MATCH(J$54,Example_5_Adap!$DU$11:$FD$11,0))</f>
        <v>7827967108211.9199</v>
      </c>
      <c r="K61" s="1" cm="1">
        <f t="array" ref="K61">INDEX(Example_5_Adap!$DU$12:$FD$119,MATCH($C61,Example_5_Adap!$C$12:$C$119)+$D61-COUNT($C$55:$C$63),MATCH(K$54,Example_5_Adap!$DU$11:$FD$11,0))</f>
        <v>78791983954589.906</v>
      </c>
      <c r="L61" s="1" cm="1">
        <f t="array" ref="L61">INDEX(Example_5_Adap!$DU$12:$FD$119,MATCH($C61,Example_5_Adap!$C$12:$C$119)+$D61-COUNT($C$55:$C$63),MATCH(L$54,Example_5_Adap!$DU$11:$FD$11,0))</f>
        <v>846695675292179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INDEX(Example_5_Adap!$DU$12:$FD$119,MATCH($C62,Example_5_Adap!$C$12:$C$119)+$D62-COUNT($C$55:$C$63),MATCH(E$54,Example_5_Adap!$DU$11:$FD$11,0))</f>
        <v>722060740.85995901</v>
      </c>
      <c r="F62" s="1" cm="1">
        <f t="array" ref="F62">INDEX(Example_5_Adap!$DU$12:$FD$119,MATCH($C62,Example_5_Adap!$C$12:$C$119)+$D62-COUNT($C$55:$C$63),MATCH(F$54,Example_5_Adap!$DU$11:$FD$11,0))</f>
        <v>7220616080.11831</v>
      </c>
      <c r="G62" s="1" cm="1">
        <f t="array" ref="G62">INDEX(Example_5_Adap!$DU$12:$FD$119,MATCH($C62,Example_5_Adap!$C$12:$C$119)+$D62-COUNT($C$55:$C$63),MATCH(G$54,Example_5_Adap!$DU$11:$FD$11,0))</f>
        <v>72207075875.029999</v>
      </c>
      <c r="H62" s="1" cm="1">
        <f t="array" ref="H62">INDEX(Example_5_Adap!$DU$12:$FD$119,MATCH($C62,Example_5_Adap!$C$12:$C$119)+$D62-COUNT($C$55:$C$63),MATCH(H$54,Example_5_Adap!$DU$11:$FD$11,0))</f>
        <v>722155419574.45605</v>
      </c>
      <c r="I62" s="1" cm="1">
        <f t="array" ref="I62">INDEX(Example_5_Adap!$DU$12:$FD$119,MATCH($C62,Example_5_Adap!$C$12:$C$119)+$D62-COUNT($C$55:$C$63),MATCH(I$54,Example_5_Adap!$DU$11:$FD$11,0))</f>
        <v>7233708046718.8896</v>
      </c>
      <c r="J62" s="1" cm="1">
        <f t="array" ref="J62">INDEX(Example_5_Adap!$DU$12:$FD$119,MATCH($C62,Example_5_Adap!$C$12:$C$119)+$D62-COUNT($C$55:$C$63),MATCH(J$54,Example_5_Adap!$DU$11:$FD$11,0))</f>
        <v>73543054149591.594</v>
      </c>
      <c r="K62" s="1" cm="1">
        <f t="array" ref="K62">INDEX(Example_5_Adap!$DU$12:$FD$119,MATCH($C62,Example_5_Adap!$C$12:$C$119)+$D62-COUNT($C$55:$C$63),MATCH(K$54,Example_5_Adap!$DU$11:$FD$11,0))</f>
        <v>824138740172228</v>
      </c>
      <c r="L62" s="1" cm="1">
        <f t="array" ref="L62">INDEX(Example_5_Adap!$DU$12:$FD$119,MATCH($C62,Example_5_Adap!$C$12:$C$119)+$D62-COUNT($C$55:$C$63),MATCH(L$54,Example_5_Adap!$DU$11:$FD$11,0))</f>
        <v>2.37505975372249E+16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INDEX(Example_5_Adap!$DU$12:$FD$119,MATCH($C63,Example_5_Adap!$C$12:$C$119)+$D63-COUNT($C$55:$C$63),MATCH(E$54,Example_5_Adap!$DU$11:$FD$11,0))</f>
        <v>6979479035.0079699</v>
      </c>
      <c r="F63" s="1" cm="1">
        <f t="array" ref="F63">INDEX(Example_5_Adap!$DU$12:$FD$119,MATCH($C63,Example_5_Adap!$C$12:$C$119)+$D63-COUNT($C$55:$C$63),MATCH(F$54,Example_5_Adap!$DU$11:$FD$11,0))</f>
        <v>69796307849.530701</v>
      </c>
      <c r="G63" s="1" cm="1">
        <f t="array" ref="G63">INDEX(Example_5_Adap!$DU$12:$FD$119,MATCH($C63,Example_5_Adap!$C$12:$C$119)+$D63-COUNT($C$55:$C$63),MATCH(G$54,Example_5_Adap!$DU$11:$FD$11,0))</f>
        <v>698065949823.76501</v>
      </c>
      <c r="H63" s="1" cm="1">
        <f t="array" ref="H63">INDEX(Example_5_Adap!$DU$12:$FD$119,MATCH($C63,Example_5_Adap!$C$12:$C$119)+$D63-COUNT($C$55:$C$63),MATCH(H$54,Example_5_Adap!$DU$11:$FD$11,0))</f>
        <v>6995891275468.3604</v>
      </c>
      <c r="I63" s="1" cm="1">
        <f t="array" ref="I63">INDEX(Example_5_Adap!$DU$12:$FD$119,MATCH($C63,Example_5_Adap!$C$12:$C$119)+$D63-COUNT($C$55:$C$63),MATCH(I$54,Example_5_Adap!$DU$11:$FD$11,0))</f>
        <v>71254740349052.703</v>
      </c>
      <c r="J63" s="1" cm="1">
        <f t="array" ref="J63">INDEX(Example_5_Adap!$DU$12:$FD$119,MATCH($C63,Example_5_Adap!$C$12:$C$119)+$D63-COUNT($C$55:$C$63),MATCH(J$54,Example_5_Adap!$DU$11:$FD$11,0))</f>
        <v>871949176396750</v>
      </c>
      <c r="K63" s="1" cm="1">
        <f t="array" ref="K63">INDEX(Example_5_Adap!$DU$12:$FD$119,MATCH($C63,Example_5_Adap!$C$12:$C$119)+$D63-COUNT($C$55:$C$63),MATCH(K$54,Example_5_Adap!$DU$11:$FD$11,0))</f>
        <v>1.28548230752618E+17</v>
      </c>
      <c r="L63" s="1" cm="1">
        <f t="array" ref="L63">INDEX(Example_5_Adap!$DU$12:$FD$119,MATCH($C63,Example_5_Adap!$C$12:$C$119)+$D63-COUNT($C$55:$C$63),MATCH(L$54,Example_5_Adap!$DU$11:$FD$11,0))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INDEX(Example_5_Adap!$DU$12:$FD$119,MATCH($C67,Example_5_Adap!$C$12:$C$119)+$D67-COUNT($C$67:$C$75),MATCH(E$66,Example_5_Adap!$DU$11:$FD$11,0))</f>
        <v>3.52702401373802</v>
      </c>
      <c r="F67" s="1" cm="1">
        <f t="array" ref="F67">INDEX(Example_5_Adap!$DU$12:$FD$119,MATCH($C67,Example_5_Adap!$C$12:$C$119)+$D67-COUNT($C$67:$C$75),MATCH(F$66,Example_5_Adap!$DU$11:$FD$11,0))</f>
        <v>10.7423755695803</v>
      </c>
      <c r="G67" s="1" cm="1">
        <f t="array" ref="G67">INDEX(Example_5_Adap!$DU$12:$FD$119,MATCH($C67,Example_5_Adap!$C$12:$C$119)+$D67-COUNT($C$67:$C$75),MATCH(G$66,Example_5_Adap!$DU$11:$FD$11,0))</f>
        <v>33.837127896307102</v>
      </c>
      <c r="H67" s="1" cm="1">
        <f t="array" ref="H67">INDEX(Example_5_Adap!$DU$12:$FD$119,MATCH($C67,Example_5_Adap!$C$12:$C$119)+$D67-COUNT($C$67:$C$75),MATCH(H$66,Example_5_Adap!$DU$11:$FD$11,0))</f>
        <v>106.94392444867</v>
      </c>
      <c r="I67" s="1" cm="1">
        <f t="array" ref="I67">INDEX(Example_5_Adap!$DU$12:$FD$119,MATCH($C67,Example_5_Adap!$C$12:$C$119)+$D67-COUNT($C$67:$C$75),MATCH(I$66,Example_5_Adap!$DU$11:$FD$11,0))</f>
        <v>337.655569626469</v>
      </c>
      <c r="J67" s="1" cm="1">
        <f t="array" ref="J67">INDEX(Example_5_Adap!$DU$12:$FD$119,MATCH($C67,Example_5_Adap!$C$12:$C$119)+$D67-COUNT($C$67:$C$75),MATCH(J$66,Example_5_Adap!$DU$11:$FD$11,0))</f>
        <v>1051.7941348357299</v>
      </c>
      <c r="K67" s="1" cm="1">
        <f t="array" ref="K67">INDEX(Example_5_Adap!$DU$12:$FD$119,MATCH($C67,Example_5_Adap!$C$12:$C$119)+$D67-COUNT($C$67:$C$75),MATCH(K$66,Example_5_Adap!$DU$11:$FD$11,0))</f>
        <v>2920.8004214233401</v>
      </c>
      <c r="L67" s="1" cm="1">
        <f t="array" ref="L67">INDEX(Example_5_Adap!$DU$12:$FD$119,MATCH($C67,Example_5_Adap!$C$12:$C$119)+$D67-COUNT($C$67:$C$75),MATCH(L$66,Example_5_Adap!$DU$11:$FD$11,0))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INDEX(Example_5_Adap!$DU$12:$FD$119,MATCH($C68,Example_5_Adap!$C$12:$C$119)+$D68-COUNT($C$67:$C$75),MATCH(E$66,Example_5_Adap!$DU$11:$FD$11,0))</f>
        <v>12.386302306235599</v>
      </c>
      <c r="F68" s="1" cm="1">
        <f t="array" ref="F68">INDEX(Example_5_Adap!$DU$12:$FD$119,MATCH($C68,Example_5_Adap!$C$12:$C$119)+$D68-COUNT($C$67:$C$75),MATCH(F$66,Example_5_Adap!$DU$11:$FD$11,0))</f>
        <v>39.053871103788197</v>
      </c>
      <c r="G68" s="1" cm="1">
        <f t="array" ref="G68">INDEX(Example_5_Adap!$DU$12:$FD$119,MATCH($C68,Example_5_Adap!$C$12:$C$119)+$D68-COUNT($C$67:$C$75),MATCH(G$66,Example_5_Adap!$DU$11:$FD$11,0))</f>
        <v>123.462741260634</v>
      </c>
      <c r="H68" s="1" cm="1">
        <f t="array" ref="H68">INDEX(Example_5_Adap!$DU$12:$FD$119,MATCH($C68,Example_5_Adap!$C$12:$C$119)+$D68-COUNT($C$67:$C$75),MATCH(H$66,Example_5_Adap!$DU$11:$FD$11,0))</f>
        <v>390.41194213747599</v>
      </c>
      <c r="I68" s="1" cm="1">
        <f t="array" ref="I68">INDEX(Example_5_Adap!$DU$12:$FD$119,MATCH($C68,Example_5_Adap!$C$12:$C$119)+$D68-COUNT($C$67:$C$75),MATCH(I$66,Example_5_Adap!$DU$11:$FD$11,0))</f>
        <v>1234.5873085486901</v>
      </c>
      <c r="J68" s="1" cm="1">
        <f t="array" ref="J68">INDEX(Example_5_Adap!$DU$12:$FD$119,MATCH($C68,Example_5_Adap!$C$12:$C$119)+$D68-COUNT($C$67:$C$75),MATCH(J$66,Example_5_Adap!$DU$11:$FD$11,0))</f>
        <v>3904.1064154534902</v>
      </c>
      <c r="K68" s="1" cm="1">
        <f t="array" ref="K68">INDEX(Example_5_Adap!$DU$12:$FD$119,MATCH($C68,Example_5_Adap!$C$12:$C$119)+$D68-COUNT($C$67:$C$75),MATCH(K$66,Example_5_Adap!$DU$11:$FD$11,0))</f>
        <v>12345.8587158147</v>
      </c>
      <c r="L68" s="1" cm="1">
        <f t="array" ref="L68">INDEX(Example_5_Adap!$DU$12:$FD$119,MATCH($C68,Example_5_Adap!$C$12:$C$119)+$D68-COUNT($C$67:$C$75),MATCH(L$66,Example_5_Adap!$DU$11:$FD$11,0))</f>
        <v>39040.736156020299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INDEX(Example_5_Adap!$DU$12:$FD$119,MATCH($C69,Example_5_Adap!$C$12:$C$119)+$D69-COUNT($C$67:$C$75),MATCH(E$66,Example_5_Adap!$DU$11:$FD$11,0))</f>
        <v>46.800181741824701</v>
      </c>
      <c r="F69" s="1" cm="1">
        <f t="array" ref="F69">INDEX(Example_5_Adap!$DU$12:$FD$119,MATCH($C69,Example_5_Adap!$C$12:$C$119)+$D69-COUNT($C$67:$C$75),MATCH(F$66,Example_5_Adap!$DU$11:$FD$11,0))</f>
        <v>147.96475969189899</v>
      </c>
      <c r="G69" s="1" cm="1">
        <f t="array" ref="G69">INDEX(Example_5_Adap!$DU$12:$FD$119,MATCH($C69,Example_5_Adap!$C$12:$C$119)+$D69-COUNT($C$67:$C$75),MATCH(G$66,Example_5_Adap!$DU$11:$FD$11,0))</f>
        <v>467.89603664409799</v>
      </c>
      <c r="H69" s="1" cm="1">
        <f t="array" ref="H69">INDEX(Example_5_Adap!$DU$12:$FD$119,MATCH($C69,Example_5_Adap!$C$12:$C$119)+$D69-COUNT($C$67:$C$75),MATCH(H$66,Example_5_Adap!$DU$11:$FD$11,0))</f>
        <v>1479.6141426238401</v>
      </c>
      <c r="I69" s="1" cm="1">
        <f t="array" ref="I69">INDEX(Example_5_Adap!$DU$12:$FD$119,MATCH($C69,Example_5_Adap!$C$12:$C$119)+$D69-COUNT($C$67:$C$75),MATCH(I$66,Example_5_Adap!$DU$11:$FD$11,0))</f>
        <v>4678.9497880602103</v>
      </c>
      <c r="J69" s="1" cm="1">
        <f t="array" ref="J69">INDEX(Example_5_Adap!$DU$12:$FD$119,MATCH($C69,Example_5_Adap!$C$12:$C$119)+$D69-COUNT($C$67:$C$75),MATCH(J$66,Example_5_Adap!$DU$11:$FD$11,0))</f>
        <v>14796.1380841557</v>
      </c>
      <c r="K69" s="1" cm="1">
        <f t="array" ref="K69">INDEX(Example_5_Adap!$DU$12:$FD$119,MATCH($C69,Example_5_Adap!$C$12:$C$119)+$D69-COUNT($C$67:$C$75),MATCH(K$66,Example_5_Adap!$DU$11:$FD$11,0))</f>
        <v>46789.4973525737</v>
      </c>
      <c r="L69" s="1" cm="1">
        <f t="array" ref="L69">INDEX(Example_5_Adap!$DU$12:$FD$119,MATCH($C69,Example_5_Adap!$C$12:$C$119)+$D69-COUNT($C$67:$C$75),MATCH(L$66,Example_5_Adap!$DU$11:$FD$11,0))</f>
        <v>147961.41297728001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INDEX(Example_5_Adap!$DU$12:$FD$119,MATCH($C70,Example_5_Adap!$C$12:$C$119)+$D70-COUNT($C$67:$C$75),MATCH(E$66,Example_5_Adap!$DU$11:$FD$11,0))</f>
        <v>181.03533317251799</v>
      </c>
      <c r="F70" s="1" cm="1">
        <f t="array" ref="F70">INDEX(Example_5_Adap!$DU$12:$FD$119,MATCH($C70,Example_5_Adap!$C$12:$C$119)+$D70-COUNT($C$67:$C$75),MATCH(F$66,Example_5_Adap!$DU$11:$FD$11,0))</f>
        <v>572.47612925881901</v>
      </c>
      <c r="G70" s="1" cm="1">
        <f t="array" ref="G70">INDEX(Example_5_Adap!$DU$12:$FD$119,MATCH($C70,Example_5_Adap!$C$12:$C$119)+$D70-COUNT($C$67:$C$75),MATCH(G$66,Example_5_Adap!$DU$11:$FD$11,0))</f>
        <v>1810.3259888473499</v>
      </c>
      <c r="H70" s="1" cm="1">
        <f t="array" ref="H70">INDEX(Example_5_Adap!$DU$12:$FD$119,MATCH($C70,Example_5_Adap!$C$12:$C$119)+$D70-COUNT($C$67:$C$75),MATCH(H$66,Example_5_Adap!$DU$11:$FD$11,0))</f>
        <v>5724.7526478405098</v>
      </c>
      <c r="I70" s="1" cm="1">
        <f t="array" ref="I70">INDEX(Example_5_Adap!$DU$12:$FD$119,MATCH($C70,Example_5_Adap!$C$12:$C$119)+$D70-COUNT($C$67:$C$75),MATCH(I$66,Example_5_Adap!$DU$11:$FD$11,0))</f>
        <v>18103.257202258901</v>
      </c>
      <c r="J70" s="1" cm="1">
        <f t="array" ref="J70">INDEX(Example_5_Adap!$DU$12:$FD$119,MATCH($C70,Example_5_Adap!$C$12:$C$119)+$D70-COUNT($C$67:$C$75),MATCH(J$66,Example_5_Adap!$DU$11:$FD$11,0))</f>
        <v>57247.527491553898</v>
      </c>
      <c r="K70" s="1" cm="1">
        <f t="array" ref="K70">INDEX(Example_5_Adap!$DU$12:$FD$119,MATCH($C70,Example_5_Adap!$C$12:$C$119)+$D70-COUNT($C$67:$C$75),MATCH(K$66,Example_5_Adap!$DU$11:$FD$11,0))</f>
        <v>181032.62489370501</v>
      </c>
      <c r="L70" s="1" cm="1">
        <f t="array" ref="L70">INDEX(Example_5_Adap!$DU$12:$FD$119,MATCH($C70,Example_5_Adap!$C$12:$C$119)+$D70-COUNT($C$67:$C$75),MATCH(L$66,Example_5_Adap!$DU$11:$FD$11,0))</f>
        <v>572477.31598211301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INDEX(Example_5_Adap!$DU$12:$FD$119,MATCH($C71,Example_5_Adap!$C$12:$C$119)+$D71-COUNT($C$67:$C$75),MATCH(E$66,Example_5_Adap!$DU$11:$FD$11,0))</f>
        <v>701.07715999522497</v>
      </c>
      <c r="F71" s="1" cm="1">
        <f t="array" ref="F71">INDEX(Example_5_Adap!$DU$12:$FD$119,MATCH($C71,Example_5_Adap!$C$12:$C$119)+$D71-COUNT($C$67:$C$75),MATCH(F$66,Example_5_Adap!$DU$11:$FD$11,0))</f>
        <v>2216.9986114297699</v>
      </c>
      <c r="G71" s="1" cm="1">
        <f t="array" ref="G71">INDEX(Example_5_Adap!$DU$12:$FD$119,MATCH($C71,Example_5_Adap!$C$12:$C$119)+$D71-COUNT($C$67:$C$75),MATCH(G$66,Example_5_Adap!$DU$11:$FD$11,0))</f>
        <v>7010.7645416566402</v>
      </c>
      <c r="H71" s="1" cm="1">
        <f t="array" ref="H71">INDEX(Example_5_Adap!$DU$12:$FD$119,MATCH($C71,Example_5_Adap!$C$12:$C$119)+$D71-COUNT($C$67:$C$75),MATCH(H$66,Example_5_Adap!$DU$11:$FD$11,0))</f>
        <v>22169.983981207301</v>
      </c>
      <c r="I71" s="1" cm="1">
        <f t="array" ref="I71">INDEX(Example_5_Adap!$DU$12:$FD$119,MATCH($C71,Example_5_Adap!$C$12:$C$119)+$D71-COUNT($C$67:$C$75),MATCH(I$66,Example_5_Adap!$DU$11:$FD$11,0))</f>
        <v>70107.647137990498</v>
      </c>
      <c r="J71" s="1" cm="1">
        <f t="array" ref="J71">INDEX(Example_5_Adap!$DU$12:$FD$119,MATCH($C71,Example_5_Adap!$C$12:$C$119)+$D71-COUNT($C$67:$C$75),MATCH(J$66,Example_5_Adap!$DU$11:$FD$11,0))</f>
        <v>221699.93270564699</v>
      </c>
      <c r="K71" s="1" cm="1">
        <f t="array" ref="K71">INDEX(Example_5_Adap!$DU$12:$FD$119,MATCH($C71,Example_5_Adap!$C$12:$C$119)+$D71-COUNT($C$67:$C$75),MATCH(K$66,Example_5_Adap!$DU$11:$FD$11,0))</f>
        <v>701079.76815343602</v>
      </c>
      <c r="L71" s="1" cm="1">
        <f t="array" ref="L71">INDEX(Example_5_Adap!$DU$12:$FD$119,MATCH($C71,Example_5_Adap!$C$12:$C$119)+$D71-COUNT($C$67:$C$75),MATCH(L$66,Example_5_Adap!$DU$11:$FD$11,0))</f>
        <v>2217095.01491387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INDEX(Example_5_Adap!$DU$12:$FD$119,MATCH($C72,Example_5_Adap!$C$12:$C$119)+$D72-COUNT($C$67:$C$75),MATCH(E$66,Example_5_Adap!$DU$11:$FD$11,0))</f>
        <v>2620.29902519394</v>
      </c>
      <c r="F72" s="1" cm="1">
        <f t="array" ref="F72">INDEX(Example_5_Adap!$DU$12:$FD$119,MATCH($C72,Example_5_Adap!$C$12:$C$119)+$D72-COUNT($C$67:$C$75),MATCH(F$66,Example_5_Adap!$DU$11:$FD$11,0))</f>
        <v>8286.1125310182706</v>
      </c>
      <c r="G72" s="1" cm="1">
        <f t="array" ref="G72">INDEX(Example_5_Adap!$DU$12:$FD$119,MATCH($C72,Example_5_Adap!$C$12:$C$119)+$D72-COUNT($C$67:$C$75),MATCH(G$66,Example_5_Adap!$DU$11:$FD$11,0))</f>
        <v>26202.988498484799</v>
      </c>
      <c r="H72" s="1" cm="1">
        <f t="array" ref="H72">INDEX(Example_5_Adap!$DU$12:$FD$119,MATCH($C72,Example_5_Adap!$C$12:$C$119)+$D72-COUNT($C$67:$C$75),MATCH(H$66,Example_5_Adap!$DU$11:$FD$11,0))</f>
        <v>82861.129022628404</v>
      </c>
      <c r="I72" s="1" cm="1">
        <f t="array" ref="I72">INDEX(Example_5_Adap!$DU$12:$FD$119,MATCH($C72,Example_5_Adap!$C$12:$C$119)+$D72-COUNT($C$67:$C$75),MATCH(I$66,Example_5_Adap!$DU$11:$FD$11,0))</f>
        <v>262030.003136382</v>
      </c>
      <c r="J72" s="1" cm="1">
        <f t="array" ref="J72">INDEX(Example_5_Adap!$DU$12:$FD$119,MATCH($C72,Example_5_Adap!$C$12:$C$119)+$D72-COUNT($C$67:$C$75),MATCH(J$66,Example_5_Adap!$DU$11:$FD$11,0))</f>
        <v>828615.49869242299</v>
      </c>
      <c r="K72" s="1" cm="1">
        <f t="array" ref="K72">INDEX(Example_5_Adap!$DU$12:$FD$119,MATCH($C72,Example_5_Adap!$C$12:$C$119)+$D72-COUNT($C$67:$C$75),MATCH(K$66,Example_5_Adap!$DU$11:$FD$11,0))</f>
        <v>2620420.4772207201</v>
      </c>
      <c r="L72" s="1" cm="1">
        <f t="array" ref="L72">INDEX(Example_5_Adap!$DU$12:$FD$119,MATCH($C72,Example_5_Adap!$C$12:$C$119)+$D72-COUNT($C$67:$C$75),MATCH(L$66,Example_5_Adap!$DU$11:$FD$11,0))</f>
        <v>8290242.15947037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INDEX(Example_5_Adap!$DU$12:$FD$119,MATCH($C73,Example_5_Adap!$C$12:$C$119)+$D73-COUNT($C$67:$C$75),MATCH(E$66,Example_5_Adap!$DU$11:$FD$11,0))</f>
        <v>8842.2584458437304</v>
      </c>
      <c r="F73" s="1" cm="1">
        <f t="array" ref="F73">INDEX(Example_5_Adap!$DU$12:$FD$119,MATCH($C73,Example_5_Adap!$C$12:$C$119)+$D73-COUNT($C$67:$C$75),MATCH(F$66,Example_5_Adap!$DU$11:$FD$11,0))</f>
        <v>27961.676671748599</v>
      </c>
      <c r="G73" s="1" cm="1">
        <f t="array" ref="G73">INDEX(Example_5_Adap!$DU$12:$FD$119,MATCH($C73,Example_5_Adap!$C$12:$C$119)+$D73-COUNT($C$67:$C$75),MATCH(G$66,Example_5_Adap!$DU$11:$FD$11,0))</f>
        <v>88422.602982075594</v>
      </c>
      <c r="H73" s="1" cm="1">
        <f t="array" ref="H73">INDEX(Example_5_Adap!$DU$12:$FD$119,MATCH($C73,Example_5_Adap!$C$12:$C$119)+$D73-COUNT($C$67:$C$75),MATCH(H$66,Example_5_Adap!$DU$11:$FD$11,0))</f>
        <v>279617.35694517702</v>
      </c>
      <c r="I73" s="1" cm="1">
        <f t="array" ref="I73">INDEX(Example_5_Adap!$DU$12:$FD$119,MATCH($C73,Example_5_Adap!$C$12:$C$119)+$D73-COUNT($C$67:$C$75),MATCH(I$66,Example_5_Adap!$DU$11:$FD$11,0))</f>
        <v>884244.17253735196</v>
      </c>
      <c r="J73" s="1" cm="1">
        <f t="array" ref="J73">INDEX(Example_5_Adap!$DU$12:$FD$119,MATCH($C73,Example_5_Adap!$C$12:$C$119)+$D73-COUNT($C$67:$C$75),MATCH(J$66,Example_5_Adap!$DU$11:$FD$11,0))</f>
        <v>2796740.5675388798</v>
      </c>
      <c r="K73" s="1" cm="1">
        <f t="array" ref="K73">INDEX(Example_5_Adap!$DU$12:$FD$119,MATCH($C73,Example_5_Adap!$C$12:$C$119)+$D73-COUNT($C$67:$C$75),MATCH(K$66,Example_5_Adap!$DU$11:$FD$11,0))</f>
        <v>8860025.3546372596</v>
      </c>
      <c r="L73" s="1" cm="1">
        <f t="array" ref="L73">INDEX(Example_5_Adap!$DU$12:$FD$119,MATCH($C73,Example_5_Adap!$C$12:$C$119)+$D73-COUNT($C$67:$C$75),MATCH(L$66,Example_5_Adap!$DU$11:$FD$11,0))</f>
        <v>28532674.2385589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INDEX(Example_5_Adap!$DU$12:$FD$119,MATCH($C74,Example_5_Adap!$C$12:$C$119)+$D74-COUNT($C$67:$C$75),MATCH(E$66,Example_5_Adap!$DU$11:$FD$11,0))</f>
        <v>26871.1866331278</v>
      </c>
      <c r="F74" s="1" cm="1">
        <f t="array" ref="F74">INDEX(Example_5_Adap!$DU$12:$FD$119,MATCH($C74,Example_5_Adap!$C$12:$C$119)+$D74-COUNT($C$67:$C$75),MATCH(F$66,Example_5_Adap!$DU$11:$FD$11,0))</f>
        <v>84974.168771696306</v>
      </c>
      <c r="G74" s="1" cm="1">
        <f t="array" ref="G74">INDEX(Example_5_Adap!$DU$12:$FD$119,MATCH($C74,Example_5_Adap!$C$12:$C$119)+$D74-COUNT($C$67:$C$75),MATCH(G$66,Example_5_Adap!$DU$11:$FD$11,0))</f>
        <v>268712.37237997301</v>
      </c>
      <c r="H74" s="1" cm="1">
        <f t="array" ref="H74">INDEX(Example_5_Adap!$DU$12:$FD$119,MATCH($C74,Example_5_Adap!$C$12:$C$119)+$D74-COUNT($C$67:$C$75),MATCH(H$66,Example_5_Adap!$DU$11:$FD$11,0))</f>
        <v>849759.17463490099</v>
      </c>
      <c r="I74" s="1" cm="1">
        <f t="array" ref="I74">INDEX(Example_5_Adap!$DU$12:$FD$119,MATCH($C74,Example_5_Adap!$C$12:$C$119)+$D74-COUNT($C$67:$C$75),MATCH(I$66,Example_5_Adap!$DU$11:$FD$11,0))</f>
        <v>2687622.9190147002</v>
      </c>
      <c r="J74" s="1" cm="1">
        <f t="array" ref="J74">INDEX(Example_5_Adap!$DU$12:$FD$119,MATCH($C74,Example_5_Adap!$C$12:$C$119)+$D74-COUNT($C$67:$C$75),MATCH(J$66,Example_5_Adap!$DU$11:$FD$11,0))</f>
        <v>8514427.2601741794</v>
      </c>
      <c r="K74" s="1" cm="1">
        <f t="array" ref="K74">INDEX(Example_5_Adap!$DU$12:$FD$119,MATCH($C74,Example_5_Adap!$C$12:$C$119)+$D74-COUNT($C$67:$C$75),MATCH(K$66,Example_5_Adap!$DU$11:$FD$11,0))</f>
        <v>27385880.459330201</v>
      </c>
      <c r="L74" s="1" cm="1">
        <f t="array" ref="L74">INDEX(Example_5_Adap!$DU$12:$FD$119,MATCH($C74,Example_5_Adap!$C$12:$C$119)+$D74-COUNT($C$67:$C$75),MATCH(L$66,Example_5_Adap!$DU$11:$FD$11,0))</f>
        <v>110337473.656542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INDEX(Example_5_Adap!$DU$12:$FD$119,MATCH($C75,Example_5_Adap!$C$12:$C$119)+$D75-COUNT($C$67:$C$75),MATCH(E$66,Example_5_Adap!$DU$11:$FD$11,0))</f>
        <v>83543.184054244004</v>
      </c>
      <c r="F75" s="1" cm="1">
        <f t="array" ref="F75">INDEX(Example_5_Adap!$DU$12:$FD$119,MATCH($C75,Example_5_Adap!$C$12:$C$119)+$D75-COUNT($C$67:$C$75),MATCH(F$66,Example_5_Adap!$DU$11:$FD$11,0))</f>
        <v>264187.12856810901</v>
      </c>
      <c r="G75" s="1" cm="1">
        <f t="array" ref="G75">INDEX(Example_5_Adap!$DU$12:$FD$119,MATCH($C75,Example_5_Adap!$C$12:$C$119)+$D75-COUNT($C$67:$C$75),MATCH(G$66,Example_5_Adap!$DU$11:$FD$11,0))</f>
        <v>835444.995943335</v>
      </c>
      <c r="H75" s="1" cm="1">
        <f t="array" ref="H75">INDEX(Example_5_Adap!$DU$12:$FD$119,MATCH($C75,Example_5_Adap!$C$12:$C$119)+$D75-COUNT($C$67:$C$75),MATCH(H$66,Example_5_Adap!$DU$11:$FD$11,0))</f>
        <v>2642294.6240326799</v>
      </c>
      <c r="I75" s="1" cm="1">
        <f t="array" ref="I75">INDEX(Example_5_Adap!$DU$12:$FD$119,MATCH($C75,Example_5_Adap!$C$12:$C$119)+$D75-COUNT($C$67:$C$75),MATCH(I$66,Example_5_Adap!$DU$11:$FD$11,0))</f>
        <v>8367285.6415362703</v>
      </c>
      <c r="J75" s="1" cm="1">
        <f t="array" ref="J75">INDEX(Example_5_Adap!$DU$12:$FD$119,MATCH($C75,Example_5_Adap!$C$12:$C$119)+$D75-COUNT($C$67:$C$75),MATCH(J$66,Example_5_Adap!$DU$11:$FD$11,0))</f>
        <v>26845877.886812299</v>
      </c>
      <c r="K75" s="1" cm="1">
        <f t="array" ref="K75">INDEX(Example_5_Adap!$DU$12:$FD$119,MATCH($C75,Example_5_Adap!$C$12:$C$119)+$D75-COUNT($C$67:$C$75),MATCH(K$66,Example_5_Adap!$DU$11:$FD$11,0))</f>
        <v>1.28548230752618E+17</v>
      </c>
      <c r="L75" s="1" cm="1">
        <f t="array" ref="L75">INDEX(Example_5_Adap!$DU$12:$FD$119,MATCH($C75,Example_5_Adap!$C$12:$C$119)+$D75-COUNT($C$67:$C$75),MATCH(L$66,Example_5_Adap!$DU$11:$FD$11,0))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INDEX(Example_5_Adap!$DU$12:$FD$119,MATCH($C79,Example_5_Adap!$C$12:$C$119)+$D79-COUNT($C$79:$C$87),MATCH(E$78,Example_5_Adap!$DU$11:$FD$11,0))</f>
        <v>196722.11343428999</v>
      </c>
      <c r="F79" s="1" cm="1">
        <f t="array" ref="F79">INDEX(Example_5_Adap!$DU$12:$FD$119,MATCH($C79,Example_5_Adap!$C$12:$C$119)+$D79-COUNT($C$79:$C$87),MATCH(F$78,Example_5_Adap!$DU$11:$FD$11,0))</f>
        <v>130873.337614687</v>
      </c>
      <c r="G79" s="1" cm="1">
        <f t="array" ref="G79">INDEX(Example_5_Adap!$DU$12:$FD$119,MATCH($C79,Example_5_Adap!$C$12:$C$119)+$D79-COUNT($C$79:$C$87),MATCH(G$78,Example_5_Adap!$DU$11:$FD$11,0))</f>
        <v>46785.951400517901</v>
      </c>
      <c r="H79" s="1" cm="1">
        <f t="array" ref="H79">INDEX(Example_5_Adap!$DU$12:$FD$119,MATCH($C79,Example_5_Adap!$C$12:$C$119)+$D79-COUNT($C$79:$C$87),MATCH(H$78,Example_5_Adap!$DU$11:$FD$11,0))</f>
        <v>110934.984528316</v>
      </c>
      <c r="I79" s="1" cm="1">
        <f t="array" ref="I79">INDEX(Example_5_Adap!$DU$12:$FD$119,MATCH($C79,Example_5_Adap!$C$12:$C$119)+$D79-COUNT($C$79:$C$87),MATCH(I$78,Example_5_Adap!$DU$11:$FD$11,0))</f>
        <v>216.300604253698</v>
      </c>
      <c r="J79" s="1" cm="1">
        <f t="array" ref="J79">INDEX(Example_5_Adap!$DU$12:$FD$119,MATCH($C79,Example_5_Adap!$C$12:$C$119)+$D79-COUNT($C$79:$C$87),MATCH(J$78,Example_5_Adap!$DU$11:$FD$11,0))</f>
        <v>333.06903868233701</v>
      </c>
      <c r="K79" s="1" cm="1">
        <f t="array" ref="K79">INDEX(Example_5_Adap!$DU$12:$FD$119,MATCH($C79,Example_5_Adap!$C$12:$C$119)+$D79-COUNT($C$79:$C$87),MATCH(K$78,Example_5_Adap!$DU$11:$FD$11,0))</f>
        <v>361.73169606041898</v>
      </c>
      <c r="L79" s="1" cm="1">
        <f t="array" ref="L79">INDEX(Example_5_Adap!$DU$12:$FD$119,MATCH($C79,Example_5_Adap!$C$12:$C$119)+$D79-COUNT($C$79:$C$87),MATCH(L$78,Example_5_Adap!$DU$11:$FD$11,0))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INDEX(Example_5_Adap!$DU$12:$FD$119,MATCH($C80,Example_5_Adap!$C$12:$C$119)+$D80-COUNT($C$79:$C$87),MATCH(E$78,Example_5_Adap!$DU$11:$FD$11,0))</f>
        <v>877660571.83828199</v>
      </c>
      <c r="F80" s="1" cm="1">
        <f t="array" ref="F80">INDEX(Example_5_Adap!$DU$12:$FD$119,MATCH($C80,Example_5_Adap!$C$12:$C$119)+$D80-COUNT($C$79:$C$87),MATCH(F$78,Example_5_Adap!$DU$11:$FD$11,0))</f>
        <v>1378589577.5055201</v>
      </c>
      <c r="G80" s="1" cm="1">
        <f t="array" ref="G80">INDEX(Example_5_Adap!$DU$12:$FD$119,MATCH($C80,Example_5_Adap!$C$12:$C$119)+$D80-COUNT($C$79:$C$87),MATCH(G$78,Example_5_Adap!$DU$11:$FD$11,0))</f>
        <v>959101.93617228395</v>
      </c>
      <c r="H80" s="1" cm="1">
        <f t="array" ref="H80">INDEX(Example_5_Adap!$DU$12:$FD$119,MATCH($C80,Example_5_Adap!$C$12:$C$119)+$D80-COUNT($C$79:$C$87),MATCH(H$78,Example_5_Adap!$DU$11:$FD$11,0))</f>
        <v>9531330.8405661602</v>
      </c>
      <c r="I80" s="1" cm="1">
        <f t="array" ref="I80">INDEX(Example_5_Adap!$DU$12:$FD$119,MATCH($C80,Example_5_Adap!$C$12:$C$119)+$D80-COUNT($C$79:$C$87),MATCH(I$78,Example_5_Adap!$DU$11:$FD$11,0))</f>
        <v>979.33749860750902</v>
      </c>
      <c r="J80" s="1" cm="1">
        <f t="array" ref="J80">INDEX(Example_5_Adap!$DU$12:$FD$119,MATCH($C80,Example_5_Adap!$C$12:$C$119)+$D80-COUNT($C$79:$C$87),MATCH(J$78,Example_5_Adap!$DU$11:$FD$11,0))</f>
        <v>3087.2853513483101</v>
      </c>
      <c r="K80" s="1" cm="1">
        <f t="array" ref="K80">INDEX(Example_5_Adap!$DU$12:$FD$119,MATCH($C80,Example_5_Adap!$C$12:$C$119)+$D80-COUNT($C$79:$C$87),MATCH(K$78,Example_5_Adap!$DU$11:$FD$11,0))</f>
        <v>34719.484406889402</v>
      </c>
      <c r="L80" s="1" cm="1">
        <f t="array" ref="L80">INDEX(Example_5_Adap!$DU$12:$FD$119,MATCH($C80,Example_5_Adap!$C$12:$C$119)+$D80-COUNT($C$79:$C$87),MATCH(L$78,Example_5_Adap!$DU$11:$FD$11,0))</f>
        <v>36865.543034116599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INDEX(Example_5_Adap!$DU$12:$FD$119,MATCH($C81,Example_5_Adap!$C$12:$C$119)+$D81-COUNT($C$79:$C$87),MATCH(E$78,Example_5_Adap!$DU$11:$FD$11,0))</f>
        <v>772225148050268</v>
      </c>
      <c r="F81" s="1" cm="1">
        <f t="array" ref="F81">INDEX(Example_5_Adap!$DU$12:$FD$119,MATCH($C81,Example_5_Adap!$C$12:$C$119)+$D81-COUNT($C$79:$C$87),MATCH(F$78,Example_5_Adap!$DU$11:$FD$11,0))</f>
        <v>2012198024493710</v>
      </c>
      <c r="G81" s="1" cm="1">
        <f t="array" ref="G81">INDEX(Example_5_Adap!$DU$12:$FD$119,MATCH($C81,Example_5_Adap!$C$12:$C$119)+$D81-COUNT($C$79:$C$87),MATCH(G$78,Example_5_Adap!$DU$11:$FD$11,0))</f>
        <v>13296352.8849026</v>
      </c>
      <c r="H81" s="1" cm="1">
        <f t="array" ref="H81">INDEX(Example_5_Adap!$DU$12:$FD$119,MATCH($C81,Example_5_Adap!$C$12:$C$119)+$D81-COUNT($C$79:$C$87),MATCH(H$78,Example_5_Adap!$DU$11:$FD$11,0))</f>
        <v>132963512.037889</v>
      </c>
      <c r="I81" s="1" cm="1">
        <f t="array" ref="I81">INDEX(Example_5_Adap!$DU$12:$FD$119,MATCH($C81,Example_5_Adap!$C$12:$C$119)+$D81-COUNT($C$79:$C$87),MATCH(I$78,Example_5_Adap!$DU$11:$FD$11,0))</f>
        <v>3646.41644422847</v>
      </c>
      <c r="J81" s="1" cm="1">
        <f t="array" ref="J81">INDEX(Example_5_Adap!$DU$12:$FD$119,MATCH($C81,Example_5_Adap!$C$12:$C$119)+$D81-COUNT($C$79:$C$87),MATCH(J$78,Example_5_Adap!$DU$11:$FD$11,0))</f>
        <v>11530.980533678299</v>
      </c>
      <c r="K81" s="1" cm="1">
        <f t="array" ref="K81">INDEX(Example_5_Adap!$DU$12:$FD$119,MATCH($C81,Example_5_Adap!$C$12:$C$119)+$D81-COUNT($C$79:$C$87),MATCH(K$78,Example_5_Adap!$DU$11:$FD$11,0))</f>
        <v>364629.93424378103</v>
      </c>
      <c r="L81" s="1" cm="1">
        <f t="array" ref="L81">INDEX(Example_5_Adap!$DU$12:$FD$119,MATCH($C81,Example_5_Adap!$C$12:$C$119)+$D81-COUNT($C$79:$C$87),MATCH(L$78,Example_5_Adap!$DU$11:$FD$11,0))</f>
        <v>1152716.7223250701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INDEX(Example_5_Adap!$DU$12:$FD$119,MATCH($C82,Example_5_Adap!$C$12:$C$119)+$D82-COUNT($C$79:$C$87),MATCH(E$78,Example_5_Adap!$DU$11:$FD$11,0))</f>
        <v>3.9543563778314202E+17</v>
      </c>
      <c r="F82" s="1" cm="1">
        <f t="array" ref="F82">INDEX(Example_5_Adap!$DU$12:$FD$119,MATCH($C82,Example_5_Adap!$C$12:$C$119)+$D82-COUNT($C$79:$C$87),MATCH(F$78,Example_5_Adap!$DU$11:$FD$11,0))</f>
        <v>5.1334212361826803E+17</v>
      </c>
      <c r="G82" s="1" cm="1">
        <f t="array" ref="G82">INDEX(Example_5_Adap!$DU$12:$FD$119,MATCH($C82,Example_5_Adap!$C$12:$C$119)+$D82-COUNT($C$79:$C$87),MATCH(G$78,Example_5_Adap!$DU$11:$FD$11,0))</f>
        <v>177184343.80629399</v>
      </c>
      <c r="H82" s="1" cm="1">
        <f t="array" ref="H82">INDEX(Example_5_Adap!$DU$12:$FD$119,MATCH($C82,Example_5_Adap!$C$12:$C$119)+$D82-COUNT($C$79:$C$87),MATCH(H$78,Example_5_Adap!$DU$11:$FD$11,0))</f>
        <v>1771843467.0248401</v>
      </c>
      <c r="I82" s="1" cm="1">
        <f t="array" ref="I82">INDEX(Example_5_Adap!$DU$12:$FD$119,MATCH($C82,Example_5_Adap!$C$12:$C$119)+$D82-COUNT($C$79:$C$87),MATCH(I$78,Example_5_Adap!$DU$11:$FD$11,0))</f>
        <v>13311.0609595143</v>
      </c>
      <c r="J82" s="1" cm="1">
        <f t="array" ref="J82">INDEX(Example_5_Adap!$DU$12:$FD$119,MATCH($C82,Example_5_Adap!$C$12:$C$119)+$D82-COUNT($C$79:$C$87),MATCH(J$78,Example_5_Adap!$DU$11:$FD$11,0))</f>
        <v>42093.271145937302</v>
      </c>
      <c r="K82" s="1" cm="1">
        <f t="array" ref="K82">INDEX(Example_5_Adap!$DU$12:$FD$119,MATCH($C82,Example_5_Adap!$C$12:$C$119)+$D82-COUNT($C$79:$C$87),MATCH(K$78,Example_5_Adap!$DU$11:$FD$11,0))</f>
        <v>1331117.7903549401</v>
      </c>
      <c r="L82" s="1" cm="1">
        <f t="array" ref="L82">INDEX(Example_5_Adap!$DU$12:$FD$119,MATCH($C82,Example_5_Adap!$C$12:$C$119)+$D82-COUNT($C$79:$C$87),MATCH(L$78,Example_5_Adap!$DU$11:$FD$11,0))</f>
        <v>4209777.6098567899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INDEX(Example_5_Adap!$DU$12:$FD$119,MATCH($C83,Example_5_Adap!$C$12:$C$119)+$D83-COUNT($C$79:$C$87),MATCH(E$78,Example_5_Adap!$DU$11:$FD$11,0))</f>
        <v>4.4729984731998899E+18</v>
      </c>
      <c r="F83" s="1" cm="1">
        <f t="array" ref="F83">INDEX(Example_5_Adap!$DU$12:$FD$119,MATCH($C83,Example_5_Adap!$C$12:$C$119)+$D83-COUNT($C$79:$C$87),MATCH(F$78,Example_5_Adap!$DU$11:$FD$11,0))</f>
        <v>6.0969308305572096E+17</v>
      </c>
      <c r="G83" s="1" cm="1">
        <f t="array" ref="G83">INDEX(Example_5_Adap!$DU$12:$FD$119,MATCH($C83,Example_5_Adap!$C$12:$C$119)+$D83-COUNT($C$79:$C$87),MATCH(G$78,Example_5_Adap!$DU$11:$FD$11,0))</f>
        <v>1968119609.0857699</v>
      </c>
      <c r="H83" s="1" cm="1">
        <f t="array" ref="H83">INDEX(Example_5_Adap!$DU$12:$FD$119,MATCH($C83,Example_5_Adap!$C$12:$C$119)+$D83-COUNT($C$79:$C$87),MATCH(H$78,Example_5_Adap!$DU$11:$FD$11,0))</f>
        <v>19681215124.3615</v>
      </c>
      <c r="I83" s="1" cm="1">
        <f t="array" ref="I83">INDEX(Example_5_Adap!$DU$12:$FD$119,MATCH($C83,Example_5_Adap!$C$12:$C$119)+$D83-COUNT($C$79:$C$87),MATCH(I$78,Example_5_Adap!$DU$11:$FD$11,0))</f>
        <v>44363.491402239597</v>
      </c>
      <c r="J83" s="1" cm="1">
        <f t="array" ref="J83">INDEX(Example_5_Adap!$DU$12:$FD$119,MATCH($C83,Example_5_Adap!$C$12:$C$119)+$D83-COUNT($C$79:$C$87),MATCH(J$78,Example_5_Adap!$DU$11:$FD$11,0))</f>
        <v>140289.70421776001</v>
      </c>
      <c r="K83" s="1" cm="1">
        <f t="array" ref="K83">INDEX(Example_5_Adap!$DU$12:$FD$119,MATCH($C83,Example_5_Adap!$C$12:$C$119)+$D83-COUNT($C$79:$C$87),MATCH(K$78,Example_5_Adap!$DU$11:$FD$11,0))</f>
        <v>4437476.1474778801</v>
      </c>
      <c r="L83" s="1" cm="1">
        <f t="array" ref="L83">INDEX(Example_5_Adap!$DU$12:$FD$119,MATCH($C83,Example_5_Adap!$C$12:$C$119)+$D83-COUNT($C$79:$C$87),MATCH(L$78,Example_5_Adap!$DU$11:$FD$11,0))</f>
        <v>14064821.5952696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INDEX(Example_5_Adap!$DU$12:$FD$119,MATCH($C84,Example_5_Adap!$C$12:$C$119)+$D84-COUNT($C$79:$C$87),MATCH(E$78,Example_5_Adap!$DU$11:$FD$11,0))</f>
        <v>4.0582538863235502E+18</v>
      </c>
      <c r="F84" s="1" cm="1">
        <f t="array" ref="F84">INDEX(Example_5_Adap!$DU$12:$FD$119,MATCH($C84,Example_5_Adap!$C$12:$C$119)+$D84-COUNT($C$79:$C$87),MATCH(F$78,Example_5_Adap!$DU$11:$FD$11,0))</f>
        <v>1.7213933107495601E+18</v>
      </c>
      <c r="G84" s="1" cm="1">
        <f t="array" ref="G84">INDEX(Example_5_Adap!$DU$12:$FD$119,MATCH($C84,Example_5_Adap!$C$12:$C$119)+$D84-COUNT($C$79:$C$87),MATCH(G$78,Example_5_Adap!$DU$11:$FD$11,0))</f>
        <v>18193458463.666</v>
      </c>
      <c r="H84" s="1" cm="1">
        <f t="array" ref="H84">INDEX(Example_5_Adap!$DU$12:$FD$119,MATCH($C84,Example_5_Adap!$C$12:$C$119)+$D84-COUNT($C$79:$C$87),MATCH(H$78,Example_5_Adap!$DU$11:$FD$11,0))</f>
        <v>181936396939.54199</v>
      </c>
      <c r="I84" s="1" cm="1">
        <f t="array" ref="I84">INDEX(Example_5_Adap!$DU$12:$FD$119,MATCH($C84,Example_5_Adap!$C$12:$C$119)+$D84-COUNT($C$79:$C$87),MATCH(I$78,Example_5_Adap!$DU$11:$FD$11,0))</f>
        <v>134883.080586636</v>
      </c>
      <c r="J84" s="1" cm="1">
        <f t="array" ref="J84">INDEX(Example_5_Adap!$DU$12:$FD$119,MATCH($C84,Example_5_Adap!$C$12:$C$119)+$D84-COUNT($C$79:$C$87),MATCH(J$78,Example_5_Adap!$DU$11:$FD$11,0))</f>
        <v>426539.36970808898</v>
      </c>
      <c r="K84" s="1" cm="1">
        <f t="array" ref="K84">INDEX(Example_5_Adap!$DU$12:$FD$119,MATCH($C84,Example_5_Adap!$C$12:$C$119)+$D84-COUNT($C$79:$C$87),MATCH(K$78,Example_5_Adap!$DU$11:$FD$11,0))</f>
        <v>13543292.1594563</v>
      </c>
      <c r="L84" s="1" cm="1">
        <f t="array" ref="L84">INDEX(Example_5_Adap!$DU$12:$FD$119,MATCH($C84,Example_5_Adap!$C$12:$C$119)+$D84-COUNT($C$79:$C$87),MATCH(L$78,Example_5_Adap!$DU$11:$FD$11,0))</f>
        <v>44568458.587110303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INDEX(Example_5_Adap!$DU$12:$FD$119,MATCH($C85,Example_5_Adap!$C$12:$C$119)+$D85-COUNT($C$79:$C$87),MATCH(E$78,Example_5_Adap!$DU$11:$FD$11,0))</f>
        <v>1.1313644055715799E+19</v>
      </c>
      <c r="F85" s="1" cm="1">
        <f t="array" ref="F85">INDEX(Example_5_Adap!$DU$12:$FD$119,MATCH($C85,Example_5_Adap!$C$12:$C$119)+$D85-COUNT($C$79:$C$87),MATCH(F$78,Example_5_Adap!$DU$11:$FD$11,0))</f>
        <v>3.69677989924288E+18</v>
      </c>
      <c r="G85" s="1" cm="1">
        <f t="array" ref="G85">INDEX(Example_5_Adap!$DU$12:$FD$119,MATCH($C85,Example_5_Adap!$C$12:$C$119)+$D85-COUNT($C$79:$C$87),MATCH(G$78,Example_5_Adap!$DU$11:$FD$11,0))</f>
        <v>174854651864.46701</v>
      </c>
      <c r="H85" s="1" cm="1">
        <f t="array" ref="H85">INDEX(Example_5_Adap!$DU$12:$FD$119,MATCH($C85,Example_5_Adap!$C$12:$C$119)+$D85-COUNT($C$79:$C$87),MATCH(H$78,Example_5_Adap!$DU$11:$FD$11,0))</f>
        <v>1748812019391.8799</v>
      </c>
      <c r="I85" s="1" cm="1">
        <f t="array" ref="I85">INDEX(Example_5_Adap!$DU$12:$FD$119,MATCH($C85,Example_5_Adap!$C$12:$C$119)+$D85-COUNT($C$79:$C$87),MATCH(I$78,Example_5_Adap!$DU$11:$FD$11,0))</f>
        <v>418150.73610143602</v>
      </c>
      <c r="J85" s="1" cm="1">
        <f t="array" ref="J85">INDEX(Example_5_Adap!$DU$12:$FD$119,MATCH($C85,Example_5_Adap!$C$12:$C$119)+$D85-COUNT($C$79:$C$87),MATCH(J$78,Example_5_Adap!$DU$11:$FD$11,0))</f>
        <v>1322353.94934233</v>
      </c>
      <c r="K85" s="1" cm="1">
        <f t="array" ref="K85">INDEX(Example_5_Adap!$DU$12:$FD$119,MATCH($C85,Example_5_Adap!$C$12:$C$119)+$D85-COUNT($C$79:$C$87),MATCH(K$78,Example_5_Adap!$DU$11:$FD$11,0))</f>
        <v>43373106.530517302</v>
      </c>
      <c r="L85" s="1" cm="1">
        <f t="array" ref="L85">INDEX(Example_5_Adap!$DU$12:$FD$119,MATCH($C85,Example_5_Adap!$C$12:$C$119)+$D85-COUNT($C$79:$C$87),MATCH(L$78,Example_5_Adap!$DU$11:$FD$11,0))</f>
        <v>9.49395077196384E+17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INDEX(Example_5_Adap!$DU$12:$FD$119,MATCH($C86,Example_5_Adap!$C$12:$C$119)+$D86-COUNT($C$79:$C$87),MATCH(E$78,Example_5_Adap!$DU$11:$FD$11,0))</f>
        <v>3.4333699707185E+19</v>
      </c>
      <c r="F86" s="1" cm="1">
        <f t="array" ref="F86">INDEX(Example_5_Adap!$DU$12:$FD$119,MATCH($C86,Example_5_Adap!$C$12:$C$119)+$D86-COUNT($C$79:$C$87),MATCH(F$78,Example_5_Adap!$DU$11:$FD$11,0))</f>
        <v>4.3557197265958702E+18</v>
      </c>
      <c r="G86" s="1" cm="1">
        <f t="array" ref="G86">INDEX(Example_5_Adap!$DU$12:$FD$119,MATCH($C86,Example_5_Adap!$C$12:$C$119)+$D86-COUNT($C$79:$C$87),MATCH(G$78,Example_5_Adap!$DU$11:$FD$11,0))</f>
        <v>1518965232009.8101</v>
      </c>
      <c r="H86" s="1" cm="1">
        <f t="array" ref="H86">INDEX(Example_5_Adap!$DU$12:$FD$119,MATCH($C86,Example_5_Adap!$C$12:$C$119)+$D86-COUNT($C$79:$C$87),MATCH(H$78,Example_5_Adap!$DU$11:$FD$11,0))</f>
        <v>15246984427036.4</v>
      </c>
      <c r="I86" s="1" cm="1">
        <f t="array" ref="I86">INDEX(Example_5_Adap!$DU$12:$FD$119,MATCH($C86,Example_5_Adap!$C$12:$C$119)+$D86-COUNT($C$79:$C$87),MATCH(I$78,Example_5_Adap!$DU$11:$FD$11,0))</f>
        <v>1232352.7658984901</v>
      </c>
      <c r="J86" s="1" cm="1">
        <f t="array" ref="J86">INDEX(Example_5_Adap!$DU$12:$FD$119,MATCH($C86,Example_5_Adap!$C$12:$C$119)+$D86-COUNT($C$79:$C$87),MATCH(J$78,Example_5_Adap!$DU$11:$FD$11,0))</f>
        <v>3898227.6847962099</v>
      </c>
      <c r="K86" s="1" cm="1">
        <f t="array" ref="K86">INDEX(Example_5_Adap!$DU$12:$FD$119,MATCH($C86,Example_5_Adap!$C$12:$C$119)+$D86-COUNT($C$79:$C$87),MATCH(K$78,Example_5_Adap!$DU$11:$FD$11,0))</f>
        <v>5.9524967106804902E+17</v>
      </c>
      <c r="L86" s="1" cm="1">
        <f t="array" ref="L86">INDEX(Example_5_Adap!$DU$12:$FD$119,MATCH($C86,Example_5_Adap!$C$12:$C$119)+$D86-COUNT($C$79:$C$87),MATCH(L$78,Example_5_Adap!$DU$11:$FD$11,0))</f>
        <v>1.1034545149858699E+19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INDEX(Example_5_Adap!$DU$12:$FD$119,MATCH($C87,Example_5_Adap!$C$12:$C$119)+$D87-COUNT($C$79:$C$87),MATCH(E$78,Example_5_Adap!$DU$11:$FD$11,0))</f>
        <v>3.9660586866175304E+19</v>
      </c>
      <c r="F87" s="1" cm="1">
        <f t="array" ref="F87">INDEX(Example_5_Adap!$DU$12:$FD$119,MATCH($C87,Example_5_Adap!$C$12:$C$119)+$D87-COUNT($C$79:$C$87),MATCH(F$78,Example_5_Adap!$DU$11:$FD$11,0))</f>
        <v>3.5131609706162E+19</v>
      </c>
      <c r="G87" s="1" cm="1">
        <f t="array" ref="G87">INDEX(Example_5_Adap!$DU$12:$FD$119,MATCH($C87,Example_5_Adap!$C$12:$C$119)+$D87-COUNT($C$79:$C$87),MATCH(G$78,Example_5_Adap!$DU$11:$FD$11,0))</f>
        <v>12534897492021.5</v>
      </c>
      <c r="H87" s="1" cm="1">
        <f t="array" ref="H87">INDEX(Example_5_Adap!$DU$12:$FD$119,MATCH($C87,Example_5_Adap!$C$12:$C$119)+$D87-COUNT($C$79:$C$87),MATCH(H$78,Example_5_Adap!$DU$11:$FD$11,0))</f>
        <v>129465667624146</v>
      </c>
      <c r="I87" s="1" cm="1">
        <f t="array" ref="I87">INDEX(Example_5_Adap!$DU$12:$FD$119,MATCH($C87,Example_5_Adap!$C$12:$C$119)+$D87-COUNT($C$79:$C$87),MATCH(I$78,Example_5_Adap!$DU$11:$FD$11,0))</f>
        <v>3534681.7211623001</v>
      </c>
      <c r="J87" s="1" cm="1">
        <f t="array" ref="J87">INDEX(Example_5_Adap!$DU$12:$FD$119,MATCH($C87,Example_5_Adap!$C$12:$C$119)+$D87-COUNT($C$79:$C$87),MATCH(J$78,Example_5_Adap!$DU$11:$FD$11,0))</f>
        <v>11208710.372972799</v>
      </c>
      <c r="K87" s="1" cm="1">
        <f t="array" ref="K87">INDEX(Example_5_Adap!$DU$12:$FD$119,MATCH($C87,Example_5_Adap!$C$12:$C$119)+$D87-COUNT($C$79:$C$87),MATCH(K$78,Example_5_Adap!$DU$11:$FD$11,0))</f>
        <v>8.7166096119561902E+18</v>
      </c>
      <c r="L87" s="1" cm="1">
        <f t="array" ref="L87">INDEX(Example_5_Adap!$DU$12:$FD$119,MATCH($C87,Example_5_Adap!$C$12:$C$119)+$D87-COUNT($C$79:$C$87),MATCH(L$78,Example_5_Adap!$DU$11:$FD$11,0))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INDEX(Example_5_Adap!$DU$12:$FD$119,MATCH($C91,Example_5_Adap!$C$12:$C$119)+$D91-COUNT($C$91:$C$99),MATCH(E$90,Example_5_Adap!$DU$11:$FD$11,0))</f>
        <v>805313538.12112403</v>
      </c>
      <c r="F91" s="1" cm="1">
        <f t="array" ref="F91">INDEX(Example_5_Adap!$DU$12:$FD$119,MATCH($C91,Example_5_Adap!$C$12:$C$119)+$D91-COUNT($C$91:$C$99),MATCH(F$90,Example_5_Adap!$DU$11:$FD$11,0))</f>
        <v>536857950.78223503</v>
      </c>
      <c r="G91" s="1" cm="1">
        <f t="array" ref="G91">INDEX(Example_5_Adap!$DU$12:$FD$119,MATCH($C91,Example_5_Adap!$C$12:$C$119)+$D91-COUNT($C$91:$C$99),MATCH(G$90,Example_5_Adap!$DU$11:$FD$11,0))</f>
        <v>14304.424092864499</v>
      </c>
      <c r="H91" s="1">
        <f t="shared" ref="H91:H99" si="17">I91*I91</f>
        <v>14304.424092858444</v>
      </c>
      <c r="I91" s="1" cm="1">
        <f t="array" ref="I91">INDEX(Example_5_Adap!$DU$12:$FD$119,MATCH($C91,Example_5_Adap!$C$12:$C$119)+$D91-COUNT($C$190:$C$198),MATCH(I$189,Example_5_Adap!$DU$11:$FD$11,0))</f>
        <v>119.601104062038</v>
      </c>
      <c r="J91" s="58">
        <f t="shared" ref="J91" si="18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INDEX(Example_5_Adap!$DU$12:$FD$119,MATCH($C92,Example_5_Adap!$C$12:$C$119)+$D92-COUNT($C$91:$C$99),MATCH(E$90,Example_5_Adap!$DU$11:$FD$11,0))</f>
        <v>1.4617605962155E+16</v>
      </c>
      <c r="F92" s="1" cm="1">
        <f t="array" ref="F92">INDEX(Example_5_Adap!$DU$12:$FD$119,MATCH($C92,Example_5_Adap!$C$12:$C$119)+$D92-COUNT($C$91:$C$99),MATCH(F$90,Example_5_Adap!$DU$11:$FD$11,0))</f>
        <v>1.77836831416832E+16</v>
      </c>
      <c r="G92" s="1" cm="1">
        <f t="array" ref="G92">INDEX(Example_5_Adap!$DU$12:$FD$119,MATCH($C92,Example_5_Adap!$C$12:$C$119)+$D92-COUNT($C$91:$C$99),MATCH(G$90,Example_5_Adap!$DU$11:$FD$11,0))</f>
        <v>190683.49454984799</v>
      </c>
      <c r="H92" s="1">
        <f t="shared" si="17"/>
        <v>190683.49454968784</v>
      </c>
      <c r="I92" s="1" cm="1">
        <f t="array" ref="I92">INDEX(Example_5_Adap!$DU$12:$FD$119,MATCH($C92,Example_5_Adap!$C$12:$C$119)+$D92-COUNT($C$190:$C$198),MATCH(I$189,Example_5_Adap!$DU$11:$FD$11,0))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INDEX(Example_5_Adap!$DU$12:$FD$119,MATCH($C93,Example_5_Adap!$C$12:$C$119)+$D93-COUNT($C$91:$C$99),MATCH(E$90,Example_5_Adap!$DU$11:$FD$11,0))</f>
        <v>3.4879250702902598E+20</v>
      </c>
      <c r="F93" s="1" cm="1">
        <f t="array" ref="F93">INDEX(Example_5_Adap!$DU$12:$FD$119,MATCH($C93,Example_5_Adap!$C$12:$C$119)+$D93-COUNT($C$91:$C$99),MATCH(F$90,Example_5_Adap!$DU$11:$FD$11,0))</f>
        <v>3.4568622732996902E+17</v>
      </c>
      <c r="G93" s="1" cm="1">
        <f t="array" ref="G93">INDEX(Example_5_Adap!$DU$12:$FD$119,MATCH($C93,Example_5_Adap!$C$12:$C$119)+$D93-COUNT($C$91:$C$99),MATCH(G$90,Example_5_Adap!$DU$11:$FD$11,0))</f>
        <v>2744071.44162384</v>
      </c>
      <c r="H93" s="1">
        <f t="shared" si="17"/>
        <v>2744071.4416144462</v>
      </c>
      <c r="I93" s="1" cm="1">
        <f t="array" ref="I93">INDEX(Example_5_Adap!$DU$12:$FD$119,MATCH($C93,Example_5_Adap!$C$12:$C$119)+$D93-COUNT($C$190:$C$198),MATCH(I$189,Example_5_Adap!$DU$11:$FD$11,0))</f>
        <v>1656.5239031219701</v>
      </c>
      <c r="J93" s="58">
        <f t="shared" ref="J93:J99" si="20">(G93-H93)/G93</f>
        <v>3.4233019615918341E-12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INDEX(Example_5_Adap!$DU$12:$FD$119,MATCH($C94,Example_5_Adap!$C$12:$C$119)+$D94-COUNT($C$91:$C$99),MATCH(E$90,Example_5_Adap!$DU$11:$FD$11,0))</f>
        <v>1.13466928583478E+21</v>
      </c>
      <c r="F94" s="1" cm="1">
        <f t="array" ref="F94">INDEX(Example_5_Adap!$DU$12:$FD$119,MATCH($C94,Example_5_Adap!$C$12:$C$119)+$D94-COUNT($C$91:$C$99),MATCH(F$90,Example_5_Adap!$DU$11:$FD$11,0))</f>
        <v>1.71251710388127E+18</v>
      </c>
      <c r="G94" s="1" cm="1">
        <f t="array" ref="G94">INDEX(Example_5_Adap!$DU$12:$FD$119,MATCH($C94,Example_5_Adap!$C$12:$C$119)+$D94-COUNT($C$91:$C$99),MATCH(G$90,Example_5_Adap!$DU$11:$FD$11,0))</f>
        <v>41367701.165323399</v>
      </c>
      <c r="H94" s="1">
        <f t="shared" si="17"/>
        <v>41367701.162993804</v>
      </c>
      <c r="I94" s="1" cm="1">
        <f t="array" ref="I94">INDEX(Example_5_Adap!$DU$12:$FD$119,MATCH($C94,Example_5_Adap!$C$12:$C$119)+$D94-COUNT($C$190:$C$198),MATCH(I$189,Example_5_Adap!$DU$11:$FD$11,0))</f>
        <v>6431.7727853985798</v>
      </c>
      <c r="J94" s="58">
        <f t="shared" si="20"/>
        <v>5.6314354468764982E-11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INDEX(Example_5_Adap!$DU$12:$FD$119,MATCH($C95,Example_5_Adap!$C$12:$C$119)+$D95-COUNT($C$91:$C$99),MATCH(E$90,Example_5_Adap!$DU$11:$FD$11,0))</f>
        <v>1.1652930925201299E+19</v>
      </c>
      <c r="F95" s="1" cm="1">
        <f t="array" ref="F95">INDEX(Example_5_Adap!$DU$12:$FD$119,MATCH($C95,Example_5_Adap!$C$12:$C$119)+$D95-COUNT($C$91:$C$99),MATCH(F$90,Example_5_Adap!$DU$11:$FD$11,0))</f>
        <v>9.5710551927858906E+17</v>
      </c>
      <c r="G95" s="1" cm="1">
        <f t="array" ref="G95">INDEX(Example_5_Adap!$DU$12:$FD$119,MATCH($C95,Example_5_Adap!$C$12:$C$119)+$D95-COUNT($C$91:$C$99),MATCH(G$90,Example_5_Adap!$DU$11:$FD$11,0))</f>
        <v>636634724.072119</v>
      </c>
      <c r="H95" s="1">
        <f t="shared" si="17"/>
        <v>636634687.87124062</v>
      </c>
      <c r="I95" s="1" cm="1">
        <f t="array" ref="I95">INDEX(Example_5_Adap!$DU$12:$FD$119,MATCH($C95,Example_5_Adap!$C$12:$C$119)+$D95-COUNT($C$190:$C$198),MATCH(I$189,Example_5_Adap!$DU$11:$FD$11,0))</f>
        <v>25231.6207935844</v>
      </c>
      <c r="J95" s="58">
        <f t="shared" si="20"/>
        <v>5.6862871302678475E-8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INDEX(Example_5_Adap!$DU$12:$FD$119,MATCH($C96,Example_5_Adap!$C$12:$C$119)+$D96-COUNT($C$91:$C$99),MATCH(E$90,Example_5_Adap!$DU$11:$FD$11,0))</f>
        <v>9.3336945849696707E+18</v>
      </c>
      <c r="F96" s="1" cm="1">
        <f t="array" ref="F96">INDEX(Example_5_Adap!$DU$12:$FD$119,MATCH($C96,Example_5_Adap!$C$12:$C$119)+$D96-COUNT($C$91:$C$99),MATCH(F$90,Example_5_Adap!$DU$11:$FD$11,0))</f>
        <v>9.2853675809865196E+18</v>
      </c>
      <c r="G96" s="1" cm="1">
        <f t="array" ref="G96">INDEX(Example_5_Adap!$DU$12:$FD$119,MATCH($C96,Example_5_Adap!$C$12:$C$119)+$D96-COUNT($C$91:$C$99),MATCH(G$90,Example_5_Adap!$DU$11:$FD$11,0))</f>
        <v>9694398730.44841</v>
      </c>
      <c r="H96" s="1">
        <f t="shared" si="17"/>
        <v>9694387522.7974052</v>
      </c>
      <c r="I96" s="1" cm="1">
        <f t="array" ref="I96">INDEX(Example_5_Adap!$DU$12:$FD$119,MATCH($C96,Example_5_Adap!$C$12:$C$119)+$D96-COUNT($C$190:$C$198),MATCH(I$189,Example_5_Adap!$DU$11:$FD$11,0))</f>
        <v>98460.080859185793</v>
      </c>
      <c r="J96" s="58">
        <f t="shared" si="20"/>
        <v>1.156095526542558E-6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INDEX(Example_5_Adap!$DU$12:$FD$119,MATCH($C97,Example_5_Adap!$C$12:$C$119)+$D97-COUNT($C$91:$C$99),MATCH(E$90,Example_5_Adap!$DU$11:$FD$11,0))</f>
        <v>4.8182709397496699E+18</v>
      </c>
      <c r="F97" s="1" cm="1">
        <f t="array" ref="F97">INDEX(Example_5_Adap!$DU$12:$FD$119,MATCH($C97,Example_5_Adap!$C$12:$C$119)+$D97-COUNT($C$91:$C$99),MATCH(F$90,Example_5_Adap!$DU$11:$FD$11,0))</f>
        <v>2.6377984544625E+20</v>
      </c>
      <c r="G97" s="1" cm="1">
        <f t="array" ref="G97">INDEX(Example_5_Adap!$DU$12:$FD$119,MATCH($C97,Example_5_Adap!$C$12:$C$119)+$D97-COUNT($C$91:$C$99),MATCH(G$90,Example_5_Adap!$DU$11:$FD$11,0))</f>
        <v>136572323001.60201</v>
      </c>
      <c r="H97" s="1">
        <f t="shared" si="17"/>
        <v>136570203248.09464</v>
      </c>
      <c r="I97" s="1" cm="1">
        <f t="array" ref="I97">INDEX(Example_5_Adap!$DU$12:$FD$119,MATCH($C97,Example_5_Adap!$C$12:$C$119)+$D97-COUNT($C$190:$C$198),MATCH(I$189,Example_5_Adap!$DU$11:$FD$11,0))</f>
        <v>369554.05998053198</v>
      </c>
      <c r="J97" s="58">
        <f t="shared" si="20"/>
        <v>1.5521106039509414E-5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INDEX(Example_5_Adap!$DU$12:$FD$119,MATCH($C98,Example_5_Adap!$C$12:$C$119)+$D98-COUNT($C$91:$C$99),MATCH(E$90,Example_5_Adap!$DU$11:$FD$11,0))</f>
        <v>6.3973093136799097E+19</v>
      </c>
      <c r="F98" s="1" cm="1">
        <f t="array" ref="F98">INDEX(Example_5_Adap!$DU$12:$FD$119,MATCH($C98,Example_5_Adap!$C$12:$C$119)+$D98-COUNT($C$91:$C$99),MATCH(F$90,Example_5_Adap!$DU$11:$FD$11,0))</f>
        <v>1.5651806198674301E+19</v>
      </c>
      <c r="G98" s="1" cm="1">
        <f t="array" ref="G98">INDEX(Example_5_Adap!$DU$12:$FD$119,MATCH($C98,Example_5_Adap!$C$12:$C$119)+$D98-COUNT($C$91:$C$99),MATCH(G$90,Example_5_Adap!$DU$11:$FD$11,0))</f>
        <v>1562319050917.52</v>
      </c>
      <c r="H98" s="1">
        <f t="shared" si="17"/>
        <v>1561984864067.78</v>
      </c>
      <c r="I98" s="1" cm="1">
        <f t="array" ref="I98">INDEX(Example_5_Adap!$DU$12:$FD$119,MATCH($C98,Example_5_Adap!$C$12:$C$119)+$D98-COUNT($C$190:$C$198),MATCH(I$189,Example_5_Adap!$DU$11:$FD$11,0))</f>
        <v>1249793.92864095</v>
      </c>
      <c r="J98" s="58">
        <f t="shared" si="20"/>
        <v>2.1390435554359316E-4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INDEX(Example_5_Adap!$DU$12:$FD$119,MATCH($C99,Example_5_Adap!$C$12:$C$119)+$D99-COUNT($C$91:$C$99),MATCH(E$90,Example_5_Adap!$DU$11:$FD$11,0))</f>
        <v>4.2662775382953001E+20</v>
      </c>
      <c r="F99" s="1" cm="1">
        <f t="array" ref="F99">INDEX(Example_5_Adap!$DU$12:$FD$119,MATCH($C99,Example_5_Adap!$C$12:$C$119)+$D99-COUNT($C$91:$C$99),MATCH(F$90,Example_5_Adap!$DU$11:$FD$11,0))</f>
        <v>4.0902996393742598E+19</v>
      </c>
      <c r="G99" s="1" cm="1">
        <f t="array" ref="G99">INDEX(Example_5_Adap!$DU$12:$FD$119,MATCH($C99,Example_5_Adap!$C$12:$C$119)+$D99-COUNT($C$91:$C$99),MATCH(G$90,Example_5_Adap!$DU$11:$FD$11,0))</f>
        <v>14499522044165.801</v>
      </c>
      <c r="H99" s="1">
        <f t="shared" si="17"/>
        <v>14430145657390.143</v>
      </c>
      <c r="I99" s="1" cm="1">
        <f t="array" ref="I99">INDEX(Example_5_Adap!$DU$12:$FD$119,MATCH($C99,Example_5_Adap!$C$12:$C$119)+$D99-COUNT($C$190:$C$198),MATCH(I$189,Example_5_Adap!$DU$11:$FD$11,0))</f>
        <v>3798703.1546818898</v>
      </c>
      <c r="J99" s="58">
        <f t="shared" si="20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INDEX(Example_5_Adap!$E$12:$AR$119,MATCH(Analysis_4_Adap_paper!$C103,Example_5_Adap!$C$12:$C$119)+Analysis_4_Adap_paper!$D103-COUNT($C$103:$C$111),MATCH(Analysis_4_Adap_paper!E$102,Example_5_Adap!$E$11:$AR$11,0))</f>
        <v>6.8430716330781099E-2</v>
      </c>
      <c r="F103" s="1" cm="1">
        <f t="array" ref="F103">INDEX(Example_5_Adap!$E$12:$AR$119,MATCH(Analysis_4_Adap_paper!$C103,Example_5_Adap!$C$12:$C$119)+Analysis_4_Adap_paper!$D103-COUNT($C$103:$C$111),MATCH(Analysis_4_Adap_paper!F$102,Example_5_Adap!$E$11:$AR$11,0))</f>
        <v>6.8430716330781099E-2</v>
      </c>
      <c r="G103" s="1" cm="1">
        <f t="array" ref="G103">INDEX(Example_5_Adap!$E$12:$AR$119,MATCH(Analysis_4_Adap_paper!$C103,Example_5_Adap!$C$12:$C$119)+Analysis_4_Adap_paper!$D103-COUNT($C$103:$C$111),MATCH(Analysis_4_Adap_paper!G$102,Example_5_Adap!$E$11:$AR$11,0))</f>
        <v>6.8430716330782002E-2</v>
      </c>
      <c r="H103" s="1" cm="1">
        <f t="array" ref="H103">INDEX(Example_5_Adap!$E$12:$AR$119,MATCH(Analysis_4_Adap_paper!$C103,Example_5_Adap!$C$12:$C$119)+Analysis_4_Adap_paper!$D103-COUNT($C$103:$C$111),MATCH(Analysis_4_Adap_paper!H$102,Example_5_Adap!$E$11:$AR$11,0))</f>
        <v>6.8430716330782002E-2</v>
      </c>
      <c r="I103" s="1" cm="1">
        <f t="array" ref="I103">INDEX(Example_5_Adap!$E$12:$AR$119,MATCH(Analysis_4_Adap_paper!$C103,Example_5_Adap!$C$12:$C$119)+Analysis_4_Adap_paper!$D103-COUNT($C$103:$C$111),MATCH(Analysis_4_Adap_paper!I$102,Example_5_Adap!$E$11:$AR$11,0))</f>
        <v>6.8436219144799304E-2</v>
      </c>
      <c r="J103" s="1" cm="1">
        <f t="array" ref="J103">INDEX(Example_5_Adap!$E$12:$AR$119,MATCH(Analysis_4_Adap_paper!$C103,Example_5_Adap!$C$12:$C$119)+Analysis_4_Adap_paper!$D103-COUNT($C$103:$C$111),MATCH(Analysis_4_Adap_paper!J$102,Example_5_Adap!$E$11:$AR$11,0))</f>
        <v>6.8436219144799304E-2</v>
      </c>
      <c r="K103" s="1" cm="1">
        <f t="array" ref="K103">INDEX(Example_5_Adap!$E$12:$AR$119,MATCH(Analysis_4_Adap_paper!$C103,Example_5_Adap!$C$12:$C$119)+Analysis_4_Adap_paper!$D103-COUNT($C$103:$C$111),MATCH(Analysis_4_Adap_paper!K$102,Example_5_Adap!$E$11:$AR$11,0))</f>
        <v>6.8430716881077797E-2</v>
      </c>
      <c r="L103" s="1" cm="1">
        <f t="array" ref="L103">INDEX(Example_5_Adap!$E$12:$AR$119,MATCH(Analysis_4_Adap_paper!$C103,Example_5_Adap!$C$12:$C$119)+Analysis_4_Adap_paper!$D103-COUNT($C$103:$C$111),MATCH(Analysis_4_Adap_paper!L$102,Example_5_Adap!$E$11:$AR$11,0))</f>
        <v>6.8430716881077797E-2</v>
      </c>
      <c r="M103" s="1" cm="1">
        <f t="array" ref="M103">INDEX(Example_5_Adap!$E$12:$AR$119,MATCH(Analysis_4_Adap_paper!$C103,Example_5_Adap!$C$12:$C$119)+Analysis_4_Adap_paper!$D103-COUNT($C$103:$C$111),MATCH(Analysis_4_Adap_paper!M$102,Example_5_Adap!$E$11:$AR$11,0))</f>
        <v>6.8430716331344205E-2</v>
      </c>
      <c r="N103" s="1" cm="1">
        <f t="array" ref="N103">INDEX(Example_5_Adap!$E$12:$AR$119,MATCH(Analysis_4_Adap_paper!$C103,Example_5_Adap!$C$12:$C$119)+Analysis_4_Adap_paper!$D103-COUNT($C$103:$C$111),MATCH(Analysis_4_Adap_paper!N$102,Example_5_Adap!$E$11:$AR$11,0))</f>
        <v>6.8430716331344205E-2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INDEX(Example_5_Adap!$E$12:$AR$119,MATCH(Analysis_4_Adap_paper!$C104,Example_5_Adap!$C$12:$C$119)+Analysis_4_Adap_paper!$D104-COUNT($C$103:$C$111),MATCH(Analysis_4_Adap_paper!E$102,Example_5_Adap!$E$11:$AR$11,0))</f>
        <v>2.8627099357154601E-2</v>
      </c>
      <c r="F104" s="1" cm="1">
        <f t="array" ref="F104">INDEX(Example_5_Adap!$E$12:$AR$119,MATCH(Analysis_4_Adap_paper!$C104,Example_5_Adap!$C$12:$C$119)+Analysis_4_Adap_paper!$D104-COUNT($C$103:$C$111),MATCH(Analysis_4_Adap_paper!F$102,Example_5_Adap!$E$11:$AR$11,0))</f>
        <v>1.43016581975046E-2</v>
      </c>
      <c r="G104" s="1" cm="1">
        <f t="array" ref="G104">INDEX(Example_5_Adap!$E$12:$AR$119,MATCH(Analysis_4_Adap_paper!$C104,Example_5_Adap!$C$12:$C$119)+Analysis_4_Adap_paper!$D104-COUNT($C$103:$C$111),MATCH(Analysis_4_Adap_paper!G$102,Example_5_Adap!$E$11:$AR$11,0))</f>
        <v>2.8627099357155499E-2</v>
      </c>
      <c r="H104" s="1" cm="1">
        <f t="array" ref="H104">INDEX(Example_5_Adap!$E$12:$AR$119,MATCH(Analysis_4_Adap_paper!$C104,Example_5_Adap!$C$12:$C$119)+Analysis_4_Adap_paper!$D104-COUNT($C$103:$C$111),MATCH(Analysis_4_Adap_paper!H$102,Example_5_Adap!$E$11:$AR$11,0))</f>
        <v>1.43016581975001E-2</v>
      </c>
      <c r="I104" s="1" cm="1">
        <f t="array" ref="I104">INDEX(Example_5_Adap!$E$12:$AR$119,MATCH(Analysis_4_Adap_paper!$C104,Example_5_Adap!$C$12:$C$119)+Analysis_4_Adap_paper!$D104-COUNT($C$103:$C$111),MATCH(Analysis_4_Adap_paper!I$102,Example_5_Adap!$E$11:$AR$11,0))</f>
        <v>2.86280029003309E-2</v>
      </c>
      <c r="J104" s="1" cm="1">
        <f t="array" ref="J104">INDEX(Example_5_Adap!$E$12:$AR$119,MATCH(Analysis_4_Adap_paper!$C104,Example_5_Adap!$C$12:$C$119)+Analysis_4_Adap_paper!$D104-COUNT($C$103:$C$111),MATCH(Analysis_4_Adap_paper!J$102,Example_5_Adap!$E$11:$AR$11,0))</f>
        <v>1.43021257001874E-2</v>
      </c>
      <c r="K104" s="1" cm="1">
        <f t="array" ref="K104">INDEX(Example_5_Adap!$E$12:$AR$119,MATCH(Analysis_4_Adap_paper!$C104,Example_5_Adap!$C$12:$C$119)+Analysis_4_Adap_paper!$D104-COUNT($C$103:$C$111),MATCH(Analysis_4_Adap_paper!K$102,Example_5_Adap!$E$11:$AR$11,0))</f>
        <v>2.8627099447511701E-2</v>
      </c>
      <c r="L104" s="1" cm="1">
        <f t="array" ref="L104">INDEX(Example_5_Adap!$E$12:$AR$119,MATCH(Analysis_4_Adap_paper!$C104,Example_5_Adap!$C$12:$C$119)+Analysis_4_Adap_paper!$D104-COUNT($C$103:$C$111),MATCH(Analysis_4_Adap_paper!L$102,Example_5_Adap!$E$11:$AR$11,0))</f>
        <v>1.43016582442485E-2</v>
      </c>
      <c r="M104" s="1" cm="1">
        <f t="array" ref="M104">INDEX(Example_5_Adap!$E$12:$AR$119,MATCH(Analysis_4_Adap_paper!$C104,Example_5_Adap!$C$12:$C$119)+Analysis_4_Adap_paper!$D104-COUNT($C$103:$C$111),MATCH(Analysis_4_Adap_paper!M$102,Example_5_Adap!$E$11:$AR$11,0))</f>
        <v>2.86270993572466E-2</v>
      </c>
      <c r="N104" s="1" cm="1">
        <f t="array" ref="N104">INDEX(Example_5_Adap!$E$12:$AR$119,MATCH(Analysis_4_Adap_paper!$C104,Example_5_Adap!$C$12:$C$119)+Analysis_4_Adap_paper!$D104-COUNT($C$103:$C$111),MATCH(Analysis_4_Adap_paper!N$102,Example_5_Adap!$E$11:$AR$11,0))</f>
        <v>1.4301658197560499E-2</v>
      </c>
      <c r="Q104" s="56">
        <f>LOG(E103/E104)/LOG(2)</f>
        <v>1.2572625529739598</v>
      </c>
      <c r="R104" s="56">
        <f t="shared" ref="R104:V111" si="22">LOG(F103/F104)/LOG(2)</f>
        <v>2.2584616203953307</v>
      </c>
      <c r="S104" s="56">
        <f t="shared" si="22"/>
        <v>1.2572625529739336</v>
      </c>
      <c r="T104" s="56">
        <f t="shared" si="22"/>
        <v>2.2584616203958037</v>
      </c>
      <c r="U104" s="56">
        <f t="shared" si="22"/>
        <v>1.2573330273837073</v>
      </c>
      <c r="V104" s="56">
        <f t="shared" si="22"/>
        <v>2.2585304701049909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INDEX(Example_5_Adap!$E$12:$AR$119,MATCH(Analysis_4_Adap_paper!$C105,Example_5_Adap!$C$12:$C$119)+Analysis_4_Adap_paper!$D105-COUNT($C$103:$C$111),MATCH(Analysis_4_Adap_paper!E$102,Example_5_Adap!$E$11:$AR$11,0))</f>
        <v>1.6245406814280099E-2</v>
      </c>
      <c r="F105" s="1" cm="1">
        <f t="array" ref="F105">INDEX(Example_5_Adap!$E$12:$AR$119,MATCH(Analysis_4_Adap_paper!$C105,Example_5_Adap!$C$12:$C$119)+Analysis_4_Adap_paper!$D105-COUNT($C$103:$C$111),MATCH(Analysis_4_Adap_paper!F$102,Example_5_Adap!$E$11:$AR$11,0))</f>
        <v>2.9391779746581401E-3</v>
      </c>
      <c r="G105" s="1" cm="1">
        <f t="array" ref="G105">INDEX(Example_5_Adap!$E$12:$AR$119,MATCH(Analysis_4_Adap_paper!$C105,Example_5_Adap!$C$12:$C$119)+Analysis_4_Adap_paper!$D105-COUNT($C$103:$C$111),MATCH(Analysis_4_Adap_paper!G$102,Example_5_Adap!$E$11:$AR$11,0))</f>
        <v>1.6245406814286701E-2</v>
      </c>
      <c r="H105" s="1" cm="1">
        <f t="array" ref="H105">INDEX(Example_5_Adap!$E$12:$AR$119,MATCH(Analysis_4_Adap_paper!$C105,Example_5_Adap!$C$12:$C$119)+Analysis_4_Adap_paper!$D105-COUNT($C$103:$C$111),MATCH(Analysis_4_Adap_paper!H$102,Example_5_Adap!$E$11:$AR$11,0))</f>
        <v>2.9391779746510398E-3</v>
      </c>
      <c r="I105" s="1" cm="1">
        <f t="array" ref="I105">INDEX(Example_5_Adap!$E$12:$AR$119,MATCH(Analysis_4_Adap_paper!$C105,Example_5_Adap!$C$12:$C$119)+Analysis_4_Adap_paper!$D105-COUNT($C$103:$C$111),MATCH(Analysis_4_Adap_paper!I$102,Example_5_Adap!$E$11:$AR$11,0))</f>
        <v>1.6245503687827501E-2</v>
      </c>
      <c r="J105" s="1" cm="1">
        <f t="array" ref="J105">INDEX(Example_5_Adap!$E$12:$AR$119,MATCH(Analysis_4_Adap_paper!$C105,Example_5_Adap!$C$12:$C$119)+Analysis_4_Adap_paper!$D105-COUNT($C$103:$C$111),MATCH(Analysis_4_Adap_paper!J$102,Example_5_Adap!$E$11:$AR$11,0))</f>
        <v>2.93923461432754E-3</v>
      </c>
      <c r="K105" s="1" cm="1">
        <f t="array" ref="K105">INDEX(Example_5_Adap!$E$12:$AR$119,MATCH(Analysis_4_Adap_paper!$C105,Example_5_Adap!$C$12:$C$119)+Analysis_4_Adap_paper!$D105-COUNT($C$103:$C$111),MATCH(Analysis_4_Adap_paper!K$102,Example_5_Adap!$E$11:$AR$11,0))</f>
        <v>1.62454068239745E-2</v>
      </c>
      <c r="L105" s="1" cm="1">
        <f t="array" ref="L105">INDEX(Example_5_Adap!$E$12:$AR$119,MATCH(Analysis_4_Adap_paper!$C105,Example_5_Adap!$C$12:$C$119)+Analysis_4_Adap_paper!$D105-COUNT($C$103:$C$111),MATCH(Analysis_4_Adap_paper!L$102,Example_5_Adap!$E$11:$AR$11,0))</f>
        <v>2.9391779803176199E-3</v>
      </c>
      <c r="M105" s="1" cm="1">
        <f t="array" ref="M105">INDEX(Example_5_Adap!$E$12:$AR$119,MATCH(Analysis_4_Adap_paper!$C105,Example_5_Adap!$C$12:$C$119)+Analysis_4_Adap_paper!$D105-COUNT($C$103:$C$111),MATCH(Analysis_4_Adap_paper!M$102,Example_5_Adap!$E$11:$AR$11,0))</f>
        <v>1.6245406814300499E-2</v>
      </c>
      <c r="N105" s="1" cm="1">
        <f t="array" ref="N105">INDEX(Example_5_Adap!$E$12:$AR$119,MATCH(Analysis_4_Adap_paper!$C105,Example_5_Adap!$C$12:$C$119)+Analysis_4_Adap_paper!$D105-COUNT($C$103:$C$111),MATCH(Analysis_4_Adap_paper!N$102,Example_5_Adap!$E$11:$AR$11,0))</f>
        <v>2.9391779746670201E-3</v>
      </c>
      <c r="Q105" s="56">
        <f t="shared" ref="Q105:Q111" si="24">LOG(E104/E105)/LOG(2)</f>
        <v>0.81734962476168682</v>
      </c>
      <c r="R105" s="56">
        <f t="shared" si="22"/>
        <v>2.2826978035658403</v>
      </c>
      <c r="S105" s="56">
        <f t="shared" si="22"/>
        <v>0.81734962476114559</v>
      </c>
      <c r="T105" s="56">
        <f t="shared" si="22"/>
        <v>2.2826978035688716</v>
      </c>
      <c r="U105" s="56">
        <f t="shared" si="22"/>
        <v>0.81738655616405109</v>
      </c>
      <c r="V105" s="56">
        <f t="shared" si="22"/>
        <v>2.2827171613225175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INDEX(Example_5_Adap!$E$12:$AR$119,MATCH(Analysis_4_Adap_paper!$C106,Example_5_Adap!$C$12:$C$119)+Analysis_4_Adap_paper!$D106-COUNT($C$103:$C$111),MATCH(Analysis_4_Adap_paper!E$102,Example_5_Adap!$E$11:$AR$11,0))</f>
        <v>1.11484268466814E-2</v>
      </c>
      <c r="F106" s="1" cm="1">
        <f t="array" ref="F106">INDEX(Example_5_Adap!$E$12:$AR$119,MATCH(Analysis_4_Adap_paper!$C106,Example_5_Adap!$C$12:$C$119)+Analysis_4_Adap_paper!$D106-COUNT($C$103:$C$111),MATCH(Analysis_4_Adap_paper!F$102,Example_5_Adap!$E$11:$AR$11,0))</f>
        <v>5.9907224492317102E-4</v>
      </c>
      <c r="G106" s="1" cm="1">
        <f t="array" ref="G106">INDEX(Example_5_Adap!$E$12:$AR$119,MATCH(Analysis_4_Adap_paper!$C106,Example_5_Adap!$C$12:$C$119)+Analysis_4_Adap_paper!$D106-COUNT($C$103:$C$111),MATCH(Analysis_4_Adap_paper!G$102,Example_5_Adap!$E$11:$AR$11,0))</f>
        <v>1.1148426846664099E-2</v>
      </c>
      <c r="H106" s="1" cm="1">
        <f t="array" ref="H106">INDEX(Example_5_Adap!$E$12:$AR$119,MATCH(Analysis_4_Adap_paper!$C106,Example_5_Adap!$C$12:$C$119)+Analysis_4_Adap_paper!$D106-COUNT($C$103:$C$111),MATCH(Analysis_4_Adap_paper!H$102,Example_5_Adap!$E$11:$AR$11,0))</f>
        <v>5.9907224492317102E-4</v>
      </c>
      <c r="I106" s="1" cm="1">
        <f t="array" ref="I106">INDEX(Example_5_Adap!$E$12:$AR$119,MATCH(Analysis_4_Adap_paper!$C106,Example_5_Adap!$C$12:$C$119)+Analysis_4_Adap_paper!$D106-COUNT($C$103:$C$111),MATCH(Analysis_4_Adap_paper!I$102,Example_5_Adap!$E$11:$AR$11,0))</f>
        <v>1.11484352400923E-2</v>
      </c>
      <c r="J106" s="1" cm="1">
        <f t="array" ref="J106">INDEX(Example_5_Adap!$E$12:$AR$119,MATCH(Analysis_4_Adap_paper!$C106,Example_5_Adap!$C$12:$C$119)+Analysis_4_Adap_paper!$D106-COUNT($C$103:$C$111),MATCH(Analysis_4_Adap_paper!J$102,Example_5_Adap!$E$11:$AR$11,0))</f>
        <v>5.9908191352153696E-4</v>
      </c>
      <c r="K106" s="1" cm="1">
        <f t="array" ref="K106">INDEX(Example_5_Adap!$E$12:$AR$119,MATCH(Analysis_4_Adap_paper!$C106,Example_5_Adap!$C$12:$C$119)+Analysis_4_Adap_paper!$D106-COUNT($C$103:$C$111),MATCH(Analysis_4_Adap_paper!K$102,Example_5_Adap!$E$11:$AR$11,0))</f>
        <v>1.1148426847505199E-2</v>
      </c>
      <c r="L106" s="1" cm="1">
        <f t="array" ref="L106">INDEX(Example_5_Adap!$E$12:$AR$119,MATCH(Analysis_4_Adap_paper!$C106,Example_5_Adap!$C$12:$C$119)+Analysis_4_Adap_paper!$D106-COUNT($C$103:$C$111),MATCH(Analysis_4_Adap_paper!L$102,Example_5_Adap!$E$11:$AR$11,0))</f>
        <v>5.9907224588151499E-4</v>
      </c>
      <c r="M106" s="1" cm="1">
        <f t="array" ref="M106">INDEX(Example_5_Adap!$E$12:$AR$119,MATCH(Analysis_4_Adap_paper!$C106,Example_5_Adap!$C$12:$C$119)+Analysis_4_Adap_paper!$D106-COUNT($C$103:$C$111),MATCH(Analysis_4_Adap_paper!M$102,Example_5_Adap!$E$11:$AR$11,0))</f>
        <v>1.1148426846664601E-2</v>
      </c>
      <c r="N106" s="1" cm="1">
        <f t="array" ref="N106">INDEX(Example_5_Adap!$E$12:$AR$119,MATCH(Analysis_4_Adap_paper!$C106,Example_5_Adap!$C$12:$C$119)+Analysis_4_Adap_paper!$D106-COUNT($C$103:$C$111),MATCH(Analysis_4_Adap_paper!N$102,Example_5_Adap!$E$11:$AR$11,0))</f>
        <v>5.9907224493382905E-4</v>
      </c>
      <c r="Q106" s="56">
        <f t="shared" si="24"/>
        <v>0.54319172584006337</v>
      </c>
      <c r="R106" s="56">
        <f t="shared" si="22"/>
        <v>2.2946108205079416</v>
      </c>
      <c r="S106" s="56">
        <f t="shared" si="22"/>
        <v>0.54319172584288855</v>
      </c>
      <c r="T106" s="56">
        <f t="shared" si="22"/>
        <v>2.2946108205044564</v>
      </c>
      <c r="U106" s="56">
        <f t="shared" si="22"/>
        <v>0.54319924262545127</v>
      </c>
      <c r="V106" s="56">
        <f t="shared" si="22"/>
        <v>2.2946153379326226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INDEX(Example_5_Adap!$E$12:$AR$119,MATCH(Analysis_4_Adap_paper!$C107,Example_5_Adap!$C$12:$C$119)+Analysis_4_Adap_paper!$D107-COUNT($C$103:$C$111),MATCH(Analysis_4_Adap_paper!E$102,Example_5_Adap!$E$11:$AR$11,0))</f>
        <v>8.5435412359400296E-3</v>
      </c>
      <c r="F107" s="1" cm="1">
        <f t="array" ref="F107">INDEX(Example_5_Adap!$E$12:$AR$119,MATCH(Analysis_4_Adap_paper!$C107,Example_5_Adap!$C$12:$C$119)+Analysis_4_Adap_paper!$D107-COUNT($C$103:$C$111),MATCH(Analysis_4_Adap_paper!F$102,Example_5_Adap!$E$11:$AR$11,0))</f>
        <v>1.2069633052957901E-4</v>
      </c>
      <c r="G107" s="1" cm="1">
        <f t="array" ref="G107">INDEX(Example_5_Adap!$E$12:$AR$119,MATCH(Analysis_4_Adap_paper!$C107,Example_5_Adap!$C$12:$C$119)+Analysis_4_Adap_paper!$D107-COUNT($C$103:$C$111),MATCH(Analysis_4_Adap_paper!G$102,Example_5_Adap!$E$11:$AR$11,0))</f>
        <v>8.5435412359382498E-3</v>
      </c>
      <c r="H107" s="1" cm="1">
        <f t="array" ref="H107">INDEX(Example_5_Adap!$E$12:$AR$119,MATCH(Analysis_4_Adap_paper!$C107,Example_5_Adap!$C$12:$C$119)+Analysis_4_Adap_paper!$D107-COUNT($C$103:$C$111),MATCH(Analysis_4_Adap_paper!H$102,Example_5_Adap!$E$11:$AR$11,0))</f>
        <v>1.20696330531799E-4</v>
      </c>
      <c r="I107" s="1" cm="1">
        <f t="array" ref="I107">INDEX(Example_5_Adap!$E$12:$AR$119,MATCH(Analysis_4_Adap_paper!$C107,Example_5_Adap!$C$12:$C$119)+Analysis_4_Adap_paper!$D107-COUNT($C$103:$C$111),MATCH(Analysis_4_Adap_paper!I$102,Example_5_Adap!$E$11:$AR$11,0))</f>
        <v>8.5435419756416595E-3</v>
      </c>
      <c r="J107" s="1" cm="1">
        <f t="array" ref="J107">INDEX(Example_5_Adap!$E$12:$AR$119,MATCH(Analysis_4_Adap_paper!$C107,Example_5_Adap!$C$12:$C$119)+Analysis_4_Adap_paper!$D107-COUNT($C$103:$C$111),MATCH(Analysis_4_Adap_paper!J$102,Example_5_Adap!$E$11:$AR$11,0))</f>
        <v>1.20698186221623E-4</v>
      </c>
      <c r="K107" s="1" cm="1">
        <f t="array" ref="K107">INDEX(Example_5_Adap!$E$12:$AR$119,MATCH(Analysis_4_Adap_paper!$C107,Example_5_Adap!$C$12:$C$119)+Analysis_4_Adap_paper!$D107-COUNT($C$103:$C$111),MATCH(Analysis_4_Adap_paper!K$102,Example_5_Adap!$E$11:$AR$11,0))</f>
        <v>8.5435412360097499E-3</v>
      </c>
      <c r="L107" s="1" cm="1">
        <f t="array" ref="L107">INDEX(Example_5_Adap!$E$12:$AR$119,MATCH(Analysis_4_Adap_paper!$C107,Example_5_Adap!$C$12:$C$119)+Analysis_4_Adap_paper!$D107-COUNT($C$103:$C$111),MATCH(Analysis_4_Adap_paper!L$102,Example_5_Adap!$E$11:$AR$11,0))</f>
        <v>1.20696330719205E-4</v>
      </c>
      <c r="M107" s="1" cm="1">
        <f t="array" ref="M107">INDEX(Example_5_Adap!$E$12:$AR$119,MATCH(Analysis_4_Adap_paper!$C107,Example_5_Adap!$C$12:$C$119)+Analysis_4_Adap_paper!$D107-COUNT($C$103:$C$111),MATCH(Analysis_4_Adap_paper!M$102,Example_5_Adap!$E$11:$AR$11,0))</f>
        <v>8.5435412359311496E-3</v>
      </c>
      <c r="N107" s="1" cm="1">
        <f t="array" ref="N107">INDEX(Example_5_Adap!$E$12:$AR$119,MATCH(Analysis_4_Adap_paper!$C107,Example_5_Adap!$C$12:$C$119)+Analysis_4_Adap_paper!$D107-COUNT($C$103:$C$111),MATCH(Analysis_4_Adap_paper!N$102,Example_5_Adap!$E$11:$AR$11,0))</f>
        <v>1.20696330530911E-4</v>
      </c>
      <c r="Q107" s="56">
        <f t="shared" si="24"/>
        <v>0.38393406040034156</v>
      </c>
      <c r="R107" s="56">
        <f t="shared" si="22"/>
        <v>2.3113481796253668</v>
      </c>
      <c r="S107" s="56">
        <f t="shared" si="22"/>
        <v>0.38393406039840339</v>
      </c>
      <c r="T107" s="56">
        <f t="shared" si="22"/>
        <v>2.3113481795988307</v>
      </c>
      <c r="U107" s="56">
        <f t="shared" si="22"/>
        <v>0.38393502166517318</v>
      </c>
      <c r="V107" s="56">
        <f t="shared" si="22"/>
        <v>2.3113492824075781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INDEX(Example_5_Adap!$E$12:$AR$119,MATCH(Analysis_4_Adap_paper!$C108,Example_5_Adap!$C$12:$C$119)+Analysis_4_Adap_paper!$D108-COUNT($C$103:$C$111),MATCH(Analysis_4_Adap_paper!E$102,Example_5_Adap!$E$11:$AR$11,0))</f>
        <v>7.0457032370665404E-3</v>
      </c>
      <c r="F108" s="1" cm="1">
        <f t="array" ref="F108">INDEX(Example_5_Adap!$E$12:$AR$119,MATCH(Analysis_4_Adap_paper!$C108,Example_5_Adap!$C$12:$C$119)+Analysis_4_Adap_paper!$D108-COUNT($C$103:$C$111),MATCH(Analysis_4_Adap_paper!F$102,Example_5_Adap!$E$11:$AR$11,0))</f>
        <v>2.41335058688285E-5</v>
      </c>
      <c r="G108" s="1" cm="1">
        <f t="array" ref="G108">INDEX(Example_5_Adap!$E$12:$AR$119,MATCH(Analysis_4_Adap_paper!$C108,Example_5_Adap!$C$12:$C$119)+Analysis_4_Adap_paper!$D108-COUNT($C$103:$C$111),MATCH(Analysis_4_Adap_paper!G$102,Example_5_Adap!$E$11:$AR$11,0))</f>
        <v>7.0457032370736502E-3</v>
      </c>
      <c r="H108" s="1" cm="1">
        <f t="array" ref="H108">INDEX(Example_5_Adap!$E$12:$AR$119,MATCH(Analysis_4_Adap_paper!$C108,Example_5_Adap!$C$12:$C$119)+Analysis_4_Adap_paper!$D108-COUNT($C$103:$C$111),MATCH(Analysis_4_Adap_paper!H$102,Example_5_Adap!$E$11:$AR$11,0))</f>
        <v>2.41335058759339E-5</v>
      </c>
      <c r="I108" s="1" cm="1">
        <f t="array" ref="I108">INDEX(Example_5_Adap!$E$12:$AR$119,MATCH(Analysis_4_Adap_paper!$C108,Example_5_Adap!$C$12:$C$119)+Analysis_4_Adap_paper!$D108-COUNT($C$103:$C$111),MATCH(Analysis_4_Adap_paper!I$102,Example_5_Adap!$E$11:$AR$11,0))</f>
        <v>7.0457032994965998E-3</v>
      </c>
      <c r="J108" s="1" cm="1">
        <f t="array" ref="J108">INDEX(Example_5_Adap!$E$12:$AR$119,MATCH(Analysis_4_Adap_paper!$C108,Example_5_Adap!$C$12:$C$119)+Analysis_4_Adap_paper!$D108-COUNT($C$103:$C$111),MATCH(Analysis_4_Adap_paper!J$102,Example_5_Adap!$E$11:$AR$11,0))</f>
        <v>2.4133871445286501E-5</v>
      </c>
      <c r="K108" s="1" cm="1">
        <f t="array" ref="K108">INDEX(Example_5_Adap!$E$12:$AR$119,MATCH(Analysis_4_Adap_paper!$C108,Example_5_Adap!$C$12:$C$119)+Analysis_4_Adap_paper!$D108-COUNT($C$103:$C$111),MATCH(Analysis_4_Adap_paper!K$102,Example_5_Adap!$E$11:$AR$11,0))</f>
        <v>7.0457032370834201E-3</v>
      </c>
      <c r="L108" s="1" cm="1">
        <f t="array" ref="L108">INDEX(Example_5_Adap!$E$12:$AR$119,MATCH(Analysis_4_Adap_paper!$C108,Example_5_Adap!$C$12:$C$119)+Analysis_4_Adap_paper!$D108-COUNT($C$103:$C$111),MATCH(Analysis_4_Adap_paper!L$102,Example_5_Adap!$E$11:$AR$11,0))</f>
        <v>2.4133505902135201E-5</v>
      </c>
      <c r="M108" s="1" cm="1">
        <f t="array" ref="M108">INDEX(Example_5_Adap!$E$12:$AR$119,MATCH(Analysis_4_Adap_paper!$C108,Example_5_Adap!$C$12:$C$119)+Analysis_4_Adap_paper!$D108-COUNT($C$103:$C$111),MATCH(Analysis_4_Adap_paper!M$102,Example_5_Adap!$E$11:$AR$11,0))</f>
        <v>7.0457032370794198E-3</v>
      </c>
      <c r="N108" s="1" cm="1">
        <f t="array" ref="N108">INDEX(Example_5_Adap!$E$12:$AR$119,MATCH(Analysis_4_Adap_paper!$C108,Example_5_Adap!$C$12:$C$119)+Analysis_4_Adap_paper!$D108-COUNT($C$103:$C$111),MATCH(Analysis_4_Adap_paper!N$102,Example_5_Adap!$E$11:$AR$11,0))</f>
        <v>2.4133505877710301E-5</v>
      </c>
      <c r="Q108" s="56">
        <f t="shared" si="24"/>
        <v>0.2780904702272271</v>
      </c>
      <c r="R108" s="56">
        <f t="shared" si="22"/>
        <v>2.3222723993546501</v>
      </c>
      <c r="S108" s="56">
        <f t="shared" si="22"/>
        <v>0.27809047022547079</v>
      </c>
      <c r="T108" s="56">
        <f t="shared" si="22"/>
        <v>2.3222723989564269</v>
      </c>
      <c r="U108" s="56">
        <f t="shared" si="22"/>
        <v>0.27809058235273909</v>
      </c>
      <c r="V108" s="56">
        <f t="shared" si="22"/>
        <v>2.3222727265474337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INDEX(Example_5_Adap!$E$12:$AR$119,MATCH(Analysis_4_Adap_paper!$C109,Example_5_Adap!$C$12:$C$119)+Analysis_4_Adap_paper!$D109-COUNT($C$103:$C$111),MATCH(Analysis_4_Adap_paper!E$102,Example_5_Adap!$E$11:$AR$11,0))</f>
        <v>6.0986870829022799E-3</v>
      </c>
      <c r="F109" s="1" cm="1">
        <f t="array" ref="F109">INDEX(Example_5_Adap!$E$12:$AR$119,MATCH(Analysis_4_Adap_paper!$C109,Example_5_Adap!$C$12:$C$119)+Analysis_4_Adap_paper!$D109-COUNT($C$103:$C$111),MATCH(Analysis_4_Adap_paper!F$102,Example_5_Adap!$E$11:$AR$11,0))</f>
        <v>4.8066667459600797E-6</v>
      </c>
      <c r="G109" s="1" cm="1">
        <f t="array" ref="G109">INDEX(Example_5_Adap!$E$12:$AR$119,MATCH(Analysis_4_Adap_paper!$C109,Example_5_Adap!$C$12:$C$119)+Analysis_4_Adap_paper!$D109-COUNT($C$103:$C$111),MATCH(Analysis_4_Adap_paper!G$102,Example_5_Adap!$E$11:$AR$11,0))</f>
        <v>6.09868708289162E-3</v>
      </c>
      <c r="H109" s="1" cm="1">
        <f t="array" ref="H109">INDEX(Example_5_Adap!$E$12:$AR$119,MATCH(Analysis_4_Adap_paper!$C109,Example_5_Adap!$C$12:$C$119)+Analysis_4_Adap_paper!$D109-COUNT($C$103:$C$111),MATCH(Analysis_4_Adap_paper!H$102,Example_5_Adap!$E$11:$AR$11,0))</f>
        <v>4.8066667344137602E-6</v>
      </c>
      <c r="I109" s="1" cm="1">
        <f t="array" ref="I109">INDEX(Example_5_Adap!$E$12:$AR$119,MATCH(Analysis_4_Adap_paper!$C109,Example_5_Adap!$C$12:$C$119)+Analysis_4_Adap_paper!$D109-COUNT($C$103:$C$111),MATCH(Analysis_4_Adap_paper!I$102,Example_5_Adap!$E$11:$AR$11,0))</f>
        <v>6.0986870868453497E-3</v>
      </c>
      <c r="J109" s="1" cm="1">
        <f t="array" ref="J109">INDEX(Example_5_Adap!$E$12:$AR$119,MATCH(Analysis_4_Adap_paper!$C109,Example_5_Adap!$C$12:$C$119)+Analysis_4_Adap_paper!$D109-COUNT($C$103:$C$111),MATCH(Analysis_4_Adap_paper!J$102,Example_5_Adap!$E$11:$AR$11,0))</f>
        <v>4.8067391738015801E-6</v>
      </c>
      <c r="K109" s="1" cm="1">
        <f t="array" ref="K109">INDEX(Example_5_Adap!$E$12:$AR$119,MATCH(Analysis_4_Adap_paper!$C109,Example_5_Adap!$C$12:$C$119)+Analysis_4_Adap_paper!$D109-COUNT($C$103:$C$111),MATCH(Analysis_4_Adap_paper!K$102,Example_5_Adap!$E$11:$AR$11,0))</f>
        <v>6.0986870828902903E-3</v>
      </c>
      <c r="L109" s="1" cm="1">
        <f t="array" ref="L109">INDEX(Example_5_Adap!$E$12:$AR$119,MATCH(Analysis_4_Adap_paper!$C109,Example_5_Adap!$C$12:$C$119)+Analysis_4_Adap_paper!$D109-COUNT($C$103:$C$111),MATCH(Analysis_4_Adap_paper!L$102,Example_5_Adap!$E$11:$AR$11,0))</f>
        <v>4.8066667539536897E-6</v>
      </c>
      <c r="M109" s="1" cm="1">
        <f t="array" ref="M109">INDEX(Example_5_Adap!$E$12:$AR$119,MATCH(Analysis_4_Adap_paper!$C109,Example_5_Adap!$C$12:$C$119)+Analysis_4_Adap_paper!$D109-COUNT($C$103:$C$111),MATCH(Analysis_4_Adap_paper!M$102,Example_5_Adap!$E$11:$AR$11,0))</f>
        <v>6.0986870828925099E-3</v>
      </c>
      <c r="N109" s="1" cm="1">
        <f t="array" ref="N109">INDEX(Example_5_Adap!$E$12:$AR$119,MATCH(Analysis_4_Adap_paper!$C109,Example_5_Adap!$C$12:$C$119)+Analysis_4_Adap_paper!$D109-COUNT($C$103:$C$111),MATCH(Analysis_4_Adap_paper!N$102,Example_5_Adap!$E$11:$AR$11,0))</f>
        <v>4.8066667490687101E-6</v>
      </c>
      <c r="Q109" s="56">
        <f t="shared" si="24"/>
        <v>0.20824501555827804</v>
      </c>
      <c r="R109" s="56">
        <f t="shared" si="22"/>
        <v>2.3279288230965598</v>
      </c>
      <c r="S109" s="56">
        <f t="shared" si="22"/>
        <v>0.20824501556225566</v>
      </c>
      <c r="T109" s="56">
        <f t="shared" si="22"/>
        <v>2.3279288269868843</v>
      </c>
      <c r="U109" s="56">
        <f t="shared" si="22"/>
        <v>0.20824502740884038</v>
      </c>
      <c r="V109" s="56">
        <f t="shared" si="22"/>
        <v>2.3279289383403889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INDEX(Example_5_Adap!$E$12:$AR$119,MATCH(Analysis_4_Adap_paper!$C110,Example_5_Adap!$C$12:$C$119)+Analysis_4_Adap_paper!$D110-COUNT($C$103:$C$111),MATCH(Analysis_4_Adap_paper!E$102,Example_5_Adap!$E$11:$AR$11,0))</f>
        <v>5.4511497475493399E-3</v>
      </c>
      <c r="F110" s="1" cm="1">
        <f t="array" ref="F110">INDEX(Example_5_Adap!$E$12:$AR$119,MATCH(Analysis_4_Adap_paper!$C110,Example_5_Adap!$C$12:$C$119)+Analysis_4_Adap_paper!$D110-COUNT($C$103:$C$111),MATCH(Analysis_4_Adap_paper!F$102,Example_5_Adap!$E$11:$AR$11,0))</f>
        <v>9.5557874146834302E-7</v>
      </c>
      <c r="G110" s="1" cm="1">
        <f t="array" ref="G110">INDEX(Example_5_Adap!$E$12:$AR$119,MATCH(Analysis_4_Adap_paper!$C110,Example_5_Adap!$C$12:$C$119)+Analysis_4_Adap_paper!$D110-COUNT($C$103:$C$111),MATCH(Analysis_4_Adap_paper!G$102,Example_5_Adap!$E$11:$AR$11,0))</f>
        <v>5.4511497475773201E-3</v>
      </c>
      <c r="H110" s="1" cm="1">
        <f t="array" ref="H110">INDEX(Example_5_Adap!$E$12:$AR$119,MATCH(Analysis_4_Adap_paper!$C110,Example_5_Adap!$C$12:$C$119)+Analysis_4_Adap_paper!$D110-COUNT($C$103:$C$111),MATCH(Analysis_4_Adap_paper!H$102,Example_5_Adap!$E$11:$AR$11,0))</f>
        <v>9.5557874146834302E-7</v>
      </c>
      <c r="I110" s="1" cm="1">
        <f t="array" ref="I110">INDEX(Example_5_Adap!$E$12:$AR$119,MATCH(Analysis_4_Adap_paper!$C110,Example_5_Adap!$C$12:$C$119)+Analysis_4_Adap_paper!$D110-COUNT($C$103:$C$111),MATCH(Analysis_4_Adap_paper!I$102,Example_5_Adap!$E$11:$AR$11,0))</f>
        <v>5.4511497474538598E-3</v>
      </c>
      <c r="J110" s="1" cm="1">
        <f t="array" ref="J110">INDEX(Example_5_Adap!$E$12:$AR$119,MATCH(Analysis_4_Adap_paper!$C110,Example_5_Adap!$C$12:$C$119)+Analysis_4_Adap_paper!$D110-COUNT($C$103:$C$111),MATCH(Analysis_4_Adap_paper!J$102,Example_5_Adap!$E$11:$AR$11,0))</f>
        <v>9.5559310731019309E-7</v>
      </c>
      <c r="K110" s="1" cm="1">
        <f t="array" ref="K110">INDEX(Example_5_Adap!$E$12:$AR$119,MATCH(Analysis_4_Adap_paper!$C110,Example_5_Adap!$C$12:$C$119)+Analysis_4_Adap_paper!$D110-COUNT($C$103:$C$111),MATCH(Analysis_4_Adap_paper!K$102,Example_5_Adap!$E$11:$AR$11,0))</f>
        <v>5.4511497475750997E-3</v>
      </c>
      <c r="L110" s="1" cm="1">
        <f t="array" ref="L110">INDEX(Example_5_Adap!$E$12:$AR$119,MATCH(Analysis_4_Adap_paper!$C110,Example_5_Adap!$C$12:$C$119)+Analysis_4_Adap_paper!$D110-COUNT($C$103:$C$111),MATCH(Analysis_4_Adap_paper!L$102,Example_5_Adap!$E$11:$AR$11,0))</f>
        <v>9.5557874146834302E-7</v>
      </c>
      <c r="M110" s="1" cm="1">
        <f t="array" ref="M110">INDEX(Example_5_Adap!$E$12:$AR$119,MATCH(Analysis_4_Adap_paper!$C110,Example_5_Adap!$C$12:$C$119)+Analysis_4_Adap_paper!$D110-COUNT($C$103:$C$111),MATCH(Analysis_4_Adap_paper!M$102,Example_5_Adap!$E$11:$AR$11,0))</f>
        <v>5.4511497475702103E-3</v>
      </c>
      <c r="N110" s="1" cm="1">
        <f t="array" ref="N110">INDEX(Example_5_Adap!$E$12:$AR$119,MATCH(Analysis_4_Adap_paper!$C110,Example_5_Adap!$C$12:$C$119)+Analysis_4_Adap_paper!$D110-COUNT($C$103:$C$111),MATCH(Analysis_4_Adap_paper!N$102,Example_5_Adap!$E$11:$AR$11,0))</f>
        <v>9.5557874724150296E-7</v>
      </c>
      <c r="Q110" s="56">
        <f t="shared" si="24"/>
        <v>0.16193814181423985</v>
      </c>
      <c r="R110" s="56">
        <f t="shared" si="22"/>
        <v>2.3305901185719824</v>
      </c>
      <c r="S110" s="56">
        <f t="shared" si="22"/>
        <v>0.16193814180431276</v>
      </c>
      <c r="T110" s="56">
        <f t="shared" si="22"/>
        <v>2.3305901151064168</v>
      </c>
      <c r="U110" s="56">
        <f t="shared" si="22"/>
        <v>0.16193814277227522</v>
      </c>
      <c r="V110" s="56">
        <f t="shared" si="22"/>
        <v>2.330590168415732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INDEX(Example_5_Adap!$E$12:$AR$119,MATCH(Analysis_4_Adap_paper!$C111,Example_5_Adap!$C$12:$C$119)+Analysis_4_Adap_paper!$D111-COUNT($C$103:$C$111),MATCH(Analysis_4_Adap_paper!E$102,Example_5_Adap!$E$11:$AR$11,0))</f>
        <v>4.9792719640766496E-3</v>
      </c>
      <c r="F111" s="1" cm="1">
        <f t="array" ref="F111">INDEX(Example_5_Adap!$E$12:$AR$119,MATCH(Analysis_4_Adap_paper!$C111,Example_5_Adap!$C$12:$C$119)+Analysis_4_Adap_paper!$D111-COUNT($C$103:$C$111),MATCH(Analysis_4_Adap_paper!F$102,Example_5_Adap!$E$11:$AR$11,0))</f>
        <v>1.8982533944722401E-7</v>
      </c>
      <c r="G111" s="1" cm="1">
        <f t="array" ref="G111">INDEX(Example_5_Adap!$E$12:$AR$119,MATCH(Analysis_4_Adap_paper!$C111,Example_5_Adap!$C$12:$C$119)+Analysis_4_Adap_paper!$D111-COUNT($C$103:$C$111),MATCH(Analysis_4_Adap_paper!G$102,Example_5_Adap!$E$11:$AR$11,0))</f>
        <v>4.9792719638141998E-3</v>
      </c>
      <c r="H111" s="1" cm="1">
        <f t="array" ref="H111">INDEX(Example_5_Adap!$E$12:$AR$119,MATCH(Analysis_4_Adap_paper!$C111,Example_5_Adap!$C$12:$C$119)+Analysis_4_Adap_paper!$D111-COUNT($C$103:$C$111),MATCH(Analysis_4_Adap_paper!H$102,Example_5_Adap!$E$11:$AR$11,0))</f>
        <v>1.89825346552652E-7</v>
      </c>
      <c r="I111" s="1" cm="1">
        <f t="array" ref="I111">INDEX(Example_5_Adap!$E$12:$AR$119,MATCH(Analysis_4_Adap_paper!$C111,Example_5_Adap!$C$12:$C$119)+Analysis_4_Adap_paper!$D111-COUNT($C$103:$C$111),MATCH(Analysis_4_Adap_paper!I$102,Example_5_Adap!$E$11:$AR$11,0))</f>
        <v>4.97927196366987E-3</v>
      </c>
      <c r="J111" s="1" cm="1">
        <f t="array" ref="J111">INDEX(Example_5_Adap!$E$12:$AR$119,MATCH(Analysis_4_Adap_paper!$C111,Example_5_Adap!$C$12:$C$119)+Analysis_4_Adap_paper!$D111-COUNT($C$103:$C$111),MATCH(Analysis_4_Adap_paper!J$102,Example_5_Adap!$E$11:$AR$11,0))</f>
        <v>1.8982818916768401E-7</v>
      </c>
      <c r="K111" s="1" cm="1">
        <f t="array" ref="K111">INDEX(Example_5_Adap!$E$12:$AR$119,MATCH(Analysis_4_Adap_paper!$C111,Example_5_Adap!$C$12:$C$119)+Analysis_4_Adap_paper!$D111-COUNT($C$103:$C$111),MATCH(Analysis_4_Adap_paper!K$102,Example_5_Adap!$E$11:$AR$11,0))</f>
        <v>4.9792719638084198E-3</v>
      </c>
      <c r="L111" s="1" cm="1">
        <f t="array" ref="L111">INDEX(Example_5_Adap!$E$12:$AR$119,MATCH(Analysis_4_Adap_paper!$C111,Example_5_Adap!$C$12:$C$119)+Analysis_4_Adap_paper!$D111-COUNT($C$103:$C$111),MATCH(Analysis_4_Adap_paper!L$102,Example_5_Adap!$E$11:$AR$11,0))</f>
        <v>1.8982534877309799E-7</v>
      </c>
      <c r="M111" s="1" cm="1">
        <f t="array" ref="M111">INDEX(Example_5_Adap!$E$12:$AR$119,MATCH(Analysis_4_Adap_paper!$C111,Example_5_Adap!$C$12:$C$119)+Analysis_4_Adap_paper!$D111-COUNT($C$103:$C$111),MATCH(Analysis_4_Adap_paper!M$102,Example_5_Adap!$E$11:$AR$11,0))</f>
        <v>4.9792719638084198E-3</v>
      </c>
      <c r="N111" s="1" cm="1">
        <f t="array" ref="N111">INDEX(Example_5_Adap!$E$12:$AR$119,MATCH(Analysis_4_Adap_paper!$C111,Example_5_Adap!$C$12:$C$119)+Analysis_4_Adap_paper!$D111-COUNT($C$103:$C$111),MATCH(Analysis_4_Adap_paper!N$102,Example_5_Adap!$E$11:$AR$11,0))</f>
        <v>1.8982535010536499E-7</v>
      </c>
      <c r="Q111" s="56">
        <f t="shared" si="24"/>
        <v>0.13062573638194602</v>
      </c>
      <c r="R111" s="56">
        <f t="shared" si="22"/>
        <v>2.331702170848684</v>
      </c>
      <c r="S111" s="56">
        <f t="shared" si="22"/>
        <v>0.13062573646539349</v>
      </c>
      <c r="T111" s="56">
        <f t="shared" si="22"/>
        <v>2.3317021168465915</v>
      </c>
      <c r="U111" s="56">
        <f t="shared" si="22"/>
        <v>0.13062573647453676</v>
      </c>
      <c r="V111" s="56">
        <f t="shared" si="22"/>
        <v>2.3317022016161424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INDEX(Example_5_Adap!$E$12:$AR$119,MATCH(Analysis_4_Adap_paper!$C115,Example_5_Adap!$C$12:$C$119)+Analysis_4_Adap_paper!$D115-COUNT($C$115:$C$123),MATCH(Analysis_4_Adap_paper!E$114,Example_5_Adap!$E$11:$AR$11,0))</f>
        <v>0.171348290422597</v>
      </c>
      <c r="F115" s="1" cm="1">
        <f t="array" ref="F115">INDEX(Example_5_Adap!$E$12:$AR$119,MATCH(Analysis_4_Adap_paper!$C115,Example_5_Adap!$C$12:$C$119)+Analysis_4_Adap_paper!$D115-COUNT($C$115:$C$123),MATCH(Analysis_4_Adap_paper!F$114,Example_5_Adap!$E$11:$AR$11,0))</f>
        <v>0.171348290422596</v>
      </c>
      <c r="G115" s="1" cm="1">
        <f t="array" ref="G115">INDEX(Example_5_Adap!$E$12:$AR$119,MATCH(Analysis_4_Adap_paper!$C115,Example_5_Adap!$C$12:$C$119)+Analysis_4_Adap_paper!$D115-COUNT($C$115:$C$123),MATCH(Analysis_4_Adap_paper!G$114,Example_5_Adap!$E$11:$AR$11,0))</f>
        <v>0.17134849082289999</v>
      </c>
      <c r="H115" s="1" cm="1">
        <f t="array" ref="H115">INDEX(Example_5_Adap!$E$12:$AR$119,MATCH(Analysis_4_Adap_paper!$C115,Example_5_Adap!$C$12:$C$119)+Analysis_4_Adap_paper!$D115-COUNT($C$115:$C$123),MATCH(Analysis_4_Adap_paper!H$114,Example_5_Adap!$E$11:$AR$11,0))</f>
        <v>0.17134829042261701</v>
      </c>
      <c r="I115" s="1" cm="1">
        <f t="array" ref="I115">INDEX(Example_5_Adap!$E$12:$AR$119,MATCH(Analysis_4_Adap_paper!$C115,Example_5_Adap!$C$12:$C$119)+Analysis_4_Adap_paper!$D115-COUNT($C$115:$C$123),MATCH(Analysis_4_Adap_paper!I$114,Example_5_Adap!$E$11:$AR$11,0))</f>
        <v>0.17134829242660199</v>
      </c>
      <c r="J115" s="1" cm="1">
        <f t="array" ref="J115">INDEX(Example_5_Adap!$E$12:$AR$119,MATCH(Analysis_4_Adap_paper!$C115,Example_5_Adap!$C$12:$C$119)+Analysis_4_Adap_paper!$D115-COUNT($C$115:$C$123),MATCH(Analysis_4_Adap_paper!J$114,Example_5_Adap!$E$11:$AR$11,0))</f>
        <v>0.17134849082289999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INDEX(Example_5_Adap!$E$12:$AR$119,MATCH(Analysis_4_Adap_paper!$C116,Example_5_Adap!$C$12:$C$119)+Analysis_4_Adap_paper!$D116-COUNT($C$115:$C$123),MATCH(Analysis_4_Adap_paper!E$114,Example_5_Adap!$E$11:$AR$11,0))</f>
        <v>5.6182262913250403E-2</v>
      </c>
      <c r="F116" s="1" cm="1">
        <f t="array" ref="F116">INDEX(Example_5_Adap!$E$12:$AR$119,MATCH(Analysis_4_Adap_paper!$C116,Example_5_Adap!$C$12:$C$119)+Analysis_4_Adap_paper!$D116-COUNT($C$115:$C$123),MATCH(Analysis_4_Adap_paper!F$114,Example_5_Adap!$E$11:$AR$11,0))</f>
        <v>5.6182262913252602E-2</v>
      </c>
      <c r="G116" s="1" cm="1">
        <f t="array" ref="G116">INDEX(Example_5_Adap!$E$12:$AR$119,MATCH(Analysis_4_Adap_paper!$C116,Example_5_Adap!$C$12:$C$119)+Analysis_4_Adap_paper!$D116-COUNT($C$115:$C$123),MATCH(Analysis_4_Adap_paper!G$114,Example_5_Adap!$E$11:$AR$11,0))</f>
        <v>5.6182289340764399E-2</v>
      </c>
      <c r="H116" s="1" cm="1">
        <f t="array" ref="H116">INDEX(Example_5_Adap!$E$12:$AR$119,MATCH(Analysis_4_Adap_paper!$C116,Example_5_Adap!$C$12:$C$119)+Analysis_4_Adap_paper!$D116-COUNT($C$115:$C$123),MATCH(Analysis_4_Adap_paper!H$114,Example_5_Adap!$E$11:$AR$11,0))</f>
        <v>5.6182262913254399E-2</v>
      </c>
      <c r="I116" s="1" cm="1">
        <f t="array" ref="I116">INDEX(Example_5_Adap!$E$12:$AR$119,MATCH(Analysis_4_Adap_paper!$C116,Example_5_Adap!$C$12:$C$119)+Analysis_4_Adap_paper!$D116-COUNT($C$115:$C$123),MATCH(Analysis_4_Adap_paper!I$114,Example_5_Adap!$E$11:$AR$11,0))</f>
        <v>5.6182263177526601E-2</v>
      </c>
      <c r="J116" s="1" cm="1">
        <f t="array" ref="J116">INDEX(Example_5_Adap!$E$12:$AR$119,MATCH(Analysis_4_Adap_paper!$C116,Example_5_Adap!$C$12:$C$119)+Analysis_4_Adap_paper!$D116-COUNT($C$115:$C$123),MATCH(Analysis_4_Adap_paper!J$114,Example_5_Adap!$E$11:$AR$11,0))</f>
        <v>5.6182289340764399E-2</v>
      </c>
      <c r="K116" s="56">
        <f t="shared" ref="K116:P123" si="26">LOG(E115/E116)/LOG(2)</f>
        <v>1.6087451581390178</v>
      </c>
      <c r="L116" s="56">
        <f t="shared" si="26"/>
        <v>1.6087451581389527</v>
      </c>
      <c r="M116" s="56">
        <f t="shared" si="26"/>
        <v>1.6087461668136545</v>
      </c>
      <c r="N116" s="56">
        <f t="shared" si="26"/>
        <v>1.6087451581390835</v>
      </c>
      <c r="O116" s="56">
        <f t="shared" si="26"/>
        <v>1.6087451682257616</v>
      </c>
      <c r="P116" s="56">
        <f t="shared" si="26"/>
        <v>1.6087461668136545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INDEX(Example_5_Adap!$E$12:$AR$119,MATCH(Analysis_4_Adap_paper!$C117,Example_5_Adap!$C$12:$C$119)+Analysis_4_Adap_paper!$D117-COUNT($C$115:$C$123),MATCH(Analysis_4_Adap_paper!E$114,Example_5_Adap!$E$11:$AR$11,0))</f>
        <v>1.7954743225545099E-2</v>
      </c>
      <c r="F117" s="1" cm="1">
        <f t="array" ref="F117">INDEX(Example_5_Adap!$E$12:$AR$119,MATCH(Analysis_4_Adap_paper!$C117,Example_5_Adap!$C$12:$C$119)+Analysis_4_Adap_paper!$D117-COUNT($C$115:$C$123),MATCH(Analysis_4_Adap_paper!F$114,Example_5_Adap!$E$11:$AR$11,0))</f>
        <v>1.7954743225546001E-2</v>
      </c>
      <c r="G117" s="1" cm="1">
        <f t="array" ref="G117">INDEX(Example_5_Adap!$E$12:$AR$119,MATCH(Analysis_4_Adap_paper!$C117,Example_5_Adap!$C$12:$C$119)+Analysis_4_Adap_paper!$D117-COUNT($C$115:$C$123),MATCH(Analysis_4_Adap_paper!G$114,Example_5_Adap!$E$11:$AR$11,0))</f>
        <v>1.7954748407338701E-2</v>
      </c>
      <c r="H117" s="1" cm="1">
        <f t="array" ref="H117">INDEX(Example_5_Adap!$E$12:$AR$119,MATCH(Analysis_4_Adap_paper!$C117,Example_5_Adap!$C$12:$C$119)+Analysis_4_Adap_paper!$D117-COUNT($C$115:$C$123),MATCH(Analysis_4_Adap_paper!H$114,Example_5_Adap!$E$11:$AR$11,0))</f>
        <v>1.79547432255464E-2</v>
      </c>
      <c r="I117" s="1" cm="1">
        <f t="array" ref="I117">INDEX(Example_5_Adap!$E$12:$AR$119,MATCH(Analysis_4_Adap_paper!$C117,Example_5_Adap!$C$12:$C$119)+Analysis_4_Adap_paper!$D117-COUNT($C$115:$C$123),MATCH(Analysis_4_Adap_paper!I$114,Example_5_Adap!$E$11:$AR$11,0))</f>
        <v>1.7954743277364099E-2</v>
      </c>
      <c r="J117" s="1" cm="1">
        <f t="array" ref="J117">INDEX(Example_5_Adap!$E$12:$AR$119,MATCH(Analysis_4_Adap_paper!$C117,Example_5_Adap!$C$12:$C$119)+Analysis_4_Adap_paper!$D117-COUNT($C$115:$C$123),MATCH(Analysis_4_Adap_paper!J$114,Example_5_Adap!$E$11:$AR$11,0))</f>
        <v>1.7954748407338701E-2</v>
      </c>
      <c r="K117" s="56">
        <f t="shared" si="26"/>
        <v>1.6457497137365684</v>
      </c>
      <c r="L117" s="56">
        <f t="shared" si="26"/>
        <v>1.6457497137365522</v>
      </c>
      <c r="M117" s="56">
        <f t="shared" si="26"/>
        <v>1.645749975998047</v>
      </c>
      <c r="N117" s="56">
        <f t="shared" si="26"/>
        <v>1.6457497137365664</v>
      </c>
      <c r="O117" s="56">
        <f t="shared" si="26"/>
        <v>1.6457497163591257</v>
      </c>
      <c r="P117" s="56">
        <f t="shared" si="26"/>
        <v>1.645749975998047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INDEX(Example_5_Adap!$E$12:$AR$119,MATCH(Analysis_4_Adap_paper!$C118,Example_5_Adap!$C$12:$C$119)+Analysis_4_Adap_paper!$D118-COUNT($C$115:$C$123),MATCH(Analysis_4_Adap_paper!E$114,Example_5_Adap!$E$11:$AR$11,0))</f>
        <v>5.6369692338638002E-3</v>
      </c>
      <c r="F118" s="1" cm="1">
        <f t="array" ref="F118">INDEX(Example_5_Adap!$E$12:$AR$119,MATCH(Analysis_4_Adap_paper!$C118,Example_5_Adap!$C$12:$C$119)+Analysis_4_Adap_paper!$D118-COUNT($C$115:$C$123),MATCH(Analysis_4_Adap_paper!F$114,Example_5_Adap!$E$11:$AR$11,0))</f>
        <v>5.6369692338660198E-3</v>
      </c>
      <c r="G118" s="1" cm="1">
        <f t="array" ref="G118">INDEX(Example_5_Adap!$E$12:$AR$119,MATCH(Analysis_4_Adap_paper!$C118,Example_5_Adap!$C$12:$C$119)+Analysis_4_Adap_paper!$D118-COUNT($C$115:$C$123),MATCH(Analysis_4_Adap_paper!G$114,Example_5_Adap!$E$11:$AR$11,0))</f>
        <v>5.6369706751842E-3</v>
      </c>
      <c r="H118" s="1" cm="1">
        <f t="array" ref="H118">INDEX(Example_5_Adap!$E$12:$AR$119,MATCH(Analysis_4_Adap_paper!$C118,Example_5_Adap!$C$12:$C$119)+Analysis_4_Adap_paper!$D118-COUNT($C$115:$C$123),MATCH(Analysis_4_Adap_paper!H$114,Example_5_Adap!$E$11:$AR$11,0))</f>
        <v>5.6369692338646901E-3</v>
      </c>
      <c r="I118" s="1" cm="1">
        <f t="array" ref="I118">INDEX(Example_5_Adap!$E$12:$AR$119,MATCH(Analysis_4_Adap_paper!$C118,Example_5_Adap!$C$12:$C$119)+Analysis_4_Adap_paper!$D118-COUNT($C$115:$C$123),MATCH(Analysis_4_Adap_paper!I$114,Example_5_Adap!$E$11:$AR$11,0))</f>
        <v>5.6369692482780504E-3</v>
      </c>
      <c r="J118" s="1" cm="1">
        <f t="array" ref="J118">INDEX(Example_5_Adap!$E$12:$AR$119,MATCH(Analysis_4_Adap_paper!$C118,Example_5_Adap!$C$12:$C$119)+Analysis_4_Adap_paper!$D118-COUNT($C$115:$C$123),MATCH(Analysis_4_Adap_paper!J$114,Example_5_Adap!$E$11:$AR$11,0))</f>
        <v>5.6369706751842E-3</v>
      </c>
      <c r="K118" s="56">
        <f t="shared" si="26"/>
        <v>1.6713734223764596</v>
      </c>
      <c r="L118" s="56">
        <f t="shared" si="26"/>
        <v>1.6713734223759642</v>
      </c>
      <c r="M118" s="56">
        <f t="shared" si="26"/>
        <v>1.6713734698589799</v>
      </c>
      <c r="N118" s="56">
        <f t="shared" si="26"/>
        <v>1.6713734223763363</v>
      </c>
      <c r="O118" s="56">
        <f t="shared" si="26"/>
        <v>1.6713734228511026</v>
      </c>
      <c r="P118" s="56">
        <f t="shared" si="26"/>
        <v>1.6713734698589799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INDEX(Example_5_Adap!$E$12:$AR$119,MATCH(Analysis_4_Adap_paper!$C119,Example_5_Adap!$C$12:$C$119)+Analysis_4_Adap_paper!$D119-COUNT($C$115:$C$123),MATCH(Analysis_4_Adap_paper!E$114,Example_5_Adap!$E$11:$AR$11,0))</f>
        <v>1.7538724686367801E-3</v>
      </c>
      <c r="F119" s="1" cm="1">
        <f t="array" ref="F119">INDEX(Example_5_Adap!$E$12:$AR$119,MATCH(Analysis_4_Adap_paper!$C119,Example_5_Adap!$C$12:$C$119)+Analysis_4_Adap_paper!$D119-COUNT($C$115:$C$123),MATCH(Analysis_4_Adap_paper!F$114,Example_5_Adap!$E$11:$AR$11,0))</f>
        <v>1.7538724686390001E-3</v>
      </c>
      <c r="G119" s="1" cm="1">
        <f t="array" ref="G119">INDEX(Example_5_Adap!$E$12:$AR$119,MATCH(Analysis_4_Adap_paper!$C119,Example_5_Adap!$C$12:$C$119)+Analysis_4_Adap_paper!$D119-COUNT($C$115:$C$123),MATCH(Analysis_4_Adap_paper!G$114,Example_5_Adap!$E$11:$AR$11,0))</f>
        <v>1.7538729042607601E-3</v>
      </c>
      <c r="H119" s="1" cm="1">
        <f t="array" ref="H119">INDEX(Example_5_Adap!$E$12:$AR$119,MATCH(Analysis_4_Adap_paper!$C119,Example_5_Adap!$C$12:$C$119)+Analysis_4_Adap_paper!$D119-COUNT($C$115:$C$123),MATCH(Analysis_4_Adap_paper!H$114,Example_5_Adap!$E$11:$AR$11,0))</f>
        <v>1.7538724686385601E-3</v>
      </c>
      <c r="I119" s="1" cm="1">
        <f t="array" ref="I119">INDEX(Example_5_Adap!$E$12:$AR$119,MATCH(Analysis_4_Adap_paper!$C119,Example_5_Adap!$C$12:$C$119)+Analysis_4_Adap_paper!$D119-COUNT($C$115:$C$123),MATCH(Analysis_4_Adap_paper!I$114,Example_5_Adap!$E$11:$AR$11,0))</f>
        <v>1.7538724729946301E-3</v>
      </c>
      <c r="J119" s="1" cm="1">
        <f t="array" ref="J119">INDEX(Example_5_Adap!$E$12:$AR$119,MATCH(Analysis_4_Adap_paper!$C119,Example_5_Adap!$C$12:$C$119)+Analysis_4_Adap_paper!$D119-COUNT($C$115:$C$123),MATCH(Analysis_4_Adap_paper!J$114,Example_5_Adap!$E$11:$AR$11,0))</f>
        <v>1.7538729042607601E-3</v>
      </c>
      <c r="K119" s="56">
        <f t="shared" si="26"/>
        <v>1.6843758461456595</v>
      </c>
      <c r="L119" s="56">
        <f t="shared" si="26"/>
        <v>1.6843758461444014</v>
      </c>
      <c r="M119" s="56">
        <f t="shared" si="26"/>
        <v>1.6843758566950695</v>
      </c>
      <c r="N119" s="56">
        <f t="shared" si="26"/>
        <v>1.6843758461444232</v>
      </c>
      <c r="O119" s="56">
        <f t="shared" si="26"/>
        <v>1.6843758462500966</v>
      </c>
      <c r="P119" s="56">
        <f t="shared" si="26"/>
        <v>1.6843758566950695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INDEX(Example_5_Adap!$E$12:$AR$119,MATCH(Analysis_4_Adap_paper!$C120,Example_5_Adap!$C$12:$C$119)+Analysis_4_Adap_paper!$D120-COUNT($C$115:$C$123),MATCH(Analysis_4_Adap_paper!E$114,Example_5_Adap!$E$11:$AR$11,0))</f>
        <v>5.4367206643046696E-4</v>
      </c>
      <c r="F120" s="1" cm="1">
        <f t="array" ref="F120">INDEX(Example_5_Adap!$E$12:$AR$119,MATCH(Analysis_4_Adap_paper!$C120,Example_5_Adap!$C$12:$C$119)+Analysis_4_Adap_paper!$D120-COUNT($C$115:$C$123),MATCH(Analysis_4_Adap_paper!F$114,Example_5_Adap!$E$11:$AR$11,0))</f>
        <v>5.4367206643091105E-4</v>
      </c>
      <c r="G120" s="1" cm="1">
        <f t="array" ref="G120">INDEX(Example_5_Adap!$E$12:$AR$119,MATCH(Analysis_4_Adap_paper!$C120,Example_5_Adap!$C$12:$C$119)+Analysis_4_Adap_paper!$D120-COUNT($C$115:$C$123),MATCH(Analysis_4_Adap_paper!G$114,Example_5_Adap!$E$11:$AR$11,0))</f>
        <v>5.4367220047479804E-4</v>
      </c>
      <c r="H120" s="1" cm="1">
        <f t="array" ref="H120">INDEX(Example_5_Adap!$E$12:$AR$119,MATCH(Analysis_4_Adap_paper!$C120,Example_5_Adap!$C$12:$C$119)+Analysis_4_Adap_paper!$D120-COUNT($C$115:$C$123),MATCH(Analysis_4_Adap_paper!H$114,Example_5_Adap!$E$11:$AR$11,0))</f>
        <v>5.4367206643002298E-4</v>
      </c>
      <c r="I120" s="1" cm="1">
        <f t="array" ref="I120">INDEX(Example_5_Adap!$E$12:$AR$119,MATCH(Analysis_4_Adap_paper!$C120,Example_5_Adap!$C$12:$C$119)+Analysis_4_Adap_paper!$D120-COUNT($C$115:$C$123),MATCH(Analysis_4_Adap_paper!I$114,Example_5_Adap!$E$11:$AR$11,0))</f>
        <v>5.4367206777028399E-4</v>
      </c>
      <c r="J120" s="1" cm="1">
        <f t="array" ref="J120">INDEX(Example_5_Adap!$E$12:$AR$119,MATCH(Analysis_4_Adap_paper!$C120,Example_5_Adap!$C$12:$C$119)+Analysis_4_Adap_paper!$D120-COUNT($C$115:$C$123),MATCH(Analysis_4_Adap_paper!J$114,Example_5_Adap!$E$11:$AR$11,0))</f>
        <v>5.4367220047479804E-4</v>
      </c>
      <c r="K120" s="56">
        <f t="shared" si="26"/>
        <v>1.6897352369575038</v>
      </c>
      <c r="L120" s="56">
        <f t="shared" si="26"/>
        <v>1.6897352369581515</v>
      </c>
      <c r="M120" s="56">
        <f t="shared" si="26"/>
        <v>1.6897352395900169</v>
      </c>
      <c r="N120" s="56">
        <f t="shared" si="26"/>
        <v>1.6897352369601464</v>
      </c>
      <c r="O120" s="56">
        <f t="shared" si="26"/>
        <v>1.6897352369868155</v>
      </c>
      <c r="P120" s="56">
        <f t="shared" si="26"/>
        <v>1.6897352395900169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INDEX(Example_5_Adap!$E$12:$AR$119,MATCH(Analysis_4_Adap_paper!$C121,Example_5_Adap!$C$12:$C$119)+Analysis_4_Adap_paper!$D121-COUNT($C$115:$C$123),MATCH(Analysis_4_Adap_paper!E$114,Example_5_Adap!$E$11:$AR$11,0))</f>
        <v>1.6836799318431501E-4</v>
      </c>
      <c r="F121" s="1" cm="1">
        <f t="array" ref="F121">INDEX(Example_5_Adap!$E$12:$AR$119,MATCH(Analysis_4_Adap_paper!$C121,Example_5_Adap!$C$12:$C$119)+Analysis_4_Adap_paper!$D121-COUNT($C$115:$C$123),MATCH(Analysis_4_Adap_paper!F$114,Example_5_Adap!$E$11:$AR$11,0))</f>
        <v>1.6836799318475901E-4</v>
      </c>
      <c r="G121" s="1" cm="1">
        <f t="array" ref="G121">INDEX(Example_5_Adap!$E$12:$AR$119,MATCH(Analysis_4_Adap_paper!$C121,Example_5_Adap!$C$12:$C$119)+Analysis_4_Adap_paper!$D121-COUNT($C$115:$C$123),MATCH(Analysis_4_Adap_paper!G$114,Example_5_Adap!$E$11:$AR$11,0))</f>
        <v>1.6836803464315099E-4</v>
      </c>
      <c r="H121" s="1" cm="1">
        <f t="array" ref="H121">INDEX(Example_5_Adap!$E$12:$AR$119,MATCH(Analysis_4_Adap_paper!$C121,Example_5_Adap!$C$12:$C$119)+Analysis_4_Adap_paper!$D121-COUNT($C$115:$C$123),MATCH(Analysis_4_Adap_paper!H$114,Example_5_Adap!$E$11:$AR$11,0))</f>
        <v>1.6836799318653499E-4</v>
      </c>
      <c r="I121" s="1" cm="1">
        <f t="array" ref="I121">INDEX(Example_5_Adap!$E$12:$AR$119,MATCH(Analysis_4_Adap_paper!$C121,Example_5_Adap!$C$12:$C$119)+Analysis_4_Adap_paper!$D121-COUNT($C$115:$C$123),MATCH(Analysis_4_Adap_paper!I$114,Example_5_Adap!$E$11:$AR$11,0))</f>
        <v>1.6836799360087001E-4</v>
      </c>
      <c r="J121" s="1" cm="1">
        <f t="array" ref="J121">INDEX(Example_5_Adap!$E$12:$AR$119,MATCH(Analysis_4_Adap_paper!$C121,Example_5_Adap!$C$12:$C$119)+Analysis_4_Adap_paper!$D121-COUNT($C$115:$C$123),MATCH(Analysis_4_Adap_paper!J$114,Example_5_Adap!$E$11:$AR$11,0))</f>
        <v>1.6836803464315099E-4</v>
      </c>
      <c r="K121" s="56">
        <f t="shared" si="26"/>
        <v>1.691118797542146</v>
      </c>
      <c r="L121" s="56">
        <f t="shared" si="26"/>
        <v>1.6911187975395199</v>
      </c>
      <c r="M121" s="56">
        <f t="shared" si="26"/>
        <v>1.6911187979954891</v>
      </c>
      <c r="N121" s="56">
        <f t="shared" si="26"/>
        <v>1.6911187975219453</v>
      </c>
      <c r="O121" s="56">
        <f t="shared" si="26"/>
        <v>1.6911187975281656</v>
      </c>
      <c r="P121" s="56">
        <f t="shared" si="26"/>
        <v>1.6911187979954891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INDEX(Example_5_Adap!$E$12:$AR$119,MATCH(Analysis_4_Adap_paper!$C122,Example_5_Adap!$C$12:$C$119)+Analysis_4_Adap_paper!$D122-COUNT($C$115:$C$123),MATCH(Analysis_4_Adap_paper!E$114,Example_5_Adap!$E$11:$AR$11,0))</f>
        <v>5.2164599873893903E-5</v>
      </c>
      <c r="F122" s="1" cm="1">
        <f t="array" ref="F122">INDEX(Example_5_Adap!$E$12:$AR$119,MATCH(Analysis_4_Adap_paper!$C122,Example_5_Adap!$C$12:$C$119)+Analysis_4_Adap_paper!$D122-COUNT($C$115:$C$123),MATCH(Analysis_4_Adap_paper!F$114,Example_5_Adap!$E$11:$AR$11,0))</f>
        <v>5.21645998756703E-5</v>
      </c>
      <c r="G122" s="1" cm="1">
        <f t="array" ref="G122">INDEX(Example_5_Adap!$E$12:$AR$119,MATCH(Analysis_4_Adap_paper!$C122,Example_5_Adap!$C$12:$C$119)+Analysis_4_Adap_paper!$D122-COUNT($C$115:$C$123),MATCH(Analysis_4_Adap_paper!G$114,Example_5_Adap!$E$11:$AR$11,0))</f>
        <v>5.2164612728944301E-5</v>
      </c>
      <c r="H122" s="1" cm="1">
        <f t="array" ref="H122">INDEX(Example_5_Adap!$E$12:$AR$119,MATCH(Analysis_4_Adap_paper!$C122,Example_5_Adap!$C$12:$C$119)+Analysis_4_Adap_paper!$D122-COUNT($C$115:$C$123),MATCH(Analysis_4_Adap_paper!H$114,Example_5_Adap!$E$11:$AR$11,0))</f>
        <v>5.2164599874337999E-5</v>
      </c>
      <c r="I122" s="1" cm="1">
        <f t="array" ref="I122">INDEX(Example_5_Adap!$E$12:$AR$119,MATCH(Analysis_4_Adap_paper!$C122,Example_5_Adap!$C$12:$C$119)+Analysis_4_Adap_paper!$D122-COUNT($C$115:$C$123),MATCH(Analysis_4_Adap_paper!I$114,Example_5_Adap!$E$11:$AR$11,0))</f>
        <v>5.2164600003568E-5</v>
      </c>
      <c r="J122" s="1" cm="1">
        <f t="array" ref="J122">INDEX(Example_5_Adap!$E$12:$AR$119,MATCH(Analysis_4_Adap_paper!$C122,Example_5_Adap!$C$12:$C$119)+Analysis_4_Adap_paper!$D122-COUNT($C$115:$C$123),MATCH(Analysis_4_Adap_paper!J$114,Example_5_Adap!$E$11:$AR$11,0))</f>
        <v>5.2164612728944301E-5</v>
      </c>
      <c r="K122" s="56">
        <f t="shared" si="26"/>
        <v>1.6904749105010353</v>
      </c>
      <c r="L122" s="56">
        <f t="shared" si="26"/>
        <v>1.6904749104557111</v>
      </c>
      <c r="M122" s="56">
        <f t="shared" si="26"/>
        <v>1.6904749102225365</v>
      </c>
      <c r="N122" s="56">
        <f t="shared" si="26"/>
        <v>1.6904749105077757</v>
      </c>
      <c r="O122" s="56">
        <f t="shared" si="26"/>
        <v>1.6904749104840273</v>
      </c>
      <c r="P122" s="56">
        <f t="shared" si="26"/>
        <v>1.6904749102225365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INDEX(Example_5_Adap!$E$12:$AR$119,MATCH(Analysis_4_Adap_paper!$C123,Example_5_Adap!$C$12:$C$119)+Analysis_4_Adap_paper!$D123-COUNT($C$115:$C$123),MATCH(Analysis_4_Adap_paper!E$114,Example_5_Adap!$E$11:$AR$11,0))</f>
        <v>1.6583405111791901E-5</v>
      </c>
      <c r="F123" s="1" cm="1">
        <f t="array" ref="F123">INDEX(Example_5_Adap!$E$12:$AR$119,MATCH(Analysis_4_Adap_paper!$C123,Example_5_Adap!$C$12:$C$119)+Analysis_4_Adap_paper!$D123-COUNT($C$115:$C$123),MATCH(Analysis_4_Adap_paper!F$114,Example_5_Adap!$E$11:$AR$11,0))</f>
        <v>1.6583405112680002E-5</v>
      </c>
      <c r="G123" s="1" cm="1">
        <f t="array" ref="G123">INDEX(Example_5_Adap!$E$12:$AR$119,MATCH(Analysis_4_Adap_paper!$C123,Example_5_Adap!$C$12:$C$119)+Analysis_4_Adap_paper!$D123-COUNT($C$115:$C$123),MATCH(Analysis_4_Adap_paper!G$114,Example_5_Adap!$E$11:$AR$11,0))</f>
        <v>1.6583410912485099E-5</v>
      </c>
      <c r="H123" s="1" cm="1">
        <f t="array" ref="H123">INDEX(Example_5_Adap!$E$12:$AR$119,MATCH(Analysis_4_Adap_paper!$C123,Example_5_Adap!$C$12:$C$119)+Analysis_4_Adap_paper!$D123-COUNT($C$115:$C$123),MATCH(Analysis_4_Adap_paper!H$114,Example_5_Adap!$E$11:$AR$11,0))</f>
        <v>1.6583405112680002E-5</v>
      </c>
      <c r="I123" s="1" cm="1">
        <f t="array" ref="I123">INDEX(Example_5_Adap!$E$12:$AR$119,MATCH(Analysis_4_Adap_paper!$C123,Example_5_Adap!$C$12:$C$119)+Analysis_4_Adap_paper!$D123-COUNT($C$115:$C$123),MATCH(Analysis_4_Adap_paper!I$114,Example_5_Adap!$E$11:$AR$11,0))</f>
        <v>1.6583405169079399E-5</v>
      </c>
      <c r="J123" s="1" cm="1">
        <f t="array" ref="J123">INDEX(Example_5_Adap!$E$12:$AR$119,MATCH(Analysis_4_Adap_paper!$C123,Example_5_Adap!$C$12:$C$119)+Analysis_4_Adap_paper!$D123-COUNT($C$115:$C$123),MATCH(Analysis_4_Adap_paper!J$114,Example_5_Adap!$E$11:$AR$11,0))</f>
        <v>1.6583410912485099E-5</v>
      </c>
      <c r="K123" s="56">
        <f t="shared" si="26"/>
        <v>1.6533308226029222</v>
      </c>
      <c r="L123" s="56">
        <f t="shared" si="26"/>
        <v>1.65333082257479</v>
      </c>
      <c r="M123" s="56">
        <f t="shared" si="26"/>
        <v>1.6533306734909472</v>
      </c>
      <c r="N123" s="56">
        <f t="shared" si="26"/>
        <v>1.6533308225379428</v>
      </c>
      <c r="O123" s="56">
        <f t="shared" si="26"/>
        <v>1.6533308212054649</v>
      </c>
      <c r="P123" s="56">
        <f t="shared" si="26"/>
        <v>1.6533306734909472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INDEX(Example_5_Adap!$E$12:$AR$119,MATCH(Analysis_4_Adap_paper!$C151,Example_5_Adap!$C$12:$C$119)+Analysis_4_Adap_paper!$D151-COUNT($C$151:$C$159),MATCH(Analysis_4_Adap_paper!E$150,Example_5_Adap!$E$11:$AR$11,0))</f>
        <v>6.8430716330781099E-2</v>
      </c>
      <c r="F151" s="1" cm="1">
        <f t="array" ref="F151">INDEX(Example_5_Adap!$E$12:$AR$119,MATCH(Analysis_4_Adap_paper!$C151,Example_5_Adap!$C$12:$C$119)+Analysis_4_Adap_paper!$D151-COUNT($C$151:$C$159),MATCH(Analysis_4_Adap_paper!F$150,Example_5_Adap!$E$11:$AR$11,0))</f>
        <v>6.8430716330781099E-2</v>
      </c>
      <c r="G151" s="1" cm="1">
        <f t="array" ref="G151">INDEX(Example_5_Adap!$E$12:$AR$119,MATCH(Analysis_4_Adap_paper!$C151,Example_5_Adap!$C$12:$C$119)+Analysis_4_Adap_paper!$D151-COUNT($C$151:$C$159),MATCH(Analysis_4_Adap_paper!G$150,Example_5_Adap!$E$11:$AR$11,0))</f>
        <v>6.8430716330782002E-2</v>
      </c>
      <c r="H151" s="1" cm="1">
        <f t="array" ref="H151">INDEX(Example_5_Adap!$E$12:$AR$119,MATCH(Analysis_4_Adap_paper!$C151,Example_5_Adap!$C$12:$C$119)+Analysis_4_Adap_paper!$D151-COUNT($C$151:$C$159),MATCH(Analysis_4_Adap_paper!H$150,Example_5_Adap!$E$11:$AR$11,0))</f>
        <v>6.8430716330782002E-2</v>
      </c>
      <c r="I151" s="1" cm="1">
        <f t="array" ref="I151">INDEX(Example_5_Adap!$E$12:$AR$119,MATCH(Analysis_4_Adap_paper!$C151,Example_5_Adap!$C$12:$C$119)+Analysis_4_Adap_paper!$D151-COUNT($C$151:$C$159),MATCH(Analysis_4_Adap_paper!I$150,Example_5_Adap!$E$11:$AR$11,0))</f>
        <v>6.8430771359775794E-2</v>
      </c>
      <c r="J151" s="1" cm="1">
        <f t="array" ref="J151">INDEX(Example_5_Adap!$E$12:$AR$119,MATCH(Analysis_4_Adap_paper!$C151,Example_5_Adap!$C$12:$C$119)+Analysis_4_Adap_paper!$D151-COUNT($C$151:$C$159),MATCH(Analysis_4_Adap_paper!J$150,Example_5_Adap!$E$11:$AR$11,0))</f>
        <v>6.8431266618984493E-2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INDEX(Example_5_Adap!$E$12:$AR$119,MATCH(Analysis_4_Adap_paper!$C152,Example_5_Adap!$C$12:$C$119)+Analysis_4_Adap_paper!$D152-COUNT($C$151:$C$159),MATCH(Analysis_4_Adap_paper!E$150,Example_5_Adap!$E$11:$AR$11,0))</f>
        <v>2.8627099357154601E-2</v>
      </c>
      <c r="F152" s="1" cm="1">
        <f t="array" ref="F152">INDEX(Example_5_Adap!$E$12:$AR$119,MATCH(Analysis_4_Adap_paper!$C152,Example_5_Adap!$C$12:$C$119)+Analysis_4_Adap_paper!$D152-COUNT($C$151:$C$159),MATCH(Analysis_4_Adap_paper!F$150,Example_5_Adap!$E$11:$AR$11,0))</f>
        <v>1.43016581975046E-2</v>
      </c>
      <c r="G152" s="1" cm="1">
        <f t="array" ref="G152">INDEX(Example_5_Adap!$E$12:$AR$119,MATCH(Analysis_4_Adap_paper!$C152,Example_5_Adap!$C$12:$C$119)+Analysis_4_Adap_paper!$D152-COUNT($C$151:$C$159),MATCH(Analysis_4_Adap_paper!G$150,Example_5_Adap!$E$11:$AR$11,0))</f>
        <v>2.8627099357155499E-2</v>
      </c>
      <c r="H152" s="1" cm="1">
        <f t="array" ref="H152">INDEX(Example_5_Adap!$E$12:$AR$119,MATCH(Analysis_4_Adap_paper!$C152,Example_5_Adap!$C$12:$C$119)+Analysis_4_Adap_paper!$D152-COUNT($C$151:$C$159),MATCH(Analysis_4_Adap_paper!H$150,Example_5_Adap!$E$11:$AR$11,0))</f>
        <v>1.43016581975001E-2</v>
      </c>
      <c r="I152" s="1" cm="1">
        <f t="array" ref="I152">INDEX(Example_5_Adap!$E$12:$AR$119,MATCH(Analysis_4_Adap_paper!$C152,Example_5_Adap!$C$12:$C$119)+Analysis_4_Adap_paper!$D152-COUNT($C$151:$C$159),MATCH(Analysis_4_Adap_paper!I$150,Example_5_Adap!$E$11:$AR$11,0))</f>
        <v>2.8627108392770901E-2</v>
      </c>
      <c r="J152" s="1" cm="1">
        <f t="array" ref="J152">INDEX(Example_5_Adap!$E$12:$AR$119,MATCH(Analysis_4_Adap_paper!$C152,Example_5_Adap!$C$12:$C$119)+Analysis_4_Adap_paper!$D152-COUNT($C$151:$C$159),MATCH(Analysis_4_Adap_paper!J$150,Example_5_Adap!$E$11:$AR$11,0))</f>
        <v>1.4301704947843301E-2</v>
      </c>
      <c r="K152" s="59"/>
      <c r="Q152" s="56">
        <f>LOG(E151/E152)/LOG(2)</f>
        <v>1.2572625529739598</v>
      </c>
      <c r="R152" s="56">
        <f t="shared" ref="R152:V159" si="36">LOG(F151/F152)/LOG(2)</f>
        <v>2.2584616203953307</v>
      </c>
      <c r="S152" s="56">
        <f t="shared" si="36"/>
        <v>1.2572625529739336</v>
      </c>
      <c r="T152" s="56">
        <f t="shared" si="36"/>
        <v>2.2584616203958037</v>
      </c>
      <c r="U152" s="56">
        <f t="shared" si="36"/>
        <v>1.2572632577658354</v>
      </c>
      <c r="V152" s="56">
        <f t="shared" si="36"/>
        <v>2.2584685058530032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INDEX(Example_5_Adap!$E$12:$AR$119,MATCH(Analysis_4_Adap_paper!$C153,Example_5_Adap!$C$12:$C$119)+Analysis_4_Adap_paper!$D153-COUNT($C$151:$C$159),MATCH(Analysis_4_Adap_paper!E$150,Example_5_Adap!$E$11:$AR$11,0))</f>
        <v>1.6245406814280099E-2</v>
      </c>
      <c r="F153" s="1" cm="1">
        <f t="array" ref="F153">INDEX(Example_5_Adap!$E$12:$AR$119,MATCH(Analysis_4_Adap_paper!$C153,Example_5_Adap!$C$12:$C$119)+Analysis_4_Adap_paper!$D153-COUNT($C$151:$C$159),MATCH(Analysis_4_Adap_paper!F$150,Example_5_Adap!$E$11:$AR$11,0))</f>
        <v>2.9391779746581401E-3</v>
      </c>
      <c r="G153" s="1" cm="1">
        <f t="array" ref="G153">INDEX(Example_5_Adap!$E$12:$AR$119,MATCH(Analysis_4_Adap_paper!$C153,Example_5_Adap!$C$12:$C$119)+Analysis_4_Adap_paper!$D153-COUNT($C$151:$C$159),MATCH(Analysis_4_Adap_paper!G$150,Example_5_Adap!$E$11:$AR$11,0))</f>
        <v>1.6245406814286701E-2</v>
      </c>
      <c r="H153" s="1" cm="1">
        <f t="array" ref="H153">INDEX(Example_5_Adap!$E$12:$AR$119,MATCH(Analysis_4_Adap_paper!$C153,Example_5_Adap!$C$12:$C$119)+Analysis_4_Adap_paper!$D153-COUNT($C$151:$C$159),MATCH(Analysis_4_Adap_paper!H$150,Example_5_Adap!$E$11:$AR$11,0))</f>
        <v>2.9391779746510398E-3</v>
      </c>
      <c r="I153" s="1" cm="1">
        <f t="array" ref="I153">INDEX(Example_5_Adap!$E$12:$AR$119,MATCH(Analysis_4_Adap_paper!$C153,Example_5_Adap!$C$12:$C$119)+Analysis_4_Adap_paper!$D153-COUNT($C$151:$C$159),MATCH(Analysis_4_Adap_paper!I$150,Example_5_Adap!$E$11:$AR$11,0))</f>
        <v>1.6245407783033999E-2</v>
      </c>
      <c r="J153" s="1" cm="1">
        <f t="array" ref="J153">INDEX(Example_5_Adap!$E$12:$AR$119,MATCH(Analysis_4_Adap_paper!$C153,Example_5_Adap!$C$12:$C$119)+Analysis_4_Adap_paper!$D153-COUNT($C$151:$C$159),MATCH(Analysis_4_Adap_paper!J$150,Example_5_Adap!$E$11:$AR$11,0))</f>
        <v>2.9391836386722901E-3</v>
      </c>
      <c r="K153" s="59"/>
      <c r="Q153" s="56">
        <f t="shared" ref="Q153:Q159" si="38">LOG(E152/E153)/LOG(2)</f>
        <v>0.81734962476168682</v>
      </c>
      <c r="R153" s="56">
        <f t="shared" si="36"/>
        <v>2.2826978035658403</v>
      </c>
      <c r="S153" s="56">
        <f t="shared" si="36"/>
        <v>0.81734962476114559</v>
      </c>
      <c r="T153" s="56">
        <f t="shared" si="36"/>
        <v>2.2826978035688716</v>
      </c>
      <c r="U153" s="56">
        <f t="shared" si="36"/>
        <v>0.81734999409023401</v>
      </c>
      <c r="V153" s="56">
        <f t="shared" si="36"/>
        <v>2.2826997393707003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INDEX(Example_5_Adap!$E$12:$AR$119,MATCH(Analysis_4_Adap_paper!$C154,Example_5_Adap!$C$12:$C$119)+Analysis_4_Adap_paper!$D154-COUNT($C$151:$C$159),MATCH(Analysis_4_Adap_paper!E$150,Example_5_Adap!$E$11:$AR$11,0))</f>
        <v>1.11484268466814E-2</v>
      </c>
      <c r="F154" s="1" cm="1">
        <f t="array" ref="F154">INDEX(Example_5_Adap!$E$12:$AR$119,MATCH(Analysis_4_Adap_paper!$C154,Example_5_Adap!$C$12:$C$119)+Analysis_4_Adap_paper!$D154-COUNT($C$151:$C$159),MATCH(Analysis_4_Adap_paper!F$150,Example_5_Adap!$E$11:$AR$11,0))</f>
        <v>5.9907224492317102E-4</v>
      </c>
      <c r="G154" s="1" cm="1">
        <f t="array" ref="G154">INDEX(Example_5_Adap!$E$12:$AR$119,MATCH(Analysis_4_Adap_paper!$C154,Example_5_Adap!$C$12:$C$119)+Analysis_4_Adap_paper!$D154-COUNT($C$151:$C$159),MATCH(Analysis_4_Adap_paper!G$150,Example_5_Adap!$E$11:$AR$11,0))</f>
        <v>1.1148426846664099E-2</v>
      </c>
      <c r="H154" s="1" cm="1">
        <f t="array" ref="H154">INDEX(Example_5_Adap!$E$12:$AR$119,MATCH(Analysis_4_Adap_paper!$C154,Example_5_Adap!$C$12:$C$119)+Analysis_4_Adap_paper!$D154-COUNT($C$151:$C$159),MATCH(Analysis_4_Adap_paper!H$150,Example_5_Adap!$E$11:$AR$11,0))</f>
        <v>5.9907224492317102E-4</v>
      </c>
      <c r="I154" s="1" cm="1">
        <f t="array" ref="I154">INDEX(Example_5_Adap!$E$12:$AR$119,MATCH(Analysis_4_Adap_paper!$C154,Example_5_Adap!$C$12:$C$119)+Analysis_4_Adap_paper!$D154-COUNT($C$151:$C$159),MATCH(Analysis_4_Adap_paper!I$150,Example_5_Adap!$E$11:$AR$11,0))</f>
        <v>1.1148426930597E-2</v>
      </c>
      <c r="J154" s="1" cm="1">
        <f t="array" ref="J154">INDEX(Example_5_Adap!$E$12:$AR$119,MATCH(Analysis_4_Adap_paper!$C154,Example_5_Adap!$C$12:$C$119)+Analysis_4_Adap_paper!$D154-COUNT($C$151:$C$159),MATCH(Analysis_4_Adap_paper!J$150,Example_5_Adap!$E$11:$AR$11,0))</f>
        <v>5.99073211806189E-4</v>
      </c>
      <c r="K154" s="59"/>
      <c r="Q154" s="56">
        <f t="shared" si="38"/>
        <v>0.54319172584006337</v>
      </c>
      <c r="R154" s="56">
        <f t="shared" si="36"/>
        <v>2.2946108205079416</v>
      </c>
      <c r="S154" s="56">
        <f t="shared" si="36"/>
        <v>0.54319172584288855</v>
      </c>
      <c r="T154" s="56">
        <f t="shared" si="36"/>
        <v>2.2946108205044564</v>
      </c>
      <c r="U154" s="56">
        <f t="shared" si="36"/>
        <v>0.54319180101219877</v>
      </c>
      <c r="V154" s="56">
        <f t="shared" si="36"/>
        <v>2.2946112722249552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INDEX(Example_5_Adap!$E$12:$AR$119,MATCH(Analysis_4_Adap_paper!$C155,Example_5_Adap!$C$12:$C$119)+Analysis_4_Adap_paper!$D155-COUNT($C$151:$C$159),MATCH(Analysis_4_Adap_paper!E$150,Example_5_Adap!$E$11:$AR$11,0))</f>
        <v>8.5435412359400296E-3</v>
      </c>
      <c r="F155" s="1" cm="1">
        <f t="array" ref="F155">INDEX(Example_5_Adap!$E$12:$AR$119,MATCH(Analysis_4_Adap_paper!$C155,Example_5_Adap!$C$12:$C$119)+Analysis_4_Adap_paper!$D155-COUNT($C$151:$C$159),MATCH(Analysis_4_Adap_paper!F$150,Example_5_Adap!$E$11:$AR$11,0))</f>
        <v>1.2069633052957901E-4</v>
      </c>
      <c r="G155" s="1" cm="1">
        <f t="array" ref="G155">INDEX(Example_5_Adap!$E$12:$AR$119,MATCH(Analysis_4_Adap_paper!$C155,Example_5_Adap!$C$12:$C$119)+Analysis_4_Adap_paper!$D155-COUNT($C$151:$C$159),MATCH(Analysis_4_Adap_paper!G$150,Example_5_Adap!$E$11:$AR$11,0))</f>
        <v>8.5435412359382498E-3</v>
      </c>
      <c r="H155" s="1" cm="1">
        <f t="array" ref="H155">INDEX(Example_5_Adap!$E$12:$AR$119,MATCH(Analysis_4_Adap_paper!$C155,Example_5_Adap!$C$12:$C$119)+Analysis_4_Adap_paper!$D155-COUNT($C$151:$C$159),MATCH(Analysis_4_Adap_paper!H$150,Example_5_Adap!$E$11:$AR$11,0))</f>
        <v>1.20696330531799E-4</v>
      </c>
      <c r="I155" s="1" cm="1">
        <f t="array" ref="I155">INDEX(Example_5_Adap!$E$12:$AR$119,MATCH(Analysis_4_Adap_paper!$C155,Example_5_Adap!$C$12:$C$119)+Analysis_4_Adap_paper!$D155-COUNT($C$151:$C$159),MATCH(Analysis_4_Adap_paper!I$150,Example_5_Adap!$E$11:$AR$11,0))</f>
        <v>8.5435412433345608E-3</v>
      </c>
      <c r="J155" s="1" cm="1">
        <f t="array" ref="J155">INDEX(Example_5_Adap!$E$12:$AR$119,MATCH(Analysis_4_Adap_paper!$C155,Example_5_Adap!$C$12:$C$119)+Analysis_4_Adap_paper!$D155-COUNT($C$151:$C$159),MATCH(Analysis_4_Adap_paper!J$150,Example_5_Adap!$E$11:$AR$11,0))</f>
        <v>1.20696516101581E-4</v>
      </c>
      <c r="K155" s="59"/>
      <c r="Q155" s="56">
        <f t="shared" si="38"/>
        <v>0.38393406040034156</v>
      </c>
      <c r="R155" s="56">
        <f t="shared" si="36"/>
        <v>2.3113481796253668</v>
      </c>
      <c r="S155" s="56">
        <f t="shared" si="36"/>
        <v>0.38393406039840339</v>
      </c>
      <c r="T155" s="56">
        <f t="shared" si="36"/>
        <v>2.3113481795988307</v>
      </c>
      <c r="U155" s="56">
        <f t="shared" si="36"/>
        <v>0.38393407001101842</v>
      </c>
      <c r="V155" s="56">
        <f t="shared" si="36"/>
        <v>2.3113482899275377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INDEX(Example_5_Adap!$E$12:$AR$119,MATCH(Analysis_4_Adap_paper!$C156,Example_5_Adap!$C$12:$C$119)+Analysis_4_Adap_paper!$D156-COUNT($C$151:$C$159),MATCH(Analysis_4_Adap_paper!E$150,Example_5_Adap!$E$11:$AR$11,0))</f>
        <v>7.0457032370665404E-3</v>
      </c>
      <c r="F156" s="1" cm="1">
        <f t="array" ref="F156">INDEX(Example_5_Adap!$E$12:$AR$119,MATCH(Analysis_4_Adap_paper!$C156,Example_5_Adap!$C$12:$C$119)+Analysis_4_Adap_paper!$D156-COUNT($C$151:$C$159),MATCH(Analysis_4_Adap_paper!F$150,Example_5_Adap!$E$11:$AR$11,0))</f>
        <v>2.41335058688285E-5</v>
      </c>
      <c r="G156" s="1" cm="1">
        <f t="array" ref="G156">INDEX(Example_5_Adap!$E$12:$AR$119,MATCH(Analysis_4_Adap_paper!$C156,Example_5_Adap!$C$12:$C$119)+Analysis_4_Adap_paper!$D156-COUNT($C$151:$C$159),MATCH(Analysis_4_Adap_paper!G$150,Example_5_Adap!$E$11:$AR$11,0))</f>
        <v>7.0457032370736502E-3</v>
      </c>
      <c r="H156" s="1" cm="1">
        <f t="array" ref="H156">INDEX(Example_5_Adap!$E$12:$AR$119,MATCH(Analysis_4_Adap_paper!$C156,Example_5_Adap!$C$12:$C$119)+Analysis_4_Adap_paper!$D156-COUNT($C$151:$C$159),MATCH(Analysis_4_Adap_paper!H$150,Example_5_Adap!$E$11:$AR$11,0))</f>
        <v>2.41335058759339E-5</v>
      </c>
      <c r="I156" s="1" cm="1">
        <f t="array" ref="I156">INDEX(Example_5_Adap!$E$12:$AR$119,MATCH(Analysis_4_Adap_paper!$C156,Example_5_Adap!$C$12:$C$119)+Analysis_4_Adap_paper!$D156-COUNT($C$151:$C$159),MATCH(Analysis_4_Adap_paper!I$150,Example_5_Adap!$E$11:$AR$11,0))</f>
        <v>7.0457032376967099E-3</v>
      </c>
      <c r="J156" s="1" cm="1">
        <f t="array" ref="J156">INDEX(Example_5_Adap!$E$12:$AR$119,MATCH(Analysis_4_Adap_paper!$C156,Example_5_Adap!$C$12:$C$119)+Analysis_4_Adap_paper!$D156-COUNT($C$151:$C$159),MATCH(Analysis_4_Adap_paper!J$150,Example_5_Adap!$E$11:$AR$11,0))</f>
        <v>2.4133542433801798E-5</v>
      </c>
      <c r="K156" s="59"/>
      <c r="Q156" s="56">
        <f t="shared" si="38"/>
        <v>0.2780904702272271</v>
      </c>
      <c r="R156" s="56">
        <f t="shared" si="36"/>
        <v>2.3222723993546501</v>
      </c>
      <c r="S156" s="56">
        <f t="shared" si="36"/>
        <v>0.27809047022547079</v>
      </c>
      <c r="T156" s="56">
        <f t="shared" si="36"/>
        <v>2.3222723989564269</v>
      </c>
      <c r="U156" s="56">
        <f t="shared" si="36"/>
        <v>0.27809047134686082</v>
      </c>
      <c r="V156" s="56">
        <f t="shared" si="36"/>
        <v>2.3222724316697825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INDEX(Example_5_Adap!$E$12:$AR$119,MATCH(Analysis_4_Adap_paper!$C157,Example_5_Adap!$C$12:$C$119)+Analysis_4_Adap_paper!$D157-COUNT($C$151:$C$159),MATCH(Analysis_4_Adap_paper!E$150,Example_5_Adap!$E$11:$AR$11,0))</f>
        <v>6.0986870829022799E-3</v>
      </c>
      <c r="F157" s="1" cm="1">
        <f t="array" ref="F157">INDEX(Example_5_Adap!$E$12:$AR$119,MATCH(Analysis_4_Adap_paper!$C157,Example_5_Adap!$C$12:$C$119)+Analysis_4_Adap_paper!$D157-COUNT($C$151:$C$159),MATCH(Analysis_4_Adap_paper!F$150,Example_5_Adap!$E$11:$AR$11,0))</f>
        <v>4.8066667459600797E-6</v>
      </c>
      <c r="G157" s="1" cm="1">
        <f t="array" ref="G157">INDEX(Example_5_Adap!$E$12:$AR$119,MATCH(Analysis_4_Adap_paper!$C157,Example_5_Adap!$C$12:$C$119)+Analysis_4_Adap_paper!$D157-COUNT($C$151:$C$159),MATCH(Analysis_4_Adap_paper!G$150,Example_5_Adap!$E$11:$AR$11,0))</f>
        <v>6.09868708289162E-3</v>
      </c>
      <c r="H157" s="1" cm="1">
        <f t="array" ref="H157">INDEX(Example_5_Adap!$E$12:$AR$119,MATCH(Analysis_4_Adap_paper!$C157,Example_5_Adap!$C$12:$C$119)+Analysis_4_Adap_paper!$D157-COUNT($C$151:$C$159),MATCH(Analysis_4_Adap_paper!H$150,Example_5_Adap!$E$11:$AR$11,0))</f>
        <v>4.8066667344137602E-6</v>
      </c>
      <c r="I157" s="1" cm="1">
        <f t="array" ref="I157">INDEX(Example_5_Adap!$E$12:$AR$119,MATCH(Analysis_4_Adap_paper!$C157,Example_5_Adap!$C$12:$C$119)+Analysis_4_Adap_paper!$D157-COUNT($C$151:$C$159),MATCH(Analysis_4_Adap_paper!I$150,Example_5_Adap!$E$11:$AR$11,0))</f>
        <v>6.09868708292671E-3</v>
      </c>
      <c r="J157" s="1" cm="1">
        <f t="array" ref="J157">INDEX(Example_5_Adap!$E$12:$AR$119,MATCH(Analysis_4_Adap_paper!$C157,Example_5_Adap!$C$12:$C$119)+Analysis_4_Adap_paper!$D157-COUNT($C$151:$C$159),MATCH(Analysis_4_Adap_paper!J$150,Example_5_Adap!$E$11:$AR$11,0))</f>
        <v>4.8066739957164297E-6</v>
      </c>
      <c r="K157" s="59"/>
      <c r="Q157" s="56">
        <f t="shared" si="38"/>
        <v>0.20824501555827804</v>
      </c>
      <c r="R157" s="56">
        <f t="shared" si="36"/>
        <v>2.3279288230965598</v>
      </c>
      <c r="S157" s="56">
        <f t="shared" si="36"/>
        <v>0.20824501556225566</v>
      </c>
      <c r="T157" s="56">
        <f t="shared" si="36"/>
        <v>2.3279288269868843</v>
      </c>
      <c r="U157" s="56">
        <f t="shared" si="36"/>
        <v>0.20824501568153406</v>
      </c>
      <c r="V157" s="56">
        <f t="shared" si="36"/>
        <v>2.32792883296647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INDEX(Example_5_Adap!$E$12:$AR$119,MATCH(Analysis_4_Adap_paper!$C158,Example_5_Adap!$C$12:$C$119)+Analysis_4_Adap_paper!$D158-COUNT($C$151:$C$159),MATCH(Analysis_4_Adap_paper!E$150,Example_5_Adap!$E$11:$AR$11,0))</f>
        <v>5.4511497475493399E-3</v>
      </c>
      <c r="F158" s="1" cm="1">
        <f t="array" ref="F158">INDEX(Example_5_Adap!$E$12:$AR$119,MATCH(Analysis_4_Adap_paper!$C158,Example_5_Adap!$C$12:$C$119)+Analysis_4_Adap_paper!$D158-COUNT($C$151:$C$159),MATCH(Analysis_4_Adap_paper!F$150,Example_5_Adap!$E$11:$AR$11,0))</f>
        <v>9.5557874146834302E-7</v>
      </c>
      <c r="G158" s="1" cm="1">
        <f t="array" ref="G158">INDEX(Example_5_Adap!$E$12:$AR$119,MATCH(Analysis_4_Adap_paper!$C158,Example_5_Adap!$C$12:$C$119)+Analysis_4_Adap_paper!$D158-COUNT($C$151:$C$159),MATCH(Analysis_4_Adap_paper!G$150,Example_5_Adap!$E$11:$AR$11,0))</f>
        <v>5.4511497475773201E-3</v>
      </c>
      <c r="H158" s="1" cm="1">
        <f t="array" ref="H158">INDEX(Example_5_Adap!$E$12:$AR$119,MATCH(Analysis_4_Adap_paper!$C158,Example_5_Adap!$C$12:$C$119)+Analysis_4_Adap_paper!$D158-COUNT($C$151:$C$159),MATCH(Analysis_4_Adap_paper!H$150,Example_5_Adap!$E$11:$AR$11,0))</f>
        <v>9.5557874146834302E-7</v>
      </c>
      <c r="I158" s="1" cm="1">
        <f t="array" ref="I158">INDEX(Example_5_Adap!$E$12:$AR$119,MATCH(Analysis_4_Adap_paper!$C158,Example_5_Adap!$C$12:$C$119)+Analysis_4_Adap_paper!$D158-COUNT($C$151:$C$159),MATCH(Analysis_4_Adap_paper!I$150,Example_5_Adap!$E$11:$AR$11,0))</f>
        <v>5.4511497475644398E-3</v>
      </c>
      <c r="J158" s="1" cm="1">
        <f t="array" ref="J158">INDEX(Example_5_Adap!$E$12:$AR$119,MATCH(Analysis_4_Adap_paper!$C158,Example_5_Adap!$C$12:$C$119)+Analysis_4_Adap_paper!$D158-COUNT($C$151:$C$159),MATCH(Analysis_4_Adap_paper!J$150,Example_5_Adap!$E$11:$AR$11,0))</f>
        <v>9.5558017365604499E-7</v>
      </c>
      <c r="K158" s="59"/>
      <c r="Q158" s="56">
        <f t="shared" si="38"/>
        <v>0.16193814181423985</v>
      </c>
      <c r="R158" s="56">
        <f t="shared" si="36"/>
        <v>2.3305901185719824</v>
      </c>
      <c r="S158" s="56">
        <f t="shared" si="36"/>
        <v>0.16193814180431276</v>
      </c>
      <c r="T158" s="56">
        <f t="shared" si="36"/>
        <v>2.3305901151064168</v>
      </c>
      <c r="U158" s="56">
        <f t="shared" si="36"/>
        <v>0.16193814181602251</v>
      </c>
      <c r="V158" s="56">
        <f t="shared" si="36"/>
        <v>2.3305901322867162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INDEX(Example_5_Adap!$E$12:$AR$119,MATCH(Analysis_4_Adap_paper!$C159,Example_5_Adap!$C$12:$C$119)+Analysis_4_Adap_paper!$D159-COUNT($C$151:$C$159),MATCH(Analysis_4_Adap_paper!E$150,Example_5_Adap!$E$11:$AR$11,0))</f>
        <v>4.9792719640766496E-3</v>
      </c>
      <c r="F159" s="1" cm="1">
        <f t="array" ref="F159">INDEX(Example_5_Adap!$E$12:$AR$119,MATCH(Analysis_4_Adap_paper!$C159,Example_5_Adap!$C$12:$C$119)+Analysis_4_Adap_paper!$D159-COUNT($C$151:$C$159),MATCH(Analysis_4_Adap_paper!F$150,Example_5_Adap!$E$11:$AR$11,0))</f>
        <v>1.8982533944722401E-7</v>
      </c>
      <c r="G159" s="1" cm="1">
        <f t="array" ref="G159">INDEX(Example_5_Adap!$E$12:$AR$119,MATCH(Analysis_4_Adap_paper!$C159,Example_5_Adap!$C$12:$C$119)+Analysis_4_Adap_paper!$D159-COUNT($C$151:$C$159),MATCH(Analysis_4_Adap_paper!G$150,Example_5_Adap!$E$11:$AR$11,0))</f>
        <v>4.9792719638141998E-3</v>
      </c>
      <c r="H159" s="1" cm="1">
        <f t="array" ref="H159">INDEX(Example_5_Adap!$E$12:$AR$119,MATCH(Analysis_4_Adap_paper!$C159,Example_5_Adap!$C$12:$C$119)+Analysis_4_Adap_paper!$D159-COUNT($C$151:$C$159),MATCH(Analysis_4_Adap_paper!H$150,Example_5_Adap!$E$11:$AR$11,0))</f>
        <v>1.89825346552652E-7</v>
      </c>
      <c r="I159" s="1" cm="1">
        <f t="array" ref="I159">INDEX(Example_5_Adap!$E$12:$AR$119,MATCH(Analysis_4_Adap_paper!$C159,Example_5_Adap!$C$12:$C$119)+Analysis_4_Adap_paper!$D159-COUNT($C$151:$C$159),MATCH(Analysis_4_Adap_paper!I$150,Example_5_Adap!$E$11:$AR$11,0))</f>
        <v>4.9792719638093097E-3</v>
      </c>
      <c r="J159" s="1" cm="1">
        <f t="array" ref="J159">INDEX(Example_5_Adap!$E$12:$AR$119,MATCH(Analysis_4_Adap_paper!$C159,Example_5_Adap!$C$12:$C$119)+Analysis_4_Adap_paper!$D159-COUNT($C$151:$C$159),MATCH(Analysis_4_Adap_paper!J$150,Example_5_Adap!$E$11:$AR$11,0))</f>
        <v>1.8982562499658599E-7</v>
      </c>
      <c r="K159" s="59"/>
      <c r="Q159" s="56">
        <f t="shared" si="38"/>
        <v>0.13062573638194602</v>
      </c>
      <c r="R159" s="56">
        <f t="shared" si="36"/>
        <v>2.331702170848684</v>
      </c>
      <c r="S159" s="56">
        <f t="shared" si="36"/>
        <v>0.13062573646539349</v>
      </c>
      <c r="T159" s="56">
        <f t="shared" si="36"/>
        <v>2.3317021168465915</v>
      </c>
      <c r="U159" s="56">
        <f t="shared" si="36"/>
        <v>0.13062573646340137</v>
      </c>
      <c r="V159" s="56">
        <f t="shared" si="36"/>
        <v>2.3317021629001817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INDEX(Example_5_Adap!$E$12:$AR$119,MATCH(Analysis_4_Adap_paper!$C163,Example_5_Adap!$C$12:$C$119)+Analysis_4_Adap_paper!$D163-COUNT($C$163:$C$171),MATCH(Analysis_4_Adap_paper!E$162,Example_5_Adap!$E$11:$AR$11,0))</f>
        <v>3.1217314935470399E-2</v>
      </c>
      <c r="F163" s="1" cm="1">
        <f t="array" ref="F163">INDEX(Example_5_Adap!$E$12:$AR$119,MATCH(Analysis_4_Adap_paper!$C163,Example_5_Adap!$C$12:$C$119)+Analysis_4_Adap_paper!$D163-COUNT($C$163:$C$171),MATCH(Analysis_4_Adap_paper!F$162,Example_5_Adap!$E$11:$AR$11,0))</f>
        <v>3.1217314935470399E-2</v>
      </c>
      <c r="G163" s="1" cm="1">
        <f t="array" ref="G163">INDEX(Example_5_Adap!$E$12:$AR$119,MATCH(Analysis_4_Adap_paper!$C163,Example_5_Adap!$C$12:$C$119)+Analysis_4_Adap_paper!$D163-COUNT($C$163:$C$171),MATCH(Analysis_4_Adap_paper!G$162,Example_5_Adap!$E$11:$AR$11,0))</f>
        <v>3.1217314935584099E-2</v>
      </c>
      <c r="H163" s="1" cm="1">
        <f t="array" ref="H163">INDEX(Example_5_Adap!$E$12:$AR$119,MATCH(Analysis_4_Adap_paper!$C163,Example_5_Adap!$C$12:$C$119)+Analysis_4_Adap_paper!$D163-COUNT($C$163:$C$171),MATCH(Analysis_4_Adap_paper!H$162,Example_5_Adap!$E$11:$AR$11,0))</f>
        <v>3.1217314935584099E-2</v>
      </c>
      <c r="I163" s="1" cm="1">
        <f t="array" ref="I163">INDEX(Example_5_Adap!$E$12:$AR$119,MATCH(Analysis_4_Adap_paper!$C163,Example_5_Adap!$C$12:$C$119)+Analysis_4_Adap_paper!$D163-COUNT($C$163:$C$171),MATCH(Analysis_4_Adap_paper!I$162,Example_5_Adap!$E$11:$AR$11,0))</f>
        <v>3.1218877467915601E-2</v>
      </c>
      <c r="J163" s="1" cm="1">
        <f t="array" ref="J163">INDEX(Example_5_Adap!$E$12:$AR$119,MATCH(Analysis_4_Adap_paper!$C163,Example_5_Adap!$C$12:$C$119)+Analysis_4_Adap_paper!$D163-COUNT($C$163:$C$171),MATCH(Analysis_4_Adap_paper!J$162,Example_5_Adap!$E$11:$AR$11,0))</f>
        <v>3.13735410535462E-2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INDEX(Example_5_Adap!$E$12:$AR$119,MATCH(Analysis_4_Adap_paper!$C164,Example_5_Adap!$C$12:$C$119)+Analysis_4_Adap_paper!$D164-COUNT($C$163:$C$171),MATCH(Analysis_4_Adap_paper!E$162,Example_5_Adap!$E$11:$AR$11,0))</f>
        <v>4.6323330452509E-3</v>
      </c>
      <c r="F164" s="1" cm="1">
        <f t="array" ref="F164">INDEX(Example_5_Adap!$E$12:$AR$119,MATCH(Analysis_4_Adap_paper!$C164,Example_5_Adap!$C$12:$C$119)+Analysis_4_Adap_paper!$D164-COUNT($C$163:$C$171),MATCH(Analysis_4_Adap_paper!F$162,Example_5_Adap!$E$11:$AR$11,0))</f>
        <v>2.8661703534922302E-3</v>
      </c>
      <c r="G164" s="1" cm="1">
        <f t="array" ref="G164">INDEX(Example_5_Adap!$E$12:$AR$119,MATCH(Analysis_4_Adap_paper!$C164,Example_5_Adap!$C$12:$C$119)+Analysis_4_Adap_paper!$D164-COUNT($C$163:$C$171),MATCH(Analysis_4_Adap_paper!G$162,Example_5_Adap!$E$11:$AR$11,0))</f>
        <v>4.6323330442561402E-3</v>
      </c>
      <c r="H164" s="1" cm="1">
        <f t="array" ref="H164">INDEX(Example_5_Adap!$E$12:$AR$119,MATCH(Analysis_4_Adap_paper!$C164,Example_5_Adap!$C$12:$C$119)+Analysis_4_Adap_paper!$D164-COUNT($C$163:$C$171),MATCH(Analysis_4_Adap_paper!H$162,Example_5_Adap!$E$11:$AR$11,0))</f>
        <v>2.8661703537622399E-3</v>
      </c>
      <c r="I164" s="1" cm="1">
        <f t="array" ref="I164">INDEX(Example_5_Adap!$E$12:$AR$119,MATCH(Analysis_4_Adap_paper!$C164,Example_5_Adap!$C$12:$C$119)+Analysis_4_Adap_paper!$D164-COUNT($C$163:$C$171),MATCH(Analysis_4_Adap_paper!I$162,Example_5_Adap!$E$11:$AR$11,0))</f>
        <v>4.6332263037429603E-3</v>
      </c>
      <c r="J164" s="1" cm="1">
        <f t="array" ref="J164">INDEX(Example_5_Adap!$E$12:$AR$119,MATCH(Analysis_4_Adap_paper!$C164,Example_5_Adap!$C$12:$C$119)+Analysis_4_Adap_paper!$D164-COUNT($C$163:$C$171),MATCH(Analysis_4_Adap_paper!J$162,Example_5_Adap!$E$11:$AR$11,0))</f>
        <v>2.8995482844704698E-3</v>
      </c>
      <c r="K164" s="59"/>
      <c r="Q164" s="56">
        <f>LOG(E163/E164)/LOG(2)</f>
        <v>2.7525355676570284</v>
      </c>
      <c r="R164" s="56">
        <f t="shared" ref="R164:V171" si="40">LOG(F163/F164)/LOG(2)</f>
        <v>3.4451501883491886</v>
      </c>
      <c r="S164" s="56">
        <f t="shared" si="40"/>
        <v>2.7525355679720915</v>
      </c>
      <c r="T164" s="56">
        <f t="shared" si="40"/>
        <v>3.4451501882185323</v>
      </c>
      <c r="U164" s="56">
        <f t="shared" si="40"/>
        <v>2.7523296077833783</v>
      </c>
      <c r="V164" s="56">
        <f t="shared" si="40"/>
        <v>3.4356483038383865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INDEX(Example_5_Adap!$E$12:$AR$119,MATCH(Analysis_4_Adap_paper!$C165,Example_5_Adap!$C$12:$C$119)+Analysis_4_Adap_paper!$D165-COUNT($C$163:$C$171),MATCH(Analysis_4_Adap_paper!E$162,Example_5_Adap!$E$11:$AR$11,0))</f>
        <v>1.0958966796969999E-3</v>
      </c>
      <c r="F165" s="1" cm="1">
        <f t="array" ref="F165">INDEX(Example_5_Adap!$E$12:$AR$119,MATCH(Analysis_4_Adap_paper!$C165,Example_5_Adap!$C$12:$C$119)+Analysis_4_Adap_paper!$D165-COUNT($C$163:$C$171),MATCH(Analysis_4_Adap_paper!F$162,Example_5_Adap!$E$11:$AR$11,0))</f>
        <v>2.1741372717354299E-4</v>
      </c>
      <c r="G165" s="1" cm="1">
        <f t="array" ref="G165">INDEX(Example_5_Adap!$E$12:$AR$119,MATCH(Analysis_4_Adap_paper!$C165,Example_5_Adap!$C$12:$C$119)+Analysis_4_Adap_paper!$D165-COUNT($C$163:$C$171),MATCH(Analysis_4_Adap_paper!G$162,Example_5_Adap!$E$11:$AR$11,0))</f>
        <v>1.0958966827097E-3</v>
      </c>
      <c r="H165" s="1" cm="1">
        <f t="array" ref="H165">INDEX(Example_5_Adap!$E$12:$AR$119,MATCH(Analysis_4_Adap_paper!$C165,Example_5_Adap!$C$12:$C$119)+Analysis_4_Adap_paper!$D165-COUNT($C$163:$C$171),MATCH(Analysis_4_Adap_paper!H$162,Example_5_Adap!$E$11:$AR$11,0))</f>
        <v>2.17413726426585E-4</v>
      </c>
      <c r="I165" s="1" cm="1">
        <f t="array" ref="I165">INDEX(Example_5_Adap!$E$12:$AR$119,MATCH(Analysis_4_Adap_paper!$C165,Example_5_Adap!$C$12:$C$119)+Analysis_4_Adap_paper!$D165-COUNT($C$163:$C$171),MATCH(Analysis_4_Adap_paper!I$162,Example_5_Adap!$E$11:$AR$11,0))</f>
        <v>1.09671436838354E-3</v>
      </c>
      <c r="J165" s="1" cm="1">
        <f t="array" ref="J165">INDEX(Example_5_Adap!$E$12:$AR$119,MATCH(Analysis_4_Adap_paper!$C165,Example_5_Adap!$C$12:$C$119)+Analysis_4_Adap_paper!$D165-COUNT($C$163:$C$171),MATCH(Analysis_4_Adap_paper!J$162,Example_5_Adap!$E$11:$AR$11,0))</f>
        <v>2.2585188215096201E-4</v>
      </c>
      <c r="K165" s="59"/>
      <c r="Q165" s="56">
        <f t="shared" ref="Q165:Q171" si="42">LOG(E164/E165)/LOG(2)</f>
        <v>2.0796271922360359</v>
      </c>
      <c r="R165" s="56">
        <f t="shared" si="40"/>
        <v>3.7206094221316364</v>
      </c>
      <c r="S165" s="56">
        <f t="shared" si="40"/>
        <v>2.0796271879601536</v>
      </c>
      <c r="T165" s="56">
        <f t="shared" si="40"/>
        <v>3.720609427224145</v>
      </c>
      <c r="U165" s="56">
        <f t="shared" si="40"/>
        <v>2.0788293158123161</v>
      </c>
      <c r="V165" s="56">
        <f t="shared" si="40"/>
        <v>3.6823793210928213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INDEX(Example_5_Adap!$E$12:$AR$119,MATCH(Analysis_4_Adap_paper!$C166,Example_5_Adap!$C$12:$C$119)+Analysis_4_Adap_paper!$D166-COUNT($C$163:$C$171),MATCH(Analysis_4_Adap_paper!E$162,Example_5_Adap!$E$11:$AR$11,0))</f>
        <v>5.0984597217773597E-4</v>
      </c>
      <c r="F166" s="1" cm="1">
        <f t="array" ref="F166">INDEX(Example_5_Adap!$E$12:$AR$119,MATCH(Analysis_4_Adap_paper!$C166,Example_5_Adap!$C$12:$C$119)+Analysis_4_Adap_paper!$D166-COUNT($C$163:$C$171),MATCH(Analysis_4_Adap_paper!F$162,Example_5_Adap!$E$11:$AR$11,0))</f>
        <v>1.8086001245976002E-5</v>
      </c>
      <c r="G166" s="1" cm="1">
        <f t="array" ref="G166">INDEX(Example_5_Adap!$E$12:$AR$119,MATCH(Analysis_4_Adap_paper!$C166,Example_5_Adap!$C$12:$C$119)+Analysis_4_Adap_paper!$D166-COUNT($C$163:$C$171),MATCH(Analysis_4_Adap_paper!G$162,Example_5_Adap!$E$11:$AR$11,0))</f>
        <v>5.0984590515401596E-4</v>
      </c>
      <c r="H166" s="1" cm="1">
        <f t="array" ref="H166">INDEX(Example_5_Adap!$E$12:$AR$119,MATCH(Analysis_4_Adap_paper!$C166,Example_5_Adap!$C$12:$C$119)+Analysis_4_Adap_paper!$D166-COUNT($C$163:$C$171),MATCH(Analysis_4_Adap_paper!H$162,Example_5_Adap!$E$11:$AR$11,0))</f>
        <v>1.8086000966643899E-5</v>
      </c>
      <c r="I166" s="1" cm="1">
        <f t="array" ref="I166">INDEX(Example_5_Adap!$E$12:$AR$119,MATCH(Analysis_4_Adap_paper!$C166,Example_5_Adap!$C$12:$C$119)+Analysis_4_Adap_paper!$D166-COUNT($C$163:$C$171),MATCH(Analysis_4_Adap_paper!I$162,Example_5_Adap!$E$11:$AR$11,0))</f>
        <v>5.1016624308619597E-4</v>
      </c>
      <c r="J166" s="1" cm="1">
        <f t="array" ref="J166">INDEX(Example_5_Adap!$E$12:$AR$119,MATCH(Analysis_4_Adap_paper!$C166,Example_5_Adap!$C$12:$C$119)+Analysis_4_Adap_paper!$D166-COUNT($C$163:$C$171),MATCH(Analysis_4_Adap_paper!J$162,Example_5_Adap!$E$11:$AR$11,0))</f>
        <v>1.89126690082197E-5</v>
      </c>
      <c r="K166" s="59"/>
      <c r="Q166" s="56">
        <f t="shared" si="42"/>
        <v>1.1039784181648551</v>
      </c>
      <c r="R166" s="56">
        <f t="shared" si="40"/>
        <v>3.5874976595121946</v>
      </c>
      <c r="S166" s="56">
        <f t="shared" si="40"/>
        <v>1.1039786117858448</v>
      </c>
      <c r="T166" s="56">
        <f t="shared" si="40"/>
        <v>3.5874976768375273</v>
      </c>
      <c r="U166" s="56">
        <f t="shared" si="40"/>
        <v>1.1041484884854353</v>
      </c>
      <c r="V166" s="56">
        <f t="shared" si="40"/>
        <v>3.5779520567292504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INDEX(Example_5_Adap!$E$12:$AR$119,MATCH(Analysis_4_Adap_paper!$C167,Example_5_Adap!$C$12:$C$119)+Analysis_4_Adap_paper!$D167-COUNT($C$163:$C$171),MATCH(Analysis_4_Adap_paper!E$162,Example_5_Adap!$E$11:$AR$11,0))</f>
        <v>3.3076919308827602E-4</v>
      </c>
      <c r="F167" s="1" cm="1">
        <f t="array" ref="F167">INDEX(Example_5_Adap!$E$12:$AR$119,MATCH(Analysis_4_Adap_paper!$C167,Example_5_Adap!$C$12:$C$119)+Analysis_4_Adap_paper!$D167-COUNT($C$163:$C$171),MATCH(Analysis_4_Adap_paper!F$162,Example_5_Adap!$E$11:$AR$11,0))</f>
        <v>1.58825555418573E-6</v>
      </c>
      <c r="G167" s="1" cm="1">
        <f t="array" ref="G167">INDEX(Example_5_Adap!$E$12:$AR$119,MATCH(Analysis_4_Adap_paper!$C167,Example_5_Adap!$C$12:$C$119)+Analysis_4_Adap_paper!$D167-COUNT($C$163:$C$171),MATCH(Analysis_4_Adap_paper!G$162,Example_5_Adap!$E$11:$AR$11,0))</f>
        <v>3.3076918899954601E-4</v>
      </c>
      <c r="H167" s="1" cm="1">
        <f t="array" ref="H167">INDEX(Example_5_Adap!$E$12:$AR$119,MATCH(Analysis_4_Adap_paper!$C167,Example_5_Adap!$C$12:$C$119)+Analysis_4_Adap_paper!$D167-COUNT($C$163:$C$171),MATCH(Analysis_4_Adap_paper!H$162,Example_5_Adap!$E$11:$AR$11,0))</f>
        <v>1.5882551860357799E-6</v>
      </c>
      <c r="I167" s="1" cm="1">
        <f t="array" ref="I167">INDEX(Example_5_Adap!$E$12:$AR$119,MATCH(Analysis_4_Adap_paper!$C167,Example_5_Adap!$C$12:$C$119)+Analysis_4_Adap_paper!$D167-COUNT($C$163:$C$171),MATCH(Analysis_4_Adap_paper!I$162,Example_5_Adap!$E$11:$AR$11,0))</f>
        <v>3.3080266136042898E-4</v>
      </c>
      <c r="J167" s="1" cm="1">
        <f t="array" ref="J167">INDEX(Example_5_Adap!$E$12:$AR$119,MATCH(Analysis_4_Adap_paper!$C167,Example_5_Adap!$C$12:$C$119)+Analysis_4_Adap_paper!$D167-COUNT($C$163:$C$171),MATCH(Analysis_4_Adap_paper!J$162,Example_5_Adap!$E$11:$AR$11,0))</f>
        <v>1.64295300697503E-6</v>
      </c>
      <c r="K167" s="59"/>
      <c r="Q167" s="56">
        <f t="shared" si="42"/>
        <v>0.62423659303396239</v>
      </c>
      <c r="R167" s="56">
        <f t="shared" si="40"/>
        <v>3.5093584987809687</v>
      </c>
      <c r="S167" s="56">
        <f t="shared" si="40"/>
        <v>0.62423642121260148</v>
      </c>
      <c r="T167" s="56">
        <f t="shared" si="40"/>
        <v>3.5093588109088034</v>
      </c>
      <c r="U167" s="56">
        <f t="shared" si="40"/>
        <v>0.62499659992307655</v>
      </c>
      <c r="V167" s="56">
        <f t="shared" si="40"/>
        <v>3.5249898538735902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INDEX(Example_5_Adap!$E$12:$AR$119,MATCH(Analysis_4_Adap_paper!$C168,Example_5_Adap!$C$12:$C$119)+Analysis_4_Adap_paper!$D168-COUNT($C$163:$C$171),MATCH(Analysis_4_Adap_paper!E$162,Example_5_Adap!$E$11:$AR$11,0))</f>
        <v>2.47255041774696E-4</v>
      </c>
      <c r="F168" s="1" cm="1">
        <f t="array" ref="F168">INDEX(Example_5_Adap!$E$12:$AR$119,MATCH(Analysis_4_Adap_paper!$C168,Example_5_Adap!$C$12:$C$119)+Analysis_4_Adap_paper!$D168-COUNT($C$163:$C$171),MATCH(Analysis_4_Adap_paper!F$162,Example_5_Adap!$E$11:$AR$11,0))</f>
        <v>1.4003032600129401E-7</v>
      </c>
      <c r="G168" s="1" cm="1">
        <f t="array" ref="G168">INDEX(Example_5_Adap!$E$12:$AR$119,MATCH(Analysis_4_Adap_paper!$C168,Example_5_Adap!$C$12:$C$119)+Analysis_4_Adap_paper!$D168-COUNT($C$163:$C$171),MATCH(Analysis_4_Adap_paper!G$162,Example_5_Adap!$E$11:$AR$11,0))</f>
        <v>2.4725503974432002E-4</v>
      </c>
      <c r="H168" s="1" cm="1">
        <f t="array" ref="H168">INDEX(Example_5_Adap!$E$12:$AR$119,MATCH(Analysis_4_Adap_paper!$C168,Example_5_Adap!$C$12:$C$119)+Analysis_4_Adap_paper!$D168-COUNT($C$163:$C$171),MATCH(Analysis_4_Adap_paper!H$162,Example_5_Adap!$E$11:$AR$11,0))</f>
        <v>1.4002994142003899E-7</v>
      </c>
      <c r="I168" s="1" cm="1">
        <f t="array" ref="I168">INDEX(Example_5_Adap!$E$12:$AR$119,MATCH(Analysis_4_Adap_paper!$C168,Example_5_Adap!$C$12:$C$119)+Analysis_4_Adap_paper!$D168-COUNT($C$163:$C$171),MATCH(Analysis_4_Adap_paper!I$162,Example_5_Adap!$E$11:$AR$11,0))</f>
        <v>2.4725819262494397E-4</v>
      </c>
      <c r="J168" s="1" cm="1">
        <f t="array" ref="J168">INDEX(Example_5_Adap!$E$12:$AR$119,MATCH(Analysis_4_Adap_paper!$C168,Example_5_Adap!$C$12:$C$119)+Analysis_4_Adap_paper!$D168-COUNT($C$163:$C$171),MATCH(Analysis_4_Adap_paper!J$162,Example_5_Adap!$E$11:$AR$11,0))</f>
        <v>1.44244126865089E-7</v>
      </c>
      <c r="K168" s="59"/>
      <c r="Q168" s="56">
        <f t="shared" si="42"/>
        <v>0.41982493294817386</v>
      </c>
      <c r="R168" s="56">
        <f t="shared" si="40"/>
        <v>3.5036318574930037</v>
      </c>
      <c r="S168" s="56">
        <f t="shared" si="40"/>
        <v>0.41982492696154999</v>
      </c>
      <c r="T168" s="56">
        <f t="shared" si="40"/>
        <v>3.5036354853266105</v>
      </c>
      <c r="U168" s="56">
        <f t="shared" si="40"/>
        <v>0.41995251739831579</v>
      </c>
      <c r="V168" s="56">
        <f t="shared" si="40"/>
        <v>3.5097067322905078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INDEX(Example_5_Adap!$E$12:$AR$119,MATCH(Analysis_4_Adap_paper!$C169,Example_5_Adap!$C$12:$C$119)+Analysis_4_Adap_paper!$D169-COUNT($C$163:$C$171),MATCH(Analysis_4_Adap_paper!E$162,Example_5_Adap!$E$11:$AR$11,0))</f>
        <v>2.01516028766057E-4</v>
      </c>
      <c r="F169" s="1" cm="1">
        <f t="array" ref="F169">INDEX(Example_5_Adap!$E$12:$AR$119,MATCH(Analysis_4_Adap_paper!$C169,Example_5_Adap!$C$12:$C$119)+Analysis_4_Adap_paper!$D169-COUNT($C$163:$C$171),MATCH(Analysis_4_Adap_paper!F$162,Example_5_Adap!$E$11:$AR$11,0))</f>
        <v>1.23039654020828E-8</v>
      </c>
      <c r="G169" s="1" cm="1">
        <f t="array" ref="G169">INDEX(Example_5_Adap!$E$12:$AR$119,MATCH(Analysis_4_Adap_paper!$C169,Example_5_Adap!$C$12:$C$119)+Analysis_4_Adap_paper!$D169-COUNT($C$163:$C$171),MATCH(Analysis_4_Adap_paper!G$162,Example_5_Adap!$E$11:$AR$11,0))</f>
        <v>2.0151603923324E-4</v>
      </c>
      <c r="H169" s="1" cm="1">
        <f t="array" ref="H169">INDEX(Example_5_Adap!$E$12:$AR$119,MATCH(Analysis_4_Adap_paper!$C169,Example_5_Adap!$C$12:$C$119)+Analysis_4_Adap_paper!$D169-COUNT($C$163:$C$171),MATCH(Analysis_4_Adap_paper!H$162,Example_5_Adap!$E$11:$AR$11,0))</f>
        <v>1.23040919675077E-8</v>
      </c>
      <c r="I169" s="1" cm="1">
        <f t="array" ref="I169">INDEX(Example_5_Adap!$E$12:$AR$119,MATCH(Analysis_4_Adap_paper!$C169,Example_5_Adap!$C$12:$C$119)+Analysis_4_Adap_paper!$D169-COUNT($C$163:$C$171),MATCH(Analysis_4_Adap_paper!I$162,Example_5_Adap!$E$11:$AR$11,0))</f>
        <v>2.01516360404774E-4</v>
      </c>
      <c r="J169" s="1" cm="1">
        <f t="array" ref="J169">INDEX(Example_5_Adap!$E$12:$AR$119,MATCH(Analysis_4_Adap_paper!$C169,Example_5_Adap!$C$12:$C$119)+Analysis_4_Adap_paper!$D169-COUNT($C$163:$C$171),MATCH(Analysis_4_Adap_paper!J$162,Example_5_Adap!$E$11:$AR$11,0))</f>
        <v>1.2661184545237299E-8</v>
      </c>
      <c r="K169" s="59"/>
      <c r="Q169" s="56">
        <f t="shared" si="42"/>
        <v>0.29510534268464184</v>
      </c>
      <c r="R169" s="56">
        <f t="shared" si="40"/>
        <v>3.5085440449273633</v>
      </c>
      <c r="S169" s="56">
        <f t="shared" si="40"/>
        <v>0.29510525590097925</v>
      </c>
      <c r="T169" s="56">
        <f t="shared" si="40"/>
        <v>3.5085252423974835</v>
      </c>
      <c r="U169" s="56">
        <f t="shared" si="40"/>
        <v>0.29512135302442544</v>
      </c>
      <c r="V169" s="56">
        <f t="shared" si="40"/>
        <v>3.5100282876531419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INDEX(Example_5_Adap!$E$12:$AR$119,MATCH(Analysis_4_Adap_paper!$C170,Example_5_Adap!$C$12:$C$119)+Analysis_4_Adap_paper!$D170-COUNT($C$163:$C$171),MATCH(Analysis_4_Adap_paper!E$162,Example_5_Adap!$E$11:$AR$11,0))</f>
        <v>1.7345691183878701E-4</v>
      </c>
      <c r="F170" s="1" cm="1">
        <f t="array" ref="F170">INDEX(Example_5_Adap!$E$12:$AR$119,MATCH(Analysis_4_Adap_paper!$C170,Example_5_Adap!$C$12:$C$119)+Analysis_4_Adap_paper!$D170-COUNT($C$163:$C$171),MATCH(Analysis_4_Adap_paper!F$162,Example_5_Adap!$E$11:$AR$11,0))</f>
        <v>1.0785092818821301E-9</v>
      </c>
      <c r="G170" s="1" cm="1">
        <f t="array" ref="G170">INDEX(Example_5_Adap!$E$12:$AR$119,MATCH(Analysis_4_Adap_paper!$C170,Example_5_Adap!$C$12:$C$119)+Analysis_4_Adap_paper!$D170-COUNT($C$163:$C$171),MATCH(Analysis_4_Adap_paper!G$162,Example_5_Adap!$E$11:$AR$11,0))</f>
        <v>1.73456907120783E-4</v>
      </c>
      <c r="H170" s="1" cm="1">
        <f t="array" ref="H170">INDEX(Example_5_Adap!$E$12:$AR$119,MATCH(Analysis_4_Adap_paper!$C170,Example_5_Adap!$C$12:$C$119)+Analysis_4_Adap_paper!$D170-COUNT($C$163:$C$171),MATCH(Analysis_4_Adap_paper!H$162,Example_5_Adap!$E$11:$AR$11,0))</f>
        <v>1.0790941473714999E-9</v>
      </c>
      <c r="I170" s="1" cm="1">
        <f t="array" ref="I170">INDEX(Example_5_Adap!$E$12:$AR$119,MATCH(Analysis_4_Adap_paper!$C170,Example_5_Adap!$C$12:$C$119)+Analysis_4_Adap_paper!$D170-COUNT($C$163:$C$171),MATCH(Analysis_4_Adap_paper!I$162,Example_5_Adap!$E$11:$AR$11,0))</f>
        <v>1.7345693863957099E-4</v>
      </c>
      <c r="J170" s="1" cm="1">
        <f t="array" ref="J170">INDEX(Example_5_Adap!$E$12:$AR$119,MATCH(Analysis_4_Adap_paper!$C170,Example_5_Adap!$C$12:$C$119)+Analysis_4_Adap_paper!$D170-COUNT($C$163:$C$171),MATCH(Analysis_4_Adap_paper!J$162,Example_5_Adap!$E$11:$AR$11,0))</f>
        <v>1.10958842114428E-9</v>
      </c>
      <c r="K170" s="59"/>
      <c r="Q170" s="56">
        <f t="shared" si="42"/>
        <v>0.2163172668966819</v>
      </c>
      <c r="R170" s="56">
        <f t="shared" si="40"/>
        <v>3.5120128538500666</v>
      </c>
      <c r="S170" s="56">
        <f t="shared" si="40"/>
        <v>0.21631738107451987</v>
      </c>
      <c r="T170" s="56">
        <f t="shared" si="40"/>
        <v>3.5112455461752479</v>
      </c>
      <c r="U170" s="56">
        <f t="shared" si="40"/>
        <v>0.21631941825464751</v>
      </c>
      <c r="V170" s="56">
        <f t="shared" si="40"/>
        <v>3.5123158425671481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INDEX(Example_5_Adap!$E$12:$AR$119,MATCH(Analysis_4_Adap_paper!$C171,Example_5_Adap!$C$12:$C$119)+Analysis_4_Adap_paper!$D171-COUNT($C$163:$C$171),MATCH(Analysis_4_Adap_paper!E$162,Example_5_Adap!$E$11:$AR$11,0))</f>
        <v>1.5462774774332999E-4</v>
      </c>
      <c r="F171" s="1" cm="1">
        <f t="array" ref="F171">INDEX(Example_5_Adap!$E$12:$AR$119,MATCH(Analysis_4_Adap_paper!$C171,Example_5_Adap!$C$12:$C$119)+Analysis_4_Adap_paper!$D171-COUNT($C$163:$C$171),MATCH(Analysis_4_Adap_paper!F$162,Example_5_Adap!$E$11:$AR$11,0))</f>
        <v>9.4699359465266701E-11</v>
      </c>
      <c r="G171" s="1" cm="1">
        <f t="array" ref="G171">INDEX(Example_5_Adap!$E$12:$AR$119,MATCH(Analysis_4_Adap_paper!$C171,Example_5_Adap!$C$12:$C$119)+Analysis_4_Adap_paper!$D171-COUNT($C$163:$C$171),MATCH(Analysis_4_Adap_paper!G$162,Example_5_Adap!$E$11:$AR$11,0))</f>
        <v>1.54627726325351E-4</v>
      </c>
      <c r="H171" s="1" cm="1">
        <f t="array" ref="H171">INDEX(Example_5_Adap!$E$12:$AR$119,MATCH(Analysis_4_Adap_paper!$C171,Example_5_Adap!$C$12:$C$119)+Analysis_4_Adap_paper!$D171-COUNT($C$163:$C$171),MATCH(Analysis_4_Adap_paper!H$162,Example_5_Adap!$E$11:$AR$11,0))</f>
        <v>9.4940055817005396E-11</v>
      </c>
      <c r="I171" s="1" cm="1">
        <f t="array" ref="I171">INDEX(Example_5_Adap!$E$12:$AR$119,MATCH(Analysis_4_Adap_paper!$C171,Example_5_Adap!$C$12:$C$119)+Analysis_4_Adap_paper!$D171-COUNT($C$163:$C$171),MATCH(Analysis_4_Adap_paper!I$162,Example_5_Adap!$E$11:$AR$11,0))</f>
        <v>1.54627730247103E-4</v>
      </c>
      <c r="J171" s="1" cm="1">
        <f t="array" ref="J171">INDEX(Example_5_Adap!$E$12:$AR$119,MATCH(Analysis_4_Adap_paper!$C171,Example_5_Adap!$C$12:$C$119)+Analysis_4_Adap_paper!$D171-COUNT($C$163:$C$171),MATCH(Analysis_4_Adap_paper!J$162,Example_5_Adap!$E$11:$AR$11,0))</f>
        <v>9.7986063707367001E-11</v>
      </c>
      <c r="K171" s="59"/>
      <c r="Q171" s="56">
        <f t="shared" si="42"/>
        <v>0.16577809748357819</v>
      </c>
      <c r="R171" s="56">
        <f t="shared" si="40"/>
        <v>3.5095401149532108</v>
      </c>
      <c r="S171" s="56">
        <f t="shared" si="40"/>
        <v>0.16577825807474433</v>
      </c>
      <c r="T171" s="56">
        <f t="shared" si="40"/>
        <v>3.5066600324761539</v>
      </c>
      <c r="U171" s="56">
        <f t="shared" si="40"/>
        <v>0.1657784836358713</v>
      </c>
      <c r="V171" s="56">
        <f t="shared" si="40"/>
        <v>3.5013042545064721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INDEX(Example_5_Adap!$AS$12:$CF$119,MATCH(Analysis_4_Adap_paper!$C175,Example_5_Adap!$C$12:$C$119)+Analysis_4_Adap_paper!$D175-COUNT($C$175:$C$183),MATCH(Analysis_4_Adap_paper!E$174,Example_5_Adap!$AS$11:$CF$11,0))</f>
        <v>1.78111824634925E-2</v>
      </c>
      <c r="F175" s="1" cm="1">
        <f t="array" ref="F175">INDEX(Example_5_Adap!$AS$12:$CF$119,MATCH(Analysis_4_Adap_paper!$C175,Example_5_Adap!$C$12:$C$119)+Analysis_4_Adap_paper!$D175-COUNT($C$175:$C$183),MATCH(Analysis_4_Adap_paper!F$174,Example_5_Adap!$AS$11:$CF$11,0))</f>
        <v>1.78111824634925E-2</v>
      </c>
      <c r="G175" s="1" cm="1">
        <f t="array" ref="G175">INDEX(Example_5_Adap!$AS$12:$CF$119,MATCH(Analysis_4_Adap_paper!$C175,Example_5_Adap!$C$12:$C$119)+Analysis_4_Adap_paper!$D175-COUNT($C$175:$C$183),MATCH(Analysis_4_Adap_paper!G$174,Example_5_Adap!$AS$11:$CF$11,0))</f>
        <v>1.7811182463549499E-2</v>
      </c>
      <c r="H175" s="1" cm="1">
        <f t="array" ref="H175">INDEX(Example_5_Adap!$AS$12:$CF$119,MATCH(Analysis_4_Adap_paper!$C175,Example_5_Adap!$C$12:$C$119)+Analysis_4_Adap_paper!$D175-COUNT($C$175:$C$183),MATCH(Analysis_4_Adap_paper!H$174,Example_5_Adap!$AS$11:$CF$11,0))</f>
        <v>1.7811269060970299E-2</v>
      </c>
      <c r="I175" s="1" cm="1">
        <f t="array" ref="I175">INDEX(Example_5_Adap!$AS$12:$CF$119,MATCH(Analysis_4_Adap_paper!$C175,Example_5_Adap!$C$12:$C$119)+Analysis_4_Adap_paper!$D175-COUNT($C$175:$C$183),MATCH(Analysis_4_Adap_paper!I$174,Example_5_Adap!$AS$11:$CF$11,0))</f>
        <v>1.7811182472208399E-2</v>
      </c>
      <c r="J175" s="1" cm="1">
        <f t="array" ref="J175">INDEX(Example_5_Adap!$AS$12:$CF$119,MATCH(Analysis_4_Adap_paper!$C175,Example_5_Adap!$C$12:$C$119)+Analysis_4_Adap_paper!$D175-COUNT($C$175:$C$183),MATCH(Analysis_4_Adap_paper!J$174,Example_5_Adap!$AS$11:$CF$11,0))</f>
        <v>1.7898205965553499E-2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INDEX(Example_5_Adap!$AS$12:$CF$119,MATCH(Analysis_4_Adap_paper!$C176,Example_5_Adap!$C$12:$C$119)+Analysis_4_Adap_paper!$D176-COUNT($C$175:$C$183),MATCH(Analysis_4_Adap_paper!E$174,Example_5_Adap!$AS$11:$CF$11,0))</f>
        <v>2.3666256922210802E-3</v>
      </c>
      <c r="F176" s="1" cm="1">
        <f t="array" ref="F176">INDEX(Example_5_Adap!$AS$12:$CF$119,MATCH(Analysis_4_Adap_paper!$C176,Example_5_Adap!$C$12:$C$119)+Analysis_4_Adap_paper!$D176-COUNT($C$175:$C$183),MATCH(Analysis_4_Adap_paper!F$174,Example_5_Adap!$AS$11:$CF$11,0))</f>
        <v>1.4630935604744899E-3</v>
      </c>
      <c r="G176" s="1" cm="1">
        <f t="array" ref="G176">INDEX(Example_5_Adap!$AS$12:$CF$119,MATCH(Analysis_4_Adap_paper!$C176,Example_5_Adap!$C$12:$C$119)+Analysis_4_Adap_paper!$D176-COUNT($C$175:$C$183),MATCH(Analysis_4_Adap_paper!G$174,Example_5_Adap!$AS$11:$CF$11,0))</f>
        <v>1.46309356039682E-3</v>
      </c>
      <c r="H176" s="1" cm="1">
        <f t="array" ref="H176">INDEX(Example_5_Adap!$AS$12:$CF$119,MATCH(Analysis_4_Adap_paper!$C176,Example_5_Adap!$C$12:$C$119)+Analysis_4_Adap_paper!$D176-COUNT($C$175:$C$183),MATCH(Analysis_4_Adap_paper!H$174,Example_5_Adap!$AS$11:$CF$11,0))</f>
        <v>1.4631066548765901E-3</v>
      </c>
      <c r="I176" s="1" cm="1">
        <f t="array" ref="I176">INDEX(Example_5_Adap!$AS$12:$CF$119,MATCH(Analysis_4_Adap_paper!$C176,Example_5_Adap!$C$12:$C$119)+Analysis_4_Adap_paper!$D176-COUNT($C$175:$C$183),MATCH(Analysis_4_Adap_paper!I$174,Example_5_Adap!$AS$11:$CF$11,0))</f>
        <v>1.4630935621050101E-3</v>
      </c>
      <c r="J176" s="1" cm="1">
        <f t="array" ref="J176">INDEX(Example_5_Adap!$AS$12:$CF$119,MATCH(Analysis_4_Adap_paper!$C176,Example_5_Adap!$C$12:$C$119)+Analysis_4_Adap_paper!$D176-COUNT($C$175:$C$183),MATCH(Analysis_4_Adap_paper!J$174,Example_5_Adap!$AS$11:$CF$11,0))</f>
        <v>1.47619476870899E-3</v>
      </c>
      <c r="K176" s="59"/>
      <c r="Q176" s="56">
        <f>LOG(E175/E176)/LOG(2)</f>
        <v>2.9118798472462908</v>
      </c>
      <c r="R176" s="56">
        <f t="shared" ref="R176:V183" si="44">LOG(F175/F176)/LOG(2)</f>
        <v>3.6056893648601154</v>
      </c>
      <c r="S176" s="56">
        <f t="shared" si="44"/>
        <v>3.6056893649413198</v>
      </c>
      <c r="T176" s="56">
        <f t="shared" si="44"/>
        <v>3.6056834674050067</v>
      </c>
      <c r="U176" s="56">
        <f t="shared" si="44"/>
        <v>3.605689363958311</v>
      </c>
      <c r="V176" s="56">
        <f t="shared" si="44"/>
        <v>3.5998599977387116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INDEX(Example_5_Adap!$AS$12:$CF$119,MATCH(Analysis_4_Adap_paper!$C177,Example_5_Adap!$C$12:$C$119)+Analysis_4_Adap_paper!$D177-COUNT($C$175:$C$183),MATCH(Analysis_4_Adap_paper!E$174,Example_5_Adap!$AS$11:$CF$11,0))</f>
        <v>5.5283969416077396E-4</v>
      </c>
      <c r="F177" s="1" cm="1">
        <f t="array" ref="F177">INDEX(Example_5_Adap!$AS$12:$CF$119,MATCH(Analysis_4_Adap_paper!$C177,Example_5_Adap!$C$12:$C$119)+Analysis_4_Adap_paper!$D177-COUNT($C$175:$C$183),MATCH(Analysis_4_Adap_paper!F$174,Example_5_Adap!$AS$11:$CF$11,0))</f>
        <v>1.06120914647642E-4</v>
      </c>
      <c r="G177" s="1" cm="1">
        <f t="array" ref="G177">INDEX(Example_5_Adap!$AS$12:$CF$119,MATCH(Analysis_4_Adap_paper!$C177,Example_5_Adap!$C$12:$C$119)+Analysis_4_Adap_paper!$D177-COUNT($C$175:$C$183),MATCH(Analysis_4_Adap_paper!G$174,Example_5_Adap!$AS$11:$CF$11,0))</f>
        <v>1.06120914574936E-4</v>
      </c>
      <c r="H177" s="1" cm="1">
        <f t="array" ref="H177">INDEX(Example_5_Adap!$AS$12:$CF$119,MATCH(Analysis_4_Adap_paper!$C177,Example_5_Adap!$C$12:$C$119)+Analysis_4_Adap_paper!$D177-COUNT($C$175:$C$183),MATCH(Analysis_4_Adap_paper!H$174,Example_5_Adap!$AS$11:$CF$11,0))</f>
        <v>1.06125099955526E-4</v>
      </c>
      <c r="I177" s="1" cm="1">
        <f t="array" ref="I177">INDEX(Example_5_Adap!$AS$12:$CF$119,MATCH(Analysis_4_Adap_paper!$C177,Example_5_Adap!$C$12:$C$119)+Analysis_4_Adap_paper!$D177-COUNT($C$175:$C$183),MATCH(Analysis_4_Adap_paper!I$174,Example_5_Adap!$AS$11:$CF$11,0))</f>
        <v>1.06120915405792E-4</v>
      </c>
      <c r="J177" s="1" cm="1">
        <f t="array" ref="J177">INDEX(Example_5_Adap!$AS$12:$CF$119,MATCH(Analysis_4_Adap_paper!$C177,Example_5_Adap!$C$12:$C$119)+Analysis_4_Adap_paper!$D177-COUNT($C$175:$C$183),MATCH(Analysis_4_Adap_paper!J$174,Example_5_Adap!$AS$11:$CF$11,0))</f>
        <v>1.1003172429802199E-4</v>
      </c>
      <c r="K177" s="59"/>
      <c r="Q177" s="56">
        <f t="shared" ref="Q177:Q183" si="46">LOG(E176/E177)/LOG(2)</f>
        <v>2.0978984353218313</v>
      </c>
      <c r="R177" s="56">
        <f t="shared" si="44"/>
        <v>3.7852411081580253</v>
      </c>
      <c r="S177" s="56">
        <f t="shared" si="44"/>
        <v>3.7852411090698634</v>
      </c>
      <c r="T177" s="56">
        <f t="shared" si="44"/>
        <v>3.7851971225420806</v>
      </c>
      <c r="U177" s="56">
        <f t="shared" si="44"/>
        <v>3.7852410994588976</v>
      </c>
      <c r="V177" s="56">
        <f t="shared" si="44"/>
        <v>3.7458916366876371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INDEX(Example_5_Adap!$AS$12:$CF$119,MATCH(Analysis_4_Adap_paper!$C178,Example_5_Adap!$C$12:$C$119)+Analysis_4_Adap_paper!$D178-COUNT($C$175:$C$183),MATCH(Analysis_4_Adap_paper!E$174,Example_5_Adap!$AS$11:$CF$11,0))</f>
        <v>2.6438961121250402E-4</v>
      </c>
      <c r="F178" s="1" cm="1">
        <f t="array" ref="F178">INDEX(Example_5_Adap!$AS$12:$CF$119,MATCH(Analysis_4_Adap_paper!$C178,Example_5_Adap!$C$12:$C$119)+Analysis_4_Adap_paper!$D178-COUNT($C$175:$C$183),MATCH(Analysis_4_Adap_paper!F$174,Example_5_Adap!$AS$11:$CF$11,0))</f>
        <v>8.6353598398299399E-6</v>
      </c>
      <c r="G178" s="1" cm="1">
        <f t="array" ref="G178">INDEX(Example_5_Adap!$AS$12:$CF$119,MATCH(Analysis_4_Adap_paper!$C178,Example_5_Adap!$C$12:$C$119)+Analysis_4_Adap_paper!$D178-COUNT($C$175:$C$183),MATCH(Analysis_4_Adap_paper!G$174,Example_5_Adap!$AS$11:$CF$11,0))</f>
        <v>8.6353597337634205E-6</v>
      </c>
      <c r="H178" s="1" cm="1">
        <f t="array" ref="H178">INDEX(Example_5_Adap!$AS$12:$CF$119,MATCH(Analysis_4_Adap_paper!$C178,Example_5_Adap!$C$12:$C$119)+Analysis_4_Adap_paper!$D178-COUNT($C$175:$C$183),MATCH(Analysis_4_Adap_paper!H$174,Example_5_Adap!$AS$11:$CF$11,0))</f>
        <v>8.6358315964619593E-6</v>
      </c>
      <c r="I178" s="1" cm="1">
        <f t="array" ref="I178">INDEX(Example_5_Adap!$AS$12:$CF$119,MATCH(Analysis_4_Adap_paper!$C178,Example_5_Adap!$C$12:$C$119)+Analysis_4_Adap_paper!$D178-COUNT($C$175:$C$183),MATCH(Analysis_4_Adap_paper!I$174,Example_5_Adap!$AS$11:$CF$11,0))</f>
        <v>8.6353602146958005E-6</v>
      </c>
      <c r="J178" s="1" cm="1">
        <f t="array" ref="J178">INDEX(Example_5_Adap!$AS$12:$CF$119,MATCH(Analysis_4_Adap_paper!$C178,Example_5_Adap!$C$12:$C$119)+Analysis_4_Adap_paper!$D178-COUNT($C$175:$C$183),MATCH(Analysis_4_Adap_paper!J$174,Example_5_Adap!$AS$11:$CF$11,0))</f>
        <v>9.0455532973565506E-6</v>
      </c>
      <c r="K178" s="59"/>
      <c r="Q178" s="56">
        <f t="shared" si="46"/>
        <v>1.064195716202772</v>
      </c>
      <c r="R178" s="56">
        <f t="shared" si="44"/>
        <v>3.6193089081384464</v>
      </c>
      <c r="S178" s="56">
        <f t="shared" si="44"/>
        <v>3.619308924870376</v>
      </c>
      <c r="T178" s="56">
        <f t="shared" si="44"/>
        <v>3.6192869921018804</v>
      </c>
      <c r="U178" s="56">
        <f t="shared" si="44"/>
        <v>3.6193088558171538</v>
      </c>
      <c r="V178" s="56">
        <f t="shared" si="44"/>
        <v>3.6045669785470342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INDEX(Example_5_Adap!$AS$12:$CF$119,MATCH(Analysis_4_Adap_paper!$C179,Example_5_Adap!$C$12:$C$119)+Analysis_4_Adap_paper!$D179-COUNT($C$175:$C$183),MATCH(Analysis_4_Adap_paper!E$174,Example_5_Adap!$AS$11:$CF$11,0))</f>
        <v>1.76678235959781E-4</v>
      </c>
      <c r="F179" s="1" cm="1">
        <f t="array" ref="F179">INDEX(Example_5_Adap!$AS$12:$CF$119,MATCH(Analysis_4_Adap_paper!$C179,Example_5_Adap!$C$12:$C$119)+Analysis_4_Adap_paper!$D179-COUNT($C$175:$C$183),MATCH(Analysis_4_Adap_paper!F$174,Example_5_Adap!$AS$11:$CF$11,0))</f>
        <v>7.4811619517994905E-7</v>
      </c>
      <c r="G179" s="1" cm="1">
        <f t="array" ref="G179">INDEX(Example_5_Adap!$AS$12:$CF$119,MATCH(Analysis_4_Adap_paper!$C179,Example_5_Adap!$C$12:$C$119)+Analysis_4_Adap_paper!$D179-COUNT($C$175:$C$183),MATCH(Analysis_4_Adap_paper!G$174,Example_5_Adap!$AS$11:$CF$11,0))</f>
        <v>7.48116080321779E-7</v>
      </c>
      <c r="H179" s="1" cm="1">
        <f t="array" ref="H179">INDEX(Example_5_Adap!$AS$12:$CF$119,MATCH(Analysis_4_Adap_paper!$C179,Example_5_Adap!$C$12:$C$119)+Analysis_4_Adap_paper!$D179-COUNT($C$175:$C$183),MATCH(Analysis_4_Adap_paper!H$174,Example_5_Adap!$AS$11:$CF$11,0))</f>
        <v>7.4814746741464095E-7</v>
      </c>
      <c r="I179" s="1" cm="1">
        <f t="array" ref="I179">INDEX(Example_5_Adap!$AS$12:$CF$119,MATCH(Analysis_4_Adap_paper!$C179,Example_5_Adap!$C$12:$C$119)+Analysis_4_Adap_paper!$D179-COUNT($C$175:$C$183),MATCH(Analysis_4_Adap_paper!I$174,Example_5_Adap!$AS$11:$CF$11,0))</f>
        <v>7.4811652287255298E-7</v>
      </c>
      <c r="J179" s="1" cm="1">
        <f t="array" ref="J179">INDEX(Example_5_Adap!$AS$12:$CF$119,MATCH(Analysis_4_Adap_paper!$C179,Example_5_Adap!$C$12:$C$119)+Analysis_4_Adap_paper!$D179-COUNT($C$175:$C$183),MATCH(Analysis_4_Adap_paper!J$174,Example_5_Adap!$AS$11:$CF$11,0))</f>
        <v>7.7616287030027897E-7</v>
      </c>
      <c r="K179" s="59"/>
      <c r="Q179" s="56">
        <f t="shared" si="46"/>
        <v>0.58154115644918813</v>
      </c>
      <c r="R179" s="56">
        <f t="shared" si="44"/>
        <v>3.5289220291149483</v>
      </c>
      <c r="S179" s="56">
        <f t="shared" si="44"/>
        <v>3.528922232891369</v>
      </c>
      <c r="T179" s="56">
        <f t="shared" si="44"/>
        <v>3.5289405372712115</v>
      </c>
      <c r="U179" s="56">
        <f t="shared" si="44"/>
        <v>3.5289214598087129</v>
      </c>
      <c r="V179" s="56">
        <f t="shared" si="44"/>
        <v>3.5427774272017003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INDEX(Example_5_Adap!$AS$12:$CF$119,MATCH(Analysis_4_Adap_paper!$C180,Example_5_Adap!$C$12:$C$119)+Analysis_4_Adap_paper!$D180-COUNT($C$175:$C$183),MATCH(Analysis_4_Adap_paper!E$174,Example_5_Adap!$AS$11:$CF$11,0))</f>
        <v>1.3661434783938901E-4</v>
      </c>
      <c r="F180" s="1" cm="1">
        <f t="array" ref="F180">INDEX(Example_5_Adap!$AS$12:$CF$119,MATCH(Analysis_4_Adap_paper!$C180,Example_5_Adap!$C$12:$C$119)+Analysis_4_Adap_paper!$D180-COUNT($C$175:$C$183),MATCH(Analysis_4_Adap_paper!F$174,Example_5_Adap!$AS$11:$CF$11,0))</f>
        <v>6.5434870618014503E-8</v>
      </c>
      <c r="G180" s="1" cm="1">
        <f t="array" ref="G180">INDEX(Example_5_Adap!$AS$12:$CF$119,MATCH(Analysis_4_Adap_paper!$C180,Example_5_Adap!$C$12:$C$119)+Analysis_4_Adap_paper!$D180-COUNT($C$175:$C$183),MATCH(Analysis_4_Adap_paper!G$174,Example_5_Adap!$AS$11:$CF$11,0))</f>
        <v>6.5434759982433205E-8</v>
      </c>
      <c r="H180" s="1" cm="1">
        <f t="array" ref="H180">INDEX(Example_5_Adap!$AS$12:$CF$119,MATCH(Analysis_4_Adap_paper!$C180,Example_5_Adap!$C$12:$C$119)+Analysis_4_Adap_paper!$D180-COUNT($C$175:$C$183),MATCH(Analysis_4_Adap_paper!H$174,Example_5_Adap!$AS$11:$CF$11,0))</f>
        <v>6.5437177508111599E-8</v>
      </c>
      <c r="I180" s="1" cm="1">
        <f t="array" ref="I180">INDEX(Example_5_Adap!$AS$12:$CF$119,MATCH(Analysis_4_Adap_paper!$C180,Example_5_Adap!$C$12:$C$119)+Analysis_4_Adap_paper!$D180-COUNT($C$175:$C$183),MATCH(Analysis_4_Adap_paper!I$174,Example_5_Adap!$AS$11:$CF$11,0))</f>
        <v>6.5435203934281694E-8</v>
      </c>
      <c r="J180" s="1" cm="1">
        <f t="array" ref="J180">INDEX(Example_5_Adap!$AS$12:$CF$119,MATCH(Analysis_4_Adap_paper!$C180,Example_5_Adap!$C$12:$C$119)+Analysis_4_Adap_paper!$D180-COUNT($C$175:$C$183),MATCH(Analysis_4_Adap_paper!J$174,Example_5_Adap!$AS$11:$CF$11,0))</f>
        <v>6.76315819807863E-8</v>
      </c>
      <c r="K180" s="59"/>
      <c r="Q180" s="56">
        <f t="shared" si="46"/>
        <v>0.37101532324297359</v>
      </c>
      <c r="R180" s="56">
        <f t="shared" si="44"/>
        <v>3.5151307963856091</v>
      </c>
      <c r="S180" s="56">
        <f t="shared" si="44"/>
        <v>3.515133014162235</v>
      </c>
      <c r="T180" s="56">
        <f t="shared" si="44"/>
        <v>3.5151402407049197</v>
      </c>
      <c r="U180" s="56">
        <f t="shared" si="44"/>
        <v>3.5151240794478618</v>
      </c>
      <c r="V180" s="56">
        <f t="shared" si="44"/>
        <v>3.5205904142635824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INDEX(Example_5_Adap!$AS$12:$CF$119,MATCH(Analysis_4_Adap_paper!$C181,Example_5_Adap!$C$12:$C$119)+Analysis_4_Adap_paper!$D181-COUNT($C$175:$C$183),MATCH(Analysis_4_Adap_paper!E$174,Example_5_Adap!$AS$11:$CF$11,0))</f>
        <v>1.1509676683187299E-4</v>
      </c>
      <c r="F181" s="1" cm="1">
        <f t="array" ref="F181">INDEX(Example_5_Adap!$AS$12:$CF$119,MATCH(Analysis_4_Adap_paper!$C181,Example_5_Adap!$C$12:$C$119)+Analysis_4_Adap_paper!$D181-COUNT($C$175:$C$183),MATCH(Analysis_4_Adap_paper!F$174,Example_5_Adap!$AS$11:$CF$11,0))</f>
        <v>5.7254107599155598E-9</v>
      </c>
      <c r="G181" s="1" cm="1">
        <f t="array" ref="G181">INDEX(Example_5_Adap!$AS$12:$CF$119,MATCH(Analysis_4_Adap_paper!$C181,Example_5_Adap!$C$12:$C$119)+Analysis_4_Adap_paper!$D181-COUNT($C$175:$C$183),MATCH(Analysis_4_Adap_paper!G$174,Example_5_Adap!$AS$11:$CF$11,0))</f>
        <v>5.7252971513365398E-9</v>
      </c>
      <c r="H181" s="1" cm="1">
        <f t="array" ref="H181">INDEX(Example_5_Adap!$AS$12:$CF$119,MATCH(Analysis_4_Adap_paper!$C181,Example_5_Adap!$C$12:$C$119)+Analysis_4_Adap_paper!$D181-COUNT($C$175:$C$183),MATCH(Analysis_4_Adap_paper!H$174,Example_5_Adap!$AS$11:$CF$11,0))</f>
        <v>5.7254600418823897E-9</v>
      </c>
      <c r="I181" s="1" cm="1">
        <f t="array" ref="I181">INDEX(Example_5_Adap!$AS$12:$CF$119,MATCH(Analysis_4_Adap_paper!$C181,Example_5_Adap!$C$12:$C$119)+Analysis_4_Adap_paper!$D181-COUNT($C$175:$C$183),MATCH(Analysis_4_Adap_paper!I$174,Example_5_Adap!$AS$11:$CF$11,0))</f>
        <v>5.7257437566978498E-9</v>
      </c>
      <c r="J181" s="1" cm="1">
        <f t="array" ref="J181">INDEX(Example_5_Adap!$AS$12:$CF$119,MATCH(Analysis_4_Adap_paper!$C181,Example_5_Adap!$C$12:$C$119)+Analysis_4_Adap_paper!$D181-COUNT($C$175:$C$183),MATCH(Analysis_4_Adap_paper!J$174,Example_5_Adap!$AS$11:$CF$11,0))</f>
        <v>5.9119544812434801E-9</v>
      </c>
      <c r="K181" s="59"/>
      <c r="Q181" s="56">
        <f t="shared" si="46"/>
        <v>0.24726170227777688</v>
      </c>
      <c r="R181" s="56">
        <f t="shared" si="44"/>
        <v>3.5146085553640627</v>
      </c>
      <c r="S181" s="56">
        <f t="shared" si="44"/>
        <v>3.5146347435842324</v>
      </c>
      <c r="T181" s="56">
        <f t="shared" si="44"/>
        <v>3.5146469982540212</v>
      </c>
      <c r="U181" s="56">
        <f t="shared" si="44"/>
        <v>3.5145319977959235</v>
      </c>
      <c r="V181" s="56">
        <f t="shared" si="44"/>
        <v>3.5159900337669465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INDEX(Example_5_Adap!$AS$12:$CF$119,MATCH(Analysis_4_Adap_paper!$C182,Example_5_Adap!$C$12:$C$119)+Analysis_4_Adap_paper!$D182-COUNT($C$175:$C$183),MATCH(Analysis_4_Adap_paper!E$174,Example_5_Adap!$AS$11:$CF$11,0))</f>
        <v>1.0171397547904799E-4</v>
      </c>
      <c r="F182" s="1" cm="1">
        <f t="array" ref="F182">INDEX(Example_5_Adap!$AS$12:$CF$119,MATCH(Analysis_4_Adap_paper!$C182,Example_5_Adap!$C$12:$C$119)+Analysis_4_Adap_paper!$D182-COUNT($C$175:$C$183),MATCH(Analysis_4_Adap_paper!F$174,Example_5_Adap!$AS$11:$CF$11,0))</f>
        <v>5.0079544673575698E-10</v>
      </c>
      <c r="G182" s="1" cm="1">
        <f t="array" ref="G182">INDEX(Example_5_Adap!$AS$12:$CF$119,MATCH(Analysis_4_Adap_paper!$C182,Example_5_Adap!$C$12:$C$119)+Analysis_4_Adap_paper!$D182-COUNT($C$175:$C$183),MATCH(Analysis_4_Adap_paper!G$174,Example_5_Adap!$AS$11:$CF$11,0))</f>
        <v>5.0068143584755495E-10</v>
      </c>
      <c r="H182" s="1" cm="1">
        <f t="array" ref="H182">INDEX(Example_5_Adap!$AS$12:$CF$119,MATCH(Analysis_4_Adap_paper!$C182,Example_5_Adap!$C$12:$C$119)+Analysis_4_Adap_paper!$D182-COUNT($C$175:$C$183),MATCH(Analysis_4_Adap_paper!H$174,Example_5_Adap!$AS$11:$CF$11,0))</f>
        <v>5.0065374687873103E-10</v>
      </c>
      <c r="I182" s="1" cm="1">
        <f t="array" ref="I182">INDEX(Example_5_Adap!$AS$12:$CF$119,MATCH(Analysis_4_Adap_paper!$C182,Example_5_Adap!$C$12:$C$119)+Analysis_4_Adap_paper!$D182-COUNT($C$175:$C$183),MATCH(Analysis_4_Adap_paper!I$174,Example_5_Adap!$AS$11:$CF$11,0))</f>
        <v>5.0112713387205803E-10</v>
      </c>
      <c r="J182" s="1" cm="1">
        <f t="array" ref="J182">INDEX(Example_5_Adap!$AS$12:$CF$119,MATCH(Analysis_4_Adap_paper!$C182,Example_5_Adap!$C$12:$C$119)+Analysis_4_Adap_paper!$D182-COUNT($C$175:$C$183),MATCH(Analysis_4_Adap_paper!J$174,Example_5_Adap!$AS$11:$CF$11,0))</f>
        <v>5.1692311450620402E-10</v>
      </c>
      <c r="K182" s="59"/>
      <c r="Q182" s="56">
        <f t="shared" si="46"/>
        <v>0.17832938866992243</v>
      </c>
      <c r="R182" s="56">
        <f t="shared" si="44"/>
        <v>3.5150858502721065</v>
      </c>
      <c r="S182" s="56">
        <f t="shared" si="44"/>
        <v>3.5153857035384757</v>
      </c>
      <c r="T182" s="56">
        <f t="shared" si="44"/>
        <v>3.5155065360464612</v>
      </c>
      <c r="U182" s="56">
        <f t="shared" si="44"/>
        <v>3.5142145463730126</v>
      </c>
      <c r="V182" s="56">
        <f t="shared" si="44"/>
        <v>3.515613541823861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INDEX(Example_5_Adap!$AS$12:$CF$119,MATCH(Analysis_4_Adap_paper!$C183,Example_5_Adap!$C$12:$C$119)+Analysis_4_Adap_paper!$D183-COUNT($C$175:$C$183),MATCH(Analysis_4_Adap_paper!E$174,Example_5_Adap!$AS$11:$CF$11,0))</f>
        <v>9.2426368558141497E-5</v>
      </c>
      <c r="F183" s="1" cm="1">
        <f t="array" ref="F183">INDEX(Example_5_Adap!$AS$12:$CF$119,MATCH(Analysis_4_Adap_paper!$C183,Example_5_Adap!$C$12:$C$119)+Analysis_4_Adap_paper!$D183-COUNT($C$175:$C$183),MATCH(Analysis_4_Adap_paper!F$174,Example_5_Adap!$AS$11:$CF$11,0))</f>
        <v>4.3902400422993199E-11</v>
      </c>
      <c r="G183" s="1" cm="1">
        <f t="array" ref="G183">INDEX(Example_5_Adap!$AS$12:$CF$119,MATCH(Analysis_4_Adap_paper!$C183,Example_5_Adap!$C$12:$C$119)+Analysis_4_Adap_paper!$D183-COUNT($C$175:$C$183),MATCH(Analysis_4_Adap_paper!G$174,Example_5_Adap!$AS$11:$CF$11,0))</f>
        <v>4.3791624365812999E-11</v>
      </c>
      <c r="H183" s="1" cm="1">
        <f t="array" ref="H183">INDEX(Example_5_Adap!$AS$12:$CF$119,MATCH(Analysis_4_Adap_paper!$C183,Example_5_Adap!$C$12:$C$119)+Analysis_4_Adap_paper!$D183-COUNT($C$175:$C$183),MATCH(Analysis_4_Adap_paper!H$174,Example_5_Adap!$AS$11:$CF$11,0))</f>
        <v>4.3745706692553698E-11</v>
      </c>
      <c r="I183" s="1" cm="1">
        <f t="array" ref="I183">INDEX(Example_5_Adap!$AS$12:$CF$119,MATCH(Analysis_4_Adap_paper!$C183,Example_5_Adap!$C$12:$C$119)+Analysis_4_Adap_paper!$D183-COUNT($C$175:$C$183),MATCH(Analysis_4_Adap_paper!I$174,Example_5_Adap!$AS$11:$CF$11,0))</f>
        <v>4.4239240613843199E-11</v>
      </c>
      <c r="J183" s="1" cm="1">
        <f t="array" ref="J183">INDEX(Example_5_Adap!$AS$12:$CF$119,MATCH(Analysis_4_Adap_paper!$C183,Example_5_Adap!$C$12:$C$119)+Analysis_4_Adap_paper!$D183-COUNT($C$175:$C$183),MATCH(Analysis_4_Adap_paper!J$174,Example_5_Adap!$AS$11:$CF$11,0))</f>
        <v>4.5246911809503103E-11</v>
      </c>
      <c r="K183" s="59"/>
      <c r="Q183" s="56">
        <f t="shared" si="46"/>
        <v>0.13814151313006504</v>
      </c>
      <c r="R183" s="56">
        <f t="shared" si="44"/>
        <v>3.5118497169263225</v>
      </c>
      <c r="S183" s="56">
        <f t="shared" si="44"/>
        <v>3.5151660946099157</v>
      </c>
      <c r="T183" s="56">
        <f t="shared" si="44"/>
        <v>3.5165998380578669</v>
      </c>
      <c r="U183" s="56">
        <f t="shared" si="44"/>
        <v>3.5017781291954511</v>
      </c>
      <c r="V183" s="56">
        <f t="shared" si="44"/>
        <v>3.5140584807403332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INDEX(Example_5_Adap!$DU$12:$FD$119,MATCH($C190,Example_5_Adap!$C$12:$C$119)+$D190-COUNT($C$190:$C$198),MATCH(E$189,Example_5_Adap!$DU$11:$FD$11,0))</f>
        <v>196722.11343428999</v>
      </c>
      <c r="F190" s="1" cm="1">
        <f t="array" ref="F190">INDEX(Example_5_Adap!$DU$12:$FD$119,MATCH($C190,Example_5_Adap!$C$12:$C$119)+$D190-COUNT($C$190:$C$198),MATCH(F$189,Example_5_Adap!$DU$11:$FD$11,0))</f>
        <v>725.12499382732699</v>
      </c>
      <c r="G190" s="1" cm="1">
        <f t="array" ref="G190">INDEX(Example_5_Adap!$DU$12:$FD$119,MATCH($C190,Example_5_Adap!$C$12:$C$119)+$D190-COUNT($C$190:$C$198),MATCH(G$189,Example_5_Adap!$DU$11:$FD$11,0))</f>
        <v>128562.67680442899</v>
      </c>
      <c r="H190" s="1">
        <f t="shared" ref="H190:H198" si="47">I190*I190</f>
        <v>128562.67680520281</v>
      </c>
      <c r="I190" s="1" cm="1">
        <f t="array" ref="I190">INDEX(Example_5_Adap!$DU$12:$FD$119,MATCH($C190,Example_5_Adap!$C$12:$C$119)+$D190-COUNT($C$190:$C$198),MATCH(I$189,Example_5_Adap!$DU$11:$FD$11,0))</f>
        <v>358.55637883769799</v>
      </c>
      <c r="J190" s="58">
        <f t="shared" ref="J190:J198" si="48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INDEX(Example_5_Adap!$DU$12:$FD$119,MATCH($C191,Example_5_Adap!$C$12:$C$119)+$D191-COUNT($C$190:$C$198),MATCH(E$189,Example_5_Adap!$DU$11:$FD$11,0))</f>
        <v>877660571.83828199</v>
      </c>
      <c r="F191" s="1" cm="1">
        <f t="array" ref="F191">INDEX(Example_5_Adap!$DU$12:$FD$119,MATCH($C191,Example_5_Adap!$C$12:$C$119)+$D191-COUNT($C$190:$C$198),MATCH(F$189,Example_5_Adap!$DU$11:$FD$11,0))</f>
        <v>9598.6197664852498</v>
      </c>
      <c r="G191" s="1" cm="1">
        <f t="array" ref="G191">INDEX(Example_5_Adap!$DU$12:$FD$119,MATCH($C191,Example_5_Adap!$C$12:$C$119)+$D191-COUNT($C$190:$C$198),MATCH(G$189,Example_5_Adap!$DU$11:$FD$11,0))</f>
        <v>89729906.027264997</v>
      </c>
      <c r="H191" s="1">
        <f t="shared" si="47"/>
        <v>89729906.026794717</v>
      </c>
      <c r="I191" s="1" cm="1">
        <f t="array" ref="I191">INDEX(Example_5_Adap!$DU$12:$FD$119,MATCH($C191,Example_5_Adap!$C$12:$C$119)+$D191-COUNT($C$190:$C$198),MATCH(I$189,Example_5_Adap!$DU$11:$FD$11,0))</f>
        <v>9472.5870820380806</v>
      </c>
      <c r="J191" s="58">
        <f t="shared" si="48"/>
        <v>5.2410692053431364E-12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INDEX(Example_5_Adap!$DU$12:$FD$119,MATCH($C192,Example_5_Adap!$C$12:$C$119)+$D192-COUNT($C$190:$C$198),MATCH(E$189,Example_5_Adap!$DU$11:$FD$11,0))</f>
        <v>772225148050268</v>
      </c>
      <c r="F192" s="1" cm="1">
        <f t="array" ref="F192">INDEX(Example_5_Adap!$DU$12:$FD$119,MATCH($C192,Example_5_Adap!$C$12:$C$119)+$D192-COUNT($C$190:$C$198),MATCH(F$189,Example_5_Adap!$DU$11:$FD$11,0))</f>
        <v>132964.519741027</v>
      </c>
      <c r="G192" s="1" cm="1">
        <f t="array" ref="G192">INDEX(Example_5_Adap!$DU$12:$FD$119,MATCH($C192,Example_5_Adap!$C$12:$C$119)+$D192-COUNT($C$190:$C$198),MATCH(G$189,Example_5_Adap!$DU$11:$FD$11,0))</f>
        <v>1329634302.65432</v>
      </c>
      <c r="H192" s="1">
        <f t="shared" si="47"/>
        <v>1329634300.3578212</v>
      </c>
      <c r="I192" s="1" cm="1">
        <f t="array" ref="I192">INDEX(Example_5_Adap!$DU$12:$FD$119,MATCH($C192,Example_5_Adap!$C$12:$C$119)+$D192-COUNT($C$190:$C$198),MATCH(I$189,Example_5_Adap!$DU$11:$FD$11,0))</f>
        <v>36464.150893141901</v>
      </c>
      <c r="J192" s="58">
        <f t="shared" si="48"/>
        <v>1.7271657108256963E-9</v>
      </c>
      <c r="K192" s="60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INDEX(Example_5_Adap!$DU$12:$FD$119,MATCH($C193,Example_5_Adap!$C$12:$C$119)+$D193-COUNT($C$190:$C$198),MATCH(E$189,Example_5_Adap!$DU$11:$FD$11,0))</f>
        <v>3.9543563778314202E+17</v>
      </c>
      <c r="F193" s="1" cm="1">
        <f t="array" ref="F193">INDEX(Example_5_Adap!$DU$12:$FD$119,MATCH($C193,Example_5_Adap!$C$12:$C$119)+$D193-COUNT($C$190:$C$198),MATCH(F$189,Example_5_Adap!$DU$11:$FD$11,0))</f>
        <v>1771844.42279103</v>
      </c>
      <c r="G193" s="1" cm="1">
        <f t="array" ref="G193">INDEX(Example_5_Adap!$DU$12:$FD$119,MATCH($C193,Example_5_Adap!$C$12:$C$119)+$D193-COUNT($C$190:$C$198),MATCH(G$189,Example_5_Adap!$DU$11:$FD$11,0))</f>
        <v>17718436995.650902</v>
      </c>
      <c r="H193" s="1">
        <f t="shared" si="47"/>
        <v>17718436906.72279</v>
      </c>
      <c r="I193" s="1" cm="1">
        <f t="array" ref="I193">INDEX(Example_5_Adap!$DU$12:$FD$119,MATCH($C193,Example_5_Adap!$C$12:$C$119)+$D193-COUNT($C$190:$C$198),MATCH(I$189,Example_5_Adap!$DU$11:$FD$11,0))</f>
        <v>133110.6190607</v>
      </c>
      <c r="J193" s="58">
        <f t="shared" si="48"/>
        <v>5.0189591808722883E-9</v>
      </c>
      <c r="K193" s="60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INDEX(Example_5_Adap!$DU$12:$FD$119,MATCH($C194,Example_5_Adap!$C$12:$C$119)+$D194-COUNT($C$190:$C$198),MATCH(E$189,Example_5_Adap!$DU$11:$FD$11,0))</f>
        <v>4.4729984731998899E+18</v>
      </c>
      <c r="F194" s="1" cm="1">
        <f t="array" ref="F194">INDEX(Example_5_Adap!$DU$12:$FD$119,MATCH($C194,Example_5_Adap!$C$12:$C$119)+$D194-COUNT($C$190:$C$198),MATCH(F$189,Example_5_Adap!$DU$11:$FD$11,0))</f>
        <v>19681193.509520698</v>
      </c>
      <c r="G194" s="1" cm="1">
        <f t="array" ref="G194">INDEX(Example_5_Adap!$DU$12:$FD$119,MATCH($C194,Example_5_Adap!$C$12:$C$119)+$D194-COUNT($C$190:$C$198),MATCH(G$189,Example_5_Adap!$DU$11:$FD$11,0))</f>
        <v>196814683778.57199</v>
      </c>
      <c r="H194" s="1">
        <f t="shared" si="47"/>
        <v>196812968075.98715</v>
      </c>
      <c r="I194" s="1" cm="1">
        <f t="array" ref="I194">INDEX(Example_5_Adap!$DU$12:$FD$119,MATCH($C194,Example_5_Adap!$C$12:$C$119)+$D194-COUNT($C$190:$C$198),MATCH(I$189,Example_5_Adap!$DU$11:$FD$11,0))</f>
        <v>443636.07616602501</v>
      </c>
      <c r="J194" s="58">
        <f t="shared" si="48"/>
        <v>8.7173505141980799E-6</v>
      </c>
      <c r="K194" s="60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INDEX(Example_5_Adap!$DU$12:$FD$119,MATCH($C195,Example_5_Adap!$C$12:$C$119)+$D195-COUNT($C$190:$C$198),MATCH(E$189,Example_5_Adap!$DU$11:$FD$11,0))</f>
        <v>4.0582538863235502E+18</v>
      </c>
      <c r="F195" s="1" cm="1">
        <f t="array" ref="F195">INDEX(Example_5_Adap!$DU$12:$FD$119,MATCH($C195,Example_5_Adap!$C$12:$C$119)+$D195-COUNT($C$190:$C$198),MATCH(F$189,Example_5_Adap!$DU$11:$FD$11,0))</f>
        <v>181934321.50668001</v>
      </c>
      <c r="G195" s="1" cm="1">
        <f t="array" ref="G195">INDEX(Example_5_Adap!$DU$12:$FD$119,MATCH($C195,Example_5_Adap!$C$12:$C$119)+$D195-COUNT($C$190:$C$198),MATCH(G$189,Example_5_Adap!$DU$11:$FD$11,0))</f>
        <v>1819539912456.4299</v>
      </c>
      <c r="H195" s="1">
        <f t="shared" si="47"/>
        <v>1819482448167.4626</v>
      </c>
      <c r="I195" s="1" cm="1">
        <f t="array" ref="I195">INDEX(Example_5_Adap!$DU$12:$FD$119,MATCH($C195,Example_5_Adap!$C$12:$C$119)+$D195-COUNT($C$190:$C$198),MATCH(I$189,Example_5_Adap!$DU$11:$FD$11,0))</f>
        <v>1348881.9252134201</v>
      </c>
      <c r="J195" s="58">
        <f t="shared" si="48"/>
        <v>3.1581768871289418E-5</v>
      </c>
      <c r="K195" s="60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INDEX(Example_5_Adap!$DU$12:$FD$119,MATCH($C196,Example_5_Adap!$C$12:$C$119)+$D196-COUNT($C$190:$C$198),MATCH(E$189,Example_5_Adap!$DU$11:$FD$11,0))</f>
        <v>1.1313644055715799E+19</v>
      </c>
      <c r="F196" s="1" cm="1">
        <f t="array" ref="F196">INDEX(Example_5_Adap!$DU$12:$FD$119,MATCH($C196,Example_5_Adap!$C$12:$C$119)+$D196-COUNT($C$190:$C$198),MATCH(F$189,Example_5_Adap!$DU$11:$FD$11,0))</f>
        <v>1748488176.4077201</v>
      </c>
      <c r="G196" s="1" cm="1">
        <f t="array" ref="G196">INDEX(Example_5_Adap!$DU$12:$FD$119,MATCH($C196,Example_5_Adap!$C$12:$C$119)+$D196-COUNT($C$190:$C$198),MATCH(G$189,Example_5_Adap!$DU$11:$FD$11,0))</f>
        <v>17520250231011.699</v>
      </c>
      <c r="H196" s="1">
        <f t="shared" si="47"/>
        <v>17502826134214.078</v>
      </c>
      <c r="I196" s="1" cm="1">
        <f t="array" ref="I196">INDEX(Example_5_Adap!$DU$12:$FD$119,MATCH($C196,Example_5_Adap!$C$12:$C$119)+$D196-COUNT($C$190:$C$198),MATCH(I$189,Example_5_Adap!$DU$11:$FD$11,0))</f>
        <v>4183637.9066805099</v>
      </c>
      <c r="J196" s="58">
        <f t="shared" si="48"/>
        <v>9.9451186871632631E-4</v>
      </c>
      <c r="K196" s="60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INDEX(Example_5_Adap!$DU$12:$FD$119,MATCH($C197,Example_5_Adap!$C$12:$C$119)+$D197-COUNT($C$190:$C$198),MATCH(E$189,Example_5_Adap!$DU$11:$FD$11,0))</f>
        <v>3.4333699707185E+19</v>
      </c>
      <c r="F197" s="1" cm="1">
        <f t="array" ref="F197">INDEX(Example_5_Adap!$DU$12:$FD$119,MATCH($C197,Example_5_Adap!$C$12:$C$119)+$D197-COUNT($C$190:$C$198),MATCH(F$189,Example_5_Adap!$DU$11:$FD$11,0))</f>
        <v>15186000831.8344</v>
      </c>
      <c r="G197" s="1" cm="1">
        <f t="array" ref="G197">INDEX(Example_5_Adap!$DU$12:$FD$119,MATCH($C197,Example_5_Adap!$C$12:$C$119)+$D197-COUNT($C$190:$C$198),MATCH(G$189,Example_5_Adap!$DU$11:$FD$11,0))</f>
        <v>156222409685432</v>
      </c>
      <c r="H197" s="1">
        <f t="shared" si="47"/>
        <v>153043878424743.59</v>
      </c>
      <c r="I197" s="1" cm="1">
        <f t="array" ref="I197">INDEX(Example_5_Adap!$DU$12:$FD$119,MATCH($C197,Example_5_Adap!$C$12:$C$119)+$D197-COUNT($C$190:$C$198),MATCH(I$189,Example_5_Adap!$DU$11:$FD$11,0))</f>
        <v>12371090.429899201</v>
      </c>
      <c r="J197" s="58">
        <f t="shared" si="48"/>
        <v>2.0346192758700032E-2</v>
      </c>
      <c r="K197" s="60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INDEX(Example_5_Adap!$DU$12:$FD$119,MATCH($C198,Example_5_Adap!$C$12:$C$119)+$D198-COUNT($C$190:$C$198),MATCH(E$189,Example_5_Adap!$DU$11:$FD$11,0))</f>
        <v>3.9660586866175304E+19</v>
      </c>
      <c r="F198" s="1" cm="1">
        <f t="array" ref="F198">INDEX(Example_5_Adap!$DU$12:$FD$119,MATCH($C198,Example_5_Adap!$C$12:$C$119)+$D198-COUNT($C$190:$C$198),MATCH(F$189,Example_5_Adap!$DU$11:$FD$11,0))</f>
        <v>124875729417.48399</v>
      </c>
      <c r="G198" s="1" cm="1">
        <f t="array" ref="G198">INDEX(Example_5_Adap!$DU$12:$FD$119,MATCH($C198,Example_5_Adap!$C$12:$C$119)+$D198-COUNT($C$190:$C$198),MATCH(G$189,Example_5_Adap!$DU$11:$FD$11,0))</f>
        <v>2026372156302850</v>
      </c>
      <c r="H198" s="1">
        <f t="shared" si="47"/>
        <v>1354585168541012.5</v>
      </c>
      <c r="I198" s="1" cm="1">
        <f t="array" ref="I198">INDEX(Example_5_Adap!$DU$12:$FD$119,MATCH($C198,Example_5_Adap!$C$12:$C$119)+$D198-COUNT($C$190:$C$198),MATCH(I$189,Example_5_Adap!$DU$11:$FD$11,0))</f>
        <v>36804689.4911642</v>
      </c>
      <c r="J198" s="58">
        <f t="shared" si="48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INDEX(Example_5_Adap!$DU$12:$FD$119,MATCH($C202,Example_5_Adap!$C$12:$C$119)+$D202-COUNT($C$202:$C$210),MATCH(E$201,Example_5_Adap!$DU$11:$FD$11,0))</f>
        <v>805313538.12112403</v>
      </c>
      <c r="F202" s="1" cm="1">
        <f t="array" ref="F202">INDEX(Example_5_Adap!$DU$12:$FD$119,MATCH($C202,Example_5_Adap!$C$12:$C$119)+$D202-COUNT($C$202:$C$210),MATCH(F$201,Example_5_Adap!$DU$11:$FD$11,0))</f>
        <v>536857950.78223503</v>
      </c>
      <c r="G202" s="1" cm="1">
        <f t="array" ref="G202">INDEX(Example_5_Adap!$DU$12:$FD$119,MATCH($C202,Example_5_Adap!$C$12:$C$119)+$D202-COUNT($C$202:$C$210),MATCH(G$201,Example_5_Adap!$DU$11:$FD$11,0))</f>
        <v>14304.424092864499</v>
      </c>
      <c r="H202" s="1">
        <f t="shared" ref="H202:H210" si="50">I202*I202</f>
        <v>14304.424092858444</v>
      </c>
      <c r="I202" s="1" cm="1">
        <f t="array" ref="I202">INDEX(Example_5_Adap!$DU$12:$FD$119,MATCH($C202,Example_5_Adap!$C$12:$C$119)+$D202-COUNT($C$190:$C$198),MATCH(I$189,Example_5_Adap!$DU$11:$FD$11,0))</f>
        <v>119.601104062038</v>
      </c>
      <c r="J202" s="58">
        <f t="shared" ref="J202:J210" si="51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INDEX(Example_5_Adap!$DU$12:$FD$119,MATCH($C203,Example_5_Adap!$C$12:$C$119)+$D203-COUNT($C$202:$C$210),MATCH(E$201,Example_5_Adap!$DU$11:$FD$11,0))</f>
        <v>1.4617605962155E+16</v>
      </c>
      <c r="F203" s="1" cm="1">
        <f t="array" ref="F203">INDEX(Example_5_Adap!$DU$12:$FD$119,MATCH($C203,Example_5_Adap!$C$12:$C$119)+$D203-COUNT($C$202:$C$210),MATCH(F$201,Example_5_Adap!$DU$11:$FD$11,0))</f>
        <v>1.77836831416832E+16</v>
      </c>
      <c r="G203" s="1" cm="1">
        <f t="array" ref="G203">INDEX(Example_5_Adap!$DU$12:$FD$119,MATCH($C203,Example_5_Adap!$C$12:$C$119)+$D203-COUNT($C$202:$C$210),MATCH(G$201,Example_5_Adap!$DU$11:$FD$11,0))</f>
        <v>190683.49454984799</v>
      </c>
      <c r="H203" s="1">
        <f t="shared" si="50"/>
        <v>190683.49454968784</v>
      </c>
      <c r="I203" s="1" cm="1">
        <f t="array" ref="I203">INDEX(Example_5_Adap!$DU$12:$FD$119,MATCH($C203,Example_5_Adap!$C$12:$C$119)+$D203-COUNT($C$190:$C$198),MATCH(I$189,Example_5_Adap!$DU$11:$FD$11,0))</f>
        <v>436.67321253963797</v>
      </c>
      <c r="J203" s="58">
        <f t="shared" si="51"/>
        <v>8.3991736873448886E-13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INDEX(Example_5_Adap!$DU$12:$FD$119,MATCH($C204,Example_5_Adap!$C$12:$C$119)+$D204-COUNT($C$202:$C$210),MATCH(E$201,Example_5_Adap!$DU$11:$FD$11,0))</f>
        <v>3.4879250702902598E+20</v>
      </c>
      <c r="F204" s="1" cm="1">
        <f t="array" ref="F204">INDEX(Example_5_Adap!$DU$12:$FD$119,MATCH($C204,Example_5_Adap!$C$12:$C$119)+$D204-COUNT($C$202:$C$210),MATCH(F$201,Example_5_Adap!$DU$11:$FD$11,0))</f>
        <v>3.4568622732996902E+17</v>
      </c>
      <c r="G204" s="1" cm="1">
        <f t="array" ref="G204">INDEX(Example_5_Adap!$DU$12:$FD$119,MATCH($C204,Example_5_Adap!$C$12:$C$119)+$D204-COUNT($C$202:$C$210),MATCH(G$201,Example_5_Adap!$DU$11:$FD$11,0))</f>
        <v>2744071.44162384</v>
      </c>
      <c r="H204" s="1">
        <f t="shared" si="50"/>
        <v>2744071.4416144462</v>
      </c>
      <c r="I204" s="1" cm="1">
        <f t="array" ref="I204">INDEX(Example_5_Adap!$DU$12:$FD$119,MATCH($C204,Example_5_Adap!$C$12:$C$119)+$D204-COUNT($C$190:$C$198),MATCH(I$189,Example_5_Adap!$DU$11:$FD$11,0))</f>
        <v>1656.5239031219701</v>
      </c>
      <c r="J204" s="58">
        <f t="shared" si="51"/>
        <v>3.4233019615918341E-12</v>
      </c>
      <c r="K204" s="60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INDEX(Example_5_Adap!$DU$12:$FD$119,MATCH($C205,Example_5_Adap!$C$12:$C$119)+$D205-COUNT($C$202:$C$210),MATCH(E$201,Example_5_Adap!$DU$11:$FD$11,0))</f>
        <v>1.13466928583478E+21</v>
      </c>
      <c r="F205" s="1" cm="1">
        <f t="array" ref="F205">INDEX(Example_5_Adap!$DU$12:$FD$119,MATCH($C205,Example_5_Adap!$C$12:$C$119)+$D205-COUNT($C$202:$C$210),MATCH(F$201,Example_5_Adap!$DU$11:$FD$11,0))</f>
        <v>1.71251710388127E+18</v>
      </c>
      <c r="G205" s="1" cm="1">
        <f t="array" ref="G205">INDEX(Example_5_Adap!$DU$12:$FD$119,MATCH($C205,Example_5_Adap!$C$12:$C$119)+$D205-COUNT($C$202:$C$210),MATCH(G$201,Example_5_Adap!$DU$11:$FD$11,0))</f>
        <v>41367701.165323399</v>
      </c>
      <c r="H205" s="1">
        <f t="shared" si="50"/>
        <v>41367701.162993804</v>
      </c>
      <c r="I205" s="1" cm="1">
        <f t="array" ref="I205">INDEX(Example_5_Adap!$DU$12:$FD$119,MATCH($C205,Example_5_Adap!$C$12:$C$119)+$D205-COUNT($C$190:$C$198),MATCH(I$189,Example_5_Adap!$DU$11:$FD$11,0))</f>
        <v>6431.7727853985798</v>
      </c>
      <c r="J205" s="58">
        <f t="shared" si="51"/>
        <v>5.6314354468764982E-11</v>
      </c>
      <c r="K205" s="60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INDEX(Example_5_Adap!$DU$12:$FD$119,MATCH($C206,Example_5_Adap!$C$12:$C$119)+$D206-COUNT($C$202:$C$210),MATCH(E$201,Example_5_Adap!$DU$11:$FD$11,0))</f>
        <v>1.1652930925201299E+19</v>
      </c>
      <c r="F206" s="1" cm="1">
        <f t="array" ref="F206">INDEX(Example_5_Adap!$DU$12:$FD$119,MATCH($C206,Example_5_Adap!$C$12:$C$119)+$D206-COUNT($C$202:$C$210),MATCH(F$201,Example_5_Adap!$DU$11:$FD$11,0))</f>
        <v>9.5710551927858906E+17</v>
      </c>
      <c r="G206" s="1" cm="1">
        <f t="array" ref="G206">INDEX(Example_5_Adap!$DU$12:$FD$119,MATCH($C206,Example_5_Adap!$C$12:$C$119)+$D206-COUNT($C$202:$C$210),MATCH(G$201,Example_5_Adap!$DU$11:$FD$11,0))</f>
        <v>636634724.072119</v>
      </c>
      <c r="H206" s="1">
        <f t="shared" si="50"/>
        <v>636634687.87124062</v>
      </c>
      <c r="I206" s="1" cm="1">
        <f t="array" ref="I206">INDEX(Example_5_Adap!$DU$12:$FD$119,MATCH($C206,Example_5_Adap!$C$12:$C$119)+$D206-COUNT($C$190:$C$198),MATCH(I$189,Example_5_Adap!$DU$11:$FD$11,0))</f>
        <v>25231.6207935844</v>
      </c>
      <c r="J206" s="58">
        <f t="shared" si="51"/>
        <v>5.6862871302678475E-8</v>
      </c>
      <c r="K206" s="60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INDEX(Example_5_Adap!$DU$12:$FD$119,MATCH($C207,Example_5_Adap!$C$12:$C$119)+$D207-COUNT($C$202:$C$210),MATCH(E$201,Example_5_Adap!$DU$11:$FD$11,0))</f>
        <v>9.3336945849696707E+18</v>
      </c>
      <c r="F207" s="1" cm="1">
        <f t="array" ref="F207">INDEX(Example_5_Adap!$DU$12:$FD$119,MATCH($C207,Example_5_Adap!$C$12:$C$119)+$D207-COUNT($C$202:$C$210),MATCH(F$201,Example_5_Adap!$DU$11:$FD$11,0))</f>
        <v>9.2853675809865196E+18</v>
      </c>
      <c r="G207" s="1" cm="1">
        <f t="array" ref="G207">INDEX(Example_5_Adap!$DU$12:$FD$119,MATCH($C207,Example_5_Adap!$C$12:$C$119)+$D207-COUNT($C$202:$C$210),MATCH(G$201,Example_5_Adap!$DU$11:$FD$11,0))</f>
        <v>9694398730.44841</v>
      </c>
      <c r="H207" s="1">
        <f t="shared" si="50"/>
        <v>9694387522.7974052</v>
      </c>
      <c r="I207" s="1" cm="1">
        <f t="array" ref="I207">INDEX(Example_5_Adap!$DU$12:$FD$119,MATCH($C207,Example_5_Adap!$C$12:$C$119)+$D207-COUNT($C$190:$C$198),MATCH(I$189,Example_5_Adap!$DU$11:$FD$11,0))</f>
        <v>98460.080859185793</v>
      </c>
      <c r="J207" s="58">
        <f t="shared" si="51"/>
        <v>1.156095526542558E-6</v>
      </c>
      <c r="K207" s="60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INDEX(Example_5_Adap!$DU$12:$FD$119,MATCH($C208,Example_5_Adap!$C$12:$C$119)+$D208-COUNT($C$202:$C$210),MATCH(E$201,Example_5_Adap!$DU$11:$FD$11,0))</f>
        <v>4.8182709397496699E+18</v>
      </c>
      <c r="F208" s="1" cm="1">
        <f t="array" ref="F208">INDEX(Example_5_Adap!$DU$12:$FD$119,MATCH($C208,Example_5_Adap!$C$12:$C$119)+$D208-COUNT($C$202:$C$210),MATCH(F$201,Example_5_Adap!$DU$11:$FD$11,0))</f>
        <v>2.6377984544625E+20</v>
      </c>
      <c r="G208" s="1" cm="1">
        <f t="array" ref="G208">INDEX(Example_5_Adap!$DU$12:$FD$119,MATCH($C208,Example_5_Adap!$C$12:$C$119)+$D208-COUNT($C$202:$C$210),MATCH(G$201,Example_5_Adap!$DU$11:$FD$11,0))</f>
        <v>136572323001.60201</v>
      </c>
      <c r="H208" s="1">
        <f t="shared" si="50"/>
        <v>136570203248.09464</v>
      </c>
      <c r="I208" s="1" cm="1">
        <f t="array" ref="I208">INDEX(Example_5_Adap!$DU$12:$FD$119,MATCH($C208,Example_5_Adap!$C$12:$C$119)+$D208-COUNT($C$190:$C$198),MATCH(I$189,Example_5_Adap!$DU$11:$FD$11,0))</f>
        <v>369554.05998053198</v>
      </c>
      <c r="J208" s="58">
        <f t="shared" si="51"/>
        <v>1.5521106039509414E-5</v>
      </c>
      <c r="K208" s="60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INDEX(Example_5_Adap!$DU$12:$FD$119,MATCH($C209,Example_5_Adap!$C$12:$C$119)+$D209-COUNT($C$202:$C$210),MATCH(E$201,Example_5_Adap!$DU$11:$FD$11,0))</f>
        <v>6.3973093136799097E+19</v>
      </c>
      <c r="F209" s="1" cm="1">
        <f t="array" ref="F209">INDEX(Example_5_Adap!$DU$12:$FD$119,MATCH($C209,Example_5_Adap!$C$12:$C$119)+$D209-COUNT($C$202:$C$210),MATCH(F$201,Example_5_Adap!$DU$11:$FD$11,0))</f>
        <v>1.5651806198674301E+19</v>
      </c>
      <c r="G209" s="1" cm="1">
        <f t="array" ref="G209">INDEX(Example_5_Adap!$DU$12:$FD$119,MATCH($C209,Example_5_Adap!$C$12:$C$119)+$D209-COUNT($C$202:$C$210),MATCH(G$201,Example_5_Adap!$DU$11:$FD$11,0))</f>
        <v>1562319050917.52</v>
      </c>
      <c r="H209" s="1">
        <f t="shared" si="50"/>
        <v>1561984864067.78</v>
      </c>
      <c r="I209" s="1" cm="1">
        <f t="array" ref="I209">INDEX(Example_5_Adap!$DU$12:$FD$119,MATCH($C209,Example_5_Adap!$C$12:$C$119)+$D209-COUNT($C$190:$C$198),MATCH(I$189,Example_5_Adap!$DU$11:$FD$11,0))</f>
        <v>1249793.92864095</v>
      </c>
      <c r="J209" s="58">
        <f t="shared" si="51"/>
        <v>2.1390435554359316E-4</v>
      </c>
      <c r="K209" s="60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INDEX(Example_5_Adap!$DU$12:$FD$119,MATCH($C210,Example_5_Adap!$C$12:$C$119)+$D210-COUNT($C$202:$C$210),MATCH(E$201,Example_5_Adap!$DU$11:$FD$11,0))</f>
        <v>4.2662775382953001E+20</v>
      </c>
      <c r="F210" s="1" cm="1">
        <f t="array" ref="F210">INDEX(Example_5_Adap!$DU$12:$FD$119,MATCH($C210,Example_5_Adap!$C$12:$C$119)+$D210-COUNT($C$202:$C$210),MATCH(F$201,Example_5_Adap!$DU$11:$FD$11,0))</f>
        <v>4.0902996393742598E+19</v>
      </c>
      <c r="G210" s="1" cm="1">
        <f t="array" ref="G210">INDEX(Example_5_Adap!$DU$12:$FD$119,MATCH($C210,Example_5_Adap!$C$12:$C$119)+$D210-COUNT($C$202:$C$210),MATCH(G$201,Example_5_Adap!$DU$11:$FD$11,0))</f>
        <v>14499522044165.801</v>
      </c>
      <c r="H210" s="1">
        <f t="shared" si="50"/>
        <v>14430145657390.143</v>
      </c>
      <c r="I210" s="1" cm="1">
        <f t="array" ref="I210">INDEX(Example_5_Adap!$DU$12:$FD$119,MATCH($C210,Example_5_Adap!$C$12:$C$119)+$D210-COUNT($C$190:$C$198),MATCH(I$189,Example_5_Adap!$DU$11:$FD$11,0))</f>
        <v>3798703.1546818898</v>
      </c>
      <c r="J210" s="58">
        <f t="shared" si="51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INDEX(Example_5_Adap!$E$12:$AR$119,MATCH(Analysis_4_Adap_paper!$C216,Example_5_Adap!$C$12:$C$119)+Analysis_4_Adap_paper!$D216-COUNT($C$216:$C$224),MATCH(Analysis_4_Adap_paper!E$215,Example_5_Adap!$E$11:$AR$11,0))</f>
        <v>3.1217314935470399E-2</v>
      </c>
      <c r="F216" s="1" cm="1">
        <f t="array" ref="F216">INDEX(Example_5_Adap!$E$12:$AR$119,MATCH(Analysis_4_Adap_paper!$C216,Example_5_Adap!$C$12:$C$119)+Analysis_4_Adap_paper!$D216-COUNT($C$216:$C$224),MATCH(Analysis_4_Adap_paper!F$215,Example_5_Adap!$E$11:$AR$11,0))</f>
        <v>3.1217314935470399E-2</v>
      </c>
      <c r="G216" s="1" cm="1">
        <f t="array" ref="G216">INDEX(Example_5_Adap!$E$12:$AR$119,MATCH(Analysis_4_Adap_paper!$C216,Example_5_Adap!$C$12:$C$119)+Analysis_4_Adap_paper!$D216-COUNT($C$216:$C$224),MATCH(Analysis_4_Adap_paper!G$215,Example_5_Adap!$E$11:$AR$11,0))</f>
        <v>3.1217314935584099E-2</v>
      </c>
      <c r="H216" s="1" cm="1">
        <f t="array" ref="H216">INDEX(Example_5_Adap!$E$12:$AR$119,MATCH(Analysis_4_Adap_paper!$C216,Example_5_Adap!$C$12:$C$119)+Analysis_4_Adap_paper!$D216-COUNT($C$216:$C$224),MATCH(Analysis_4_Adap_paper!H$215,Example_5_Adap!$E$11:$AR$11,0))</f>
        <v>3.1217314935584099E-2</v>
      </c>
      <c r="I216" s="1" cm="1">
        <f t="array" ref="I216">INDEX(Example_5_Adap!$E$12:$AR$119,MATCH(Analysis_4_Adap_paper!$C216,Example_5_Adap!$C$12:$C$119)+Analysis_4_Adap_paper!$D216-COUNT($C$216:$C$224),MATCH(Analysis_4_Adap_paper!I$215,Example_5_Adap!$E$11:$AR$11,0))</f>
        <v>3.1218877467915601E-2</v>
      </c>
      <c r="J216" s="1" cm="1">
        <f t="array" ref="J216">INDEX(Example_5_Adap!$E$12:$AR$119,MATCH(Analysis_4_Adap_paper!$C216,Example_5_Adap!$C$12:$C$119)+Analysis_4_Adap_paper!$D216-COUNT($C$216:$C$224),MATCH(Analysis_4_Adap_paper!J$215,Example_5_Adap!$E$11:$AR$11,0))</f>
        <v>3.1218877467915601E-2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INDEX(Example_5_Adap!$E$12:$AR$119,MATCH(Analysis_4_Adap_paper!$C217,Example_5_Adap!$C$12:$C$119)+Analysis_4_Adap_paper!$D217-COUNT($C$216:$C$224),MATCH(Analysis_4_Adap_paper!E$215,Example_5_Adap!$E$11:$AR$11,0))</f>
        <v>4.6323330452509E-3</v>
      </c>
      <c r="F217" s="1" cm="1">
        <f t="array" ref="F217">INDEX(Example_5_Adap!$E$12:$AR$119,MATCH(Analysis_4_Adap_paper!$C217,Example_5_Adap!$C$12:$C$119)+Analysis_4_Adap_paper!$D217-COUNT($C$216:$C$224),MATCH(Analysis_4_Adap_paper!F$215,Example_5_Adap!$E$11:$AR$11,0))</f>
        <v>2.8661703534922302E-3</v>
      </c>
      <c r="G217" s="1" cm="1">
        <f t="array" ref="G217">INDEX(Example_5_Adap!$E$12:$AR$119,MATCH(Analysis_4_Adap_paper!$C217,Example_5_Adap!$C$12:$C$119)+Analysis_4_Adap_paper!$D217-COUNT($C$216:$C$224),MATCH(Analysis_4_Adap_paper!G$215,Example_5_Adap!$E$11:$AR$11,0))</f>
        <v>4.6323330442561402E-3</v>
      </c>
      <c r="H217" s="1" cm="1">
        <f t="array" ref="H217">INDEX(Example_5_Adap!$E$12:$AR$119,MATCH(Analysis_4_Adap_paper!$C217,Example_5_Adap!$C$12:$C$119)+Analysis_4_Adap_paper!$D217-COUNT($C$216:$C$224),MATCH(Analysis_4_Adap_paper!H$215,Example_5_Adap!$E$11:$AR$11,0))</f>
        <v>2.8661703537622399E-3</v>
      </c>
      <c r="I217" s="1" cm="1">
        <f t="array" ref="I217">INDEX(Example_5_Adap!$E$12:$AR$119,MATCH(Analysis_4_Adap_paper!$C217,Example_5_Adap!$C$12:$C$119)+Analysis_4_Adap_paper!$D217-COUNT($C$216:$C$224),MATCH(Analysis_4_Adap_paper!I$215,Example_5_Adap!$E$11:$AR$11,0))</f>
        <v>4.6332263037429603E-3</v>
      </c>
      <c r="J217" s="1" cm="1">
        <f t="array" ref="J217">INDEX(Example_5_Adap!$E$12:$AR$119,MATCH(Analysis_4_Adap_paper!$C217,Example_5_Adap!$C$12:$C$119)+Analysis_4_Adap_paper!$D217-COUNT($C$216:$C$224),MATCH(Analysis_4_Adap_paper!J$215,Example_5_Adap!$E$11:$AR$11,0))</f>
        <v>2.8665062435990702E-3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INDEX(Example_5_Adap!$E$12:$AR$119,MATCH(Analysis_4_Adap_paper!$C218,Example_5_Adap!$C$12:$C$119)+Analysis_4_Adap_paper!$D218-COUNT($C$216:$C$224),MATCH(Analysis_4_Adap_paper!E$215,Example_5_Adap!$E$11:$AR$11,0))</f>
        <v>1.0958966796969999E-3</v>
      </c>
      <c r="F218" s="1" cm="1">
        <f t="array" ref="F218">INDEX(Example_5_Adap!$E$12:$AR$119,MATCH(Analysis_4_Adap_paper!$C218,Example_5_Adap!$C$12:$C$119)+Analysis_4_Adap_paper!$D218-COUNT($C$216:$C$224),MATCH(Analysis_4_Adap_paper!F$215,Example_5_Adap!$E$11:$AR$11,0))</f>
        <v>2.1741372717354299E-4</v>
      </c>
      <c r="G218" s="1" cm="1">
        <f t="array" ref="G218">INDEX(Example_5_Adap!$E$12:$AR$119,MATCH(Analysis_4_Adap_paper!$C218,Example_5_Adap!$C$12:$C$119)+Analysis_4_Adap_paper!$D218-COUNT($C$216:$C$224),MATCH(Analysis_4_Adap_paper!G$215,Example_5_Adap!$E$11:$AR$11,0))</f>
        <v>1.0958966827097E-3</v>
      </c>
      <c r="H218" s="1" cm="1">
        <f t="array" ref="H218">INDEX(Example_5_Adap!$E$12:$AR$119,MATCH(Analysis_4_Adap_paper!$C218,Example_5_Adap!$C$12:$C$119)+Analysis_4_Adap_paper!$D218-COUNT($C$216:$C$224),MATCH(Analysis_4_Adap_paper!H$215,Example_5_Adap!$E$11:$AR$11,0))</f>
        <v>2.17413726426585E-4</v>
      </c>
      <c r="I218" s="1" cm="1">
        <f t="array" ref="I218">INDEX(Example_5_Adap!$E$12:$AR$119,MATCH(Analysis_4_Adap_paper!$C218,Example_5_Adap!$C$12:$C$119)+Analysis_4_Adap_paper!$D218-COUNT($C$216:$C$224),MATCH(Analysis_4_Adap_paper!I$215,Example_5_Adap!$E$11:$AR$11,0))</f>
        <v>1.09671436838354E-3</v>
      </c>
      <c r="J218" s="1" cm="1">
        <f t="array" ref="J218">INDEX(Example_5_Adap!$E$12:$AR$119,MATCH(Analysis_4_Adap_paper!$C218,Example_5_Adap!$C$12:$C$119)+Analysis_4_Adap_paper!$D218-COUNT($C$216:$C$224),MATCH(Analysis_4_Adap_paper!J$215,Example_5_Adap!$E$11:$AR$11,0))</f>
        <v>2.1750570836331901E-4</v>
      </c>
      <c r="K218" s="59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INDEX(Example_5_Adap!$E$12:$AR$119,MATCH(Analysis_4_Adap_paper!$C219,Example_5_Adap!$C$12:$C$119)+Analysis_4_Adap_paper!$D219-COUNT($C$216:$C$224),MATCH(Analysis_4_Adap_paper!E$215,Example_5_Adap!$E$11:$AR$11,0))</f>
        <v>5.0984597217773597E-4</v>
      </c>
      <c r="F219" s="1" cm="1">
        <f t="array" ref="F219">INDEX(Example_5_Adap!$E$12:$AR$119,MATCH(Analysis_4_Adap_paper!$C219,Example_5_Adap!$C$12:$C$119)+Analysis_4_Adap_paper!$D219-COUNT($C$216:$C$224),MATCH(Analysis_4_Adap_paper!F$215,Example_5_Adap!$E$11:$AR$11,0))</f>
        <v>1.8086001245976002E-5</v>
      </c>
      <c r="G219" s="1" cm="1">
        <f t="array" ref="G219">INDEX(Example_5_Adap!$E$12:$AR$119,MATCH(Analysis_4_Adap_paper!$C219,Example_5_Adap!$C$12:$C$119)+Analysis_4_Adap_paper!$D219-COUNT($C$216:$C$224),MATCH(Analysis_4_Adap_paper!G$215,Example_5_Adap!$E$11:$AR$11,0))</f>
        <v>5.0984590515401596E-4</v>
      </c>
      <c r="H219" s="1" cm="1">
        <f t="array" ref="H219">INDEX(Example_5_Adap!$E$12:$AR$119,MATCH(Analysis_4_Adap_paper!$C219,Example_5_Adap!$C$12:$C$119)+Analysis_4_Adap_paper!$D219-COUNT($C$216:$C$224),MATCH(Analysis_4_Adap_paper!H$215,Example_5_Adap!$E$11:$AR$11,0))</f>
        <v>1.8086000966643899E-5</v>
      </c>
      <c r="I219" s="1" cm="1">
        <f t="array" ref="I219">INDEX(Example_5_Adap!$E$12:$AR$119,MATCH(Analysis_4_Adap_paper!$C219,Example_5_Adap!$C$12:$C$119)+Analysis_4_Adap_paper!$D219-COUNT($C$216:$C$224),MATCH(Analysis_4_Adap_paper!I$215,Example_5_Adap!$E$11:$AR$11,0))</f>
        <v>5.1016624308619597E-4</v>
      </c>
      <c r="J219" s="1" cm="1">
        <f t="array" ref="J219">INDEX(Example_5_Adap!$E$12:$AR$119,MATCH(Analysis_4_Adap_paper!$C219,Example_5_Adap!$C$12:$C$119)+Analysis_4_Adap_paper!$D219-COUNT($C$216:$C$224),MATCH(Analysis_4_Adap_paper!J$215,Example_5_Adap!$E$11:$AR$11,0))</f>
        <v>1.80955584134778E-5</v>
      </c>
      <c r="K219" s="59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INDEX(Example_5_Adap!$E$12:$AR$119,MATCH(Analysis_4_Adap_paper!$C220,Example_5_Adap!$C$12:$C$119)+Analysis_4_Adap_paper!$D220-COUNT($C$216:$C$224),MATCH(Analysis_4_Adap_paper!E$215,Example_5_Adap!$E$11:$AR$11,0))</f>
        <v>3.3076919308827602E-4</v>
      </c>
      <c r="F220" s="1" cm="1">
        <f t="array" ref="F220">INDEX(Example_5_Adap!$E$12:$AR$119,MATCH(Analysis_4_Adap_paper!$C220,Example_5_Adap!$C$12:$C$119)+Analysis_4_Adap_paper!$D220-COUNT($C$216:$C$224),MATCH(Analysis_4_Adap_paper!F$215,Example_5_Adap!$E$11:$AR$11,0))</f>
        <v>1.58825555418573E-6</v>
      </c>
      <c r="G220" s="1" cm="1">
        <f t="array" ref="G220">INDEX(Example_5_Adap!$E$12:$AR$119,MATCH(Analysis_4_Adap_paper!$C220,Example_5_Adap!$C$12:$C$119)+Analysis_4_Adap_paper!$D220-COUNT($C$216:$C$224),MATCH(Analysis_4_Adap_paper!G$215,Example_5_Adap!$E$11:$AR$11,0))</f>
        <v>3.3076918899954601E-4</v>
      </c>
      <c r="H220" s="1" cm="1">
        <f t="array" ref="H220">INDEX(Example_5_Adap!$E$12:$AR$119,MATCH(Analysis_4_Adap_paper!$C220,Example_5_Adap!$C$12:$C$119)+Analysis_4_Adap_paper!$D220-COUNT($C$216:$C$224),MATCH(Analysis_4_Adap_paper!H$215,Example_5_Adap!$E$11:$AR$11,0))</f>
        <v>1.5882551860357799E-6</v>
      </c>
      <c r="I220" s="1" cm="1">
        <f t="array" ref="I220">INDEX(Example_5_Adap!$E$12:$AR$119,MATCH(Analysis_4_Adap_paper!$C220,Example_5_Adap!$C$12:$C$119)+Analysis_4_Adap_paper!$D220-COUNT($C$216:$C$224),MATCH(Analysis_4_Adap_paper!I$215,Example_5_Adap!$E$11:$AR$11,0))</f>
        <v>3.3080266136042898E-4</v>
      </c>
      <c r="J220" s="1" cm="1">
        <f t="array" ref="J220">INDEX(Example_5_Adap!$E$12:$AR$119,MATCH(Analysis_4_Adap_paper!$C220,Example_5_Adap!$C$12:$C$119)+Analysis_4_Adap_paper!$D220-COUNT($C$216:$C$224),MATCH(Analysis_4_Adap_paper!J$215,Example_5_Adap!$E$11:$AR$11,0))</f>
        <v>1.5888691233811799E-6</v>
      </c>
      <c r="K220" s="59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INDEX(Example_5_Adap!$E$12:$AR$119,MATCH(Analysis_4_Adap_paper!$C221,Example_5_Adap!$C$12:$C$119)+Analysis_4_Adap_paper!$D221-COUNT($C$216:$C$224),MATCH(Analysis_4_Adap_paper!E$215,Example_5_Adap!$E$11:$AR$11,0))</f>
        <v>2.47255041774696E-4</v>
      </c>
      <c r="F221" s="1" cm="1">
        <f t="array" ref="F221">INDEX(Example_5_Adap!$E$12:$AR$119,MATCH(Analysis_4_Adap_paper!$C221,Example_5_Adap!$C$12:$C$119)+Analysis_4_Adap_paper!$D221-COUNT($C$216:$C$224),MATCH(Analysis_4_Adap_paper!F$215,Example_5_Adap!$E$11:$AR$11,0))</f>
        <v>1.4003032600129401E-7</v>
      </c>
      <c r="G221" s="1" cm="1">
        <f t="array" ref="G221">INDEX(Example_5_Adap!$E$12:$AR$119,MATCH(Analysis_4_Adap_paper!$C221,Example_5_Adap!$C$12:$C$119)+Analysis_4_Adap_paper!$D221-COUNT($C$216:$C$224),MATCH(Analysis_4_Adap_paper!G$215,Example_5_Adap!$E$11:$AR$11,0))</f>
        <v>2.4725503974432002E-4</v>
      </c>
      <c r="H221" s="1" cm="1">
        <f t="array" ref="H221">INDEX(Example_5_Adap!$E$12:$AR$119,MATCH(Analysis_4_Adap_paper!$C221,Example_5_Adap!$C$12:$C$119)+Analysis_4_Adap_paper!$D221-COUNT($C$216:$C$224),MATCH(Analysis_4_Adap_paper!H$215,Example_5_Adap!$E$11:$AR$11,0))</f>
        <v>1.4002994142003899E-7</v>
      </c>
      <c r="I221" s="1" cm="1">
        <f t="array" ref="I221">INDEX(Example_5_Adap!$E$12:$AR$119,MATCH(Analysis_4_Adap_paper!$C221,Example_5_Adap!$C$12:$C$119)+Analysis_4_Adap_paper!$D221-COUNT($C$216:$C$224),MATCH(Analysis_4_Adap_paper!I$215,Example_5_Adap!$E$11:$AR$11,0))</f>
        <v>2.4725819262494397E-4</v>
      </c>
      <c r="J221" s="1" cm="1">
        <f t="array" ref="J221">INDEX(Example_5_Adap!$E$12:$AR$119,MATCH(Analysis_4_Adap_paper!$C221,Example_5_Adap!$C$12:$C$119)+Analysis_4_Adap_paper!$D221-COUNT($C$216:$C$224),MATCH(Analysis_4_Adap_paper!J$215,Example_5_Adap!$E$11:$AR$11,0))</f>
        <v>1.40078163735068E-7</v>
      </c>
      <c r="K221" s="59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INDEX(Example_5_Adap!$E$12:$AR$119,MATCH(Analysis_4_Adap_paper!$C222,Example_5_Adap!$C$12:$C$119)+Analysis_4_Adap_paper!$D222-COUNT($C$216:$C$224),MATCH(Analysis_4_Adap_paper!E$215,Example_5_Adap!$E$11:$AR$11,0))</f>
        <v>2.01516028766057E-4</v>
      </c>
      <c r="F222" s="1" cm="1">
        <f t="array" ref="F222">INDEX(Example_5_Adap!$E$12:$AR$119,MATCH(Analysis_4_Adap_paper!$C222,Example_5_Adap!$C$12:$C$119)+Analysis_4_Adap_paper!$D222-COUNT($C$216:$C$224),MATCH(Analysis_4_Adap_paper!F$215,Example_5_Adap!$E$11:$AR$11,0))</f>
        <v>1.23039654020828E-8</v>
      </c>
      <c r="G222" s="1" cm="1">
        <f t="array" ref="G222">INDEX(Example_5_Adap!$E$12:$AR$119,MATCH(Analysis_4_Adap_paper!$C222,Example_5_Adap!$C$12:$C$119)+Analysis_4_Adap_paper!$D222-COUNT($C$216:$C$224),MATCH(Analysis_4_Adap_paper!G$215,Example_5_Adap!$E$11:$AR$11,0))</f>
        <v>2.0151603923324E-4</v>
      </c>
      <c r="H222" s="1" cm="1">
        <f t="array" ref="H222">INDEX(Example_5_Adap!$E$12:$AR$119,MATCH(Analysis_4_Adap_paper!$C222,Example_5_Adap!$C$12:$C$119)+Analysis_4_Adap_paper!$D222-COUNT($C$216:$C$224),MATCH(Analysis_4_Adap_paper!H$215,Example_5_Adap!$E$11:$AR$11,0))</f>
        <v>1.23040919675077E-8</v>
      </c>
      <c r="I222" s="1" cm="1">
        <f t="array" ref="I222">INDEX(Example_5_Adap!$E$12:$AR$119,MATCH(Analysis_4_Adap_paper!$C222,Example_5_Adap!$C$12:$C$119)+Analysis_4_Adap_paper!$D222-COUNT($C$216:$C$224),MATCH(Analysis_4_Adap_paper!I$215,Example_5_Adap!$E$11:$AR$11,0))</f>
        <v>2.01516360404774E-4</v>
      </c>
      <c r="J222" s="1" cm="1">
        <f t="array" ref="J222">INDEX(Example_5_Adap!$E$12:$AR$119,MATCH(Analysis_4_Adap_paper!$C222,Example_5_Adap!$C$12:$C$119)+Analysis_4_Adap_paper!$D222-COUNT($C$216:$C$224),MATCH(Analysis_4_Adap_paper!J$215,Example_5_Adap!$E$11:$AR$11,0))</f>
        <v>1.23085159842162E-8</v>
      </c>
      <c r="K222" s="59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INDEX(Example_5_Adap!$E$12:$AR$119,MATCH(Analysis_4_Adap_paper!$C223,Example_5_Adap!$C$12:$C$119)+Analysis_4_Adap_paper!$D223-COUNT($C$216:$C$224),MATCH(Analysis_4_Adap_paper!E$215,Example_5_Adap!$E$11:$AR$11,0))</f>
        <v>1.7345691183878701E-4</v>
      </c>
      <c r="F223" s="1" cm="1">
        <f t="array" ref="F223">INDEX(Example_5_Adap!$E$12:$AR$119,MATCH(Analysis_4_Adap_paper!$C223,Example_5_Adap!$C$12:$C$119)+Analysis_4_Adap_paper!$D223-COUNT($C$216:$C$224),MATCH(Analysis_4_Adap_paper!F$215,Example_5_Adap!$E$11:$AR$11,0))</f>
        <v>1.0785092818821301E-9</v>
      </c>
      <c r="G223" s="1" cm="1">
        <f t="array" ref="G223">INDEX(Example_5_Adap!$E$12:$AR$119,MATCH(Analysis_4_Adap_paper!$C223,Example_5_Adap!$C$12:$C$119)+Analysis_4_Adap_paper!$D223-COUNT($C$216:$C$224),MATCH(Analysis_4_Adap_paper!G$215,Example_5_Adap!$E$11:$AR$11,0))</f>
        <v>1.73456907120783E-4</v>
      </c>
      <c r="H223" s="1" cm="1">
        <f t="array" ref="H223">INDEX(Example_5_Adap!$E$12:$AR$119,MATCH(Analysis_4_Adap_paper!$C223,Example_5_Adap!$C$12:$C$119)+Analysis_4_Adap_paper!$D223-COUNT($C$216:$C$224),MATCH(Analysis_4_Adap_paper!H$215,Example_5_Adap!$E$11:$AR$11,0))</f>
        <v>1.0790941473714999E-9</v>
      </c>
      <c r="I223" s="1" cm="1">
        <f t="array" ref="I223">INDEX(Example_5_Adap!$E$12:$AR$119,MATCH(Analysis_4_Adap_paper!$C223,Example_5_Adap!$C$12:$C$119)+Analysis_4_Adap_paper!$D223-COUNT($C$216:$C$224),MATCH(Analysis_4_Adap_paper!I$215,Example_5_Adap!$E$11:$AR$11,0))</f>
        <v>1.7345693863957099E-4</v>
      </c>
      <c r="J223" s="1" cm="1">
        <f t="array" ref="J223">INDEX(Example_5_Adap!$E$12:$AR$119,MATCH(Analysis_4_Adap_paper!$C223,Example_5_Adap!$C$12:$C$119)+Analysis_4_Adap_paper!$D223-COUNT($C$216:$C$224),MATCH(Analysis_4_Adap_paper!J$215,Example_5_Adap!$E$11:$AR$11,0))</f>
        <v>1.0796261662449001E-9</v>
      </c>
      <c r="K223" s="59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INDEX(Example_5_Adap!$E$12:$AR$119,MATCH(Analysis_4_Adap_paper!$C224,Example_5_Adap!$C$12:$C$119)+Analysis_4_Adap_paper!$D224-COUNT($C$216:$C$224),MATCH(Analysis_4_Adap_paper!E$215,Example_5_Adap!$E$11:$AR$11,0))</f>
        <v>1.5462774774332999E-4</v>
      </c>
      <c r="F224" s="1" cm="1">
        <f t="array" ref="F224">INDEX(Example_5_Adap!$E$12:$AR$119,MATCH(Analysis_4_Adap_paper!$C224,Example_5_Adap!$C$12:$C$119)+Analysis_4_Adap_paper!$D224-COUNT($C$216:$C$224),MATCH(Analysis_4_Adap_paper!F$215,Example_5_Adap!$E$11:$AR$11,0))</f>
        <v>9.4699359465266701E-11</v>
      </c>
      <c r="G224" s="1" cm="1">
        <f t="array" ref="G224">INDEX(Example_5_Adap!$E$12:$AR$119,MATCH(Analysis_4_Adap_paper!$C224,Example_5_Adap!$C$12:$C$119)+Analysis_4_Adap_paper!$D224-COUNT($C$216:$C$224),MATCH(Analysis_4_Adap_paper!G$215,Example_5_Adap!$E$11:$AR$11,0))</f>
        <v>1.54627726325351E-4</v>
      </c>
      <c r="H224" s="1" cm="1">
        <f t="array" ref="H224">INDEX(Example_5_Adap!$E$12:$AR$119,MATCH(Analysis_4_Adap_paper!$C224,Example_5_Adap!$C$12:$C$119)+Analysis_4_Adap_paper!$D224-COUNT($C$216:$C$224),MATCH(Analysis_4_Adap_paper!H$215,Example_5_Adap!$E$11:$AR$11,0))</f>
        <v>9.4940055817005396E-11</v>
      </c>
      <c r="I224" s="1" cm="1">
        <f t="array" ref="I224">INDEX(Example_5_Adap!$E$12:$AR$119,MATCH(Analysis_4_Adap_paper!$C224,Example_5_Adap!$C$12:$C$119)+Analysis_4_Adap_paper!$D224-COUNT($C$216:$C$224),MATCH(Analysis_4_Adap_paper!I$215,Example_5_Adap!$E$11:$AR$11,0))</f>
        <v>1.54627730247103E-4</v>
      </c>
      <c r="J224" s="1" cm="1">
        <f t="array" ref="J224">INDEX(Example_5_Adap!$E$12:$AR$119,MATCH(Analysis_4_Adap_paper!$C224,Example_5_Adap!$C$12:$C$119)+Analysis_4_Adap_paper!$D224-COUNT($C$216:$C$224),MATCH(Analysis_4_Adap_paper!J$215,Example_5_Adap!$E$11:$AR$11,0))</f>
        <v>9.5375707331868398E-11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70DC4B65-724D-4986-A40A-B599793DD2B6}">
      <formula1>$K$7:$K$26</formula1>
    </dataValidation>
    <dataValidation type="list" allowBlank="1" showInputMessage="1" showErrorMessage="1" sqref="G189 E189" xr:uid="{F1F9A1F1-4292-4908-B2CC-9AD2D04DD829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DB23B-9144-4C58-9690-C5D6D924EB9A}">
  <sheetPr>
    <tabColor rgb="FF002060"/>
  </sheetPr>
  <dimension ref="A1:X224"/>
  <sheetViews>
    <sheetView showGridLines="0" zoomScale="60" zoomScaleNormal="27" workbookViewId="0">
      <selection activeCell="I48" sqref="I48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_xlfn.TEXTAFTER(CELL("filename",Example_4_Adap!A1),"]")&amp;"!"</f>
        <v>Example_4_Adap!</v>
      </c>
    </row>
    <row r="2" spans="1:15" ht="37.15" customHeight="1" thickBot="1" x14ac:dyDescent="0.5">
      <c r="B2" s="82" t="str">
        <f ca="1">_xlfn.TEXTAFTER(CELL("filename",Example_4_Adap!A1),"]")</f>
        <v>Example_4_Adap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SMALL(Example_4_Adap!$E$6:$AR$6,COUNTIF(Example_4_Adap!$E$6:$AR$6,0)+C7)</f>
        <v>3.2840397068412098E-12</v>
      </c>
      <c r="E7" s="1" cm="1">
        <f t="array" aca="1" ref="E7" ca="1">INDEX(Example_4_Adap!$AS$12:$CF$119,Analysis_5_Adap_paper!$L7,MATCH(Analysis_5_Adap_paper!$K7,Example_4_Adap!$AS$11:$CF$11,0))</f>
        <v>8.3876771153684699E-13</v>
      </c>
      <c r="F7" s="1" cm="1">
        <f t="array" aca="1" ref="F7" ca="1">INDEX(Example_4_Adap!$DU$12:$FD$119,Analysis_5_Adap_paper!$L7,MATCH(Analysis_5_Adap_paper!$M7,Example_4_Adap!$DU$11:$FD$11,0))</f>
        <v>709542.70715845295</v>
      </c>
      <c r="G7" s="1" cm="1">
        <f t="array" aca="1" ref="G7" ca="1">INDEX(Example_4_Adap!$CG$12:$DT$119,$L7,MATCH(Analysis_5_Adap_paper!$K7,Example_4_Adap!$CG$11:$DT$11,0))</f>
        <v>0.117408</v>
      </c>
      <c r="H7" s="48" cm="1">
        <f t="array" aca="1" ref="H7" ca="1">INDEX(Example_4_Adap!$D$12:$D$119,L7,1)</f>
        <v>9</v>
      </c>
      <c r="I7" s="52" cm="1">
        <f t="array" aca="1" ref="I7" ca="1">INDEX(Example_4_Adap!$C$12:$C$119,L7,1)</f>
        <v>16</v>
      </c>
      <c r="J7" s="52"/>
      <c r="K7" s="44" t="str">
        <f>INDEX(Example_4_Adap!$E$5:$AR$5,1,MATCH(D7,Example_4_Adap!$E$6:$AR$6,0))</f>
        <v>Mu_1E-6_CPLRBF_AD</v>
      </c>
      <c r="L7" s="48">
        <f ca="1">MATCH(D7,INDIRECT($A$1&amp;INDEX(Example_4_Adap!$E$1:$FD$1,1,MATCH(K7,Example_4_Adap!$E$11:$AR$11,0))&amp;ROW(Example_4_Adap!$E$12)&amp;":" &amp; INDEX(Example_4_Adap!$E$1:$FD$1,1,MATCH(K7,Example_4_Adap!$E$11:$AR$11,0))&amp;ROW(Example_4_Adap!$E$119)),0)</f>
        <v>72</v>
      </c>
      <c r="M7" s="25" t="str">
        <f t="shared" ref="M7:M26" si="0">IF(LEFT(K7,2)="Mu","St"&amp;RIGHT(K7,LEN(K7)-2),K7)</f>
        <v>St_1E-6_CPLRBF_AD</v>
      </c>
    </row>
    <row r="8" spans="1:15" ht="15" customHeight="1" x14ac:dyDescent="0.45">
      <c r="C8" s="46">
        <v>2</v>
      </c>
      <c r="D8" s="43">
        <f>SMALL(Example_4_Adap!$E$6:$AR$6,COUNTIF(Example_4_Adap!$E$6:$AR$6,0)+C8)</f>
        <v>1.11591846874148E-11</v>
      </c>
      <c r="E8" s="1" cm="1">
        <f t="array" aca="1" ref="E8" ca="1">INDEX(Example_4_Adap!$AS$12:$CF$119,Analysis_5_Adap_paper!$L8,MATCH(Analysis_5_Adap_paper!$K8,Example_4_Adap!$AS$11:$CF$11,0))</f>
        <v>5.1295672815609397E-12</v>
      </c>
      <c r="F8" s="1" cm="1">
        <f t="array" aca="1" ref="F8" ca="1">INDEX(Example_4_Adap!$DU$12:$FD$119,Analysis_5_Adap_paper!$L8,MATCH(Analysis_5_Adap_paper!$M8,Example_4_Adap!$DU$11:$FD$11,0))</f>
        <v>125744551.395054</v>
      </c>
      <c r="G8" s="1" cm="1">
        <f t="array" aca="1" ref="G8" ca="1">INDEX(Example_4_Adap!$CG$12:$DT$119,$L8,MATCH(Analysis_5_Adap_paper!$K8,Example_4_Adap!$CG$11:$DT$11,0))</f>
        <v>0.48175699999999999</v>
      </c>
      <c r="H8" s="48" cm="1">
        <f t="array" aca="1" ref="H8" ca="1">INDEX(Example_4_Adap!$D$12:$D$119,L8,1)</f>
        <v>9</v>
      </c>
      <c r="I8" s="52" cm="1">
        <f t="array" aca="1" ref="I8" ca="1">INDEX(Example_4_Adap!$C$12:$C$119,L8,1)</f>
        <v>8</v>
      </c>
      <c r="J8" s="52"/>
      <c r="K8" s="44" t="str">
        <f>INDEX(Example_4_Adap!$E$5:$AR$5,1,MATCH(D8,Example_4_Adap!$E$6:$AR$6,0))</f>
        <v>Mu_RBF_AD</v>
      </c>
      <c r="L8" s="48">
        <f ca="1">MATCH(D8,INDIRECT($A$1&amp;INDEX(Example_4_Adap!$E$1:$FD$1,1,MATCH(K8,Example_4_Adap!$E$11:$AR$11,0))&amp;ROW(Example_4_Adap!$E$12)&amp;":" &amp; INDEX(Example_4_Adap!$E$1:$FD$1,1,MATCH(K8,Example_4_Adap!$E$11:$AR$11,0))&amp;ROW(Example_4_Adap!$E$119)),0)</f>
        <v>63</v>
      </c>
      <c r="M8" s="25" t="str">
        <f t="shared" si="0"/>
        <v>St_RBF_AD</v>
      </c>
    </row>
    <row r="9" spans="1:15" ht="15" customHeight="1" x14ac:dyDescent="0.45">
      <c r="C9" s="46">
        <v>3</v>
      </c>
      <c r="D9" s="43">
        <f>SMALL(Example_4_Adap!$E$6:$AR$6,COUNTIF(Example_4_Adap!$E$6:$AR$6,0)+C9)</f>
        <v>1.1173839631339801E-11</v>
      </c>
      <c r="E9" s="1" cm="1">
        <f t="array" aca="1" ref="E9" ca="1">INDEX(Example_4_Adap!$AS$12:$CF$119,Analysis_5_Adap_paper!$L9,MATCH(Analysis_5_Adap_paper!$K9,Example_4_Adap!$AS$11:$CF$11,0))</f>
        <v>5.0995236914900597E-12</v>
      </c>
      <c r="F9" s="1" cm="1">
        <f t="array" aca="1" ref="F9" ca="1">INDEX(Example_4_Adap!$DU$12:$FD$119,Analysis_5_Adap_paper!$L9,MATCH(Analysis_5_Adap_paper!$M9,Example_4_Adap!$DU$11:$FD$11,0))</f>
        <v>125744958.47129101</v>
      </c>
      <c r="G9" s="1" cm="1">
        <f t="array" aca="1" ref="G9" ca="1">INDEX(Example_4_Adap!$CG$12:$DT$119,$L9,MATCH(Analysis_5_Adap_paper!$K9,Example_4_Adap!$CG$11:$DT$11,0))</f>
        <v>0.119321</v>
      </c>
      <c r="H9" s="48" cm="1">
        <f t="array" aca="1" ref="H9" ca="1">INDEX(Example_4_Adap!$D$12:$D$119,L9,1)</f>
        <v>9</v>
      </c>
      <c r="I9" s="52" cm="1">
        <f t="array" aca="1" ref="I9" ca="1">INDEX(Example_4_Adap!$C$12:$C$119,L9,1)</f>
        <v>8</v>
      </c>
      <c r="J9" s="52"/>
      <c r="K9" s="44" t="str">
        <f>INDEX(Example_4_Adap!$E$5:$AR$5,1,MATCH(D9,Example_4_Adap!$E$6:$AR$6,0))</f>
        <v>Mu_LRBF_AD</v>
      </c>
      <c r="L9" s="48">
        <f ca="1">MATCH(D9,INDIRECT($A$1&amp;INDEX(Example_4_Adap!$E$1:$FD$1,1,MATCH(K9,Example_4_Adap!$E$11:$AR$11,0))&amp;ROW(Example_4_Adap!$E$12)&amp;":" &amp; INDEX(Example_4_Adap!$E$1:$FD$1,1,MATCH(K9,Example_4_Adap!$E$11:$AR$11,0))&amp;ROW(Example_4_Adap!$E$119)),0)</f>
        <v>63</v>
      </c>
      <c r="M9" s="25" t="str">
        <f t="shared" si="0"/>
        <v>St_LRBF_AD</v>
      </c>
    </row>
    <row r="10" spans="1:15" ht="15" customHeight="1" x14ac:dyDescent="0.45">
      <c r="C10" s="46">
        <v>4</v>
      </c>
      <c r="D10" s="43">
        <f>SMALL(Example_4_Adap!$E$6:$AR$6,COUNTIF(Example_4_Adap!$E$6:$AR$6,0)+C10)</f>
        <v>1.11869402630304E-11</v>
      </c>
      <c r="E10" s="1" cm="1">
        <f t="array" aca="1" ref="E10" ca="1">INDEX(Example_4_Adap!$AS$12:$CF$119,Analysis_5_Adap_paper!$L10,MATCH(Analysis_5_Adap_paper!$K10,Example_4_Adap!$AS$11:$CF$11,0))</f>
        <v>5.0924453635109402E-12</v>
      </c>
      <c r="F10" s="1" cm="1">
        <f t="array" aca="1" ref="F10" ca="1">INDEX(Example_4_Adap!$DU$12:$FD$119,Analysis_5_Adap_paper!$L10,MATCH(Analysis_5_Adap_paper!$M10,Example_4_Adap!$DU$11:$FD$11,0))</f>
        <v>11213.5710142036</v>
      </c>
      <c r="G10" s="1" cm="1">
        <f t="array" aca="1" ref="G10" ca="1">INDEX(Example_4_Adap!$CG$12:$DT$119,$L10,MATCH(Analysis_5_Adap_paper!$K10,Example_4_Adap!$CG$11:$DT$11,0))</f>
        <v>0.11738700000000001</v>
      </c>
      <c r="H10" s="48" cm="1">
        <f t="array" aca="1" ref="H10" ca="1">INDEX(Example_4_Adap!$D$12:$D$119,L10,1)</f>
        <v>9</v>
      </c>
      <c r="I10" s="52" cm="1">
        <f t="array" aca="1" ref="I10" ca="1">INDEX(Example_4_Adap!$C$12:$C$119,L10,1)</f>
        <v>8</v>
      </c>
      <c r="J10" s="52"/>
      <c r="K10" s="44" t="str">
        <f>INDEX(Example_4_Adap!$E$5:$AR$5,1,MATCH(D10,Example_4_Adap!$E$6:$AR$6,0))</f>
        <v>Mu_1E-7_CPLRBF_AD</v>
      </c>
      <c r="L10" s="48">
        <f ca="1">MATCH(D10,INDIRECT($A$1&amp;INDEX(Example_4_Adap!$E$1:$FD$1,1,MATCH(K10,Example_4_Adap!$E$11:$AR$11,0))&amp;ROW(Example_4_Adap!$E$12)&amp;":" &amp; INDEX(Example_4_Adap!$E$1:$FD$1,1,MATCH(K10,Example_4_Adap!$E$11:$AR$11,0))&amp;ROW(Example_4_Adap!$E$119)),0)</f>
        <v>63</v>
      </c>
      <c r="M10" s="25" t="str">
        <f t="shared" si="0"/>
        <v>St_1E-7_CPLRBF_AD</v>
      </c>
    </row>
    <row r="11" spans="1:15" ht="15" customHeight="1" x14ac:dyDescent="0.45">
      <c r="C11" s="46">
        <v>5</v>
      </c>
      <c r="D11" s="43">
        <f>SMALL(Example_4_Adap!$E$6:$AR$6,COUNTIF(Example_4_Adap!$E$6:$AR$6,0)+C11)</f>
        <v>1.12109210803623E-11</v>
      </c>
      <c r="E11" s="1" cm="1">
        <f t="array" aca="1" ref="E11" ca="1">INDEX(Example_4_Adap!$AS$12:$CF$119,Analysis_5_Adap_paper!$L11,MATCH(Analysis_5_Adap_paper!$K11,Example_4_Adap!$AS$11:$CF$11,0))</f>
        <v>5.0936847352253002E-12</v>
      </c>
      <c r="F11" s="1" cm="1">
        <f t="array" aca="1" ref="F11" ca="1">INDEX(Example_4_Adap!$DU$12:$FD$119,Analysis_5_Adap_paper!$L11,MATCH(Analysis_5_Adap_paper!$M11,Example_4_Adap!$DU$11:$FD$11,0))</f>
        <v>11213.6059511518</v>
      </c>
      <c r="G11" s="1" cm="1">
        <f t="array" aca="1" ref="G11" ca="1">INDEX(Example_4_Adap!$CG$12:$DT$119,$L11,MATCH(Analysis_5_Adap_paper!$K11,Example_4_Adap!$CG$11:$DT$11,0))</f>
        <v>0.12050900000000001</v>
      </c>
      <c r="H11" s="48" cm="1">
        <f t="array" aca="1" ref="H11" ca="1">INDEX(Example_4_Adap!$D$12:$D$119,L11,1)</f>
        <v>9</v>
      </c>
      <c r="I11" s="52" cm="1">
        <f t="array" aca="1" ref="I11" ca="1">INDEX(Example_4_Adap!$C$12:$C$119,L11,1)</f>
        <v>8</v>
      </c>
      <c r="J11" s="52"/>
      <c r="K11" s="44" t="str">
        <f>INDEX(Example_4_Adap!$E$5:$AR$5,1,MATCH(D11,Example_4_Adap!$E$6:$AR$6,0))</f>
        <v>Mu_1E-13_CPLRBF_AD</v>
      </c>
      <c r="L11" s="48">
        <f ca="1">MATCH(D11,INDIRECT($A$1&amp;INDEX(Example_4_Adap!$E$1:$FD$1,1,MATCH(K11,Example_4_Adap!$E$11:$AR$11,0))&amp;ROW(Example_4_Adap!$E$12)&amp;":" &amp; INDEX(Example_4_Adap!$E$1:$FD$1,1,MATCH(K11,Example_4_Adap!$E$11:$AR$11,0))&amp;ROW(Example_4_Adap!$E$119)),0)</f>
        <v>63</v>
      </c>
      <c r="M11" s="25" t="str">
        <f t="shared" si="0"/>
        <v>St_1E-13_CPLRBF_AD</v>
      </c>
    </row>
    <row r="12" spans="1:15" ht="15" customHeight="1" x14ac:dyDescent="0.45">
      <c r="C12" s="46">
        <v>6</v>
      </c>
      <c r="D12" s="43">
        <f>SMALL(Example_4_Adap!$E$6:$AR$6,COUNTIF(Example_4_Adap!$E$6:$AR$6,0)+C12)</f>
        <v>1.12201359314667E-11</v>
      </c>
      <c r="E12" s="1" cm="1">
        <f t="array" aca="1" ref="E12" ca="1">INDEX(Example_4_Adap!$AS$12:$CF$119,Analysis_5_Adap_paper!$L12,MATCH(Analysis_5_Adap_paper!$K12,Example_4_Adap!$AS$11:$CF$11,0))</f>
        <v>5.1314331766550603E-12</v>
      </c>
      <c r="F12" s="1" cm="1">
        <f t="array" aca="1" ref="F12" ca="1">INDEX(Example_4_Adap!$DU$12:$FD$119,Analysis_5_Adap_paper!$L12,MATCH(Analysis_5_Adap_paper!$M12,Example_4_Adap!$DU$11:$FD$11,0))</f>
        <v>11213.6059511518</v>
      </c>
      <c r="G12" s="1" cm="1">
        <f t="array" aca="1" ref="G12" ca="1">INDEX(Example_4_Adap!$CG$12:$DT$119,$L12,MATCH(Analysis_5_Adap_paper!$K12,Example_4_Adap!$CG$11:$DT$11,0))</f>
        <v>0.116367</v>
      </c>
      <c r="H12" s="48" cm="1">
        <f t="array" aca="1" ref="H12" ca="1">INDEX(Example_4_Adap!$D$12:$D$119,L12,1)</f>
        <v>9</v>
      </c>
      <c r="I12" s="52" cm="1">
        <f t="array" aca="1" ref="I12" ca="1">INDEX(Example_4_Adap!$C$12:$C$119,L12,1)</f>
        <v>8</v>
      </c>
      <c r="J12" s="52"/>
      <c r="K12" s="44" t="str">
        <f>INDEX(Example_4_Adap!$E$5:$AR$5,1,MATCH(D12,Example_4_Adap!$E$6:$AR$6,0))</f>
        <v>Mu_1E-11_CPLRBF_AD</v>
      </c>
      <c r="L12" s="48">
        <f ca="1">MATCH(D12,INDIRECT($A$1&amp;INDEX(Example_4_Adap!$E$1:$FD$1,1,MATCH(K12,Example_4_Adap!$E$11:$AR$11,0))&amp;ROW(Example_4_Adap!$E$12)&amp;":" &amp; INDEX(Example_4_Adap!$E$1:$FD$1,1,MATCH(K12,Example_4_Adap!$E$11:$AR$11,0))&amp;ROW(Example_4_Adap!$E$119)),0)</f>
        <v>63</v>
      </c>
      <c r="M12" s="25" t="str">
        <f t="shared" si="0"/>
        <v>St_1E-11_CPLRBF_AD</v>
      </c>
    </row>
    <row r="13" spans="1:15" ht="15" customHeight="1" x14ac:dyDescent="0.6">
      <c r="C13" s="46">
        <v>7</v>
      </c>
      <c r="D13" s="43">
        <f>SMALL(Example_4_Adap!$E$6:$AR$6,COUNTIF(Example_4_Adap!$E$6:$AR$6,0)+C13)</f>
        <v>1.1242229369656701E-11</v>
      </c>
      <c r="E13" s="1" cm="1">
        <f t="array" aca="1" ref="E13" ca="1">INDEX(Example_4_Adap!$AS$12:$CF$119,Analysis_5_Adap_paper!$L13,MATCH(Analysis_5_Adap_paper!$K13,Example_4_Adap!$AS$11:$CF$11,0))</f>
        <v>5.1366722753864899E-12</v>
      </c>
      <c r="F13" s="1" cm="1">
        <f t="array" aca="1" ref="F13" ca="1">INDEX(Example_4_Adap!$DU$12:$FD$119,Analysis_5_Adap_paper!$L13,MATCH(Analysis_5_Adap_paper!$M13,Example_4_Adap!$DU$11:$FD$11,0))</f>
        <v>11213.605606475699</v>
      </c>
      <c r="G13" s="1" cm="1">
        <f t="array" aca="1" ref="G13" ca="1">INDEX(Example_4_Adap!$CG$12:$DT$119,$L13,MATCH(Analysis_5_Adap_paper!$K13,Example_4_Adap!$CG$11:$DT$11,0))</f>
        <v>0.11722</v>
      </c>
      <c r="H13" s="48" cm="1">
        <f t="array" aca="1" ref="H13" ca="1">INDEX(Example_4_Adap!$D$12:$D$119,L13,1)</f>
        <v>9</v>
      </c>
      <c r="I13" s="52" cm="1">
        <f t="array" aca="1" ref="I13" ca="1">INDEX(Example_4_Adap!$C$12:$C$119,L13,1)</f>
        <v>8</v>
      </c>
      <c r="J13" s="52"/>
      <c r="K13" s="44" t="str">
        <f>INDEX(Example_4_Adap!$E$5:$AR$5,1,MATCH(D13,Example_4_Adap!$E$6:$AR$6,0))</f>
        <v>Mu_1E-9_CPLRBF_AD</v>
      </c>
      <c r="L13" s="48">
        <f ca="1">MATCH(D13,INDIRECT($A$1&amp;INDEX(Example_4_Adap!$E$1:$FD$1,1,MATCH(K13,Example_4_Adap!$E$11:$AR$11,0))&amp;ROW(Example_4_Adap!$E$12)&amp;":" &amp; INDEX(Example_4_Adap!$E$1:$FD$1,1,MATCH(K13,Example_4_Adap!$E$11:$AR$11,0))&amp;ROW(Example_4_Adap!$E$119)),0)</f>
        <v>63</v>
      </c>
      <c r="M13" s="25" t="str">
        <f t="shared" si="0"/>
        <v>St_1E-9_CPLRBF_AD</v>
      </c>
      <c r="O13" s="47"/>
    </row>
    <row r="14" spans="1:15" ht="15" customHeight="1" x14ac:dyDescent="0.6">
      <c r="C14" s="46">
        <v>8</v>
      </c>
      <c r="D14" s="43">
        <f>SMALL(Example_4_Adap!$E$6:$AR$6,COUNTIF(Example_4_Adap!$E$6:$AR$6,0)+C14)</f>
        <v>1.12688747222478E-11</v>
      </c>
      <c r="E14" s="1" cm="1">
        <f t="array" aca="1" ref="E14" ca="1">INDEX(Example_4_Adap!$AS$12:$CF$119,Analysis_5_Adap_paper!$L14,MATCH(Analysis_5_Adap_paper!$K14,Example_4_Adap!$AS$11:$CF$11,0))</f>
        <v>5.1271030042194903E-12</v>
      </c>
      <c r="F14" s="1" cm="1">
        <f t="array" aca="1" ref="F14" ca="1">INDEX(Example_4_Adap!$DU$12:$FD$119,Analysis_5_Adap_paper!$L14,MATCH(Analysis_5_Adap_paper!$M14,Example_4_Adap!$DU$11:$FD$11,0))</f>
        <v>11213.6059511518</v>
      </c>
      <c r="G14" s="1" cm="1">
        <f t="array" aca="1" ref="G14" ca="1">INDEX(Example_4_Adap!$CG$12:$DT$119,$L14,MATCH(Analysis_5_Adap_paper!$K14,Example_4_Adap!$CG$11:$DT$11,0))</f>
        <v>0.11784699999999999</v>
      </c>
      <c r="H14" s="48" cm="1">
        <f t="array" aca="1" ref="H14" ca="1">INDEX(Example_4_Adap!$D$12:$D$119,L14,1)</f>
        <v>9</v>
      </c>
      <c r="I14" s="52" cm="1">
        <f t="array" aca="1" ref="I14" ca="1">INDEX(Example_4_Adap!$C$12:$C$119,L14,1)</f>
        <v>8</v>
      </c>
      <c r="J14" s="52"/>
      <c r="K14" s="44" t="str">
        <f>INDEX(Example_4_Adap!$E$5:$AR$5,1,MATCH(D14,Example_4_Adap!$E$6:$AR$6,0))</f>
        <v>Mu_1E-12_CPLRBF_AD</v>
      </c>
      <c r="L14" s="48">
        <f ca="1">MATCH(D14,INDIRECT($A$1&amp;INDEX(Example_4_Adap!$E$1:$FD$1,1,MATCH(K14,Example_4_Adap!$E$11:$AR$11,0))&amp;ROW(Example_4_Adap!$E$12)&amp;":" &amp; INDEX(Example_4_Adap!$E$1:$FD$1,1,MATCH(K14,Example_4_Adap!$E$11:$AR$11,0))&amp;ROW(Example_4_Adap!$E$119)),0)</f>
        <v>63</v>
      </c>
      <c r="M14" s="25" t="str">
        <f t="shared" si="0"/>
        <v>St_1E-12_CPLRBF_AD</v>
      </c>
      <c r="O14" s="47"/>
    </row>
    <row r="15" spans="1:15" ht="15" customHeight="1" x14ac:dyDescent="0.6">
      <c r="C15" s="46">
        <v>9</v>
      </c>
      <c r="D15" s="43">
        <f>SMALL(Example_4_Adap!$E$6:$AR$6,COUNTIF(Example_4_Adap!$E$6:$AR$6,0)+C15)</f>
        <v>1.12873044244565E-11</v>
      </c>
      <c r="E15" s="1" cm="1">
        <f t="array" aca="1" ref="E15" ca="1">INDEX(Example_4_Adap!$AS$12:$CF$119,Analysis_5_Adap_paper!$L15,MATCH(Analysis_5_Adap_paper!$K15,Example_4_Adap!$AS$11:$CF$11,0))</f>
        <v>5.1279772065866903E-12</v>
      </c>
      <c r="F15" s="1" cm="1">
        <f t="array" aca="1" ref="F15" ca="1">INDEX(Example_4_Adap!$DU$12:$FD$119,Analysis_5_Adap_paper!$L15,MATCH(Analysis_5_Adap_paper!$M15,Example_4_Adap!$DU$11:$FD$11,0))</f>
        <v>11213.602452773899</v>
      </c>
      <c r="G15" s="1" cm="1">
        <f t="array" aca="1" ref="G15" ca="1">INDEX(Example_4_Adap!$CG$12:$DT$119,$L15,MATCH(Analysis_5_Adap_paper!$K15,Example_4_Adap!$CG$11:$DT$11,0))</f>
        <v>0.11752600000000001</v>
      </c>
      <c r="H15" s="48" cm="1">
        <f t="array" aca="1" ref="H15" ca="1">INDEX(Example_4_Adap!$D$12:$D$119,L15,1)</f>
        <v>9</v>
      </c>
      <c r="I15" s="52" cm="1">
        <f t="array" aca="1" ref="I15" ca="1">INDEX(Example_4_Adap!$C$12:$C$119,L15,1)</f>
        <v>8</v>
      </c>
      <c r="J15" s="52"/>
      <c r="K15" s="44" t="str">
        <f>INDEX(Example_4_Adap!$E$5:$AR$5,1,MATCH(D15,Example_4_Adap!$E$6:$AR$6,0))</f>
        <v>Mu_1E-8_CPLRBF_AD</v>
      </c>
      <c r="L15" s="48">
        <f ca="1">MATCH(D15,INDIRECT($A$1&amp;INDEX(Example_4_Adap!$E$1:$FD$1,1,MATCH(K15,Example_4_Adap!$E$11:$AR$11,0))&amp;ROW(Example_4_Adap!$E$12)&amp;":" &amp; INDEX(Example_4_Adap!$E$1:$FD$1,1,MATCH(K15,Example_4_Adap!$E$11:$AR$11,0))&amp;ROW(Example_4_Adap!$E$119)),0)</f>
        <v>63</v>
      </c>
      <c r="M15" s="25" t="str">
        <f t="shared" si="0"/>
        <v>St_1E-8_CPLRBF_AD</v>
      </c>
      <c r="O15" s="47"/>
    </row>
    <row r="16" spans="1:15" ht="15" customHeight="1" x14ac:dyDescent="0.6">
      <c r="C16" s="46">
        <v>10</v>
      </c>
      <c r="D16" s="43">
        <f>SMALL(Example_4_Adap!$E$6:$AR$6,COUNTIF(Example_4_Adap!$E$6:$AR$6,0)+C16)</f>
        <v>1.1318501691448501E-11</v>
      </c>
      <c r="E16" s="1" cm="1">
        <f t="array" aca="1" ref="E16" ca="1">INDEX(Example_4_Adap!$AS$12:$CF$119,Analysis_5_Adap_paper!$L16,MATCH(Analysis_5_Adap_paper!$K16,Example_4_Adap!$AS$11:$CF$11,0))</f>
        <v>5.1330956903070002E-12</v>
      </c>
      <c r="F16" s="1" cm="1">
        <f t="array" aca="1" ref="F16" ca="1">INDEX(Example_4_Adap!$DU$12:$FD$119,Analysis_5_Adap_paper!$L16,MATCH(Analysis_5_Adap_paper!$M16,Example_4_Adap!$DU$11:$FD$11,0))</f>
        <v>11213.605905812999</v>
      </c>
      <c r="G16" s="1" cm="1">
        <f t="array" aca="1" ref="G16" ca="1">INDEX(Example_4_Adap!$CG$12:$DT$119,$L16,MATCH(Analysis_5_Adap_paper!$K16,Example_4_Adap!$CG$11:$DT$11,0))</f>
        <v>0.11675000000000001</v>
      </c>
      <c r="H16" s="48" cm="1">
        <f t="array" aca="1" ref="H16" ca="1">INDEX(Example_4_Adap!$D$12:$D$119,L16,1)</f>
        <v>9</v>
      </c>
      <c r="I16" s="52" cm="1">
        <f t="array" aca="1" ref="I16" ca="1">INDEX(Example_4_Adap!$C$12:$C$119,L16,1)</f>
        <v>8</v>
      </c>
      <c r="J16" s="52"/>
      <c r="K16" s="44" t="str">
        <f>INDEX(Example_4_Adap!$E$5:$AR$5,1,MATCH(D16,Example_4_Adap!$E$6:$AR$6,0))</f>
        <v>Mu_1E-10_CPLRBF_AD</v>
      </c>
      <c r="L16" s="48">
        <f ca="1">MATCH(D16,INDIRECT($A$1&amp;INDEX(Example_4_Adap!$E$1:$FD$1,1,MATCH(K16,Example_4_Adap!$E$11:$AR$11,0))&amp;ROW(Example_4_Adap!$E$12)&amp;":" &amp; INDEX(Example_4_Adap!$E$1:$FD$1,1,MATCH(K16,Example_4_Adap!$E$11:$AR$11,0))&amp;ROW(Example_4_Adap!$E$119)),0)</f>
        <v>63</v>
      </c>
      <c r="M16" s="25" t="str">
        <f t="shared" si="0"/>
        <v>St_1E-10_CPLRBF_AD</v>
      </c>
      <c r="O16" s="47"/>
    </row>
    <row r="17" spans="3:23" ht="15" customHeight="1" x14ac:dyDescent="0.6">
      <c r="C17" s="46">
        <v>11</v>
      </c>
      <c r="D17" s="43">
        <f>SMALL(Example_4_Adap!$E$6:$AR$6,COUNTIF(Example_4_Adap!$E$6:$AR$6,0)+C17)</f>
        <v>2.2952691525190899E-8</v>
      </c>
      <c r="E17" s="1" cm="1">
        <f t="array" aca="1" ref="E17" ca="1">INDEX(Example_4_Adap!$AS$12:$CF$119,Analysis_5_Adap_paper!$L17,MATCH(Analysis_5_Adap_paper!$K17,Example_4_Adap!$AS$11:$CF$11,0))</f>
        <v>5.93649127011485E-9</v>
      </c>
      <c r="F17" s="1" cm="1">
        <f t="array" aca="1" ref="F17" ca="1">INDEX(Example_4_Adap!$DU$12:$FD$119,Analysis_5_Adap_paper!$L17,MATCH(Analysis_5_Adap_paper!$M17,Example_4_Adap!$DU$11:$FD$11,0))</f>
        <v>174275.37536770801</v>
      </c>
      <c r="G17" s="1" cm="1">
        <f t="array" aca="1" ref="G17" ca="1">INDEX(Example_4_Adap!$CG$12:$DT$119,$L17,MATCH(Analysis_5_Adap_paper!$K17,Example_4_Adap!$CG$11:$DT$11,0))</f>
        <v>4.6441000000000003E-2</v>
      </c>
      <c r="H17" s="48" cm="1">
        <f t="array" aca="1" ref="H17" ca="1">INDEX(Example_4_Adap!$D$12:$D$119,L17,1)</f>
        <v>9</v>
      </c>
      <c r="I17" s="52" cm="1">
        <f t="array" aca="1" ref="I17" ca="1">INDEX(Example_4_Adap!$C$12:$C$119,L17,1)</f>
        <v>64</v>
      </c>
      <c r="J17" s="52"/>
      <c r="K17" s="44" t="str">
        <f>INDEX(Example_4_Adap!$E$5:$AR$5,1,MATCH(D17,Example_4_Adap!$E$6:$AR$6,0))</f>
        <v>St_1E-6_CPLRBF_AD</v>
      </c>
      <c r="L17" s="48">
        <f ca="1">MATCH(D17,INDIRECT($A$1&amp;INDEX(Example_4_Adap!$E$1:$FD$1,1,MATCH(K17,Example_4_Adap!$E$11:$AR$11,0))&amp;ROW(Example_4_Adap!$E$12)&amp;":" &amp; INDEX(Example_4_Adap!$E$1:$FD$1,1,MATCH(K17,Example_4_Adap!$E$11:$AR$11,0))&amp;ROW(Example_4_Adap!$E$119)),0)</f>
        <v>90</v>
      </c>
      <c r="M17" s="25" t="str">
        <f t="shared" si="0"/>
        <v>St_1E-6_CPLRBF_AD</v>
      </c>
      <c r="O17" s="47"/>
    </row>
    <row r="18" spans="3:23" ht="15" customHeight="1" x14ac:dyDescent="0.6">
      <c r="C18" s="46">
        <v>12</v>
      </c>
      <c r="D18" s="43">
        <f>SMALL(Example_4_Adap!$E$6:$AR$6,COUNTIF(Example_4_Adap!$E$6:$AR$6,0)+C18)</f>
        <v>2.9622764796677299E-8</v>
      </c>
      <c r="E18" s="1" cm="1">
        <f t="array" aca="1" ref="E18" ca="1">INDEX(Example_4_Adap!$AS$12:$CF$119,Analysis_5_Adap_paper!$L18,MATCH(Analysis_5_Adap_paper!$K18,Example_4_Adap!$AS$11:$CF$11,0))</f>
        <v>6.3331248937271301E-9</v>
      </c>
      <c r="F18" s="1" cm="1">
        <f t="array" aca="1" ref="F18" ca="1">INDEX(Example_4_Adap!$DU$12:$FD$119,Analysis_5_Adap_paper!$L18,MATCH(Analysis_5_Adap_paper!$M18,Example_4_Adap!$DU$11:$FD$11,0))</f>
        <v>551111.51287910203</v>
      </c>
      <c r="G18" s="1" cm="1">
        <f t="array" aca="1" ref="G18" ca="1">INDEX(Example_4_Adap!$CG$12:$DT$119,$L18,MATCH(Analysis_5_Adap_paper!$K18,Example_4_Adap!$CG$11:$DT$11,0))</f>
        <v>4.6811999999999999E-2</v>
      </c>
      <c r="H18" s="48" cm="1">
        <f t="array" aca="1" ref="H18" ca="1">INDEX(Example_4_Adap!$D$12:$D$119,L18,1)</f>
        <v>9</v>
      </c>
      <c r="I18" s="52" cm="1">
        <f t="array" aca="1" ref="I18" ca="1">INDEX(Example_4_Adap!$C$12:$C$119,L18,1)</f>
        <v>64</v>
      </c>
      <c r="J18" s="52"/>
      <c r="K18" s="44" t="str">
        <f>INDEX(Example_4_Adap!$E$5:$AR$5,1,MATCH(D18,Example_4_Adap!$E$6:$AR$6,0))</f>
        <v>St_1E-7_CPLRBF_AD</v>
      </c>
      <c r="L18" s="48">
        <f ca="1">MATCH(D18,INDIRECT($A$1&amp;INDEX(Example_4_Adap!$E$1:$FD$1,1,MATCH(K18,Example_4_Adap!$E$11:$AR$11,0))&amp;ROW(Example_4_Adap!$E$12)&amp;":" &amp; INDEX(Example_4_Adap!$E$1:$FD$1,1,MATCH(K18,Example_4_Adap!$E$11:$AR$11,0))&amp;ROW(Example_4_Adap!$E$119)),0)</f>
        <v>90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SMALL(Example_4_Adap!$E$6:$AR$6,COUNTIF(Example_4_Adap!$E$6:$AR$6,0)+C19)</f>
        <v>6.09037542620427E-8</v>
      </c>
      <c r="E19" s="1" cm="1">
        <f t="array" aca="1" ref="E19" ca="1">INDEX(Example_4_Adap!$AS$12:$CF$119,Analysis_5_Adap_paper!$L19,MATCH(Analysis_5_Adap_paper!$K19,Example_4_Adap!$AS$11:$CF$11,0))</f>
        <v>1.3904696607191001E-8</v>
      </c>
      <c r="F19" s="1" cm="1">
        <f t="array" aca="1" ref="F19" ca="1">INDEX(Example_4_Adap!$DU$12:$FD$119,Analysis_5_Adap_paper!$L19,MATCH(Analysis_5_Adap_paper!$M19,Example_4_Adap!$DU$11:$FD$11,0))</f>
        <v>190257.733329524</v>
      </c>
      <c r="G19" s="1" cm="1">
        <f t="array" aca="1" ref="G19" ca="1">INDEX(Example_4_Adap!$CG$12:$DT$119,$L19,MATCH(Analysis_5_Adap_paper!$K19,Example_4_Adap!$CG$11:$DT$11,0))</f>
        <v>1.7479000000000001E-2</v>
      </c>
      <c r="H19" s="48" cm="1">
        <f t="array" aca="1" ref="H19" ca="1">INDEX(Example_4_Adap!$D$12:$D$119,L19,1)</f>
        <v>7</v>
      </c>
      <c r="I19" s="52" cm="1">
        <f t="array" aca="1" ref="I19" ca="1">INDEX(Example_4_Adap!$C$12:$C$119,L19,1)</f>
        <v>64</v>
      </c>
      <c r="J19" s="52"/>
      <c r="K19" s="44" t="str">
        <f>INDEX(Example_4_Adap!$E$5:$AR$5,1,MATCH(D19,Example_4_Adap!$E$6:$AR$6,0))</f>
        <v>St_1E-8_CPLRBF_AD</v>
      </c>
      <c r="L19" s="48">
        <f ca="1">MATCH(D19,INDIRECT($A$1&amp;INDEX(Example_4_Adap!$E$1:$FD$1,1,MATCH(K19,Example_4_Adap!$E$11:$AR$11,0))&amp;ROW(Example_4_Adap!$E$12)&amp;":" &amp; INDEX(Example_4_Adap!$E$1:$FD$1,1,MATCH(K19,Example_4_Adap!$E$11:$AR$11,0))&amp;ROW(Example_4_Adap!$E$119)),0)</f>
        <v>88</v>
      </c>
      <c r="M19" s="25" t="str">
        <f t="shared" si="0"/>
        <v>St_1E-8_CPLRBF_AD</v>
      </c>
      <c r="O19" s="47"/>
    </row>
    <row r="20" spans="3:23" ht="16.5" x14ac:dyDescent="0.6">
      <c r="C20" s="46">
        <v>14</v>
      </c>
      <c r="D20" s="43">
        <f>SMALL(Example_4_Adap!$E$6:$AR$6,COUNTIF(Example_4_Adap!$E$6:$AR$6,0)+C20)</f>
        <v>1.7388206374757599E-7</v>
      </c>
      <c r="E20" s="1" cm="1">
        <f t="array" aca="1" ref="E20" ca="1">INDEX(Example_4_Adap!$AS$12:$CF$119,Analysis_5_Adap_paper!$L20,MATCH(Analysis_5_Adap_paper!$K20,Example_4_Adap!$AS$11:$CF$11,0))</f>
        <v>5.5712683940743397E-8</v>
      </c>
      <c r="F20" s="1" cm="1">
        <f t="array" aca="1" ref="F20" ca="1">INDEX(Example_4_Adap!$DU$12:$FD$119,Analysis_5_Adap_paper!$L20,MATCH(Analysis_5_Adap_paper!$M20,Example_4_Adap!$DU$11:$FD$11,0))</f>
        <v>140289.70421776001</v>
      </c>
      <c r="G20" s="1" cm="1">
        <f t="array" aca="1" ref="G20" ca="1">INDEX(Example_4_Adap!$CG$12:$DT$119,$L20,MATCH(Analysis_5_Adap_paper!$K20,Example_4_Adap!$CG$11:$DT$11,0))</f>
        <v>1.0507000000000001E-2</v>
      </c>
      <c r="H20" s="48" cm="1">
        <f t="array" aca="1" ref="H20" ca="1">INDEX(Example_4_Adap!$D$12:$D$119,L20,1)</f>
        <v>5</v>
      </c>
      <c r="I20" s="52" cm="1">
        <f t="array" aca="1" ref="I20" ca="1">INDEX(Example_4_Adap!$C$12:$C$119,L20,1)</f>
        <v>32</v>
      </c>
      <c r="J20" s="52"/>
      <c r="K20" s="44" t="str">
        <f>INDEX(Example_4_Adap!$E$5:$AR$5,1,MATCH(D20,Example_4_Adap!$E$6:$AR$6,0))</f>
        <v>St_1E-9_CPLRBF_AD</v>
      </c>
      <c r="L20" s="48">
        <f ca="1">MATCH(D20,INDIRECT($A$1&amp;INDEX(Example_4_Adap!$E$1:$FD$1,1,MATCH(K20,Example_4_Adap!$E$11:$AR$11,0))&amp;ROW(Example_4_Adap!$E$12)&amp;":" &amp; INDEX(Example_4_Adap!$E$1:$FD$1,1,MATCH(K20,Example_4_Adap!$E$11:$AR$11,0))&amp;ROW(Example_4_Adap!$E$119)),0)</f>
        <v>77</v>
      </c>
      <c r="M20" s="25" t="str">
        <f t="shared" si="0"/>
        <v>St_1E-9_CPLRBF_AD</v>
      </c>
      <c r="O20" s="47"/>
    </row>
    <row r="21" spans="3:23" ht="16.5" x14ac:dyDescent="0.6">
      <c r="C21" s="46">
        <v>15</v>
      </c>
      <c r="D21" s="43">
        <f>SMALL(Example_4_Adap!$E$6:$AR$6,COUNTIF(Example_4_Adap!$E$6:$AR$6,0)+C21)</f>
        <v>1.7500535842707099E-7</v>
      </c>
      <c r="E21" s="1" cm="1">
        <f t="array" aca="1" ref="E21" ca="1">INDEX(Example_4_Adap!$AS$12:$CF$119,Analysis_5_Adap_paper!$L21,MATCH(Analysis_5_Adap_paper!$K21,Example_4_Adap!$AS$11:$CF$11,0))</f>
        <v>8.1894610848571207E-8</v>
      </c>
      <c r="F21" s="1" cm="1">
        <f t="array" aca="1" ref="F21" ca="1">INDEX(Example_4_Adap!$DU$12:$FD$119,Analysis_5_Adap_paper!$L21,MATCH(Analysis_5_Adap_paper!$M21,Example_4_Adap!$DU$11:$FD$11,0))</f>
        <v>3.7774412528844704E+16</v>
      </c>
      <c r="G21" s="1" cm="1">
        <f t="array" aca="1" ref="G21" ca="1">INDEX(Example_4_Adap!$CG$12:$DT$119,$L21,MATCH(Analysis_5_Adap_paper!$K21,Example_4_Adap!$CG$11:$DT$11,0))</f>
        <v>1.6660999999999999E-2</v>
      </c>
      <c r="H21" s="48" cm="1">
        <f t="array" aca="1" ref="H21" ca="1">INDEX(Example_4_Adap!$D$12:$D$119,L21,1)</f>
        <v>5</v>
      </c>
      <c r="I21" s="52" cm="1">
        <f t="array" aca="1" ref="I21" ca="1">INDEX(Example_4_Adap!$C$12:$C$119,L21,1)</f>
        <v>16</v>
      </c>
      <c r="J21" s="52"/>
      <c r="K21" s="44" t="str">
        <f>INDEX(Example_4_Adap!$E$5:$AR$5,1,MATCH(D21,Example_4_Adap!$E$6:$AR$6,0))</f>
        <v>St_RBF_AD</v>
      </c>
      <c r="L21" s="48">
        <f ca="1">MATCH(D21,INDIRECT($A$1&amp;INDEX(Example_4_Adap!$E$1:$FD$1,1,MATCH(K21,Example_4_Adap!$E$11:$AR$11,0))&amp;ROW(Example_4_Adap!$E$12)&amp;":" &amp; INDEX(Example_4_Adap!$E$1:$FD$1,1,MATCH(K21,Example_4_Adap!$E$11:$AR$11,0))&amp;ROW(Example_4_Adap!$E$119)),0)</f>
        <v>68</v>
      </c>
      <c r="M21" s="25" t="str">
        <f t="shared" si="0"/>
        <v>St_RBF_AD</v>
      </c>
      <c r="O21" s="47"/>
    </row>
    <row r="22" spans="3:23" ht="16.5" x14ac:dyDescent="0.6">
      <c r="C22" s="46">
        <v>16</v>
      </c>
      <c r="D22" s="43">
        <f>SMALL(Example_4_Adap!$E$6:$AR$6,COUNTIF(Example_4_Adap!$E$6:$AR$6,0)+C22)</f>
        <v>4.7609016173844001E-7</v>
      </c>
      <c r="E22" s="1" cm="1">
        <f t="array" aca="1" ref="E22" ca="1">INDEX(Example_4_Adap!$AS$12:$CF$119,Analysis_5_Adap_paper!$L22,MATCH(Analysis_5_Adap_paper!$K22,Example_4_Adap!$AS$11:$CF$11,0))</f>
        <v>1.3819610922897101E-7</v>
      </c>
      <c r="F22" s="1" cm="1">
        <f t="array" aca="1" ref="F22" ca="1">INDEX(Example_4_Adap!$DU$12:$FD$119,Analysis_5_Adap_paper!$L22,MATCH(Analysis_5_Adap_paper!$M22,Example_4_Adap!$DU$11:$FD$11,0))</f>
        <v>133110.6190607</v>
      </c>
      <c r="G22" s="1" cm="1">
        <f t="array" aca="1" ref="G22" ca="1">INDEX(Example_4_Adap!$CG$12:$DT$119,$L22,MATCH(Analysis_5_Adap_paper!$K22,Example_4_Adap!$CG$11:$DT$11,0))</f>
        <v>1.0128E-2</v>
      </c>
      <c r="H22" s="48" cm="1">
        <f t="array" aca="1" ref="H22" ca="1">INDEX(Example_4_Adap!$D$12:$D$119,L22,1)</f>
        <v>4</v>
      </c>
      <c r="I22" s="52" cm="1">
        <f t="array" aca="1" ref="I22" ca="1">INDEX(Example_4_Adap!$C$12:$C$119,L22,1)</f>
        <v>32</v>
      </c>
      <c r="J22" s="52"/>
      <c r="K22" s="44" t="str">
        <f>INDEX(Example_4_Adap!$E$5:$AR$5,1,MATCH(D22,Example_4_Adap!$E$6:$AR$6,0))</f>
        <v>St_1E-10_CPLRBF_AD</v>
      </c>
      <c r="L22" s="48">
        <f ca="1">MATCH(D22,INDIRECT($A$1&amp;INDEX(Example_4_Adap!$E$1:$FD$1,1,MATCH(K22,Example_4_Adap!$E$11:$AR$11,0))&amp;ROW(Example_4_Adap!$E$12)&amp;":" &amp; INDEX(Example_4_Adap!$E$1:$FD$1,1,MATCH(K22,Example_4_Adap!$E$11:$AR$11,0))&amp;ROW(Example_4_Adap!$E$119)),0)</f>
        <v>76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SMALL(Example_4_Adap!$E$6:$AR$6,COUNTIF(Example_4_Adap!$E$6:$AR$6,0)+C23)</f>
        <v>2.0518390423385201E-6</v>
      </c>
      <c r="E23" s="1" cm="1">
        <f t="array" aca="1" ref="E23" ca="1">INDEX(Example_4_Adap!$AS$12:$CF$119,Analysis_5_Adap_paper!$L23,MATCH(Analysis_5_Adap_paper!$K23,Example_4_Adap!$AS$11:$CF$11,0))</f>
        <v>5.0246446891163003E-7</v>
      </c>
      <c r="F23" s="1" cm="1">
        <f t="array" aca="1" ref="F23" ca="1">INDEX(Example_4_Adap!$DU$12:$FD$119,Analysis_5_Adap_paper!$L23,MATCH(Analysis_5_Adap_paper!$M23,Example_4_Adap!$DU$11:$FD$11,0))</f>
        <v>158907.319228243</v>
      </c>
      <c r="G23" s="1" cm="1">
        <f t="array" aca="1" ref="G23" ca="1">INDEX(Example_4_Adap!$CG$12:$DT$119,$L23,MATCH(Analysis_5_Adap_paper!$K23,Example_4_Adap!$CG$11:$DT$11,0))</f>
        <v>1.0714E-2</v>
      </c>
      <c r="H23" s="48" cm="1">
        <f t="array" aca="1" ref="H23" ca="1">INDEX(Example_4_Adap!$D$12:$D$119,L23,1)</f>
        <v>4</v>
      </c>
      <c r="I23" s="52" cm="1">
        <f t="array" aca="1" ref="I23" ca="1">INDEX(Example_4_Adap!$C$12:$C$119,L23,1)</f>
        <v>64</v>
      </c>
      <c r="J23" s="52"/>
      <c r="K23" s="44" t="str">
        <f>INDEX(Example_4_Adap!$E$5:$AR$5,1,MATCH(D23,Example_4_Adap!$E$6:$AR$6,0))</f>
        <v>St_1E-11_CPLRBF_AD</v>
      </c>
      <c r="L23" s="48">
        <f ca="1">MATCH(D23,INDIRECT($A$1&amp;INDEX(Example_4_Adap!$E$1:$FD$1,1,MATCH(K23,Example_4_Adap!$E$11:$AR$11,0))&amp;ROW(Example_4_Adap!$E$12)&amp;":" &amp; INDEX(Example_4_Adap!$E$1:$FD$1,1,MATCH(K23,Example_4_Adap!$E$11:$AR$11,0))&amp;ROW(Example_4_Adap!$E$119)),0)</f>
        <v>85</v>
      </c>
      <c r="M23" s="25" t="str">
        <f t="shared" si="0"/>
        <v>St_1E-11_CPLRBF_AD</v>
      </c>
      <c r="O23" s="47"/>
    </row>
    <row r="24" spans="3:23" x14ac:dyDescent="0.45">
      <c r="C24" s="46">
        <v>18</v>
      </c>
      <c r="D24" s="43">
        <f>SMALL(Example_4_Adap!$E$6:$AR$6,COUNTIF(Example_4_Adap!$E$6:$AR$6,0)+C24)</f>
        <v>3.3073686744877698E-6</v>
      </c>
      <c r="E24" s="1" cm="1">
        <f t="array" aca="1" ref="E24" ca="1">INDEX(Example_4_Adap!$AS$12:$CF$119,Analysis_5_Adap_paper!$L24,MATCH(Analysis_5_Adap_paper!$K24,Example_4_Adap!$AS$11:$CF$11,0))</f>
        <v>1.5881048909261101E-6</v>
      </c>
      <c r="F24" s="1" cm="1">
        <f t="array" aca="1" ref="F24" ca="1">INDEX(Example_4_Adap!$DU$12:$FD$119,Analysis_5_Adap_paper!$L24,MATCH(Analysis_5_Adap_paper!$M24,Example_4_Adap!$DU$11:$FD$11,0))</f>
        <v>193373.00274797299</v>
      </c>
      <c r="G24" s="1" cm="1">
        <f t="array" aca="1" ref="G24" ca="1">INDEX(Example_4_Adap!$CG$12:$DT$119,$L24,MATCH(Analysis_5_Adap_paper!$K24,Example_4_Adap!$CG$11:$DT$11,0))</f>
        <v>9.2809999999999993E-3</v>
      </c>
      <c r="H24" s="48" cm="1">
        <f t="array" aca="1" ref="H24" ca="1">INDEX(Example_4_Adap!$D$12:$D$119,L24,1)</f>
        <v>3</v>
      </c>
      <c r="I24" s="52" cm="1">
        <f t="array" aca="1" ref="I24" ca="1">INDEX(Example_4_Adap!$C$12:$C$119,L24,1)</f>
        <v>16</v>
      </c>
      <c r="J24" s="52"/>
      <c r="K24" s="44" t="str">
        <f>INDEX(Example_4_Adap!$E$5:$AR$5,1,MATCH(D24,Example_4_Adap!$E$6:$AR$6,0))</f>
        <v>St_1E-13_CPLRBF_AD</v>
      </c>
      <c r="L24" s="48">
        <f ca="1">MATCH(D24,INDIRECT($A$1&amp;INDEX(Example_4_Adap!$E$1:$FD$1,1,MATCH(K24,Example_4_Adap!$E$11:$AR$11,0))&amp;ROW(Example_4_Adap!$E$12)&amp;":" &amp; INDEX(Example_4_Adap!$E$1:$FD$1,1,MATCH(K24,Example_4_Adap!$E$11:$AR$11,0))&amp;ROW(Example_4_Adap!$E$119)),0)</f>
        <v>66</v>
      </c>
      <c r="M24" s="25" t="str">
        <f t="shared" si="0"/>
        <v>St_1E-13_CPLRBF_AD</v>
      </c>
    </row>
    <row r="25" spans="3:23" x14ac:dyDescent="0.45">
      <c r="C25" s="46">
        <v>19</v>
      </c>
      <c r="D25" s="43">
        <f>SMALL(Example_4_Adap!$E$6:$AR$6,COUNTIF(Example_4_Adap!$E$6:$AR$6,0)+C25)</f>
        <v>3.3136127577382201E-6</v>
      </c>
      <c r="E25" s="1" cm="1">
        <f t="array" aca="1" ref="E25" ca="1">INDEX(Example_4_Adap!$AS$12:$CF$119,Analysis_5_Adap_paper!$L25,MATCH(Analysis_5_Adap_paper!$K25,Example_4_Adap!$AS$11:$CF$11,0))</f>
        <v>1.609461558913E-6</v>
      </c>
      <c r="F25" s="1" cm="1">
        <f t="array" aca="1" ref="F25" ca="1">INDEX(Example_4_Adap!$DU$12:$FD$119,Analysis_5_Adap_paper!$L25,MATCH(Analysis_5_Adap_paper!$M25,Example_4_Adap!$DU$11:$FD$11,0))</f>
        <v>37545460446.116402</v>
      </c>
      <c r="G25" s="1" cm="1">
        <f t="array" aca="1" ref="G25" ca="1">INDEX(Example_4_Adap!$CG$12:$DT$119,$L25,MATCH(Analysis_5_Adap_paper!$K25,Example_4_Adap!$CG$11:$DT$11,0))</f>
        <v>1.1068E-2</v>
      </c>
      <c r="H25" s="48" cm="1">
        <f t="array" aca="1" ref="H25" ca="1">INDEX(Example_4_Adap!$D$12:$D$119,L25,1)</f>
        <v>3</v>
      </c>
      <c r="I25" s="52" cm="1">
        <f t="array" aca="1" ref="I25" ca="1">INDEX(Example_4_Adap!$C$12:$C$119,L25,1)</f>
        <v>16</v>
      </c>
      <c r="J25" s="52"/>
      <c r="K25" s="44" t="str">
        <f>INDEX(Example_4_Adap!$E$5:$AR$5,1,MATCH(D25,Example_4_Adap!$E$6:$AR$6,0))</f>
        <v>St_LRBF_AD</v>
      </c>
      <c r="L25" s="48">
        <f ca="1">MATCH(D25,INDIRECT($A$1&amp;INDEX(Example_4_Adap!$E$1:$FD$1,1,MATCH(K25,Example_4_Adap!$E$11:$AR$11,0))&amp;ROW(Example_4_Adap!$E$12)&amp;":" &amp; INDEX(Example_4_Adap!$E$1:$FD$1,1,MATCH(K25,Example_4_Adap!$E$11:$AR$11,0))&amp;ROW(Example_4_Adap!$E$119)),0)</f>
        <v>66</v>
      </c>
      <c r="M25" s="25" t="str">
        <f t="shared" si="0"/>
        <v>St_LRBF_AD</v>
      </c>
    </row>
    <row r="26" spans="3:23" x14ac:dyDescent="0.45">
      <c r="C26" s="46">
        <v>20</v>
      </c>
      <c r="D26" s="43">
        <f>SMALL(Example_4_Adap!$E$6:$AR$6,COUNTIF(Example_4_Adap!$E$6:$AR$6,0)+C26)</f>
        <v>3.3279059656887698E-6</v>
      </c>
      <c r="E26" s="1" cm="1">
        <f t="array" aca="1" ref="E26" ca="1">INDEX(Example_4_Adap!$AS$12:$CF$119,Analysis_5_Adap_paper!$L26,MATCH(Analysis_5_Adap_paper!$K26,Example_4_Adap!$AS$11:$CF$11,0))</f>
        <v>1.5900231461974901E-6</v>
      </c>
      <c r="F26" s="1" cm="1">
        <f t="array" aca="1" ref="F26" ca="1">INDEX(Example_4_Adap!$DU$12:$FD$119,Analysis_5_Adap_paper!$L26,MATCH(Analysis_5_Adap_paper!$M26,Example_4_Adap!$DU$11:$FD$11,0))</f>
        <v>189936.323599072</v>
      </c>
      <c r="G26" s="1" cm="1">
        <f t="array" aca="1" ref="G26" ca="1">INDEX(Example_4_Adap!$CG$12:$DT$119,$L26,MATCH(Analysis_5_Adap_paper!$K26,Example_4_Adap!$CG$11:$DT$11,0))</f>
        <v>9.4660000000000005E-3</v>
      </c>
      <c r="H26" s="48" cm="1">
        <f t="array" aca="1" ref="H26" ca="1">INDEX(Example_4_Adap!$D$12:$D$119,L26,1)</f>
        <v>3</v>
      </c>
      <c r="I26" s="52" cm="1">
        <f t="array" aca="1" ref="I26" ca="1">INDEX(Example_4_Adap!$C$12:$C$119,L26,1)</f>
        <v>16</v>
      </c>
      <c r="J26" s="52"/>
      <c r="K26" s="44" t="str">
        <f>INDEX(Example_4_Adap!$E$5:$AR$5,1,MATCH(D26,Example_4_Adap!$E$6:$AR$6,0))</f>
        <v>St_1E-12_CPLRBF_AD</v>
      </c>
      <c r="L26" s="48">
        <f ca="1">MATCH(D26,INDIRECT($A$1&amp;INDEX(Example_4_Adap!$E$1:$FD$1,1,MATCH(K26,Example_4_Adap!$E$11:$AR$11,0))&amp;ROW(Example_4_Adap!$E$12)&amp;":" &amp; INDEX(Example_4_Adap!$E$1:$FD$1,1,MATCH(K26,Example_4_Adap!$E$11:$AR$11,0))&amp;ROW(Example_4_Adap!$E$119)),0)</f>
        <v>66</v>
      </c>
      <c r="M26" s="25" t="str">
        <f t="shared" si="0"/>
        <v>St_1E-12_CPLRBF_AD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INDEX(Example_4_Adap!$E$12:$AR$119,MATCH(Analysis_5_Adap_paper!$C31,Example_4_Adap!$C$12:$C$119)+Analysis_5_Adap_paper!$D31-COUNT($C$31:$C$39),MATCH(Analysis_5_Adap_paper!E$30,Example_4_Adap!$E$11:$AR$11,0))</f>
        <v>7.8918246309764798E-3</v>
      </c>
      <c r="F31" s="1" cm="1">
        <f t="array" ref="F31">INDEX(Example_4_Adap!$E$12:$AR$119,MATCH(Analysis_5_Adap_paper!$C31,Example_4_Adap!$C$12:$C$119)+Analysis_5_Adap_paper!$D31-COUNT($C$31:$C$39),MATCH(Analysis_5_Adap_paper!F$30,Example_4_Adap!$E$11:$AR$11,0))</f>
        <v>7.8918651608920198E-3</v>
      </c>
      <c r="G31" s="1" cm="1">
        <f t="array" ref="G31">INDEX(Example_4_Adap!$E$12:$AR$119,MATCH(Analysis_5_Adap_paper!$C31,Example_4_Adap!$C$12:$C$119)+Analysis_5_Adap_paper!$D31-COUNT($C$31:$C$39),MATCH(Analysis_5_Adap_paper!G$30,Example_4_Adap!$E$11:$AR$11,0))</f>
        <v>7.8918692140195201E-3</v>
      </c>
      <c r="H31" s="1" cm="1">
        <f t="array" ref="H31">INDEX(Example_4_Adap!$E$12:$AR$119,MATCH(Analysis_5_Adap_paper!$C31,Example_4_Adap!$C$12:$C$119)+Analysis_5_Adap_paper!$D31-COUNT($C$31:$C$39),MATCH(Analysis_5_Adap_paper!H$30,Example_4_Adap!$E$11:$AR$11,0))</f>
        <v>7.8918696193365206E-3</v>
      </c>
      <c r="I31" s="1" cm="1">
        <f t="array" ref="I31">INDEX(Example_4_Adap!$E$12:$AR$119,MATCH(Analysis_5_Adap_paper!$C31,Example_4_Adap!$C$12:$C$119)+Analysis_5_Adap_paper!$D31-COUNT($C$31:$C$39),MATCH(Analysis_5_Adap_paper!I$30,Example_4_Adap!$E$11:$AR$11,0))</f>
        <v>7.8918696598659892E-3</v>
      </c>
      <c r="J31" s="1" cm="1">
        <f t="array" ref="J31">INDEX(Example_4_Adap!$E$12:$AR$119,MATCH(Analysis_5_Adap_paper!$C31,Example_4_Adap!$C$12:$C$119)+Analysis_5_Adap_paper!$D31-COUNT($C$31:$C$39),MATCH(Analysis_5_Adap_paper!J$30,Example_4_Adap!$E$11:$AR$11,0))</f>
        <v>7.8918696639205203E-3</v>
      </c>
      <c r="K31" s="1" cm="1">
        <f t="array" ref="K31">INDEX(Example_4_Adap!$E$12:$AR$119,MATCH(Analysis_5_Adap_paper!$C31,Example_4_Adap!$C$12:$C$119)+Analysis_5_Adap_paper!$D31-COUNT($C$31:$C$39),MATCH(Analysis_5_Adap_paper!K$30,Example_4_Adap!$E$11:$AR$11,0))</f>
        <v>7.8918696643263102E-3</v>
      </c>
      <c r="L31" s="1" cm="1">
        <f t="array" ref="L31">INDEX(Example_4_Adap!$E$12:$AR$119,MATCH(Analysis_5_Adap_paper!$C31,Example_4_Adap!$C$12:$C$119)+Analysis_5_Adap_paper!$D31-COUNT($C$31:$C$39),MATCH(Analysis_5_Adap_paper!L$30,Example_4_Adap!$E$11:$AR$11,0))</f>
        <v>7.8918696643667206E-3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INDEX(Example_4_Adap!$E$12:$AR$119,MATCH(Analysis_5_Adap_paper!$C32,Example_4_Adap!$C$12:$C$119)+Analysis_5_Adap_paper!$D32-COUNT($C$31:$C$39),MATCH(Analysis_5_Adap_paper!E$30,Example_4_Adap!$E$11:$AR$11,0))</f>
        <v>4.2762646229674798E-3</v>
      </c>
      <c r="F32" s="1" cm="1">
        <f t="array" ref="F32">INDEX(Example_4_Adap!$E$12:$AR$119,MATCH(Analysis_5_Adap_paper!$C32,Example_4_Adap!$C$12:$C$119)+Analysis_5_Adap_paper!$D32-COUNT($C$31:$C$39),MATCH(Analysis_5_Adap_paper!F$30,Example_4_Adap!$E$11:$AR$11,0))</f>
        <v>4.2761598748282097E-3</v>
      </c>
      <c r="G32" s="1" cm="1">
        <f t="array" ref="G32">INDEX(Example_4_Adap!$E$12:$AR$119,MATCH(Analysis_5_Adap_paper!$C32,Example_4_Adap!$C$12:$C$119)+Analysis_5_Adap_paper!$D32-COUNT($C$31:$C$39),MATCH(Analysis_5_Adap_paper!G$30,Example_4_Adap!$E$11:$AR$11,0))</f>
        <v>4.2761493998268998E-3</v>
      </c>
      <c r="H32" s="1" cm="1">
        <f t="array" ref="H32">INDEX(Example_4_Adap!$E$12:$AR$119,MATCH(Analysis_5_Adap_paper!$C32,Example_4_Adap!$C$12:$C$119)+Analysis_5_Adap_paper!$D32-COUNT($C$31:$C$39),MATCH(Analysis_5_Adap_paper!H$30,Example_4_Adap!$E$11:$AR$11,0))</f>
        <v>4.2761483523241399E-3</v>
      </c>
      <c r="I32" s="1" cm="1">
        <f t="array" ref="I32">INDEX(Example_4_Adap!$E$12:$AR$119,MATCH(Analysis_5_Adap_paper!$C32,Example_4_Adap!$C$12:$C$119)+Analysis_5_Adap_paper!$D32-COUNT($C$31:$C$39),MATCH(Analysis_5_Adap_paper!I$30,Example_4_Adap!$E$11:$AR$11,0))</f>
        <v>4.2761482475752698E-3</v>
      </c>
      <c r="J32" s="1" cm="1">
        <f t="array" ref="J32">INDEX(Example_4_Adap!$E$12:$AR$119,MATCH(Analysis_5_Adap_paper!$C32,Example_4_Adap!$C$12:$C$119)+Analysis_5_Adap_paper!$D32-COUNT($C$31:$C$39),MATCH(Analysis_5_Adap_paper!J$30,Example_4_Adap!$E$11:$AR$11,0))</f>
        <v>4.2761482371007596E-3</v>
      </c>
      <c r="K32" s="1" cm="1">
        <f t="array" ref="K32">INDEX(Example_4_Adap!$E$12:$AR$119,MATCH(Analysis_5_Adap_paper!$C32,Example_4_Adap!$C$12:$C$119)+Analysis_5_Adap_paper!$D32-COUNT($C$31:$C$39),MATCH(Analysis_5_Adap_paper!K$30,Example_4_Adap!$E$11:$AR$11,0))</f>
        <v>4.2761482360504904E-3</v>
      </c>
      <c r="L32" s="1" cm="1">
        <f t="array" ref="L32">INDEX(Example_4_Adap!$E$12:$AR$119,MATCH(Analysis_5_Adap_paper!$C32,Example_4_Adap!$C$12:$C$119)+Analysis_5_Adap_paper!$D32-COUNT($C$31:$C$39),MATCH(Analysis_5_Adap_paper!L$30,Example_4_Adap!$E$11:$AR$11,0))</f>
        <v>4.2761482359470098E-3</v>
      </c>
      <c r="Q32" s="56">
        <f>LOG(E31/E32)/LOG(2)</f>
        <v>0.88400776502383338</v>
      </c>
      <c r="R32" s="56">
        <f t="shared" ref="R32:V39" si="4">LOG(F31/F32)/LOG(2)</f>
        <v>0.8840505138281114</v>
      </c>
      <c r="S32" s="56">
        <f t="shared" si="4"/>
        <v>0.88405478884212985</v>
      </c>
      <c r="T32" s="56">
        <f t="shared" si="4"/>
        <v>0.88405521634565098</v>
      </c>
      <c r="U32" s="56">
        <f t="shared" si="4"/>
        <v>0.88405525909512528</v>
      </c>
      <c r="V32" s="56">
        <f t="shared" si="4"/>
        <v>0.88405526337023532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INDEX(Example_4_Adap!$E$12:$AR$119,MATCH(Analysis_5_Adap_paper!$C33,Example_4_Adap!$C$12:$C$119)+Analysis_5_Adap_paper!$D33-COUNT($C$31:$C$39),MATCH(Analysis_5_Adap_paper!E$30,Example_4_Adap!$E$11:$AR$11,0))</f>
        <v>3.4999310590488799E-3</v>
      </c>
      <c r="F33" s="1" cm="1">
        <f t="array" ref="F33">INDEX(Example_4_Adap!$E$12:$AR$119,MATCH(Analysis_5_Adap_paper!$C33,Example_4_Adap!$C$12:$C$119)+Analysis_5_Adap_paper!$D33-COUNT($C$31:$C$39),MATCH(Analysis_5_Adap_paper!F$30,Example_4_Adap!$E$11:$AR$11,0))</f>
        <v>3.49991210852507E-3</v>
      </c>
      <c r="G33" s="1" cm="1">
        <f t="array" ref="G33">INDEX(Example_4_Adap!$E$12:$AR$119,MATCH(Analysis_5_Adap_paper!$C33,Example_4_Adap!$C$12:$C$119)+Analysis_5_Adap_paper!$D33-COUNT($C$31:$C$39),MATCH(Analysis_5_Adap_paper!G$30,Example_4_Adap!$E$11:$AR$11,0))</f>
        <v>3.49991021348716E-3</v>
      </c>
      <c r="H33" s="1" cm="1">
        <f t="array" ref="H33">INDEX(Example_4_Adap!$E$12:$AR$119,MATCH(Analysis_5_Adap_paper!$C33,Example_4_Adap!$C$12:$C$119)+Analysis_5_Adap_paper!$D33-COUNT($C$31:$C$39),MATCH(Analysis_5_Adap_paper!H$30,Example_4_Adap!$E$11:$AR$11,0))</f>
        <v>3.4999100239829699E-3</v>
      </c>
      <c r="I33" s="1" cm="1">
        <f t="array" ref="I33">INDEX(Example_4_Adap!$E$12:$AR$119,MATCH(Analysis_5_Adap_paper!$C33,Example_4_Adap!$C$12:$C$119)+Analysis_5_Adap_paper!$D33-COUNT($C$31:$C$39),MATCH(Analysis_5_Adap_paper!I$30,Example_4_Adap!$E$11:$AR$11,0))</f>
        <v>3.4999100050314702E-3</v>
      </c>
      <c r="J33" s="1" cm="1">
        <f t="array" ref="J33">INDEX(Example_4_Adap!$E$12:$AR$119,MATCH(Analysis_5_Adap_paper!$C33,Example_4_Adap!$C$12:$C$119)+Analysis_5_Adap_paper!$D33-COUNT($C$31:$C$39),MATCH(Analysis_5_Adap_paper!J$30,Example_4_Adap!$E$11:$AR$11,0))</f>
        <v>3.4999100031385399E-3</v>
      </c>
      <c r="K33" s="1" cm="1">
        <f t="array" ref="K33">INDEX(Example_4_Adap!$E$12:$AR$119,MATCH(Analysis_5_Adap_paper!$C33,Example_4_Adap!$C$12:$C$119)+Analysis_5_Adap_paper!$D33-COUNT($C$31:$C$39),MATCH(Analysis_5_Adap_paper!K$30,Example_4_Adap!$E$11:$AR$11,0))</f>
        <v>3.4999100029486901E-3</v>
      </c>
      <c r="L33" s="1" cm="1">
        <f t="array" ref="L33">INDEX(Example_4_Adap!$E$12:$AR$119,MATCH(Analysis_5_Adap_paper!$C33,Example_4_Adap!$C$12:$C$119)+Analysis_5_Adap_paper!$D33-COUNT($C$31:$C$39),MATCH(Analysis_5_Adap_paper!L$30,Example_4_Adap!$E$11:$AR$11,0))</f>
        <v>3.4999100029307001E-3</v>
      </c>
      <c r="Q33" s="56">
        <f t="shared" ref="Q33:Q39" si="6">LOG(E32/E33)/LOG(2)</f>
        <v>0.28902462797661366</v>
      </c>
      <c r="R33" s="56">
        <f t="shared" si="4"/>
        <v>0.28899709993287087</v>
      </c>
      <c r="S33" s="56">
        <f t="shared" si="4"/>
        <v>0.28899434701402649</v>
      </c>
      <c r="T33" s="56">
        <f t="shared" si="4"/>
        <v>0.28899407172096681</v>
      </c>
      <c r="U33" s="56">
        <f t="shared" si="4"/>
        <v>0.28899404419257591</v>
      </c>
      <c r="V33" s="56">
        <f t="shared" si="4"/>
        <v>0.28899404143894908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INDEX(Example_4_Adap!$E$12:$AR$119,MATCH(Analysis_5_Adap_paper!$C34,Example_4_Adap!$C$12:$C$119)+Analysis_5_Adap_paper!$D34-COUNT($C$31:$C$39),MATCH(Analysis_5_Adap_paper!E$30,Example_4_Adap!$E$11:$AR$11,0))</f>
        <v>3.0394056788336501E-3</v>
      </c>
      <c r="F34" s="1" cm="1">
        <f t="array" ref="F34">INDEX(Example_4_Adap!$E$12:$AR$119,MATCH(Analysis_5_Adap_paper!$C34,Example_4_Adap!$C$12:$C$119)+Analysis_5_Adap_paper!$D34-COUNT($C$31:$C$39),MATCH(Analysis_5_Adap_paper!F$30,Example_4_Adap!$E$11:$AR$11,0))</f>
        <v>3.0394036987333398E-3</v>
      </c>
      <c r="G34" s="1" cm="1">
        <f t="array" ref="G34">INDEX(Example_4_Adap!$E$12:$AR$119,MATCH(Analysis_5_Adap_paper!$C34,Example_4_Adap!$C$12:$C$119)+Analysis_5_Adap_paper!$D34-COUNT($C$31:$C$39),MATCH(Analysis_5_Adap_paper!G$30,Example_4_Adap!$E$11:$AR$11,0))</f>
        <v>3.0394035007232901E-3</v>
      </c>
      <c r="H34" s="1" cm="1">
        <f t="array" ref="H34">INDEX(Example_4_Adap!$E$12:$AR$119,MATCH(Analysis_5_Adap_paper!$C34,Example_4_Adap!$C$12:$C$119)+Analysis_5_Adap_paper!$D34-COUNT($C$31:$C$39),MATCH(Analysis_5_Adap_paper!H$30,Example_4_Adap!$E$11:$AR$11,0))</f>
        <v>3.0394034809202398E-3</v>
      </c>
      <c r="I34" s="1" cm="1">
        <f t="array" ref="I34">INDEX(Example_4_Adap!$E$12:$AR$119,MATCH(Analysis_5_Adap_paper!$C34,Example_4_Adap!$C$12:$C$119)+Analysis_5_Adap_paper!$D34-COUNT($C$31:$C$39),MATCH(Analysis_5_Adap_paper!I$30,Example_4_Adap!$E$11:$AR$11,0))</f>
        <v>3.0394034789409299E-3</v>
      </c>
      <c r="J34" s="1" cm="1">
        <f t="array" ref="J34">INDEX(Example_4_Adap!$E$12:$AR$119,MATCH(Analysis_5_Adap_paper!$C34,Example_4_Adap!$C$12:$C$119)+Analysis_5_Adap_paper!$D34-COUNT($C$31:$C$39),MATCH(Analysis_5_Adap_paper!J$30,Example_4_Adap!$E$11:$AR$11,0))</f>
        <v>3.03940347874442E-3</v>
      </c>
      <c r="K34" s="1" cm="1">
        <f t="array" ref="K34">INDEX(Example_4_Adap!$E$12:$AR$119,MATCH(Analysis_5_Adap_paper!$C34,Example_4_Adap!$C$12:$C$119)+Analysis_5_Adap_paper!$D34-COUNT($C$31:$C$39),MATCH(Analysis_5_Adap_paper!K$30,Example_4_Adap!$E$11:$AR$11,0))</f>
        <v>3.0394034787235499E-3</v>
      </c>
      <c r="L34" s="1" cm="1">
        <f t="array" ref="L34">INDEX(Example_4_Adap!$E$12:$AR$119,MATCH(Analysis_5_Adap_paper!$C34,Example_4_Adap!$C$12:$C$119)+Analysis_5_Adap_paper!$D34-COUNT($C$31:$C$39),MATCH(Analysis_5_Adap_paper!L$30,Example_4_Adap!$E$11:$AR$11,0))</f>
        <v>3.03940347872044E-3</v>
      </c>
      <c r="Q34" s="56">
        <f t="shared" si="6"/>
        <v>0.20353725575428933</v>
      </c>
      <c r="R34" s="56">
        <f t="shared" si="4"/>
        <v>0.20353038408192778</v>
      </c>
      <c r="S34" s="56">
        <f t="shared" si="4"/>
        <v>0.20352969691837297</v>
      </c>
      <c r="T34" s="56">
        <f t="shared" si="4"/>
        <v>0.20352962820280085</v>
      </c>
      <c r="U34" s="56">
        <f t="shared" si="4"/>
        <v>0.20352962133032557</v>
      </c>
      <c r="V34" s="56">
        <f t="shared" si="4"/>
        <v>0.20352962064331842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INDEX(Example_4_Adap!$E$12:$AR$119,MATCH(Analysis_5_Adap_paper!$C35,Example_4_Adap!$C$12:$C$119)+Analysis_5_Adap_paper!$D35-COUNT($C$31:$C$39),MATCH(Analysis_5_Adap_paper!E$30,Example_4_Adap!$E$11:$AR$11,0))</f>
        <v>2.6718857460499199E-3</v>
      </c>
      <c r="F35" s="1" cm="1">
        <f t="array" ref="F35">INDEX(Example_4_Adap!$E$12:$AR$119,MATCH(Analysis_5_Adap_paper!$C35,Example_4_Adap!$C$12:$C$119)+Analysis_5_Adap_paper!$D35-COUNT($C$31:$C$39),MATCH(Analysis_5_Adap_paper!F$30,Example_4_Adap!$E$11:$AR$11,0))</f>
        <v>2.67188555629083E-3</v>
      </c>
      <c r="G35" s="1" cm="1">
        <f t="array" ref="G35">INDEX(Example_4_Adap!$E$12:$AR$119,MATCH(Analysis_5_Adap_paper!$C35,Example_4_Adap!$C$12:$C$119)+Analysis_5_Adap_paper!$D35-COUNT($C$31:$C$39),MATCH(Analysis_5_Adap_paper!G$30,Example_4_Adap!$E$11:$AR$11,0))</f>
        <v>2.6718855373157801E-3</v>
      </c>
      <c r="H35" s="1" cm="1">
        <f t="array" ref="H35">INDEX(Example_4_Adap!$E$12:$AR$119,MATCH(Analysis_5_Adap_paper!$C35,Example_4_Adap!$C$12:$C$119)+Analysis_5_Adap_paper!$D35-COUNT($C$31:$C$39),MATCH(Analysis_5_Adap_paper!H$30,Example_4_Adap!$E$11:$AR$11,0))</f>
        <v>2.67188553541664E-3</v>
      </c>
      <c r="I35" s="1" cm="1">
        <f t="array" ref="I35">INDEX(Example_4_Adap!$E$12:$AR$119,MATCH(Analysis_5_Adap_paper!$C35,Example_4_Adap!$C$12:$C$119)+Analysis_5_Adap_paper!$D35-COUNT($C$31:$C$39),MATCH(Analysis_5_Adap_paper!I$30,Example_4_Adap!$E$11:$AR$11,0))</f>
        <v>2.6718855352278999E-3</v>
      </c>
      <c r="J35" s="1" cm="1">
        <f t="array" ref="J35">INDEX(Example_4_Adap!$E$12:$AR$119,MATCH(Analysis_5_Adap_paper!$C35,Example_4_Adap!$C$12:$C$119)+Analysis_5_Adap_paper!$D35-COUNT($C$31:$C$39),MATCH(Analysis_5_Adap_paper!J$30,Example_4_Adap!$E$11:$AR$11,0))</f>
        <v>2.6718855352079098E-3</v>
      </c>
      <c r="K35" s="1" cm="1">
        <f t="array" ref="K35">INDEX(Example_4_Adap!$E$12:$AR$119,MATCH(Analysis_5_Adap_paper!$C35,Example_4_Adap!$C$12:$C$119)+Analysis_5_Adap_paper!$D35-COUNT($C$31:$C$39),MATCH(Analysis_5_Adap_paper!K$30,Example_4_Adap!$E$11:$AR$11,0))</f>
        <v>2.6718855352063598E-3</v>
      </c>
      <c r="L35" s="1" cm="1">
        <f t="array" ref="L35">INDEX(Example_4_Adap!$E$12:$AR$119,MATCH(Analysis_5_Adap_paper!$C35,Example_4_Adap!$C$12:$C$119)+Analysis_5_Adap_paper!$D35-COUNT($C$31:$C$39),MATCH(Analysis_5_Adap_paper!L$30,Example_4_Adap!$E$11:$AR$11,0))</f>
        <v>2.6718855352048099E-3</v>
      </c>
      <c r="Q35" s="56">
        <f t="shared" si="6"/>
        <v>0.18593093139229092</v>
      </c>
      <c r="R35" s="56">
        <f t="shared" si="4"/>
        <v>0.1859300939717318</v>
      </c>
      <c r="S35" s="56">
        <f t="shared" si="4"/>
        <v>0.18593001022916983</v>
      </c>
      <c r="T35" s="56">
        <f t="shared" si="4"/>
        <v>0.1859300018548255</v>
      </c>
      <c r="U35" s="56">
        <f t="shared" si="4"/>
        <v>0.18593000101722953</v>
      </c>
      <c r="V35" s="56">
        <f t="shared" si="4"/>
        <v>0.18593000093474699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INDEX(Example_4_Adap!$E$12:$AR$119,MATCH(Analysis_5_Adap_paper!$C36,Example_4_Adap!$C$12:$C$119)+Analysis_5_Adap_paper!$D36-COUNT($C$31:$C$39),MATCH(Analysis_5_Adap_paper!E$30,Example_4_Adap!$E$11:$AR$11,0))</f>
        <v>2.3915178697375599E-3</v>
      </c>
      <c r="F36" s="1" cm="1">
        <f t="array" ref="F36">INDEX(Example_4_Adap!$E$12:$AR$119,MATCH(Analysis_5_Adap_paper!$C36,Example_4_Adap!$C$12:$C$119)+Analysis_5_Adap_paper!$D36-COUNT($C$31:$C$39),MATCH(Analysis_5_Adap_paper!F$30,Example_4_Adap!$E$11:$AR$11,0))</f>
        <v>2.39151785399305E-3</v>
      </c>
      <c r="G36" s="1" cm="1">
        <f t="array" ref="G36">INDEX(Example_4_Adap!$E$12:$AR$119,MATCH(Analysis_5_Adap_paper!$C36,Example_4_Adap!$C$12:$C$119)+Analysis_5_Adap_paper!$D36-COUNT($C$31:$C$39),MATCH(Analysis_5_Adap_paper!G$30,Example_4_Adap!$E$11:$AR$11,0))</f>
        <v>2.3915178524194199E-3</v>
      </c>
      <c r="H36" s="1" cm="1">
        <f t="array" ref="H36">INDEX(Example_4_Adap!$E$12:$AR$119,MATCH(Analysis_5_Adap_paper!$C36,Example_4_Adap!$C$12:$C$119)+Analysis_5_Adap_paper!$D36-COUNT($C$31:$C$39),MATCH(Analysis_5_Adap_paper!H$30,Example_4_Adap!$E$11:$AR$11,0))</f>
        <v>2.3915178522597698E-3</v>
      </c>
      <c r="I36" s="1" cm="1">
        <f t="array" ref="I36">INDEX(Example_4_Adap!$E$12:$AR$119,MATCH(Analysis_5_Adap_paper!$C36,Example_4_Adap!$C$12:$C$119)+Analysis_5_Adap_paper!$D36-COUNT($C$31:$C$39),MATCH(Analysis_5_Adap_paper!I$30,Example_4_Adap!$E$11:$AR$11,0))</f>
        <v>2.3915178522477798E-3</v>
      </c>
      <c r="J36" s="1" cm="1">
        <f t="array" ref="J36">INDEX(Example_4_Adap!$E$12:$AR$119,MATCH(Analysis_5_Adap_paper!$C36,Example_4_Adap!$C$12:$C$119)+Analysis_5_Adap_paper!$D36-COUNT($C$31:$C$39),MATCH(Analysis_5_Adap_paper!J$30,Example_4_Adap!$E$11:$AR$11,0))</f>
        <v>2.3915178522420002E-3</v>
      </c>
      <c r="K36" s="1" cm="1">
        <f t="array" ref="K36">INDEX(Example_4_Adap!$E$12:$AR$119,MATCH(Analysis_5_Adap_paper!$C36,Example_4_Adap!$C$12:$C$119)+Analysis_5_Adap_paper!$D36-COUNT($C$31:$C$39),MATCH(Analysis_5_Adap_paper!K$30,Example_4_Adap!$E$11:$AR$11,0))</f>
        <v>2.3915178522426698E-3</v>
      </c>
      <c r="L36" s="1" cm="1">
        <f t="array" ref="L36">INDEX(Example_4_Adap!$E$12:$AR$119,MATCH(Analysis_5_Adap_paper!$C36,Example_4_Adap!$C$12:$C$119)+Analysis_5_Adap_paper!$D36-COUNT($C$31:$C$39),MATCH(Analysis_5_Adap_paper!L$30,Example_4_Adap!$E$11:$AR$11,0))</f>
        <v>2.3915178522433398E-3</v>
      </c>
      <c r="Q36" s="56">
        <f t="shared" si="6"/>
        <v>0.159931745896286</v>
      </c>
      <c r="R36" s="56">
        <f t="shared" si="4"/>
        <v>0.15993165293308162</v>
      </c>
      <c r="S36" s="56">
        <f t="shared" si="4"/>
        <v>0.15993164363672949</v>
      </c>
      <c r="T36" s="56">
        <f t="shared" si="4"/>
        <v>0.15993164270759103</v>
      </c>
      <c r="U36" s="56">
        <f t="shared" si="4"/>
        <v>0.15993164261291307</v>
      </c>
      <c r="V36" s="56">
        <f t="shared" si="4"/>
        <v>0.15993164260560608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INDEX(Example_4_Adap!$E$12:$AR$119,MATCH(Analysis_5_Adap_paper!$C37,Example_4_Adap!$C$12:$C$119)+Analysis_5_Adap_paper!$D37-COUNT($C$31:$C$39),MATCH(Analysis_5_Adap_paper!E$30,Example_4_Adap!$E$11:$AR$11,0))</f>
        <v>2.1762036970629501E-3</v>
      </c>
      <c r="F37" s="1" cm="1">
        <f t="array" ref="F37">INDEX(Example_4_Adap!$E$12:$AR$119,MATCH(Analysis_5_Adap_paper!$C37,Example_4_Adap!$C$12:$C$119)+Analysis_5_Adap_paper!$D37-COUNT($C$31:$C$39),MATCH(Analysis_5_Adap_paper!F$30,Example_4_Adap!$E$11:$AR$11,0))</f>
        <v>2.1762036963914799E-3</v>
      </c>
      <c r="G37" s="1" cm="1">
        <f t="array" ref="G37">INDEX(Example_4_Adap!$E$12:$AR$119,MATCH(Analysis_5_Adap_paper!$C37,Example_4_Adap!$C$12:$C$119)+Analysis_5_Adap_paper!$D37-COUNT($C$31:$C$39),MATCH(Analysis_5_Adap_paper!G$30,Example_4_Adap!$E$11:$AR$11,0))</f>
        <v>2.1762036963262001E-3</v>
      </c>
      <c r="H37" s="1" cm="1">
        <f t="array" ref="H37">INDEX(Example_4_Adap!$E$12:$AR$119,MATCH(Analysis_5_Adap_paper!$C37,Example_4_Adap!$C$12:$C$119)+Analysis_5_Adap_paper!$D37-COUNT($C$31:$C$39),MATCH(Analysis_5_Adap_paper!H$30,Example_4_Adap!$E$11:$AR$11,0))</f>
        <v>2.17620369631665E-3</v>
      </c>
      <c r="I37" s="1" cm="1">
        <f t="array" ref="I37">INDEX(Example_4_Adap!$E$12:$AR$119,MATCH(Analysis_5_Adap_paper!$C37,Example_4_Adap!$C$12:$C$119)+Analysis_5_Adap_paper!$D37-COUNT($C$31:$C$39),MATCH(Analysis_5_Adap_paper!I$30,Example_4_Adap!$E$11:$AR$11,0))</f>
        <v>2.1762036963197599E-3</v>
      </c>
      <c r="J37" s="1" cm="1">
        <f t="array" ref="J37">INDEX(Example_4_Adap!$E$12:$AR$119,MATCH(Analysis_5_Adap_paper!$C37,Example_4_Adap!$C$12:$C$119)+Analysis_5_Adap_paper!$D37-COUNT($C$31:$C$39),MATCH(Analysis_5_Adap_paper!J$30,Example_4_Adap!$E$11:$AR$11,0))</f>
        <v>2.1762036963199798E-3</v>
      </c>
      <c r="K37" s="1" cm="1">
        <f t="array" ref="K37">INDEX(Example_4_Adap!$E$12:$AR$119,MATCH(Analysis_5_Adap_paper!$C37,Example_4_Adap!$C$12:$C$119)+Analysis_5_Adap_paper!$D37-COUNT($C$31:$C$39),MATCH(Analysis_5_Adap_paper!K$30,Example_4_Adap!$E$11:$AR$11,0))</f>
        <v>2.1762036963208701E-3</v>
      </c>
      <c r="L37" s="1" cm="1">
        <f t="array" ref="L37">INDEX(Example_4_Adap!$E$12:$AR$119,MATCH(Analysis_5_Adap_paper!$C37,Example_4_Adap!$C$12:$C$119)+Analysis_5_Adap_paper!$D37-COUNT($C$31:$C$39),MATCH(Analysis_5_Adap_paper!L$30,Example_4_Adap!$E$11:$AR$11,0))</f>
        <v>2.1762036963208701E-3</v>
      </c>
      <c r="Q37" s="56">
        <f t="shared" si="6"/>
        <v>0.13611296929315697</v>
      </c>
      <c r="R37" s="56">
        <f t="shared" si="4"/>
        <v>0.13611296024034852</v>
      </c>
      <c r="S37" s="56">
        <f t="shared" si="4"/>
        <v>0.1361129593343248</v>
      </c>
      <c r="T37" s="56">
        <f t="shared" si="4"/>
        <v>0.13611295924434647</v>
      </c>
      <c r="U37" s="56">
        <f t="shared" si="4"/>
        <v>0.13611295923505165</v>
      </c>
      <c r="V37" s="56">
        <f t="shared" si="4"/>
        <v>0.13611295923141925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INDEX(Example_4_Adap!$E$12:$AR$119,MATCH(Analysis_5_Adap_paper!$C38,Example_4_Adap!$C$12:$C$119)+Analysis_5_Adap_paper!$D38-COUNT($C$31:$C$39),MATCH(Analysis_5_Adap_paper!E$30,Example_4_Adap!$E$11:$AR$11,0))</f>
        <v>2.0070612946423401E-3</v>
      </c>
      <c r="F38" s="1" cm="1">
        <f t="array" ref="F38">INDEX(Example_4_Adap!$E$12:$AR$119,MATCH(Analysis_5_Adap_paper!$C38,Example_4_Adap!$C$12:$C$119)+Analysis_5_Adap_paper!$D38-COUNT($C$31:$C$39),MATCH(Analysis_5_Adap_paper!F$30,Example_4_Adap!$E$11:$AR$11,0))</f>
        <v>2.00706129479333E-3</v>
      </c>
      <c r="G38" s="1" cm="1">
        <f t="array" ref="G38">INDEX(Example_4_Adap!$E$12:$AR$119,MATCH(Analysis_5_Adap_paper!$C38,Example_4_Adap!$C$12:$C$119)+Analysis_5_Adap_paper!$D38-COUNT($C$31:$C$39),MATCH(Analysis_5_Adap_paper!G$30,Example_4_Adap!$E$11:$AR$11,0))</f>
        <v>2.0070612948073201E-3</v>
      </c>
      <c r="H38" s="1" cm="1">
        <f t="array" ref="H38">INDEX(Example_4_Adap!$E$12:$AR$119,MATCH(Analysis_5_Adap_paper!$C38,Example_4_Adap!$C$12:$C$119)+Analysis_5_Adap_paper!$D38-COUNT($C$31:$C$39),MATCH(Analysis_5_Adap_paper!H$30,Example_4_Adap!$E$11:$AR$11,0))</f>
        <v>2.0070612948079802E-3</v>
      </c>
      <c r="I38" s="1" cm="1">
        <f t="array" ref="I38">INDEX(Example_4_Adap!$E$12:$AR$119,MATCH(Analysis_5_Adap_paper!$C38,Example_4_Adap!$C$12:$C$119)+Analysis_5_Adap_paper!$D38-COUNT($C$31:$C$39),MATCH(Analysis_5_Adap_paper!I$30,Example_4_Adap!$E$11:$AR$11,0))</f>
        <v>2.0070612948130898E-3</v>
      </c>
      <c r="J38" s="1" cm="1">
        <f t="array" ref="J38">INDEX(Example_4_Adap!$E$12:$AR$119,MATCH(Analysis_5_Adap_paper!$C38,Example_4_Adap!$C$12:$C$119)+Analysis_5_Adap_paper!$D38-COUNT($C$31:$C$39),MATCH(Analysis_5_Adap_paper!J$30,Example_4_Adap!$E$11:$AR$11,0))</f>
        <v>2.0070612948108698E-3</v>
      </c>
      <c r="K38" s="1" cm="1">
        <f t="array" ref="K38">INDEX(Example_4_Adap!$E$12:$AR$119,MATCH(Analysis_5_Adap_paper!$C38,Example_4_Adap!$C$12:$C$119)+Analysis_5_Adap_paper!$D38-COUNT($C$31:$C$39),MATCH(Analysis_5_Adap_paper!K$30,Example_4_Adap!$E$11:$AR$11,0))</f>
        <v>2.0070612948108698E-3</v>
      </c>
      <c r="L38" s="1" cm="1">
        <f t="array" ref="L38">INDEX(Example_4_Adap!$E$12:$AR$119,MATCH(Analysis_5_Adap_paper!$C38,Example_4_Adap!$C$12:$C$119)+Analysis_5_Adap_paper!$D38-COUNT($C$31:$C$39),MATCH(Analysis_5_Adap_paper!L$30,Example_4_Adap!$E$11:$AR$11,0))</f>
        <v>2.0070612948108698E-3</v>
      </c>
      <c r="Q38" s="56">
        <f t="shared" si="6"/>
        <v>0.116728925525177</v>
      </c>
      <c r="R38" s="56">
        <f t="shared" si="4"/>
        <v>0.1167289249714987</v>
      </c>
      <c r="S38" s="56">
        <f t="shared" si="4"/>
        <v>0.11672892491816567</v>
      </c>
      <c r="T38" s="56">
        <f t="shared" si="4"/>
        <v>0.1167289249113601</v>
      </c>
      <c r="U38" s="56">
        <f t="shared" si="4"/>
        <v>0.11672892490974905</v>
      </c>
      <c r="V38" s="56">
        <f t="shared" si="4"/>
        <v>0.11672892491149039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INDEX(Example_4_Adap!$E$12:$AR$119,MATCH(Analysis_5_Adap_paper!$C39,Example_4_Adap!$C$12:$C$119)+Analysis_5_Adap_paper!$D39-COUNT($C$31:$C$39),MATCH(Analysis_5_Adap_paper!E$30,Example_4_Adap!$E$11:$AR$11,0))</f>
        <v>1.8708750841927E-3</v>
      </c>
      <c r="F39" s="1" cm="1">
        <f t="array" ref="F39">INDEX(Example_4_Adap!$E$12:$AR$119,MATCH(Analysis_5_Adap_paper!$C39,Example_4_Adap!$C$12:$C$119)+Analysis_5_Adap_paper!$D39-COUNT($C$31:$C$39),MATCH(Analysis_5_Adap_paper!F$30,Example_4_Adap!$E$11:$AR$11,0))</f>
        <v>1.87087508425842E-3</v>
      </c>
      <c r="G39" s="1" cm="1">
        <f t="array" ref="G39">INDEX(Example_4_Adap!$E$12:$AR$119,MATCH(Analysis_5_Adap_paper!$C39,Example_4_Adap!$C$12:$C$119)+Analysis_5_Adap_paper!$D39-COUNT($C$31:$C$39),MATCH(Analysis_5_Adap_paper!G$30,Example_4_Adap!$E$11:$AR$11,0))</f>
        <v>1.87087508426864E-3</v>
      </c>
      <c r="H39" s="1" cm="1">
        <f t="array" ref="H39">INDEX(Example_4_Adap!$E$12:$AR$119,MATCH(Analysis_5_Adap_paper!$C39,Example_4_Adap!$C$12:$C$119)+Analysis_5_Adap_paper!$D39-COUNT($C$31:$C$39),MATCH(Analysis_5_Adap_paper!H$30,Example_4_Adap!$E$11:$AR$11,0))</f>
        <v>1.87087508427263E-3</v>
      </c>
      <c r="I39" s="1" cm="1">
        <f t="array" ref="I39">INDEX(Example_4_Adap!$E$12:$AR$119,MATCH(Analysis_5_Adap_paper!$C39,Example_4_Adap!$C$12:$C$119)+Analysis_5_Adap_paper!$D39-COUNT($C$31:$C$39),MATCH(Analysis_5_Adap_paper!I$30,Example_4_Adap!$E$11:$AR$11,0))</f>
        <v>1.8708750842684101E-3</v>
      </c>
      <c r="J39" s="1" cm="1">
        <f t="array" ref="J39">INDEX(Example_4_Adap!$E$12:$AR$119,MATCH(Analysis_5_Adap_paper!$C39,Example_4_Adap!$C$12:$C$119)+Analysis_5_Adap_paper!$D39-COUNT($C$31:$C$39),MATCH(Analysis_5_Adap_paper!J$30,Example_4_Adap!$E$11:$AR$11,0))</f>
        <v>1.8708750842684101E-3</v>
      </c>
      <c r="K39" s="1" cm="1">
        <f t="array" ref="K39">INDEX(Example_4_Adap!$E$12:$AR$119,MATCH(Analysis_5_Adap_paper!$C39,Example_4_Adap!$C$12:$C$119)+Analysis_5_Adap_paper!$D39-COUNT($C$31:$C$39),MATCH(Analysis_5_Adap_paper!K$30,Example_4_Adap!$E$11:$AR$11,0))</f>
        <v>1.8708750842684101E-3</v>
      </c>
      <c r="L39" s="1" cm="1">
        <f t="array" ref="L39">INDEX(Example_4_Adap!$E$12:$AR$119,MATCH(Analysis_5_Adap_paper!$C39,Example_4_Adap!$C$12:$C$119)+Analysis_5_Adap_paper!$D39-COUNT($C$31:$C$39),MATCH(Analysis_5_Adap_paper!L$30,Example_4_Adap!$E$11:$AR$11,0))</f>
        <v>1.8708750842684101E-3</v>
      </c>
      <c r="Q39" s="56">
        <f t="shared" si="6"/>
        <v>0.10137144156282241</v>
      </c>
      <c r="R39" s="56">
        <f t="shared" si="4"/>
        <v>0.10137144162067648</v>
      </c>
      <c r="S39" s="56">
        <f t="shared" si="4"/>
        <v>0.10137144162285183</v>
      </c>
      <c r="T39" s="56">
        <f t="shared" si="4"/>
        <v>0.10137144162024916</v>
      </c>
      <c r="U39" s="56">
        <f t="shared" si="4"/>
        <v>0.10137144162717623</v>
      </c>
      <c r="V39" s="56">
        <f t="shared" si="4"/>
        <v>0.10137144162558048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INDEX(Example_4_Adap!$E$12:$AR$119,MATCH(Analysis_5_Adap_paper!$C43,Example_4_Adap!$C$12:$C$119)+Analysis_5_Adap_paper!$D43-COUNT($C$43:$C$51),MATCH(Analysis_5_Adap_paper!E$42,Example_4_Adap!$E$11:$AR$11,0))</f>
        <v>2.0496420313278099E-2</v>
      </c>
      <c r="F43" s="1" cm="1">
        <f t="array" ref="F43">INDEX(Example_4_Adap!$E$12:$AR$119,MATCH(Analysis_5_Adap_paper!$C43,Example_4_Adap!$C$12:$C$119)+Analysis_5_Adap_paper!$D43-COUNT($C$43:$C$51),MATCH(Analysis_5_Adap_paper!F$42,Example_4_Adap!$E$11:$AR$11,0))</f>
        <v>2.04912092486743E-2</v>
      </c>
      <c r="G43" s="1" cm="1">
        <f t="array" ref="G43">INDEX(Example_4_Adap!$E$12:$AR$119,MATCH(Analysis_5_Adap_paper!$C43,Example_4_Adap!$C$12:$C$119)+Analysis_5_Adap_paper!$D43-COUNT($C$43:$C$51),MATCH(Analysis_5_Adap_paper!G$42,Example_4_Adap!$E$11:$AR$11,0))</f>
        <v>2.0439248972653298E-2</v>
      </c>
      <c r="H43" s="1" cm="1">
        <f t="array" ref="H43">INDEX(Example_4_Adap!$E$12:$AR$119,MATCH(Analysis_5_Adap_paper!$C43,Example_4_Adap!$C$12:$C$119)+Analysis_5_Adap_paper!$D43-COUNT($C$43:$C$51),MATCH(Analysis_5_Adap_paper!H$42,Example_4_Adap!$E$11:$AR$11,0))</f>
        <v>1.9934258875467899E-2</v>
      </c>
      <c r="I43" s="1" cm="1">
        <f t="array" ref="I43">INDEX(Example_4_Adap!$E$12:$AR$119,MATCH(Analysis_5_Adap_paper!$C43,Example_4_Adap!$C$12:$C$119)+Analysis_5_Adap_paper!$D43-COUNT($C$43:$C$51),MATCH(Analysis_5_Adap_paper!I$42,Example_4_Adap!$E$11:$AR$11,0))</f>
        <v>1.6016477541327599E-2</v>
      </c>
      <c r="J43" s="1" cm="1">
        <f t="array" ref="J43">INDEX(Example_4_Adap!$E$12:$AR$119,MATCH(Analysis_5_Adap_paper!$C43,Example_4_Adap!$C$12:$C$119)+Analysis_5_Adap_paper!$D43-COUNT($C$43:$C$51),MATCH(Analysis_5_Adap_paper!J$42,Example_4_Adap!$E$11:$AR$11,0))</f>
        <v>5.8499721512958996E-3</v>
      </c>
      <c r="K43" s="1" cm="1">
        <f t="array" ref="K43">INDEX(Example_4_Adap!$E$12:$AR$119,MATCH(Analysis_5_Adap_paper!$C43,Example_4_Adap!$C$12:$C$119)+Analysis_5_Adap_paper!$D43-COUNT($C$43:$C$51),MATCH(Analysis_5_Adap_paper!K$42,Example_4_Adap!$E$11:$AR$11,0))</f>
        <v>1.9184425375828799E-3</v>
      </c>
      <c r="L43" s="1" cm="1">
        <f t="array" ref="L43">INDEX(Example_4_Adap!$E$12:$AR$119,MATCH(Analysis_5_Adap_paper!$C43,Example_4_Adap!$C$12:$C$119)+Analysis_5_Adap_paper!$D43-COUNT($C$43:$C$51),MATCH(Analysis_5_Adap_paper!L$42,Example_4_Adap!$E$11:$AR$11,0))</f>
        <v>1.4811176229252399E-3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INDEX(Example_4_Adap!$E$12:$AR$119,MATCH(Analysis_5_Adap_paper!$C44,Example_4_Adap!$C$12:$C$119)+Analysis_5_Adap_paper!$D44-COUNT($C$43:$C$51),MATCH(Analysis_5_Adap_paper!E$42,Example_4_Adap!$E$11:$AR$11,0))</f>
        <v>2.04493563723997E-2</v>
      </c>
      <c r="F44" s="1" cm="1">
        <f t="array" ref="F44">INDEX(Example_4_Adap!$E$12:$AR$119,MATCH(Analysis_5_Adap_paper!$C44,Example_4_Adap!$C$12:$C$119)+Analysis_5_Adap_paper!$D44-COUNT($C$43:$C$51),MATCH(Analysis_5_Adap_paper!F$42,Example_4_Adap!$E$11:$AR$11,0))</f>
        <v>2.0030368949319002E-2</v>
      </c>
      <c r="G44" s="1" cm="1">
        <f t="array" ref="G44">INDEX(Example_4_Adap!$E$12:$AR$119,MATCH(Analysis_5_Adap_paper!$C44,Example_4_Adap!$C$12:$C$119)+Analysis_5_Adap_paper!$D44-COUNT($C$43:$C$51),MATCH(Analysis_5_Adap_paper!G$42,Example_4_Adap!$E$11:$AR$11,0))</f>
        <v>1.6627540526500902E-2</v>
      </c>
      <c r="H44" s="1" cm="1">
        <f t="array" ref="H44">INDEX(Example_4_Adap!$E$12:$AR$119,MATCH(Analysis_5_Adap_paper!$C44,Example_4_Adap!$C$12:$C$119)+Analysis_5_Adap_paper!$D44-COUNT($C$43:$C$51),MATCH(Analysis_5_Adap_paper!H$42,Example_4_Adap!$E$11:$AR$11,0))</f>
        <v>6.2962755628643797E-3</v>
      </c>
      <c r="I44" s="1" cm="1">
        <f t="array" ref="I44">INDEX(Example_4_Adap!$E$12:$AR$119,MATCH(Analysis_5_Adap_paper!$C44,Example_4_Adap!$C$12:$C$119)+Analysis_5_Adap_paper!$D44-COUNT($C$43:$C$51),MATCH(Analysis_5_Adap_paper!I$42,Example_4_Adap!$E$11:$AR$11,0))</f>
        <v>1.6354343383339E-3</v>
      </c>
      <c r="J44" s="1" cm="1">
        <f t="array" ref="J44">INDEX(Example_4_Adap!$E$12:$AR$119,MATCH(Analysis_5_Adap_paper!$C44,Example_4_Adap!$C$12:$C$119)+Analysis_5_Adap_paper!$D44-COUNT($C$43:$C$51),MATCH(Analysis_5_Adap_paper!J$42,Example_4_Adap!$E$11:$AR$11,0))</f>
        <v>1.18756299661193E-3</v>
      </c>
      <c r="K44" s="1" cm="1">
        <f t="array" ref="K44">INDEX(Example_4_Adap!$E$12:$AR$119,MATCH(Analysis_5_Adap_paper!$C44,Example_4_Adap!$C$12:$C$119)+Analysis_5_Adap_paper!$D44-COUNT($C$43:$C$51),MATCH(Analysis_5_Adap_paper!K$42,Example_4_Adap!$E$11:$AR$11,0))</f>
        <v>1.06698238496516E-3</v>
      </c>
      <c r="L44" s="1" cm="1">
        <f t="array" ref="L44">INDEX(Example_4_Adap!$E$12:$AR$119,MATCH(Analysis_5_Adap_paper!$C44,Example_4_Adap!$C$12:$C$119)+Analysis_5_Adap_paper!$D44-COUNT($C$43:$C$51),MATCH(Analysis_5_Adap_paper!L$42,Example_4_Adap!$E$11:$AR$11,0))</f>
        <v>5.9957296745238799E-4</v>
      </c>
      <c r="Q44" s="56">
        <f>LOG(E43/E44)/LOG(2)</f>
        <v>3.3165297868540332E-3</v>
      </c>
      <c r="R44" s="56">
        <f t="shared" ref="R44:V51" si="9">LOG(F43/F44)/LOG(2)</f>
        <v>3.2816129578002666E-2</v>
      </c>
      <c r="S44" s="56">
        <f t="shared" si="9"/>
        <v>0.29776739909932742</v>
      </c>
      <c r="T44" s="56">
        <f t="shared" si="9"/>
        <v>1.6626793808430758</v>
      </c>
      <c r="U44" s="56">
        <f t="shared" si="9"/>
        <v>3.2918111523934237</v>
      </c>
      <c r="V44" s="56">
        <f t="shared" si="9"/>
        <v>2.3004257107185304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INDEX(Example_4_Adap!$E$12:$AR$119,MATCH(Analysis_5_Adap_paper!$C45,Example_4_Adap!$C$12:$C$119)+Analysis_5_Adap_paper!$D45-COUNT($C$43:$C$51),MATCH(Analysis_5_Adap_paper!E$42,Example_4_Adap!$E$11:$AR$11,0))</f>
        <v>1.7705262552989799E-2</v>
      </c>
      <c r="F45" s="1" cm="1">
        <f t="array" ref="F45">INDEX(Example_4_Adap!$E$12:$AR$119,MATCH(Analysis_5_Adap_paper!$C45,Example_4_Adap!$C$12:$C$119)+Analysis_5_Adap_paper!$D45-COUNT($C$43:$C$51),MATCH(Analysis_5_Adap_paper!F$42,Example_4_Adap!$E$11:$AR$11,0))</f>
        <v>7.9861241584460105E-3</v>
      </c>
      <c r="G45" s="1" cm="1">
        <f t="array" ref="G45">INDEX(Example_4_Adap!$E$12:$AR$119,MATCH(Analysis_5_Adap_paper!$C45,Example_4_Adap!$C$12:$C$119)+Analysis_5_Adap_paper!$D45-COUNT($C$43:$C$51),MATCH(Analysis_5_Adap_paper!G$42,Example_4_Adap!$E$11:$AR$11,0))</f>
        <v>1.8156042878104601E-3</v>
      </c>
      <c r="H45" s="1" cm="1">
        <f t="array" ref="H45">INDEX(Example_4_Adap!$E$12:$AR$119,MATCH(Analysis_5_Adap_paper!$C45,Example_4_Adap!$C$12:$C$119)+Analysis_5_Adap_paper!$D45-COUNT($C$43:$C$51),MATCH(Analysis_5_Adap_paper!H$42,Example_4_Adap!$E$11:$AR$11,0))</f>
        <v>1.1051268494119901E-3</v>
      </c>
      <c r="I45" s="1" cm="1">
        <f t="array" ref="I45">INDEX(Example_4_Adap!$E$12:$AR$119,MATCH(Analysis_5_Adap_paper!$C45,Example_4_Adap!$C$12:$C$119)+Analysis_5_Adap_paper!$D45-COUNT($C$43:$C$51),MATCH(Analysis_5_Adap_paper!I$42,Example_4_Adap!$E$11:$AR$11,0))</f>
        <v>8.0584749357326402E-4</v>
      </c>
      <c r="J45" s="1" cm="1">
        <f t="array" ref="J45">INDEX(Example_4_Adap!$E$12:$AR$119,MATCH(Analysis_5_Adap_paper!$C45,Example_4_Adap!$C$12:$C$119)+Analysis_5_Adap_paper!$D45-COUNT($C$43:$C$51),MATCH(Analysis_5_Adap_paper!J$42,Example_4_Adap!$E$11:$AR$11,0))</f>
        <v>2.6940693242916098E-4</v>
      </c>
      <c r="K45" s="1" cm="1">
        <f t="array" ref="K45">INDEX(Example_4_Adap!$E$12:$AR$119,MATCH(Analysis_5_Adap_paper!$C45,Example_4_Adap!$C$12:$C$119)+Analysis_5_Adap_paper!$D45-COUNT($C$43:$C$51),MATCH(Analysis_5_Adap_paper!K$42,Example_4_Adap!$E$11:$AR$11,0))</f>
        <v>1.04999575295527E-4</v>
      </c>
      <c r="L45" s="1" cm="1">
        <f t="array" ref="L45">INDEX(Example_4_Adap!$E$12:$AR$119,MATCH(Analysis_5_Adap_paper!$C45,Example_4_Adap!$C$12:$C$119)+Analysis_5_Adap_paper!$D45-COUNT($C$43:$C$51),MATCH(Analysis_5_Adap_paper!L$42,Example_4_Adap!$E$11:$AR$11,0))</f>
        <v>8.2642257322906797E-5</v>
      </c>
      <c r="Q45" s="56">
        <f t="shared" ref="Q45:Q51" si="11">LOG(E44/E45)/LOG(2)</f>
        <v>0.20787719842954402</v>
      </c>
      <c r="R45" s="56">
        <f t="shared" si="9"/>
        <v>1.3266215886043768</v>
      </c>
      <c r="S45" s="56">
        <f t="shared" si="9"/>
        <v>3.1950530815915386</v>
      </c>
      <c r="T45" s="56">
        <f t="shared" si="9"/>
        <v>2.510286707721904</v>
      </c>
      <c r="U45" s="56">
        <f t="shared" si="9"/>
        <v>1.0210950972395962</v>
      </c>
      <c r="V45" s="56">
        <f t="shared" si="9"/>
        <v>2.1401451659789843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INDEX(Example_4_Adap!$E$12:$AR$119,MATCH(Analysis_5_Adap_paper!$C46,Example_4_Adap!$C$12:$C$119)+Analysis_5_Adap_paper!$D46-COUNT($C$43:$C$51),MATCH(Analysis_5_Adap_paper!E$42,Example_4_Adap!$E$11:$AR$11,0))</f>
        <v>2.25431765341177E-3</v>
      </c>
      <c r="F46" s="1" cm="1">
        <f t="array" ref="F46">INDEX(Example_4_Adap!$E$12:$AR$119,MATCH(Analysis_5_Adap_paper!$C46,Example_4_Adap!$C$12:$C$119)+Analysis_5_Adap_paper!$D46-COUNT($C$43:$C$51),MATCH(Analysis_5_Adap_paper!F$42,Example_4_Adap!$E$11:$AR$11,0))</f>
        <v>1.0489648396238001E-3</v>
      </c>
      <c r="G46" s="1" cm="1">
        <f t="array" ref="G46">INDEX(Example_4_Adap!$E$12:$AR$119,MATCH(Analysis_5_Adap_paper!$C46,Example_4_Adap!$C$12:$C$119)+Analysis_5_Adap_paper!$D46-COUNT($C$43:$C$51),MATCH(Analysis_5_Adap_paper!G$42,Example_4_Adap!$E$11:$AR$11,0))</f>
        <v>5.3996337391803897E-4</v>
      </c>
      <c r="H46" s="1" cm="1">
        <f t="array" ref="H46">INDEX(Example_4_Adap!$E$12:$AR$119,MATCH(Analysis_5_Adap_paper!$C46,Example_4_Adap!$C$12:$C$119)+Analysis_5_Adap_paper!$D46-COUNT($C$43:$C$51),MATCH(Analysis_5_Adap_paper!H$42,Example_4_Adap!$E$11:$AR$11,0))</f>
        <v>1.44242472440381E-4</v>
      </c>
      <c r="I46" s="1" cm="1">
        <f t="array" ref="I46">INDEX(Example_4_Adap!$E$12:$AR$119,MATCH(Analysis_5_Adap_paper!$C46,Example_4_Adap!$C$12:$C$119)+Analysis_5_Adap_paper!$D46-COUNT($C$43:$C$51),MATCH(Analysis_5_Adap_paper!I$42,Example_4_Adap!$E$11:$AR$11,0))</f>
        <v>7.3659029344530502E-5</v>
      </c>
      <c r="J46" s="1" cm="1">
        <f t="array" ref="J46">INDEX(Example_4_Adap!$E$12:$AR$119,MATCH(Analysis_5_Adap_paper!$C46,Example_4_Adap!$C$12:$C$119)+Analysis_5_Adap_paper!$D46-COUNT($C$43:$C$51),MATCH(Analysis_5_Adap_paper!J$42,Example_4_Adap!$E$11:$AR$11,0))</f>
        <v>3.8503270463063899E-5</v>
      </c>
      <c r="K46" s="1" cm="1">
        <f t="array" ref="K46">INDEX(Example_4_Adap!$E$12:$AR$119,MATCH(Analysis_5_Adap_paper!$C46,Example_4_Adap!$C$12:$C$119)+Analysis_5_Adap_paper!$D46-COUNT($C$43:$C$51),MATCH(Analysis_5_Adap_paper!K$42,Example_4_Adap!$E$11:$AR$11,0))</f>
        <v>1.17843570557329E-5</v>
      </c>
      <c r="L46" s="1" cm="1">
        <f t="array" ref="L46">INDEX(Example_4_Adap!$E$12:$AR$119,MATCH(Analysis_5_Adap_paper!$C46,Example_4_Adap!$C$12:$C$119)+Analysis_5_Adap_paper!$D46-COUNT($C$43:$C$51),MATCH(Analysis_5_Adap_paper!L$42,Example_4_Adap!$E$11:$AR$11,0))</f>
        <v>1.14933958844654E-5</v>
      </c>
      <c r="Q46" s="56">
        <f t="shared" si="11"/>
        <v>2.9734155142346066</v>
      </c>
      <c r="R46" s="56">
        <f t="shared" si="9"/>
        <v>2.9285291805348401</v>
      </c>
      <c r="S46" s="56">
        <f t="shared" si="9"/>
        <v>1.7495163437999723</v>
      </c>
      <c r="T46" s="56">
        <f t="shared" si="9"/>
        <v>2.9376440392672745</v>
      </c>
      <c r="U46" s="56">
        <f t="shared" si="9"/>
        <v>3.4515725438323219</v>
      </c>
      <c r="V46" s="56">
        <f t="shared" si="9"/>
        <v>2.8067340765098683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INDEX(Example_4_Adap!$E$12:$AR$119,MATCH(Analysis_5_Adap_paper!$C47,Example_4_Adap!$C$12:$C$119)+Analysis_5_Adap_paper!$D47-COUNT($C$43:$C$51),MATCH(Analysis_5_Adap_paper!E$42,Example_4_Adap!$E$11:$AR$11,0))</f>
        <v>3.21898810328846E-4</v>
      </c>
      <c r="F47" s="1" cm="1">
        <f t="array" ref="F47">INDEX(Example_4_Adap!$E$12:$AR$119,MATCH(Analysis_5_Adap_paper!$C47,Example_4_Adap!$C$12:$C$119)+Analysis_5_Adap_paper!$D47-COUNT($C$43:$C$51),MATCH(Analysis_5_Adap_paper!F$42,Example_4_Adap!$E$11:$AR$11,0))</f>
        <v>9.5416667213687995E-5</v>
      </c>
      <c r="G47" s="1" cm="1">
        <f t="array" ref="G47">INDEX(Example_4_Adap!$E$12:$AR$119,MATCH(Analysis_5_Adap_paper!$C47,Example_4_Adap!$C$12:$C$119)+Analysis_5_Adap_paper!$D47-COUNT($C$43:$C$51),MATCH(Analysis_5_Adap_paper!G$42,Example_4_Adap!$E$11:$AR$11,0))</f>
        <v>3.9066117411778998E-5</v>
      </c>
      <c r="H47" s="1" cm="1">
        <f t="array" ref="H47">INDEX(Example_4_Adap!$E$12:$AR$119,MATCH(Analysis_5_Adap_paper!$C47,Example_4_Adap!$C$12:$C$119)+Analysis_5_Adap_paper!$D47-COUNT($C$43:$C$51),MATCH(Analysis_5_Adap_paper!H$42,Example_4_Adap!$E$11:$AR$11,0))</f>
        <v>1.08509616644214E-5</v>
      </c>
      <c r="I47" s="1" cm="1">
        <f t="array" ref="I47">INDEX(Example_4_Adap!$E$12:$AR$119,MATCH(Analysis_5_Adap_paper!$C47,Example_4_Adap!$C$12:$C$119)+Analysis_5_Adap_paper!$D47-COUNT($C$43:$C$51),MATCH(Analysis_5_Adap_paper!I$42,Example_4_Adap!$E$11:$AR$11,0))</f>
        <v>5.2593431416614297E-6</v>
      </c>
      <c r="J47" s="1" cm="1">
        <f t="array" ref="J47">INDEX(Example_4_Adap!$E$12:$AR$119,MATCH(Analysis_5_Adap_paper!$C47,Example_4_Adap!$C$12:$C$119)+Analysis_5_Adap_paper!$D47-COUNT($C$43:$C$51),MATCH(Analysis_5_Adap_paper!J$42,Example_4_Adap!$E$11:$AR$11,0))</f>
        <v>1.70934761589691E-6</v>
      </c>
      <c r="K47" s="1" cm="1">
        <f t="array" ref="K47">INDEX(Example_4_Adap!$E$12:$AR$119,MATCH(Analysis_5_Adap_paper!$C47,Example_4_Adap!$C$12:$C$119)+Analysis_5_Adap_paper!$D47-COUNT($C$43:$C$51),MATCH(Analysis_5_Adap_paper!K$42,Example_4_Adap!$E$11:$AR$11,0))</f>
        <v>1.29804396176158E-6</v>
      </c>
      <c r="L47" s="1" cm="1">
        <f t="array" ref="L47">INDEX(Example_4_Adap!$E$12:$AR$119,MATCH(Analysis_5_Adap_paper!$C47,Example_4_Adap!$C$12:$C$119)+Analysis_5_Adap_paper!$D47-COUNT($C$43:$C$51),MATCH(Analysis_5_Adap_paper!L$42,Example_4_Adap!$E$11:$AR$11,0))</f>
        <v>6.7998649868616897E-6</v>
      </c>
      <c r="Q47" s="56">
        <f t="shared" si="11"/>
        <v>2.8080116683627199</v>
      </c>
      <c r="R47" s="56">
        <f t="shared" si="9"/>
        <v>3.4585812149883597</v>
      </c>
      <c r="S47" s="56">
        <f t="shared" si="9"/>
        <v>3.7888717661784979</v>
      </c>
      <c r="T47" s="56">
        <f t="shared" si="9"/>
        <v>3.732601219109025</v>
      </c>
      <c r="U47" s="56">
        <f t="shared" si="9"/>
        <v>3.8079078534896067</v>
      </c>
      <c r="V47" s="56">
        <f t="shared" si="9"/>
        <v>4.4934632724223809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INDEX(Example_4_Adap!$E$12:$AR$119,MATCH(Analysis_5_Adap_paper!$C48,Example_4_Adap!$C$12:$C$119)+Analysis_5_Adap_paper!$D48-COUNT($C$43:$C$51),MATCH(Analysis_5_Adap_paper!E$42,Example_4_Adap!$E$11:$AR$11,0))</f>
        <v>1.47612376560912E-5</v>
      </c>
      <c r="F48" s="1" cm="1">
        <f t="array" ref="F48">INDEX(Example_4_Adap!$E$12:$AR$119,MATCH(Analysis_5_Adap_paper!$C48,Example_4_Adap!$C$12:$C$119)+Analysis_5_Adap_paper!$D48-COUNT($C$43:$C$51),MATCH(Analysis_5_Adap_paper!F$42,Example_4_Adap!$E$11:$AR$11,0))</f>
        <v>4.5566544392139304E-6</v>
      </c>
      <c r="G48" s="1" cm="1">
        <f t="array" ref="G48">INDEX(Example_4_Adap!$E$12:$AR$119,MATCH(Analysis_5_Adap_paper!$C48,Example_4_Adap!$C$12:$C$119)+Analysis_5_Adap_paper!$D48-COUNT($C$43:$C$51),MATCH(Analysis_5_Adap_paper!G$42,Example_4_Adap!$E$11:$AR$11,0))</f>
        <v>1.3045485220963801E-6</v>
      </c>
      <c r="H48" s="1" cm="1">
        <f t="array" ref="H48">INDEX(Example_4_Adap!$E$12:$AR$119,MATCH(Analysis_5_Adap_paper!$C48,Example_4_Adap!$C$12:$C$119)+Analysis_5_Adap_paper!$D48-COUNT($C$43:$C$51),MATCH(Analysis_5_Adap_paper!H$42,Example_4_Adap!$E$11:$AR$11,0))</f>
        <v>3.9837348186910701E-7</v>
      </c>
      <c r="I48" s="1" cm="1">
        <f t="array" ref="I48">INDEX(Example_4_Adap!$E$12:$AR$119,MATCH(Analysis_5_Adap_paper!$C48,Example_4_Adap!$C$12:$C$119)+Analysis_5_Adap_paper!$D48-COUNT($C$43:$C$51),MATCH(Analysis_5_Adap_paper!I$42,Example_4_Adap!$E$11:$AR$11,0))</f>
        <v>1.5446890400116999E-7</v>
      </c>
      <c r="J48" s="1" cm="1">
        <f t="array" ref="J48">INDEX(Example_4_Adap!$E$12:$AR$119,MATCH(Analysis_5_Adap_paper!$C48,Example_4_Adap!$C$12:$C$119)+Analysis_5_Adap_paper!$D48-COUNT($C$43:$C$51),MATCH(Analysis_5_Adap_paper!J$42,Example_4_Adap!$E$11:$AR$11,0))</f>
        <v>1.4437812734246999E-7</v>
      </c>
      <c r="K48" s="1" cm="1">
        <f t="array" ref="K48">INDEX(Example_4_Adap!$E$12:$AR$119,MATCH(Analysis_5_Adap_paper!$C48,Example_4_Adap!$C$12:$C$119)+Analysis_5_Adap_paper!$D48-COUNT($C$43:$C$51),MATCH(Analysis_5_Adap_paper!K$42,Example_4_Adap!$E$11:$AR$11,0))</f>
        <v>8.5627405987942495E-7</v>
      </c>
      <c r="L48" s="1" cm="1">
        <f t="array" ref="L48">INDEX(Example_4_Adap!$E$12:$AR$119,MATCH(Analysis_5_Adap_paper!$C48,Example_4_Adap!$C$12:$C$119)+Analysis_5_Adap_paper!$D48-COUNT($C$43:$C$51),MATCH(Analysis_5_Adap_paper!L$42,Example_4_Adap!$E$11:$AR$11,0))</f>
        <v>6.5415342220820299E-6</v>
      </c>
      <c r="Q48" s="56">
        <f t="shared" si="11"/>
        <v>4.4467216505644611</v>
      </c>
      <c r="R48" s="56">
        <f t="shared" si="9"/>
        <v>4.388194424786545</v>
      </c>
      <c r="S48" s="56">
        <f t="shared" si="9"/>
        <v>4.9042953696603346</v>
      </c>
      <c r="T48" s="56">
        <f t="shared" si="9"/>
        <v>4.7675574805272403</v>
      </c>
      <c r="U48" s="56">
        <f t="shared" si="9"/>
        <v>5.0894942825752505</v>
      </c>
      <c r="V48" s="56">
        <f t="shared" si="9"/>
        <v>3.5655217139409077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INDEX(Example_4_Adap!$E$12:$AR$119,MATCH(Analysis_5_Adap_paper!$C49,Example_4_Adap!$C$12:$C$119)+Analysis_5_Adap_paper!$D49-COUNT($C$43:$C$51),MATCH(Analysis_5_Adap_paper!E$42,Example_4_Adap!$E$11:$AR$11,0))</f>
        <v>4.48736487634882E-7</v>
      </c>
      <c r="F49" s="1" cm="1">
        <f t="array" ref="F49">INDEX(Example_4_Adap!$E$12:$AR$119,MATCH(Analysis_5_Adap_paper!$C49,Example_4_Adap!$C$12:$C$119)+Analysis_5_Adap_paper!$D49-COUNT($C$43:$C$51),MATCH(Analysis_5_Adap_paper!F$42,Example_4_Adap!$E$11:$AR$11,0))</f>
        <v>1.0875804135057599E-7</v>
      </c>
      <c r="G49" s="1" cm="1">
        <f t="array" ref="G49">INDEX(Example_4_Adap!$E$12:$AR$119,MATCH(Analysis_5_Adap_paper!$C49,Example_4_Adap!$C$12:$C$119)+Analysis_5_Adap_paper!$D49-COUNT($C$43:$C$51),MATCH(Analysis_5_Adap_paper!G$42,Example_4_Adap!$E$11:$AR$11,0))</f>
        <v>2.6200109304319501E-8</v>
      </c>
      <c r="H49" s="1" cm="1">
        <f t="array" ref="H49">INDEX(Example_4_Adap!$E$12:$AR$119,MATCH(Analysis_5_Adap_paper!$C49,Example_4_Adap!$C$12:$C$119)+Analysis_5_Adap_paper!$D49-COUNT($C$43:$C$51),MATCH(Analysis_5_Adap_paper!H$42,Example_4_Adap!$E$11:$AR$11,0))</f>
        <v>1.09261726333187E-8</v>
      </c>
      <c r="I49" s="1" cm="1">
        <f t="array" ref="I49">INDEX(Example_4_Adap!$E$12:$AR$119,MATCH(Analysis_5_Adap_paper!$C49,Example_4_Adap!$C$12:$C$119)+Analysis_5_Adap_paper!$D49-COUNT($C$43:$C$51),MATCH(Analysis_5_Adap_paper!I$42,Example_4_Adap!$E$11:$AR$11,0))</f>
        <v>3.2303024921631598E-8</v>
      </c>
      <c r="J49" s="1" cm="1">
        <f t="array" ref="J49">INDEX(Example_4_Adap!$E$12:$AR$119,MATCH(Analysis_5_Adap_paper!$C49,Example_4_Adap!$C$12:$C$119)+Analysis_5_Adap_paper!$D49-COUNT($C$43:$C$51),MATCH(Analysis_5_Adap_paper!J$42,Example_4_Adap!$E$11:$AR$11,0))</f>
        <v>1.21972779987267E-7</v>
      </c>
      <c r="K49" s="1" cm="1">
        <f t="array" ref="K49">INDEX(Example_4_Adap!$E$12:$AR$119,MATCH(Analysis_5_Adap_paper!$C49,Example_4_Adap!$C$12:$C$119)+Analysis_5_Adap_paper!$D49-COUNT($C$43:$C$51),MATCH(Analysis_5_Adap_paper!K$42,Example_4_Adap!$E$11:$AR$11,0))</f>
        <v>8.6810226185285402E-7</v>
      </c>
      <c r="L49" s="1" cm="1">
        <f t="array" ref="L49">INDEX(Example_4_Adap!$E$12:$AR$119,MATCH(Analysis_5_Adap_paper!$C49,Example_4_Adap!$C$12:$C$119)+Analysis_5_Adap_paper!$D49-COUNT($C$43:$C$51),MATCH(Analysis_5_Adap_paper!L$42,Example_4_Adap!$E$11:$AR$11,0))</f>
        <v>6.5412035024081601E-6</v>
      </c>
      <c r="Q49" s="56">
        <f t="shared" si="11"/>
        <v>5.0398013819037164</v>
      </c>
      <c r="R49" s="56">
        <f t="shared" si="9"/>
        <v>5.3887809857636313</v>
      </c>
      <c r="S49" s="56">
        <f t="shared" si="9"/>
        <v>5.6378339647628346</v>
      </c>
      <c r="T49" s="56">
        <f t="shared" si="9"/>
        <v>5.1882615881625993</v>
      </c>
      <c r="U49" s="56">
        <f t="shared" si="9"/>
        <v>2.2575752664065418</v>
      </c>
      <c r="V49" s="56">
        <f t="shared" si="9"/>
        <v>0.24329297158909988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INDEX(Example_4_Adap!$E$12:$AR$119,MATCH(Analysis_5_Adap_paper!$C50,Example_4_Adap!$C$12:$C$119)+Analysis_5_Adap_paper!$D50-COUNT($C$43:$C$51),MATCH(Analysis_5_Adap_paper!E$42,Example_4_Adap!$E$11:$AR$11,0))</f>
        <v>7.4438407660082304E-9</v>
      </c>
      <c r="F50" s="1" cm="1">
        <f t="array" ref="F50">INDEX(Example_4_Adap!$E$12:$AR$119,MATCH(Analysis_5_Adap_paper!$C50,Example_4_Adap!$C$12:$C$119)+Analysis_5_Adap_paper!$D50-COUNT($C$43:$C$51),MATCH(Analysis_5_Adap_paper!F$42,Example_4_Adap!$E$11:$AR$11,0))</f>
        <v>1.52890100579838E-9</v>
      </c>
      <c r="G50" s="1" cm="1">
        <f t="array" ref="G50">INDEX(Example_4_Adap!$E$12:$AR$119,MATCH(Analysis_5_Adap_paper!$C50,Example_4_Adap!$C$12:$C$119)+Analysis_5_Adap_paper!$D50-COUNT($C$43:$C$51),MATCH(Analysis_5_Adap_paper!G$42,Example_4_Adap!$E$11:$AR$11,0))</f>
        <v>8.2258211353547402E-10</v>
      </c>
      <c r="H50" s="1" cm="1">
        <f t="array" ref="H50">INDEX(Example_4_Adap!$E$12:$AR$119,MATCH(Analysis_5_Adap_paper!$C50,Example_4_Adap!$C$12:$C$119)+Analysis_5_Adap_paper!$D50-COUNT($C$43:$C$51),MATCH(Analysis_5_Adap_paper!H$42,Example_4_Adap!$E$11:$AR$11,0))</f>
        <v>4.9501373000637702E-9</v>
      </c>
      <c r="I50" s="1" cm="1">
        <f t="array" ref="I50">INDEX(Example_4_Adap!$E$12:$AR$119,MATCH(Analysis_5_Adap_paper!$C50,Example_4_Adap!$C$12:$C$119)+Analysis_5_Adap_paper!$D50-COUNT($C$43:$C$51),MATCH(Analysis_5_Adap_paper!I$42,Example_4_Adap!$E$11:$AR$11,0))</f>
        <v>3.2232472912951902E-8</v>
      </c>
      <c r="J50" s="1" cm="1">
        <f t="array" ref="J50">INDEX(Example_4_Adap!$E$12:$AR$119,MATCH(Analysis_5_Adap_paper!$C50,Example_4_Adap!$C$12:$C$119)+Analysis_5_Adap_paper!$D50-COUNT($C$43:$C$51),MATCH(Analysis_5_Adap_paper!J$42,Example_4_Adap!$E$11:$AR$11,0))</f>
        <v>1.2154534378971901E-7</v>
      </c>
      <c r="K50" s="1" cm="1">
        <f t="array" ref="K50">INDEX(Example_4_Adap!$E$12:$AR$119,MATCH(Analysis_5_Adap_paper!$C50,Example_4_Adap!$C$12:$C$119)+Analysis_5_Adap_paper!$D50-COUNT($C$43:$C$51),MATCH(Analysis_5_Adap_paper!K$42,Example_4_Adap!$E$11:$AR$11,0))</f>
        <v>8.6800467169467702E-7</v>
      </c>
      <c r="L50" s="1" cm="1">
        <f t="array" ref="L50">INDEX(Example_4_Adap!$E$12:$AR$119,MATCH(Analysis_5_Adap_paper!$C50,Example_4_Adap!$C$12:$C$119)+Analysis_5_Adap_paper!$D50-COUNT($C$43:$C$51),MATCH(Analysis_5_Adap_paper!L$42,Example_4_Adap!$E$11:$AR$11,0))</f>
        <v>6.5412548301280098E-6</v>
      </c>
      <c r="Q50" s="56">
        <f t="shared" si="11"/>
        <v>5.9136774923967854</v>
      </c>
      <c r="R50" s="56">
        <f t="shared" si="9"/>
        <v>6.1524832674092149</v>
      </c>
      <c r="S50" s="56">
        <f t="shared" si="9"/>
        <v>4.9932693185349182</v>
      </c>
      <c r="T50" s="56">
        <f t="shared" si="9"/>
        <v>1.1422476765426441</v>
      </c>
      <c r="U50" s="56">
        <f t="shared" si="9"/>
        <v>3.1543902816785195E-3</v>
      </c>
      <c r="V50" s="56">
        <f t="shared" si="9"/>
        <v>5.0645981188464015E-3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INDEX(Example_4_Adap!$E$12:$AR$119,MATCH(Analysis_5_Adap_paper!$C51,Example_4_Adap!$C$12:$C$119)+Analysis_5_Adap_paper!$D51-COUNT($C$43:$C$51),MATCH(Analysis_5_Adap_paper!E$42,Example_4_Adap!$E$11:$AR$11,0))</f>
        <v>1.14426801367528E-10</v>
      </c>
      <c r="F51" s="1" cm="1">
        <f t="array" ref="F51">INDEX(Example_4_Adap!$E$12:$AR$119,MATCH(Analysis_5_Adap_paper!$C51,Example_4_Adap!$C$12:$C$119)+Analysis_5_Adap_paper!$D51-COUNT($C$43:$C$51),MATCH(Analysis_5_Adap_paper!F$42,Example_4_Adap!$E$11:$AR$11,0))</f>
        <v>1.71897607259552E-10</v>
      </c>
      <c r="G51" s="1" cm="1">
        <f t="array" ref="G51">INDEX(Example_4_Adap!$E$12:$AR$119,MATCH(Analysis_5_Adap_paper!$C51,Example_4_Adap!$C$12:$C$119)+Analysis_5_Adap_paper!$D51-COUNT($C$43:$C$51),MATCH(Analysis_5_Adap_paper!G$42,Example_4_Adap!$E$11:$AR$11,0))</f>
        <v>7.82211850847147E-10</v>
      </c>
      <c r="H51" s="1" cm="1">
        <f t="array" ref="H51">INDEX(Example_4_Adap!$E$12:$AR$119,MATCH(Analysis_5_Adap_paper!$C51,Example_4_Adap!$C$12:$C$119)+Analysis_5_Adap_paper!$D51-COUNT($C$43:$C$51),MATCH(Analysis_5_Adap_paper!H$42,Example_4_Adap!$E$11:$AR$11,0))</f>
        <v>4.9479127461893296E-9</v>
      </c>
      <c r="I51" s="1" cm="1">
        <f t="array" ref="I51">INDEX(Example_4_Adap!$E$12:$AR$119,MATCH(Analysis_5_Adap_paper!$C51,Example_4_Adap!$C$12:$C$119)+Analysis_5_Adap_paper!$D51-COUNT($C$43:$C$51),MATCH(Analysis_5_Adap_paper!I$42,Example_4_Adap!$E$11:$AR$11,0))</f>
        <v>3.2233876678944198E-8</v>
      </c>
      <c r="J51" s="1" cm="1">
        <f t="array" ref="J51">INDEX(Example_4_Adap!$E$12:$AR$119,MATCH(Analysis_5_Adap_paper!$C51,Example_4_Adap!$C$12:$C$119)+Analysis_5_Adap_paper!$D51-COUNT($C$43:$C$51),MATCH(Analysis_5_Adap_paper!J$42,Example_4_Adap!$E$11:$AR$11,0))</f>
        <v>1.2154693584953601E-7</v>
      </c>
      <c r="K51" s="1" cm="1">
        <f t="array" ref="K51">INDEX(Example_4_Adap!$E$12:$AR$119,MATCH(Analysis_5_Adap_paper!$C51,Example_4_Adap!$C$12:$C$119)+Analysis_5_Adap_paper!$D51-COUNT($C$43:$C$51),MATCH(Analysis_5_Adap_paper!K$42,Example_4_Adap!$E$11:$AR$11,0))</f>
        <v>8.6799920828717305E-7</v>
      </c>
      <c r="L51" s="1" cm="1">
        <f t="array" ref="L51">INDEX(Example_4_Adap!$E$12:$AR$119,MATCH(Analysis_5_Adap_paper!$C51,Example_4_Adap!$C$12:$C$119)+Analysis_5_Adap_paper!$D51-COUNT($C$43:$C$51),MATCH(Analysis_5_Adap_paper!L$42,Example_4_Adap!$E$11:$AR$11,0))</f>
        <v>6.5414990002565702E-6</v>
      </c>
      <c r="Q51" s="56">
        <f t="shared" si="11"/>
        <v>6.0235502855938785</v>
      </c>
      <c r="R51" s="56">
        <f t="shared" si="9"/>
        <v>3.1528736288602546</v>
      </c>
      <c r="S51" s="56">
        <f t="shared" si="9"/>
        <v>7.2600308110146144E-2</v>
      </c>
      <c r="T51" s="56">
        <f t="shared" si="9"/>
        <v>6.4848184882579721E-4</v>
      </c>
      <c r="U51" s="56">
        <f t="shared" si="9"/>
        <v>-6.2829871670918935E-5</v>
      </c>
      <c r="V51" s="56">
        <f t="shared" si="9"/>
        <v>-1.8896995052375302E-5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INDEX(Example_4_Adap!$DU$12:$FD$119,MATCH($C55,Example_4_Adap!$C$12:$C$119)+$D55-COUNT($C$55:$C$63),MATCH(E$54,Example_4_Adap!$DU$11:$FD$11,0))</f>
        <v>12.4398983934847</v>
      </c>
      <c r="F55" s="1" cm="1">
        <f t="array" ref="F55">INDEX(Example_4_Adap!$DU$12:$FD$119,MATCH($C55,Example_4_Adap!$C$12:$C$119)+$D55-COUNT($C$55:$C$63),MATCH(F$54,Example_4_Adap!$DU$11:$FD$11,0))</f>
        <v>115.39863287791501</v>
      </c>
      <c r="G55" s="1" cm="1">
        <f t="array" ref="G55">INDEX(Example_4_Adap!$DU$12:$FD$119,MATCH($C55,Example_4_Adap!$C$12:$C$119)+$D55-COUNT($C$55:$C$63),MATCH(G$54,Example_4_Adap!$DU$11:$FD$11,0))</f>
        <v>1144.95122427099</v>
      </c>
      <c r="H55" s="1" cm="1">
        <f t="array" ref="H55">INDEX(Example_4_Adap!$DU$12:$FD$119,MATCH($C55,Example_4_Adap!$C$12:$C$119)+$D55-COUNT($C$55:$C$63),MATCH(H$54,Example_4_Adap!$DU$11:$FD$11,0))</f>
        <v>11437.002976482399</v>
      </c>
      <c r="I55" s="1" cm="1">
        <f t="array" ref="I55">INDEX(Example_4_Adap!$DU$12:$FD$119,MATCH($C55,Example_4_Adap!$C$12:$C$119)+$D55-COUNT($C$55:$C$63),MATCH(I$54,Example_4_Adap!$DU$11:$FD$11,0))</f>
        <v>114011.283699729</v>
      </c>
      <c r="J55" s="1" cm="1">
        <f t="array" ref="J55">INDEX(Example_4_Adap!$DU$12:$FD$119,MATCH($C55,Example_4_Adap!$C$12:$C$119)+$D55-COUNT($C$55:$C$63),MATCH(J$54,Example_4_Adap!$DU$11:$FD$11,0))</f>
        <v>1106270.90208724</v>
      </c>
      <c r="K55" s="1" cm="1">
        <f t="array" ref="K55">INDEX(Example_4_Adap!$DU$12:$FD$119,MATCH($C55,Example_4_Adap!$C$12:$C$119)+$D55-COUNT($C$55:$C$63),MATCH(K$54,Example_4_Adap!$DU$11:$FD$11,0))</f>
        <v>8531075.1026774105</v>
      </c>
      <c r="L55" s="1" cm="1">
        <f t="array" ref="L55">INDEX(Example_4_Adap!$DU$12:$FD$119,MATCH($C55,Example_4_Adap!$C$12:$C$119)+$D55-COUNT($C$55:$C$63),MATCH(L$54,Example_4_Adap!$DU$11:$FD$11,0))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INDEX(Example_4_Adap!$DU$12:$FD$119,MATCH($C56,Example_4_Adap!$C$12:$C$119)+$D56-COUNT($C$55:$C$63),MATCH(E$54,Example_4_Adap!$DU$11:$FD$11,0))</f>
        <v>153.42048482145799</v>
      </c>
      <c r="F56" s="1" cm="1">
        <f t="array" ref="F56">INDEX(Example_4_Adap!$DU$12:$FD$119,MATCH($C56,Example_4_Adap!$C$12:$C$119)+$D56-COUNT($C$55:$C$63),MATCH(F$54,Example_4_Adap!$DU$11:$FD$11,0))</f>
        <v>1525.20484819132</v>
      </c>
      <c r="G56" s="1" cm="1">
        <f t="array" ref="G56">INDEX(Example_4_Adap!$DU$12:$FD$119,MATCH($C56,Example_4_Adap!$C$12:$C$119)+$D56-COUNT($C$55:$C$63),MATCH(G$54,Example_4_Adap!$DU$11:$FD$11,0))</f>
        <v>15243.048479590399</v>
      </c>
      <c r="H56" s="1" cm="1">
        <f t="array" ref="H56">INDEX(Example_4_Adap!$DU$12:$FD$119,MATCH($C56,Example_4_Adap!$C$12:$C$119)+$D56-COUNT($C$55:$C$63),MATCH(H$54,Example_4_Adap!$DU$11:$FD$11,0))</f>
        <v>152421.484563498</v>
      </c>
      <c r="I56" s="1" cm="1">
        <f t="array" ref="I56">INDEX(Example_4_Adap!$DU$12:$FD$119,MATCH($C56,Example_4_Adap!$C$12:$C$119)+$D56-COUNT($C$55:$C$63),MATCH(I$54,Example_4_Adap!$DU$11:$FD$11,0))</f>
        <v>1524205.8224585401</v>
      </c>
      <c r="J56" s="1" cm="1">
        <f t="array" ref="J56">INDEX(Example_4_Adap!$DU$12:$FD$119,MATCH($C56,Example_4_Adap!$C$12:$C$119)+$D56-COUNT($C$55:$C$63),MATCH(J$54,Example_4_Adap!$DU$11:$FD$11,0))</f>
        <v>15242046.901962399</v>
      </c>
      <c r="K56" s="1" cm="1">
        <f t="array" ref="K56">INDEX(Example_4_Adap!$DU$12:$FD$119,MATCH($C56,Example_4_Adap!$C$12:$C$119)+$D56-COUNT($C$55:$C$63),MATCH(K$54,Example_4_Adap!$DU$11:$FD$11,0))</f>
        <v>152420227.54797801</v>
      </c>
      <c r="L56" s="1" cm="1">
        <f t="array" ref="L56">INDEX(Example_4_Adap!$DU$12:$FD$119,MATCH($C56,Example_4_Adap!$C$12:$C$119)+$D56-COUNT($C$55:$C$63),MATCH(L$54,Example_4_Adap!$DU$11:$FD$11,0))</f>
        <v>1524179118.2365999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INDEX(Example_4_Adap!$DU$12:$FD$119,MATCH($C57,Example_4_Adap!$C$12:$C$119)+$D57-COUNT($C$55:$C$63),MATCH(E$54,Example_4_Adap!$DU$11:$FD$11,0))</f>
        <v>2190.2570110678198</v>
      </c>
      <c r="F57" s="1" cm="1">
        <f t="array" ref="F57">INDEX(Example_4_Adap!$DU$12:$FD$119,MATCH($C57,Example_4_Adap!$C$12:$C$119)+$D57-COUNT($C$55:$C$63),MATCH(F$54,Example_4_Adap!$DU$11:$FD$11,0))</f>
        <v>21893.570110681401</v>
      </c>
      <c r="G57" s="1" cm="1">
        <f t="array" ref="G57">INDEX(Example_4_Adap!$DU$12:$FD$119,MATCH($C57,Example_4_Adap!$C$12:$C$119)+$D57-COUNT($C$55:$C$63),MATCH(G$54,Example_4_Adap!$DU$11:$FD$11,0))</f>
        <v>218926.701107247</v>
      </c>
      <c r="H57" s="1" cm="1">
        <f t="array" ref="H57">INDEX(Example_4_Adap!$DU$12:$FD$119,MATCH($C57,Example_4_Adap!$C$12:$C$119)+$D57-COUNT($C$55:$C$63),MATCH(H$54,Example_4_Adap!$DU$11:$FD$11,0))</f>
        <v>2189258.01106684</v>
      </c>
      <c r="I57" s="1" cm="1">
        <f t="array" ref="I57">INDEX(Example_4_Adap!$DU$12:$FD$119,MATCH($C57,Example_4_Adap!$C$12:$C$119)+$D57-COUNT($C$55:$C$63),MATCH(I$54,Example_4_Adap!$DU$11:$FD$11,0))</f>
        <v>21892571.1188077</v>
      </c>
      <c r="J57" s="1" cm="1">
        <f t="array" ref="J57">INDEX(Example_4_Adap!$DU$12:$FD$119,MATCH($C57,Example_4_Adap!$C$12:$C$119)+$D57-COUNT($C$55:$C$63),MATCH(J$54,Example_4_Adap!$DU$11:$FD$11,0))</f>
        <v>218925702.14379799</v>
      </c>
      <c r="K57" s="1" cm="1">
        <f t="array" ref="K57">INDEX(Example_4_Adap!$DU$12:$FD$119,MATCH($C57,Example_4_Adap!$C$12:$C$119)+$D57-COUNT($C$55:$C$63),MATCH(K$54,Example_4_Adap!$DU$11:$FD$11,0))</f>
        <v>2189257056.2687402</v>
      </c>
      <c r="L57" s="1" cm="1">
        <f t="array" ref="L57">INDEX(Example_4_Adap!$DU$12:$FD$119,MATCH($C57,Example_4_Adap!$C$12:$C$119)+$D57-COUNT($C$55:$C$63),MATCH(L$54,Example_4_Adap!$DU$11:$FD$11,0))</f>
        <v>21892578294.297901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INDEX(Example_4_Adap!$DU$12:$FD$119,MATCH($C58,Example_4_Adap!$C$12:$C$119)+$D58-COUNT($C$55:$C$63),MATCH(E$54,Example_4_Adap!$DU$11:$FD$11,0))</f>
        <v>32773.7918568858</v>
      </c>
      <c r="F58" s="1" cm="1">
        <f t="array" ref="F58">INDEX(Example_4_Adap!$DU$12:$FD$119,MATCH($C58,Example_4_Adap!$C$12:$C$119)+$D58-COUNT($C$55:$C$63),MATCH(F$54,Example_4_Adap!$DU$11:$FD$11,0))</f>
        <v>327728.91857113899</v>
      </c>
      <c r="G58" s="1" cm="1">
        <f t="array" ref="G58">INDEX(Example_4_Adap!$DU$12:$FD$119,MATCH($C58,Example_4_Adap!$C$12:$C$119)+$D58-COUNT($C$55:$C$63),MATCH(G$54,Example_4_Adap!$DU$11:$FD$11,0))</f>
        <v>3277280.1859026998</v>
      </c>
      <c r="H58" s="1" cm="1">
        <f t="array" ref="H58">INDEX(Example_4_Adap!$DU$12:$FD$119,MATCH($C58,Example_4_Adap!$C$12:$C$119)+$D58-COUNT($C$55:$C$63),MATCH(H$54,Example_4_Adap!$DU$11:$FD$11,0))</f>
        <v>32772792.878054701</v>
      </c>
      <c r="I58" s="1" cm="1">
        <f t="array" ref="I58">INDEX(Example_4_Adap!$DU$12:$FD$119,MATCH($C58,Example_4_Adap!$C$12:$C$119)+$D58-COUNT($C$55:$C$63),MATCH(I$54,Example_4_Adap!$DU$11:$FD$11,0))</f>
        <v>327727921.55837202</v>
      </c>
      <c r="J58" s="1" cm="1">
        <f t="array" ref="J58">INDEX(Example_4_Adap!$DU$12:$FD$119,MATCH($C58,Example_4_Adap!$C$12:$C$119)+$D58-COUNT($C$55:$C$63),MATCH(J$54,Example_4_Adap!$DU$11:$FD$11,0))</f>
        <v>3277279384.0493202</v>
      </c>
      <c r="K58" s="1" cm="1">
        <f t="array" ref="K58">INDEX(Example_4_Adap!$DU$12:$FD$119,MATCH($C58,Example_4_Adap!$C$12:$C$119)+$D58-COUNT($C$55:$C$63),MATCH(K$54,Example_4_Adap!$DU$11:$FD$11,0))</f>
        <v>32772812269.0993</v>
      </c>
      <c r="L58" s="1" cm="1">
        <f t="array" ref="L58">INDEX(Example_4_Adap!$DU$12:$FD$119,MATCH($C58,Example_4_Adap!$C$12:$C$119)+$D58-COUNT($C$55:$C$63),MATCH(L$54,Example_4_Adap!$DU$11:$FD$11,0))</f>
        <v>327730429438.97699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INDEX(Example_4_Adap!$DU$12:$FD$119,MATCH($C59,Example_4_Adap!$C$12:$C$119)+$D59-COUNT($C$55:$C$63),MATCH(E$54,Example_4_Adap!$DU$11:$FD$11,0))</f>
        <v>491509.18429603899</v>
      </c>
      <c r="F59" s="1" cm="1">
        <f t="array" ref="F59">INDEX(Example_4_Adap!$DU$12:$FD$119,MATCH($C59,Example_4_Adap!$C$12:$C$119)+$D59-COUNT($C$55:$C$63),MATCH(F$54,Example_4_Adap!$DU$11:$FD$11,0))</f>
        <v>4915082.8450662997</v>
      </c>
      <c r="G59" s="1" cm="1">
        <f t="array" ref="G59">INDEX(Example_4_Adap!$DU$12:$FD$119,MATCH($C59,Example_4_Adap!$C$12:$C$119)+$D59-COUNT($C$55:$C$63),MATCH(G$54,Example_4_Adap!$DU$11:$FD$11,0))</f>
        <v>49150819.647409402</v>
      </c>
      <c r="H59" s="1" cm="1">
        <f t="array" ref="H59">INDEX(Example_4_Adap!$DU$12:$FD$119,MATCH($C59,Example_4_Adap!$C$12:$C$119)+$D59-COUNT($C$55:$C$63),MATCH(H$54,Example_4_Adap!$DU$11:$FD$11,0))</f>
        <v>491508206.11328799</v>
      </c>
      <c r="I59" s="1" cm="1">
        <f t="array" ref="I59">INDEX(Example_4_Adap!$DU$12:$FD$119,MATCH($C59,Example_4_Adap!$C$12:$C$119)+$D59-COUNT($C$55:$C$63),MATCH(I$54,Example_4_Adap!$DU$11:$FD$11,0))</f>
        <v>4915084804.7090502</v>
      </c>
      <c r="J59" s="1" cm="1">
        <f t="array" ref="J59">INDEX(Example_4_Adap!$DU$12:$FD$119,MATCH($C59,Example_4_Adap!$C$12:$C$119)+$D59-COUNT($C$55:$C$63),MATCH(J$54,Example_4_Adap!$DU$11:$FD$11,0))</f>
        <v>49151098636.529503</v>
      </c>
      <c r="K59" s="1" cm="1">
        <f t="array" ref="K59">INDEX(Example_4_Adap!$DU$12:$FD$119,MATCH($C59,Example_4_Adap!$C$12:$C$119)+$D59-COUNT($C$55:$C$63),MATCH(K$54,Example_4_Adap!$DU$11:$FD$11,0))</f>
        <v>491543405493.16998</v>
      </c>
      <c r="L59" s="1" cm="1">
        <f t="array" ref="L59">INDEX(Example_4_Adap!$DU$12:$FD$119,MATCH($C59,Example_4_Adap!$C$12:$C$119)+$D59-COUNT($C$55:$C$63),MATCH(L$54,Example_4_Adap!$DU$11:$FD$11,0))</f>
        <v>4918954014309.1504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INDEX(Example_4_Adap!$DU$12:$FD$119,MATCH($C60,Example_4_Adap!$C$12:$C$119)+$D60-COUNT($C$55:$C$63),MATCH(E$54,Example_4_Adap!$DU$11:$FD$11,0))</f>
        <v>6865966.9872208303</v>
      </c>
      <c r="F60" s="1" cm="1">
        <f t="array" ref="F60">INDEX(Example_4_Adap!$DU$12:$FD$119,MATCH($C60,Example_4_Adap!$C$12:$C$119)+$D60-COUNT($C$55:$C$63),MATCH(F$54,Example_4_Adap!$DU$11:$FD$11,0))</f>
        <v>68659661.387678802</v>
      </c>
      <c r="G60" s="1" cm="1">
        <f t="array" ref="G60">INDEX(Example_4_Adap!$DU$12:$FD$119,MATCH($C60,Example_4_Adap!$C$12:$C$119)+$D60-COUNT($C$55:$C$63),MATCH(G$54,Example_4_Adap!$DU$11:$FD$11,0))</f>
        <v>686596650.24956298</v>
      </c>
      <c r="H60" s="1" cm="1">
        <f t="array" ref="H60">INDEX(Example_4_Adap!$DU$12:$FD$119,MATCH($C60,Example_4_Adap!$C$12:$C$119)+$D60-COUNT($C$55:$C$63),MATCH(H$54,Example_4_Adap!$DU$11:$FD$11,0))</f>
        <v>6865972299.4608297</v>
      </c>
      <c r="I60" s="1" cm="1">
        <f t="array" ref="I60">INDEX(Example_4_Adap!$DU$12:$FD$119,MATCH($C60,Example_4_Adap!$C$12:$C$119)+$D60-COUNT($C$55:$C$63),MATCH(I$54,Example_4_Adap!$DU$11:$FD$11,0))</f>
        <v>68660169186.922096</v>
      </c>
      <c r="J60" s="1" cm="1">
        <f t="array" ref="J60">INDEX(Example_4_Adap!$DU$12:$FD$119,MATCH($C60,Example_4_Adap!$C$12:$C$119)+$D60-COUNT($C$55:$C$63),MATCH(J$54,Example_4_Adap!$DU$11:$FD$11,0))</f>
        <v>686656344293.29004</v>
      </c>
      <c r="K60" s="1" cm="1">
        <f t="array" ref="K60">INDEX(Example_4_Adap!$DU$12:$FD$119,MATCH($C60,Example_4_Adap!$C$12:$C$119)+$D60-COUNT($C$55:$C$63),MATCH(K$54,Example_4_Adap!$DU$11:$FD$11,0))</f>
        <v>6871123654420.7998</v>
      </c>
      <c r="L60" s="1" cm="1">
        <f t="array" ref="L60">INDEX(Example_4_Adap!$DU$12:$FD$119,MATCH($C60,Example_4_Adap!$C$12:$C$119)+$D60-COUNT($C$55:$C$63),MATCH(L$54,Example_4_Adap!$DU$11:$FD$11,0))</f>
        <v>69177306784147.297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INDEX(Example_4_Adap!$DU$12:$FD$119,MATCH($C61,Example_4_Adap!$C$12:$C$119)+$D61-COUNT($C$55:$C$63),MATCH(E$54,Example_4_Adap!$DU$11:$FD$11,0))</f>
        <v>78185534.892007902</v>
      </c>
      <c r="F61" s="1" cm="1">
        <f t="array" ref="F61">INDEX(Example_4_Adap!$DU$12:$FD$119,MATCH($C61,Example_4_Adap!$C$12:$C$119)+$D61-COUNT($C$55:$C$63),MATCH(F$54,Example_4_Adap!$DU$11:$FD$11,0))</f>
        <v>781855436.23060596</v>
      </c>
      <c r="G61" s="1" cm="1">
        <f t="array" ref="G61">INDEX(Example_4_Adap!$DU$12:$FD$119,MATCH($C61,Example_4_Adap!$C$12:$C$119)+$D61-COUNT($C$55:$C$63),MATCH(G$54,Example_4_Adap!$DU$11:$FD$11,0))</f>
        <v>7818559003.5591602</v>
      </c>
      <c r="H61" s="1" cm="1">
        <f t="array" ref="H61">INDEX(Example_4_Adap!$DU$12:$FD$119,MATCH($C61,Example_4_Adap!$C$12:$C$119)+$D61-COUNT($C$55:$C$63),MATCH(H$54,Example_4_Adap!$DU$11:$FD$11,0))</f>
        <v>78186117360.235199</v>
      </c>
      <c r="I61" s="1" cm="1">
        <f t="array" ref="I61">INDEX(Example_4_Adap!$DU$12:$FD$119,MATCH($C61,Example_4_Adap!$C$12:$C$119)+$D61-COUNT($C$55:$C$63),MATCH(I$54,Example_4_Adap!$DU$11:$FD$11,0))</f>
        <v>781925689461.29102</v>
      </c>
      <c r="J61" s="1" cm="1">
        <f t="array" ref="J61">INDEX(Example_4_Adap!$DU$12:$FD$119,MATCH($C61,Example_4_Adap!$C$12:$C$119)+$D61-COUNT($C$55:$C$63),MATCH(J$54,Example_4_Adap!$DU$11:$FD$11,0))</f>
        <v>7827967108211.9199</v>
      </c>
      <c r="K61" s="1" cm="1">
        <f t="array" ref="K61">INDEX(Example_4_Adap!$DU$12:$FD$119,MATCH($C61,Example_4_Adap!$C$12:$C$119)+$D61-COUNT($C$55:$C$63),MATCH(K$54,Example_4_Adap!$DU$11:$FD$11,0))</f>
        <v>78791983954589.906</v>
      </c>
      <c r="L61" s="1" cm="1">
        <f t="array" ref="L61">INDEX(Example_4_Adap!$DU$12:$FD$119,MATCH($C61,Example_4_Adap!$C$12:$C$119)+$D61-COUNT($C$55:$C$63),MATCH(L$54,Example_4_Adap!$DU$11:$FD$11,0))</f>
        <v>846695675292179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INDEX(Example_4_Adap!$DU$12:$FD$119,MATCH($C62,Example_4_Adap!$C$12:$C$119)+$D62-COUNT($C$55:$C$63),MATCH(E$54,Example_4_Adap!$DU$11:$FD$11,0))</f>
        <v>722060740.85995901</v>
      </c>
      <c r="F62" s="1" cm="1">
        <f t="array" ref="F62">INDEX(Example_4_Adap!$DU$12:$FD$119,MATCH($C62,Example_4_Adap!$C$12:$C$119)+$D62-COUNT($C$55:$C$63),MATCH(F$54,Example_4_Adap!$DU$11:$FD$11,0))</f>
        <v>7220616080.11831</v>
      </c>
      <c r="G62" s="1" cm="1">
        <f t="array" ref="G62">INDEX(Example_4_Adap!$DU$12:$FD$119,MATCH($C62,Example_4_Adap!$C$12:$C$119)+$D62-COUNT($C$55:$C$63),MATCH(G$54,Example_4_Adap!$DU$11:$FD$11,0))</f>
        <v>72207075875.029999</v>
      </c>
      <c r="H62" s="1" cm="1">
        <f t="array" ref="H62">INDEX(Example_4_Adap!$DU$12:$FD$119,MATCH($C62,Example_4_Adap!$C$12:$C$119)+$D62-COUNT($C$55:$C$63),MATCH(H$54,Example_4_Adap!$DU$11:$FD$11,0))</f>
        <v>722155419574.45605</v>
      </c>
      <c r="I62" s="1" cm="1">
        <f t="array" ref="I62">INDEX(Example_4_Adap!$DU$12:$FD$119,MATCH($C62,Example_4_Adap!$C$12:$C$119)+$D62-COUNT($C$55:$C$63),MATCH(I$54,Example_4_Adap!$DU$11:$FD$11,0))</f>
        <v>7233708046718.8896</v>
      </c>
      <c r="J62" s="1" cm="1">
        <f t="array" ref="J62">INDEX(Example_4_Adap!$DU$12:$FD$119,MATCH($C62,Example_4_Adap!$C$12:$C$119)+$D62-COUNT($C$55:$C$63),MATCH(J$54,Example_4_Adap!$DU$11:$FD$11,0))</f>
        <v>73543054149591.594</v>
      </c>
      <c r="K62" s="1" cm="1">
        <f t="array" ref="K62">INDEX(Example_4_Adap!$DU$12:$FD$119,MATCH($C62,Example_4_Adap!$C$12:$C$119)+$D62-COUNT($C$55:$C$63),MATCH(K$54,Example_4_Adap!$DU$11:$FD$11,0))</f>
        <v>824138740172228</v>
      </c>
      <c r="L62" s="1" cm="1">
        <f t="array" ref="L62">INDEX(Example_4_Adap!$DU$12:$FD$119,MATCH($C62,Example_4_Adap!$C$12:$C$119)+$D62-COUNT($C$55:$C$63),MATCH(L$54,Example_4_Adap!$DU$11:$FD$11,0))</f>
        <v>2.37505975372249E+16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INDEX(Example_4_Adap!$DU$12:$FD$119,MATCH($C63,Example_4_Adap!$C$12:$C$119)+$D63-COUNT($C$55:$C$63),MATCH(E$54,Example_4_Adap!$DU$11:$FD$11,0))</f>
        <v>6979479035.0079699</v>
      </c>
      <c r="F63" s="1" cm="1">
        <f t="array" ref="F63">INDEX(Example_4_Adap!$DU$12:$FD$119,MATCH($C63,Example_4_Adap!$C$12:$C$119)+$D63-COUNT($C$55:$C$63),MATCH(F$54,Example_4_Adap!$DU$11:$FD$11,0))</f>
        <v>69796307849.530701</v>
      </c>
      <c r="G63" s="1" cm="1">
        <f t="array" ref="G63">INDEX(Example_4_Adap!$DU$12:$FD$119,MATCH($C63,Example_4_Adap!$C$12:$C$119)+$D63-COUNT($C$55:$C$63),MATCH(G$54,Example_4_Adap!$DU$11:$FD$11,0))</f>
        <v>698065949823.76501</v>
      </c>
      <c r="H63" s="1" cm="1">
        <f t="array" ref="H63">INDEX(Example_4_Adap!$DU$12:$FD$119,MATCH($C63,Example_4_Adap!$C$12:$C$119)+$D63-COUNT($C$55:$C$63),MATCH(H$54,Example_4_Adap!$DU$11:$FD$11,0))</f>
        <v>6995891275468.3604</v>
      </c>
      <c r="I63" s="1" cm="1">
        <f t="array" ref="I63">INDEX(Example_4_Adap!$DU$12:$FD$119,MATCH($C63,Example_4_Adap!$C$12:$C$119)+$D63-COUNT($C$55:$C$63),MATCH(I$54,Example_4_Adap!$DU$11:$FD$11,0))</f>
        <v>71254740349052.703</v>
      </c>
      <c r="J63" s="1" cm="1">
        <f t="array" ref="J63">INDEX(Example_4_Adap!$DU$12:$FD$119,MATCH($C63,Example_4_Adap!$C$12:$C$119)+$D63-COUNT($C$55:$C$63),MATCH(J$54,Example_4_Adap!$DU$11:$FD$11,0))</f>
        <v>871949176396750</v>
      </c>
      <c r="K63" s="1" cm="1">
        <f t="array" ref="K63">INDEX(Example_4_Adap!$DU$12:$FD$119,MATCH($C63,Example_4_Adap!$C$12:$C$119)+$D63-COUNT($C$55:$C$63),MATCH(K$54,Example_4_Adap!$DU$11:$FD$11,0))</f>
        <v>1.28548230752618E+17</v>
      </c>
      <c r="L63" s="1" cm="1">
        <f t="array" ref="L63">INDEX(Example_4_Adap!$DU$12:$FD$119,MATCH($C63,Example_4_Adap!$C$12:$C$119)+$D63-COUNT($C$55:$C$63),MATCH(L$54,Example_4_Adap!$DU$11:$FD$11,0))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INDEX(Example_4_Adap!$DU$12:$FD$119,MATCH($C67,Example_4_Adap!$C$12:$C$119)+$D67-COUNT($C$67:$C$75),MATCH(E$66,Example_4_Adap!$DU$11:$FD$11,0))</f>
        <v>3.52702401373802</v>
      </c>
      <c r="F67" s="1" cm="1">
        <f t="array" ref="F67">INDEX(Example_4_Adap!$DU$12:$FD$119,MATCH($C67,Example_4_Adap!$C$12:$C$119)+$D67-COUNT($C$67:$C$75),MATCH(F$66,Example_4_Adap!$DU$11:$FD$11,0))</f>
        <v>10.7423755695803</v>
      </c>
      <c r="G67" s="1" cm="1">
        <f t="array" ref="G67">INDEX(Example_4_Adap!$DU$12:$FD$119,MATCH($C67,Example_4_Adap!$C$12:$C$119)+$D67-COUNT($C$67:$C$75),MATCH(G$66,Example_4_Adap!$DU$11:$FD$11,0))</f>
        <v>33.837127896307102</v>
      </c>
      <c r="H67" s="1" cm="1">
        <f t="array" ref="H67">INDEX(Example_4_Adap!$DU$12:$FD$119,MATCH($C67,Example_4_Adap!$C$12:$C$119)+$D67-COUNT($C$67:$C$75),MATCH(H$66,Example_4_Adap!$DU$11:$FD$11,0))</f>
        <v>106.94392444867</v>
      </c>
      <c r="I67" s="1" cm="1">
        <f t="array" ref="I67">INDEX(Example_4_Adap!$DU$12:$FD$119,MATCH($C67,Example_4_Adap!$C$12:$C$119)+$D67-COUNT($C$67:$C$75),MATCH(I$66,Example_4_Adap!$DU$11:$FD$11,0))</f>
        <v>337.655569626469</v>
      </c>
      <c r="J67" s="1" cm="1">
        <f t="array" ref="J67">INDEX(Example_4_Adap!$DU$12:$FD$119,MATCH($C67,Example_4_Adap!$C$12:$C$119)+$D67-COUNT($C$67:$C$75),MATCH(J$66,Example_4_Adap!$DU$11:$FD$11,0))</f>
        <v>1051.7941348357299</v>
      </c>
      <c r="K67" s="1" cm="1">
        <f t="array" ref="K67">INDEX(Example_4_Adap!$DU$12:$FD$119,MATCH($C67,Example_4_Adap!$C$12:$C$119)+$D67-COUNT($C$67:$C$75),MATCH(K$66,Example_4_Adap!$DU$11:$FD$11,0))</f>
        <v>2920.8004214233401</v>
      </c>
      <c r="L67" s="1" cm="1">
        <f t="array" ref="L67">INDEX(Example_4_Adap!$DU$12:$FD$119,MATCH($C67,Example_4_Adap!$C$12:$C$119)+$D67-COUNT($C$67:$C$75),MATCH(L$66,Example_4_Adap!$DU$11:$FD$11,0))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INDEX(Example_4_Adap!$DU$12:$FD$119,MATCH($C68,Example_4_Adap!$C$12:$C$119)+$D68-COUNT($C$67:$C$75),MATCH(E$66,Example_4_Adap!$DU$11:$FD$11,0))</f>
        <v>12.386302306235599</v>
      </c>
      <c r="F68" s="1" cm="1">
        <f t="array" ref="F68">INDEX(Example_4_Adap!$DU$12:$FD$119,MATCH($C68,Example_4_Adap!$C$12:$C$119)+$D68-COUNT($C$67:$C$75),MATCH(F$66,Example_4_Adap!$DU$11:$FD$11,0))</f>
        <v>39.053871103788197</v>
      </c>
      <c r="G68" s="1" cm="1">
        <f t="array" ref="G68">INDEX(Example_4_Adap!$DU$12:$FD$119,MATCH($C68,Example_4_Adap!$C$12:$C$119)+$D68-COUNT($C$67:$C$75),MATCH(G$66,Example_4_Adap!$DU$11:$FD$11,0))</f>
        <v>123.462741260634</v>
      </c>
      <c r="H68" s="1" cm="1">
        <f t="array" ref="H68">INDEX(Example_4_Adap!$DU$12:$FD$119,MATCH($C68,Example_4_Adap!$C$12:$C$119)+$D68-COUNT($C$67:$C$75),MATCH(H$66,Example_4_Adap!$DU$11:$FD$11,0))</f>
        <v>390.41194213747599</v>
      </c>
      <c r="I68" s="1" cm="1">
        <f t="array" ref="I68">INDEX(Example_4_Adap!$DU$12:$FD$119,MATCH($C68,Example_4_Adap!$C$12:$C$119)+$D68-COUNT($C$67:$C$75),MATCH(I$66,Example_4_Adap!$DU$11:$FD$11,0))</f>
        <v>1234.5873085486901</v>
      </c>
      <c r="J68" s="1" cm="1">
        <f t="array" ref="J68">INDEX(Example_4_Adap!$DU$12:$FD$119,MATCH($C68,Example_4_Adap!$C$12:$C$119)+$D68-COUNT($C$67:$C$75),MATCH(J$66,Example_4_Adap!$DU$11:$FD$11,0))</f>
        <v>3904.1064154534902</v>
      </c>
      <c r="K68" s="1" cm="1">
        <f t="array" ref="K68">INDEX(Example_4_Adap!$DU$12:$FD$119,MATCH($C68,Example_4_Adap!$C$12:$C$119)+$D68-COUNT($C$67:$C$75),MATCH(K$66,Example_4_Adap!$DU$11:$FD$11,0))</f>
        <v>12345.8587158147</v>
      </c>
      <c r="L68" s="1" cm="1">
        <f t="array" ref="L68">INDEX(Example_4_Adap!$DU$12:$FD$119,MATCH($C68,Example_4_Adap!$C$12:$C$119)+$D68-COUNT($C$67:$C$75),MATCH(L$66,Example_4_Adap!$DU$11:$FD$11,0))</f>
        <v>39040.736156020299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INDEX(Example_4_Adap!$DU$12:$FD$119,MATCH($C69,Example_4_Adap!$C$12:$C$119)+$D69-COUNT($C$67:$C$75),MATCH(E$66,Example_4_Adap!$DU$11:$FD$11,0))</f>
        <v>46.800181741824701</v>
      </c>
      <c r="F69" s="1" cm="1">
        <f t="array" ref="F69">INDEX(Example_4_Adap!$DU$12:$FD$119,MATCH($C69,Example_4_Adap!$C$12:$C$119)+$D69-COUNT($C$67:$C$75),MATCH(F$66,Example_4_Adap!$DU$11:$FD$11,0))</f>
        <v>147.96475969189899</v>
      </c>
      <c r="G69" s="1" cm="1">
        <f t="array" ref="G69">INDEX(Example_4_Adap!$DU$12:$FD$119,MATCH($C69,Example_4_Adap!$C$12:$C$119)+$D69-COUNT($C$67:$C$75),MATCH(G$66,Example_4_Adap!$DU$11:$FD$11,0))</f>
        <v>467.89603664409799</v>
      </c>
      <c r="H69" s="1" cm="1">
        <f t="array" ref="H69">INDEX(Example_4_Adap!$DU$12:$FD$119,MATCH($C69,Example_4_Adap!$C$12:$C$119)+$D69-COUNT($C$67:$C$75),MATCH(H$66,Example_4_Adap!$DU$11:$FD$11,0))</f>
        <v>1479.6141426238401</v>
      </c>
      <c r="I69" s="1" cm="1">
        <f t="array" ref="I69">INDEX(Example_4_Adap!$DU$12:$FD$119,MATCH($C69,Example_4_Adap!$C$12:$C$119)+$D69-COUNT($C$67:$C$75),MATCH(I$66,Example_4_Adap!$DU$11:$FD$11,0))</f>
        <v>4678.9497880602103</v>
      </c>
      <c r="J69" s="1" cm="1">
        <f t="array" ref="J69">INDEX(Example_4_Adap!$DU$12:$FD$119,MATCH($C69,Example_4_Adap!$C$12:$C$119)+$D69-COUNT($C$67:$C$75),MATCH(J$66,Example_4_Adap!$DU$11:$FD$11,0))</f>
        <v>14796.1380841557</v>
      </c>
      <c r="K69" s="1" cm="1">
        <f t="array" ref="K69">INDEX(Example_4_Adap!$DU$12:$FD$119,MATCH($C69,Example_4_Adap!$C$12:$C$119)+$D69-COUNT($C$67:$C$75),MATCH(K$66,Example_4_Adap!$DU$11:$FD$11,0))</f>
        <v>46789.4973525737</v>
      </c>
      <c r="L69" s="1" cm="1">
        <f t="array" ref="L69">INDEX(Example_4_Adap!$DU$12:$FD$119,MATCH($C69,Example_4_Adap!$C$12:$C$119)+$D69-COUNT($C$67:$C$75),MATCH(L$66,Example_4_Adap!$DU$11:$FD$11,0))</f>
        <v>147961.41297728001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INDEX(Example_4_Adap!$DU$12:$FD$119,MATCH($C70,Example_4_Adap!$C$12:$C$119)+$D70-COUNT($C$67:$C$75),MATCH(E$66,Example_4_Adap!$DU$11:$FD$11,0))</f>
        <v>181.03533317251799</v>
      </c>
      <c r="F70" s="1" cm="1">
        <f t="array" ref="F70">INDEX(Example_4_Adap!$DU$12:$FD$119,MATCH($C70,Example_4_Adap!$C$12:$C$119)+$D70-COUNT($C$67:$C$75),MATCH(F$66,Example_4_Adap!$DU$11:$FD$11,0))</f>
        <v>572.47612925881901</v>
      </c>
      <c r="G70" s="1" cm="1">
        <f t="array" ref="G70">INDEX(Example_4_Adap!$DU$12:$FD$119,MATCH($C70,Example_4_Adap!$C$12:$C$119)+$D70-COUNT($C$67:$C$75),MATCH(G$66,Example_4_Adap!$DU$11:$FD$11,0))</f>
        <v>1810.3259888473499</v>
      </c>
      <c r="H70" s="1" cm="1">
        <f t="array" ref="H70">INDEX(Example_4_Adap!$DU$12:$FD$119,MATCH($C70,Example_4_Adap!$C$12:$C$119)+$D70-COUNT($C$67:$C$75),MATCH(H$66,Example_4_Adap!$DU$11:$FD$11,0))</f>
        <v>5724.7526478405098</v>
      </c>
      <c r="I70" s="1" cm="1">
        <f t="array" ref="I70">INDEX(Example_4_Adap!$DU$12:$FD$119,MATCH($C70,Example_4_Adap!$C$12:$C$119)+$D70-COUNT($C$67:$C$75),MATCH(I$66,Example_4_Adap!$DU$11:$FD$11,0))</f>
        <v>18103.257202258901</v>
      </c>
      <c r="J70" s="1" cm="1">
        <f t="array" ref="J70">INDEX(Example_4_Adap!$DU$12:$FD$119,MATCH($C70,Example_4_Adap!$C$12:$C$119)+$D70-COUNT($C$67:$C$75),MATCH(J$66,Example_4_Adap!$DU$11:$FD$11,0))</f>
        <v>57247.527491553898</v>
      </c>
      <c r="K70" s="1" cm="1">
        <f t="array" ref="K70">INDEX(Example_4_Adap!$DU$12:$FD$119,MATCH($C70,Example_4_Adap!$C$12:$C$119)+$D70-COUNT($C$67:$C$75),MATCH(K$66,Example_4_Adap!$DU$11:$FD$11,0))</f>
        <v>181032.62489370501</v>
      </c>
      <c r="L70" s="1" cm="1">
        <f t="array" ref="L70">INDEX(Example_4_Adap!$DU$12:$FD$119,MATCH($C70,Example_4_Adap!$C$12:$C$119)+$D70-COUNT($C$67:$C$75),MATCH(L$66,Example_4_Adap!$DU$11:$FD$11,0))</f>
        <v>572477.31598211301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INDEX(Example_4_Adap!$DU$12:$FD$119,MATCH($C71,Example_4_Adap!$C$12:$C$119)+$D71-COUNT($C$67:$C$75),MATCH(E$66,Example_4_Adap!$DU$11:$FD$11,0))</f>
        <v>701.07715999522497</v>
      </c>
      <c r="F71" s="1" cm="1">
        <f t="array" ref="F71">INDEX(Example_4_Adap!$DU$12:$FD$119,MATCH($C71,Example_4_Adap!$C$12:$C$119)+$D71-COUNT($C$67:$C$75),MATCH(F$66,Example_4_Adap!$DU$11:$FD$11,0))</f>
        <v>2216.9986114297699</v>
      </c>
      <c r="G71" s="1" cm="1">
        <f t="array" ref="G71">INDEX(Example_4_Adap!$DU$12:$FD$119,MATCH($C71,Example_4_Adap!$C$12:$C$119)+$D71-COUNT($C$67:$C$75),MATCH(G$66,Example_4_Adap!$DU$11:$FD$11,0))</f>
        <v>7010.7645416566402</v>
      </c>
      <c r="H71" s="1" cm="1">
        <f t="array" ref="H71">INDEX(Example_4_Adap!$DU$12:$FD$119,MATCH($C71,Example_4_Adap!$C$12:$C$119)+$D71-COUNT($C$67:$C$75),MATCH(H$66,Example_4_Adap!$DU$11:$FD$11,0))</f>
        <v>22169.983981207301</v>
      </c>
      <c r="I71" s="1" cm="1">
        <f t="array" ref="I71">INDEX(Example_4_Adap!$DU$12:$FD$119,MATCH($C71,Example_4_Adap!$C$12:$C$119)+$D71-COUNT($C$67:$C$75),MATCH(I$66,Example_4_Adap!$DU$11:$FD$11,0))</f>
        <v>70107.647137990498</v>
      </c>
      <c r="J71" s="1" cm="1">
        <f t="array" ref="J71">INDEX(Example_4_Adap!$DU$12:$FD$119,MATCH($C71,Example_4_Adap!$C$12:$C$119)+$D71-COUNT($C$67:$C$75),MATCH(J$66,Example_4_Adap!$DU$11:$FD$11,0))</f>
        <v>221699.93270564699</v>
      </c>
      <c r="K71" s="1" cm="1">
        <f t="array" ref="K71">INDEX(Example_4_Adap!$DU$12:$FD$119,MATCH($C71,Example_4_Adap!$C$12:$C$119)+$D71-COUNT($C$67:$C$75),MATCH(K$66,Example_4_Adap!$DU$11:$FD$11,0))</f>
        <v>701079.76815343602</v>
      </c>
      <c r="L71" s="1" cm="1">
        <f t="array" ref="L71">INDEX(Example_4_Adap!$DU$12:$FD$119,MATCH($C71,Example_4_Adap!$C$12:$C$119)+$D71-COUNT($C$67:$C$75),MATCH(L$66,Example_4_Adap!$DU$11:$FD$11,0))</f>
        <v>2217095.01491387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INDEX(Example_4_Adap!$DU$12:$FD$119,MATCH($C72,Example_4_Adap!$C$12:$C$119)+$D72-COUNT($C$67:$C$75),MATCH(E$66,Example_4_Adap!$DU$11:$FD$11,0))</f>
        <v>2620.29902519394</v>
      </c>
      <c r="F72" s="1" cm="1">
        <f t="array" ref="F72">INDEX(Example_4_Adap!$DU$12:$FD$119,MATCH($C72,Example_4_Adap!$C$12:$C$119)+$D72-COUNT($C$67:$C$75),MATCH(F$66,Example_4_Adap!$DU$11:$FD$11,0))</f>
        <v>8286.1125310182706</v>
      </c>
      <c r="G72" s="1" cm="1">
        <f t="array" ref="G72">INDEX(Example_4_Adap!$DU$12:$FD$119,MATCH($C72,Example_4_Adap!$C$12:$C$119)+$D72-COUNT($C$67:$C$75),MATCH(G$66,Example_4_Adap!$DU$11:$FD$11,0))</f>
        <v>26202.988498484799</v>
      </c>
      <c r="H72" s="1" cm="1">
        <f t="array" ref="H72">INDEX(Example_4_Adap!$DU$12:$FD$119,MATCH($C72,Example_4_Adap!$C$12:$C$119)+$D72-COUNT($C$67:$C$75),MATCH(H$66,Example_4_Adap!$DU$11:$FD$11,0))</f>
        <v>82861.129022628404</v>
      </c>
      <c r="I72" s="1" cm="1">
        <f t="array" ref="I72">INDEX(Example_4_Adap!$DU$12:$FD$119,MATCH($C72,Example_4_Adap!$C$12:$C$119)+$D72-COUNT($C$67:$C$75),MATCH(I$66,Example_4_Adap!$DU$11:$FD$11,0))</f>
        <v>262030.003136382</v>
      </c>
      <c r="J72" s="1" cm="1">
        <f t="array" ref="J72">INDEX(Example_4_Adap!$DU$12:$FD$119,MATCH($C72,Example_4_Adap!$C$12:$C$119)+$D72-COUNT($C$67:$C$75),MATCH(J$66,Example_4_Adap!$DU$11:$FD$11,0))</f>
        <v>828615.49869242299</v>
      </c>
      <c r="K72" s="1" cm="1">
        <f t="array" ref="K72">INDEX(Example_4_Adap!$DU$12:$FD$119,MATCH($C72,Example_4_Adap!$C$12:$C$119)+$D72-COUNT($C$67:$C$75),MATCH(K$66,Example_4_Adap!$DU$11:$FD$11,0))</f>
        <v>2620420.4772207201</v>
      </c>
      <c r="L72" s="1" cm="1">
        <f t="array" ref="L72">INDEX(Example_4_Adap!$DU$12:$FD$119,MATCH($C72,Example_4_Adap!$C$12:$C$119)+$D72-COUNT($C$67:$C$75),MATCH(L$66,Example_4_Adap!$DU$11:$FD$11,0))</f>
        <v>8290242.15947037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INDEX(Example_4_Adap!$DU$12:$FD$119,MATCH($C73,Example_4_Adap!$C$12:$C$119)+$D73-COUNT($C$67:$C$75),MATCH(E$66,Example_4_Adap!$DU$11:$FD$11,0))</f>
        <v>8842.2584458437304</v>
      </c>
      <c r="F73" s="1" cm="1">
        <f t="array" ref="F73">INDEX(Example_4_Adap!$DU$12:$FD$119,MATCH($C73,Example_4_Adap!$C$12:$C$119)+$D73-COUNT($C$67:$C$75),MATCH(F$66,Example_4_Adap!$DU$11:$FD$11,0))</f>
        <v>27961.676671748599</v>
      </c>
      <c r="G73" s="1" cm="1">
        <f t="array" ref="G73">INDEX(Example_4_Adap!$DU$12:$FD$119,MATCH($C73,Example_4_Adap!$C$12:$C$119)+$D73-COUNT($C$67:$C$75),MATCH(G$66,Example_4_Adap!$DU$11:$FD$11,0))</f>
        <v>88422.602982075594</v>
      </c>
      <c r="H73" s="1" cm="1">
        <f t="array" ref="H73">INDEX(Example_4_Adap!$DU$12:$FD$119,MATCH($C73,Example_4_Adap!$C$12:$C$119)+$D73-COUNT($C$67:$C$75),MATCH(H$66,Example_4_Adap!$DU$11:$FD$11,0))</f>
        <v>279617.35694517702</v>
      </c>
      <c r="I73" s="1" cm="1">
        <f t="array" ref="I73">INDEX(Example_4_Adap!$DU$12:$FD$119,MATCH($C73,Example_4_Adap!$C$12:$C$119)+$D73-COUNT($C$67:$C$75),MATCH(I$66,Example_4_Adap!$DU$11:$FD$11,0))</f>
        <v>884244.17253735196</v>
      </c>
      <c r="J73" s="1" cm="1">
        <f t="array" ref="J73">INDEX(Example_4_Adap!$DU$12:$FD$119,MATCH($C73,Example_4_Adap!$C$12:$C$119)+$D73-COUNT($C$67:$C$75),MATCH(J$66,Example_4_Adap!$DU$11:$FD$11,0))</f>
        <v>2796740.5675388798</v>
      </c>
      <c r="K73" s="1" cm="1">
        <f t="array" ref="K73">INDEX(Example_4_Adap!$DU$12:$FD$119,MATCH($C73,Example_4_Adap!$C$12:$C$119)+$D73-COUNT($C$67:$C$75),MATCH(K$66,Example_4_Adap!$DU$11:$FD$11,0))</f>
        <v>8860025.3546372596</v>
      </c>
      <c r="L73" s="1" cm="1">
        <f t="array" ref="L73">INDEX(Example_4_Adap!$DU$12:$FD$119,MATCH($C73,Example_4_Adap!$C$12:$C$119)+$D73-COUNT($C$67:$C$75),MATCH(L$66,Example_4_Adap!$DU$11:$FD$11,0))</f>
        <v>28532674.2385589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INDEX(Example_4_Adap!$DU$12:$FD$119,MATCH($C74,Example_4_Adap!$C$12:$C$119)+$D74-COUNT($C$67:$C$75),MATCH(E$66,Example_4_Adap!$DU$11:$FD$11,0))</f>
        <v>26871.1866331278</v>
      </c>
      <c r="F74" s="1" cm="1">
        <f t="array" ref="F74">INDEX(Example_4_Adap!$DU$12:$FD$119,MATCH($C74,Example_4_Adap!$C$12:$C$119)+$D74-COUNT($C$67:$C$75),MATCH(F$66,Example_4_Adap!$DU$11:$FD$11,0))</f>
        <v>84974.168771696306</v>
      </c>
      <c r="G74" s="1" cm="1">
        <f t="array" ref="G74">INDEX(Example_4_Adap!$DU$12:$FD$119,MATCH($C74,Example_4_Adap!$C$12:$C$119)+$D74-COUNT($C$67:$C$75),MATCH(G$66,Example_4_Adap!$DU$11:$FD$11,0))</f>
        <v>268712.37237997301</v>
      </c>
      <c r="H74" s="1" cm="1">
        <f t="array" ref="H74">INDEX(Example_4_Adap!$DU$12:$FD$119,MATCH($C74,Example_4_Adap!$C$12:$C$119)+$D74-COUNT($C$67:$C$75),MATCH(H$66,Example_4_Adap!$DU$11:$FD$11,0))</f>
        <v>849759.17463490099</v>
      </c>
      <c r="I74" s="1" cm="1">
        <f t="array" ref="I74">INDEX(Example_4_Adap!$DU$12:$FD$119,MATCH($C74,Example_4_Adap!$C$12:$C$119)+$D74-COUNT($C$67:$C$75),MATCH(I$66,Example_4_Adap!$DU$11:$FD$11,0))</f>
        <v>2687622.9190147002</v>
      </c>
      <c r="J74" s="1" cm="1">
        <f t="array" ref="J74">INDEX(Example_4_Adap!$DU$12:$FD$119,MATCH($C74,Example_4_Adap!$C$12:$C$119)+$D74-COUNT($C$67:$C$75),MATCH(J$66,Example_4_Adap!$DU$11:$FD$11,0))</f>
        <v>8514427.2601741794</v>
      </c>
      <c r="K74" s="1" cm="1">
        <f t="array" ref="K74">INDEX(Example_4_Adap!$DU$12:$FD$119,MATCH($C74,Example_4_Adap!$C$12:$C$119)+$D74-COUNT($C$67:$C$75),MATCH(K$66,Example_4_Adap!$DU$11:$FD$11,0))</f>
        <v>27385880.459330201</v>
      </c>
      <c r="L74" s="1" cm="1">
        <f t="array" ref="L74">INDEX(Example_4_Adap!$DU$12:$FD$119,MATCH($C74,Example_4_Adap!$C$12:$C$119)+$D74-COUNT($C$67:$C$75),MATCH(L$66,Example_4_Adap!$DU$11:$FD$11,0))</f>
        <v>110337473.656542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INDEX(Example_4_Adap!$DU$12:$FD$119,MATCH($C75,Example_4_Adap!$C$12:$C$119)+$D75-COUNT($C$67:$C$75),MATCH(E$66,Example_4_Adap!$DU$11:$FD$11,0))</f>
        <v>83543.184054244004</v>
      </c>
      <c r="F75" s="1" cm="1">
        <f t="array" ref="F75">INDEX(Example_4_Adap!$DU$12:$FD$119,MATCH($C75,Example_4_Adap!$C$12:$C$119)+$D75-COUNT($C$67:$C$75),MATCH(F$66,Example_4_Adap!$DU$11:$FD$11,0))</f>
        <v>264187.12856810901</v>
      </c>
      <c r="G75" s="1" cm="1">
        <f t="array" ref="G75">INDEX(Example_4_Adap!$DU$12:$FD$119,MATCH($C75,Example_4_Adap!$C$12:$C$119)+$D75-COUNT($C$67:$C$75),MATCH(G$66,Example_4_Adap!$DU$11:$FD$11,0))</f>
        <v>835444.995943335</v>
      </c>
      <c r="H75" s="1" cm="1">
        <f t="array" ref="H75">INDEX(Example_4_Adap!$DU$12:$FD$119,MATCH($C75,Example_4_Adap!$C$12:$C$119)+$D75-COUNT($C$67:$C$75),MATCH(H$66,Example_4_Adap!$DU$11:$FD$11,0))</f>
        <v>2642294.6240326799</v>
      </c>
      <c r="I75" s="1" cm="1">
        <f t="array" ref="I75">INDEX(Example_4_Adap!$DU$12:$FD$119,MATCH($C75,Example_4_Adap!$C$12:$C$119)+$D75-COUNT($C$67:$C$75),MATCH(I$66,Example_4_Adap!$DU$11:$FD$11,0))</f>
        <v>8367285.6415362703</v>
      </c>
      <c r="J75" s="1" cm="1">
        <f t="array" ref="J75">INDEX(Example_4_Adap!$DU$12:$FD$119,MATCH($C75,Example_4_Adap!$C$12:$C$119)+$D75-COUNT($C$67:$C$75),MATCH(J$66,Example_4_Adap!$DU$11:$FD$11,0))</f>
        <v>26845877.886812299</v>
      </c>
      <c r="K75" s="1" cm="1">
        <f t="array" ref="K75">INDEX(Example_4_Adap!$DU$12:$FD$119,MATCH($C75,Example_4_Adap!$C$12:$C$119)+$D75-COUNT($C$67:$C$75),MATCH(K$66,Example_4_Adap!$DU$11:$FD$11,0))</f>
        <v>1.28548230752618E+17</v>
      </c>
      <c r="L75" s="1" cm="1">
        <f t="array" ref="L75">INDEX(Example_4_Adap!$DU$12:$FD$119,MATCH($C75,Example_4_Adap!$C$12:$C$119)+$D75-COUNT($C$67:$C$75),MATCH(L$66,Example_4_Adap!$DU$11:$FD$11,0))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INDEX(Example_4_Adap!$DU$12:$FD$119,MATCH($C79,Example_4_Adap!$C$12:$C$119)+$D79-COUNT($C$79:$C$87),MATCH(E$78,Example_4_Adap!$DU$11:$FD$11,0))</f>
        <v>196722.11343428999</v>
      </c>
      <c r="F79" s="1" cm="1">
        <f t="array" ref="F79">INDEX(Example_4_Adap!$DU$12:$FD$119,MATCH($C79,Example_4_Adap!$C$12:$C$119)+$D79-COUNT($C$79:$C$87),MATCH(F$78,Example_4_Adap!$DU$11:$FD$11,0))</f>
        <v>130873.337614687</v>
      </c>
      <c r="G79" s="1" cm="1">
        <f t="array" ref="G79">INDEX(Example_4_Adap!$DU$12:$FD$119,MATCH($C79,Example_4_Adap!$C$12:$C$119)+$D79-COUNT($C$79:$C$87),MATCH(G$78,Example_4_Adap!$DU$11:$FD$11,0))</f>
        <v>46785.951400517901</v>
      </c>
      <c r="H79" s="1" cm="1">
        <f t="array" ref="H79">INDEX(Example_4_Adap!$DU$12:$FD$119,MATCH($C79,Example_4_Adap!$C$12:$C$119)+$D79-COUNT($C$79:$C$87),MATCH(H$78,Example_4_Adap!$DU$11:$FD$11,0))</f>
        <v>110934.984528316</v>
      </c>
      <c r="I79" s="1" cm="1">
        <f t="array" ref="I79">INDEX(Example_4_Adap!$DU$12:$FD$119,MATCH($C79,Example_4_Adap!$C$12:$C$119)+$D79-COUNT($C$79:$C$87),MATCH(I$78,Example_4_Adap!$DU$11:$FD$11,0))</f>
        <v>216.300604253698</v>
      </c>
      <c r="J79" s="1" cm="1">
        <f t="array" ref="J79">INDEX(Example_4_Adap!$DU$12:$FD$119,MATCH($C79,Example_4_Adap!$C$12:$C$119)+$D79-COUNT($C$79:$C$87),MATCH(J$78,Example_4_Adap!$DU$11:$FD$11,0))</f>
        <v>333.06903868233701</v>
      </c>
      <c r="K79" s="1" cm="1">
        <f t="array" ref="K79">INDEX(Example_4_Adap!$DU$12:$FD$119,MATCH($C79,Example_4_Adap!$C$12:$C$119)+$D79-COUNT($C$79:$C$87),MATCH(K$78,Example_4_Adap!$DU$11:$FD$11,0))</f>
        <v>361.73169606041898</v>
      </c>
      <c r="L79" s="1" cm="1">
        <f t="array" ref="L79">INDEX(Example_4_Adap!$DU$12:$FD$119,MATCH($C79,Example_4_Adap!$C$12:$C$119)+$D79-COUNT($C$79:$C$87),MATCH(L$78,Example_4_Adap!$DU$11:$FD$11,0))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INDEX(Example_4_Adap!$DU$12:$FD$119,MATCH($C80,Example_4_Adap!$C$12:$C$119)+$D80-COUNT($C$79:$C$87),MATCH(E$78,Example_4_Adap!$DU$11:$FD$11,0))</f>
        <v>877660571.83828199</v>
      </c>
      <c r="F80" s="1" cm="1">
        <f t="array" ref="F80">INDEX(Example_4_Adap!$DU$12:$FD$119,MATCH($C80,Example_4_Adap!$C$12:$C$119)+$D80-COUNT($C$79:$C$87),MATCH(F$78,Example_4_Adap!$DU$11:$FD$11,0))</f>
        <v>1378589577.5055201</v>
      </c>
      <c r="G80" s="1" cm="1">
        <f t="array" ref="G80">INDEX(Example_4_Adap!$DU$12:$FD$119,MATCH($C80,Example_4_Adap!$C$12:$C$119)+$D80-COUNT($C$79:$C$87),MATCH(G$78,Example_4_Adap!$DU$11:$FD$11,0))</f>
        <v>959101.93617228395</v>
      </c>
      <c r="H80" s="1" cm="1">
        <f t="array" ref="H80">INDEX(Example_4_Adap!$DU$12:$FD$119,MATCH($C80,Example_4_Adap!$C$12:$C$119)+$D80-COUNT($C$79:$C$87),MATCH(H$78,Example_4_Adap!$DU$11:$FD$11,0))</f>
        <v>9531330.8405661602</v>
      </c>
      <c r="I80" s="1" cm="1">
        <f t="array" ref="I80">INDEX(Example_4_Adap!$DU$12:$FD$119,MATCH($C80,Example_4_Adap!$C$12:$C$119)+$D80-COUNT($C$79:$C$87),MATCH(I$78,Example_4_Adap!$DU$11:$FD$11,0))</f>
        <v>979.33749860750902</v>
      </c>
      <c r="J80" s="1" cm="1">
        <f t="array" ref="J80">INDEX(Example_4_Adap!$DU$12:$FD$119,MATCH($C80,Example_4_Adap!$C$12:$C$119)+$D80-COUNT($C$79:$C$87),MATCH(J$78,Example_4_Adap!$DU$11:$FD$11,0))</f>
        <v>3087.2853513483101</v>
      </c>
      <c r="K80" s="1" cm="1">
        <f t="array" ref="K80">INDEX(Example_4_Adap!$DU$12:$FD$119,MATCH($C80,Example_4_Adap!$C$12:$C$119)+$D80-COUNT($C$79:$C$87),MATCH(K$78,Example_4_Adap!$DU$11:$FD$11,0))</f>
        <v>34719.484406889402</v>
      </c>
      <c r="L80" s="1" cm="1">
        <f t="array" ref="L80">INDEX(Example_4_Adap!$DU$12:$FD$119,MATCH($C80,Example_4_Adap!$C$12:$C$119)+$D80-COUNT($C$79:$C$87),MATCH(L$78,Example_4_Adap!$DU$11:$FD$11,0))</f>
        <v>36865.543034116599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INDEX(Example_4_Adap!$DU$12:$FD$119,MATCH($C81,Example_4_Adap!$C$12:$C$119)+$D81-COUNT($C$79:$C$87),MATCH(E$78,Example_4_Adap!$DU$11:$FD$11,0))</f>
        <v>772225148050268</v>
      </c>
      <c r="F81" s="1" cm="1">
        <f t="array" ref="F81">INDEX(Example_4_Adap!$DU$12:$FD$119,MATCH($C81,Example_4_Adap!$C$12:$C$119)+$D81-COUNT($C$79:$C$87),MATCH(F$78,Example_4_Adap!$DU$11:$FD$11,0))</f>
        <v>2012198024493710</v>
      </c>
      <c r="G81" s="1" cm="1">
        <f t="array" ref="G81">INDEX(Example_4_Adap!$DU$12:$FD$119,MATCH($C81,Example_4_Adap!$C$12:$C$119)+$D81-COUNT($C$79:$C$87),MATCH(G$78,Example_4_Adap!$DU$11:$FD$11,0))</f>
        <v>13296352.8849026</v>
      </c>
      <c r="H81" s="1" cm="1">
        <f t="array" ref="H81">INDEX(Example_4_Adap!$DU$12:$FD$119,MATCH($C81,Example_4_Adap!$C$12:$C$119)+$D81-COUNT($C$79:$C$87),MATCH(H$78,Example_4_Adap!$DU$11:$FD$11,0))</f>
        <v>132963512.037889</v>
      </c>
      <c r="I81" s="1" cm="1">
        <f t="array" ref="I81">INDEX(Example_4_Adap!$DU$12:$FD$119,MATCH($C81,Example_4_Adap!$C$12:$C$119)+$D81-COUNT($C$79:$C$87),MATCH(I$78,Example_4_Adap!$DU$11:$FD$11,0))</f>
        <v>3646.41644422847</v>
      </c>
      <c r="J81" s="1" cm="1">
        <f t="array" ref="J81">INDEX(Example_4_Adap!$DU$12:$FD$119,MATCH($C81,Example_4_Adap!$C$12:$C$119)+$D81-COUNT($C$79:$C$87),MATCH(J$78,Example_4_Adap!$DU$11:$FD$11,0))</f>
        <v>11530.980533678299</v>
      </c>
      <c r="K81" s="1" cm="1">
        <f t="array" ref="K81">INDEX(Example_4_Adap!$DU$12:$FD$119,MATCH($C81,Example_4_Adap!$C$12:$C$119)+$D81-COUNT($C$79:$C$87),MATCH(K$78,Example_4_Adap!$DU$11:$FD$11,0))</f>
        <v>364629.93424378103</v>
      </c>
      <c r="L81" s="1" cm="1">
        <f t="array" ref="L81">INDEX(Example_4_Adap!$DU$12:$FD$119,MATCH($C81,Example_4_Adap!$C$12:$C$119)+$D81-COUNT($C$79:$C$87),MATCH(L$78,Example_4_Adap!$DU$11:$FD$11,0))</f>
        <v>1152716.7223250701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INDEX(Example_4_Adap!$DU$12:$FD$119,MATCH($C82,Example_4_Adap!$C$12:$C$119)+$D82-COUNT($C$79:$C$87),MATCH(E$78,Example_4_Adap!$DU$11:$FD$11,0))</f>
        <v>3.9543563778314202E+17</v>
      </c>
      <c r="F82" s="1" cm="1">
        <f t="array" ref="F82">INDEX(Example_4_Adap!$DU$12:$FD$119,MATCH($C82,Example_4_Adap!$C$12:$C$119)+$D82-COUNT($C$79:$C$87),MATCH(F$78,Example_4_Adap!$DU$11:$FD$11,0))</f>
        <v>5.1334212361826803E+17</v>
      </c>
      <c r="G82" s="1" cm="1">
        <f t="array" ref="G82">INDEX(Example_4_Adap!$DU$12:$FD$119,MATCH($C82,Example_4_Adap!$C$12:$C$119)+$D82-COUNT($C$79:$C$87),MATCH(G$78,Example_4_Adap!$DU$11:$FD$11,0))</f>
        <v>177184343.80629399</v>
      </c>
      <c r="H82" s="1" cm="1">
        <f t="array" ref="H82">INDEX(Example_4_Adap!$DU$12:$FD$119,MATCH($C82,Example_4_Adap!$C$12:$C$119)+$D82-COUNT($C$79:$C$87),MATCH(H$78,Example_4_Adap!$DU$11:$FD$11,0))</f>
        <v>1771843467.0248401</v>
      </c>
      <c r="I82" s="1" cm="1">
        <f t="array" ref="I82">INDEX(Example_4_Adap!$DU$12:$FD$119,MATCH($C82,Example_4_Adap!$C$12:$C$119)+$D82-COUNT($C$79:$C$87),MATCH(I$78,Example_4_Adap!$DU$11:$FD$11,0))</f>
        <v>13311.0609595143</v>
      </c>
      <c r="J82" s="1" cm="1">
        <f t="array" ref="J82">INDEX(Example_4_Adap!$DU$12:$FD$119,MATCH($C82,Example_4_Adap!$C$12:$C$119)+$D82-COUNT($C$79:$C$87),MATCH(J$78,Example_4_Adap!$DU$11:$FD$11,0))</f>
        <v>42093.271145937302</v>
      </c>
      <c r="K82" s="1" cm="1">
        <f t="array" ref="K82">INDEX(Example_4_Adap!$DU$12:$FD$119,MATCH($C82,Example_4_Adap!$C$12:$C$119)+$D82-COUNT($C$79:$C$87),MATCH(K$78,Example_4_Adap!$DU$11:$FD$11,0))</f>
        <v>1331117.7903549401</v>
      </c>
      <c r="L82" s="1" cm="1">
        <f t="array" ref="L82">INDEX(Example_4_Adap!$DU$12:$FD$119,MATCH($C82,Example_4_Adap!$C$12:$C$119)+$D82-COUNT($C$79:$C$87),MATCH(L$78,Example_4_Adap!$DU$11:$FD$11,0))</f>
        <v>4209777.6098567899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INDEX(Example_4_Adap!$DU$12:$FD$119,MATCH($C83,Example_4_Adap!$C$12:$C$119)+$D83-COUNT($C$79:$C$87),MATCH(E$78,Example_4_Adap!$DU$11:$FD$11,0))</f>
        <v>4.4729984731998899E+18</v>
      </c>
      <c r="F83" s="1" cm="1">
        <f t="array" ref="F83">INDEX(Example_4_Adap!$DU$12:$FD$119,MATCH($C83,Example_4_Adap!$C$12:$C$119)+$D83-COUNT($C$79:$C$87),MATCH(F$78,Example_4_Adap!$DU$11:$FD$11,0))</f>
        <v>6.0969308305572096E+17</v>
      </c>
      <c r="G83" s="1" cm="1">
        <f t="array" ref="G83">INDEX(Example_4_Adap!$DU$12:$FD$119,MATCH($C83,Example_4_Adap!$C$12:$C$119)+$D83-COUNT($C$79:$C$87),MATCH(G$78,Example_4_Adap!$DU$11:$FD$11,0))</f>
        <v>1968119609.0857699</v>
      </c>
      <c r="H83" s="1" cm="1">
        <f t="array" ref="H83">INDEX(Example_4_Adap!$DU$12:$FD$119,MATCH($C83,Example_4_Adap!$C$12:$C$119)+$D83-COUNT($C$79:$C$87),MATCH(H$78,Example_4_Adap!$DU$11:$FD$11,0))</f>
        <v>19681215124.3615</v>
      </c>
      <c r="I83" s="1" cm="1">
        <f t="array" ref="I83">INDEX(Example_4_Adap!$DU$12:$FD$119,MATCH($C83,Example_4_Adap!$C$12:$C$119)+$D83-COUNT($C$79:$C$87),MATCH(I$78,Example_4_Adap!$DU$11:$FD$11,0))</f>
        <v>44363.491402239597</v>
      </c>
      <c r="J83" s="1" cm="1">
        <f t="array" ref="J83">INDEX(Example_4_Adap!$DU$12:$FD$119,MATCH($C83,Example_4_Adap!$C$12:$C$119)+$D83-COUNT($C$79:$C$87),MATCH(J$78,Example_4_Adap!$DU$11:$FD$11,0))</f>
        <v>140289.70421776001</v>
      </c>
      <c r="K83" s="1" cm="1">
        <f t="array" ref="K83">INDEX(Example_4_Adap!$DU$12:$FD$119,MATCH($C83,Example_4_Adap!$C$12:$C$119)+$D83-COUNT($C$79:$C$87),MATCH(K$78,Example_4_Adap!$DU$11:$FD$11,0))</f>
        <v>4437476.1474778801</v>
      </c>
      <c r="L83" s="1" cm="1">
        <f t="array" ref="L83">INDEX(Example_4_Adap!$DU$12:$FD$119,MATCH($C83,Example_4_Adap!$C$12:$C$119)+$D83-COUNT($C$79:$C$87),MATCH(L$78,Example_4_Adap!$DU$11:$FD$11,0))</f>
        <v>14064821.5952696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INDEX(Example_4_Adap!$DU$12:$FD$119,MATCH($C84,Example_4_Adap!$C$12:$C$119)+$D84-COUNT($C$79:$C$87),MATCH(E$78,Example_4_Adap!$DU$11:$FD$11,0))</f>
        <v>4.0582538863235502E+18</v>
      </c>
      <c r="F84" s="1" cm="1">
        <f t="array" ref="F84">INDEX(Example_4_Adap!$DU$12:$FD$119,MATCH($C84,Example_4_Adap!$C$12:$C$119)+$D84-COUNT($C$79:$C$87),MATCH(F$78,Example_4_Adap!$DU$11:$FD$11,0))</f>
        <v>1.7213933107495601E+18</v>
      </c>
      <c r="G84" s="1" cm="1">
        <f t="array" ref="G84">INDEX(Example_4_Adap!$DU$12:$FD$119,MATCH($C84,Example_4_Adap!$C$12:$C$119)+$D84-COUNT($C$79:$C$87),MATCH(G$78,Example_4_Adap!$DU$11:$FD$11,0))</f>
        <v>18193458463.666</v>
      </c>
      <c r="H84" s="1" cm="1">
        <f t="array" ref="H84">INDEX(Example_4_Adap!$DU$12:$FD$119,MATCH($C84,Example_4_Adap!$C$12:$C$119)+$D84-COUNT($C$79:$C$87),MATCH(H$78,Example_4_Adap!$DU$11:$FD$11,0))</f>
        <v>181936396939.54199</v>
      </c>
      <c r="I84" s="1" cm="1">
        <f t="array" ref="I84">INDEX(Example_4_Adap!$DU$12:$FD$119,MATCH($C84,Example_4_Adap!$C$12:$C$119)+$D84-COUNT($C$79:$C$87),MATCH(I$78,Example_4_Adap!$DU$11:$FD$11,0))</f>
        <v>134883.080586636</v>
      </c>
      <c r="J84" s="1" cm="1">
        <f t="array" ref="J84">INDEX(Example_4_Adap!$DU$12:$FD$119,MATCH($C84,Example_4_Adap!$C$12:$C$119)+$D84-COUNT($C$79:$C$87),MATCH(J$78,Example_4_Adap!$DU$11:$FD$11,0))</f>
        <v>426539.36970808898</v>
      </c>
      <c r="K84" s="1" cm="1">
        <f t="array" ref="K84">INDEX(Example_4_Adap!$DU$12:$FD$119,MATCH($C84,Example_4_Adap!$C$12:$C$119)+$D84-COUNT($C$79:$C$87),MATCH(K$78,Example_4_Adap!$DU$11:$FD$11,0))</f>
        <v>13543292.1594563</v>
      </c>
      <c r="L84" s="1" cm="1">
        <f t="array" ref="L84">INDEX(Example_4_Adap!$DU$12:$FD$119,MATCH($C84,Example_4_Adap!$C$12:$C$119)+$D84-COUNT($C$79:$C$87),MATCH(L$78,Example_4_Adap!$DU$11:$FD$11,0))</f>
        <v>44568458.587110303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INDEX(Example_4_Adap!$DU$12:$FD$119,MATCH($C85,Example_4_Adap!$C$12:$C$119)+$D85-COUNT($C$79:$C$87),MATCH(E$78,Example_4_Adap!$DU$11:$FD$11,0))</f>
        <v>1.1313644055715799E+19</v>
      </c>
      <c r="F85" s="1" cm="1">
        <f t="array" ref="F85">INDEX(Example_4_Adap!$DU$12:$FD$119,MATCH($C85,Example_4_Adap!$C$12:$C$119)+$D85-COUNT($C$79:$C$87),MATCH(F$78,Example_4_Adap!$DU$11:$FD$11,0))</f>
        <v>3.69677989924288E+18</v>
      </c>
      <c r="G85" s="1" cm="1">
        <f t="array" ref="G85">INDEX(Example_4_Adap!$DU$12:$FD$119,MATCH($C85,Example_4_Adap!$C$12:$C$119)+$D85-COUNT($C$79:$C$87),MATCH(G$78,Example_4_Adap!$DU$11:$FD$11,0))</f>
        <v>174854651864.46701</v>
      </c>
      <c r="H85" s="1" cm="1">
        <f t="array" ref="H85">INDEX(Example_4_Adap!$DU$12:$FD$119,MATCH($C85,Example_4_Adap!$C$12:$C$119)+$D85-COUNT($C$79:$C$87),MATCH(H$78,Example_4_Adap!$DU$11:$FD$11,0))</f>
        <v>1748812019391.8799</v>
      </c>
      <c r="I85" s="1" cm="1">
        <f t="array" ref="I85">INDEX(Example_4_Adap!$DU$12:$FD$119,MATCH($C85,Example_4_Adap!$C$12:$C$119)+$D85-COUNT($C$79:$C$87),MATCH(I$78,Example_4_Adap!$DU$11:$FD$11,0))</f>
        <v>418150.73610143602</v>
      </c>
      <c r="J85" s="1" cm="1">
        <f t="array" ref="J85">INDEX(Example_4_Adap!$DU$12:$FD$119,MATCH($C85,Example_4_Adap!$C$12:$C$119)+$D85-COUNT($C$79:$C$87),MATCH(J$78,Example_4_Adap!$DU$11:$FD$11,0))</f>
        <v>1322353.94934233</v>
      </c>
      <c r="K85" s="1" cm="1">
        <f t="array" ref="K85">INDEX(Example_4_Adap!$DU$12:$FD$119,MATCH($C85,Example_4_Adap!$C$12:$C$119)+$D85-COUNT($C$79:$C$87),MATCH(K$78,Example_4_Adap!$DU$11:$FD$11,0))</f>
        <v>43373106.530517302</v>
      </c>
      <c r="L85" s="1" cm="1">
        <f t="array" ref="L85">INDEX(Example_4_Adap!$DU$12:$FD$119,MATCH($C85,Example_4_Adap!$C$12:$C$119)+$D85-COUNT($C$79:$C$87),MATCH(L$78,Example_4_Adap!$DU$11:$FD$11,0))</f>
        <v>9.49395077196384E+17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INDEX(Example_4_Adap!$DU$12:$FD$119,MATCH($C86,Example_4_Adap!$C$12:$C$119)+$D86-COUNT($C$79:$C$87),MATCH(E$78,Example_4_Adap!$DU$11:$FD$11,0))</f>
        <v>3.4333699707185E+19</v>
      </c>
      <c r="F86" s="1" cm="1">
        <f t="array" ref="F86">INDEX(Example_4_Adap!$DU$12:$FD$119,MATCH($C86,Example_4_Adap!$C$12:$C$119)+$D86-COUNT($C$79:$C$87),MATCH(F$78,Example_4_Adap!$DU$11:$FD$11,0))</f>
        <v>4.3557197265958702E+18</v>
      </c>
      <c r="G86" s="1" cm="1">
        <f t="array" ref="G86">INDEX(Example_4_Adap!$DU$12:$FD$119,MATCH($C86,Example_4_Adap!$C$12:$C$119)+$D86-COUNT($C$79:$C$87),MATCH(G$78,Example_4_Adap!$DU$11:$FD$11,0))</f>
        <v>1518965232009.8101</v>
      </c>
      <c r="H86" s="1" cm="1">
        <f t="array" ref="H86">INDEX(Example_4_Adap!$DU$12:$FD$119,MATCH($C86,Example_4_Adap!$C$12:$C$119)+$D86-COUNT($C$79:$C$87),MATCH(H$78,Example_4_Adap!$DU$11:$FD$11,0))</f>
        <v>15246984427036.4</v>
      </c>
      <c r="I86" s="1" cm="1">
        <f t="array" ref="I86">INDEX(Example_4_Adap!$DU$12:$FD$119,MATCH($C86,Example_4_Adap!$C$12:$C$119)+$D86-COUNT($C$79:$C$87),MATCH(I$78,Example_4_Adap!$DU$11:$FD$11,0))</f>
        <v>1232352.7658984901</v>
      </c>
      <c r="J86" s="1" cm="1">
        <f t="array" ref="J86">INDEX(Example_4_Adap!$DU$12:$FD$119,MATCH($C86,Example_4_Adap!$C$12:$C$119)+$D86-COUNT($C$79:$C$87),MATCH(J$78,Example_4_Adap!$DU$11:$FD$11,0))</f>
        <v>3898227.6847962099</v>
      </c>
      <c r="K86" s="1" cm="1">
        <f t="array" ref="K86">INDEX(Example_4_Adap!$DU$12:$FD$119,MATCH($C86,Example_4_Adap!$C$12:$C$119)+$D86-COUNT($C$79:$C$87),MATCH(K$78,Example_4_Adap!$DU$11:$FD$11,0))</f>
        <v>5.9524967106804902E+17</v>
      </c>
      <c r="L86" s="1" cm="1">
        <f t="array" ref="L86">INDEX(Example_4_Adap!$DU$12:$FD$119,MATCH($C86,Example_4_Adap!$C$12:$C$119)+$D86-COUNT($C$79:$C$87),MATCH(L$78,Example_4_Adap!$DU$11:$FD$11,0))</f>
        <v>1.1034545149858699E+19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INDEX(Example_4_Adap!$DU$12:$FD$119,MATCH($C87,Example_4_Adap!$C$12:$C$119)+$D87-COUNT($C$79:$C$87),MATCH(E$78,Example_4_Adap!$DU$11:$FD$11,0))</f>
        <v>3.9660586866175304E+19</v>
      </c>
      <c r="F87" s="1" cm="1">
        <f t="array" ref="F87">INDEX(Example_4_Adap!$DU$12:$FD$119,MATCH($C87,Example_4_Adap!$C$12:$C$119)+$D87-COUNT($C$79:$C$87),MATCH(F$78,Example_4_Adap!$DU$11:$FD$11,0))</f>
        <v>3.5131609706162E+19</v>
      </c>
      <c r="G87" s="1" cm="1">
        <f t="array" ref="G87">INDEX(Example_4_Adap!$DU$12:$FD$119,MATCH($C87,Example_4_Adap!$C$12:$C$119)+$D87-COUNT($C$79:$C$87),MATCH(G$78,Example_4_Adap!$DU$11:$FD$11,0))</f>
        <v>12534897492021.5</v>
      </c>
      <c r="H87" s="1" cm="1">
        <f t="array" ref="H87">INDEX(Example_4_Adap!$DU$12:$FD$119,MATCH($C87,Example_4_Adap!$C$12:$C$119)+$D87-COUNT($C$79:$C$87),MATCH(H$78,Example_4_Adap!$DU$11:$FD$11,0))</f>
        <v>129465667624146</v>
      </c>
      <c r="I87" s="1" cm="1">
        <f t="array" ref="I87">INDEX(Example_4_Adap!$DU$12:$FD$119,MATCH($C87,Example_4_Adap!$C$12:$C$119)+$D87-COUNT($C$79:$C$87),MATCH(I$78,Example_4_Adap!$DU$11:$FD$11,0))</f>
        <v>3534681.7211623001</v>
      </c>
      <c r="J87" s="1" cm="1">
        <f t="array" ref="J87">INDEX(Example_4_Adap!$DU$12:$FD$119,MATCH($C87,Example_4_Adap!$C$12:$C$119)+$D87-COUNT($C$79:$C$87),MATCH(J$78,Example_4_Adap!$DU$11:$FD$11,0))</f>
        <v>11208710.372972799</v>
      </c>
      <c r="K87" s="1" cm="1">
        <f t="array" ref="K87">INDEX(Example_4_Adap!$DU$12:$FD$119,MATCH($C87,Example_4_Adap!$C$12:$C$119)+$D87-COUNT($C$79:$C$87),MATCH(K$78,Example_4_Adap!$DU$11:$FD$11,0))</f>
        <v>8.7166096119561902E+18</v>
      </c>
      <c r="L87" s="1" cm="1">
        <f t="array" ref="L87">INDEX(Example_4_Adap!$DU$12:$FD$119,MATCH($C87,Example_4_Adap!$C$12:$C$119)+$D87-COUNT($C$79:$C$87),MATCH(L$78,Example_4_Adap!$DU$11:$FD$11,0))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INDEX(Example_4_Adap!$DU$12:$FD$119,MATCH($C91,Example_4_Adap!$C$12:$C$119)+$D91-COUNT($C$91:$C$99),MATCH(E$90,Example_4_Adap!$DU$11:$FD$11,0))</f>
        <v>805313538.12112403</v>
      </c>
      <c r="F91" s="1" cm="1">
        <f t="array" ref="F91">INDEX(Example_4_Adap!$DU$12:$FD$119,MATCH($C91,Example_4_Adap!$C$12:$C$119)+$D91-COUNT($C$91:$C$99),MATCH(F$90,Example_4_Adap!$DU$11:$FD$11,0))</f>
        <v>536857950.78223503</v>
      </c>
      <c r="G91" s="1" cm="1">
        <f t="array" ref="G91">INDEX(Example_4_Adap!$DU$12:$FD$119,MATCH($C91,Example_4_Adap!$C$12:$C$119)+$D91-COUNT($C$91:$C$99),MATCH(G$90,Example_4_Adap!$DU$11:$FD$11,0))</f>
        <v>14304.424092864499</v>
      </c>
      <c r="H91" s="1">
        <f t="shared" ref="H91:H99" si="17">I91*I91</f>
        <v>14304.424092858444</v>
      </c>
      <c r="I91" s="1" cm="1">
        <f t="array" ref="I91">INDEX(Example_4_Adap!$DU$12:$FD$119,MATCH($C91,Example_4_Adap!$C$12:$C$119)+$D91-COUNT($C$190:$C$198),MATCH(I$189,Example_4_Adap!$DU$11:$FD$11,0))</f>
        <v>119.601104062038</v>
      </c>
      <c r="J91" s="58">
        <f t="shared" ref="J91" si="18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INDEX(Example_4_Adap!$DU$12:$FD$119,MATCH($C92,Example_4_Adap!$C$12:$C$119)+$D92-COUNT($C$91:$C$99),MATCH(E$90,Example_4_Adap!$DU$11:$FD$11,0))</f>
        <v>1.4617605962155E+16</v>
      </c>
      <c r="F92" s="1" cm="1">
        <f t="array" ref="F92">INDEX(Example_4_Adap!$DU$12:$FD$119,MATCH($C92,Example_4_Adap!$C$12:$C$119)+$D92-COUNT($C$91:$C$99),MATCH(F$90,Example_4_Adap!$DU$11:$FD$11,0))</f>
        <v>1.77836831416832E+16</v>
      </c>
      <c r="G92" s="1" cm="1">
        <f t="array" ref="G92">INDEX(Example_4_Adap!$DU$12:$FD$119,MATCH($C92,Example_4_Adap!$C$12:$C$119)+$D92-COUNT($C$91:$C$99),MATCH(G$90,Example_4_Adap!$DU$11:$FD$11,0))</f>
        <v>190683.49454984799</v>
      </c>
      <c r="H92" s="1">
        <f t="shared" si="17"/>
        <v>190683.49454968784</v>
      </c>
      <c r="I92" s="1" cm="1">
        <f t="array" ref="I92">INDEX(Example_4_Adap!$DU$12:$FD$119,MATCH($C92,Example_4_Adap!$C$12:$C$119)+$D92-COUNT($C$190:$C$198),MATCH(I$189,Example_4_Adap!$DU$11:$FD$11,0))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INDEX(Example_4_Adap!$DU$12:$FD$119,MATCH($C93,Example_4_Adap!$C$12:$C$119)+$D93-COUNT($C$91:$C$99),MATCH(E$90,Example_4_Adap!$DU$11:$FD$11,0))</f>
        <v>3.4879250702902598E+20</v>
      </c>
      <c r="F93" s="1" cm="1">
        <f t="array" ref="F93">INDEX(Example_4_Adap!$DU$12:$FD$119,MATCH($C93,Example_4_Adap!$C$12:$C$119)+$D93-COUNT($C$91:$C$99),MATCH(F$90,Example_4_Adap!$DU$11:$FD$11,0))</f>
        <v>3.4568622732996902E+17</v>
      </c>
      <c r="G93" s="1" cm="1">
        <f t="array" ref="G93">INDEX(Example_4_Adap!$DU$12:$FD$119,MATCH($C93,Example_4_Adap!$C$12:$C$119)+$D93-COUNT($C$91:$C$99),MATCH(G$90,Example_4_Adap!$DU$11:$FD$11,0))</f>
        <v>2744071.44162384</v>
      </c>
      <c r="H93" s="1">
        <f t="shared" si="17"/>
        <v>2744071.4416144462</v>
      </c>
      <c r="I93" s="1" cm="1">
        <f t="array" ref="I93">INDEX(Example_4_Adap!$DU$12:$FD$119,MATCH($C93,Example_4_Adap!$C$12:$C$119)+$D93-COUNT($C$190:$C$198),MATCH(I$189,Example_4_Adap!$DU$11:$FD$11,0))</f>
        <v>1656.5239031219701</v>
      </c>
      <c r="J93" s="58">
        <f t="shared" ref="J93:J99" si="20">(G93-H93)/G93</f>
        <v>3.4233019615918341E-12</v>
      </c>
      <c r="K93" s="60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INDEX(Example_4_Adap!$DU$12:$FD$119,MATCH($C94,Example_4_Adap!$C$12:$C$119)+$D94-COUNT($C$91:$C$99),MATCH(E$90,Example_4_Adap!$DU$11:$FD$11,0))</f>
        <v>1.13466928583478E+21</v>
      </c>
      <c r="F94" s="1" cm="1">
        <f t="array" ref="F94">INDEX(Example_4_Adap!$DU$12:$FD$119,MATCH($C94,Example_4_Adap!$C$12:$C$119)+$D94-COUNT($C$91:$C$99),MATCH(F$90,Example_4_Adap!$DU$11:$FD$11,0))</f>
        <v>1.71251710388127E+18</v>
      </c>
      <c r="G94" s="1" cm="1">
        <f t="array" ref="G94">INDEX(Example_4_Adap!$DU$12:$FD$119,MATCH($C94,Example_4_Adap!$C$12:$C$119)+$D94-COUNT($C$91:$C$99),MATCH(G$90,Example_4_Adap!$DU$11:$FD$11,0))</f>
        <v>41367701.165323399</v>
      </c>
      <c r="H94" s="1">
        <f t="shared" si="17"/>
        <v>41367701.162993804</v>
      </c>
      <c r="I94" s="1" cm="1">
        <f t="array" ref="I94">INDEX(Example_4_Adap!$DU$12:$FD$119,MATCH($C94,Example_4_Adap!$C$12:$C$119)+$D94-COUNT($C$190:$C$198),MATCH(I$189,Example_4_Adap!$DU$11:$FD$11,0))</f>
        <v>6431.7727853985798</v>
      </c>
      <c r="J94" s="58">
        <f t="shared" si="20"/>
        <v>5.6314354468764982E-11</v>
      </c>
      <c r="K94" s="60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INDEX(Example_4_Adap!$DU$12:$FD$119,MATCH($C95,Example_4_Adap!$C$12:$C$119)+$D95-COUNT($C$91:$C$99),MATCH(E$90,Example_4_Adap!$DU$11:$FD$11,0))</f>
        <v>1.1652930925201299E+19</v>
      </c>
      <c r="F95" s="1" cm="1">
        <f t="array" ref="F95">INDEX(Example_4_Adap!$DU$12:$FD$119,MATCH($C95,Example_4_Adap!$C$12:$C$119)+$D95-COUNT($C$91:$C$99),MATCH(F$90,Example_4_Adap!$DU$11:$FD$11,0))</f>
        <v>9.5710551927858906E+17</v>
      </c>
      <c r="G95" s="1" cm="1">
        <f t="array" ref="G95">INDEX(Example_4_Adap!$DU$12:$FD$119,MATCH($C95,Example_4_Adap!$C$12:$C$119)+$D95-COUNT($C$91:$C$99),MATCH(G$90,Example_4_Adap!$DU$11:$FD$11,0))</f>
        <v>636634724.072119</v>
      </c>
      <c r="H95" s="1">
        <f t="shared" si="17"/>
        <v>636634687.87124062</v>
      </c>
      <c r="I95" s="1" cm="1">
        <f t="array" ref="I95">INDEX(Example_4_Adap!$DU$12:$FD$119,MATCH($C95,Example_4_Adap!$C$12:$C$119)+$D95-COUNT($C$190:$C$198),MATCH(I$189,Example_4_Adap!$DU$11:$FD$11,0))</f>
        <v>25231.6207935844</v>
      </c>
      <c r="J95" s="58">
        <f t="shared" si="20"/>
        <v>5.6862871302678475E-8</v>
      </c>
      <c r="K95" s="60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INDEX(Example_4_Adap!$DU$12:$FD$119,MATCH($C96,Example_4_Adap!$C$12:$C$119)+$D96-COUNT($C$91:$C$99),MATCH(E$90,Example_4_Adap!$DU$11:$FD$11,0))</f>
        <v>9.3336945849696707E+18</v>
      </c>
      <c r="F96" s="1" cm="1">
        <f t="array" ref="F96">INDEX(Example_4_Adap!$DU$12:$FD$119,MATCH($C96,Example_4_Adap!$C$12:$C$119)+$D96-COUNT($C$91:$C$99),MATCH(F$90,Example_4_Adap!$DU$11:$FD$11,0))</f>
        <v>9.2853675809865196E+18</v>
      </c>
      <c r="G96" s="1" cm="1">
        <f t="array" ref="G96">INDEX(Example_4_Adap!$DU$12:$FD$119,MATCH($C96,Example_4_Adap!$C$12:$C$119)+$D96-COUNT($C$91:$C$99),MATCH(G$90,Example_4_Adap!$DU$11:$FD$11,0))</f>
        <v>9694398730.44841</v>
      </c>
      <c r="H96" s="1">
        <f t="shared" si="17"/>
        <v>9694387522.7974052</v>
      </c>
      <c r="I96" s="1" cm="1">
        <f t="array" ref="I96">INDEX(Example_4_Adap!$DU$12:$FD$119,MATCH($C96,Example_4_Adap!$C$12:$C$119)+$D96-COUNT($C$190:$C$198),MATCH(I$189,Example_4_Adap!$DU$11:$FD$11,0))</f>
        <v>98460.080859185793</v>
      </c>
      <c r="J96" s="58">
        <f t="shared" si="20"/>
        <v>1.156095526542558E-6</v>
      </c>
      <c r="K96" s="60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INDEX(Example_4_Adap!$DU$12:$FD$119,MATCH($C97,Example_4_Adap!$C$12:$C$119)+$D97-COUNT($C$91:$C$99),MATCH(E$90,Example_4_Adap!$DU$11:$FD$11,0))</f>
        <v>4.8182709397496699E+18</v>
      </c>
      <c r="F97" s="1" cm="1">
        <f t="array" ref="F97">INDEX(Example_4_Adap!$DU$12:$FD$119,MATCH($C97,Example_4_Adap!$C$12:$C$119)+$D97-COUNT($C$91:$C$99),MATCH(F$90,Example_4_Adap!$DU$11:$FD$11,0))</f>
        <v>2.6377984544625E+20</v>
      </c>
      <c r="G97" s="1" cm="1">
        <f t="array" ref="G97">INDEX(Example_4_Adap!$DU$12:$FD$119,MATCH($C97,Example_4_Adap!$C$12:$C$119)+$D97-COUNT($C$91:$C$99),MATCH(G$90,Example_4_Adap!$DU$11:$FD$11,0))</f>
        <v>136572323001.60201</v>
      </c>
      <c r="H97" s="1">
        <f t="shared" si="17"/>
        <v>136570203248.09464</v>
      </c>
      <c r="I97" s="1" cm="1">
        <f t="array" ref="I97">INDEX(Example_4_Adap!$DU$12:$FD$119,MATCH($C97,Example_4_Adap!$C$12:$C$119)+$D97-COUNT($C$190:$C$198),MATCH(I$189,Example_4_Adap!$DU$11:$FD$11,0))</f>
        <v>369554.05998053198</v>
      </c>
      <c r="J97" s="58">
        <f t="shared" si="20"/>
        <v>1.5521106039509414E-5</v>
      </c>
      <c r="K97" s="60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INDEX(Example_4_Adap!$DU$12:$FD$119,MATCH($C98,Example_4_Adap!$C$12:$C$119)+$D98-COUNT($C$91:$C$99),MATCH(E$90,Example_4_Adap!$DU$11:$FD$11,0))</f>
        <v>6.3973093136799097E+19</v>
      </c>
      <c r="F98" s="1" cm="1">
        <f t="array" ref="F98">INDEX(Example_4_Adap!$DU$12:$FD$119,MATCH($C98,Example_4_Adap!$C$12:$C$119)+$D98-COUNT($C$91:$C$99),MATCH(F$90,Example_4_Adap!$DU$11:$FD$11,0))</f>
        <v>1.5651806198674301E+19</v>
      </c>
      <c r="G98" s="1" cm="1">
        <f t="array" ref="G98">INDEX(Example_4_Adap!$DU$12:$FD$119,MATCH($C98,Example_4_Adap!$C$12:$C$119)+$D98-COUNT($C$91:$C$99),MATCH(G$90,Example_4_Adap!$DU$11:$FD$11,0))</f>
        <v>1562319050917.52</v>
      </c>
      <c r="H98" s="1">
        <f t="shared" si="17"/>
        <v>1561984864067.78</v>
      </c>
      <c r="I98" s="1" cm="1">
        <f t="array" ref="I98">INDEX(Example_4_Adap!$DU$12:$FD$119,MATCH($C98,Example_4_Adap!$C$12:$C$119)+$D98-COUNT($C$190:$C$198),MATCH(I$189,Example_4_Adap!$DU$11:$FD$11,0))</f>
        <v>1249793.92864095</v>
      </c>
      <c r="J98" s="58">
        <f t="shared" si="20"/>
        <v>2.1390435554359316E-4</v>
      </c>
      <c r="K98" s="60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INDEX(Example_4_Adap!$DU$12:$FD$119,MATCH($C99,Example_4_Adap!$C$12:$C$119)+$D99-COUNT($C$91:$C$99),MATCH(E$90,Example_4_Adap!$DU$11:$FD$11,0))</f>
        <v>4.2662775382953001E+20</v>
      </c>
      <c r="F99" s="1" cm="1">
        <f t="array" ref="F99">INDEX(Example_4_Adap!$DU$12:$FD$119,MATCH($C99,Example_4_Adap!$C$12:$C$119)+$D99-COUNT($C$91:$C$99),MATCH(F$90,Example_4_Adap!$DU$11:$FD$11,0))</f>
        <v>4.0902996393742598E+19</v>
      </c>
      <c r="G99" s="1" cm="1">
        <f t="array" ref="G99">INDEX(Example_4_Adap!$DU$12:$FD$119,MATCH($C99,Example_4_Adap!$C$12:$C$119)+$D99-COUNT($C$91:$C$99),MATCH(G$90,Example_4_Adap!$DU$11:$FD$11,0))</f>
        <v>14499522044165.801</v>
      </c>
      <c r="H99" s="1">
        <f t="shared" si="17"/>
        <v>14430145657390.143</v>
      </c>
      <c r="I99" s="1" cm="1">
        <f t="array" ref="I99">INDEX(Example_4_Adap!$DU$12:$FD$119,MATCH($C99,Example_4_Adap!$C$12:$C$119)+$D99-COUNT($C$190:$C$198),MATCH(I$189,Example_4_Adap!$DU$11:$FD$11,0))</f>
        <v>3798703.1546818898</v>
      </c>
      <c r="J99" s="58">
        <f t="shared" si="20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INDEX(Example_4_Adap!$E$12:$AR$119,MATCH(Analysis_5_Adap_paper!$C103,Example_4_Adap!$C$12:$C$119)+Analysis_5_Adap_paper!$D103-COUNT($C$103:$C$111),MATCH(Analysis_5_Adap_paper!E$102,Example_4_Adap!$E$11:$AR$11,0))</f>
        <v>7.8918696643701606E-3</v>
      </c>
      <c r="F103" s="1" cm="1">
        <f t="array" ref="F103">INDEX(Example_4_Adap!$E$12:$AR$119,MATCH(Analysis_5_Adap_paper!$C103,Example_4_Adap!$C$12:$C$119)+Analysis_5_Adap_paper!$D103-COUNT($C$103:$C$111),MATCH(Analysis_5_Adap_paper!F$102,Example_4_Adap!$E$11:$AR$11,0))</f>
        <v>7.8918696643701606E-3</v>
      </c>
      <c r="G103" s="1" cm="1">
        <f t="array" ref="G103">INDEX(Example_4_Adap!$E$12:$AR$119,MATCH(Analysis_5_Adap_paper!$C103,Example_4_Adap!$C$12:$C$119)+Analysis_5_Adap_paper!$D103-COUNT($C$103:$C$111),MATCH(Analysis_5_Adap_paper!G$102,Example_4_Adap!$E$11:$AR$11,0))</f>
        <v>7.8918696643719404E-3</v>
      </c>
      <c r="H103" s="1" cm="1">
        <f t="array" ref="H103">INDEX(Example_4_Adap!$E$12:$AR$119,MATCH(Analysis_5_Adap_paper!$C103,Example_4_Adap!$C$12:$C$119)+Analysis_5_Adap_paper!$D103-COUNT($C$103:$C$111),MATCH(Analysis_5_Adap_paper!H$102,Example_4_Adap!$E$11:$AR$11,0))</f>
        <v>7.8918696643719404E-3</v>
      </c>
      <c r="I103" s="1" cm="1">
        <f t="array" ref="I103">INDEX(Example_4_Adap!$E$12:$AR$119,MATCH(Analysis_5_Adap_paper!$C103,Example_4_Adap!$C$12:$C$119)+Analysis_5_Adap_paper!$D103-COUNT($C$103:$C$111),MATCH(Analysis_5_Adap_paper!I$102,Example_4_Adap!$E$11:$AR$11,0))</f>
        <v>7.8918246309764798E-3</v>
      </c>
      <c r="J103" s="1" cm="1">
        <f t="array" ref="J103">INDEX(Example_4_Adap!$E$12:$AR$119,MATCH(Analysis_5_Adap_paper!$C103,Example_4_Adap!$C$12:$C$119)+Analysis_5_Adap_paper!$D103-COUNT($C$103:$C$111),MATCH(Analysis_5_Adap_paper!J$102,Example_4_Adap!$E$11:$AR$11,0))</f>
        <v>7.8918246309764798E-3</v>
      </c>
      <c r="K103" s="1" cm="1">
        <f t="array" ref="K103">INDEX(Example_4_Adap!$E$12:$AR$119,MATCH(Analysis_5_Adap_paper!$C103,Example_4_Adap!$C$12:$C$119)+Analysis_5_Adap_paper!$D103-COUNT($C$103:$C$111),MATCH(Analysis_5_Adap_paper!K$102,Example_4_Adap!$E$11:$AR$11,0))</f>
        <v>7.8918696598659892E-3</v>
      </c>
      <c r="L103" s="1" cm="1">
        <f t="array" ref="L103">INDEX(Example_4_Adap!$E$12:$AR$119,MATCH(Analysis_5_Adap_paper!$C103,Example_4_Adap!$C$12:$C$119)+Analysis_5_Adap_paper!$D103-COUNT($C$103:$C$111),MATCH(Analysis_5_Adap_paper!L$102,Example_4_Adap!$E$11:$AR$11,0))</f>
        <v>7.8918696598659892E-3</v>
      </c>
      <c r="M103" s="1" cm="1">
        <f t="array" ref="M103">INDEX(Example_4_Adap!$E$12:$AR$119,MATCH(Analysis_5_Adap_paper!$C103,Example_4_Adap!$C$12:$C$119)+Analysis_5_Adap_paper!$D103-COUNT($C$103:$C$111),MATCH(Analysis_5_Adap_paper!M$102,Example_4_Adap!$E$11:$AR$11,0))</f>
        <v>7.8918696643667206E-3</v>
      </c>
      <c r="N103" s="1" cm="1">
        <f t="array" ref="N103">INDEX(Example_4_Adap!$E$12:$AR$119,MATCH(Analysis_5_Adap_paper!$C103,Example_4_Adap!$C$12:$C$119)+Analysis_5_Adap_paper!$D103-COUNT($C$103:$C$111),MATCH(Analysis_5_Adap_paper!N$102,Example_4_Adap!$E$11:$AR$11,0))</f>
        <v>7.8918696643667206E-3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INDEX(Example_4_Adap!$E$12:$AR$119,MATCH(Analysis_5_Adap_paper!$C104,Example_4_Adap!$C$12:$C$119)+Analysis_5_Adap_paper!$D104-COUNT($C$103:$C$111),MATCH(Analysis_5_Adap_paper!E$102,Example_4_Adap!$E$11:$AR$11,0))</f>
        <v>4.2761482359352501E-3</v>
      </c>
      <c r="F104" s="1" cm="1">
        <f t="array" ref="F104">INDEX(Example_4_Adap!$E$12:$AR$119,MATCH(Analysis_5_Adap_paper!$C104,Example_4_Adap!$C$12:$C$119)+Analysis_5_Adap_paper!$D104-COUNT($C$103:$C$111),MATCH(Analysis_5_Adap_paper!F$102,Example_4_Adap!$E$11:$AR$11,0))</f>
        <v>1.6685170054503401E-3</v>
      </c>
      <c r="G104" s="1" cm="1">
        <f t="array" ref="G104">INDEX(Example_4_Adap!$E$12:$AR$119,MATCH(Analysis_5_Adap_paper!$C104,Example_4_Adap!$C$12:$C$119)+Analysis_5_Adap_paper!$D104-COUNT($C$103:$C$111),MATCH(Analysis_5_Adap_paper!G$102,Example_4_Adap!$E$11:$AR$11,0))</f>
        <v>4.2761482359343602E-3</v>
      </c>
      <c r="H104" s="1" cm="1">
        <f t="array" ref="H104">INDEX(Example_4_Adap!$E$12:$AR$119,MATCH(Analysis_5_Adap_paper!$C104,Example_4_Adap!$C$12:$C$119)+Analysis_5_Adap_paper!$D104-COUNT($C$103:$C$111),MATCH(Analysis_5_Adap_paper!H$102,Example_4_Adap!$E$11:$AR$11,0))</f>
        <v>1.6685170054494499E-3</v>
      </c>
      <c r="I104" s="1" cm="1">
        <f t="array" ref="I104">INDEX(Example_4_Adap!$E$12:$AR$119,MATCH(Analysis_5_Adap_paper!$C104,Example_4_Adap!$C$12:$C$119)+Analysis_5_Adap_paper!$D104-COUNT($C$103:$C$111),MATCH(Analysis_5_Adap_paper!I$102,Example_4_Adap!$E$11:$AR$11,0))</f>
        <v>4.2762646229674798E-3</v>
      </c>
      <c r="J104" s="1" cm="1">
        <f t="array" ref="J104">INDEX(Example_4_Adap!$E$12:$AR$119,MATCH(Analysis_5_Adap_paper!$C104,Example_4_Adap!$C$12:$C$119)+Analysis_5_Adap_paper!$D104-COUNT($C$103:$C$111),MATCH(Analysis_5_Adap_paper!J$102,Example_4_Adap!$E$11:$AR$11,0))</f>
        <v>1.6685383577715799E-3</v>
      </c>
      <c r="K104" s="1" cm="1">
        <f t="array" ref="K104">INDEX(Example_4_Adap!$E$12:$AR$119,MATCH(Analysis_5_Adap_paper!$C104,Example_4_Adap!$C$12:$C$119)+Analysis_5_Adap_paper!$D104-COUNT($C$103:$C$111),MATCH(Analysis_5_Adap_paper!K$102,Example_4_Adap!$E$11:$AR$11,0))</f>
        <v>4.2761482475752698E-3</v>
      </c>
      <c r="L104" s="1" cm="1">
        <f t="array" ref="L104">INDEX(Example_4_Adap!$E$12:$AR$119,MATCH(Analysis_5_Adap_paper!$C104,Example_4_Adap!$C$12:$C$119)+Analysis_5_Adap_paper!$D104-COUNT($C$103:$C$111),MATCH(Analysis_5_Adap_paper!L$102,Example_4_Adap!$E$11:$AR$11,0))</f>
        <v>1.66851700758541E-3</v>
      </c>
      <c r="M104" s="1" cm="1">
        <f t="array" ref="M104">INDEX(Example_4_Adap!$E$12:$AR$119,MATCH(Analysis_5_Adap_paper!$C104,Example_4_Adap!$C$12:$C$119)+Analysis_5_Adap_paper!$D104-COUNT($C$103:$C$111),MATCH(Analysis_5_Adap_paper!M$102,Example_4_Adap!$E$11:$AR$11,0))</f>
        <v>4.2761482359470098E-3</v>
      </c>
      <c r="N104" s="1" cm="1">
        <f t="array" ref="N104">INDEX(Example_4_Adap!$E$12:$AR$119,MATCH(Analysis_5_Adap_paper!$C104,Example_4_Adap!$C$12:$C$119)+Analysis_5_Adap_paper!$D104-COUNT($C$103:$C$111),MATCH(Analysis_5_Adap_paper!N$102,Example_4_Adap!$E$11:$AR$11,0))</f>
        <v>1.6685170054527799E-3</v>
      </c>
      <c r="Q104" s="56">
        <f>LOG(E103/E104)/LOG(2)</f>
        <v>0.88405526384565469</v>
      </c>
      <c r="R104" s="56">
        <f t="shared" ref="R104:V111" si="22">LOG(F103/F104)/LOG(2)</f>
        <v>2.2418007394150714</v>
      </c>
      <c r="S104" s="56">
        <f t="shared" si="22"/>
        <v>0.88405526384628064</v>
      </c>
      <c r="T104" s="56">
        <f t="shared" si="22"/>
        <v>2.2418007394161665</v>
      </c>
      <c r="U104" s="56">
        <f t="shared" si="22"/>
        <v>0.88400776502383338</v>
      </c>
      <c r="V104" s="56">
        <f t="shared" si="22"/>
        <v>2.2417740446200249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INDEX(Example_4_Adap!$E$12:$AR$119,MATCH(Analysis_5_Adap_paper!$C105,Example_4_Adap!$C$12:$C$119)+Analysis_5_Adap_paper!$D105-COUNT($C$103:$C$111),MATCH(Analysis_5_Adap_paper!E$102,Example_4_Adap!$E$11:$AR$11,0))</f>
        <v>3.49991000292648E-3</v>
      </c>
      <c r="F105" s="1" cm="1">
        <f t="array" ref="F105">INDEX(Example_4_Adap!$E$12:$AR$119,MATCH(Analysis_5_Adap_paper!$C105,Example_4_Adap!$C$12:$C$119)+Analysis_5_Adap_paper!$D105-COUNT($C$103:$C$111),MATCH(Analysis_5_Adap_paper!F$102,Example_4_Adap!$E$11:$AR$11,0))</f>
        <v>3.4263369744946798E-4</v>
      </c>
      <c r="G105" s="1" cm="1">
        <f t="array" ref="G105">INDEX(Example_4_Adap!$E$12:$AR$119,MATCH(Analysis_5_Adap_paper!$C105,Example_4_Adap!$C$12:$C$119)+Analysis_5_Adap_paper!$D105-COUNT($C$103:$C$111),MATCH(Analysis_5_Adap_paper!G$102,Example_4_Adap!$E$11:$AR$11,0))</f>
        <v>3.4999100029260398E-3</v>
      </c>
      <c r="H105" s="1" cm="1">
        <f t="array" ref="H105">INDEX(Example_4_Adap!$E$12:$AR$119,MATCH(Analysis_5_Adap_paper!$C105,Example_4_Adap!$C$12:$C$119)+Analysis_5_Adap_paper!$D105-COUNT($C$103:$C$111),MATCH(Analysis_5_Adap_paper!H$102,Example_4_Adap!$E$11:$AR$11,0))</f>
        <v>3.4263369744969003E-4</v>
      </c>
      <c r="I105" s="1" cm="1">
        <f t="array" ref="I105">INDEX(Example_4_Adap!$E$12:$AR$119,MATCH(Analysis_5_Adap_paper!$C105,Example_4_Adap!$C$12:$C$119)+Analysis_5_Adap_paper!$D105-COUNT($C$103:$C$111),MATCH(Analysis_5_Adap_paper!I$102,Example_4_Adap!$E$11:$AR$11,0))</f>
        <v>3.4999310590488799E-3</v>
      </c>
      <c r="J105" s="1" cm="1">
        <f t="array" ref="J105">INDEX(Example_4_Adap!$E$12:$AR$119,MATCH(Analysis_5_Adap_paper!$C105,Example_4_Adap!$C$12:$C$119)+Analysis_5_Adap_paper!$D105-COUNT($C$103:$C$111),MATCH(Analysis_5_Adap_paper!J$102,Example_4_Adap!$E$11:$AR$11,0))</f>
        <v>3.4263541009860101E-4</v>
      </c>
      <c r="K105" s="1" cm="1">
        <f t="array" ref="K105">INDEX(Example_4_Adap!$E$12:$AR$119,MATCH(Analysis_5_Adap_paper!$C105,Example_4_Adap!$C$12:$C$119)+Analysis_5_Adap_paper!$D105-COUNT($C$103:$C$111),MATCH(Analysis_5_Adap_paper!K$102,Example_4_Adap!$E$11:$AR$11,0))</f>
        <v>3.4999100050314702E-3</v>
      </c>
      <c r="L105" s="1" cm="1">
        <f t="array" ref="L105">INDEX(Example_4_Adap!$E$12:$AR$119,MATCH(Analysis_5_Adap_paper!$C105,Example_4_Adap!$C$12:$C$119)+Analysis_5_Adap_paper!$D105-COUNT($C$103:$C$111),MATCH(Analysis_5_Adap_paper!L$102,Example_4_Adap!$E$11:$AR$11,0))</f>
        <v>3.4263369761955399E-4</v>
      </c>
      <c r="M105" s="1" cm="1">
        <f t="array" ref="M105">INDEX(Example_4_Adap!$E$12:$AR$119,MATCH(Analysis_5_Adap_paper!$C105,Example_4_Adap!$C$12:$C$119)+Analysis_5_Adap_paper!$D105-COUNT($C$103:$C$111),MATCH(Analysis_5_Adap_paper!M$102,Example_4_Adap!$E$11:$AR$11,0))</f>
        <v>3.4999100029307001E-3</v>
      </c>
      <c r="N105" s="1" cm="1">
        <f t="array" ref="N105">INDEX(Example_4_Adap!$E$12:$AR$119,MATCH(Analysis_5_Adap_paper!$C105,Example_4_Adap!$C$12:$C$119)+Analysis_5_Adap_paper!$D105-COUNT($C$103:$C$111),MATCH(Analysis_5_Adap_paper!N$102,Example_4_Adap!$E$11:$AR$11,0))</f>
        <v>3.42633697449024E-4</v>
      </c>
      <c r="Q105" s="56">
        <f t="shared" ref="Q105:Q111" si="24">LOG(E104/E105)/LOG(2)</f>
        <v>0.2889940411331402</v>
      </c>
      <c r="R105" s="56">
        <f t="shared" si="22"/>
        <v>2.2838274403284879</v>
      </c>
      <c r="S105" s="56">
        <f t="shared" si="22"/>
        <v>0.28899404113302146</v>
      </c>
      <c r="T105" s="56">
        <f t="shared" si="22"/>
        <v>2.2838274403267835</v>
      </c>
      <c r="U105" s="56">
        <f t="shared" si="22"/>
        <v>0.28902462797661366</v>
      </c>
      <c r="V105" s="56">
        <f t="shared" si="22"/>
        <v>2.2838386913756907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INDEX(Example_4_Adap!$E$12:$AR$119,MATCH(Analysis_5_Adap_paper!$C106,Example_4_Adap!$C$12:$C$119)+Analysis_5_Adap_paper!$D106-COUNT($C$103:$C$111),MATCH(Analysis_5_Adap_paper!E$102,Example_4_Adap!$E$11:$AR$11,0))</f>
        <v>3.0394034787253302E-3</v>
      </c>
      <c r="F106" s="1" cm="1">
        <f t="array" ref="F106">INDEX(Example_4_Adap!$E$12:$AR$119,MATCH(Analysis_5_Adap_paper!$C106,Example_4_Adap!$C$12:$C$119)+Analysis_5_Adap_paper!$D106-COUNT($C$103:$C$111),MATCH(Analysis_5_Adap_paper!F$102,Example_4_Adap!$E$11:$AR$11,0))</f>
        <v>7.0329343998198901E-5</v>
      </c>
      <c r="G106" s="1" cm="1">
        <f t="array" ref="G106">INDEX(Example_4_Adap!$E$12:$AR$119,MATCH(Analysis_5_Adap_paper!$C106,Example_4_Adap!$C$12:$C$119)+Analysis_5_Adap_paper!$D106-COUNT($C$103:$C$111),MATCH(Analysis_5_Adap_paper!G$102,Example_4_Adap!$E$11:$AR$11,0))</f>
        <v>3.0394034787222198E-3</v>
      </c>
      <c r="H106" s="1" cm="1">
        <f t="array" ref="H106">INDEX(Example_4_Adap!$E$12:$AR$119,MATCH(Analysis_5_Adap_paper!$C106,Example_4_Adap!$C$12:$C$119)+Analysis_5_Adap_paper!$D106-COUNT($C$103:$C$111),MATCH(Analysis_5_Adap_paper!H$102,Example_4_Adap!$E$11:$AR$11,0))</f>
        <v>7.0329343999198102E-5</v>
      </c>
      <c r="I106" s="1" cm="1">
        <f t="array" ref="I106">INDEX(Example_4_Adap!$E$12:$AR$119,MATCH(Analysis_5_Adap_paper!$C106,Example_4_Adap!$C$12:$C$119)+Analysis_5_Adap_paper!$D106-COUNT($C$103:$C$111),MATCH(Analysis_5_Adap_paper!I$102,Example_4_Adap!$E$11:$AR$11,0))</f>
        <v>3.0394056788336501E-3</v>
      </c>
      <c r="J106" s="1" cm="1">
        <f t="array" ref="J106">INDEX(Example_4_Adap!$E$12:$AR$119,MATCH(Analysis_5_Adap_paper!$C106,Example_4_Adap!$C$12:$C$119)+Analysis_5_Adap_paper!$D106-COUNT($C$103:$C$111),MATCH(Analysis_5_Adap_paper!J$102,Example_4_Adap!$E$11:$AR$11,0))</f>
        <v>7.0329545051039903E-5</v>
      </c>
      <c r="K106" s="1" cm="1">
        <f t="array" ref="K106">INDEX(Example_4_Adap!$E$12:$AR$119,MATCH(Analysis_5_Adap_paper!$C106,Example_4_Adap!$C$12:$C$119)+Analysis_5_Adap_paper!$D106-COUNT($C$103:$C$111),MATCH(Analysis_5_Adap_paper!K$102,Example_4_Adap!$E$11:$AR$11,0))</f>
        <v>3.0394034789409299E-3</v>
      </c>
      <c r="L106" s="1" cm="1">
        <f t="array" ref="L106">INDEX(Example_4_Adap!$E$12:$AR$119,MATCH(Analysis_5_Adap_paper!$C106,Example_4_Adap!$C$12:$C$119)+Analysis_5_Adap_paper!$D106-COUNT($C$103:$C$111),MATCH(Analysis_5_Adap_paper!L$102,Example_4_Adap!$E$11:$AR$11,0))</f>
        <v>7.0329344018627005E-5</v>
      </c>
      <c r="M106" s="1" cm="1">
        <f t="array" ref="M106">INDEX(Example_4_Adap!$E$12:$AR$119,MATCH(Analysis_5_Adap_paper!$C106,Example_4_Adap!$C$12:$C$119)+Analysis_5_Adap_paper!$D106-COUNT($C$103:$C$111),MATCH(Analysis_5_Adap_paper!M$102,Example_4_Adap!$E$11:$AR$11,0))</f>
        <v>3.03940347872044E-3</v>
      </c>
      <c r="N106" s="1" cm="1">
        <f t="array" ref="N106">INDEX(Example_4_Adap!$E$12:$AR$119,MATCH(Analysis_5_Adap_paper!$C106,Example_4_Adap!$C$12:$C$119)+Analysis_5_Adap_paper!$D106-COUNT($C$103:$C$111),MATCH(Analysis_5_Adap_paper!N$102,Example_4_Adap!$E$11:$AR$11,0))</f>
        <v>7.0329343999420106E-5</v>
      </c>
      <c r="Q106" s="56">
        <f t="shared" si="24"/>
        <v>0.20352962056496673</v>
      </c>
      <c r="R106" s="56">
        <f t="shared" si="22"/>
        <v>2.2844683793932261</v>
      </c>
      <c r="S106" s="56">
        <f t="shared" si="22"/>
        <v>0.20352962056626175</v>
      </c>
      <c r="T106" s="56">
        <f t="shared" si="22"/>
        <v>2.284468379373664</v>
      </c>
      <c r="U106" s="56">
        <f t="shared" si="22"/>
        <v>0.20353725575428933</v>
      </c>
      <c r="V106" s="56">
        <f t="shared" si="22"/>
        <v>2.2844714663890842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INDEX(Example_4_Adap!$E$12:$AR$119,MATCH(Analysis_5_Adap_paper!$C107,Example_4_Adap!$C$12:$C$119)+Analysis_5_Adap_paper!$D107-COUNT($C$103:$C$111),MATCH(Analysis_5_Adap_paper!E$102,Example_4_Adap!$E$11:$AR$11,0))</f>
        <v>2.6718855352032499E-3</v>
      </c>
      <c r="F107" s="1" cm="1">
        <f t="array" ref="F107">INDEX(Example_4_Adap!$E$12:$AR$119,MATCH(Analysis_5_Adap_paper!$C107,Example_4_Adap!$C$12:$C$119)+Analysis_5_Adap_paper!$D107-COUNT($C$103:$C$111),MATCH(Analysis_5_Adap_paper!F$102,Example_4_Adap!$E$11:$AR$11,0))</f>
        <v>1.42662196775944E-5</v>
      </c>
      <c r="G107" s="1" cm="1">
        <f t="array" ref="G107">INDEX(Example_4_Adap!$E$12:$AR$119,MATCH(Analysis_5_Adap_paper!$C107,Example_4_Adap!$C$12:$C$119)+Analysis_5_Adap_paper!$D107-COUNT($C$103:$C$111),MATCH(Analysis_5_Adap_paper!G$102,Example_4_Adap!$E$11:$AR$11,0))</f>
        <v>2.6718855352092499E-3</v>
      </c>
      <c r="H107" s="1" cm="1">
        <f t="array" ref="H107">INDEX(Example_4_Adap!$E$12:$AR$119,MATCH(Analysis_5_Adap_paper!$C107,Example_4_Adap!$C$12:$C$119)+Analysis_5_Adap_paper!$D107-COUNT($C$103:$C$111),MATCH(Analysis_5_Adap_paper!H$102,Example_4_Adap!$E$11:$AR$11,0))</f>
        <v>1.42662196782605E-5</v>
      </c>
      <c r="I107" s="1" cm="1">
        <f t="array" ref="I107">INDEX(Example_4_Adap!$E$12:$AR$119,MATCH(Analysis_5_Adap_paper!$C107,Example_4_Adap!$C$12:$C$119)+Analysis_5_Adap_paper!$D107-COUNT($C$103:$C$111),MATCH(Analysis_5_Adap_paper!I$102,Example_4_Adap!$E$11:$AR$11,0))</f>
        <v>2.6718857460499199E-3</v>
      </c>
      <c r="J107" s="1" cm="1">
        <f t="array" ref="J107">INDEX(Example_4_Adap!$E$12:$AR$119,MATCH(Analysis_5_Adap_paper!$C107,Example_4_Adap!$C$12:$C$119)+Analysis_5_Adap_paper!$D107-COUNT($C$103:$C$111),MATCH(Analysis_5_Adap_paper!J$102,Example_4_Adap!$E$11:$AR$11,0))</f>
        <v>1.4266254543482401E-5</v>
      </c>
      <c r="K107" s="1" cm="1">
        <f t="array" ref="K107">INDEX(Example_4_Adap!$E$12:$AR$119,MATCH(Analysis_5_Adap_paper!$C107,Example_4_Adap!$C$12:$C$119)+Analysis_5_Adap_paper!$D107-COUNT($C$103:$C$111),MATCH(Analysis_5_Adap_paper!K$102,Example_4_Adap!$E$11:$AR$11,0))</f>
        <v>2.6718855352278999E-3</v>
      </c>
      <c r="L107" s="1" cm="1">
        <f t="array" ref="L107">INDEX(Example_4_Adap!$E$12:$AR$119,MATCH(Analysis_5_Adap_paper!$C107,Example_4_Adap!$C$12:$C$119)+Analysis_5_Adap_paper!$D107-COUNT($C$103:$C$111),MATCH(Analysis_5_Adap_paper!L$102,Example_4_Adap!$E$11:$AR$11,0))</f>
        <v>1.4266219680481E-5</v>
      </c>
      <c r="M107" s="1" cm="1">
        <f t="array" ref="M107">INDEX(Example_4_Adap!$E$12:$AR$119,MATCH(Analysis_5_Adap_paper!$C107,Example_4_Adap!$C$12:$C$119)+Analysis_5_Adap_paper!$D107-COUNT($C$103:$C$111),MATCH(Analysis_5_Adap_paper!M$102,Example_4_Adap!$E$11:$AR$11,0))</f>
        <v>2.6718855352048099E-3</v>
      </c>
      <c r="N107" s="1" cm="1">
        <f t="array" ref="N107">INDEX(Example_4_Adap!$E$12:$AR$119,MATCH(Analysis_5_Adap_paper!$C107,Example_4_Adap!$C$12:$C$119)+Analysis_5_Adap_paper!$D107-COUNT($C$103:$C$111),MATCH(Analysis_5_Adap_paper!N$102,Example_4_Adap!$E$11:$AR$11,0))</f>
        <v>1.42662196768172E-5</v>
      </c>
      <c r="Q107" s="56">
        <f t="shared" si="24"/>
        <v>0.18593000092820186</v>
      </c>
      <c r="R107" s="56">
        <f t="shared" si="22"/>
        <v>2.3015236664264216</v>
      </c>
      <c r="S107" s="56">
        <f t="shared" si="22"/>
        <v>0.1859300009234858</v>
      </c>
      <c r="T107" s="56">
        <f t="shared" si="22"/>
        <v>2.3015236663795577</v>
      </c>
      <c r="U107" s="56">
        <f t="shared" si="22"/>
        <v>0.18593093139229092</v>
      </c>
      <c r="V107" s="56">
        <f t="shared" si="22"/>
        <v>2.3015242648347161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INDEX(Example_4_Adap!$E$12:$AR$119,MATCH(Analysis_5_Adap_paper!$C108,Example_4_Adap!$C$12:$C$119)+Analysis_5_Adap_paper!$D108-COUNT($C$103:$C$111),MATCH(Analysis_5_Adap_paper!E$102,Example_4_Adap!$E$11:$AR$11,0))</f>
        <v>2.3915178522435601E-3</v>
      </c>
      <c r="F108" s="1" cm="1">
        <f t="array" ref="F108">INDEX(Example_4_Adap!$E$12:$AR$119,MATCH(Analysis_5_Adap_paper!$C108,Example_4_Adap!$C$12:$C$119)+Analysis_5_Adap_paper!$D108-COUNT($C$103:$C$111),MATCH(Analysis_5_Adap_paper!F$102,Example_4_Adap!$E$11:$AR$11,0))</f>
        <v>2.8632573992881601E-6</v>
      </c>
      <c r="G108" s="1" cm="1">
        <f t="array" ref="G108">INDEX(Example_4_Adap!$E$12:$AR$119,MATCH(Analysis_5_Adap_paper!$C108,Example_4_Adap!$C$12:$C$119)+Analysis_5_Adap_paper!$D108-COUNT($C$103:$C$111),MATCH(Analysis_5_Adap_paper!G$102,Example_4_Adap!$E$11:$AR$11,0))</f>
        <v>2.3915178522439999E-3</v>
      </c>
      <c r="H108" s="1" cm="1">
        <f t="array" ref="H108">INDEX(Example_4_Adap!$E$12:$AR$119,MATCH(Analysis_5_Adap_paper!$C108,Example_4_Adap!$C$12:$C$119)+Analysis_5_Adap_paper!$D108-COUNT($C$103:$C$111),MATCH(Analysis_5_Adap_paper!H$102,Example_4_Adap!$E$11:$AR$11,0))</f>
        <v>2.86325739884407E-6</v>
      </c>
      <c r="I108" s="1" cm="1">
        <f t="array" ref="I108">INDEX(Example_4_Adap!$E$12:$AR$119,MATCH(Analysis_5_Adap_paper!$C108,Example_4_Adap!$C$12:$C$119)+Analysis_5_Adap_paper!$D108-COUNT($C$103:$C$111),MATCH(Analysis_5_Adap_paper!I$102,Example_4_Adap!$E$11:$AR$11,0))</f>
        <v>2.3915178697375599E-3</v>
      </c>
      <c r="J108" s="1" cm="1">
        <f t="array" ref="J108">INDEX(Example_4_Adap!$E$12:$AR$119,MATCH(Analysis_5_Adap_paper!$C108,Example_4_Adap!$C$12:$C$119)+Analysis_5_Adap_paper!$D108-COUNT($C$103:$C$111),MATCH(Analysis_5_Adap_paper!J$102,Example_4_Adap!$E$11:$AR$11,0))</f>
        <v>2.8632641626558E-6</v>
      </c>
      <c r="K108" s="1" cm="1">
        <f t="array" ref="K108">INDEX(Example_4_Adap!$E$12:$AR$119,MATCH(Analysis_5_Adap_paper!$C108,Example_4_Adap!$C$12:$C$119)+Analysis_5_Adap_paper!$D108-COUNT($C$103:$C$111),MATCH(Analysis_5_Adap_paper!K$102,Example_4_Adap!$E$11:$AR$11,0))</f>
        <v>2.3915178522477798E-3</v>
      </c>
      <c r="L108" s="1" cm="1">
        <f t="array" ref="L108">INDEX(Example_4_Adap!$E$12:$AR$119,MATCH(Analysis_5_Adap_paper!$C108,Example_4_Adap!$C$12:$C$119)+Analysis_5_Adap_paper!$D108-COUNT($C$103:$C$111),MATCH(Analysis_5_Adap_paper!L$102,Example_4_Adap!$E$11:$AR$11,0))</f>
        <v>2.86325740028736E-6</v>
      </c>
      <c r="M108" s="1" cm="1">
        <f t="array" ref="M108">INDEX(Example_4_Adap!$E$12:$AR$119,MATCH(Analysis_5_Adap_paper!$C108,Example_4_Adap!$C$12:$C$119)+Analysis_5_Adap_paper!$D108-COUNT($C$103:$C$111),MATCH(Analysis_5_Adap_paper!M$102,Example_4_Adap!$E$11:$AR$11,0))</f>
        <v>2.3915178522433398E-3</v>
      </c>
      <c r="N108" s="1" cm="1">
        <f t="array" ref="N108">INDEX(Example_4_Adap!$E$12:$AR$119,MATCH(Analysis_5_Adap_paper!$C108,Example_4_Adap!$C$12:$C$119)+Analysis_5_Adap_paper!$D108-COUNT($C$103:$C$111),MATCH(Analysis_5_Adap_paper!N$102,Example_4_Adap!$E$11:$AR$11,0))</f>
        <v>2.8632573993991799E-6</v>
      </c>
      <c r="Q108" s="56">
        <f t="shared" si="24"/>
        <v>0.15993164260214901</v>
      </c>
      <c r="R108" s="56">
        <f t="shared" si="22"/>
        <v>2.3168738183459596</v>
      </c>
      <c r="S108" s="56">
        <f t="shared" si="22"/>
        <v>0.15993164260512321</v>
      </c>
      <c r="T108" s="56">
        <f t="shared" si="22"/>
        <v>2.316873818637081</v>
      </c>
      <c r="U108" s="56">
        <f t="shared" si="22"/>
        <v>0.159931745896286</v>
      </c>
      <c r="V108" s="56">
        <f t="shared" si="22"/>
        <v>2.3168739363923332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INDEX(Example_4_Adap!$E$12:$AR$119,MATCH(Analysis_5_Adap_paper!$C109,Example_4_Adap!$C$12:$C$119)+Analysis_5_Adap_paper!$D109-COUNT($C$103:$C$111),MATCH(Analysis_5_Adap_paper!E$102,Example_4_Adap!$E$11:$AR$11,0))</f>
        <v>2.17620369630999E-3</v>
      </c>
      <c r="F109" s="1" cm="1">
        <f t="array" ref="F109">INDEX(Example_4_Adap!$E$12:$AR$119,MATCH(Analysis_5_Adap_paper!$C109,Example_4_Adap!$C$12:$C$119)+Analysis_5_Adap_paper!$D109-COUNT($C$103:$C$111),MATCH(Analysis_5_Adap_paper!F$102,Example_4_Adap!$E$11:$AR$11,0))</f>
        <v>5.7129772668140703E-7</v>
      </c>
      <c r="G109" s="1" cm="1">
        <f t="array" ref="G109">INDEX(Example_4_Adap!$E$12:$AR$119,MATCH(Analysis_5_Adap_paper!$C109,Example_4_Adap!$C$12:$C$119)+Analysis_5_Adap_paper!$D109-COUNT($C$103:$C$111),MATCH(Analysis_5_Adap_paper!G$102,Example_4_Adap!$E$11:$AR$11,0))</f>
        <v>2.1762036963206498E-3</v>
      </c>
      <c r="H109" s="1" cm="1">
        <f t="array" ref="H109">INDEX(Example_4_Adap!$E$12:$AR$119,MATCH(Analysis_5_Adap_paper!$C109,Example_4_Adap!$C$12:$C$119)+Analysis_5_Adap_paper!$D109-COUNT($C$103:$C$111),MATCH(Analysis_5_Adap_paper!H$102,Example_4_Adap!$E$11:$AR$11,0))</f>
        <v>5.7129772623731804E-7</v>
      </c>
      <c r="I109" s="1" cm="1">
        <f t="array" ref="I109">INDEX(Example_4_Adap!$E$12:$AR$119,MATCH(Analysis_5_Adap_paper!$C109,Example_4_Adap!$C$12:$C$119)+Analysis_5_Adap_paper!$D109-COUNT($C$103:$C$111),MATCH(Analysis_5_Adap_paper!I$102,Example_4_Adap!$E$11:$AR$11,0))</f>
        <v>2.1762036970629501E-3</v>
      </c>
      <c r="J109" s="1" cm="1">
        <f t="array" ref="J109">INDEX(Example_4_Adap!$E$12:$AR$119,MATCH(Analysis_5_Adap_paper!$C109,Example_4_Adap!$C$12:$C$119)+Analysis_5_Adap_paper!$D109-COUNT($C$103:$C$111),MATCH(Analysis_5_Adap_paper!J$102,Example_4_Adap!$E$11:$AR$11,0))</f>
        <v>5.71299066498554E-7</v>
      </c>
      <c r="K109" s="1" cm="1">
        <f t="array" ref="K109">INDEX(Example_4_Adap!$E$12:$AR$119,MATCH(Analysis_5_Adap_paper!$C109,Example_4_Adap!$C$12:$C$119)+Analysis_5_Adap_paper!$D109-COUNT($C$103:$C$111),MATCH(Analysis_5_Adap_paper!K$102,Example_4_Adap!$E$11:$AR$11,0))</f>
        <v>2.1762036963197599E-3</v>
      </c>
      <c r="L109" s="1" cm="1">
        <f t="array" ref="L109">INDEX(Example_4_Adap!$E$12:$AR$119,MATCH(Analysis_5_Adap_paper!$C109,Example_4_Adap!$C$12:$C$119)+Analysis_5_Adap_paper!$D109-COUNT($C$103:$C$111),MATCH(Analysis_5_Adap_paper!L$102,Example_4_Adap!$E$11:$AR$11,0))</f>
        <v>5.7129772690345196E-7</v>
      </c>
      <c r="M109" s="1" cm="1">
        <f t="array" ref="M109">INDEX(Example_4_Adap!$E$12:$AR$119,MATCH(Analysis_5_Adap_paper!$C109,Example_4_Adap!$C$12:$C$119)+Analysis_5_Adap_paper!$D109-COUNT($C$103:$C$111),MATCH(Analysis_5_Adap_paper!M$102,Example_4_Adap!$E$11:$AR$11,0))</f>
        <v>2.1762036963208701E-3</v>
      </c>
      <c r="N109" s="1" cm="1">
        <f t="array" ref="N109">INDEX(Example_4_Adap!$E$12:$AR$119,MATCH(Analysis_5_Adap_paper!$C109,Example_4_Adap!$C$12:$C$119)+Analysis_5_Adap_paper!$D109-COUNT($C$103:$C$111),MATCH(Analysis_5_Adap_paper!N$102,Example_4_Adap!$E$11:$AR$11,0))</f>
        <v>5.7129772557118401E-7</v>
      </c>
      <c r="Q109" s="56">
        <f t="shared" si="24"/>
        <v>0.13611295923898312</v>
      </c>
      <c r="R109" s="56">
        <f t="shared" si="22"/>
        <v>2.3253426763993339</v>
      </c>
      <c r="S109" s="56">
        <f t="shared" si="22"/>
        <v>0.13611295923218153</v>
      </c>
      <c r="T109" s="56">
        <f t="shared" si="22"/>
        <v>2.3253426772970278</v>
      </c>
      <c r="U109" s="56">
        <f t="shared" si="22"/>
        <v>0.13611296929315697</v>
      </c>
      <c r="V109" s="56">
        <f t="shared" si="22"/>
        <v>2.3253427007902103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INDEX(Example_4_Adap!$E$12:$AR$119,MATCH(Analysis_5_Adap_paper!$C110,Example_4_Adap!$C$12:$C$119)+Analysis_5_Adap_paper!$D110-COUNT($C$103:$C$111),MATCH(Analysis_5_Adap_paper!E$102,Example_4_Adap!$E$11:$AR$11,0))</f>
        <v>2.007061294786E-3</v>
      </c>
      <c r="F110" s="1" cm="1">
        <f t="array" ref="F110">INDEX(Example_4_Adap!$E$12:$AR$119,MATCH(Analysis_5_Adap_paper!$C110,Example_4_Adap!$C$12:$C$119)+Analysis_5_Adap_paper!$D110-COUNT($C$103:$C$111),MATCH(Analysis_5_Adap_paper!F$102,Example_4_Adap!$E$11:$AR$11,0))</f>
        <v>1.1366186369876601E-7</v>
      </c>
      <c r="G110" s="1" cm="1">
        <f t="array" ref="G110">INDEX(Example_4_Adap!$E$12:$AR$119,MATCH(Analysis_5_Adap_paper!$C110,Example_4_Adap!$C$12:$C$119)+Analysis_5_Adap_paper!$D110-COUNT($C$103:$C$111),MATCH(Analysis_5_Adap_paper!G$102,Example_4_Adap!$E$11:$AR$11,0))</f>
        <v>2.0070612948137599E-3</v>
      </c>
      <c r="H110" s="1" cm="1">
        <f t="array" ref="H110">INDEX(Example_4_Adap!$E$12:$AR$119,MATCH(Analysis_5_Adap_paper!$C110,Example_4_Adap!$C$12:$C$119)+Analysis_5_Adap_paper!$D110-COUNT($C$103:$C$111),MATCH(Analysis_5_Adap_paper!H$102,Example_4_Adap!$E$11:$AR$11,0))</f>
        <v>1.1366186325467699E-7</v>
      </c>
      <c r="I110" s="1" cm="1">
        <f t="array" ref="I110">INDEX(Example_4_Adap!$E$12:$AR$119,MATCH(Analysis_5_Adap_paper!$C110,Example_4_Adap!$C$12:$C$119)+Analysis_5_Adap_paper!$D110-COUNT($C$103:$C$111),MATCH(Analysis_5_Adap_paper!I$102,Example_4_Adap!$E$11:$AR$11,0))</f>
        <v>2.0070612946423401E-3</v>
      </c>
      <c r="J110" s="1" cm="1">
        <f t="array" ref="J110">INDEX(Example_4_Adap!$E$12:$AR$119,MATCH(Analysis_5_Adap_paper!$C110,Example_4_Adap!$C$12:$C$119)+Analysis_5_Adap_paper!$D110-COUNT($C$103:$C$111),MATCH(Analysis_5_Adap_paper!J$102,Example_4_Adap!$E$11:$AR$11,0))</f>
        <v>1.13662130485359E-7</v>
      </c>
      <c r="K110" s="1" cm="1">
        <f t="array" ref="K110">INDEX(Example_4_Adap!$E$12:$AR$119,MATCH(Analysis_5_Adap_paper!$C110,Example_4_Adap!$C$12:$C$119)+Analysis_5_Adap_paper!$D110-COUNT($C$103:$C$111),MATCH(Analysis_5_Adap_paper!K$102,Example_4_Adap!$E$11:$AR$11,0))</f>
        <v>2.0070612948130898E-3</v>
      </c>
      <c r="L110" s="1" cm="1">
        <f t="array" ref="L110">INDEX(Example_4_Adap!$E$12:$AR$119,MATCH(Analysis_5_Adap_paper!$C110,Example_4_Adap!$C$12:$C$119)+Analysis_5_Adap_paper!$D110-COUNT($C$103:$C$111),MATCH(Analysis_5_Adap_paper!L$102,Example_4_Adap!$E$11:$AR$11,0))</f>
        <v>1.13661863143654E-7</v>
      </c>
      <c r="M110" s="1" cm="1">
        <f t="array" ref="M110">INDEX(Example_4_Adap!$E$12:$AR$119,MATCH(Analysis_5_Adap_paper!$C110,Example_4_Adap!$C$12:$C$119)+Analysis_5_Adap_paper!$D110-COUNT($C$103:$C$111),MATCH(Analysis_5_Adap_paper!M$102,Example_4_Adap!$E$11:$AR$11,0))</f>
        <v>2.0070612948108698E-3</v>
      </c>
      <c r="N110" s="1" cm="1">
        <f t="array" ref="N110">INDEX(Example_4_Adap!$E$12:$AR$119,MATCH(Analysis_5_Adap_paper!$C110,Example_4_Adap!$C$12:$C$119)+Analysis_5_Adap_paper!$D110-COUNT($C$103:$C$111),MATCH(Analysis_5_Adap_paper!N$102,Example_4_Adap!$E$11:$AR$11,0))</f>
        <v>1.1366186292160999E-7</v>
      </c>
      <c r="Q110" s="56">
        <f t="shared" si="24"/>
        <v>0.11672892492274446</v>
      </c>
      <c r="R110" s="56">
        <f t="shared" si="22"/>
        <v>2.3294945127558222</v>
      </c>
      <c r="S110" s="56">
        <f t="shared" si="22"/>
        <v>0.11672892490985717</v>
      </c>
      <c r="T110" s="56">
        <f t="shared" si="22"/>
        <v>2.3294945172711299</v>
      </c>
      <c r="U110" s="56">
        <f t="shared" si="22"/>
        <v>0.116728925525177</v>
      </c>
      <c r="V110" s="56">
        <f t="shared" si="22"/>
        <v>2.3294945099017519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INDEX(Example_4_Adap!$E$12:$AR$119,MATCH(Analysis_5_Adap_paper!$C111,Example_4_Adap!$C$12:$C$119)+Analysis_5_Adap_paper!$D111-COUNT($C$103:$C$111),MATCH(Analysis_5_Adap_paper!E$102,Example_4_Adap!$E$11:$AR$11,0))</f>
        <v>1.8708750843199301E-3</v>
      </c>
      <c r="F111" s="1" cm="1">
        <f t="array" ref="F111">INDEX(Example_4_Adap!$E$12:$AR$119,MATCH(Analysis_5_Adap_paper!$C111,Example_4_Adap!$C$12:$C$119)+Analysis_5_Adap_paper!$D111-COUNT($C$103:$C$111),MATCH(Analysis_5_Adap_paper!F$102,Example_4_Adap!$E$11:$AR$11,0))</f>
        <v>2.25844565271415E-8</v>
      </c>
      <c r="G111" s="1" cm="1">
        <f t="array" ref="G111">INDEX(Example_4_Adap!$E$12:$AR$119,MATCH(Analysis_5_Adap_paper!$C111,Example_4_Adap!$C$12:$C$119)+Analysis_5_Adap_paper!$D111-COUNT($C$103:$C$111),MATCH(Analysis_5_Adap_paper!G$102,Example_4_Adap!$E$11:$AR$11,0))</f>
        <v>1.87087508427086E-3</v>
      </c>
      <c r="H111" s="1" cm="1">
        <f t="array" ref="H111">INDEX(Example_4_Adap!$E$12:$AR$119,MATCH(Analysis_5_Adap_paper!$C111,Example_4_Adap!$C$12:$C$119)+Analysis_5_Adap_paper!$D111-COUNT($C$103:$C$111),MATCH(Analysis_5_Adap_paper!H$102,Example_4_Adap!$E$11:$AR$11,0))</f>
        <v>2.25844565271415E-8</v>
      </c>
      <c r="I111" s="1" cm="1">
        <f t="array" ref="I111">INDEX(Example_4_Adap!$E$12:$AR$119,MATCH(Analysis_5_Adap_paper!$C111,Example_4_Adap!$C$12:$C$119)+Analysis_5_Adap_paper!$D111-COUNT($C$103:$C$111),MATCH(Analysis_5_Adap_paper!I$102,Example_4_Adap!$E$11:$AR$11,0))</f>
        <v>1.8708750841927E-3</v>
      </c>
      <c r="J111" s="1" cm="1">
        <f t="array" ref="J111">INDEX(Example_4_Adap!$E$12:$AR$119,MATCH(Analysis_5_Adap_paper!$C111,Example_4_Adap!$C$12:$C$119)+Analysis_5_Adap_paper!$D111-COUNT($C$103:$C$111),MATCH(Analysis_5_Adap_paper!J$102,Example_4_Adap!$E$11:$AR$11,0))</f>
        <v>2.2584510261935899E-8</v>
      </c>
      <c r="K111" s="1" cm="1">
        <f t="array" ref="K111">INDEX(Example_4_Adap!$E$12:$AR$119,MATCH(Analysis_5_Adap_paper!$C111,Example_4_Adap!$C$12:$C$119)+Analysis_5_Adap_paper!$D111-COUNT($C$103:$C$111),MATCH(Analysis_5_Adap_paper!K$102,Example_4_Adap!$E$11:$AR$11,0))</f>
        <v>1.8708750842684101E-3</v>
      </c>
      <c r="L111" s="1" cm="1">
        <f t="array" ref="L111">INDEX(Example_4_Adap!$E$12:$AR$119,MATCH(Analysis_5_Adap_paper!$C111,Example_4_Adap!$C$12:$C$119)+Analysis_5_Adap_paper!$D111-COUNT($C$103:$C$111),MATCH(Analysis_5_Adap_paper!L$102,Example_4_Adap!$E$11:$AR$11,0))</f>
        <v>2.2584454861807E-8</v>
      </c>
      <c r="M111" s="1" cm="1">
        <f t="array" ref="M111">INDEX(Example_4_Adap!$E$12:$AR$119,MATCH(Analysis_5_Adap_paper!$C111,Example_4_Adap!$C$12:$C$119)+Analysis_5_Adap_paper!$D111-COUNT($C$103:$C$111),MATCH(Analysis_5_Adap_paper!M$102,Example_4_Adap!$E$11:$AR$11,0))</f>
        <v>1.8708750842684101E-3</v>
      </c>
      <c r="N111" s="1" cm="1">
        <f t="array" ref="N111">INDEX(Example_4_Adap!$E$12:$AR$119,MATCH(Analysis_5_Adap_paper!$C111,Example_4_Adap!$C$12:$C$119)+Analysis_5_Adap_paper!$D111-COUNT($C$103:$C$111),MATCH(Analysis_5_Adap_paper!N$102,Example_4_Adap!$E$11:$AR$11,0))</f>
        <v>2.25844557499854E-8</v>
      </c>
      <c r="Q111" s="56">
        <f t="shared" si="24"/>
        <v>0.10137144156797515</v>
      </c>
      <c r="R111" s="56">
        <f t="shared" si="22"/>
        <v>2.3313461741178001</v>
      </c>
      <c r="S111" s="56">
        <f t="shared" si="22"/>
        <v>0.1013714416257686</v>
      </c>
      <c r="T111" s="56">
        <f t="shared" si="22"/>
        <v>2.331346168481037</v>
      </c>
      <c r="U111" s="56">
        <f t="shared" si="22"/>
        <v>0.10137144156282241</v>
      </c>
      <c r="V111" s="56">
        <f t="shared" si="22"/>
        <v>2.3313461278263721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INDEX(Example_4_Adap!$E$12:$AR$119,MATCH(Analysis_5_Adap_paper!$C115,Example_4_Adap!$C$12:$C$119)+Analysis_5_Adap_paper!$D115-COUNT($C$115:$C$123),MATCH(Analysis_5_Adap_paper!E$114,Example_4_Adap!$E$11:$AR$11,0))</f>
        <v>2.66084168733766E-2</v>
      </c>
      <c r="F115" s="1" cm="1">
        <f t="array" ref="F115">INDEX(Example_4_Adap!$E$12:$AR$119,MATCH(Analysis_5_Adap_paper!$C115,Example_4_Adap!$C$12:$C$119)+Analysis_5_Adap_paper!$D115-COUNT($C$115:$C$123),MATCH(Analysis_5_Adap_paper!F$114,Example_4_Adap!$E$11:$AR$11,0))</f>
        <v>2.66084168733766E-2</v>
      </c>
      <c r="G115" s="1" cm="1">
        <f t="array" ref="G115">INDEX(Example_4_Adap!$E$12:$AR$119,MATCH(Analysis_5_Adap_paper!$C115,Example_4_Adap!$C$12:$C$119)+Analysis_5_Adap_paper!$D115-COUNT($C$115:$C$123),MATCH(Analysis_5_Adap_paper!G$114,Example_4_Adap!$E$11:$AR$11,0))</f>
        <v>2.6608428644121902E-2</v>
      </c>
      <c r="H115" s="1" cm="1">
        <f t="array" ref="H115">INDEX(Example_4_Adap!$E$12:$AR$119,MATCH(Analysis_5_Adap_paper!$C115,Example_4_Adap!$C$12:$C$119)+Analysis_5_Adap_paper!$D115-COUNT($C$115:$C$123),MATCH(Analysis_5_Adap_paper!H$114,Example_4_Adap!$E$11:$AR$11,0))</f>
        <v>2.6608416873377699E-2</v>
      </c>
      <c r="I115" s="1" cm="1">
        <f t="array" ref="I115">INDEX(Example_4_Adap!$E$12:$AR$119,MATCH(Analysis_5_Adap_paper!$C115,Example_4_Adap!$C$12:$C$119)+Analysis_5_Adap_paper!$D115-COUNT($C$115:$C$123),MATCH(Analysis_5_Adap_paper!I$114,Example_4_Adap!$E$11:$AR$11,0))</f>
        <v>2.66084169910842E-2</v>
      </c>
      <c r="J115" s="1" cm="1">
        <f t="array" ref="J115">INDEX(Example_4_Adap!$E$12:$AR$119,MATCH(Analysis_5_Adap_paper!$C115,Example_4_Adap!$C$12:$C$119)+Analysis_5_Adap_paper!$D115-COUNT($C$115:$C$123),MATCH(Analysis_5_Adap_paper!J$114,Example_4_Adap!$E$11:$AR$11,0))</f>
        <v>2.6608428644121902E-2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INDEX(Example_4_Adap!$E$12:$AR$119,MATCH(Analysis_5_Adap_paper!$C116,Example_4_Adap!$C$12:$C$119)+Analysis_5_Adap_paper!$D116-COUNT($C$115:$C$123),MATCH(Analysis_5_Adap_paper!E$114,Example_4_Adap!$E$11:$AR$11,0))</f>
        <v>8.5498372896397595E-3</v>
      </c>
      <c r="F116" s="1" cm="1">
        <f t="array" ref="F116">INDEX(Example_4_Adap!$E$12:$AR$119,MATCH(Analysis_5_Adap_paper!$C116,Example_4_Adap!$C$12:$C$119)+Analysis_5_Adap_paper!$D116-COUNT($C$115:$C$123),MATCH(Analysis_5_Adap_paper!F$114,Example_4_Adap!$E$11:$AR$11,0))</f>
        <v>8.5498372896397595E-3</v>
      </c>
      <c r="G116" s="1" cm="1">
        <f t="array" ref="G116">INDEX(Example_4_Adap!$E$12:$AR$119,MATCH(Analysis_5_Adap_paper!$C116,Example_4_Adap!$C$12:$C$119)+Analysis_5_Adap_paper!$D116-COUNT($C$115:$C$123),MATCH(Analysis_5_Adap_paper!G$114,Example_4_Adap!$E$11:$AR$11,0))</f>
        <v>8.5498401158150498E-3</v>
      </c>
      <c r="H116" s="1" cm="1">
        <f t="array" ref="H116">INDEX(Example_4_Adap!$E$12:$AR$119,MATCH(Analysis_5_Adap_paper!$C116,Example_4_Adap!$C$12:$C$119)+Analysis_5_Adap_paper!$D116-COUNT($C$115:$C$123),MATCH(Analysis_5_Adap_paper!H$114,Example_4_Adap!$E$11:$AR$11,0))</f>
        <v>8.5498372896399798E-3</v>
      </c>
      <c r="I116" s="1" cm="1">
        <f t="array" ref="I116">INDEX(Example_4_Adap!$E$12:$AR$119,MATCH(Analysis_5_Adap_paper!$C116,Example_4_Adap!$C$12:$C$119)+Analysis_5_Adap_paper!$D116-COUNT($C$115:$C$123),MATCH(Analysis_5_Adap_paper!I$114,Example_4_Adap!$E$11:$AR$11,0))</f>
        <v>8.5498373179015898E-3</v>
      </c>
      <c r="J116" s="1" cm="1">
        <f t="array" ref="J116">INDEX(Example_4_Adap!$E$12:$AR$119,MATCH(Analysis_5_Adap_paper!$C116,Example_4_Adap!$C$12:$C$119)+Analysis_5_Adap_paper!$D116-COUNT($C$115:$C$123),MATCH(Analysis_5_Adap_paper!J$114,Example_4_Adap!$E$11:$AR$11,0))</f>
        <v>8.5498401158150498E-3</v>
      </c>
      <c r="K116" s="56">
        <f t="shared" ref="K116:P123" si="26">LOG(E115/E116)/LOG(2)</f>
        <v>1.637913806868706</v>
      </c>
      <c r="L116" s="56">
        <f t="shared" si="26"/>
        <v>1.637913806868706</v>
      </c>
      <c r="M116" s="56">
        <f t="shared" si="26"/>
        <v>1.6379139681852306</v>
      </c>
      <c r="N116" s="56">
        <f t="shared" si="26"/>
        <v>1.6379138068687282</v>
      </c>
      <c r="O116" s="56">
        <f t="shared" si="26"/>
        <v>1.6379138084818667</v>
      </c>
      <c r="P116" s="56">
        <f t="shared" si="26"/>
        <v>1.6379139681852306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INDEX(Example_4_Adap!$E$12:$AR$119,MATCH(Analysis_5_Adap_paper!$C117,Example_4_Adap!$C$12:$C$119)+Analysis_5_Adap_paper!$D117-COUNT($C$115:$C$123),MATCH(Analysis_5_Adap_paper!E$114,Example_4_Adap!$E$11:$AR$11,0))</f>
        <v>2.7338822565814401E-3</v>
      </c>
      <c r="F117" s="1" cm="1">
        <f t="array" ref="F117">INDEX(Example_4_Adap!$E$12:$AR$119,MATCH(Analysis_5_Adap_paper!$C117,Example_4_Adap!$C$12:$C$119)+Analysis_5_Adap_paper!$D117-COUNT($C$115:$C$123),MATCH(Analysis_5_Adap_paper!F$114,Example_4_Adap!$E$11:$AR$11,0))</f>
        <v>2.73388225658166E-3</v>
      </c>
      <c r="G117" s="1" cm="1">
        <f t="array" ref="G117">INDEX(Example_4_Adap!$E$12:$AR$119,MATCH(Analysis_5_Adap_paper!$C117,Example_4_Adap!$C$12:$C$119)+Analysis_5_Adap_paper!$D117-COUNT($C$115:$C$123),MATCH(Analysis_5_Adap_paper!G$114,Example_4_Adap!$E$11:$AR$11,0))</f>
        <v>2.7338826941896099E-3</v>
      </c>
      <c r="H117" s="1" cm="1">
        <f t="array" ref="H117">INDEX(Example_4_Adap!$E$12:$AR$119,MATCH(Analysis_5_Adap_paper!$C117,Example_4_Adap!$C$12:$C$119)+Analysis_5_Adap_paper!$D117-COUNT($C$115:$C$123),MATCH(Analysis_5_Adap_paper!H$114,Example_4_Adap!$E$11:$AR$11,0))</f>
        <v>2.73388225658166E-3</v>
      </c>
      <c r="I117" s="1" cm="1">
        <f t="array" ref="I117">INDEX(Example_4_Adap!$E$12:$AR$119,MATCH(Analysis_5_Adap_paper!$C117,Example_4_Adap!$C$12:$C$119)+Analysis_5_Adap_paper!$D117-COUNT($C$115:$C$123),MATCH(Analysis_5_Adap_paper!I$114,Example_4_Adap!$E$11:$AR$11,0))</f>
        <v>2.7338822609572701E-3</v>
      </c>
      <c r="J117" s="1" cm="1">
        <f t="array" ref="J117">INDEX(Example_4_Adap!$E$12:$AR$119,MATCH(Analysis_5_Adap_paper!$C117,Example_4_Adap!$C$12:$C$119)+Analysis_5_Adap_paper!$D117-COUNT($C$115:$C$123),MATCH(Analysis_5_Adap_paper!J$114,Example_4_Adap!$E$11:$AR$11,0))</f>
        <v>2.7338826941896099E-3</v>
      </c>
      <c r="K117" s="56">
        <f t="shared" si="26"/>
        <v>1.6449458546121494</v>
      </c>
      <c r="L117" s="56">
        <f t="shared" si="26"/>
        <v>1.6449458546120335</v>
      </c>
      <c r="M117" s="56">
        <f t="shared" si="26"/>
        <v>1.6449461005695263</v>
      </c>
      <c r="N117" s="56">
        <f t="shared" si="26"/>
        <v>1.6449458546120705</v>
      </c>
      <c r="O117" s="56">
        <f t="shared" si="26"/>
        <v>1.6449458570718696</v>
      </c>
      <c r="P117" s="56">
        <f t="shared" si="26"/>
        <v>1.6449461005695263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INDEX(Example_4_Adap!$E$12:$AR$119,MATCH(Analysis_5_Adap_paper!$C118,Example_4_Adap!$C$12:$C$119)+Analysis_5_Adap_paper!$D118-COUNT($C$115:$C$123),MATCH(Analysis_5_Adap_paper!E$114,Example_4_Adap!$E$11:$AR$11,0))</f>
        <v>8.6113529982778604E-4</v>
      </c>
      <c r="F118" s="1" cm="1">
        <f t="array" ref="F118">INDEX(Example_4_Adap!$E$12:$AR$119,MATCH(Analysis_5_Adap_paper!$C118,Example_4_Adap!$C$12:$C$119)+Analysis_5_Adap_paper!$D118-COUNT($C$115:$C$123),MATCH(Analysis_5_Adap_paper!F$114,Example_4_Adap!$E$11:$AR$11,0))</f>
        <v>8.6113529982800798E-4</v>
      </c>
      <c r="G118" s="1" cm="1">
        <f t="array" ref="G118">INDEX(Example_4_Adap!$E$12:$AR$119,MATCH(Analysis_5_Adap_paper!$C118,Example_4_Adap!$C$12:$C$119)+Analysis_5_Adap_paper!$D118-COUNT($C$115:$C$123),MATCH(Analysis_5_Adap_paper!G$114,Example_4_Adap!$E$11:$AR$11,0))</f>
        <v>8.6113541389032302E-4</v>
      </c>
      <c r="H118" s="1" cm="1">
        <f t="array" ref="H118">INDEX(Example_4_Adap!$E$12:$AR$119,MATCH(Analysis_5_Adap_paper!$C118,Example_4_Adap!$C$12:$C$119)+Analysis_5_Adap_paper!$D118-COUNT($C$115:$C$123),MATCH(Analysis_5_Adap_paper!H$114,Example_4_Adap!$E$11:$AR$11,0))</f>
        <v>8.6113529982778604E-4</v>
      </c>
      <c r="I118" s="1" cm="1">
        <f t="array" ref="I118">INDEX(Example_4_Adap!$E$12:$AR$119,MATCH(Analysis_5_Adap_paper!$C118,Example_4_Adap!$C$12:$C$119)+Analysis_5_Adap_paper!$D118-COUNT($C$115:$C$123),MATCH(Analysis_5_Adap_paper!I$114,Example_4_Adap!$E$11:$AR$11,0))</f>
        <v>8.61135300968651E-4</v>
      </c>
      <c r="J118" s="1" cm="1">
        <f t="array" ref="J118">INDEX(Example_4_Adap!$E$12:$AR$119,MATCH(Analysis_5_Adap_paper!$C118,Example_4_Adap!$C$12:$C$119)+Analysis_5_Adap_paper!$D118-COUNT($C$115:$C$123),MATCH(Analysis_5_Adap_paper!J$114,Example_4_Adap!$E$11:$AR$11,0))</f>
        <v>8.6113541389032302E-4</v>
      </c>
      <c r="K118" s="56">
        <f t="shared" si="26"/>
        <v>1.6666392761312008</v>
      </c>
      <c r="L118" s="56">
        <f t="shared" si="26"/>
        <v>1.6666392761309448</v>
      </c>
      <c r="M118" s="56">
        <f t="shared" si="26"/>
        <v>1.6666393159674739</v>
      </c>
      <c r="N118" s="56">
        <f t="shared" si="26"/>
        <v>1.6666392761313165</v>
      </c>
      <c r="O118" s="56">
        <f t="shared" si="26"/>
        <v>1.6666392765290292</v>
      </c>
      <c r="P118" s="56">
        <f t="shared" si="26"/>
        <v>1.6666393159674739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INDEX(Example_4_Adap!$E$12:$AR$119,MATCH(Analysis_5_Adap_paper!$C119,Example_4_Adap!$C$12:$C$119)+Analysis_5_Adap_paper!$D119-COUNT($C$115:$C$123),MATCH(Analysis_5_Adap_paper!E$114,Example_4_Adap!$E$11:$AR$11,0))</f>
        <v>2.6844890294053198E-4</v>
      </c>
      <c r="F119" s="1" cm="1">
        <f t="array" ref="F119">INDEX(Example_4_Adap!$E$12:$AR$119,MATCH(Analysis_5_Adap_paper!$C119,Example_4_Adap!$C$12:$C$119)+Analysis_5_Adap_paper!$D119-COUNT($C$115:$C$123),MATCH(Analysis_5_Adap_paper!F$114,Example_4_Adap!$E$11:$AR$11,0))</f>
        <v>2.6844890294075397E-4</v>
      </c>
      <c r="G119" s="1" cm="1">
        <f t="array" ref="G119">INDEX(Example_4_Adap!$E$12:$AR$119,MATCH(Analysis_5_Adap_paper!$C119,Example_4_Adap!$C$12:$C$119)+Analysis_5_Adap_paper!$D119-COUNT($C$115:$C$123),MATCH(Analysis_5_Adap_paper!G$114,Example_4_Adap!$E$11:$AR$11,0))</f>
        <v>2.68448937019938E-4</v>
      </c>
      <c r="H119" s="1" cm="1">
        <f t="array" ref="H119">INDEX(Example_4_Adap!$E$12:$AR$119,MATCH(Analysis_5_Adap_paper!$C119,Example_4_Adap!$C$12:$C$119)+Analysis_5_Adap_paper!$D119-COUNT($C$115:$C$123),MATCH(Analysis_5_Adap_paper!H$114,Example_4_Adap!$E$11:$AR$11,0))</f>
        <v>2.6844890294053198E-4</v>
      </c>
      <c r="I119" s="1" cm="1">
        <f t="array" ref="I119">INDEX(Example_4_Adap!$E$12:$AR$119,MATCH(Analysis_5_Adap_paper!$C119,Example_4_Adap!$C$12:$C$119)+Analysis_5_Adap_paper!$D119-COUNT($C$115:$C$123),MATCH(Analysis_5_Adap_paper!I$114,Example_4_Adap!$E$11:$AR$11,0))</f>
        <v>2.6844890328159201E-4</v>
      </c>
      <c r="J119" s="1" cm="1">
        <f t="array" ref="J119">INDEX(Example_4_Adap!$E$12:$AR$119,MATCH(Analysis_5_Adap_paper!$C119,Example_4_Adap!$C$12:$C$119)+Analysis_5_Adap_paper!$D119-COUNT($C$115:$C$123),MATCH(Analysis_5_Adap_paper!J$114,Example_4_Adap!$E$11:$AR$11,0))</f>
        <v>2.68448937019938E-4</v>
      </c>
      <c r="K119" s="56">
        <f t="shared" si="26"/>
        <v>1.6815924196373297</v>
      </c>
      <c r="L119" s="56">
        <f t="shared" si="26"/>
        <v>1.6815924196365084</v>
      </c>
      <c r="M119" s="56">
        <f t="shared" si="26"/>
        <v>1.681592427581786</v>
      </c>
      <c r="N119" s="56">
        <f t="shared" si="26"/>
        <v>1.6815924196373297</v>
      </c>
      <c r="O119" s="56">
        <f t="shared" si="26"/>
        <v>1.6815924197157461</v>
      </c>
      <c r="P119" s="56">
        <f t="shared" si="26"/>
        <v>1.681592427581786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INDEX(Example_4_Adap!$E$12:$AR$119,MATCH(Analysis_5_Adap_paper!$C120,Example_4_Adap!$C$12:$C$119)+Analysis_5_Adap_paper!$D120-COUNT($C$115:$C$123),MATCH(Analysis_5_Adap_paper!E$114,Example_4_Adap!$E$11:$AR$11,0))</f>
        <v>8.3270695250270394E-5</v>
      </c>
      <c r="F120" s="1" cm="1">
        <f t="array" ref="F120">INDEX(Example_4_Adap!$E$12:$AR$119,MATCH(Analysis_5_Adap_paper!$C120,Example_4_Adap!$C$12:$C$119)+Analysis_5_Adap_paper!$D120-COUNT($C$115:$C$123),MATCH(Analysis_5_Adap_paper!F$114,Example_4_Adap!$E$11:$AR$11,0))</f>
        <v>8.3270695250714497E-5</v>
      </c>
      <c r="G120" s="1" cm="1">
        <f t="array" ref="G120">INDEX(Example_4_Adap!$E$12:$AR$119,MATCH(Analysis_5_Adap_paper!$C120,Example_4_Adap!$C$12:$C$119)+Analysis_5_Adap_paper!$D120-COUNT($C$115:$C$123),MATCH(Analysis_5_Adap_paper!G$114,Example_4_Adap!$E$11:$AR$11,0))</f>
        <v>8.32707057156767E-5</v>
      </c>
      <c r="H120" s="1" cm="1">
        <f t="array" ref="H120">INDEX(Example_4_Adap!$E$12:$AR$119,MATCH(Analysis_5_Adap_paper!$C120,Example_4_Adap!$C$12:$C$119)+Analysis_5_Adap_paper!$D120-COUNT($C$115:$C$123),MATCH(Analysis_5_Adap_paper!H$114,Example_4_Adap!$E$11:$AR$11,0))</f>
        <v>8.3270695250492398E-5</v>
      </c>
      <c r="I120" s="1" cm="1">
        <f t="array" ref="I120">INDEX(Example_4_Adap!$E$12:$AR$119,MATCH(Analysis_5_Adap_paper!$C120,Example_4_Adap!$C$12:$C$119)+Analysis_5_Adap_paper!$D120-COUNT($C$115:$C$123),MATCH(Analysis_5_Adap_paper!I$114,Example_4_Adap!$E$11:$AR$11,0))</f>
        <v>8.3270695355075393E-5</v>
      </c>
      <c r="J120" s="1" cm="1">
        <f t="array" ref="J120">INDEX(Example_4_Adap!$E$12:$AR$119,MATCH(Analysis_5_Adap_paper!$C120,Example_4_Adap!$C$12:$C$119)+Analysis_5_Adap_paper!$D120-COUNT($C$115:$C$123),MATCH(Analysis_5_Adap_paper!J$114,Example_4_Adap!$E$11:$AR$11,0))</f>
        <v>8.32707057156767E-5</v>
      </c>
      <c r="K120" s="56">
        <f t="shared" si="26"/>
        <v>1.6887667345186528</v>
      </c>
      <c r="L120" s="56">
        <f t="shared" si="26"/>
        <v>1.6887667345121518</v>
      </c>
      <c r="M120" s="56">
        <f t="shared" si="26"/>
        <v>1.6887667363508434</v>
      </c>
      <c r="N120" s="56">
        <f t="shared" si="26"/>
        <v>1.6887667345148063</v>
      </c>
      <c r="O120" s="56">
        <f t="shared" si="26"/>
        <v>1.6887667345357891</v>
      </c>
      <c r="P120" s="56">
        <f t="shared" si="26"/>
        <v>1.6887667363508434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INDEX(Example_4_Adap!$E$12:$AR$119,MATCH(Analysis_5_Adap_paper!$C121,Example_4_Adap!$C$12:$C$119)+Analysis_5_Adap_paper!$D121-COUNT($C$115:$C$123),MATCH(Analysis_5_Adap_paper!E$114,Example_4_Adap!$E$11:$AR$11,0))</f>
        <v>2.57859624719358E-5</v>
      </c>
      <c r="F121" s="1" cm="1">
        <f t="array" ref="F121">INDEX(Example_4_Adap!$E$12:$AR$119,MATCH(Analysis_5_Adap_paper!$C121,Example_4_Adap!$C$12:$C$119)+Analysis_5_Adap_paper!$D121-COUNT($C$115:$C$123),MATCH(Analysis_5_Adap_paper!F$114,Example_4_Adap!$E$11:$AR$11,0))</f>
        <v>2.57859624719358E-5</v>
      </c>
      <c r="G121" s="1" cm="1">
        <f t="array" ref="G121">INDEX(Example_4_Adap!$E$12:$AR$119,MATCH(Analysis_5_Adap_paper!$C121,Example_4_Adap!$C$12:$C$119)+Analysis_5_Adap_paper!$D121-COUNT($C$115:$C$123),MATCH(Analysis_5_Adap_paper!G$114,Example_4_Adap!$E$11:$AR$11,0))</f>
        <v>2.5785965705793501E-5</v>
      </c>
      <c r="H121" s="1" cm="1">
        <f t="array" ref="H121">INDEX(Example_4_Adap!$E$12:$AR$119,MATCH(Analysis_5_Adap_paper!$C121,Example_4_Adap!$C$12:$C$119)+Analysis_5_Adap_paper!$D121-COUNT($C$115:$C$123),MATCH(Analysis_5_Adap_paper!H$114,Example_4_Adap!$E$11:$AR$11,0))</f>
        <v>2.5785962472157899E-5</v>
      </c>
      <c r="I121" s="1" cm="1">
        <f t="array" ref="I121">INDEX(Example_4_Adap!$E$12:$AR$119,MATCH(Analysis_5_Adap_paper!$C121,Example_4_Adap!$C$12:$C$119)+Analysis_5_Adap_paper!$D121-COUNT($C$115:$C$123),MATCH(Analysis_5_Adap_paper!I$114,Example_4_Adap!$E$11:$AR$11,0))</f>
        <v>2.5785962504354299E-5</v>
      </c>
      <c r="J121" s="1" cm="1">
        <f t="array" ref="J121">INDEX(Example_4_Adap!$E$12:$AR$119,MATCH(Analysis_5_Adap_paper!$C121,Example_4_Adap!$C$12:$C$119)+Analysis_5_Adap_paper!$D121-COUNT($C$115:$C$123),MATCH(Analysis_5_Adap_paper!J$114,Example_4_Adap!$E$11:$AR$11,0))</f>
        <v>2.5785965705793501E-5</v>
      </c>
      <c r="K121" s="56">
        <f t="shared" si="26"/>
        <v>1.6912229737310742</v>
      </c>
      <c r="L121" s="56">
        <f t="shared" si="26"/>
        <v>1.6912229737387683</v>
      </c>
      <c r="M121" s="56">
        <f t="shared" si="26"/>
        <v>1.6912229741174085</v>
      </c>
      <c r="N121" s="56">
        <f t="shared" si="26"/>
        <v>1.6912229737224942</v>
      </c>
      <c r="O121" s="56">
        <f t="shared" si="26"/>
        <v>1.6912229737330808</v>
      </c>
      <c r="P121" s="56">
        <f t="shared" si="26"/>
        <v>1.6912229741174085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INDEX(Example_4_Adap!$E$12:$AR$119,MATCH(Analysis_5_Adap_paper!$C122,Example_4_Adap!$C$12:$C$119)+Analysis_5_Adap_paper!$D122-COUNT($C$115:$C$123),MATCH(Analysis_5_Adap_paper!E$114,Example_4_Adap!$E$11:$AR$11,0))</f>
        <v>7.9854353893793405E-6</v>
      </c>
      <c r="F122" s="1" cm="1">
        <f t="array" ref="F122">INDEX(Example_4_Adap!$E$12:$AR$119,MATCH(Analysis_5_Adap_paper!$C122,Example_4_Adap!$C$12:$C$119)+Analysis_5_Adap_paper!$D122-COUNT($C$115:$C$123),MATCH(Analysis_5_Adap_paper!F$114,Example_4_Adap!$E$11:$AR$11,0))</f>
        <v>7.9854353900454794E-6</v>
      </c>
      <c r="G122" s="1" cm="1">
        <f t="array" ref="G122">INDEX(Example_4_Adap!$E$12:$AR$119,MATCH(Analysis_5_Adap_paper!$C122,Example_4_Adap!$C$12:$C$119)+Analysis_5_Adap_paper!$D122-COUNT($C$115:$C$123),MATCH(Analysis_5_Adap_paper!G$114,Example_4_Adap!$E$11:$AR$11,0))</f>
        <v>7.9854363921327797E-6</v>
      </c>
      <c r="H122" s="1" cm="1">
        <f t="array" ref="H122">INDEX(Example_4_Adap!$E$12:$AR$119,MATCH(Analysis_5_Adap_paper!$C122,Example_4_Adap!$C$12:$C$119)+Analysis_5_Adap_paper!$D122-COUNT($C$115:$C$123),MATCH(Analysis_5_Adap_paper!H$114,Example_4_Adap!$E$11:$AR$11,0))</f>
        <v>7.9854353898234297E-6</v>
      </c>
      <c r="I122" s="1" cm="1">
        <f t="array" ref="I122">INDEX(Example_4_Adap!$E$12:$AR$119,MATCH(Analysis_5_Adap_paper!$C122,Example_4_Adap!$C$12:$C$119)+Analysis_5_Adap_paper!$D122-COUNT($C$115:$C$123),MATCH(Analysis_5_Adap_paper!I$114,Example_4_Adap!$E$11:$AR$11,0))</f>
        <v>7.9854353998154403E-6</v>
      </c>
      <c r="J122" s="1" cm="1">
        <f t="array" ref="J122">INDEX(Example_4_Adap!$E$12:$AR$119,MATCH(Analysis_5_Adap_paper!$C122,Example_4_Adap!$C$12:$C$119)+Analysis_5_Adap_paper!$D122-COUNT($C$115:$C$123),MATCH(Analysis_5_Adap_paper!J$114,Example_4_Adap!$E$11:$AR$11,0))</f>
        <v>7.9854363921327797E-6</v>
      </c>
      <c r="K122" s="56">
        <f t="shared" si="26"/>
        <v>1.691142920881227</v>
      </c>
      <c r="L122" s="56">
        <f t="shared" si="26"/>
        <v>1.6911429207608784</v>
      </c>
      <c r="M122" s="56">
        <f t="shared" si="26"/>
        <v>1.6911429206486102</v>
      </c>
      <c r="N122" s="56">
        <f t="shared" si="26"/>
        <v>1.6911429208134217</v>
      </c>
      <c r="O122" s="56">
        <f t="shared" si="26"/>
        <v>1.6911429208095585</v>
      </c>
      <c r="P122" s="56">
        <f t="shared" si="26"/>
        <v>1.6911429206486102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INDEX(Example_4_Adap!$E$12:$AR$119,MATCH(Analysis_5_Adap_paper!$C123,Example_4_Adap!$C$12:$C$119)+Analysis_5_Adap_paper!$D123-COUNT($C$115:$C$123),MATCH(Analysis_5_Adap_paper!E$114,Example_4_Adap!$E$11:$AR$11,0))</f>
        <v>2.4754149057226701E-6</v>
      </c>
      <c r="F123" s="1" cm="1">
        <f t="array" ref="F123">INDEX(Example_4_Adap!$E$12:$AR$119,MATCH(Analysis_5_Adap_paper!$C123,Example_4_Adap!$C$12:$C$119)+Analysis_5_Adap_paper!$D123-COUNT($C$115:$C$123),MATCH(Analysis_5_Adap_paper!F$114,Example_4_Adap!$E$11:$AR$11,0))</f>
        <v>2.47541490594471E-6</v>
      </c>
      <c r="G123" s="1" cm="1">
        <f t="array" ref="G123">INDEX(Example_4_Adap!$E$12:$AR$119,MATCH(Analysis_5_Adap_paper!$C123,Example_4_Adap!$C$12:$C$119)+Analysis_5_Adap_paper!$D123-COUNT($C$115:$C$123),MATCH(Analysis_5_Adap_paper!G$114,Example_4_Adap!$E$11:$AR$11,0))</f>
        <v>2.4754152168071599E-6</v>
      </c>
      <c r="H123" s="1" cm="1">
        <f t="array" ref="H123">INDEX(Example_4_Adap!$E$12:$AR$119,MATCH(Analysis_5_Adap_paper!$C123,Example_4_Adap!$C$12:$C$119)+Analysis_5_Adap_paper!$D123-COUNT($C$115:$C$123),MATCH(Analysis_5_Adap_paper!H$114,Example_4_Adap!$E$11:$AR$11,0))</f>
        <v>2.47541490594471E-6</v>
      </c>
      <c r="I123" s="1" cm="1">
        <f t="array" ref="I123">INDEX(Example_4_Adap!$E$12:$AR$119,MATCH(Analysis_5_Adap_paper!$C123,Example_4_Adap!$C$12:$C$119)+Analysis_5_Adap_paper!$D123-COUNT($C$115:$C$123),MATCH(Analysis_5_Adap_paper!I$114,Example_4_Adap!$E$11:$AR$11,0))</f>
        <v>2.4754149088312899E-6</v>
      </c>
      <c r="J123" s="1" cm="1">
        <f t="array" ref="J123">INDEX(Example_4_Adap!$E$12:$AR$119,MATCH(Analysis_5_Adap_paper!$C123,Example_4_Adap!$C$12:$C$119)+Analysis_5_Adap_paper!$D123-COUNT($C$115:$C$123),MATCH(Analysis_5_Adap_paper!J$114,Example_4_Adap!$E$11:$AR$11,0))</f>
        <v>2.4754152168071599E-6</v>
      </c>
      <c r="K123" s="56">
        <f t="shared" si="26"/>
        <v>1.689700713340796</v>
      </c>
      <c r="L123" s="56">
        <f t="shared" si="26"/>
        <v>1.6897007133317377</v>
      </c>
      <c r="M123" s="56">
        <f t="shared" si="26"/>
        <v>1.6897007132010839</v>
      </c>
      <c r="N123" s="56">
        <f t="shared" si="26"/>
        <v>1.6897007132916209</v>
      </c>
      <c r="O123" s="56">
        <f t="shared" si="26"/>
        <v>1.6897007134145094</v>
      </c>
      <c r="P123" s="56">
        <f t="shared" si="26"/>
        <v>1.6897007132010839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28">LOG(E127/E128)/LOG(2)</f>
        <v>1.2374010231997106</v>
      </c>
      <c r="G128" s="1">
        <v>5.4518249580189403E-3</v>
      </c>
      <c r="H128" s="56">
        <f t="shared" ref="H128:H135" si="29">LOG(G127/G128)/LOG(2)</f>
        <v>1.9615495259166875</v>
      </c>
      <c r="I128" s="1">
        <v>4.26484085311873E-4</v>
      </c>
      <c r="J128" s="56">
        <f t="shared" ref="J128:J135" si="30">LOG(I127/I128)/LOG(2)</f>
        <v>3.2394691954503458</v>
      </c>
      <c r="K128" s="1">
        <v>7.2817401227109899E-6</v>
      </c>
      <c r="L128" s="56">
        <f t="shared" ref="L128:L135" si="31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28"/>
        <v>1.3488326757748679</v>
      </c>
      <c r="G129" s="1">
        <v>1.38356573838067E-3</v>
      </c>
      <c r="H129" s="56">
        <f t="shared" si="29"/>
        <v>1.9783480488029999</v>
      </c>
      <c r="I129" s="1">
        <v>2.7753343123437801E-5</v>
      </c>
      <c r="J129" s="56">
        <f t="shared" si="30"/>
        <v>3.9417584351265642</v>
      </c>
      <c r="K129" s="1">
        <v>5.2235512193465901E-8</v>
      </c>
      <c r="L129" s="56">
        <f t="shared" si="31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28"/>
        <v>1.3709678333891029</v>
      </c>
      <c r="G130" s="1">
        <v>3.4964258738468001E-4</v>
      </c>
      <c r="H130" s="56">
        <f t="shared" si="29"/>
        <v>1.9844383687155254</v>
      </c>
      <c r="I130" s="1">
        <v>1.32661644930421E-6</v>
      </c>
      <c r="J130" s="56">
        <f t="shared" si="30"/>
        <v>4.3868383418481054</v>
      </c>
      <c r="K130" s="1">
        <v>6.8422545407287296E-10</v>
      </c>
      <c r="L130" s="56">
        <f t="shared" si="31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28"/>
        <v>1.3790855082021063</v>
      </c>
      <c r="G131" s="1">
        <v>8.7984183998968097E-5</v>
      </c>
      <c r="H131" s="56">
        <f t="shared" si="29"/>
        <v>1.9905648056862306</v>
      </c>
      <c r="I131" s="1">
        <v>6.2891217067484501E-8</v>
      </c>
      <c r="J131" s="56">
        <f t="shared" si="30"/>
        <v>4.3987489546710918</v>
      </c>
      <c r="K131" s="1">
        <v>4.4121539755081998E-10</v>
      </c>
      <c r="L131" s="56">
        <f t="shared" si="31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28"/>
        <v>1.1755293461490051</v>
      </c>
      <c r="G132" s="1">
        <v>2.1979790285287E-5</v>
      </c>
      <c r="H132" s="56">
        <f t="shared" si="29"/>
        <v>2.0010665875480589</v>
      </c>
      <c r="I132" s="1">
        <v>3.2683505901687202E-9</v>
      </c>
      <c r="J132" s="56">
        <f t="shared" si="30"/>
        <v>4.2662239025822561</v>
      </c>
      <c r="K132" s="1">
        <v>4.4827153100612799E-10</v>
      </c>
      <c r="L132" s="56">
        <f t="shared" si="31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28"/>
        <v>0.26532676843794928</v>
      </c>
      <c r="G133" s="1">
        <v>5.4626648650080199E-6</v>
      </c>
      <c r="H133" s="56">
        <f t="shared" si="29"/>
        <v>2.0085007998462032</v>
      </c>
      <c r="I133" s="1">
        <v>1.7535367602405901E-10</v>
      </c>
      <c r="J133" s="56">
        <f t="shared" si="30"/>
        <v>4.220223167186175</v>
      </c>
      <c r="K133" s="1">
        <v>4.6362488848039602E-10</v>
      </c>
      <c r="L133" s="56">
        <f t="shared" si="31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28"/>
        <v>6.9623687684612343E-2</v>
      </c>
      <c r="G134" s="1">
        <v>1.35374112719688E-6</v>
      </c>
      <c r="H134" s="56">
        <f t="shared" si="29"/>
        <v>2.0126530342450533</v>
      </c>
      <c r="I134" s="1">
        <v>9.5472518779615695E-12</v>
      </c>
      <c r="J134" s="56">
        <f t="shared" si="30"/>
        <v>4.19903834323868</v>
      </c>
      <c r="K134" s="1">
        <v>3.4573078913635599E-9</v>
      </c>
      <c r="L134" s="56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28"/>
        <v>1.7578992689026893E-2</v>
      </c>
      <c r="G135" s="1">
        <v>3.3497237855728599E-7</v>
      </c>
      <c r="H135" s="56">
        <f t="shared" si="29"/>
        <v>2.0148378394428228</v>
      </c>
      <c r="I135" s="1">
        <v>8.7524432146324196E-13</v>
      </c>
      <c r="J135" s="56">
        <f t="shared" si="30"/>
        <v>3.4473278196876915</v>
      </c>
      <c r="K135" s="1">
        <v>3.3828702006300002E-8</v>
      </c>
      <c r="L135" s="56">
        <f t="shared" si="31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32">LOG(I139/I140)/LOG(2)</f>
        <v>3.4485163760847724</v>
      </c>
      <c r="K140" s="1">
        <v>3.7469152087944701E-6</v>
      </c>
      <c r="L140" s="56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34">LOG(E140/E141)/LOG(2)</f>
        <v>1.4882623253141787</v>
      </c>
      <c r="G141" s="1">
        <v>6.8665973041268503E-4</v>
      </c>
      <c r="H141" s="56">
        <f t="shared" si="34"/>
        <v>2.0967021976484208</v>
      </c>
      <c r="I141" s="1">
        <v>1.5910261702371601E-5</v>
      </c>
      <c r="J141" s="56">
        <f t="shared" si="32"/>
        <v>4.0193938561983797</v>
      </c>
      <c r="K141" s="1">
        <v>2.6150512892782901E-8</v>
      </c>
      <c r="L141" s="56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34"/>
        <v>1.3928088212939476</v>
      </c>
      <c r="G142" s="1">
        <v>1.659928807564E-4</v>
      </c>
      <c r="H142" s="56">
        <f t="shared" si="34"/>
        <v>2.0484739909776222</v>
      </c>
      <c r="I142" s="1">
        <v>7.4339052821255201E-7</v>
      </c>
      <c r="J142" s="56">
        <f t="shared" si="32"/>
        <v>4.4196934495722067</v>
      </c>
      <c r="K142" s="1">
        <v>2.1356463373205801E-10</v>
      </c>
      <c r="L142" s="56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34"/>
        <v>1.1842814764923475</v>
      </c>
      <c r="G143" s="1">
        <v>4.0751271749122699E-5</v>
      </c>
      <c r="H143" s="56">
        <f t="shared" si="34"/>
        <v>2.0262043791700113</v>
      </c>
      <c r="I143" s="1">
        <v>3.4725526411664402E-8</v>
      </c>
      <c r="J143" s="56">
        <f t="shared" si="32"/>
        <v>4.4200518368495203</v>
      </c>
      <c r="K143" s="1">
        <v>9.6755181936598501E-11</v>
      </c>
      <c r="L143" s="56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34"/>
        <v>0.74764457990055744</v>
      </c>
      <c r="G144" s="1">
        <v>1.0049403721207799E-5</v>
      </c>
      <c r="H144" s="56">
        <f t="shared" si="34"/>
        <v>2.0197351810831403</v>
      </c>
      <c r="I144" s="1">
        <v>1.78510660036854E-9</v>
      </c>
      <c r="J144" s="56">
        <f t="shared" si="32"/>
        <v>4.2819144298158971</v>
      </c>
      <c r="K144" s="1">
        <v>9.67516828888049E-11</v>
      </c>
      <c r="L144" s="56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34"/>
        <v>0.29577866065949926</v>
      </c>
      <c r="G145" s="1">
        <v>2.4812182758805699E-6</v>
      </c>
      <c r="H145" s="56">
        <f t="shared" si="34"/>
        <v>2.0179893403873317</v>
      </c>
      <c r="I145" s="1">
        <v>9.5088715166757498E-11</v>
      </c>
      <c r="J145" s="56">
        <f t="shared" si="32"/>
        <v>4.230592282660445</v>
      </c>
      <c r="K145" s="1">
        <v>1.01571064600186E-10</v>
      </c>
      <c r="L145" s="56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34"/>
        <v>8.4596906725180235E-2</v>
      </c>
      <c r="G146" s="1">
        <v>6.1285256515927605E-7</v>
      </c>
      <c r="H146" s="56">
        <f t="shared" si="34"/>
        <v>2.017436706996369</v>
      </c>
      <c r="I146" s="1">
        <v>5.1335319827405504E-12</v>
      </c>
      <c r="J146" s="56">
        <f t="shared" si="32"/>
        <v>4.2112504582402925</v>
      </c>
      <c r="K146" s="1">
        <v>1.51522639606784E-9</v>
      </c>
      <c r="L146" s="56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34"/>
        <v>2.1820394743610118E-2</v>
      </c>
      <c r="G147" s="1">
        <v>1.51393602995807E-7</v>
      </c>
      <c r="H147" s="56">
        <f t="shared" si="34"/>
        <v>2.017235797599279</v>
      </c>
      <c r="I147" s="1">
        <v>3.2335609353221998E-13</v>
      </c>
      <c r="J147" s="56">
        <f t="shared" si="32"/>
        <v>3.9887560704903504</v>
      </c>
      <c r="K147" s="1">
        <v>2.0464940165662501E-8</v>
      </c>
      <c r="L147" s="56">
        <f t="shared" si="33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INDEX(Example_4_Adap!$E$12:$AR$119,MATCH(Analysis_5_Adap_paper!$C151,Example_4_Adap!$C$12:$C$119)+Analysis_5_Adap_paper!$D151-COUNT($C$151:$C$159),MATCH(Analysis_5_Adap_paper!E$150,Example_4_Adap!$E$11:$AR$11,0))</f>
        <v>7.8918696643701606E-3</v>
      </c>
      <c r="F151" s="1" cm="1">
        <f t="array" ref="F151">INDEX(Example_4_Adap!$E$12:$AR$119,MATCH(Analysis_5_Adap_paper!$C151,Example_4_Adap!$C$12:$C$119)+Analysis_5_Adap_paper!$D151-COUNT($C$151:$C$159),MATCH(Analysis_5_Adap_paper!F$150,Example_4_Adap!$E$11:$AR$11,0))</f>
        <v>7.8918696643701606E-3</v>
      </c>
      <c r="G151" s="1" cm="1">
        <f t="array" ref="G151">INDEX(Example_4_Adap!$E$12:$AR$119,MATCH(Analysis_5_Adap_paper!$C151,Example_4_Adap!$C$12:$C$119)+Analysis_5_Adap_paper!$D151-COUNT($C$151:$C$159),MATCH(Analysis_5_Adap_paper!G$150,Example_4_Adap!$E$11:$AR$11,0))</f>
        <v>7.8918696643719404E-3</v>
      </c>
      <c r="H151" s="1" cm="1">
        <f t="array" ref="H151">INDEX(Example_4_Adap!$E$12:$AR$119,MATCH(Analysis_5_Adap_paper!$C151,Example_4_Adap!$C$12:$C$119)+Analysis_5_Adap_paper!$D151-COUNT($C$151:$C$159),MATCH(Analysis_5_Adap_paper!H$150,Example_4_Adap!$E$11:$AR$11,0))</f>
        <v>7.8918696643719404E-3</v>
      </c>
      <c r="I151" s="1" cm="1">
        <f t="array" ref="I151">INDEX(Example_4_Adap!$E$12:$AR$119,MATCH(Analysis_5_Adap_paper!$C151,Example_4_Adap!$C$12:$C$119)+Analysis_5_Adap_paper!$D151-COUNT($C$151:$C$159),MATCH(Analysis_5_Adap_paper!I$150,Example_4_Adap!$E$11:$AR$11,0))</f>
        <v>7.8918692140195201E-3</v>
      </c>
      <c r="J151" s="1" cm="1">
        <f t="array" ref="J151">INDEX(Example_4_Adap!$E$12:$AR$119,MATCH(Analysis_5_Adap_paper!$C151,Example_4_Adap!$C$12:$C$119)+Analysis_5_Adap_paper!$D151-COUNT($C$151:$C$159),MATCH(Analysis_5_Adap_paper!J$150,Example_4_Adap!$E$11:$AR$11,0))</f>
        <v>7.8918651608920198E-3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INDEX(Example_4_Adap!$E$12:$AR$119,MATCH(Analysis_5_Adap_paper!$C152,Example_4_Adap!$C$12:$C$119)+Analysis_5_Adap_paper!$D152-COUNT($C$151:$C$159),MATCH(Analysis_5_Adap_paper!E$150,Example_4_Adap!$E$11:$AR$11,0))</f>
        <v>4.2761482359352501E-3</v>
      </c>
      <c r="F152" s="1" cm="1">
        <f t="array" ref="F152">INDEX(Example_4_Adap!$E$12:$AR$119,MATCH(Analysis_5_Adap_paper!$C152,Example_4_Adap!$C$12:$C$119)+Analysis_5_Adap_paper!$D152-COUNT($C$151:$C$159),MATCH(Analysis_5_Adap_paper!F$150,Example_4_Adap!$E$11:$AR$11,0))</f>
        <v>1.6685170054503401E-3</v>
      </c>
      <c r="G152" s="1" cm="1">
        <f t="array" ref="G152">INDEX(Example_4_Adap!$E$12:$AR$119,MATCH(Analysis_5_Adap_paper!$C152,Example_4_Adap!$C$12:$C$119)+Analysis_5_Adap_paper!$D152-COUNT($C$151:$C$159),MATCH(Analysis_5_Adap_paper!G$150,Example_4_Adap!$E$11:$AR$11,0))</f>
        <v>4.2761482359343602E-3</v>
      </c>
      <c r="H152" s="1" cm="1">
        <f t="array" ref="H152">INDEX(Example_4_Adap!$E$12:$AR$119,MATCH(Analysis_5_Adap_paper!$C152,Example_4_Adap!$C$12:$C$119)+Analysis_5_Adap_paper!$D152-COUNT($C$151:$C$159),MATCH(Analysis_5_Adap_paper!H$150,Example_4_Adap!$E$11:$AR$11,0))</f>
        <v>1.6685170054494499E-3</v>
      </c>
      <c r="I152" s="1" cm="1">
        <f t="array" ref="I152">INDEX(Example_4_Adap!$E$12:$AR$119,MATCH(Analysis_5_Adap_paper!$C152,Example_4_Adap!$C$12:$C$119)+Analysis_5_Adap_paper!$D152-COUNT($C$151:$C$159),MATCH(Analysis_5_Adap_paper!I$150,Example_4_Adap!$E$11:$AR$11,0))</f>
        <v>4.2761493998268998E-3</v>
      </c>
      <c r="J152" s="1" cm="1">
        <f t="array" ref="J152">INDEX(Example_4_Adap!$E$12:$AR$119,MATCH(Analysis_5_Adap_paper!$C152,Example_4_Adap!$C$12:$C$119)+Analysis_5_Adap_paper!$D152-COUNT($C$151:$C$159),MATCH(Analysis_5_Adap_paper!J$150,Example_4_Adap!$E$11:$AR$11,0))</f>
        <v>1.6685191407056401E-3</v>
      </c>
      <c r="K152" s="59"/>
      <c r="Q152" s="56">
        <f>LOG(E151/E152)/LOG(2)</f>
        <v>0.88405526384565469</v>
      </c>
      <c r="R152" s="56">
        <f t="shared" ref="R152:V159" si="36">LOG(F151/F152)/LOG(2)</f>
        <v>2.2418007394150714</v>
      </c>
      <c r="S152" s="56">
        <f t="shared" si="36"/>
        <v>0.88405526384628064</v>
      </c>
      <c r="T152" s="56">
        <f t="shared" si="36"/>
        <v>2.2418007394161665</v>
      </c>
      <c r="U152" s="56">
        <f t="shared" si="36"/>
        <v>0.88405478884212985</v>
      </c>
      <c r="V152" s="56">
        <f t="shared" si="36"/>
        <v>2.2417980698816411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INDEX(Example_4_Adap!$E$12:$AR$119,MATCH(Analysis_5_Adap_paper!$C153,Example_4_Adap!$C$12:$C$119)+Analysis_5_Adap_paper!$D153-COUNT($C$151:$C$159),MATCH(Analysis_5_Adap_paper!E$150,Example_4_Adap!$E$11:$AR$11,0))</f>
        <v>3.49991000292648E-3</v>
      </c>
      <c r="F153" s="1" cm="1">
        <f t="array" ref="F153">INDEX(Example_4_Adap!$E$12:$AR$119,MATCH(Analysis_5_Adap_paper!$C153,Example_4_Adap!$C$12:$C$119)+Analysis_5_Adap_paper!$D153-COUNT($C$151:$C$159),MATCH(Analysis_5_Adap_paper!F$150,Example_4_Adap!$E$11:$AR$11,0))</f>
        <v>3.4263369744946798E-4</v>
      </c>
      <c r="G153" s="1" cm="1">
        <f t="array" ref="G153">INDEX(Example_4_Adap!$E$12:$AR$119,MATCH(Analysis_5_Adap_paper!$C153,Example_4_Adap!$C$12:$C$119)+Analysis_5_Adap_paper!$D153-COUNT($C$151:$C$159),MATCH(Analysis_5_Adap_paper!G$150,Example_4_Adap!$E$11:$AR$11,0))</f>
        <v>3.4999100029260398E-3</v>
      </c>
      <c r="H153" s="1" cm="1">
        <f t="array" ref="H153">INDEX(Example_4_Adap!$E$12:$AR$119,MATCH(Analysis_5_Adap_paper!$C153,Example_4_Adap!$C$12:$C$119)+Analysis_5_Adap_paper!$D153-COUNT($C$151:$C$159),MATCH(Analysis_5_Adap_paper!H$150,Example_4_Adap!$E$11:$AR$11,0))</f>
        <v>3.4263369744969003E-4</v>
      </c>
      <c r="I153" s="1" cm="1">
        <f t="array" ref="I153">INDEX(Example_4_Adap!$E$12:$AR$119,MATCH(Analysis_5_Adap_paper!$C153,Example_4_Adap!$C$12:$C$119)+Analysis_5_Adap_paper!$D153-COUNT($C$151:$C$159),MATCH(Analysis_5_Adap_paper!I$150,Example_4_Adap!$E$11:$AR$11,0))</f>
        <v>3.49991021348716E-3</v>
      </c>
      <c r="J153" s="1" cm="1">
        <f t="array" ref="J153">INDEX(Example_4_Adap!$E$12:$AR$119,MATCH(Analysis_5_Adap_paper!$C153,Example_4_Adap!$C$12:$C$119)+Analysis_5_Adap_paper!$D153-COUNT($C$151:$C$159),MATCH(Analysis_5_Adap_paper!J$150,Example_4_Adap!$E$11:$AR$11,0))</f>
        <v>3.4263386871447E-4</v>
      </c>
      <c r="K153" s="59"/>
      <c r="Q153" s="56">
        <f t="shared" ref="Q153:Q159" si="38">LOG(E152/E153)/LOG(2)</f>
        <v>0.2889940411331402</v>
      </c>
      <c r="R153" s="56">
        <f t="shared" si="36"/>
        <v>2.2838274403284879</v>
      </c>
      <c r="S153" s="56">
        <f t="shared" si="36"/>
        <v>0.28899404113302146</v>
      </c>
      <c r="T153" s="56">
        <f t="shared" si="36"/>
        <v>2.2838274403267835</v>
      </c>
      <c r="U153" s="56">
        <f t="shared" si="36"/>
        <v>0.28899434701402649</v>
      </c>
      <c r="V153" s="56">
        <f t="shared" si="36"/>
        <v>2.2838285654618837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INDEX(Example_4_Adap!$E$12:$AR$119,MATCH(Analysis_5_Adap_paper!$C154,Example_4_Adap!$C$12:$C$119)+Analysis_5_Adap_paper!$D154-COUNT($C$151:$C$159),MATCH(Analysis_5_Adap_paper!E$150,Example_4_Adap!$E$11:$AR$11,0))</f>
        <v>3.0394034787253302E-3</v>
      </c>
      <c r="F154" s="1" cm="1">
        <f t="array" ref="F154">INDEX(Example_4_Adap!$E$12:$AR$119,MATCH(Analysis_5_Adap_paper!$C154,Example_4_Adap!$C$12:$C$119)+Analysis_5_Adap_paper!$D154-COUNT($C$151:$C$159),MATCH(Analysis_5_Adap_paper!F$150,Example_4_Adap!$E$11:$AR$11,0))</f>
        <v>7.0329343998198901E-5</v>
      </c>
      <c r="G154" s="1" cm="1">
        <f t="array" ref="G154">INDEX(Example_4_Adap!$E$12:$AR$119,MATCH(Analysis_5_Adap_paper!$C154,Example_4_Adap!$C$12:$C$119)+Analysis_5_Adap_paper!$D154-COUNT($C$151:$C$159),MATCH(Analysis_5_Adap_paper!G$150,Example_4_Adap!$E$11:$AR$11,0))</f>
        <v>3.0394034787222198E-3</v>
      </c>
      <c r="H154" s="1" cm="1">
        <f t="array" ref="H154">INDEX(Example_4_Adap!$E$12:$AR$119,MATCH(Analysis_5_Adap_paper!$C154,Example_4_Adap!$C$12:$C$119)+Analysis_5_Adap_paper!$D154-COUNT($C$151:$C$159),MATCH(Analysis_5_Adap_paper!H$150,Example_4_Adap!$E$11:$AR$11,0))</f>
        <v>7.0329343999198102E-5</v>
      </c>
      <c r="I154" s="1" cm="1">
        <f t="array" ref="I154">INDEX(Example_4_Adap!$E$12:$AR$119,MATCH(Analysis_5_Adap_paper!$C154,Example_4_Adap!$C$12:$C$119)+Analysis_5_Adap_paper!$D154-COUNT($C$151:$C$159),MATCH(Analysis_5_Adap_paper!I$150,Example_4_Adap!$E$11:$AR$11,0))</f>
        <v>3.0394035007232901E-3</v>
      </c>
      <c r="J154" s="1" cm="1">
        <f t="array" ref="J154">INDEX(Example_4_Adap!$E$12:$AR$119,MATCH(Analysis_5_Adap_paper!$C154,Example_4_Adap!$C$12:$C$119)+Analysis_5_Adap_paper!$D154-COUNT($C$151:$C$159),MATCH(Analysis_5_Adap_paper!J$150,Example_4_Adap!$E$11:$AR$11,0))</f>
        <v>7.0329364106558296E-5</v>
      </c>
      <c r="K154" s="59"/>
      <c r="Q154" s="56">
        <f t="shared" si="38"/>
        <v>0.20352962056496673</v>
      </c>
      <c r="R154" s="56">
        <f t="shared" si="36"/>
        <v>2.2844683793932261</v>
      </c>
      <c r="S154" s="56">
        <f t="shared" si="36"/>
        <v>0.20352962056626175</v>
      </c>
      <c r="T154" s="56">
        <f t="shared" si="36"/>
        <v>2.284468379373664</v>
      </c>
      <c r="U154" s="56">
        <f t="shared" si="36"/>
        <v>0.20352969691837297</v>
      </c>
      <c r="V154" s="56">
        <f t="shared" si="36"/>
        <v>2.284468688031192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INDEX(Example_4_Adap!$E$12:$AR$119,MATCH(Analysis_5_Adap_paper!$C155,Example_4_Adap!$C$12:$C$119)+Analysis_5_Adap_paper!$D155-COUNT($C$151:$C$159),MATCH(Analysis_5_Adap_paper!E$150,Example_4_Adap!$E$11:$AR$11,0))</f>
        <v>2.6718855352032499E-3</v>
      </c>
      <c r="F155" s="1" cm="1">
        <f t="array" ref="F155">INDEX(Example_4_Adap!$E$12:$AR$119,MATCH(Analysis_5_Adap_paper!$C155,Example_4_Adap!$C$12:$C$119)+Analysis_5_Adap_paper!$D155-COUNT($C$151:$C$159),MATCH(Analysis_5_Adap_paper!F$150,Example_4_Adap!$E$11:$AR$11,0))</f>
        <v>1.42662196775944E-5</v>
      </c>
      <c r="G155" s="1" cm="1">
        <f t="array" ref="G155">INDEX(Example_4_Adap!$E$12:$AR$119,MATCH(Analysis_5_Adap_paper!$C155,Example_4_Adap!$C$12:$C$119)+Analysis_5_Adap_paper!$D155-COUNT($C$151:$C$159),MATCH(Analysis_5_Adap_paper!G$150,Example_4_Adap!$E$11:$AR$11,0))</f>
        <v>2.6718855352092499E-3</v>
      </c>
      <c r="H155" s="1" cm="1">
        <f t="array" ref="H155">INDEX(Example_4_Adap!$E$12:$AR$119,MATCH(Analysis_5_Adap_paper!$C155,Example_4_Adap!$C$12:$C$119)+Analysis_5_Adap_paper!$D155-COUNT($C$151:$C$159),MATCH(Analysis_5_Adap_paper!H$150,Example_4_Adap!$E$11:$AR$11,0))</f>
        <v>1.42662196782605E-5</v>
      </c>
      <c r="I155" s="1" cm="1">
        <f t="array" ref="I155">INDEX(Example_4_Adap!$E$12:$AR$119,MATCH(Analysis_5_Adap_paper!$C155,Example_4_Adap!$C$12:$C$119)+Analysis_5_Adap_paper!$D155-COUNT($C$151:$C$159),MATCH(Analysis_5_Adap_paper!I$150,Example_4_Adap!$E$11:$AR$11,0))</f>
        <v>2.6718855373157801E-3</v>
      </c>
      <c r="J155" s="1" cm="1">
        <f t="array" ref="J155">INDEX(Example_4_Adap!$E$12:$AR$119,MATCH(Analysis_5_Adap_paper!$C155,Example_4_Adap!$C$12:$C$119)+Analysis_5_Adap_paper!$D155-COUNT($C$151:$C$159),MATCH(Analysis_5_Adap_paper!J$150,Example_4_Adap!$E$11:$AR$11,0))</f>
        <v>1.4266223165249E-5</v>
      </c>
      <c r="K155" s="59"/>
      <c r="Q155" s="56">
        <f t="shared" si="38"/>
        <v>0.18593000092820186</v>
      </c>
      <c r="R155" s="56">
        <f t="shared" si="36"/>
        <v>2.3015236664264216</v>
      </c>
      <c r="S155" s="56">
        <f t="shared" si="36"/>
        <v>0.1859300009234858</v>
      </c>
      <c r="T155" s="56">
        <f t="shared" si="36"/>
        <v>2.3015236663795577</v>
      </c>
      <c r="U155" s="56">
        <f t="shared" si="36"/>
        <v>0.18593001022916983</v>
      </c>
      <c r="V155" s="56">
        <f t="shared" si="36"/>
        <v>2.3015237262226975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INDEX(Example_4_Adap!$E$12:$AR$119,MATCH(Analysis_5_Adap_paper!$C156,Example_4_Adap!$C$12:$C$119)+Analysis_5_Adap_paper!$D156-COUNT($C$151:$C$159),MATCH(Analysis_5_Adap_paper!E$150,Example_4_Adap!$E$11:$AR$11,0))</f>
        <v>2.3915178522435601E-3</v>
      </c>
      <c r="F156" s="1" cm="1">
        <f t="array" ref="F156">INDEX(Example_4_Adap!$E$12:$AR$119,MATCH(Analysis_5_Adap_paper!$C156,Example_4_Adap!$C$12:$C$119)+Analysis_5_Adap_paper!$D156-COUNT($C$151:$C$159),MATCH(Analysis_5_Adap_paper!F$150,Example_4_Adap!$E$11:$AR$11,0))</f>
        <v>2.8632573992881601E-6</v>
      </c>
      <c r="G156" s="1" cm="1">
        <f t="array" ref="G156">INDEX(Example_4_Adap!$E$12:$AR$119,MATCH(Analysis_5_Adap_paper!$C156,Example_4_Adap!$C$12:$C$119)+Analysis_5_Adap_paper!$D156-COUNT($C$151:$C$159),MATCH(Analysis_5_Adap_paper!G$150,Example_4_Adap!$E$11:$AR$11,0))</f>
        <v>2.3915178522439999E-3</v>
      </c>
      <c r="H156" s="1" cm="1">
        <f t="array" ref="H156">INDEX(Example_4_Adap!$E$12:$AR$119,MATCH(Analysis_5_Adap_paper!$C156,Example_4_Adap!$C$12:$C$119)+Analysis_5_Adap_paper!$D156-COUNT($C$151:$C$159),MATCH(Analysis_5_Adap_paper!H$150,Example_4_Adap!$E$11:$AR$11,0))</f>
        <v>2.86325739884407E-6</v>
      </c>
      <c r="I156" s="1" cm="1">
        <f t="array" ref="I156">INDEX(Example_4_Adap!$E$12:$AR$119,MATCH(Analysis_5_Adap_paper!$C156,Example_4_Adap!$C$12:$C$119)+Analysis_5_Adap_paper!$D156-COUNT($C$151:$C$159),MATCH(Analysis_5_Adap_paper!I$150,Example_4_Adap!$E$11:$AR$11,0))</f>
        <v>2.3915178524194199E-3</v>
      </c>
      <c r="J156" s="1" cm="1">
        <f t="array" ref="J156">INDEX(Example_4_Adap!$E$12:$AR$119,MATCH(Analysis_5_Adap_paper!$C156,Example_4_Adap!$C$12:$C$119)+Analysis_5_Adap_paper!$D156-COUNT($C$151:$C$159),MATCH(Analysis_5_Adap_paper!J$150,Example_4_Adap!$E$11:$AR$11,0))</f>
        <v>2.8632580759690898E-6</v>
      </c>
      <c r="K156" s="59"/>
      <c r="Q156" s="56">
        <f t="shared" si="38"/>
        <v>0.15993164260214901</v>
      </c>
      <c r="R156" s="56">
        <f t="shared" si="36"/>
        <v>2.3168738183459596</v>
      </c>
      <c r="S156" s="56">
        <f t="shared" si="36"/>
        <v>0.15993164260512321</v>
      </c>
      <c r="T156" s="56">
        <f t="shared" si="36"/>
        <v>2.316873818637081</v>
      </c>
      <c r="U156" s="56">
        <f t="shared" si="36"/>
        <v>0.15993164363672949</v>
      </c>
      <c r="V156" s="56">
        <f t="shared" si="36"/>
        <v>2.3168738300849898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INDEX(Example_4_Adap!$E$12:$AR$119,MATCH(Analysis_5_Adap_paper!$C157,Example_4_Adap!$C$12:$C$119)+Analysis_5_Adap_paper!$D157-COUNT($C$151:$C$159),MATCH(Analysis_5_Adap_paper!E$150,Example_4_Adap!$E$11:$AR$11,0))</f>
        <v>2.17620369630999E-3</v>
      </c>
      <c r="F157" s="1" cm="1">
        <f t="array" ref="F157">INDEX(Example_4_Adap!$E$12:$AR$119,MATCH(Analysis_5_Adap_paper!$C157,Example_4_Adap!$C$12:$C$119)+Analysis_5_Adap_paper!$D157-COUNT($C$151:$C$159),MATCH(Analysis_5_Adap_paper!F$150,Example_4_Adap!$E$11:$AR$11,0))</f>
        <v>5.7129772668140703E-7</v>
      </c>
      <c r="G157" s="1" cm="1">
        <f t="array" ref="G157">INDEX(Example_4_Adap!$E$12:$AR$119,MATCH(Analysis_5_Adap_paper!$C157,Example_4_Adap!$C$12:$C$119)+Analysis_5_Adap_paper!$D157-COUNT($C$151:$C$159),MATCH(Analysis_5_Adap_paper!G$150,Example_4_Adap!$E$11:$AR$11,0))</f>
        <v>2.1762036963206498E-3</v>
      </c>
      <c r="H157" s="1" cm="1">
        <f t="array" ref="H157">INDEX(Example_4_Adap!$E$12:$AR$119,MATCH(Analysis_5_Adap_paper!$C157,Example_4_Adap!$C$12:$C$119)+Analysis_5_Adap_paper!$D157-COUNT($C$151:$C$159),MATCH(Analysis_5_Adap_paper!H$150,Example_4_Adap!$E$11:$AR$11,0))</f>
        <v>5.7129772623731804E-7</v>
      </c>
      <c r="I157" s="1" cm="1">
        <f t="array" ref="I157">INDEX(Example_4_Adap!$E$12:$AR$119,MATCH(Analysis_5_Adap_paper!$C157,Example_4_Adap!$C$12:$C$119)+Analysis_5_Adap_paper!$D157-COUNT($C$151:$C$159),MATCH(Analysis_5_Adap_paper!I$150,Example_4_Adap!$E$11:$AR$11,0))</f>
        <v>2.1762036963262001E-3</v>
      </c>
      <c r="J157" s="1" cm="1">
        <f t="array" ref="J157">INDEX(Example_4_Adap!$E$12:$AR$119,MATCH(Analysis_5_Adap_paper!$C157,Example_4_Adap!$C$12:$C$119)+Analysis_5_Adap_paper!$D157-COUNT($C$151:$C$159),MATCH(Analysis_5_Adap_paper!J$150,Example_4_Adap!$E$11:$AR$11,0))</f>
        <v>5.7129786179554998E-7</v>
      </c>
      <c r="K157" s="59"/>
      <c r="Q157" s="56">
        <f t="shared" si="38"/>
        <v>0.13611295923898312</v>
      </c>
      <c r="R157" s="56">
        <f t="shared" si="36"/>
        <v>2.3253426763993339</v>
      </c>
      <c r="S157" s="56">
        <f t="shared" si="36"/>
        <v>0.13611295923218153</v>
      </c>
      <c r="T157" s="56">
        <f t="shared" si="36"/>
        <v>2.3253426772970278</v>
      </c>
      <c r="U157" s="56">
        <f t="shared" si="36"/>
        <v>0.1361129593343248</v>
      </c>
      <c r="V157" s="56">
        <f t="shared" si="36"/>
        <v>2.3253426761521254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INDEX(Example_4_Adap!$E$12:$AR$119,MATCH(Analysis_5_Adap_paper!$C158,Example_4_Adap!$C$12:$C$119)+Analysis_5_Adap_paper!$D158-COUNT($C$151:$C$159),MATCH(Analysis_5_Adap_paper!E$150,Example_4_Adap!$E$11:$AR$11,0))</f>
        <v>2.007061294786E-3</v>
      </c>
      <c r="F158" s="1" cm="1">
        <f t="array" ref="F158">INDEX(Example_4_Adap!$E$12:$AR$119,MATCH(Analysis_5_Adap_paper!$C158,Example_4_Adap!$C$12:$C$119)+Analysis_5_Adap_paper!$D158-COUNT($C$151:$C$159),MATCH(Analysis_5_Adap_paper!F$150,Example_4_Adap!$E$11:$AR$11,0))</f>
        <v>1.1366186369876601E-7</v>
      </c>
      <c r="G158" s="1" cm="1">
        <f t="array" ref="G158">INDEX(Example_4_Adap!$E$12:$AR$119,MATCH(Analysis_5_Adap_paper!$C158,Example_4_Adap!$C$12:$C$119)+Analysis_5_Adap_paper!$D158-COUNT($C$151:$C$159),MATCH(Analysis_5_Adap_paper!G$150,Example_4_Adap!$E$11:$AR$11,0))</f>
        <v>2.0070612948137599E-3</v>
      </c>
      <c r="H158" s="1" cm="1">
        <f t="array" ref="H158">INDEX(Example_4_Adap!$E$12:$AR$119,MATCH(Analysis_5_Adap_paper!$C158,Example_4_Adap!$C$12:$C$119)+Analysis_5_Adap_paper!$D158-COUNT($C$151:$C$159),MATCH(Analysis_5_Adap_paper!H$150,Example_4_Adap!$E$11:$AR$11,0))</f>
        <v>1.1366186325467699E-7</v>
      </c>
      <c r="I158" s="1" cm="1">
        <f t="array" ref="I158">INDEX(Example_4_Adap!$E$12:$AR$119,MATCH(Analysis_5_Adap_paper!$C158,Example_4_Adap!$C$12:$C$119)+Analysis_5_Adap_paper!$D158-COUNT($C$151:$C$159),MATCH(Analysis_5_Adap_paper!I$150,Example_4_Adap!$E$11:$AR$11,0))</f>
        <v>2.0070612948073201E-3</v>
      </c>
      <c r="J158" s="1" cm="1">
        <f t="array" ref="J158">INDEX(Example_4_Adap!$E$12:$AR$119,MATCH(Analysis_5_Adap_paper!$C158,Example_4_Adap!$C$12:$C$119)+Analysis_5_Adap_paper!$D158-COUNT($C$151:$C$159),MATCH(Analysis_5_Adap_paper!J$150,Example_4_Adap!$E$11:$AR$11,0))</f>
        <v>1.13661892120475E-7</v>
      </c>
      <c r="K158" s="59"/>
      <c r="Q158" s="56">
        <f t="shared" si="38"/>
        <v>0.11672892492274446</v>
      </c>
      <c r="R158" s="56">
        <f t="shared" si="36"/>
        <v>2.3294945127558222</v>
      </c>
      <c r="S158" s="56">
        <f t="shared" si="36"/>
        <v>0.11672892490985717</v>
      </c>
      <c r="T158" s="56">
        <f t="shared" si="36"/>
        <v>2.3294945172711299</v>
      </c>
      <c r="U158" s="56">
        <f t="shared" si="36"/>
        <v>0.11672892491816567</v>
      </c>
      <c r="V158" s="56">
        <f t="shared" si="36"/>
        <v>2.3294944932058343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INDEX(Example_4_Adap!$E$12:$AR$119,MATCH(Analysis_5_Adap_paper!$C159,Example_4_Adap!$C$12:$C$119)+Analysis_5_Adap_paper!$D159-COUNT($C$151:$C$159),MATCH(Analysis_5_Adap_paper!E$150,Example_4_Adap!$E$11:$AR$11,0))</f>
        <v>1.8708750843199301E-3</v>
      </c>
      <c r="F159" s="1" cm="1">
        <f t="array" ref="F159">INDEX(Example_4_Adap!$E$12:$AR$119,MATCH(Analysis_5_Adap_paper!$C159,Example_4_Adap!$C$12:$C$119)+Analysis_5_Adap_paper!$D159-COUNT($C$151:$C$159),MATCH(Analysis_5_Adap_paper!F$150,Example_4_Adap!$E$11:$AR$11,0))</f>
        <v>2.25844565271415E-8</v>
      </c>
      <c r="G159" s="1" cm="1">
        <f t="array" ref="G159">INDEX(Example_4_Adap!$E$12:$AR$119,MATCH(Analysis_5_Adap_paper!$C159,Example_4_Adap!$C$12:$C$119)+Analysis_5_Adap_paper!$D159-COUNT($C$151:$C$159),MATCH(Analysis_5_Adap_paper!G$150,Example_4_Adap!$E$11:$AR$11,0))</f>
        <v>1.87087508427086E-3</v>
      </c>
      <c r="H159" s="1" cm="1">
        <f t="array" ref="H159">INDEX(Example_4_Adap!$E$12:$AR$119,MATCH(Analysis_5_Adap_paper!$C159,Example_4_Adap!$C$12:$C$119)+Analysis_5_Adap_paper!$D159-COUNT($C$151:$C$159),MATCH(Analysis_5_Adap_paper!H$150,Example_4_Adap!$E$11:$AR$11,0))</f>
        <v>2.25844565271415E-8</v>
      </c>
      <c r="I159" s="1" cm="1">
        <f t="array" ref="I159">INDEX(Example_4_Adap!$E$12:$AR$119,MATCH(Analysis_5_Adap_paper!$C159,Example_4_Adap!$C$12:$C$119)+Analysis_5_Adap_paper!$D159-COUNT($C$151:$C$159),MATCH(Analysis_5_Adap_paper!I$150,Example_4_Adap!$E$11:$AR$11,0))</f>
        <v>1.87087508426864E-3</v>
      </c>
      <c r="J159" s="1" cm="1">
        <f t="array" ref="J159">INDEX(Example_4_Adap!$E$12:$AR$119,MATCH(Analysis_5_Adap_paper!$C159,Example_4_Adap!$C$12:$C$119)+Analysis_5_Adap_paper!$D159-COUNT($C$151:$C$159),MATCH(Analysis_5_Adap_paper!J$150,Example_4_Adap!$E$11:$AR$11,0))</f>
        <v>2.2584462966435099E-8</v>
      </c>
      <c r="K159" s="59"/>
      <c r="Q159" s="56">
        <f t="shared" si="38"/>
        <v>0.10137144156797515</v>
      </c>
      <c r="R159" s="56">
        <f t="shared" si="36"/>
        <v>2.3313461741178001</v>
      </c>
      <c r="S159" s="56">
        <f t="shared" si="36"/>
        <v>0.1013714416257686</v>
      </c>
      <c r="T159" s="56">
        <f t="shared" si="36"/>
        <v>2.331346168481037</v>
      </c>
      <c r="U159" s="56">
        <f t="shared" si="36"/>
        <v>0.10137144162285183</v>
      </c>
      <c r="V159" s="56">
        <f t="shared" si="36"/>
        <v>2.3313461235287534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INDEX(Example_4_Adap!$E$12:$AR$119,MATCH(Analysis_5_Adap_paper!$C163,Example_4_Adap!$C$12:$C$119)+Analysis_5_Adap_paper!$D163-COUNT($C$163:$C$171),MATCH(Analysis_5_Adap_paper!E$162,Example_4_Adap!$E$11:$AR$11,0))</f>
        <v>3.63913420271166E-3</v>
      </c>
      <c r="F163" s="1" cm="1">
        <f t="array" ref="F163">INDEX(Example_4_Adap!$E$12:$AR$119,MATCH(Analysis_5_Adap_paper!$C163,Example_4_Adap!$C$12:$C$119)+Analysis_5_Adap_paper!$D163-COUNT($C$163:$C$171),MATCH(Analysis_5_Adap_paper!F$162,Example_4_Adap!$E$11:$AR$11,0))</f>
        <v>3.63913420271166E-3</v>
      </c>
      <c r="G163" s="1" cm="1">
        <f t="array" ref="G163">INDEX(Example_4_Adap!$E$12:$AR$119,MATCH(Analysis_5_Adap_paper!$C163,Example_4_Adap!$C$12:$C$119)+Analysis_5_Adap_paper!$D163-COUNT($C$163:$C$171),MATCH(Analysis_5_Adap_paper!G$162,Example_4_Adap!$E$11:$AR$11,0))</f>
        <v>3.6391342027436401E-3</v>
      </c>
      <c r="H163" s="1" cm="1">
        <f t="array" ref="H163">INDEX(Example_4_Adap!$E$12:$AR$119,MATCH(Analysis_5_Adap_paper!$C163,Example_4_Adap!$C$12:$C$119)+Analysis_5_Adap_paper!$D163-COUNT($C$163:$C$171),MATCH(Analysis_5_Adap_paper!H$162,Example_4_Adap!$E$11:$AR$11,0))</f>
        <v>3.6391342027436401E-3</v>
      </c>
      <c r="I163" s="1" cm="1">
        <f t="array" ref="I163">INDEX(Example_4_Adap!$E$12:$AR$119,MATCH(Analysis_5_Adap_paper!$C163,Example_4_Adap!$C$12:$C$119)+Analysis_5_Adap_paper!$D163-COUNT($C$163:$C$171),MATCH(Analysis_5_Adap_paper!I$162,Example_4_Adap!$E$11:$AR$11,0))</f>
        <v>3.6392271845681E-3</v>
      </c>
      <c r="J163" s="1" cm="1">
        <f t="array" ref="J163">INDEX(Example_4_Adap!$E$12:$AR$119,MATCH(Analysis_5_Adap_paper!$C163,Example_4_Adap!$C$12:$C$119)+Analysis_5_Adap_paper!$D163-COUNT($C$163:$C$171),MATCH(Analysis_5_Adap_paper!J$162,Example_4_Adap!$E$11:$AR$11,0))</f>
        <v>3.6484270096235299E-3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INDEX(Example_4_Adap!$E$12:$AR$119,MATCH(Analysis_5_Adap_paper!$C164,Example_4_Adap!$C$12:$C$119)+Analysis_5_Adap_paper!$D164-COUNT($C$163:$C$171),MATCH(Analysis_5_Adap_paper!E$162,Example_4_Adap!$E$11:$AR$11,0))</f>
        <v>5.6312628465204895E-4</v>
      </c>
      <c r="F164" s="1" cm="1">
        <f t="array" ref="F164">INDEX(Example_4_Adap!$E$12:$AR$119,MATCH(Analysis_5_Adap_paper!$C164,Example_4_Adap!$C$12:$C$119)+Analysis_5_Adap_paper!$D164-COUNT($C$163:$C$171),MATCH(Analysis_5_Adap_paper!F$162,Example_4_Adap!$E$11:$AR$11,0))</f>
        <v>3.3755092937970399E-4</v>
      </c>
      <c r="G164" s="1" cm="1">
        <f t="array" ref="G164">INDEX(Example_4_Adap!$E$12:$AR$119,MATCH(Analysis_5_Adap_paper!$C164,Example_4_Adap!$C$12:$C$119)+Analysis_5_Adap_paper!$D164-COUNT($C$163:$C$171),MATCH(Analysis_5_Adap_paper!G$162,Example_4_Adap!$E$11:$AR$11,0))</f>
        <v>5.6312628470267501E-4</v>
      </c>
      <c r="H164" s="1" cm="1">
        <f t="array" ref="H164">INDEX(Example_4_Adap!$E$12:$AR$119,MATCH(Analysis_5_Adap_paper!$C164,Example_4_Adap!$C$12:$C$119)+Analysis_5_Adap_paper!$D164-COUNT($C$163:$C$171),MATCH(Analysis_5_Adap_paper!H$162,Example_4_Adap!$E$11:$AR$11,0))</f>
        <v>3.3755092938858502E-4</v>
      </c>
      <c r="I164" s="1" cm="1">
        <f t="array" ref="I164">INDEX(Example_4_Adap!$E$12:$AR$119,MATCH(Analysis_5_Adap_paper!$C164,Example_4_Adap!$C$12:$C$119)+Analysis_5_Adap_paper!$D164-COUNT($C$163:$C$171),MATCH(Analysis_5_Adap_paper!I$162,Example_4_Adap!$E$11:$AR$11,0))</f>
        <v>5.6315916431814896E-4</v>
      </c>
      <c r="J164" s="1" cm="1">
        <f t="array" ref="J164">INDEX(Example_4_Adap!$E$12:$AR$119,MATCH(Analysis_5_Adap_paper!$C164,Example_4_Adap!$C$12:$C$119)+Analysis_5_Adap_paper!$D164-COUNT($C$163:$C$171),MATCH(Analysis_5_Adap_paper!J$162,Example_4_Adap!$E$11:$AR$11,0))</f>
        <v>3.4044421933487797E-4</v>
      </c>
      <c r="K164" s="59"/>
      <c r="Q164" s="56">
        <f>LOG(E163/E164)/LOG(2)</f>
        <v>2.692064858118683</v>
      </c>
      <c r="R164" s="56">
        <f t="shared" ref="R164:V171" si="40">LOG(F163/F164)/LOG(2)</f>
        <v>3.4304181591359746</v>
      </c>
      <c r="S164" s="56">
        <f t="shared" si="40"/>
        <v>2.6920648580016602</v>
      </c>
      <c r="T164" s="56">
        <f t="shared" si="40"/>
        <v>3.4304181591106953</v>
      </c>
      <c r="U164" s="56">
        <f t="shared" si="40"/>
        <v>2.6920174860589712</v>
      </c>
      <c r="V164" s="56">
        <f t="shared" si="40"/>
        <v>3.4217842496354547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INDEX(Example_4_Adap!$E$12:$AR$119,MATCH(Analysis_5_Adap_paper!$C165,Example_4_Adap!$C$12:$C$119)+Analysis_5_Adap_paper!$D165-COUNT($C$163:$C$171),MATCH(Analysis_5_Adap_paper!E$162,Example_4_Adap!$E$11:$AR$11,0))</f>
        <v>1.5050732373089699E-4</v>
      </c>
      <c r="F165" s="1" cm="1">
        <f t="array" ref="F165">INDEX(Example_4_Adap!$E$12:$AR$119,MATCH(Analysis_5_Adap_paper!$C165,Example_4_Adap!$C$12:$C$119)+Analysis_5_Adap_paper!$D165-COUNT($C$163:$C$171),MATCH(Analysis_5_Adap_paper!F$162,Example_4_Adap!$E$11:$AR$11,0))</f>
        <v>2.5652952702404001E-5</v>
      </c>
      <c r="G165" s="1" cm="1">
        <f t="array" ref="G165">INDEX(Example_4_Adap!$E$12:$AR$119,MATCH(Analysis_5_Adap_paper!$C165,Example_4_Adap!$C$12:$C$119)+Analysis_5_Adap_paper!$D165-COUNT($C$163:$C$171),MATCH(Analysis_5_Adap_paper!G$162,Example_4_Adap!$E$11:$AR$11,0))</f>
        <v>1.5050732464039199E-4</v>
      </c>
      <c r="H165" s="1" cm="1">
        <f t="array" ref="H165">INDEX(Example_4_Adap!$E$12:$AR$119,MATCH(Analysis_5_Adap_paper!$C165,Example_4_Adap!$C$12:$C$119)+Analysis_5_Adap_paper!$D165-COUNT($C$163:$C$171),MATCH(Analysis_5_Adap_paper!H$162,Example_4_Adap!$E$11:$AR$11,0))</f>
        <v>2.56529526782012E-5</v>
      </c>
      <c r="I165" s="1" cm="1">
        <f t="array" ref="I165">INDEX(Example_4_Adap!$E$12:$AR$119,MATCH(Analysis_5_Adap_paper!$C165,Example_4_Adap!$C$12:$C$119)+Analysis_5_Adap_paper!$D165-COUNT($C$163:$C$171),MATCH(Analysis_5_Adap_paper!I$162,Example_4_Adap!$E$11:$AR$11,0))</f>
        <v>1.50576830950432E-4</v>
      </c>
      <c r="J165" s="1" cm="1">
        <f t="array" ref="J165">INDEX(Example_4_Adap!$E$12:$AR$119,MATCH(Analysis_5_Adap_paper!$C165,Example_4_Adap!$C$12:$C$119)+Analysis_5_Adap_paper!$D165-COUNT($C$163:$C$171),MATCH(Analysis_5_Adap_paper!J$162,Example_4_Adap!$E$11:$AR$11,0))</f>
        <v>2.6440900146029699E-5</v>
      </c>
      <c r="K165" s="59"/>
      <c r="Q165" s="56">
        <f t="shared" ref="Q165:Q171" si="42">LOG(E164/E165)/LOG(2)</f>
        <v>1.9036248014692385</v>
      </c>
      <c r="R165" s="56">
        <f t="shared" si="40"/>
        <v>3.7179083937368023</v>
      </c>
      <c r="S165" s="56">
        <f t="shared" si="40"/>
        <v>1.9036247928809324</v>
      </c>
      <c r="T165" s="56">
        <f t="shared" si="40"/>
        <v>3.7179083951358995</v>
      </c>
      <c r="U165" s="56">
        <f t="shared" si="40"/>
        <v>1.9030429237731803</v>
      </c>
      <c r="V165" s="56">
        <f t="shared" si="40"/>
        <v>3.6865752392958915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INDEX(Example_4_Adap!$E$12:$AR$119,MATCH(Analysis_5_Adap_paper!$C166,Example_4_Adap!$C$12:$C$119)+Analysis_5_Adap_paper!$D166-COUNT($C$163:$C$171),MATCH(Analysis_5_Adap_paper!E$162,Example_4_Adap!$E$11:$AR$11,0))</f>
        <v>1.0311475688462501E-4</v>
      </c>
      <c r="F166" s="1" cm="1">
        <f t="array" ref="F166">INDEX(Example_4_Adap!$E$12:$AR$119,MATCH(Analysis_5_Adap_paper!$C166,Example_4_Adap!$C$12:$C$119)+Analysis_5_Adap_paper!$D166-COUNT($C$163:$C$171),MATCH(Analysis_5_Adap_paper!F$162,Example_4_Adap!$E$11:$AR$11,0))</f>
        <v>2.1278840685034999E-6</v>
      </c>
      <c r="G166" s="1" cm="1">
        <f t="array" ref="G166">INDEX(Example_4_Adap!$E$12:$AR$119,MATCH(Analysis_5_Adap_paper!$C166,Example_4_Adap!$C$12:$C$119)+Analysis_5_Adap_paper!$D166-COUNT($C$163:$C$171),MATCH(Analysis_5_Adap_paper!G$162,Example_4_Adap!$E$11:$AR$11,0))</f>
        <v>1.0311476797975E-4</v>
      </c>
      <c r="H166" s="1" cm="1">
        <f t="array" ref="H166">INDEX(Example_4_Adap!$E$12:$AR$119,MATCH(Analysis_5_Adap_paper!$C166,Example_4_Adap!$C$12:$C$119)+Analysis_5_Adap_paper!$D166-COUNT($C$163:$C$171),MATCH(Analysis_5_Adap_paper!H$162,Example_4_Adap!$E$11:$AR$11,0))</f>
        <v>2.1278840568461598E-6</v>
      </c>
      <c r="I166" s="1" cm="1">
        <f t="array" ref="I166">INDEX(Example_4_Adap!$E$12:$AR$119,MATCH(Analysis_5_Adap_paper!$C166,Example_4_Adap!$C$12:$C$119)+Analysis_5_Adap_paper!$D166-COUNT($C$163:$C$171),MATCH(Analysis_5_Adap_paper!I$162,Example_4_Adap!$E$11:$AR$11,0))</f>
        <v>1.03179626890437E-4</v>
      </c>
      <c r="J166" s="1" cm="1">
        <f t="array" ref="J166">INDEX(Example_4_Adap!$E$12:$AR$119,MATCH(Analysis_5_Adap_paper!$C166,Example_4_Adap!$C$12:$C$119)+Analysis_5_Adap_paper!$D166-COUNT($C$163:$C$171),MATCH(Analysis_5_Adap_paper!J$162,Example_4_Adap!$E$11:$AR$11,0))</f>
        <v>2.2111922756140601E-6</v>
      </c>
      <c r="K166" s="59"/>
      <c r="Q166" s="56">
        <f t="shared" si="42"/>
        <v>0.54558287724842514</v>
      </c>
      <c r="R166" s="56">
        <f t="shared" si="40"/>
        <v>3.591633435160535</v>
      </c>
      <c r="S166" s="56">
        <f t="shared" si="40"/>
        <v>0.54558273073277364</v>
      </c>
      <c r="T166" s="56">
        <f t="shared" si="40"/>
        <v>3.5916334417030149</v>
      </c>
      <c r="U166" s="56">
        <f t="shared" si="40"/>
        <v>0.54534166692852215</v>
      </c>
      <c r="V166" s="56">
        <f t="shared" si="40"/>
        <v>3.5798749061810669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INDEX(Example_4_Adap!$E$12:$AR$119,MATCH(Analysis_5_Adap_paper!$C167,Example_4_Adap!$C$12:$C$119)+Analysis_5_Adap_paper!$D167-COUNT($C$163:$C$171),MATCH(Analysis_5_Adap_paper!E$162,Example_4_Adap!$E$11:$AR$11,0))</f>
        <v>8.7221691397632001E-5</v>
      </c>
      <c r="F167" s="1" cm="1">
        <f t="array" ref="F167">INDEX(Example_4_Adap!$E$12:$AR$119,MATCH(Analysis_5_Adap_paper!$C167,Example_4_Adap!$C$12:$C$119)+Analysis_5_Adap_paper!$D167-COUNT($C$163:$C$171),MATCH(Analysis_5_Adap_paper!F$162,Example_4_Adap!$E$11:$AR$11,0))</f>
        <v>1.8688380609699301E-7</v>
      </c>
      <c r="G167" s="1" cm="1">
        <f t="array" ref="G167">INDEX(Example_4_Adap!$E$12:$AR$119,MATCH(Analysis_5_Adap_paper!$C167,Example_4_Adap!$C$12:$C$119)+Analysis_5_Adap_paper!$D167-COUNT($C$163:$C$171),MATCH(Analysis_5_Adap_paper!G$162,Example_4_Adap!$E$11:$AR$11,0))</f>
        <v>8.7221691500660698E-5</v>
      </c>
      <c r="H167" s="1" cm="1">
        <f t="array" ref="H167">INDEX(Example_4_Adap!$E$12:$AR$119,MATCH(Analysis_5_Adap_paper!$C167,Example_4_Adap!$C$12:$C$119)+Analysis_5_Adap_paper!$D167-COUNT($C$163:$C$171),MATCH(Analysis_5_Adap_paper!H$162,Example_4_Adap!$E$11:$AR$11,0))</f>
        <v>1.8688372838138099E-7</v>
      </c>
      <c r="I167" s="1" cm="1">
        <f t="array" ref="I167">INDEX(Example_4_Adap!$E$12:$AR$119,MATCH(Analysis_5_Adap_paper!$C167,Example_4_Adap!$C$12:$C$119)+Analysis_5_Adap_paper!$D167-COUNT($C$163:$C$171),MATCH(Analysis_5_Adap_paper!I$162,Example_4_Adap!$E$11:$AR$11,0))</f>
        <v>8.7230724140185901E-5</v>
      </c>
      <c r="J167" s="1" cm="1">
        <f t="array" ref="J167">INDEX(Example_4_Adap!$E$12:$AR$119,MATCH(Analysis_5_Adap_paper!$C167,Example_4_Adap!$C$12:$C$119)+Analysis_5_Adap_paper!$D167-COUNT($C$163:$C$171),MATCH(Analysis_5_Adap_paper!J$162,Example_4_Adap!$E$11:$AR$11,0))</f>
        <v>1.9242037385680501E-7</v>
      </c>
      <c r="K167" s="59"/>
      <c r="Q167" s="56">
        <f t="shared" si="42"/>
        <v>0.24149194095590149</v>
      </c>
      <c r="R167" s="56">
        <f t="shared" si="40"/>
        <v>3.5092060851550717</v>
      </c>
      <c r="S167" s="56">
        <f t="shared" si="40"/>
        <v>0.24149209448540829</v>
      </c>
      <c r="T167" s="56">
        <f t="shared" si="40"/>
        <v>3.5092066771961639</v>
      </c>
      <c r="U167" s="56">
        <f t="shared" si="40"/>
        <v>0.24224986337851603</v>
      </c>
      <c r="V167" s="56">
        <f t="shared" si="40"/>
        <v>3.5224910132974245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INDEX(Example_4_Adap!$E$12:$AR$119,MATCH(Analysis_5_Adap_paper!$C168,Example_4_Adap!$C$12:$C$119)+Analysis_5_Adap_paper!$D168-COUNT($C$163:$C$171),MATCH(Analysis_5_Adap_paper!E$162,Example_4_Adap!$E$11:$AR$11,0))</f>
        <v>7.6060109980513602E-5</v>
      </c>
      <c r="F168" s="1" cm="1">
        <f t="array" ref="F168">INDEX(Example_4_Adap!$E$12:$AR$119,MATCH(Analysis_5_Adap_paper!$C168,Example_4_Adap!$C$12:$C$119)+Analysis_5_Adap_paper!$D168-COUNT($C$163:$C$171),MATCH(Analysis_5_Adap_paper!F$162,Example_4_Adap!$E$11:$AR$11,0))</f>
        <v>1.6495247723291501E-8</v>
      </c>
      <c r="G168" s="1" cm="1">
        <f t="array" ref="G168">INDEX(Example_4_Adap!$E$12:$AR$119,MATCH(Analysis_5_Adap_paper!$C168,Example_4_Adap!$C$12:$C$119)+Analysis_5_Adap_paper!$D168-COUNT($C$163:$C$171),MATCH(Analysis_5_Adap_paper!G$162,Example_4_Adap!$E$11:$AR$11,0))</f>
        <v>7.6060112929488E-5</v>
      </c>
      <c r="H168" s="1" cm="1">
        <f t="array" ref="H168">INDEX(Example_4_Adap!$E$12:$AR$119,MATCH(Analysis_5_Adap_paper!$C168,Example_4_Adap!$C$12:$C$119)+Analysis_5_Adap_paper!$D168-COUNT($C$163:$C$171),MATCH(Analysis_5_Adap_paper!H$162,Example_4_Adap!$E$11:$AR$11,0))</f>
        <v>1.6495252497250501E-8</v>
      </c>
      <c r="I168" s="1" cm="1">
        <f t="array" ref="I168">INDEX(Example_4_Adap!$E$12:$AR$119,MATCH(Analysis_5_Adap_paper!$C168,Example_4_Adap!$C$12:$C$119)+Analysis_5_Adap_paper!$D168-COUNT($C$163:$C$171),MATCH(Analysis_5_Adap_paper!I$162,Example_4_Adap!$E$11:$AR$11,0))</f>
        <v>7.6061084935075102E-5</v>
      </c>
      <c r="J168" s="1" cm="1">
        <f t="array" ref="J168">INDEX(Example_4_Adap!$E$12:$AR$119,MATCH(Analysis_5_Adap_paper!$C168,Example_4_Adap!$C$12:$C$119)+Analysis_5_Adap_paper!$D168-COUNT($C$163:$C$171),MATCH(Analysis_5_Adap_paper!J$162,Example_4_Adap!$E$11:$AR$11,0))</f>
        <v>1.69168048458345E-8</v>
      </c>
      <c r="K168" s="59"/>
      <c r="Q168" s="56">
        <f t="shared" si="42"/>
        <v>0.19754694228215608</v>
      </c>
      <c r="R168" s="56">
        <f t="shared" si="40"/>
        <v>3.5020192123544192</v>
      </c>
      <c r="S168" s="56">
        <f t="shared" si="40"/>
        <v>0.19754688805067117</v>
      </c>
      <c r="T168" s="56">
        <f t="shared" si="40"/>
        <v>3.5020181948733295</v>
      </c>
      <c r="U168" s="56">
        <f t="shared" si="40"/>
        <v>0.1976778484552221</v>
      </c>
      <c r="V168" s="56">
        <f t="shared" si="40"/>
        <v>3.5077325517514417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INDEX(Example_4_Adap!$E$12:$AR$119,MATCH(Analysis_5_Adap_paper!$C169,Example_4_Adap!$C$12:$C$119)+Analysis_5_Adap_paper!$D169-COUNT($C$163:$C$171),MATCH(Analysis_5_Adap_paper!E$162,Example_4_Adap!$E$11:$AR$11,0))</f>
        <v>6.7849674120878904E-5</v>
      </c>
      <c r="F169" s="1" cm="1">
        <f t="array" ref="F169">INDEX(Example_4_Adap!$E$12:$AR$119,MATCH(Analysis_5_Adap_paper!$C169,Example_4_Adap!$C$12:$C$119)+Analysis_5_Adap_paper!$D169-COUNT($C$163:$C$171),MATCH(Analysis_5_Adap_paper!F$162,Example_4_Adap!$E$11:$AR$11,0))</f>
        <v>1.4503980239055601E-9</v>
      </c>
      <c r="G169" s="1" cm="1">
        <f t="array" ref="G169">INDEX(Example_4_Adap!$E$12:$AR$119,MATCH(Analysis_5_Adap_paper!$C169,Example_4_Adap!$C$12:$C$119)+Analysis_5_Adap_paper!$D169-COUNT($C$163:$C$171),MATCH(Analysis_5_Adap_paper!G$162,Example_4_Adap!$E$11:$AR$11,0))</f>
        <v>6.7849677119369194E-5</v>
      </c>
      <c r="H169" s="1" cm="1">
        <f t="array" ref="H169">INDEX(Example_4_Adap!$E$12:$AR$119,MATCH(Analysis_5_Adap_paper!$C169,Example_4_Adap!$C$12:$C$119)+Analysis_5_Adap_paper!$D169-COUNT($C$163:$C$171),MATCH(Analysis_5_Adap_paper!H$162,Example_4_Adap!$E$11:$AR$11,0))</f>
        <v>1.4503629408579801E-9</v>
      </c>
      <c r="I169" s="1" cm="1">
        <f t="array" ref="I169">INDEX(Example_4_Adap!$E$12:$AR$119,MATCH(Analysis_5_Adap_paper!$C169,Example_4_Adap!$C$12:$C$119)+Analysis_5_Adap_paper!$D169-COUNT($C$163:$C$171),MATCH(Analysis_5_Adap_paper!I$162,Example_4_Adap!$E$11:$AR$11,0))</f>
        <v>6.7849785471363306E-5</v>
      </c>
      <c r="J169" s="1" cm="1">
        <f t="array" ref="J169">INDEX(Example_4_Adap!$E$12:$AR$119,MATCH(Analysis_5_Adap_paper!$C169,Example_4_Adap!$C$12:$C$119)+Analysis_5_Adap_paper!$D169-COUNT($C$163:$C$171),MATCH(Analysis_5_Adap_paper!J$162,Example_4_Adap!$E$11:$AR$11,0))</f>
        <v>1.4860582764342199E-9</v>
      </c>
      <c r="K169" s="59"/>
      <c r="Q169" s="56">
        <f t="shared" si="42"/>
        <v>0.16479813860403605</v>
      </c>
      <c r="R169" s="56">
        <f t="shared" si="40"/>
        <v>3.5075296745459315</v>
      </c>
      <c r="S169" s="56">
        <f t="shared" si="40"/>
        <v>0.16479813078244701</v>
      </c>
      <c r="T169" s="56">
        <f t="shared" si="40"/>
        <v>3.5075649892278373</v>
      </c>
      <c r="U169" s="56">
        <f t="shared" si="40"/>
        <v>0.16481426359981136</v>
      </c>
      <c r="V169" s="56">
        <f t="shared" si="40"/>
        <v>3.5088945077644276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INDEX(Example_4_Adap!$E$12:$AR$119,MATCH(Analysis_5_Adap_paper!$C170,Example_4_Adap!$C$12:$C$119)+Analysis_5_Adap_paper!$D170-COUNT($C$163:$C$171),MATCH(Analysis_5_Adap_paper!E$162,Example_4_Adap!$E$11:$AR$11,0))</f>
        <v>6.16516223646002E-5</v>
      </c>
      <c r="F170" s="1" cm="1">
        <f t="array" ref="F170">INDEX(Example_4_Adap!$E$12:$AR$119,MATCH(Analysis_5_Adap_paper!$C170,Example_4_Adap!$C$12:$C$119)+Analysis_5_Adap_paper!$D170-COUNT($C$163:$C$171),MATCH(Analysis_5_Adap_paper!F$162,Example_4_Adap!$E$11:$AR$11,0))</f>
        <v>1.27177490760743E-10</v>
      </c>
      <c r="G170" s="1" cm="1">
        <f t="array" ref="G170">INDEX(Example_4_Adap!$E$12:$AR$119,MATCH(Analysis_5_Adap_paper!$C170,Example_4_Adap!$C$12:$C$119)+Analysis_5_Adap_paper!$D170-COUNT($C$163:$C$171),MATCH(Analysis_5_Adap_paper!G$162,Example_4_Adap!$E$11:$AR$11,0))</f>
        <v>6.1651619914560003E-5</v>
      </c>
      <c r="H170" s="1" cm="1">
        <f t="array" ref="H170">INDEX(Example_4_Adap!$E$12:$AR$119,MATCH(Analysis_5_Adap_paper!$C170,Example_4_Adap!$C$12:$C$119)+Analysis_5_Adap_paper!$D170-COUNT($C$163:$C$171),MATCH(Analysis_5_Adap_paper!H$162,Example_4_Adap!$E$11:$AR$11,0))</f>
        <v>1.2719392206150799E-10</v>
      </c>
      <c r="I170" s="1" cm="1">
        <f t="array" ref="I170">INDEX(Example_4_Adap!$E$12:$AR$119,MATCH(Analysis_5_Adap_paper!$C170,Example_4_Adap!$C$12:$C$119)+Analysis_5_Adap_paper!$D170-COUNT($C$163:$C$171),MATCH(Analysis_5_Adap_paper!I$162,Example_4_Adap!$E$11:$AR$11,0))</f>
        <v>6.1651632282444497E-5</v>
      </c>
      <c r="J170" s="1" cm="1">
        <f t="array" ref="J170">INDEX(Example_4_Adap!$E$12:$AR$119,MATCH(Analysis_5_Adap_paper!$C170,Example_4_Adap!$C$12:$C$119)+Analysis_5_Adap_paper!$D170-COUNT($C$163:$C$171),MATCH(Analysis_5_Adap_paper!J$162,Example_4_Adap!$E$11:$AR$11,0))</f>
        <v>1.3039536117531699E-10</v>
      </c>
      <c r="K170" s="59"/>
      <c r="Q170" s="56">
        <f t="shared" si="42"/>
        <v>0.13820302675924462</v>
      </c>
      <c r="R170" s="56">
        <f t="shared" si="40"/>
        <v>3.5115336099424206</v>
      </c>
      <c r="S170" s="56">
        <f t="shared" si="40"/>
        <v>0.13820314784928298</v>
      </c>
      <c r="T170" s="56">
        <f t="shared" si="40"/>
        <v>3.5113123289898516</v>
      </c>
      <c r="U170" s="56">
        <f t="shared" si="40"/>
        <v>0.13820516232971797</v>
      </c>
      <c r="V170" s="56">
        <f t="shared" si="40"/>
        <v>3.5105262413005422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INDEX(Example_4_Adap!$E$12:$AR$119,MATCH(Analysis_5_Adap_paper!$C171,Example_4_Adap!$C$12:$C$119)+Analysis_5_Adap_paper!$D171-COUNT($C$163:$C$171),MATCH(Analysis_5_Adap_paper!E$162,Example_4_Adap!$E$11:$AR$11,0))</f>
        <v>5.6823551660478699E-5</v>
      </c>
      <c r="F171" s="1" cm="1">
        <f t="array" ref="F171">INDEX(Example_4_Adap!$E$12:$AR$119,MATCH(Analysis_5_Adap_paper!$C171,Example_4_Adap!$C$12:$C$119)+Analysis_5_Adap_paper!$D171-COUNT($C$163:$C$171),MATCH(Analysis_5_Adap_paper!F$162,Example_4_Adap!$E$11:$AR$11,0))</f>
        <v>1.11591846874148E-11</v>
      </c>
      <c r="G171" s="1" cm="1">
        <f t="array" ref="G171">INDEX(Example_4_Adap!$E$12:$AR$119,MATCH(Analysis_5_Adap_paper!$C171,Example_4_Adap!$C$12:$C$119)+Analysis_5_Adap_paper!$D171-COUNT($C$163:$C$171),MATCH(Analysis_5_Adap_paper!G$162,Example_4_Adap!$E$11:$AR$11,0))</f>
        <v>5.6823541297878998E-5</v>
      </c>
      <c r="H171" s="1" cm="1">
        <f t="array" ref="H171">INDEX(Example_4_Adap!$E$12:$AR$119,MATCH(Analysis_5_Adap_paper!$C171,Example_4_Adap!$C$12:$C$119)+Analysis_5_Adap_paper!$D171-COUNT($C$163:$C$171),MATCH(Analysis_5_Adap_paper!H$162,Example_4_Adap!$E$11:$AR$11,0))</f>
        <v>1.1173839631339801E-11</v>
      </c>
      <c r="I171" s="1" cm="1">
        <f t="array" ref="I171">INDEX(Example_4_Adap!$E$12:$AR$119,MATCH(Analysis_5_Adap_paper!$C171,Example_4_Adap!$C$12:$C$119)+Analysis_5_Adap_paper!$D171-COUNT($C$163:$C$171),MATCH(Analysis_5_Adap_paper!I$162,Example_4_Adap!$E$11:$AR$11,0))</f>
        <v>5.6823542762485199E-5</v>
      </c>
      <c r="J171" s="1" cm="1">
        <f t="array" ref="J171">INDEX(Example_4_Adap!$E$12:$AR$119,MATCH(Analysis_5_Adap_paper!$C171,Example_4_Adap!$C$12:$C$119)+Analysis_5_Adap_paper!$D171-COUNT($C$163:$C$171),MATCH(Analysis_5_Adap_paper!J$162,Example_4_Adap!$E$11:$AR$11,0))</f>
        <v>1.1543099809330201E-11</v>
      </c>
      <c r="K171" s="59"/>
      <c r="Q171" s="56">
        <f t="shared" si="42"/>
        <v>0.11764985212661419</v>
      </c>
      <c r="R171" s="56">
        <f t="shared" si="40"/>
        <v>3.510539819626604</v>
      </c>
      <c r="S171" s="56">
        <f t="shared" si="40"/>
        <v>0.11765005789021377</v>
      </c>
      <c r="T171" s="56">
        <f t="shared" si="40"/>
        <v>3.5088328084632185</v>
      </c>
      <c r="U171" s="56">
        <f t="shared" si="40"/>
        <v>0.11765031012319567</v>
      </c>
      <c r="V171" s="56">
        <f t="shared" si="40"/>
        <v>3.4977899408838513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INDEX(Example_4_Adap!$AS$12:$CF$119,MATCH(Analysis_5_Adap_paper!$C175,Example_4_Adap!$C$12:$C$119)+Analysis_5_Adap_paper!$D175-COUNT($C$175:$C$183),MATCH(Analysis_5_Adap_paper!E$174,Example_4_Adap!$AS$11:$CF$11,0))</f>
        <v>2.16063708873405E-3</v>
      </c>
      <c r="F175" s="1" cm="1">
        <f t="array" ref="F175">INDEX(Example_4_Adap!$AS$12:$CF$119,MATCH(Analysis_5_Adap_paper!$C175,Example_4_Adap!$C$12:$C$119)+Analysis_5_Adap_paper!$D175-COUNT($C$175:$C$183),MATCH(Analysis_5_Adap_paper!F$174,Example_4_Adap!$AS$11:$CF$11,0))</f>
        <v>2.16063708873405E-3</v>
      </c>
      <c r="G175" s="1" cm="1">
        <f t="array" ref="G175">INDEX(Example_4_Adap!$AS$12:$CF$119,MATCH(Analysis_5_Adap_paper!$C175,Example_4_Adap!$C$12:$C$119)+Analysis_5_Adap_paper!$D175-COUNT($C$175:$C$183),MATCH(Analysis_5_Adap_paper!G$174,Example_4_Adap!$AS$11:$CF$11,0))</f>
        <v>2.1606370887405401E-3</v>
      </c>
      <c r="H175" s="1" cm="1">
        <f t="array" ref="H175">INDEX(Example_4_Adap!$AS$12:$CF$119,MATCH(Analysis_5_Adap_paper!$C175,Example_4_Adap!$C$12:$C$119)+Analysis_5_Adap_paper!$D175-COUNT($C$175:$C$183),MATCH(Analysis_5_Adap_paper!H$174,Example_4_Adap!$AS$11:$CF$11,0))</f>
        <v>2.1606405804609299E-3</v>
      </c>
      <c r="I175" s="1" cm="1">
        <f t="array" ref="I175">INDEX(Example_4_Adap!$AS$12:$CF$119,MATCH(Analysis_5_Adap_paper!$C175,Example_4_Adap!$C$12:$C$119)+Analysis_5_Adap_paper!$D175-COUNT($C$175:$C$183),MATCH(Analysis_5_Adap_paper!I$174,Example_4_Adap!$AS$11:$CF$11,0))</f>
        <v>2.1606370890812901E-3</v>
      </c>
      <c r="J175" s="1" cm="1">
        <f t="array" ref="J175">INDEX(Example_4_Adap!$AS$12:$CF$119,MATCH(Analysis_5_Adap_paper!$C175,Example_4_Adap!$C$12:$C$119)+Analysis_5_Adap_paper!$D175-COUNT($C$175:$C$183),MATCH(Analysis_5_Adap_paper!J$174,Example_4_Adap!$AS$11:$CF$11,0))</f>
        <v>2.1641445901558198E-3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INDEX(Example_4_Adap!$AS$12:$CF$119,MATCH(Analysis_5_Adap_paper!$C176,Example_4_Adap!$C$12:$C$119)+Analysis_5_Adap_paper!$D176-COUNT($C$175:$C$183),MATCH(Analysis_5_Adap_paper!E$174,Example_4_Adap!$AS$11:$CF$11,0))</f>
        <v>3.1133686828583901E-4</v>
      </c>
      <c r="F176" s="1" cm="1">
        <f t="array" ref="F176">INDEX(Example_4_Adap!$AS$12:$CF$119,MATCH(Analysis_5_Adap_paper!$C176,Example_4_Adap!$C$12:$C$119)+Analysis_5_Adap_paper!$D176-COUNT($C$175:$C$183),MATCH(Analysis_5_Adap_paper!F$174,Example_4_Adap!$AS$11:$CF$11,0))</f>
        <v>1.76143044486749E-4</v>
      </c>
      <c r="G176" s="1" cm="1">
        <f t="array" ref="G176">INDEX(Example_4_Adap!$AS$12:$CF$119,MATCH(Analysis_5_Adap_paper!$C176,Example_4_Adap!$C$12:$C$119)+Analysis_5_Adap_paper!$D176-COUNT($C$175:$C$183),MATCH(Analysis_5_Adap_paper!G$174,Example_4_Adap!$AS$11:$CF$11,0))</f>
        <v>1.76143044474017E-4</v>
      </c>
      <c r="H176" s="1" cm="1">
        <f t="array" ref="H176">INDEX(Example_4_Adap!$AS$12:$CF$119,MATCH(Analysis_5_Adap_paper!$C176,Example_4_Adap!$C$12:$C$119)+Analysis_5_Adap_paper!$D176-COUNT($C$175:$C$183),MATCH(Analysis_5_Adap_paper!H$174,Example_4_Adap!$AS$11:$CF$11,0))</f>
        <v>1.76144054270867E-4</v>
      </c>
      <c r="I176" s="1" cm="1">
        <f t="array" ref="I176">INDEX(Example_4_Adap!$AS$12:$CF$119,MATCH(Analysis_5_Adap_paper!$C176,Example_4_Adap!$C$12:$C$119)+Analysis_5_Adap_paper!$D176-COUNT($C$175:$C$183),MATCH(Analysis_5_Adap_paper!I$174,Example_4_Adap!$AS$11:$CF$11,0))</f>
        <v>1.7614304455954699E-4</v>
      </c>
      <c r="J176" s="1" cm="1">
        <f t="array" ref="J176">INDEX(Example_4_Adap!$AS$12:$CF$119,MATCH(Analysis_5_Adap_paper!$C176,Example_4_Adap!$C$12:$C$119)+Analysis_5_Adap_paper!$D176-COUNT($C$175:$C$183),MATCH(Analysis_5_Adap_paper!J$174,Example_4_Adap!$AS$11:$CF$11,0))</f>
        <v>1.7715325169196099E-4</v>
      </c>
      <c r="K176" s="59"/>
      <c r="Q176" s="56">
        <f>LOG(E175/E176)/LOG(2)</f>
        <v>2.794908435433586</v>
      </c>
      <c r="R176" s="56">
        <f t="shared" ref="R176:V183" si="44">LOG(F175/F176)/LOG(2)</f>
        <v>3.6166373582494145</v>
      </c>
      <c r="S176" s="56">
        <f t="shared" si="44"/>
        <v>3.6166373583580289</v>
      </c>
      <c r="T176" s="56">
        <f t="shared" si="44"/>
        <v>3.6166314191474815</v>
      </c>
      <c r="U176" s="56">
        <f t="shared" si="44"/>
        <v>3.6166373578850224</v>
      </c>
      <c r="V176" s="56">
        <f t="shared" si="44"/>
        <v>3.6107270394396438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INDEX(Example_4_Adap!$AS$12:$CF$119,MATCH(Analysis_5_Adap_paper!$C177,Example_4_Adap!$C$12:$C$119)+Analysis_5_Adap_paper!$D177-COUNT($C$175:$C$183),MATCH(Analysis_5_Adap_paper!E$174,Example_4_Adap!$AS$11:$CF$11,0))</f>
        <v>7.5448964222661798E-5</v>
      </c>
      <c r="F177" s="1" cm="1">
        <f t="array" ref="F177">INDEX(Example_4_Adap!$AS$12:$CF$119,MATCH(Analysis_5_Adap_paper!$C177,Example_4_Adap!$C$12:$C$119)+Analysis_5_Adap_paper!$D177-COUNT($C$175:$C$183),MATCH(Analysis_5_Adap_paper!F$174,Example_4_Adap!$AS$11:$CF$11,0))</f>
        <v>1.26351519173481E-5</v>
      </c>
      <c r="G177" s="1" cm="1">
        <f t="array" ref="G177">INDEX(Example_4_Adap!$AS$12:$CF$119,MATCH(Analysis_5_Adap_paper!$C177,Example_4_Adap!$C$12:$C$119)+Analysis_5_Adap_paper!$D177-COUNT($C$175:$C$183),MATCH(Analysis_5_Adap_paper!G$174,Example_4_Adap!$AS$11:$CF$11,0))</f>
        <v>1.26351518962222E-5</v>
      </c>
      <c r="H177" s="1" cm="1">
        <f t="array" ref="H177">INDEX(Example_4_Adap!$AS$12:$CF$119,MATCH(Analysis_5_Adap_paper!$C177,Example_4_Adap!$C$12:$C$119)+Analysis_5_Adap_paper!$D177-COUNT($C$175:$C$183),MATCH(Analysis_5_Adap_paper!H$174,Example_4_Adap!$AS$11:$CF$11,0))</f>
        <v>1.26354613036303E-5</v>
      </c>
      <c r="I177" s="1" cm="1">
        <f t="array" ref="I177">INDEX(Example_4_Adap!$AS$12:$CF$119,MATCH(Analysis_5_Adap_paper!$C177,Example_4_Adap!$C$12:$C$119)+Analysis_5_Adap_paper!$D177-COUNT($C$175:$C$183),MATCH(Analysis_5_Adap_paper!I$174,Example_4_Adap!$AS$11:$CF$11,0))</f>
        <v>1.26351519188354E-5</v>
      </c>
      <c r="J177" s="1" cm="1">
        <f t="array" ref="J177">INDEX(Example_4_Adap!$AS$12:$CF$119,MATCH(Analysis_5_Adap_paper!$C177,Example_4_Adap!$C$12:$C$119)+Analysis_5_Adap_paper!$D177-COUNT($C$175:$C$183),MATCH(Analysis_5_Adap_paper!J$174,Example_4_Adap!$AS$11:$CF$11,0))</f>
        <v>1.29280282923644E-5</v>
      </c>
      <c r="K177" s="59"/>
      <c r="Q177" s="56">
        <f t="shared" ref="Q177:Q183" si="46">LOG(E176/E177)/LOG(2)</f>
        <v>2.0449034294063089</v>
      </c>
      <c r="R177" s="56">
        <f t="shared" si="44"/>
        <v>3.8012325914231524</v>
      </c>
      <c r="S177" s="56">
        <f t="shared" si="44"/>
        <v>3.8012325937310489</v>
      </c>
      <c r="T177" s="56">
        <f t="shared" si="44"/>
        <v>3.8012055363888946</v>
      </c>
      <c r="U177" s="56">
        <f t="shared" si="44"/>
        <v>3.8012325918495811</v>
      </c>
      <c r="V177" s="56">
        <f t="shared" si="44"/>
        <v>3.7764237811385466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INDEX(Example_4_Adap!$AS$12:$CF$119,MATCH(Analysis_5_Adap_paper!$C178,Example_4_Adap!$C$12:$C$119)+Analysis_5_Adap_paper!$D178-COUNT($C$175:$C$183),MATCH(Analysis_5_Adap_paper!E$174,Example_4_Adap!$AS$11:$CF$11,0))</f>
        <v>5.20881911806134E-5</v>
      </c>
      <c r="F178" s="1" cm="1">
        <f t="array" ref="F178">INDEX(Example_4_Adap!$AS$12:$CF$119,MATCH(Analysis_5_Adap_paper!$C178,Example_4_Adap!$C$12:$C$119)+Analysis_5_Adap_paper!$D178-COUNT($C$175:$C$183),MATCH(Analysis_5_Adap_paper!F$174,Example_4_Adap!$AS$11:$CF$11,0))</f>
        <v>1.01465137343366E-6</v>
      </c>
      <c r="G178" s="1" cm="1">
        <f t="array" ref="G178">INDEX(Example_4_Adap!$AS$12:$CF$119,MATCH(Analysis_5_Adap_paper!$C178,Example_4_Adap!$C$12:$C$119)+Analysis_5_Adap_paper!$D178-COUNT($C$175:$C$183),MATCH(Analysis_5_Adap_paper!G$174,Example_4_Adap!$AS$11:$CF$11,0))</f>
        <v>1.01465134584533E-6</v>
      </c>
      <c r="H178" s="1" cm="1">
        <f t="array" ref="H178">INDEX(Example_4_Adap!$AS$12:$CF$119,MATCH(Analysis_5_Adap_paper!$C178,Example_4_Adap!$C$12:$C$119)+Analysis_5_Adap_paper!$D178-COUNT($C$175:$C$183),MATCH(Analysis_5_Adap_paper!H$174,Example_4_Adap!$AS$11:$CF$11,0))</f>
        <v>1.0146912814013799E-6</v>
      </c>
      <c r="I178" s="1" cm="1">
        <f t="array" ref="I178">INDEX(Example_4_Adap!$AS$12:$CF$119,MATCH(Analysis_5_Adap_paper!$C178,Example_4_Adap!$C$12:$C$119)+Analysis_5_Adap_paper!$D178-COUNT($C$175:$C$183),MATCH(Analysis_5_Adap_paper!I$174,Example_4_Adap!$AS$11:$CF$11,0))</f>
        <v>1.01465134436284E-6</v>
      </c>
      <c r="J178" s="1" cm="1">
        <f t="array" ref="J178">INDEX(Example_4_Adap!$AS$12:$CF$119,MATCH(Analysis_5_Adap_paper!$C178,Example_4_Adap!$C$12:$C$119)+Analysis_5_Adap_paper!$D178-COUNT($C$175:$C$183),MATCH(Analysis_5_Adap_paper!J$174,Example_4_Adap!$AS$11:$CF$11,0))</f>
        <v>1.0501899997759899E-6</v>
      </c>
      <c r="K178" s="59"/>
      <c r="Q178" s="56">
        <f t="shared" si="46"/>
        <v>0.53454475650761768</v>
      </c>
      <c r="R178" s="56">
        <f t="shared" si="44"/>
        <v>3.6383869919530891</v>
      </c>
      <c r="S178" s="56">
        <f t="shared" si="44"/>
        <v>3.6383870287677325</v>
      </c>
      <c r="T178" s="56">
        <f t="shared" si="44"/>
        <v>3.6383655750355257</v>
      </c>
      <c r="U178" s="56">
        <f t="shared" si="44"/>
        <v>3.6383870334576294</v>
      </c>
      <c r="V178" s="56">
        <f t="shared" si="44"/>
        <v>3.6217799922919376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INDEX(Example_4_Adap!$AS$12:$CF$119,MATCH(Analysis_5_Adap_paper!$C179,Example_4_Adap!$C$12:$C$119)+Analysis_5_Adap_paper!$D179-COUNT($C$175:$C$183),MATCH(Analysis_5_Adap_paper!E$174,Example_4_Adap!$AS$11:$CF$11,0))</f>
        <v>5.0210788558747097E-5</v>
      </c>
      <c r="F179" s="1" cm="1">
        <f t="array" ref="F179">INDEX(Example_4_Adap!$AS$12:$CF$119,MATCH(Analysis_5_Adap_paper!$C179,Example_4_Adap!$C$12:$C$119)+Analysis_5_Adap_paper!$D179-COUNT($C$175:$C$183),MATCH(Analysis_5_Adap_paper!F$174,Example_4_Adap!$AS$11:$CF$11,0))</f>
        <v>8.7526885930007997E-8</v>
      </c>
      <c r="G179" s="1" cm="1">
        <f t="array" ref="G179">INDEX(Example_4_Adap!$AS$12:$CF$119,MATCH(Analysis_5_Adap_paper!$C179,Example_4_Adap!$C$12:$C$119)+Analysis_5_Adap_paper!$D179-COUNT($C$175:$C$183),MATCH(Analysis_5_Adap_paper!G$174,Example_4_Adap!$AS$11:$CF$11,0))</f>
        <v>8.7526855882400904E-8</v>
      </c>
      <c r="H179" s="1" cm="1">
        <f t="array" ref="H179">INDEX(Example_4_Adap!$AS$12:$CF$119,MATCH(Analysis_5_Adap_paper!$C179,Example_4_Adap!$C$12:$C$119)+Analysis_5_Adap_paper!$D179-COUNT($C$175:$C$183),MATCH(Analysis_5_Adap_paper!H$174,Example_4_Adap!$AS$11:$CF$11,0))</f>
        <v>8.7529584743109406E-8</v>
      </c>
      <c r="I179" s="1" cm="1">
        <f t="array" ref="I179">INDEX(Example_4_Adap!$AS$12:$CF$119,MATCH(Analysis_5_Adap_paper!$C179,Example_4_Adap!$C$12:$C$119)+Analysis_5_Adap_paper!$D179-COUNT($C$175:$C$183),MATCH(Analysis_5_Adap_paper!I$174,Example_4_Adap!$AS$11:$CF$11,0))</f>
        <v>8.7526850005857695E-8</v>
      </c>
      <c r="J179" s="1" cm="1">
        <f t="array" ref="J179">INDEX(Example_4_Adap!$AS$12:$CF$119,MATCH(Analysis_5_Adap_paper!$C179,Example_4_Adap!$C$12:$C$119)+Analysis_5_Adap_paper!$D179-COUNT($C$175:$C$183),MATCH(Analysis_5_Adap_paper!J$174,Example_4_Adap!$AS$11:$CF$11,0))</f>
        <v>8.99752649782525E-8</v>
      </c>
      <c r="K179" s="59"/>
      <c r="Q179" s="56">
        <f t="shared" si="46"/>
        <v>5.2958956135045275E-2</v>
      </c>
      <c r="R179" s="56">
        <f t="shared" si="44"/>
        <v>3.5351140606356455</v>
      </c>
      <c r="S179" s="56">
        <f t="shared" si="44"/>
        <v>3.5351145166799718</v>
      </c>
      <c r="T179" s="56">
        <f t="shared" si="44"/>
        <v>3.5351263196513156</v>
      </c>
      <c r="U179" s="56">
        <f t="shared" si="44"/>
        <v>3.5351146114344605</v>
      </c>
      <c r="V179" s="56">
        <f t="shared" si="44"/>
        <v>3.5449781069334954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INDEX(Example_4_Adap!$AS$12:$CF$119,MATCH(Analysis_5_Adap_paper!$C180,Example_4_Adap!$C$12:$C$119)+Analysis_5_Adap_paper!$D180-COUNT($C$175:$C$183),MATCH(Analysis_5_Adap_paper!E$174,Example_4_Adap!$AS$11:$CF$11,0))</f>
        <v>4.7739859163215302E-5</v>
      </c>
      <c r="F180" s="1" cm="1">
        <f t="array" ref="F180">INDEX(Example_4_Adap!$AS$12:$CF$119,MATCH(Analysis_5_Adap_paper!$C180,Example_4_Adap!$C$12:$C$119)+Analysis_5_Adap_paper!$D180-COUNT($C$175:$C$183),MATCH(Analysis_5_Adap_paper!F$174,Example_4_Adap!$AS$11:$CF$11,0))</f>
        <v>7.6540459537141493E-9</v>
      </c>
      <c r="G180" s="1" cm="1">
        <f t="array" ref="G180">INDEX(Example_4_Adap!$AS$12:$CF$119,MATCH(Analysis_5_Adap_paper!$C180,Example_4_Adap!$C$12:$C$119)+Analysis_5_Adap_paper!$D180-COUNT($C$175:$C$183),MATCH(Analysis_5_Adap_paper!G$174,Example_4_Adap!$AS$11:$CF$11,0))</f>
        <v>7.6540157812238706E-9</v>
      </c>
      <c r="H180" s="1" cm="1">
        <f t="array" ref="H180">INDEX(Example_4_Adap!$AS$12:$CF$119,MATCH(Analysis_5_Adap_paper!$C180,Example_4_Adap!$C$12:$C$119)+Analysis_5_Adap_paper!$D180-COUNT($C$175:$C$183),MATCH(Analysis_5_Adap_paper!H$174,Example_4_Adap!$AS$11:$CF$11,0))</f>
        <v>7.6542590361899294E-9</v>
      </c>
      <c r="I180" s="1" cm="1">
        <f t="array" ref="I180">INDEX(Example_4_Adap!$AS$12:$CF$119,MATCH(Analysis_5_Adap_paper!$C180,Example_4_Adap!$C$12:$C$119)+Analysis_5_Adap_paper!$D180-COUNT($C$175:$C$183),MATCH(Analysis_5_Adap_paper!I$174,Example_4_Adap!$AS$11:$CF$11,0))</f>
        <v>7.6540094444315003E-9</v>
      </c>
      <c r="J180" s="1" cm="1">
        <f t="array" ref="J180">INDEX(Example_4_Adap!$AS$12:$CF$119,MATCH(Analysis_5_Adap_paper!$C180,Example_4_Adap!$C$12:$C$119)+Analysis_5_Adap_paper!$D180-COUNT($C$175:$C$183),MATCH(Analysis_5_Adap_paper!J$174,Example_4_Adap!$AS$11:$CF$11,0))</f>
        <v>7.8417503427930605E-9</v>
      </c>
      <c r="K180" s="59"/>
      <c r="Q180" s="56">
        <f t="shared" si="46"/>
        <v>7.2803072312167108E-2</v>
      </c>
      <c r="R180" s="56">
        <f t="shared" si="44"/>
        <v>3.5154317746800983</v>
      </c>
      <c r="S180" s="56">
        <f t="shared" si="44"/>
        <v>3.5154369665694616</v>
      </c>
      <c r="T180" s="56">
        <f t="shared" si="44"/>
        <v>3.5154360952940618</v>
      </c>
      <c r="U180" s="56">
        <f t="shared" si="44"/>
        <v>3.5154380641209602</v>
      </c>
      <c r="V180" s="56">
        <f t="shared" si="44"/>
        <v>3.5202808291843373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INDEX(Example_4_Adap!$AS$12:$CF$119,MATCH(Analysis_5_Adap_paper!$C181,Example_4_Adap!$C$12:$C$119)+Analysis_5_Adap_paper!$D181-COUNT($C$175:$C$183),MATCH(Analysis_5_Adap_paper!E$174,Example_4_Adap!$AS$11:$CF$11,0))</f>
        <v>4.4966100444311E-5</v>
      </c>
      <c r="F181" s="1" cm="1">
        <f t="array" ref="F181">INDEX(Example_4_Adap!$AS$12:$CF$119,MATCH(Analysis_5_Adap_paper!$C181,Example_4_Adap!$C$12:$C$119)+Analysis_5_Adap_paper!$D181-COUNT($C$175:$C$183),MATCH(Analysis_5_Adap_paper!F$174,Example_4_Adap!$AS$11:$CF$11,0))</f>
        <v>6.6983220306807403E-10</v>
      </c>
      <c r="G181" s="1" cm="1">
        <f t="array" ref="G181">INDEX(Example_4_Adap!$AS$12:$CF$119,MATCH(Analysis_5_Adap_paper!$C181,Example_4_Adap!$C$12:$C$119)+Analysis_5_Adap_paper!$D181-COUNT($C$175:$C$183),MATCH(Analysis_5_Adap_paper!G$174,Example_4_Adap!$AS$11:$CF$11,0))</f>
        <v>6.6980212063668395E-10</v>
      </c>
      <c r="H181" s="1" cm="1">
        <f t="array" ref="H181">INDEX(Example_4_Adap!$AS$12:$CF$119,MATCH(Analysis_5_Adap_paper!$C181,Example_4_Adap!$C$12:$C$119)+Analysis_5_Adap_paper!$D181-COUNT($C$175:$C$183),MATCH(Analysis_5_Adap_paper!H$174,Example_4_Adap!$AS$11:$CF$11,0))</f>
        <v>6.6985586718363397E-10</v>
      </c>
      <c r="I181" s="1" cm="1">
        <f t="array" ref="I181">INDEX(Example_4_Adap!$AS$12:$CF$119,MATCH(Analysis_5_Adap_paper!$C181,Example_4_Adap!$C$12:$C$119)+Analysis_5_Adap_paper!$D181-COUNT($C$175:$C$183),MATCH(Analysis_5_Adap_paper!I$174,Example_4_Adap!$AS$11:$CF$11,0))</f>
        <v>6.69795801219875E-10</v>
      </c>
      <c r="J181" s="1" cm="1">
        <f t="array" ref="J181">INDEX(Example_4_Adap!$AS$12:$CF$119,MATCH(Analysis_5_Adap_paper!$C181,Example_4_Adap!$C$12:$C$119)+Analysis_5_Adap_paper!$D181-COUNT($C$175:$C$183),MATCH(Analysis_5_Adap_paper!J$174,Example_4_Adap!$AS$11:$CF$11,0))</f>
        <v>6.8570121365017602E-10</v>
      </c>
      <c r="K181" s="59"/>
      <c r="Q181" s="56">
        <f t="shared" si="46"/>
        <v>8.6356534493636603E-2</v>
      </c>
      <c r="R181" s="56">
        <f t="shared" si="44"/>
        <v>3.5143509204568226</v>
      </c>
      <c r="S181" s="56">
        <f t="shared" si="44"/>
        <v>3.5144100267609515</v>
      </c>
      <c r="T181" s="56">
        <f t="shared" si="44"/>
        <v>3.5143401161252545</v>
      </c>
      <c r="U181" s="56">
        <f t="shared" si="44"/>
        <v>3.5144224438810112</v>
      </c>
      <c r="V181" s="56">
        <f t="shared" si="44"/>
        <v>3.5155237308110783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INDEX(Example_4_Adap!$AS$12:$CF$119,MATCH(Analysis_5_Adap_paper!$C182,Example_4_Adap!$C$12:$C$119)+Analysis_5_Adap_paper!$D182-COUNT($C$175:$C$183),MATCH(Analysis_5_Adap_paper!E$174,Example_4_Adap!$AS$11:$CF$11,0))</f>
        <v>4.2261230761375097E-5</v>
      </c>
      <c r="F182" s="1" cm="1">
        <f t="array" ref="F182">INDEX(Example_4_Adap!$AS$12:$CF$119,MATCH(Analysis_5_Adap_paper!$C182,Example_4_Adap!$C$12:$C$119)+Analysis_5_Adap_paper!$D182-COUNT($C$175:$C$183),MATCH(Analysis_5_Adap_paper!F$174,Example_4_Adap!$AS$11:$CF$11,0))</f>
        <v>5.8590497624906296E-11</v>
      </c>
      <c r="G182" s="1" cm="1">
        <f t="array" ref="G182">INDEX(Example_4_Adap!$AS$12:$CF$119,MATCH(Analysis_5_Adap_paper!$C182,Example_4_Adap!$C$12:$C$119)+Analysis_5_Adap_paper!$D182-COUNT($C$175:$C$183),MATCH(Analysis_5_Adap_paper!G$174,Example_4_Adap!$AS$11:$CF$11,0))</f>
        <v>5.8560372317995703E-11</v>
      </c>
      <c r="H182" s="1" cm="1">
        <f t="array" ref="H182">INDEX(Example_4_Adap!$AS$12:$CF$119,MATCH(Analysis_5_Adap_paper!$C182,Example_4_Adap!$C$12:$C$119)+Analysis_5_Adap_paper!$D182-COUNT($C$175:$C$183),MATCH(Analysis_5_Adap_paper!H$174,Example_4_Adap!$AS$11:$CF$11,0))</f>
        <v>5.8598248972373305E-11</v>
      </c>
      <c r="I182" s="1" cm="1">
        <f t="array" ref="I182">INDEX(Example_4_Adap!$AS$12:$CF$119,MATCH(Analysis_5_Adap_paper!$C182,Example_4_Adap!$C$12:$C$119)+Analysis_5_Adap_paper!$D182-COUNT($C$175:$C$183),MATCH(Analysis_5_Adap_paper!I$174,Example_4_Adap!$AS$11:$CF$11,0))</f>
        <v>5.8554278288092204E-11</v>
      </c>
      <c r="J182" s="1" cm="1">
        <f t="array" ref="J182">INDEX(Example_4_Adap!$AS$12:$CF$119,MATCH(Analysis_5_Adap_paper!$C182,Example_4_Adap!$C$12:$C$119)+Analysis_5_Adap_paper!$D182-COUNT($C$175:$C$183),MATCH(Analysis_5_Adap_paper!J$174,Example_4_Adap!$AS$11:$CF$11,0))</f>
        <v>5.9992245624856798E-11</v>
      </c>
      <c r="K182" s="59"/>
      <c r="Q182" s="56">
        <f t="shared" si="46"/>
        <v>8.9502992787649199E-2</v>
      </c>
      <c r="R182" s="56">
        <f t="shared" si="44"/>
        <v>3.5150611288731723</v>
      </c>
      <c r="S182" s="56">
        <f t="shared" si="44"/>
        <v>3.5157383125165875</v>
      </c>
      <c r="T182" s="56">
        <f t="shared" si="44"/>
        <v>3.5149212445024007</v>
      </c>
      <c r="U182" s="56">
        <f t="shared" si="44"/>
        <v>3.5158748414933876</v>
      </c>
      <c r="V182" s="56">
        <f t="shared" si="44"/>
        <v>3.5147321352152789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INDEX(Example_4_Adap!$AS$12:$CF$119,MATCH(Analysis_5_Adap_paper!$C183,Example_4_Adap!$C$12:$C$119)+Analysis_5_Adap_paper!$D183-COUNT($C$175:$C$183),MATCH(Analysis_5_Adap_paper!E$174,Example_4_Adap!$AS$11:$CF$11,0))</f>
        <v>3.9789436705452699E-5</v>
      </c>
      <c r="F183" s="1" cm="1">
        <f t="array" ref="F183">INDEX(Example_4_Adap!$AS$12:$CF$119,MATCH(Analysis_5_Adap_paper!$C183,Example_4_Adap!$C$12:$C$119)+Analysis_5_Adap_paper!$D183-COUNT($C$175:$C$183),MATCH(Analysis_5_Adap_paper!F$174,Example_4_Adap!$AS$11:$CF$11,0))</f>
        <v>5.1295672815609397E-12</v>
      </c>
      <c r="G183" s="1" cm="1">
        <f t="array" ref="G183">INDEX(Example_4_Adap!$AS$12:$CF$119,MATCH(Analysis_5_Adap_paper!$C183,Example_4_Adap!$C$12:$C$119)+Analysis_5_Adap_paper!$D183-COUNT($C$175:$C$183),MATCH(Analysis_5_Adap_paper!G$174,Example_4_Adap!$AS$11:$CF$11,0))</f>
        <v>5.0995236914900597E-12</v>
      </c>
      <c r="H183" s="1" cm="1">
        <f t="array" ref="H183">INDEX(Example_4_Adap!$AS$12:$CF$119,MATCH(Analysis_5_Adap_paper!$C183,Example_4_Adap!$C$12:$C$119)+Analysis_5_Adap_paper!$D183-COUNT($C$175:$C$183),MATCH(Analysis_5_Adap_paper!H$174,Example_4_Adap!$AS$11:$CF$11,0))</f>
        <v>5.1366722753864899E-12</v>
      </c>
      <c r="I183" s="1" cm="1">
        <f t="array" ref="I183">INDEX(Example_4_Adap!$AS$12:$CF$119,MATCH(Analysis_5_Adap_paper!$C183,Example_4_Adap!$C$12:$C$119)+Analysis_5_Adap_paper!$D183-COUNT($C$175:$C$183),MATCH(Analysis_5_Adap_paper!I$174,Example_4_Adap!$AS$11:$CF$11,0))</f>
        <v>5.0936847352253002E-12</v>
      </c>
      <c r="J183" s="1" cm="1">
        <f t="array" ref="J183">INDEX(Example_4_Adap!$AS$12:$CF$119,MATCH(Analysis_5_Adap_paper!$C183,Example_4_Adap!$C$12:$C$119)+Analysis_5_Adap_paper!$D183-COUNT($C$175:$C$183),MATCH(Analysis_5_Adap_paper!J$174,Example_4_Adap!$AS$11:$CF$11,0))</f>
        <v>5.2784588585408804E-12</v>
      </c>
      <c r="K183" s="59"/>
      <c r="Q183" s="56">
        <f t="shared" si="46"/>
        <v>8.6949307961399366E-2</v>
      </c>
      <c r="R183" s="56">
        <f t="shared" si="44"/>
        <v>3.5137576695371382</v>
      </c>
      <c r="S183" s="56">
        <f t="shared" si="44"/>
        <v>3.5214903189924929</v>
      </c>
      <c r="T183" s="56">
        <f t="shared" si="44"/>
        <v>3.5119516184000745</v>
      </c>
      <c r="U183" s="56">
        <f t="shared" si="44"/>
        <v>3.5229930111946444</v>
      </c>
      <c r="V183" s="56">
        <f t="shared" si="44"/>
        <v>3.506587360076622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INDEX(Example_4_Adap!$DU$12:$FD$119,MATCH($C190,Example_4_Adap!$C$12:$C$119)+$D190-COUNT($C$190:$C$198),MATCH(E$189,Example_4_Adap!$DU$11:$FD$11,0))</f>
        <v>196722.11343428999</v>
      </c>
      <c r="F190" s="1" cm="1">
        <f t="array" ref="F190">INDEX(Example_4_Adap!$DU$12:$FD$119,MATCH($C190,Example_4_Adap!$C$12:$C$119)+$D190-COUNT($C$190:$C$198),MATCH(F$189,Example_4_Adap!$DU$11:$FD$11,0))</f>
        <v>725.12499382732699</v>
      </c>
      <c r="G190" s="1" cm="1">
        <f t="array" ref="G190">INDEX(Example_4_Adap!$DU$12:$FD$119,MATCH($C190,Example_4_Adap!$C$12:$C$119)+$D190-COUNT($C$190:$C$198),MATCH(G$189,Example_4_Adap!$DU$11:$FD$11,0))</f>
        <v>128562.67680442899</v>
      </c>
      <c r="H190" s="1">
        <f t="shared" ref="H190:H198" si="47">I190*I190</f>
        <v>128562.67680520281</v>
      </c>
      <c r="I190" s="1" cm="1">
        <f t="array" ref="I190">INDEX(Example_4_Adap!$DU$12:$FD$119,MATCH($C190,Example_4_Adap!$C$12:$C$119)+$D190-COUNT($C$190:$C$198),MATCH(I$189,Example_4_Adap!$DU$11:$FD$11,0))</f>
        <v>358.55637883769799</v>
      </c>
      <c r="J190" s="58">
        <f t="shared" ref="J190:J198" si="48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INDEX(Example_4_Adap!$DU$12:$FD$119,MATCH($C191,Example_4_Adap!$C$12:$C$119)+$D191-COUNT($C$190:$C$198),MATCH(E$189,Example_4_Adap!$DU$11:$FD$11,0))</f>
        <v>877660571.83828199</v>
      </c>
      <c r="F191" s="1" cm="1">
        <f t="array" ref="F191">INDEX(Example_4_Adap!$DU$12:$FD$119,MATCH($C191,Example_4_Adap!$C$12:$C$119)+$D191-COUNT($C$190:$C$198),MATCH(F$189,Example_4_Adap!$DU$11:$FD$11,0))</f>
        <v>9598.6197664852498</v>
      </c>
      <c r="G191" s="1" cm="1">
        <f t="array" ref="G191">INDEX(Example_4_Adap!$DU$12:$FD$119,MATCH($C191,Example_4_Adap!$C$12:$C$119)+$D191-COUNT($C$190:$C$198),MATCH(G$189,Example_4_Adap!$DU$11:$FD$11,0))</f>
        <v>89729906.027264997</v>
      </c>
      <c r="H191" s="1">
        <f t="shared" si="47"/>
        <v>89729906.026794717</v>
      </c>
      <c r="I191" s="1" cm="1">
        <f t="array" ref="I191">INDEX(Example_4_Adap!$DU$12:$FD$119,MATCH($C191,Example_4_Adap!$C$12:$C$119)+$D191-COUNT($C$190:$C$198),MATCH(I$189,Example_4_Adap!$DU$11:$FD$11,0))</f>
        <v>9472.5870820380806</v>
      </c>
      <c r="J191" s="58">
        <f t="shared" si="48"/>
        <v>5.2410692053431364E-12</v>
      </c>
      <c r="K191" s="60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INDEX(Example_4_Adap!$DU$12:$FD$119,MATCH($C192,Example_4_Adap!$C$12:$C$119)+$D192-COUNT($C$190:$C$198),MATCH(E$189,Example_4_Adap!$DU$11:$FD$11,0))</f>
        <v>772225148050268</v>
      </c>
      <c r="F192" s="1" cm="1">
        <f t="array" ref="F192">INDEX(Example_4_Adap!$DU$12:$FD$119,MATCH($C192,Example_4_Adap!$C$12:$C$119)+$D192-COUNT($C$190:$C$198),MATCH(F$189,Example_4_Adap!$DU$11:$FD$11,0))</f>
        <v>132964.519741027</v>
      </c>
      <c r="G192" s="1" cm="1">
        <f t="array" ref="G192">INDEX(Example_4_Adap!$DU$12:$FD$119,MATCH($C192,Example_4_Adap!$C$12:$C$119)+$D192-COUNT($C$190:$C$198),MATCH(G$189,Example_4_Adap!$DU$11:$FD$11,0))</f>
        <v>1329634302.65432</v>
      </c>
      <c r="H192" s="1">
        <f t="shared" si="47"/>
        <v>1329634300.3578212</v>
      </c>
      <c r="I192" s="1" cm="1">
        <f t="array" ref="I192">INDEX(Example_4_Adap!$DU$12:$FD$119,MATCH($C192,Example_4_Adap!$C$12:$C$119)+$D192-COUNT($C$190:$C$198),MATCH(I$189,Example_4_Adap!$DU$11:$FD$11,0))</f>
        <v>36464.150893141901</v>
      </c>
      <c r="J192" s="58">
        <f t="shared" si="48"/>
        <v>1.7271657108256963E-9</v>
      </c>
      <c r="K192" s="60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INDEX(Example_4_Adap!$DU$12:$FD$119,MATCH($C193,Example_4_Adap!$C$12:$C$119)+$D193-COUNT($C$190:$C$198),MATCH(E$189,Example_4_Adap!$DU$11:$FD$11,0))</f>
        <v>3.9543563778314202E+17</v>
      </c>
      <c r="F193" s="1" cm="1">
        <f t="array" ref="F193">INDEX(Example_4_Adap!$DU$12:$FD$119,MATCH($C193,Example_4_Adap!$C$12:$C$119)+$D193-COUNT($C$190:$C$198),MATCH(F$189,Example_4_Adap!$DU$11:$FD$11,0))</f>
        <v>1771844.42279103</v>
      </c>
      <c r="G193" s="1" cm="1">
        <f t="array" ref="G193">INDEX(Example_4_Adap!$DU$12:$FD$119,MATCH($C193,Example_4_Adap!$C$12:$C$119)+$D193-COUNT($C$190:$C$198),MATCH(G$189,Example_4_Adap!$DU$11:$FD$11,0))</f>
        <v>17718436995.650902</v>
      </c>
      <c r="H193" s="1">
        <f t="shared" si="47"/>
        <v>17718436906.72279</v>
      </c>
      <c r="I193" s="1" cm="1">
        <f t="array" ref="I193">INDEX(Example_4_Adap!$DU$12:$FD$119,MATCH($C193,Example_4_Adap!$C$12:$C$119)+$D193-COUNT($C$190:$C$198),MATCH(I$189,Example_4_Adap!$DU$11:$FD$11,0))</f>
        <v>133110.6190607</v>
      </c>
      <c r="J193" s="58">
        <f t="shared" si="48"/>
        <v>5.0189591808722883E-9</v>
      </c>
      <c r="K193" s="60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INDEX(Example_4_Adap!$DU$12:$FD$119,MATCH($C194,Example_4_Adap!$C$12:$C$119)+$D194-COUNT($C$190:$C$198),MATCH(E$189,Example_4_Adap!$DU$11:$FD$11,0))</f>
        <v>4.4729984731998899E+18</v>
      </c>
      <c r="F194" s="1" cm="1">
        <f t="array" ref="F194">INDEX(Example_4_Adap!$DU$12:$FD$119,MATCH($C194,Example_4_Adap!$C$12:$C$119)+$D194-COUNT($C$190:$C$198),MATCH(F$189,Example_4_Adap!$DU$11:$FD$11,0))</f>
        <v>19681193.509520698</v>
      </c>
      <c r="G194" s="1" cm="1">
        <f t="array" ref="G194">INDEX(Example_4_Adap!$DU$12:$FD$119,MATCH($C194,Example_4_Adap!$C$12:$C$119)+$D194-COUNT($C$190:$C$198),MATCH(G$189,Example_4_Adap!$DU$11:$FD$11,0))</f>
        <v>196814683778.57199</v>
      </c>
      <c r="H194" s="1">
        <f t="shared" si="47"/>
        <v>196812968075.98715</v>
      </c>
      <c r="I194" s="1" cm="1">
        <f t="array" ref="I194">INDEX(Example_4_Adap!$DU$12:$FD$119,MATCH($C194,Example_4_Adap!$C$12:$C$119)+$D194-COUNT($C$190:$C$198),MATCH(I$189,Example_4_Adap!$DU$11:$FD$11,0))</f>
        <v>443636.07616602501</v>
      </c>
      <c r="J194" s="58">
        <f t="shared" si="48"/>
        <v>8.7173505141980799E-6</v>
      </c>
      <c r="K194" s="60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INDEX(Example_4_Adap!$DU$12:$FD$119,MATCH($C195,Example_4_Adap!$C$12:$C$119)+$D195-COUNT($C$190:$C$198),MATCH(E$189,Example_4_Adap!$DU$11:$FD$11,0))</f>
        <v>4.0582538863235502E+18</v>
      </c>
      <c r="F195" s="1" cm="1">
        <f t="array" ref="F195">INDEX(Example_4_Adap!$DU$12:$FD$119,MATCH($C195,Example_4_Adap!$C$12:$C$119)+$D195-COUNT($C$190:$C$198),MATCH(F$189,Example_4_Adap!$DU$11:$FD$11,0))</f>
        <v>181934321.50668001</v>
      </c>
      <c r="G195" s="1" cm="1">
        <f t="array" ref="G195">INDEX(Example_4_Adap!$DU$12:$FD$119,MATCH($C195,Example_4_Adap!$C$12:$C$119)+$D195-COUNT($C$190:$C$198),MATCH(G$189,Example_4_Adap!$DU$11:$FD$11,0))</f>
        <v>1819539912456.4299</v>
      </c>
      <c r="H195" s="1">
        <f t="shared" si="47"/>
        <v>1819482448167.4626</v>
      </c>
      <c r="I195" s="1" cm="1">
        <f t="array" ref="I195">INDEX(Example_4_Adap!$DU$12:$FD$119,MATCH($C195,Example_4_Adap!$C$12:$C$119)+$D195-COUNT($C$190:$C$198),MATCH(I$189,Example_4_Adap!$DU$11:$FD$11,0))</f>
        <v>1348881.9252134201</v>
      </c>
      <c r="J195" s="58">
        <f t="shared" si="48"/>
        <v>3.1581768871289418E-5</v>
      </c>
      <c r="K195" s="60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INDEX(Example_4_Adap!$DU$12:$FD$119,MATCH($C196,Example_4_Adap!$C$12:$C$119)+$D196-COUNT($C$190:$C$198),MATCH(E$189,Example_4_Adap!$DU$11:$FD$11,0))</f>
        <v>1.1313644055715799E+19</v>
      </c>
      <c r="F196" s="1" cm="1">
        <f t="array" ref="F196">INDEX(Example_4_Adap!$DU$12:$FD$119,MATCH($C196,Example_4_Adap!$C$12:$C$119)+$D196-COUNT($C$190:$C$198),MATCH(F$189,Example_4_Adap!$DU$11:$FD$11,0))</f>
        <v>1748488176.4077201</v>
      </c>
      <c r="G196" s="1" cm="1">
        <f t="array" ref="G196">INDEX(Example_4_Adap!$DU$12:$FD$119,MATCH($C196,Example_4_Adap!$C$12:$C$119)+$D196-COUNT($C$190:$C$198),MATCH(G$189,Example_4_Adap!$DU$11:$FD$11,0))</f>
        <v>17520250231011.699</v>
      </c>
      <c r="H196" s="1">
        <f t="shared" si="47"/>
        <v>17502826134214.078</v>
      </c>
      <c r="I196" s="1" cm="1">
        <f t="array" ref="I196">INDEX(Example_4_Adap!$DU$12:$FD$119,MATCH($C196,Example_4_Adap!$C$12:$C$119)+$D196-COUNT($C$190:$C$198),MATCH(I$189,Example_4_Adap!$DU$11:$FD$11,0))</f>
        <v>4183637.9066805099</v>
      </c>
      <c r="J196" s="58">
        <f t="shared" si="48"/>
        <v>9.9451186871632631E-4</v>
      </c>
      <c r="K196" s="60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INDEX(Example_4_Adap!$DU$12:$FD$119,MATCH($C197,Example_4_Adap!$C$12:$C$119)+$D197-COUNT($C$190:$C$198),MATCH(E$189,Example_4_Adap!$DU$11:$FD$11,0))</f>
        <v>3.4333699707185E+19</v>
      </c>
      <c r="F197" s="1" cm="1">
        <f t="array" ref="F197">INDEX(Example_4_Adap!$DU$12:$FD$119,MATCH($C197,Example_4_Adap!$C$12:$C$119)+$D197-COUNT($C$190:$C$198),MATCH(F$189,Example_4_Adap!$DU$11:$FD$11,0))</f>
        <v>15186000831.8344</v>
      </c>
      <c r="G197" s="1" cm="1">
        <f t="array" ref="G197">INDEX(Example_4_Adap!$DU$12:$FD$119,MATCH($C197,Example_4_Adap!$C$12:$C$119)+$D197-COUNT($C$190:$C$198),MATCH(G$189,Example_4_Adap!$DU$11:$FD$11,0))</f>
        <v>156222409685432</v>
      </c>
      <c r="H197" s="1">
        <f t="shared" si="47"/>
        <v>153043878424743.59</v>
      </c>
      <c r="I197" s="1" cm="1">
        <f t="array" ref="I197">INDEX(Example_4_Adap!$DU$12:$FD$119,MATCH($C197,Example_4_Adap!$C$12:$C$119)+$D197-COUNT($C$190:$C$198),MATCH(I$189,Example_4_Adap!$DU$11:$FD$11,0))</f>
        <v>12371090.429899201</v>
      </c>
      <c r="J197" s="58">
        <f t="shared" si="48"/>
        <v>2.0346192758700032E-2</v>
      </c>
      <c r="K197" s="60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INDEX(Example_4_Adap!$DU$12:$FD$119,MATCH($C198,Example_4_Adap!$C$12:$C$119)+$D198-COUNT($C$190:$C$198),MATCH(E$189,Example_4_Adap!$DU$11:$FD$11,0))</f>
        <v>3.9660586866175304E+19</v>
      </c>
      <c r="F198" s="1" cm="1">
        <f t="array" ref="F198">INDEX(Example_4_Adap!$DU$12:$FD$119,MATCH($C198,Example_4_Adap!$C$12:$C$119)+$D198-COUNT($C$190:$C$198),MATCH(F$189,Example_4_Adap!$DU$11:$FD$11,0))</f>
        <v>124875729417.48399</v>
      </c>
      <c r="G198" s="1" cm="1">
        <f t="array" ref="G198">INDEX(Example_4_Adap!$DU$12:$FD$119,MATCH($C198,Example_4_Adap!$C$12:$C$119)+$D198-COUNT($C$190:$C$198),MATCH(G$189,Example_4_Adap!$DU$11:$FD$11,0))</f>
        <v>2026372156302850</v>
      </c>
      <c r="H198" s="1">
        <f t="shared" si="47"/>
        <v>1354585168541012.5</v>
      </c>
      <c r="I198" s="1" cm="1">
        <f t="array" ref="I198">INDEX(Example_4_Adap!$DU$12:$FD$119,MATCH($C198,Example_4_Adap!$C$12:$C$119)+$D198-COUNT($C$190:$C$198),MATCH(I$189,Example_4_Adap!$DU$11:$FD$11,0))</f>
        <v>36804689.4911642</v>
      </c>
      <c r="J198" s="58">
        <f t="shared" si="48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INDEX(Example_4_Adap!$DU$12:$FD$119,MATCH($C202,Example_4_Adap!$C$12:$C$119)+$D202-COUNT($C$202:$C$210),MATCH(E$201,Example_4_Adap!$DU$11:$FD$11,0))</f>
        <v>805313538.12112403</v>
      </c>
      <c r="F202" s="1" cm="1">
        <f t="array" ref="F202">INDEX(Example_4_Adap!$DU$12:$FD$119,MATCH($C202,Example_4_Adap!$C$12:$C$119)+$D202-COUNT($C$202:$C$210),MATCH(F$201,Example_4_Adap!$DU$11:$FD$11,0))</f>
        <v>536857950.78223503</v>
      </c>
      <c r="G202" s="1" cm="1">
        <f t="array" ref="G202">INDEX(Example_4_Adap!$DU$12:$FD$119,MATCH($C202,Example_4_Adap!$C$12:$C$119)+$D202-COUNT($C$202:$C$210),MATCH(G$201,Example_4_Adap!$DU$11:$FD$11,0))</f>
        <v>14304.424092864499</v>
      </c>
      <c r="H202" s="1">
        <f t="shared" ref="H202:H210" si="50">I202*I202</f>
        <v>14304.424092858444</v>
      </c>
      <c r="I202" s="1" cm="1">
        <f t="array" ref="I202">INDEX(Example_4_Adap!$DU$12:$FD$119,MATCH($C202,Example_4_Adap!$C$12:$C$119)+$D202-COUNT($C$190:$C$198),MATCH(I$189,Example_4_Adap!$DU$11:$FD$11,0))</f>
        <v>119.601104062038</v>
      </c>
      <c r="J202" s="58">
        <f t="shared" ref="J202:J210" si="51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INDEX(Example_4_Adap!$DU$12:$FD$119,MATCH($C203,Example_4_Adap!$C$12:$C$119)+$D203-COUNT($C$202:$C$210),MATCH(E$201,Example_4_Adap!$DU$11:$FD$11,0))</f>
        <v>1.4617605962155E+16</v>
      </c>
      <c r="F203" s="1" cm="1">
        <f t="array" ref="F203">INDEX(Example_4_Adap!$DU$12:$FD$119,MATCH($C203,Example_4_Adap!$C$12:$C$119)+$D203-COUNT($C$202:$C$210),MATCH(F$201,Example_4_Adap!$DU$11:$FD$11,0))</f>
        <v>1.77836831416832E+16</v>
      </c>
      <c r="G203" s="1" cm="1">
        <f t="array" ref="G203">INDEX(Example_4_Adap!$DU$12:$FD$119,MATCH($C203,Example_4_Adap!$C$12:$C$119)+$D203-COUNT($C$202:$C$210),MATCH(G$201,Example_4_Adap!$DU$11:$FD$11,0))</f>
        <v>190683.49454984799</v>
      </c>
      <c r="H203" s="1">
        <f t="shared" si="50"/>
        <v>190683.49454968784</v>
      </c>
      <c r="I203" s="1" cm="1">
        <f t="array" ref="I203">INDEX(Example_4_Adap!$DU$12:$FD$119,MATCH($C203,Example_4_Adap!$C$12:$C$119)+$D203-COUNT($C$190:$C$198),MATCH(I$189,Example_4_Adap!$DU$11:$FD$11,0))</f>
        <v>436.67321253963797</v>
      </c>
      <c r="J203" s="58">
        <f t="shared" si="51"/>
        <v>8.3991736873448886E-13</v>
      </c>
      <c r="K203" s="60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INDEX(Example_4_Adap!$DU$12:$FD$119,MATCH($C204,Example_4_Adap!$C$12:$C$119)+$D204-COUNT($C$202:$C$210),MATCH(E$201,Example_4_Adap!$DU$11:$FD$11,0))</f>
        <v>3.4879250702902598E+20</v>
      </c>
      <c r="F204" s="1" cm="1">
        <f t="array" ref="F204">INDEX(Example_4_Adap!$DU$12:$FD$119,MATCH($C204,Example_4_Adap!$C$12:$C$119)+$D204-COUNT($C$202:$C$210),MATCH(F$201,Example_4_Adap!$DU$11:$FD$11,0))</f>
        <v>3.4568622732996902E+17</v>
      </c>
      <c r="G204" s="1" cm="1">
        <f t="array" ref="G204">INDEX(Example_4_Adap!$DU$12:$FD$119,MATCH($C204,Example_4_Adap!$C$12:$C$119)+$D204-COUNT($C$202:$C$210),MATCH(G$201,Example_4_Adap!$DU$11:$FD$11,0))</f>
        <v>2744071.44162384</v>
      </c>
      <c r="H204" s="1">
        <f t="shared" si="50"/>
        <v>2744071.4416144462</v>
      </c>
      <c r="I204" s="1" cm="1">
        <f t="array" ref="I204">INDEX(Example_4_Adap!$DU$12:$FD$119,MATCH($C204,Example_4_Adap!$C$12:$C$119)+$D204-COUNT($C$190:$C$198),MATCH(I$189,Example_4_Adap!$DU$11:$FD$11,0))</f>
        <v>1656.5239031219701</v>
      </c>
      <c r="J204" s="58">
        <f t="shared" si="51"/>
        <v>3.4233019615918341E-12</v>
      </c>
      <c r="K204" s="60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INDEX(Example_4_Adap!$DU$12:$FD$119,MATCH($C205,Example_4_Adap!$C$12:$C$119)+$D205-COUNT($C$202:$C$210),MATCH(E$201,Example_4_Adap!$DU$11:$FD$11,0))</f>
        <v>1.13466928583478E+21</v>
      </c>
      <c r="F205" s="1" cm="1">
        <f t="array" ref="F205">INDEX(Example_4_Adap!$DU$12:$FD$119,MATCH($C205,Example_4_Adap!$C$12:$C$119)+$D205-COUNT($C$202:$C$210),MATCH(F$201,Example_4_Adap!$DU$11:$FD$11,0))</f>
        <v>1.71251710388127E+18</v>
      </c>
      <c r="G205" s="1" cm="1">
        <f t="array" ref="G205">INDEX(Example_4_Adap!$DU$12:$FD$119,MATCH($C205,Example_4_Adap!$C$12:$C$119)+$D205-COUNT($C$202:$C$210),MATCH(G$201,Example_4_Adap!$DU$11:$FD$11,0))</f>
        <v>41367701.165323399</v>
      </c>
      <c r="H205" s="1">
        <f t="shared" si="50"/>
        <v>41367701.162993804</v>
      </c>
      <c r="I205" s="1" cm="1">
        <f t="array" ref="I205">INDEX(Example_4_Adap!$DU$12:$FD$119,MATCH($C205,Example_4_Adap!$C$12:$C$119)+$D205-COUNT($C$190:$C$198),MATCH(I$189,Example_4_Adap!$DU$11:$FD$11,0))</f>
        <v>6431.7727853985798</v>
      </c>
      <c r="J205" s="58">
        <f t="shared" si="51"/>
        <v>5.6314354468764982E-11</v>
      </c>
      <c r="K205" s="60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INDEX(Example_4_Adap!$DU$12:$FD$119,MATCH($C206,Example_4_Adap!$C$12:$C$119)+$D206-COUNT($C$202:$C$210),MATCH(E$201,Example_4_Adap!$DU$11:$FD$11,0))</f>
        <v>1.1652930925201299E+19</v>
      </c>
      <c r="F206" s="1" cm="1">
        <f t="array" ref="F206">INDEX(Example_4_Adap!$DU$12:$FD$119,MATCH($C206,Example_4_Adap!$C$12:$C$119)+$D206-COUNT($C$202:$C$210),MATCH(F$201,Example_4_Adap!$DU$11:$FD$11,0))</f>
        <v>9.5710551927858906E+17</v>
      </c>
      <c r="G206" s="1" cm="1">
        <f t="array" ref="G206">INDEX(Example_4_Adap!$DU$12:$FD$119,MATCH($C206,Example_4_Adap!$C$12:$C$119)+$D206-COUNT($C$202:$C$210),MATCH(G$201,Example_4_Adap!$DU$11:$FD$11,0))</f>
        <v>636634724.072119</v>
      </c>
      <c r="H206" s="1">
        <f t="shared" si="50"/>
        <v>636634687.87124062</v>
      </c>
      <c r="I206" s="1" cm="1">
        <f t="array" ref="I206">INDEX(Example_4_Adap!$DU$12:$FD$119,MATCH($C206,Example_4_Adap!$C$12:$C$119)+$D206-COUNT($C$190:$C$198),MATCH(I$189,Example_4_Adap!$DU$11:$FD$11,0))</f>
        <v>25231.6207935844</v>
      </c>
      <c r="J206" s="58">
        <f t="shared" si="51"/>
        <v>5.6862871302678475E-8</v>
      </c>
      <c r="K206" s="60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INDEX(Example_4_Adap!$DU$12:$FD$119,MATCH($C207,Example_4_Adap!$C$12:$C$119)+$D207-COUNT($C$202:$C$210),MATCH(E$201,Example_4_Adap!$DU$11:$FD$11,0))</f>
        <v>9.3336945849696707E+18</v>
      </c>
      <c r="F207" s="1" cm="1">
        <f t="array" ref="F207">INDEX(Example_4_Adap!$DU$12:$FD$119,MATCH($C207,Example_4_Adap!$C$12:$C$119)+$D207-COUNT($C$202:$C$210),MATCH(F$201,Example_4_Adap!$DU$11:$FD$11,0))</f>
        <v>9.2853675809865196E+18</v>
      </c>
      <c r="G207" s="1" cm="1">
        <f t="array" ref="G207">INDEX(Example_4_Adap!$DU$12:$FD$119,MATCH($C207,Example_4_Adap!$C$12:$C$119)+$D207-COUNT($C$202:$C$210),MATCH(G$201,Example_4_Adap!$DU$11:$FD$11,0))</f>
        <v>9694398730.44841</v>
      </c>
      <c r="H207" s="1">
        <f t="shared" si="50"/>
        <v>9694387522.7974052</v>
      </c>
      <c r="I207" s="1" cm="1">
        <f t="array" ref="I207">INDEX(Example_4_Adap!$DU$12:$FD$119,MATCH($C207,Example_4_Adap!$C$12:$C$119)+$D207-COUNT($C$190:$C$198),MATCH(I$189,Example_4_Adap!$DU$11:$FD$11,0))</f>
        <v>98460.080859185793</v>
      </c>
      <c r="J207" s="58">
        <f t="shared" si="51"/>
        <v>1.156095526542558E-6</v>
      </c>
      <c r="K207" s="60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INDEX(Example_4_Adap!$DU$12:$FD$119,MATCH($C208,Example_4_Adap!$C$12:$C$119)+$D208-COUNT($C$202:$C$210),MATCH(E$201,Example_4_Adap!$DU$11:$FD$11,0))</f>
        <v>4.8182709397496699E+18</v>
      </c>
      <c r="F208" s="1" cm="1">
        <f t="array" ref="F208">INDEX(Example_4_Adap!$DU$12:$FD$119,MATCH($C208,Example_4_Adap!$C$12:$C$119)+$D208-COUNT($C$202:$C$210),MATCH(F$201,Example_4_Adap!$DU$11:$FD$11,0))</f>
        <v>2.6377984544625E+20</v>
      </c>
      <c r="G208" s="1" cm="1">
        <f t="array" ref="G208">INDEX(Example_4_Adap!$DU$12:$FD$119,MATCH($C208,Example_4_Adap!$C$12:$C$119)+$D208-COUNT($C$202:$C$210),MATCH(G$201,Example_4_Adap!$DU$11:$FD$11,0))</f>
        <v>136572323001.60201</v>
      </c>
      <c r="H208" s="1">
        <f t="shared" si="50"/>
        <v>136570203248.09464</v>
      </c>
      <c r="I208" s="1" cm="1">
        <f t="array" ref="I208">INDEX(Example_4_Adap!$DU$12:$FD$119,MATCH($C208,Example_4_Adap!$C$12:$C$119)+$D208-COUNT($C$190:$C$198),MATCH(I$189,Example_4_Adap!$DU$11:$FD$11,0))</f>
        <v>369554.05998053198</v>
      </c>
      <c r="J208" s="58">
        <f t="shared" si="51"/>
        <v>1.5521106039509414E-5</v>
      </c>
      <c r="K208" s="60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INDEX(Example_4_Adap!$DU$12:$FD$119,MATCH($C209,Example_4_Adap!$C$12:$C$119)+$D209-COUNT($C$202:$C$210),MATCH(E$201,Example_4_Adap!$DU$11:$FD$11,0))</f>
        <v>6.3973093136799097E+19</v>
      </c>
      <c r="F209" s="1" cm="1">
        <f t="array" ref="F209">INDEX(Example_4_Adap!$DU$12:$FD$119,MATCH($C209,Example_4_Adap!$C$12:$C$119)+$D209-COUNT($C$202:$C$210),MATCH(F$201,Example_4_Adap!$DU$11:$FD$11,0))</f>
        <v>1.5651806198674301E+19</v>
      </c>
      <c r="G209" s="1" cm="1">
        <f t="array" ref="G209">INDEX(Example_4_Adap!$DU$12:$FD$119,MATCH($C209,Example_4_Adap!$C$12:$C$119)+$D209-COUNT($C$202:$C$210),MATCH(G$201,Example_4_Adap!$DU$11:$FD$11,0))</f>
        <v>1562319050917.52</v>
      </c>
      <c r="H209" s="1">
        <f t="shared" si="50"/>
        <v>1561984864067.78</v>
      </c>
      <c r="I209" s="1" cm="1">
        <f t="array" ref="I209">INDEX(Example_4_Adap!$DU$12:$FD$119,MATCH($C209,Example_4_Adap!$C$12:$C$119)+$D209-COUNT($C$190:$C$198),MATCH(I$189,Example_4_Adap!$DU$11:$FD$11,0))</f>
        <v>1249793.92864095</v>
      </c>
      <c r="J209" s="58">
        <f t="shared" si="51"/>
        <v>2.1390435554359316E-4</v>
      </c>
      <c r="K209" s="60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INDEX(Example_4_Adap!$DU$12:$FD$119,MATCH($C210,Example_4_Adap!$C$12:$C$119)+$D210-COUNT($C$202:$C$210),MATCH(E$201,Example_4_Adap!$DU$11:$FD$11,0))</f>
        <v>4.2662775382953001E+20</v>
      </c>
      <c r="F210" s="1" cm="1">
        <f t="array" ref="F210">INDEX(Example_4_Adap!$DU$12:$FD$119,MATCH($C210,Example_4_Adap!$C$12:$C$119)+$D210-COUNT($C$202:$C$210),MATCH(F$201,Example_4_Adap!$DU$11:$FD$11,0))</f>
        <v>4.0902996393742598E+19</v>
      </c>
      <c r="G210" s="1" cm="1">
        <f t="array" ref="G210">INDEX(Example_4_Adap!$DU$12:$FD$119,MATCH($C210,Example_4_Adap!$C$12:$C$119)+$D210-COUNT($C$202:$C$210),MATCH(G$201,Example_4_Adap!$DU$11:$FD$11,0))</f>
        <v>14499522044165.801</v>
      </c>
      <c r="H210" s="1">
        <f t="shared" si="50"/>
        <v>14430145657390.143</v>
      </c>
      <c r="I210" s="1" cm="1">
        <f t="array" ref="I210">INDEX(Example_4_Adap!$DU$12:$FD$119,MATCH($C210,Example_4_Adap!$C$12:$C$119)+$D210-COUNT($C$190:$C$198),MATCH(I$189,Example_4_Adap!$DU$11:$FD$11,0))</f>
        <v>3798703.1546818898</v>
      </c>
      <c r="J210" s="58">
        <f t="shared" si="51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INDEX(Example_4_Adap!$E$12:$AR$119,MATCH(Analysis_5_Adap_paper!$C216,Example_4_Adap!$C$12:$C$119)+Analysis_5_Adap_paper!$D216-COUNT($C$216:$C$224),MATCH(Analysis_5_Adap_paper!E$215,Example_4_Adap!$E$11:$AR$11,0))</f>
        <v>3.63913420271166E-3</v>
      </c>
      <c r="F216" s="1" cm="1">
        <f t="array" ref="F216">INDEX(Example_4_Adap!$E$12:$AR$119,MATCH(Analysis_5_Adap_paper!$C216,Example_4_Adap!$C$12:$C$119)+Analysis_5_Adap_paper!$D216-COUNT($C$216:$C$224),MATCH(Analysis_5_Adap_paper!F$215,Example_4_Adap!$E$11:$AR$11,0))</f>
        <v>3.63913420271166E-3</v>
      </c>
      <c r="G216" s="1" cm="1">
        <f t="array" ref="G216">INDEX(Example_4_Adap!$E$12:$AR$119,MATCH(Analysis_5_Adap_paper!$C216,Example_4_Adap!$C$12:$C$119)+Analysis_5_Adap_paper!$D216-COUNT($C$216:$C$224),MATCH(Analysis_5_Adap_paper!G$215,Example_4_Adap!$E$11:$AR$11,0))</f>
        <v>3.6391342027436401E-3</v>
      </c>
      <c r="H216" s="1" cm="1">
        <f t="array" ref="H216">INDEX(Example_4_Adap!$E$12:$AR$119,MATCH(Analysis_5_Adap_paper!$C216,Example_4_Adap!$C$12:$C$119)+Analysis_5_Adap_paper!$D216-COUNT($C$216:$C$224),MATCH(Analysis_5_Adap_paper!H$215,Example_4_Adap!$E$11:$AR$11,0))</f>
        <v>3.6391342027436401E-3</v>
      </c>
      <c r="I216" s="1" cm="1">
        <f t="array" ref="I216">INDEX(Example_4_Adap!$E$12:$AR$119,MATCH(Analysis_5_Adap_paper!$C216,Example_4_Adap!$C$12:$C$119)+Analysis_5_Adap_paper!$D216-COUNT($C$216:$C$224),MATCH(Analysis_5_Adap_paper!I$215,Example_4_Adap!$E$11:$AR$11,0))</f>
        <v>3.6392271845681E-3</v>
      </c>
      <c r="J216" s="1" cm="1">
        <f t="array" ref="J216">INDEX(Example_4_Adap!$E$12:$AR$119,MATCH(Analysis_5_Adap_paper!$C216,Example_4_Adap!$C$12:$C$119)+Analysis_5_Adap_paper!$D216-COUNT($C$216:$C$224),MATCH(Analysis_5_Adap_paper!J$215,Example_4_Adap!$E$11:$AR$11,0))</f>
        <v>3.6392271845681E-3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INDEX(Example_4_Adap!$E$12:$AR$119,MATCH(Analysis_5_Adap_paper!$C217,Example_4_Adap!$C$12:$C$119)+Analysis_5_Adap_paper!$D217-COUNT($C$216:$C$224),MATCH(Analysis_5_Adap_paper!E$215,Example_4_Adap!$E$11:$AR$11,0))</f>
        <v>5.6312628465204895E-4</v>
      </c>
      <c r="F217" s="1" cm="1">
        <f t="array" ref="F217">INDEX(Example_4_Adap!$E$12:$AR$119,MATCH(Analysis_5_Adap_paper!$C217,Example_4_Adap!$C$12:$C$119)+Analysis_5_Adap_paper!$D217-COUNT($C$216:$C$224),MATCH(Analysis_5_Adap_paper!F$215,Example_4_Adap!$E$11:$AR$11,0))</f>
        <v>3.3755092937970399E-4</v>
      </c>
      <c r="G217" s="1" cm="1">
        <f t="array" ref="G217">INDEX(Example_4_Adap!$E$12:$AR$119,MATCH(Analysis_5_Adap_paper!$C217,Example_4_Adap!$C$12:$C$119)+Analysis_5_Adap_paper!$D217-COUNT($C$216:$C$224),MATCH(Analysis_5_Adap_paper!G$215,Example_4_Adap!$E$11:$AR$11,0))</f>
        <v>5.6312628470267501E-4</v>
      </c>
      <c r="H217" s="1" cm="1">
        <f t="array" ref="H217">INDEX(Example_4_Adap!$E$12:$AR$119,MATCH(Analysis_5_Adap_paper!$C217,Example_4_Adap!$C$12:$C$119)+Analysis_5_Adap_paper!$D217-COUNT($C$216:$C$224),MATCH(Analysis_5_Adap_paper!H$215,Example_4_Adap!$E$11:$AR$11,0))</f>
        <v>3.3755092938858502E-4</v>
      </c>
      <c r="I217" s="1" cm="1">
        <f t="array" ref="I217">INDEX(Example_4_Adap!$E$12:$AR$119,MATCH(Analysis_5_Adap_paper!$C217,Example_4_Adap!$C$12:$C$119)+Analysis_5_Adap_paper!$D217-COUNT($C$216:$C$224),MATCH(Analysis_5_Adap_paper!I$215,Example_4_Adap!$E$11:$AR$11,0))</f>
        <v>5.6315916431814896E-4</v>
      </c>
      <c r="J217" s="1" cm="1">
        <f t="array" ref="J217">INDEX(Example_4_Adap!$E$12:$AR$119,MATCH(Analysis_5_Adap_paper!$C217,Example_4_Adap!$C$12:$C$119)+Analysis_5_Adap_paper!$D217-COUNT($C$216:$C$224),MATCH(Analysis_5_Adap_paper!J$215,Example_4_Adap!$E$11:$AR$11,0))</f>
        <v>3.3758003934214399E-4</v>
      </c>
      <c r="K217" s="59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INDEX(Example_4_Adap!$E$12:$AR$119,MATCH(Analysis_5_Adap_paper!$C218,Example_4_Adap!$C$12:$C$119)+Analysis_5_Adap_paper!$D218-COUNT($C$216:$C$224),MATCH(Analysis_5_Adap_paper!E$215,Example_4_Adap!$E$11:$AR$11,0))</f>
        <v>1.5050732373089699E-4</v>
      </c>
      <c r="F218" s="1" cm="1">
        <f t="array" ref="F218">INDEX(Example_4_Adap!$E$12:$AR$119,MATCH(Analysis_5_Adap_paper!$C218,Example_4_Adap!$C$12:$C$119)+Analysis_5_Adap_paper!$D218-COUNT($C$216:$C$224),MATCH(Analysis_5_Adap_paper!F$215,Example_4_Adap!$E$11:$AR$11,0))</f>
        <v>2.5652952702404001E-5</v>
      </c>
      <c r="G218" s="1" cm="1">
        <f t="array" ref="G218">INDEX(Example_4_Adap!$E$12:$AR$119,MATCH(Analysis_5_Adap_paper!$C218,Example_4_Adap!$C$12:$C$119)+Analysis_5_Adap_paper!$D218-COUNT($C$216:$C$224),MATCH(Analysis_5_Adap_paper!G$215,Example_4_Adap!$E$11:$AR$11,0))</f>
        <v>1.5050732464039199E-4</v>
      </c>
      <c r="H218" s="1" cm="1">
        <f t="array" ref="H218">INDEX(Example_4_Adap!$E$12:$AR$119,MATCH(Analysis_5_Adap_paper!$C218,Example_4_Adap!$C$12:$C$119)+Analysis_5_Adap_paper!$D218-COUNT($C$216:$C$224),MATCH(Analysis_5_Adap_paper!H$215,Example_4_Adap!$E$11:$AR$11,0))</f>
        <v>2.56529526782012E-5</v>
      </c>
      <c r="I218" s="1" cm="1">
        <f t="array" ref="I218">INDEX(Example_4_Adap!$E$12:$AR$119,MATCH(Analysis_5_Adap_paper!$C218,Example_4_Adap!$C$12:$C$119)+Analysis_5_Adap_paper!$D218-COUNT($C$216:$C$224),MATCH(Analysis_5_Adap_paper!I$215,Example_4_Adap!$E$11:$AR$11,0))</f>
        <v>1.50576830950432E-4</v>
      </c>
      <c r="J218" s="1" cm="1">
        <f t="array" ref="J218">INDEX(Example_4_Adap!$E$12:$AR$119,MATCH(Analysis_5_Adap_paper!$C218,Example_4_Adap!$C$12:$C$119)+Analysis_5_Adap_paper!$D218-COUNT($C$216:$C$224),MATCH(Analysis_5_Adap_paper!J$215,Example_4_Adap!$E$11:$AR$11,0))</f>
        <v>2.56614906500862E-5</v>
      </c>
      <c r="K218" s="59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INDEX(Example_4_Adap!$E$12:$AR$119,MATCH(Analysis_5_Adap_paper!$C219,Example_4_Adap!$C$12:$C$119)+Analysis_5_Adap_paper!$D219-COUNT($C$216:$C$224),MATCH(Analysis_5_Adap_paper!E$215,Example_4_Adap!$E$11:$AR$11,0))</f>
        <v>1.0311475688462501E-4</v>
      </c>
      <c r="F219" s="1" cm="1">
        <f t="array" ref="F219">INDEX(Example_4_Adap!$E$12:$AR$119,MATCH(Analysis_5_Adap_paper!$C219,Example_4_Adap!$C$12:$C$119)+Analysis_5_Adap_paper!$D219-COUNT($C$216:$C$224),MATCH(Analysis_5_Adap_paper!F$215,Example_4_Adap!$E$11:$AR$11,0))</f>
        <v>2.1278840685034999E-6</v>
      </c>
      <c r="G219" s="1" cm="1">
        <f t="array" ref="G219">INDEX(Example_4_Adap!$E$12:$AR$119,MATCH(Analysis_5_Adap_paper!$C219,Example_4_Adap!$C$12:$C$119)+Analysis_5_Adap_paper!$D219-COUNT($C$216:$C$224),MATCH(Analysis_5_Adap_paper!G$215,Example_4_Adap!$E$11:$AR$11,0))</f>
        <v>1.0311476797975E-4</v>
      </c>
      <c r="H219" s="1" cm="1">
        <f t="array" ref="H219">INDEX(Example_4_Adap!$E$12:$AR$119,MATCH(Analysis_5_Adap_paper!$C219,Example_4_Adap!$C$12:$C$119)+Analysis_5_Adap_paper!$D219-COUNT($C$216:$C$224),MATCH(Analysis_5_Adap_paper!H$215,Example_4_Adap!$E$11:$AR$11,0))</f>
        <v>2.1278840568461598E-6</v>
      </c>
      <c r="I219" s="1" cm="1">
        <f t="array" ref="I219">INDEX(Example_4_Adap!$E$12:$AR$119,MATCH(Analysis_5_Adap_paper!$C219,Example_4_Adap!$C$12:$C$119)+Analysis_5_Adap_paper!$D219-COUNT($C$216:$C$224),MATCH(Analysis_5_Adap_paper!I$215,Example_4_Adap!$E$11:$AR$11,0))</f>
        <v>1.03179626890437E-4</v>
      </c>
      <c r="J219" s="1" cm="1">
        <f t="array" ref="J219">INDEX(Example_4_Adap!$E$12:$AR$119,MATCH(Analysis_5_Adap_paper!$C219,Example_4_Adap!$C$12:$C$119)+Analysis_5_Adap_paper!$D219-COUNT($C$216:$C$224),MATCH(Analysis_5_Adap_paper!J$215,Example_4_Adap!$E$11:$AR$11,0))</f>
        <v>2.12883517436424E-6</v>
      </c>
      <c r="K219" s="59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INDEX(Example_4_Adap!$E$12:$AR$119,MATCH(Analysis_5_Adap_paper!$C220,Example_4_Adap!$C$12:$C$119)+Analysis_5_Adap_paper!$D220-COUNT($C$216:$C$224),MATCH(Analysis_5_Adap_paper!E$215,Example_4_Adap!$E$11:$AR$11,0))</f>
        <v>8.7221691397632001E-5</v>
      </c>
      <c r="F220" s="1" cm="1">
        <f t="array" ref="F220">INDEX(Example_4_Adap!$E$12:$AR$119,MATCH(Analysis_5_Adap_paper!$C220,Example_4_Adap!$C$12:$C$119)+Analysis_5_Adap_paper!$D220-COUNT($C$216:$C$224),MATCH(Analysis_5_Adap_paper!F$215,Example_4_Adap!$E$11:$AR$11,0))</f>
        <v>1.8688380609699301E-7</v>
      </c>
      <c r="G220" s="1" cm="1">
        <f t="array" ref="G220">INDEX(Example_4_Adap!$E$12:$AR$119,MATCH(Analysis_5_Adap_paper!$C220,Example_4_Adap!$C$12:$C$119)+Analysis_5_Adap_paper!$D220-COUNT($C$216:$C$224),MATCH(Analysis_5_Adap_paper!G$215,Example_4_Adap!$E$11:$AR$11,0))</f>
        <v>8.7221691500660698E-5</v>
      </c>
      <c r="H220" s="1" cm="1">
        <f t="array" ref="H220">INDEX(Example_4_Adap!$E$12:$AR$119,MATCH(Analysis_5_Adap_paper!$C220,Example_4_Adap!$C$12:$C$119)+Analysis_5_Adap_paper!$D220-COUNT($C$216:$C$224),MATCH(Analysis_5_Adap_paper!H$215,Example_4_Adap!$E$11:$AR$11,0))</f>
        <v>1.8688372838138099E-7</v>
      </c>
      <c r="I220" s="1" cm="1">
        <f t="array" ref="I220">INDEX(Example_4_Adap!$E$12:$AR$119,MATCH(Analysis_5_Adap_paper!$C220,Example_4_Adap!$C$12:$C$119)+Analysis_5_Adap_paper!$D220-COUNT($C$216:$C$224),MATCH(Analysis_5_Adap_paper!I$215,Example_4_Adap!$E$11:$AR$11,0))</f>
        <v>8.7230724140185901E-5</v>
      </c>
      <c r="J220" s="1" cm="1">
        <f t="array" ref="J220">INDEX(Example_4_Adap!$E$12:$AR$119,MATCH(Analysis_5_Adap_paper!$C220,Example_4_Adap!$C$12:$C$119)+Analysis_5_Adap_paper!$D220-COUNT($C$216:$C$224),MATCH(Analysis_5_Adap_paper!J$215,Example_4_Adap!$E$11:$AR$11,0))</f>
        <v>1.8694528702845E-7</v>
      </c>
      <c r="K220" s="59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INDEX(Example_4_Adap!$E$12:$AR$119,MATCH(Analysis_5_Adap_paper!$C221,Example_4_Adap!$C$12:$C$119)+Analysis_5_Adap_paper!$D221-COUNT($C$216:$C$224),MATCH(Analysis_5_Adap_paper!E$215,Example_4_Adap!$E$11:$AR$11,0))</f>
        <v>7.6060109980513602E-5</v>
      </c>
      <c r="F221" s="1" cm="1">
        <f t="array" ref="F221">INDEX(Example_4_Adap!$E$12:$AR$119,MATCH(Analysis_5_Adap_paper!$C221,Example_4_Adap!$C$12:$C$119)+Analysis_5_Adap_paper!$D221-COUNT($C$216:$C$224),MATCH(Analysis_5_Adap_paper!F$215,Example_4_Adap!$E$11:$AR$11,0))</f>
        <v>1.6495247723291501E-8</v>
      </c>
      <c r="G221" s="1" cm="1">
        <f t="array" ref="G221">INDEX(Example_4_Adap!$E$12:$AR$119,MATCH(Analysis_5_Adap_paper!$C221,Example_4_Adap!$C$12:$C$119)+Analysis_5_Adap_paper!$D221-COUNT($C$216:$C$224),MATCH(Analysis_5_Adap_paper!G$215,Example_4_Adap!$E$11:$AR$11,0))</f>
        <v>7.6060112929488E-5</v>
      </c>
      <c r="H221" s="1" cm="1">
        <f t="array" ref="H221">INDEX(Example_4_Adap!$E$12:$AR$119,MATCH(Analysis_5_Adap_paper!$C221,Example_4_Adap!$C$12:$C$119)+Analysis_5_Adap_paper!$D221-COUNT($C$216:$C$224),MATCH(Analysis_5_Adap_paper!H$215,Example_4_Adap!$E$11:$AR$11,0))</f>
        <v>1.6495252497250501E-8</v>
      </c>
      <c r="I221" s="1" cm="1">
        <f t="array" ref="I221">INDEX(Example_4_Adap!$E$12:$AR$119,MATCH(Analysis_5_Adap_paper!$C221,Example_4_Adap!$C$12:$C$119)+Analysis_5_Adap_paper!$D221-COUNT($C$216:$C$224),MATCH(Analysis_5_Adap_paper!I$215,Example_4_Adap!$E$11:$AR$11,0))</f>
        <v>7.6061084935075102E-5</v>
      </c>
      <c r="J221" s="1" cm="1">
        <f t="array" ref="J221">INDEX(Example_4_Adap!$E$12:$AR$119,MATCH(Analysis_5_Adap_paper!$C221,Example_4_Adap!$C$12:$C$119)+Analysis_5_Adap_paper!$D221-COUNT($C$216:$C$224),MATCH(Analysis_5_Adap_paper!J$215,Example_4_Adap!$E$11:$AR$11,0))</f>
        <v>1.6499961508209501E-8</v>
      </c>
      <c r="K221" s="59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INDEX(Example_4_Adap!$E$12:$AR$119,MATCH(Analysis_5_Adap_paper!$C222,Example_4_Adap!$C$12:$C$119)+Analysis_5_Adap_paper!$D222-COUNT($C$216:$C$224),MATCH(Analysis_5_Adap_paper!E$215,Example_4_Adap!$E$11:$AR$11,0))</f>
        <v>6.7849674120878904E-5</v>
      </c>
      <c r="F222" s="1" cm="1">
        <f t="array" ref="F222">INDEX(Example_4_Adap!$E$12:$AR$119,MATCH(Analysis_5_Adap_paper!$C222,Example_4_Adap!$C$12:$C$119)+Analysis_5_Adap_paper!$D222-COUNT($C$216:$C$224),MATCH(Analysis_5_Adap_paper!F$215,Example_4_Adap!$E$11:$AR$11,0))</f>
        <v>1.4503980239055601E-9</v>
      </c>
      <c r="G222" s="1" cm="1">
        <f t="array" ref="G222">INDEX(Example_4_Adap!$E$12:$AR$119,MATCH(Analysis_5_Adap_paper!$C222,Example_4_Adap!$C$12:$C$119)+Analysis_5_Adap_paper!$D222-COUNT($C$216:$C$224),MATCH(Analysis_5_Adap_paper!G$215,Example_4_Adap!$E$11:$AR$11,0))</f>
        <v>6.7849677119369194E-5</v>
      </c>
      <c r="H222" s="1" cm="1">
        <f t="array" ref="H222">INDEX(Example_4_Adap!$E$12:$AR$119,MATCH(Analysis_5_Adap_paper!$C222,Example_4_Adap!$C$12:$C$119)+Analysis_5_Adap_paper!$D222-COUNT($C$216:$C$224),MATCH(Analysis_5_Adap_paper!H$215,Example_4_Adap!$E$11:$AR$11,0))</f>
        <v>1.4503629408579801E-9</v>
      </c>
      <c r="I222" s="1" cm="1">
        <f t="array" ref="I222">INDEX(Example_4_Adap!$E$12:$AR$119,MATCH(Analysis_5_Adap_paper!$C222,Example_4_Adap!$C$12:$C$119)+Analysis_5_Adap_paper!$D222-COUNT($C$216:$C$224),MATCH(Analysis_5_Adap_paper!I$215,Example_4_Adap!$E$11:$AR$11,0))</f>
        <v>6.7849785471363306E-5</v>
      </c>
      <c r="J222" s="1" cm="1">
        <f t="array" ref="J222">INDEX(Example_4_Adap!$E$12:$AR$119,MATCH(Analysis_5_Adap_paper!$C222,Example_4_Adap!$C$12:$C$119)+Analysis_5_Adap_paper!$D222-COUNT($C$216:$C$224),MATCH(Analysis_5_Adap_paper!J$215,Example_4_Adap!$E$11:$AR$11,0))</f>
        <v>1.4508392265355399E-9</v>
      </c>
      <c r="K222" s="59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INDEX(Example_4_Adap!$E$12:$AR$119,MATCH(Analysis_5_Adap_paper!$C223,Example_4_Adap!$C$12:$C$119)+Analysis_5_Adap_paper!$D223-COUNT($C$216:$C$224),MATCH(Analysis_5_Adap_paper!E$215,Example_4_Adap!$E$11:$AR$11,0))</f>
        <v>6.16516223646002E-5</v>
      </c>
      <c r="F223" s="1" cm="1">
        <f t="array" ref="F223">INDEX(Example_4_Adap!$E$12:$AR$119,MATCH(Analysis_5_Adap_paper!$C223,Example_4_Adap!$C$12:$C$119)+Analysis_5_Adap_paper!$D223-COUNT($C$216:$C$224),MATCH(Analysis_5_Adap_paper!F$215,Example_4_Adap!$E$11:$AR$11,0))</f>
        <v>1.27177490760743E-10</v>
      </c>
      <c r="G223" s="1" cm="1">
        <f t="array" ref="G223">INDEX(Example_4_Adap!$E$12:$AR$119,MATCH(Analysis_5_Adap_paper!$C223,Example_4_Adap!$C$12:$C$119)+Analysis_5_Adap_paper!$D223-COUNT($C$216:$C$224),MATCH(Analysis_5_Adap_paper!G$215,Example_4_Adap!$E$11:$AR$11,0))</f>
        <v>6.1651619914560003E-5</v>
      </c>
      <c r="H223" s="1" cm="1">
        <f t="array" ref="H223">INDEX(Example_4_Adap!$E$12:$AR$119,MATCH(Analysis_5_Adap_paper!$C223,Example_4_Adap!$C$12:$C$119)+Analysis_5_Adap_paper!$D223-COUNT($C$216:$C$224),MATCH(Analysis_5_Adap_paper!H$215,Example_4_Adap!$E$11:$AR$11,0))</f>
        <v>1.2719392206150799E-10</v>
      </c>
      <c r="I223" s="1" cm="1">
        <f t="array" ref="I223">INDEX(Example_4_Adap!$E$12:$AR$119,MATCH(Analysis_5_Adap_paper!$C223,Example_4_Adap!$C$12:$C$119)+Analysis_5_Adap_paper!$D223-COUNT($C$216:$C$224),MATCH(Analysis_5_Adap_paper!I$215,Example_4_Adap!$E$11:$AR$11,0))</f>
        <v>6.1651632282444497E-5</v>
      </c>
      <c r="J223" s="1" cm="1">
        <f t="array" ref="J223">INDEX(Example_4_Adap!$E$12:$AR$119,MATCH(Analysis_5_Adap_paper!$C223,Example_4_Adap!$C$12:$C$119)+Analysis_5_Adap_paper!$D223-COUNT($C$216:$C$224),MATCH(Analysis_5_Adap_paper!J$215,Example_4_Adap!$E$11:$AR$11,0))</f>
        <v>1.2728684772866899E-10</v>
      </c>
      <c r="K223" s="59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INDEX(Example_4_Adap!$E$12:$AR$119,MATCH(Analysis_5_Adap_paper!$C224,Example_4_Adap!$C$12:$C$119)+Analysis_5_Adap_paper!$D224-COUNT($C$216:$C$224),MATCH(Analysis_5_Adap_paper!E$215,Example_4_Adap!$E$11:$AR$11,0))</f>
        <v>5.6823551660478699E-5</v>
      </c>
      <c r="F224" s="1" cm="1">
        <f t="array" ref="F224">INDEX(Example_4_Adap!$E$12:$AR$119,MATCH(Analysis_5_Adap_paper!$C224,Example_4_Adap!$C$12:$C$119)+Analysis_5_Adap_paper!$D224-COUNT($C$216:$C$224),MATCH(Analysis_5_Adap_paper!F$215,Example_4_Adap!$E$11:$AR$11,0))</f>
        <v>1.11591846874148E-11</v>
      </c>
      <c r="G224" s="1" cm="1">
        <f t="array" ref="G224">INDEX(Example_4_Adap!$E$12:$AR$119,MATCH(Analysis_5_Adap_paper!$C224,Example_4_Adap!$C$12:$C$119)+Analysis_5_Adap_paper!$D224-COUNT($C$216:$C$224),MATCH(Analysis_5_Adap_paper!G$215,Example_4_Adap!$E$11:$AR$11,0))</f>
        <v>5.6823541297878998E-5</v>
      </c>
      <c r="H224" s="1" cm="1">
        <f t="array" ref="H224">INDEX(Example_4_Adap!$E$12:$AR$119,MATCH(Analysis_5_Adap_paper!$C224,Example_4_Adap!$C$12:$C$119)+Analysis_5_Adap_paper!$D224-COUNT($C$216:$C$224),MATCH(Analysis_5_Adap_paper!H$215,Example_4_Adap!$E$11:$AR$11,0))</f>
        <v>1.1173839631339801E-11</v>
      </c>
      <c r="I224" s="1" cm="1">
        <f t="array" ref="I224">INDEX(Example_4_Adap!$E$12:$AR$119,MATCH(Analysis_5_Adap_paper!$C224,Example_4_Adap!$C$12:$C$119)+Analysis_5_Adap_paper!$D224-COUNT($C$216:$C$224),MATCH(Analysis_5_Adap_paper!I$215,Example_4_Adap!$E$11:$AR$11,0))</f>
        <v>5.6823542762485199E-5</v>
      </c>
      <c r="J224" s="1" cm="1">
        <f t="array" ref="J224">INDEX(Example_4_Adap!$E$12:$AR$119,MATCH(Analysis_5_Adap_paper!$C224,Example_4_Adap!$C$12:$C$119)+Analysis_5_Adap_paper!$D224-COUNT($C$216:$C$224),MATCH(Analysis_5_Adap_paper!J$215,Example_4_Adap!$E$11:$AR$11,0))</f>
        <v>1.12873044244565E-11</v>
      </c>
      <c r="K224" s="59"/>
    </row>
  </sheetData>
  <mergeCells count="39">
    <mergeCell ref="C214:J214"/>
    <mergeCell ref="B186:N186"/>
    <mergeCell ref="C188:G188"/>
    <mergeCell ref="H188:I188"/>
    <mergeCell ref="C200:G200"/>
    <mergeCell ref="H200:I200"/>
    <mergeCell ref="B212:N212"/>
    <mergeCell ref="C149:J149"/>
    <mergeCell ref="P149:W149"/>
    <mergeCell ref="C161:J161"/>
    <mergeCell ref="P161:W161"/>
    <mergeCell ref="C173:J173"/>
    <mergeCell ref="P173:W17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89:G89"/>
    <mergeCell ref="H89:I89"/>
    <mergeCell ref="C101:J101"/>
    <mergeCell ref="P101:W101"/>
    <mergeCell ref="C113:J113"/>
    <mergeCell ref="K113:O113"/>
    <mergeCell ref="C53:G53"/>
    <mergeCell ref="H53:I53"/>
    <mergeCell ref="C65:G65"/>
    <mergeCell ref="H65:I65"/>
    <mergeCell ref="C77:G77"/>
    <mergeCell ref="H77:I77"/>
    <mergeCell ref="B2:N2"/>
    <mergeCell ref="B4:N4"/>
    <mergeCell ref="C29:L29"/>
    <mergeCell ref="P29:W29"/>
    <mergeCell ref="C41:L41"/>
    <mergeCell ref="P41:W41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34A140CD-A651-41FB-8276-844C944C41F6}">
      <formula1>$M$7:$M$26</formula1>
    </dataValidation>
    <dataValidation type="list" allowBlank="1" showInputMessage="1" showErrorMessage="1" sqref="E162:K162 E174:K174 E215:K215 E114:K114 E150:K150 E30:L30 E42:L42 E102:N102" xr:uid="{A0D69D58-0035-4CA0-87B5-FF4CC03BD64B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E5428-CDD8-4A1E-BBE2-7EFE190C397A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105</v>
      </c>
      <c r="F3" s="23" t="s">
        <v>105</v>
      </c>
      <c r="G3" s="23" t="s">
        <v>105</v>
      </c>
      <c r="H3" s="23" t="s">
        <v>105</v>
      </c>
      <c r="I3" s="24" t="s">
        <v>106</v>
      </c>
      <c r="J3" s="24" t="s">
        <v>106</v>
      </c>
      <c r="K3" s="24" t="s">
        <v>106</v>
      </c>
      <c r="L3" s="24" t="s">
        <v>106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105</v>
      </c>
      <c r="AT3" s="23" t="s">
        <v>105</v>
      </c>
      <c r="AU3" s="23" t="s">
        <v>105</v>
      </c>
      <c r="AV3" s="23" t="s">
        <v>105</v>
      </c>
      <c r="AW3" s="24" t="s">
        <v>106</v>
      </c>
      <c r="AX3" s="24" t="s">
        <v>106</v>
      </c>
      <c r="AY3" s="24" t="s">
        <v>106</v>
      </c>
      <c r="AZ3" s="24" t="s">
        <v>106</v>
      </c>
      <c r="BA3" s="26" t="s">
        <v>107</v>
      </c>
      <c r="BB3" s="26" t="s">
        <v>107</v>
      </c>
      <c r="BC3" s="26" t="s">
        <v>107</v>
      </c>
      <c r="BD3" s="26" t="s">
        <v>107</v>
      </c>
      <c r="BE3" s="27" t="s">
        <v>108</v>
      </c>
      <c r="BF3" s="27" t="s">
        <v>108</v>
      </c>
      <c r="BG3" s="27" t="s">
        <v>108</v>
      </c>
      <c r="BH3" s="27" t="s">
        <v>108</v>
      </c>
      <c r="BI3" s="26" t="s">
        <v>109</v>
      </c>
      <c r="BJ3" s="26" t="s">
        <v>109</v>
      </c>
      <c r="BK3" s="26" t="s">
        <v>109</v>
      </c>
      <c r="BL3" s="26" t="s">
        <v>109</v>
      </c>
      <c r="BM3" s="27" t="s">
        <v>110</v>
      </c>
      <c r="BN3" s="27" t="s">
        <v>110</v>
      </c>
      <c r="BO3" s="27" t="s">
        <v>110</v>
      </c>
      <c r="BP3" s="27" t="s">
        <v>110</v>
      </c>
      <c r="BQ3" s="26" t="s">
        <v>111</v>
      </c>
      <c r="BR3" s="26" t="s">
        <v>111</v>
      </c>
      <c r="BS3" s="26" t="s">
        <v>111</v>
      </c>
      <c r="BT3" s="26" t="s">
        <v>111</v>
      </c>
      <c r="BU3" s="27" t="s">
        <v>112</v>
      </c>
      <c r="BV3" s="27" t="s">
        <v>112</v>
      </c>
      <c r="BW3" s="27" t="s">
        <v>112</v>
      </c>
      <c r="BX3" s="27" t="s">
        <v>112</v>
      </c>
      <c r="BY3" s="26" t="s">
        <v>113</v>
      </c>
      <c r="BZ3" s="26" t="s">
        <v>113</v>
      </c>
      <c r="CA3" s="26" t="s">
        <v>113</v>
      </c>
      <c r="CB3" s="26" t="s">
        <v>113</v>
      </c>
      <c r="CC3" s="28" t="s">
        <v>114</v>
      </c>
      <c r="CD3" s="28" t="s">
        <v>114</v>
      </c>
      <c r="CE3" s="28" t="s">
        <v>114</v>
      </c>
      <c r="CF3" s="28" t="s">
        <v>114</v>
      </c>
      <c r="CG3" s="23" t="s">
        <v>105</v>
      </c>
      <c r="CH3" s="23" t="s">
        <v>105</v>
      </c>
      <c r="CI3" s="23" t="s">
        <v>105</v>
      </c>
      <c r="CJ3" s="23" t="s">
        <v>105</v>
      </c>
      <c r="CK3" s="24" t="s">
        <v>106</v>
      </c>
      <c r="CL3" s="24" t="s">
        <v>106</v>
      </c>
      <c r="CM3" s="24" t="s">
        <v>106</v>
      </c>
      <c r="CN3" s="24" t="s">
        <v>106</v>
      </c>
      <c r="CO3" s="26" t="s">
        <v>107</v>
      </c>
      <c r="CP3" s="26" t="s">
        <v>107</v>
      </c>
      <c r="CQ3" s="26" t="s">
        <v>107</v>
      </c>
      <c r="CR3" s="26" t="s">
        <v>107</v>
      </c>
      <c r="CS3" s="27" t="s">
        <v>108</v>
      </c>
      <c r="CT3" s="27" t="s">
        <v>108</v>
      </c>
      <c r="CU3" s="27" t="s">
        <v>108</v>
      </c>
      <c r="CV3" s="27" t="s">
        <v>108</v>
      </c>
      <c r="CW3" s="26" t="s">
        <v>109</v>
      </c>
      <c r="CX3" s="26" t="s">
        <v>109</v>
      </c>
      <c r="CY3" s="26" t="s">
        <v>109</v>
      </c>
      <c r="CZ3" s="26" t="s">
        <v>109</v>
      </c>
      <c r="DA3" s="27" t="s">
        <v>110</v>
      </c>
      <c r="DB3" s="27" t="s">
        <v>110</v>
      </c>
      <c r="DC3" s="27" t="s">
        <v>110</v>
      </c>
      <c r="DD3" s="27" t="s">
        <v>110</v>
      </c>
      <c r="DE3" s="26" t="s">
        <v>111</v>
      </c>
      <c r="DF3" s="26" t="s">
        <v>111</v>
      </c>
      <c r="DG3" s="26" t="s">
        <v>111</v>
      </c>
      <c r="DH3" s="26" t="s">
        <v>111</v>
      </c>
      <c r="DI3" s="27" t="s">
        <v>112</v>
      </c>
      <c r="DJ3" s="27" t="s">
        <v>112</v>
      </c>
      <c r="DK3" s="27" t="s">
        <v>112</v>
      </c>
      <c r="DL3" s="27" t="s">
        <v>112</v>
      </c>
      <c r="DM3" s="26" t="s">
        <v>113</v>
      </c>
      <c r="DN3" s="26" t="s">
        <v>113</v>
      </c>
      <c r="DO3" s="26" t="s">
        <v>113</v>
      </c>
      <c r="DP3" s="26" t="s">
        <v>113</v>
      </c>
      <c r="DQ3" s="28" t="s">
        <v>114</v>
      </c>
      <c r="DR3" s="28" t="s">
        <v>114</v>
      </c>
      <c r="DS3" s="28" t="s">
        <v>114</v>
      </c>
      <c r="DT3" s="28" t="s">
        <v>114</v>
      </c>
      <c r="DU3" s="23" t="s">
        <v>105</v>
      </c>
      <c r="DV3" s="23" t="s">
        <v>105</v>
      </c>
      <c r="DW3" s="24" t="s">
        <v>106</v>
      </c>
      <c r="DX3" s="24" t="s">
        <v>106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5.3468983685078797E-9</v>
      </c>
      <c r="F6" s="6">
        <f t="shared" si="7"/>
        <v>6.1310491128452302E-9</v>
      </c>
      <c r="G6" s="6">
        <f t="shared" si="7"/>
        <v>0</v>
      </c>
      <c r="H6" s="6">
        <f t="shared" si="7"/>
        <v>0</v>
      </c>
      <c r="I6" s="6">
        <f t="shared" si="7"/>
        <v>3.8269867968510097E-5</v>
      </c>
      <c r="J6" s="6">
        <f t="shared" si="7"/>
        <v>1.47872476197186E-6</v>
      </c>
      <c r="K6" s="6">
        <f t="shared" si="7"/>
        <v>0</v>
      </c>
      <c r="L6" s="6">
        <f t="shared" si="7"/>
        <v>0</v>
      </c>
      <c r="M6" s="6">
        <f t="shared" si="7"/>
        <v>1.16665275162742E-7</v>
      </c>
      <c r="N6" s="6">
        <f t="shared" si="7"/>
        <v>6.5076856778367693E-8</v>
      </c>
      <c r="O6" s="6">
        <f t="shared" si="7"/>
        <v>0</v>
      </c>
      <c r="P6" s="6">
        <f t="shared" si="7"/>
        <v>0</v>
      </c>
      <c r="Q6" s="6">
        <f t="shared" si="7"/>
        <v>1.86671279100992E-7</v>
      </c>
      <c r="R6" s="6">
        <f t="shared" si="7"/>
        <v>1.0840682768131801E-8</v>
      </c>
      <c r="S6" s="6">
        <f t="shared" si="7"/>
        <v>0</v>
      </c>
      <c r="T6" s="6">
        <f t="shared" si="7"/>
        <v>0</v>
      </c>
      <c r="U6" s="6">
        <f t="shared" si="7"/>
        <v>6.1119218097704899E-7</v>
      </c>
      <c r="V6" s="6">
        <f t="shared" si="7"/>
        <v>4.9405197710683499E-9</v>
      </c>
      <c r="W6" s="6">
        <f t="shared" si="7"/>
        <v>0</v>
      </c>
      <c r="X6" s="6">
        <f t="shared" si="7"/>
        <v>0</v>
      </c>
      <c r="Y6" s="6">
        <f t="shared" si="7"/>
        <v>2.7254369473483898E-6</v>
      </c>
      <c r="Z6" s="6">
        <f t="shared" si="7"/>
        <v>3.08188519149155E-9</v>
      </c>
      <c r="AA6" s="6">
        <f t="shared" si="7"/>
        <v>0</v>
      </c>
      <c r="AB6" s="6">
        <f t="shared" si="7"/>
        <v>0</v>
      </c>
      <c r="AC6" s="6">
        <f t="shared" si="7"/>
        <v>1.57060830283662E-5</v>
      </c>
      <c r="AD6" s="6">
        <f t="shared" si="7"/>
        <v>7.2904396963835397E-9</v>
      </c>
      <c r="AE6" s="6">
        <f t="shared" si="7"/>
        <v>0</v>
      </c>
      <c r="AF6" s="6">
        <f t="shared" si="7"/>
        <v>0</v>
      </c>
      <c r="AG6" s="6">
        <f t="shared" si="7"/>
        <v>3.5409194447666403E-5</v>
      </c>
      <c r="AH6" s="6">
        <f t="shared" si="7"/>
        <v>4.5190480357781797E-8</v>
      </c>
      <c r="AI6" s="6">
        <f t="shared" si="7"/>
        <v>0</v>
      </c>
      <c r="AJ6" s="6">
        <f t="shared" si="7"/>
        <v>0</v>
      </c>
      <c r="AK6" s="6">
        <f t="shared" si="7"/>
        <v>3.7602713551687697E-5</v>
      </c>
      <c r="AL6" s="6">
        <f t="shared" si="7"/>
        <v>7.5676176436445504E-8</v>
      </c>
      <c r="AM6" s="6">
        <f t="shared" si="7"/>
        <v>0</v>
      </c>
      <c r="AN6" s="6">
        <f t="shared" si="7"/>
        <v>0</v>
      </c>
      <c r="AO6" s="6">
        <f t="shared" si="7"/>
        <v>4.6652582136319502E-5</v>
      </c>
      <c r="AP6" s="6">
        <f t="shared" si="7"/>
        <v>1.3057996584020499E-7</v>
      </c>
      <c r="AQ6" s="6">
        <f t="shared" si="7"/>
        <v>0</v>
      </c>
      <c r="AR6" s="6">
        <f t="shared" si="7"/>
        <v>0</v>
      </c>
      <c r="AS6" s="6">
        <f t="shared" si="7"/>
        <v>1.42623066709994E-9</v>
      </c>
      <c r="AT6" s="6">
        <f t="shared" si="7"/>
        <v>1.4778324478965E-9</v>
      </c>
      <c r="AU6" s="6">
        <f t="shared" si="7"/>
        <v>0</v>
      </c>
      <c r="AV6" s="6">
        <f t="shared" si="7"/>
        <v>0</v>
      </c>
      <c r="AW6" s="6">
        <f t="shared" si="7"/>
        <v>8.8432124494514601E-6</v>
      </c>
      <c r="AX6" s="6">
        <f t="shared" si="7"/>
        <v>1.3105356713934101E-6</v>
      </c>
      <c r="AY6" s="6">
        <f t="shared" si="7"/>
        <v>0</v>
      </c>
      <c r="AZ6" s="6">
        <f t="shared" si="7"/>
        <v>0</v>
      </c>
      <c r="BA6" s="6">
        <f t="shared" si="7"/>
        <v>3.9250536833003901E-8</v>
      </c>
      <c r="BB6" s="6">
        <f t="shared" si="7"/>
        <v>2.4915629902841699E-8</v>
      </c>
      <c r="BC6" s="6">
        <f t="shared" si="7"/>
        <v>0</v>
      </c>
      <c r="BD6" s="6">
        <f t="shared" si="7"/>
        <v>0</v>
      </c>
      <c r="BE6" s="6">
        <f t="shared" si="7"/>
        <v>3.6406657052664303E-8</v>
      </c>
      <c r="BF6" s="6">
        <f t="shared" si="7"/>
        <v>5.9849983129650897E-9</v>
      </c>
      <c r="BG6" s="6">
        <f t="shared" si="7"/>
        <v>0</v>
      </c>
      <c r="BH6" s="6">
        <f t="shared" si="7"/>
        <v>0</v>
      </c>
      <c r="BI6" s="6">
        <f t="shared" si="7"/>
        <v>1.75347830784635E-7</v>
      </c>
      <c r="BJ6" s="6">
        <f t="shared" si="7"/>
        <v>3.0645386541683499E-9</v>
      </c>
      <c r="BK6" s="6">
        <f t="shared" si="7"/>
        <v>0</v>
      </c>
      <c r="BL6" s="6">
        <f t="shared" si="7"/>
        <v>0</v>
      </c>
      <c r="BM6" s="6">
        <f t="shared" si="7"/>
        <v>6.5950610094805496E-7</v>
      </c>
      <c r="BN6" s="6">
        <f t="shared" si="7"/>
        <v>1.43271388776789E-9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5.3731472198090602E-6</v>
      </c>
      <c r="BR6" s="6">
        <f t="shared" si="8"/>
        <v>1.8064632569694301E-9</v>
      </c>
      <c r="BS6" s="6">
        <f t="shared" si="8"/>
        <v>0</v>
      </c>
      <c r="BT6" s="6">
        <f t="shared" si="8"/>
        <v>0</v>
      </c>
      <c r="BU6" s="6">
        <f t="shared" si="8"/>
        <v>9.1615991037614508E-6</v>
      </c>
      <c r="BV6" s="6">
        <f t="shared" si="8"/>
        <v>1.04556789089921E-8</v>
      </c>
      <c r="BW6" s="6">
        <f t="shared" si="8"/>
        <v>0</v>
      </c>
      <c r="BX6" s="6">
        <f t="shared" si="8"/>
        <v>0</v>
      </c>
      <c r="BY6" s="6">
        <f t="shared" si="8"/>
        <v>9.6157700349922303E-6</v>
      </c>
      <c r="BZ6" s="6">
        <f t="shared" si="8"/>
        <v>1.9218007413872E-8</v>
      </c>
      <c r="CA6" s="6">
        <f t="shared" si="8"/>
        <v>0</v>
      </c>
      <c r="CB6" s="6">
        <f t="shared" si="8"/>
        <v>0</v>
      </c>
      <c r="CC6" s="6">
        <f t="shared" si="8"/>
        <v>1.4800687664376399E-5</v>
      </c>
      <c r="CD6" s="6">
        <f t="shared" si="8"/>
        <v>3.26948760396481E-8</v>
      </c>
      <c r="CE6" s="6">
        <f t="shared" si="8"/>
        <v>0</v>
      </c>
      <c r="CF6" s="6">
        <f t="shared" si="8"/>
        <v>0</v>
      </c>
      <c r="CG6" s="6">
        <f t="shared" si="8"/>
        <v>1.51816E-2</v>
      </c>
      <c r="CH6" s="6">
        <f t="shared" si="8"/>
        <v>1.43164E-2</v>
      </c>
      <c r="CI6" s="6">
        <f t="shared" si="8"/>
        <v>0</v>
      </c>
      <c r="CJ6" s="6">
        <f t="shared" si="8"/>
        <v>0</v>
      </c>
      <c r="CK6" s="6">
        <f t="shared" si="8"/>
        <v>4.3967100000000002E-2</v>
      </c>
      <c r="CL6" s="6">
        <f t="shared" si="8"/>
        <v>4.2427800000000002E-2</v>
      </c>
      <c r="CM6" s="6">
        <f t="shared" si="8"/>
        <v>0</v>
      </c>
      <c r="CN6" s="6">
        <f t="shared" si="8"/>
        <v>0</v>
      </c>
      <c r="CO6" s="6">
        <f t="shared" si="8"/>
        <v>4.2351E-2</v>
      </c>
      <c r="CP6" s="6">
        <f t="shared" si="8"/>
        <v>4.2534000000000002E-2</v>
      </c>
      <c r="CQ6" s="6">
        <f t="shared" si="8"/>
        <v>0</v>
      </c>
      <c r="CR6" s="6">
        <f t="shared" si="8"/>
        <v>0</v>
      </c>
      <c r="CS6" s="6">
        <f t="shared" si="8"/>
        <v>4.5481599999999997E-2</v>
      </c>
      <c r="CT6" s="6">
        <f t="shared" si="8"/>
        <v>4.4791400000000002E-2</v>
      </c>
      <c r="CU6" s="6">
        <f t="shared" si="8"/>
        <v>0</v>
      </c>
      <c r="CV6" s="6">
        <f t="shared" si="8"/>
        <v>0</v>
      </c>
      <c r="CW6" s="6">
        <f t="shared" si="8"/>
        <v>4.6180600000000002E-2</v>
      </c>
      <c r="CX6" s="6">
        <f t="shared" si="8"/>
        <v>4.5330500000000003E-2</v>
      </c>
      <c r="CY6" s="6">
        <f t="shared" si="8"/>
        <v>0</v>
      </c>
      <c r="CZ6" s="6">
        <f t="shared" si="8"/>
        <v>0</v>
      </c>
      <c r="DA6" s="6">
        <f t="shared" si="8"/>
        <v>4.3798299999999998E-2</v>
      </c>
      <c r="DB6" s="6">
        <f t="shared" si="8"/>
        <v>4.3739500000000001E-2</v>
      </c>
      <c r="DC6" s="6">
        <f t="shared" si="8"/>
        <v>0</v>
      </c>
      <c r="DD6" s="6">
        <f t="shared" si="8"/>
        <v>0</v>
      </c>
      <c r="DE6" s="6">
        <f t="shared" si="8"/>
        <v>4.6260200000000001E-2</v>
      </c>
      <c r="DF6" s="6">
        <f t="shared" si="8"/>
        <v>4.6068199999999997E-2</v>
      </c>
      <c r="DG6" s="6">
        <f t="shared" si="8"/>
        <v>0</v>
      </c>
      <c r="DH6" s="6">
        <f t="shared" si="8"/>
        <v>0</v>
      </c>
      <c r="DI6" s="6">
        <f t="shared" si="8"/>
        <v>4.5562400000000003E-2</v>
      </c>
      <c r="DJ6" s="6">
        <f t="shared" si="8"/>
        <v>4.5043199999999999E-2</v>
      </c>
      <c r="DK6" s="6">
        <f t="shared" si="8"/>
        <v>0</v>
      </c>
      <c r="DL6" s="6">
        <f t="shared" si="8"/>
        <v>0</v>
      </c>
      <c r="DM6" s="6">
        <f t="shared" si="8"/>
        <v>4.5838499999999997E-2</v>
      </c>
      <c r="DN6" s="6">
        <f t="shared" si="8"/>
        <v>4.5701499999999999E-2</v>
      </c>
      <c r="DO6" s="6">
        <f t="shared" si="8"/>
        <v>0</v>
      </c>
      <c r="DP6" s="6">
        <f t="shared" si="8"/>
        <v>0</v>
      </c>
      <c r="DQ6" s="6">
        <f t="shared" si="8"/>
        <v>4.5230399999999997E-2</v>
      </c>
      <c r="DR6" s="6">
        <f t="shared" si="8"/>
        <v>4.5605600000000003E-2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41943040.941576399</v>
      </c>
      <c r="F7" s="6">
        <f t="shared" si="10"/>
        <v>7837386795515900</v>
      </c>
      <c r="G7" s="6">
        <f t="shared" si="10"/>
        <v>0</v>
      </c>
      <c r="H7" s="6">
        <f t="shared" si="10"/>
        <v>0</v>
      </c>
      <c r="I7" s="6">
        <f t="shared" si="10"/>
        <v>390847882.18426102</v>
      </c>
      <c r="J7" s="6">
        <f t="shared" si="10"/>
        <v>3.61053684072709E+19</v>
      </c>
      <c r="K7" s="6">
        <f t="shared" si="10"/>
        <v>0</v>
      </c>
      <c r="L7" s="6">
        <f t="shared" si="10"/>
        <v>0</v>
      </c>
      <c r="M7" s="6">
        <f t="shared" si="10"/>
        <v>0.99971282465412503</v>
      </c>
      <c r="N7" s="6">
        <f t="shared" si="10"/>
        <v>0.99971282465412503</v>
      </c>
      <c r="O7" s="6">
        <f t="shared" si="10"/>
        <v>0</v>
      </c>
      <c r="P7" s="6">
        <f t="shared" si="10"/>
        <v>0</v>
      </c>
      <c r="Q7" s="6">
        <f t="shared" si="10"/>
        <v>0.99713424387300598</v>
      </c>
      <c r="R7" s="6">
        <f t="shared" si="10"/>
        <v>0.99713424387300598</v>
      </c>
      <c r="S7" s="6">
        <f t="shared" si="10"/>
        <v>0</v>
      </c>
      <c r="T7" s="6">
        <f t="shared" si="10"/>
        <v>0</v>
      </c>
      <c r="U7" s="6">
        <f t="shared" si="10"/>
        <v>0.97192929863439603</v>
      </c>
      <c r="V7" s="6">
        <f t="shared" si="10"/>
        <v>0.97192929863439603</v>
      </c>
      <c r="W7" s="6">
        <f t="shared" si="10"/>
        <v>0</v>
      </c>
      <c r="X7" s="6">
        <f t="shared" si="10"/>
        <v>0</v>
      </c>
      <c r="Y7" s="6">
        <f t="shared" si="10"/>
        <v>0.92289371561715405</v>
      </c>
      <c r="Z7" s="6">
        <f t="shared" si="10"/>
        <v>0.92289371561715405</v>
      </c>
      <c r="AA7" s="6">
        <f t="shared" si="10"/>
        <v>0</v>
      </c>
      <c r="AB7" s="6">
        <f t="shared" si="10"/>
        <v>0</v>
      </c>
      <c r="AC7" s="6">
        <f t="shared" si="10"/>
        <v>0.92289371561661204</v>
      </c>
      <c r="AD7" s="6">
        <f t="shared" si="10"/>
        <v>0.92289371561661204</v>
      </c>
      <c r="AE7" s="6">
        <f t="shared" si="10"/>
        <v>0</v>
      </c>
      <c r="AF7" s="6">
        <f t="shared" si="10"/>
        <v>0</v>
      </c>
      <c r="AG7" s="6">
        <f t="shared" si="10"/>
        <v>0.92289371561655797</v>
      </c>
      <c r="AH7" s="6">
        <f t="shared" si="10"/>
        <v>0.92289371561655797</v>
      </c>
      <c r="AI7" s="6">
        <f t="shared" si="10"/>
        <v>0</v>
      </c>
      <c r="AJ7" s="6">
        <f t="shared" si="10"/>
        <v>0</v>
      </c>
      <c r="AK7" s="6">
        <f t="shared" si="10"/>
        <v>1.38271366498006</v>
      </c>
      <c r="AL7" s="6">
        <f t="shared" si="10"/>
        <v>1.7428688874518601</v>
      </c>
      <c r="AM7" s="6">
        <f t="shared" si="10"/>
        <v>0</v>
      </c>
      <c r="AN7" s="6">
        <f t="shared" si="10"/>
        <v>0</v>
      </c>
      <c r="AO7" s="6">
        <f t="shared" si="10"/>
        <v>14.303029472204001</v>
      </c>
      <c r="AP7" s="6">
        <f t="shared" si="10"/>
        <v>14.946281202378501</v>
      </c>
      <c r="AQ7" s="6">
        <f t="shared" si="10"/>
        <v>0</v>
      </c>
      <c r="AR7" s="6">
        <f t="shared" si="10"/>
        <v>0</v>
      </c>
      <c r="AS7" s="6">
        <f t="shared" si="10"/>
        <v>10066480.0145407</v>
      </c>
      <c r="AT7" s="6">
        <f t="shared" si="10"/>
        <v>1797499840570940</v>
      </c>
      <c r="AU7" s="6">
        <f t="shared" si="10"/>
        <v>0</v>
      </c>
      <c r="AV7" s="6">
        <f t="shared" si="10"/>
        <v>0</v>
      </c>
      <c r="AW7" s="6">
        <f t="shared" si="10"/>
        <v>117916881.56455299</v>
      </c>
      <c r="AX7" s="6">
        <f t="shared" si="10"/>
        <v>8.7955608753163305E+18</v>
      </c>
      <c r="AY7" s="6">
        <f t="shared" si="10"/>
        <v>0</v>
      </c>
      <c r="AZ7" s="6">
        <f t="shared" si="10"/>
        <v>0</v>
      </c>
      <c r="BA7" s="6">
        <f t="shared" si="10"/>
        <v>0.70689720979960702</v>
      </c>
      <c r="BB7" s="6">
        <f t="shared" si="10"/>
        <v>0.70689720979960702</v>
      </c>
      <c r="BC7" s="6">
        <f t="shared" si="10"/>
        <v>0</v>
      </c>
      <c r="BD7" s="6">
        <f t="shared" si="10"/>
        <v>0</v>
      </c>
      <c r="BE7" s="6">
        <f t="shared" si="10"/>
        <v>0.70501543915660503</v>
      </c>
      <c r="BF7" s="6">
        <f t="shared" si="10"/>
        <v>0.70501543915660503</v>
      </c>
      <c r="BG7" s="6">
        <f t="shared" si="10"/>
        <v>0</v>
      </c>
      <c r="BH7" s="6">
        <f t="shared" si="10"/>
        <v>0</v>
      </c>
      <c r="BI7" s="6">
        <f t="shared" si="10"/>
        <v>0.68662205587980396</v>
      </c>
      <c r="BJ7" s="6">
        <f t="shared" si="10"/>
        <v>0.68662205587980396</v>
      </c>
      <c r="BK7" s="6">
        <f t="shared" si="10"/>
        <v>0</v>
      </c>
      <c r="BL7" s="6">
        <f t="shared" si="10"/>
        <v>0</v>
      </c>
      <c r="BM7" s="6">
        <f t="shared" si="10"/>
        <v>0.68414674353953098</v>
      </c>
      <c r="BN7" s="6">
        <f t="shared" si="10"/>
        <v>0.68414674353953098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0.68414674353937299</v>
      </c>
      <c r="BR7" s="6">
        <f t="shared" si="11"/>
        <v>0.68414674353937299</v>
      </c>
      <c r="BS7" s="6">
        <f t="shared" si="11"/>
        <v>0</v>
      </c>
      <c r="BT7" s="6">
        <f t="shared" si="11"/>
        <v>0</v>
      </c>
      <c r="BU7" s="6">
        <f t="shared" si="11"/>
        <v>0.68414674353935701</v>
      </c>
      <c r="BV7" s="6">
        <f t="shared" si="11"/>
        <v>0.68414674353935701</v>
      </c>
      <c r="BW7" s="6">
        <f t="shared" si="11"/>
        <v>0</v>
      </c>
      <c r="BX7" s="6">
        <f t="shared" si="11"/>
        <v>0</v>
      </c>
      <c r="BY7" s="6">
        <f t="shared" si="11"/>
        <v>0.68414674353935601</v>
      </c>
      <c r="BZ7" s="6">
        <f t="shared" si="11"/>
        <v>0.68414674353935601</v>
      </c>
      <c r="CA7" s="6">
        <f t="shared" si="11"/>
        <v>0</v>
      </c>
      <c r="CB7" s="6">
        <f t="shared" si="11"/>
        <v>0</v>
      </c>
      <c r="CC7" s="6">
        <f t="shared" si="11"/>
        <v>5.7021927552293601</v>
      </c>
      <c r="CD7" s="6">
        <f t="shared" si="11"/>
        <v>4.3165302205325098</v>
      </c>
      <c r="CE7" s="6">
        <f t="shared" si="11"/>
        <v>0</v>
      </c>
      <c r="CF7" s="6">
        <f t="shared" si="11"/>
        <v>0</v>
      </c>
      <c r="CG7" s="6">
        <f t="shared" si="11"/>
        <v>2.5644577000000002</v>
      </c>
      <c r="CH7" s="6">
        <f t="shared" si="11"/>
        <v>3.2460279999999999</v>
      </c>
      <c r="CI7" s="6">
        <f t="shared" si="11"/>
        <v>0</v>
      </c>
      <c r="CJ7" s="6">
        <f t="shared" si="11"/>
        <v>0</v>
      </c>
      <c r="CK7" s="6">
        <f t="shared" si="11"/>
        <v>6.8536973999999997</v>
      </c>
      <c r="CL7" s="6">
        <f t="shared" si="11"/>
        <v>8.5932890000000004</v>
      </c>
      <c r="CM7" s="6">
        <f t="shared" si="11"/>
        <v>0</v>
      </c>
      <c r="CN7" s="6">
        <f t="shared" si="11"/>
        <v>0</v>
      </c>
      <c r="CO7" s="6">
        <f t="shared" si="11"/>
        <v>7.8231846000000003</v>
      </c>
      <c r="CP7" s="6">
        <f t="shared" si="11"/>
        <v>8.7993530999999994</v>
      </c>
      <c r="CQ7" s="6">
        <f t="shared" si="11"/>
        <v>0</v>
      </c>
      <c r="CR7" s="6">
        <f t="shared" si="11"/>
        <v>0</v>
      </c>
      <c r="CS7" s="6">
        <f t="shared" si="11"/>
        <v>8.8948227000000006</v>
      </c>
      <c r="CT7" s="6">
        <f t="shared" si="11"/>
        <v>8.8543935000000005</v>
      </c>
      <c r="CU7" s="6">
        <f t="shared" si="11"/>
        <v>0</v>
      </c>
      <c r="CV7" s="6">
        <f t="shared" si="11"/>
        <v>0</v>
      </c>
      <c r="CW7" s="6">
        <f t="shared" si="11"/>
        <v>7.1892443999999998</v>
      </c>
      <c r="CX7" s="6">
        <f t="shared" si="11"/>
        <v>7.1808386000000004</v>
      </c>
      <c r="CY7" s="6">
        <f t="shared" si="11"/>
        <v>0</v>
      </c>
      <c r="CZ7" s="6">
        <f t="shared" si="11"/>
        <v>0</v>
      </c>
      <c r="DA7" s="6">
        <f t="shared" si="11"/>
        <v>7.1112064000000004</v>
      </c>
      <c r="DB7" s="6">
        <f t="shared" si="11"/>
        <v>8.0551379000000001</v>
      </c>
      <c r="DC7" s="6">
        <f t="shared" si="11"/>
        <v>0</v>
      </c>
      <c r="DD7" s="6">
        <f t="shared" si="11"/>
        <v>0</v>
      </c>
      <c r="DE7" s="6">
        <f t="shared" si="11"/>
        <v>7.3336119999999996</v>
      </c>
      <c r="DF7" s="6">
        <f t="shared" si="11"/>
        <v>8.1963471999999999</v>
      </c>
      <c r="DG7" s="6">
        <f t="shared" si="11"/>
        <v>0</v>
      </c>
      <c r="DH7" s="6">
        <f t="shared" si="11"/>
        <v>0</v>
      </c>
      <c r="DI7" s="6">
        <f t="shared" si="11"/>
        <v>7.3312346000000002</v>
      </c>
      <c r="DJ7" s="6">
        <f t="shared" si="11"/>
        <v>7.3388717000000003</v>
      </c>
      <c r="DK7" s="6">
        <f t="shared" si="11"/>
        <v>0</v>
      </c>
      <c r="DL7" s="6">
        <f t="shared" si="11"/>
        <v>0</v>
      </c>
      <c r="DM7" s="6">
        <f t="shared" si="11"/>
        <v>7.1507183000000003</v>
      </c>
      <c r="DN7" s="6">
        <f t="shared" si="11"/>
        <v>7.2269351000000004</v>
      </c>
      <c r="DO7" s="6">
        <f t="shared" si="11"/>
        <v>0</v>
      </c>
      <c r="DP7" s="6">
        <f t="shared" si="11"/>
        <v>0</v>
      </c>
      <c r="DQ7" s="6">
        <f t="shared" si="11"/>
        <v>7.6228844999999996</v>
      </c>
      <c r="DR7" s="6">
        <f t="shared" si="11"/>
        <v>7.6338651000000004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0.92289371561655198</v>
      </c>
      <c r="F12" s="10">
        <v>0.92289371561655198</v>
      </c>
      <c r="G12" s="10">
        <v>0</v>
      </c>
      <c r="H12" s="10">
        <v>0</v>
      </c>
      <c r="I12" s="10">
        <v>0.92289371561655198</v>
      </c>
      <c r="J12" s="10">
        <v>0.92289371561655198</v>
      </c>
      <c r="K12" s="10">
        <v>0</v>
      </c>
      <c r="L12" s="10">
        <v>0</v>
      </c>
      <c r="M12" s="10">
        <v>0.922893716218945</v>
      </c>
      <c r="N12" s="10">
        <v>0.922893716218945</v>
      </c>
      <c r="O12" s="10">
        <v>0</v>
      </c>
      <c r="P12" s="10">
        <v>0</v>
      </c>
      <c r="Q12" s="10">
        <v>0.92289371567679102</v>
      </c>
      <c r="R12" s="10">
        <v>0.92289371567679102</v>
      </c>
      <c r="S12" s="10">
        <v>0</v>
      </c>
      <c r="T12" s="10">
        <v>0</v>
      </c>
      <c r="U12" s="10">
        <v>0.92289371562257605</v>
      </c>
      <c r="V12" s="10">
        <v>0.92289371562257605</v>
      </c>
      <c r="W12" s="10">
        <v>0</v>
      </c>
      <c r="X12" s="10">
        <v>0</v>
      </c>
      <c r="Y12" s="10">
        <v>0.92289371561715405</v>
      </c>
      <c r="Z12" s="10">
        <v>0.92289371561715405</v>
      </c>
      <c r="AA12" s="10">
        <v>0</v>
      </c>
      <c r="AB12" s="10">
        <v>0</v>
      </c>
      <c r="AC12" s="10">
        <v>0.92289371561661204</v>
      </c>
      <c r="AD12" s="10">
        <v>0.92289371561661204</v>
      </c>
      <c r="AE12" s="10">
        <v>0</v>
      </c>
      <c r="AF12" s="10">
        <v>0</v>
      </c>
      <c r="AG12" s="10">
        <v>0.92289371561655797</v>
      </c>
      <c r="AH12" s="10">
        <v>0.92289371561655797</v>
      </c>
      <c r="AI12" s="10">
        <v>0</v>
      </c>
      <c r="AJ12" s="10">
        <v>0</v>
      </c>
      <c r="AK12" s="10">
        <v>0.92289371561655298</v>
      </c>
      <c r="AL12" s="10">
        <v>0.92289371561655298</v>
      </c>
      <c r="AM12" s="10">
        <v>0</v>
      </c>
      <c r="AN12" s="10">
        <v>0</v>
      </c>
      <c r="AO12" s="10">
        <v>0.92289371561655198</v>
      </c>
      <c r="AP12" s="10">
        <v>0.92289371561655198</v>
      </c>
      <c r="AQ12" s="10">
        <v>0</v>
      </c>
      <c r="AR12" s="10">
        <v>0</v>
      </c>
      <c r="AS12" s="10">
        <v>0.68414674353935601</v>
      </c>
      <c r="AT12" s="10">
        <v>0.68414674353935601</v>
      </c>
      <c r="AU12" s="10">
        <v>0</v>
      </c>
      <c r="AV12" s="10">
        <v>0</v>
      </c>
      <c r="AW12" s="10">
        <v>0.68414674353935601</v>
      </c>
      <c r="AX12" s="10">
        <v>0.68414674353935601</v>
      </c>
      <c r="AY12" s="10">
        <v>0</v>
      </c>
      <c r="AZ12" s="10">
        <v>0</v>
      </c>
      <c r="BA12" s="10">
        <v>0.68414674371642503</v>
      </c>
      <c r="BB12" s="10">
        <v>0.68414674371642503</v>
      </c>
      <c r="BC12" s="10">
        <v>0</v>
      </c>
      <c r="BD12" s="10">
        <v>0</v>
      </c>
      <c r="BE12" s="10">
        <v>0.68414674355706395</v>
      </c>
      <c r="BF12" s="10">
        <v>0.68414674355706395</v>
      </c>
      <c r="BG12" s="10">
        <v>0</v>
      </c>
      <c r="BH12" s="10">
        <v>0</v>
      </c>
      <c r="BI12" s="10">
        <v>0.68414674354113203</v>
      </c>
      <c r="BJ12" s="10">
        <v>0.68414674354113203</v>
      </c>
      <c r="BK12" s="10">
        <v>0</v>
      </c>
      <c r="BL12" s="10">
        <v>0</v>
      </c>
      <c r="BM12" s="10">
        <v>0.68414674353953098</v>
      </c>
      <c r="BN12" s="10">
        <v>0.68414674353953098</v>
      </c>
      <c r="BO12" s="10">
        <v>0</v>
      </c>
      <c r="BP12" s="10">
        <v>0</v>
      </c>
      <c r="BQ12" s="10">
        <v>0.68414674353937299</v>
      </c>
      <c r="BR12" s="10">
        <v>0.68414674353937299</v>
      </c>
      <c r="BS12" s="10">
        <v>0</v>
      </c>
      <c r="BT12" s="10">
        <v>0</v>
      </c>
      <c r="BU12" s="10">
        <v>0.68414674353935701</v>
      </c>
      <c r="BV12" s="10">
        <v>0.68414674353935701</v>
      </c>
      <c r="BW12" s="10">
        <v>0</v>
      </c>
      <c r="BX12" s="10">
        <v>0</v>
      </c>
      <c r="BY12" s="10">
        <v>0.68414674353935601</v>
      </c>
      <c r="BZ12" s="10">
        <v>0.68414674353935601</v>
      </c>
      <c r="CA12" s="10">
        <v>0</v>
      </c>
      <c r="CB12" s="10">
        <v>0</v>
      </c>
      <c r="CC12" s="10">
        <v>0.68414674353935601</v>
      </c>
      <c r="CD12" s="10">
        <v>0.68414674353935601</v>
      </c>
      <c r="CE12" s="10">
        <v>0</v>
      </c>
      <c r="CF12" s="10">
        <v>0</v>
      </c>
      <c r="CG12" s="10">
        <v>5.6017900000000002E-2</v>
      </c>
      <c r="CH12" s="10">
        <v>3.9348300000000003E-2</v>
      </c>
      <c r="CI12" s="10">
        <v>0</v>
      </c>
      <c r="CJ12" s="10">
        <v>0</v>
      </c>
      <c r="CK12" s="10">
        <v>8.8908000000000001E-2</v>
      </c>
      <c r="CL12" s="10">
        <v>7.6363299999999995E-2</v>
      </c>
      <c r="CM12" s="10">
        <v>0</v>
      </c>
      <c r="CN12" s="10">
        <v>0</v>
      </c>
      <c r="CO12" s="10">
        <v>5.5192600000000001E-2</v>
      </c>
      <c r="CP12" s="10">
        <v>5.1949599999999999E-2</v>
      </c>
      <c r="CQ12" s="10">
        <v>0</v>
      </c>
      <c r="CR12" s="10">
        <v>0</v>
      </c>
      <c r="CS12" s="10">
        <v>8.7284200000000006E-2</v>
      </c>
      <c r="CT12" s="10">
        <v>7.5616500000000003E-2</v>
      </c>
      <c r="CU12" s="10">
        <v>0</v>
      </c>
      <c r="CV12" s="10">
        <v>0</v>
      </c>
      <c r="CW12" s="10">
        <v>5.5965899999999999E-2</v>
      </c>
      <c r="CX12" s="10">
        <v>5.6729000000000002E-2</v>
      </c>
      <c r="CY12" s="10">
        <v>0</v>
      </c>
      <c r="CZ12" s="10">
        <v>0</v>
      </c>
      <c r="DA12" s="10">
        <v>7.9197799999999999E-2</v>
      </c>
      <c r="DB12" s="10">
        <v>5.0377900000000003E-2</v>
      </c>
      <c r="DC12" s="10">
        <v>0</v>
      </c>
      <c r="DD12" s="10">
        <v>0</v>
      </c>
      <c r="DE12" s="10">
        <v>4.9582899999999999E-2</v>
      </c>
      <c r="DF12" s="10">
        <v>4.8858499999999999E-2</v>
      </c>
      <c r="DG12" s="10">
        <v>0</v>
      </c>
      <c r="DH12" s="10">
        <v>0</v>
      </c>
      <c r="DI12" s="10">
        <v>5.4320800000000002E-2</v>
      </c>
      <c r="DJ12" s="10">
        <v>5.29506E-2</v>
      </c>
      <c r="DK12" s="10">
        <v>0</v>
      </c>
      <c r="DL12" s="10">
        <v>0</v>
      </c>
      <c r="DM12" s="10">
        <v>5.4604399999999997E-2</v>
      </c>
      <c r="DN12" s="10">
        <v>5.6802199999999997E-2</v>
      </c>
      <c r="DO12" s="10">
        <v>0</v>
      </c>
      <c r="DP12" s="10">
        <v>0</v>
      </c>
      <c r="DQ12" s="10">
        <v>0.10274270000000001</v>
      </c>
      <c r="DR12" s="10">
        <v>7.9374600000000003E-2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0.90342450068862401</v>
      </c>
      <c r="F13" s="10">
        <v>0.90342450068862401</v>
      </c>
      <c r="G13" s="10">
        <v>0</v>
      </c>
      <c r="H13" s="10">
        <v>0</v>
      </c>
      <c r="I13" s="10">
        <v>0.90342450068862401</v>
      </c>
      <c r="J13" s="10">
        <v>0.90342450068862401</v>
      </c>
      <c r="K13" s="10">
        <v>0</v>
      </c>
      <c r="L13" s="10">
        <v>0</v>
      </c>
      <c r="M13" s="10">
        <v>0.90342450160950405</v>
      </c>
      <c r="N13" s="10">
        <v>0.90342450098376503</v>
      </c>
      <c r="O13" s="10">
        <v>0</v>
      </c>
      <c r="P13" s="10">
        <v>0</v>
      </c>
      <c r="Q13" s="10">
        <v>0.90342450078071102</v>
      </c>
      <c r="R13" s="10">
        <v>0.90342450071813796</v>
      </c>
      <c r="S13" s="10">
        <v>0</v>
      </c>
      <c r="T13" s="10">
        <v>0</v>
      </c>
      <c r="U13" s="10">
        <v>0.90342450069783198</v>
      </c>
      <c r="V13" s="10">
        <v>0.90342450069157498</v>
      </c>
      <c r="W13" s="10">
        <v>0</v>
      </c>
      <c r="X13" s="10">
        <v>0</v>
      </c>
      <c r="Y13" s="10">
        <v>0.90342450068954405</v>
      </c>
      <c r="Z13" s="10">
        <v>0.903424500688919</v>
      </c>
      <c r="AA13" s="10">
        <v>0</v>
      </c>
      <c r="AB13" s="10">
        <v>0</v>
      </c>
      <c r="AC13" s="10">
        <v>0.90342450068871605</v>
      </c>
      <c r="AD13" s="10">
        <v>0.90342450068865299</v>
      </c>
      <c r="AE13" s="10">
        <v>0</v>
      </c>
      <c r="AF13" s="10">
        <v>0</v>
      </c>
      <c r="AG13" s="10">
        <v>0.903424500688633</v>
      </c>
      <c r="AH13" s="10">
        <v>0.90342450068862601</v>
      </c>
      <c r="AI13" s="10">
        <v>0</v>
      </c>
      <c r="AJ13" s="10">
        <v>0</v>
      </c>
      <c r="AK13" s="10">
        <v>0.90342450068862401</v>
      </c>
      <c r="AL13" s="10">
        <v>0.90342450068862401</v>
      </c>
      <c r="AM13" s="10">
        <v>0</v>
      </c>
      <c r="AN13" s="10">
        <v>0</v>
      </c>
      <c r="AO13" s="10">
        <v>0.90342450068862401</v>
      </c>
      <c r="AP13" s="10">
        <v>0.90342450068862401</v>
      </c>
      <c r="AQ13" s="10">
        <v>0</v>
      </c>
      <c r="AR13" s="10">
        <v>0</v>
      </c>
      <c r="AS13" s="10">
        <v>0.65054190974500503</v>
      </c>
      <c r="AT13" s="10">
        <v>0.65054190974500503</v>
      </c>
      <c r="AU13" s="10">
        <v>0</v>
      </c>
      <c r="AV13" s="10">
        <v>0</v>
      </c>
      <c r="AW13" s="10">
        <v>0.65054190974500503</v>
      </c>
      <c r="AX13" s="10">
        <v>0.65054190974500503</v>
      </c>
      <c r="AY13" s="10">
        <v>0</v>
      </c>
      <c r="AZ13" s="10">
        <v>0</v>
      </c>
      <c r="BA13" s="10">
        <v>0.65054191028330899</v>
      </c>
      <c r="BB13" s="10">
        <v>0.65054191006224105</v>
      </c>
      <c r="BC13" s="10">
        <v>0</v>
      </c>
      <c r="BD13" s="10">
        <v>0</v>
      </c>
      <c r="BE13" s="10">
        <v>0.65054190979883397</v>
      </c>
      <c r="BF13" s="10">
        <v>0.65054190977672899</v>
      </c>
      <c r="BG13" s="10">
        <v>0</v>
      </c>
      <c r="BH13" s="10">
        <v>0</v>
      </c>
      <c r="BI13" s="10">
        <v>0.65054190975038895</v>
      </c>
      <c r="BJ13" s="10">
        <v>0.65054190974817405</v>
      </c>
      <c r="BK13" s="10">
        <v>0</v>
      </c>
      <c r="BL13" s="10">
        <v>0</v>
      </c>
      <c r="BM13" s="10">
        <v>0.65054190974554604</v>
      </c>
      <c r="BN13" s="10">
        <v>0.650541909745323</v>
      </c>
      <c r="BO13" s="10">
        <v>0</v>
      </c>
      <c r="BP13" s="10">
        <v>0</v>
      </c>
      <c r="BQ13" s="10">
        <v>0.65054190974505799</v>
      </c>
      <c r="BR13" s="10">
        <v>0.65054190974503601</v>
      </c>
      <c r="BS13" s="10">
        <v>0</v>
      </c>
      <c r="BT13" s="10">
        <v>0</v>
      </c>
      <c r="BU13" s="10">
        <v>0.65054190974501003</v>
      </c>
      <c r="BV13" s="10">
        <v>0.65054190974500803</v>
      </c>
      <c r="BW13" s="10">
        <v>0</v>
      </c>
      <c r="BX13" s="10">
        <v>0</v>
      </c>
      <c r="BY13" s="10">
        <v>0.65054190974500503</v>
      </c>
      <c r="BZ13" s="10">
        <v>0.65054190974500503</v>
      </c>
      <c r="CA13" s="10">
        <v>0</v>
      </c>
      <c r="CB13" s="10">
        <v>0</v>
      </c>
      <c r="CC13" s="10">
        <v>0.65054190974500503</v>
      </c>
      <c r="CD13" s="10">
        <v>0.65054190974500503</v>
      </c>
      <c r="CE13" s="10">
        <v>0</v>
      </c>
      <c r="CF13" s="10">
        <v>0</v>
      </c>
      <c r="CG13" s="10">
        <v>4.5690399999999999E-2</v>
      </c>
      <c r="CH13" s="10">
        <v>4.3084900000000002E-2</v>
      </c>
      <c r="CI13" s="10">
        <v>0</v>
      </c>
      <c r="CJ13" s="10">
        <v>0</v>
      </c>
      <c r="CK13" s="10">
        <v>6.0748200000000002E-2</v>
      </c>
      <c r="CL13" s="10">
        <v>6.6961400000000004E-2</v>
      </c>
      <c r="CM13" s="10">
        <v>0</v>
      </c>
      <c r="CN13" s="10">
        <v>0</v>
      </c>
      <c r="CO13" s="10">
        <v>6.4315700000000003E-2</v>
      </c>
      <c r="CP13" s="10">
        <v>6.2500799999999995E-2</v>
      </c>
      <c r="CQ13" s="10">
        <v>0</v>
      </c>
      <c r="CR13" s="10">
        <v>0</v>
      </c>
      <c r="CS13" s="10">
        <v>8.6664400000000003E-2</v>
      </c>
      <c r="CT13" s="10">
        <v>8.1124600000000005E-2</v>
      </c>
      <c r="CU13" s="10">
        <v>0</v>
      </c>
      <c r="CV13" s="10">
        <v>0</v>
      </c>
      <c r="CW13" s="10">
        <v>6.7288200000000006E-2</v>
      </c>
      <c r="CX13" s="10">
        <v>6.3495099999999999E-2</v>
      </c>
      <c r="CY13" s="10">
        <v>0</v>
      </c>
      <c r="CZ13" s="10">
        <v>0</v>
      </c>
      <c r="DA13" s="10">
        <v>5.9243299999999999E-2</v>
      </c>
      <c r="DB13" s="10">
        <v>5.7915399999999999E-2</v>
      </c>
      <c r="DC13" s="10">
        <v>0</v>
      </c>
      <c r="DD13" s="10">
        <v>0</v>
      </c>
      <c r="DE13" s="10">
        <v>5.8931999999999998E-2</v>
      </c>
      <c r="DF13" s="10">
        <v>6.1633399999999998E-2</v>
      </c>
      <c r="DG13" s="10">
        <v>0</v>
      </c>
      <c r="DH13" s="10">
        <v>0</v>
      </c>
      <c r="DI13" s="10">
        <v>6.5853300000000004E-2</v>
      </c>
      <c r="DJ13" s="10">
        <v>6.2872700000000004E-2</v>
      </c>
      <c r="DK13" s="10">
        <v>0</v>
      </c>
      <c r="DL13" s="10">
        <v>0</v>
      </c>
      <c r="DM13" s="10">
        <v>6.3511899999999996E-2</v>
      </c>
      <c r="DN13" s="10">
        <v>7.2522500000000004E-2</v>
      </c>
      <c r="DO13" s="10">
        <v>0</v>
      </c>
      <c r="DP13" s="10">
        <v>0</v>
      </c>
      <c r="DQ13" s="10">
        <v>8.3528199999999997E-2</v>
      </c>
      <c r="DR13" s="10">
        <v>7.8063999999999995E-2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8.7013509361729593E-2</v>
      </c>
      <c r="F14" s="10">
        <v>8.7013509361729496E-2</v>
      </c>
      <c r="G14" s="10">
        <v>0</v>
      </c>
      <c r="H14" s="10">
        <v>0</v>
      </c>
      <c r="I14" s="10">
        <v>8.7013509361729496E-2</v>
      </c>
      <c r="J14" s="10">
        <v>8.7013509361729593E-2</v>
      </c>
      <c r="K14" s="10">
        <v>0</v>
      </c>
      <c r="L14" s="10">
        <v>0</v>
      </c>
      <c r="M14" s="10">
        <v>8.7013558552436795E-2</v>
      </c>
      <c r="N14" s="10">
        <v>8.7013554103117993E-2</v>
      </c>
      <c r="O14" s="10">
        <v>0</v>
      </c>
      <c r="P14" s="10">
        <v>0</v>
      </c>
      <c r="Q14" s="10">
        <v>8.7013514280800605E-2</v>
      </c>
      <c r="R14" s="10">
        <v>8.7013513835868903E-2</v>
      </c>
      <c r="S14" s="10">
        <v>0</v>
      </c>
      <c r="T14" s="10">
        <v>0</v>
      </c>
      <c r="U14" s="10">
        <v>8.7013509853637705E-2</v>
      </c>
      <c r="V14" s="10">
        <v>8.7013509809144504E-2</v>
      </c>
      <c r="W14" s="10">
        <v>0</v>
      </c>
      <c r="X14" s="10">
        <v>0</v>
      </c>
      <c r="Y14" s="10">
        <v>8.7013509410919801E-2</v>
      </c>
      <c r="Z14" s="10">
        <v>8.7013509406470596E-2</v>
      </c>
      <c r="AA14" s="10">
        <v>0</v>
      </c>
      <c r="AB14" s="10">
        <v>0</v>
      </c>
      <c r="AC14" s="10">
        <v>8.7013509366647104E-2</v>
      </c>
      <c r="AD14" s="10">
        <v>8.7013509366202099E-2</v>
      </c>
      <c r="AE14" s="10">
        <v>0</v>
      </c>
      <c r="AF14" s="10">
        <v>0</v>
      </c>
      <c r="AG14" s="10">
        <v>8.7013509362221506E-2</v>
      </c>
      <c r="AH14" s="10">
        <v>8.7013509362177097E-2</v>
      </c>
      <c r="AI14" s="10">
        <v>0</v>
      </c>
      <c r="AJ14" s="10">
        <v>0</v>
      </c>
      <c r="AK14" s="10">
        <v>8.7013509361778402E-2</v>
      </c>
      <c r="AL14" s="10">
        <v>8.7013509361773905E-2</v>
      </c>
      <c r="AM14" s="10">
        <v>0</v>
      </c>
      <c r="AN14" s="10">
        <v>0</v>
      </c>
      <c r="AO14" s="10">
        <v>8.7013509361735006E-2</v>
      </c>
      <c r="AP14" s="10">
        <v>8.7013509361734701E-2</v>
      </c>
      <c r="AQ14" s="10">
        <v>0</v>
      </c>
      <c r="AR14" s="10">
        <v>0</v>
      </c>
      <c r="AS14" s="10">
        <v>7.36313862498362E-2</v>
      </c>
      <c r="AT14" s="10">
        <v>7.3631386249836298E-2</v>
      </c>
      <c r="AU14" s="10">
        <v>0</v>
      </c>
      <c r="AV14" s="10">
        <v>0</v>
      </c>
      <c r="AW14" s="10">
        <v>7.36313862498362E-2</v>
      </c>
      <c r="AX14" s="10">
        <v>7.36313862498362E-2</v>
      </c>
      <c r="AY14" s="10">
        <v>0</v>
      </c>
      <c r="AZ14" s="10">
        <v>0</v>
      </c>
      <c r="BA14" s="10">
        <v>7.3631418923439995E-2</v>
      </c>
      <c r="BB14" s="10">
        <v>7.3631416019771995E-2</v>
      </c>
      <c r="BC14" s="10">
        <v>0</v>
      </c>
      <c r="BD14" s="10">
        <v>0</v>
      </c>
      <c r="BE14" s="10">
        <v>7.3631389517196402E-2</v>
      </c>
      <c r="BF14" s="10">
        <v>7.3631389226830199E-2</v>
      </c>
      <c r="BG14" s="10">
        <v>0</v>
      </c>
      <c r="BH14" s="10">
        <v>0</v>
      </c>
      <c r="BI14" s="10">
        <v>7.3631386576573102E-2</v>
      </c>
      <c r="BJ14" s="10">
        <v>7.3631386547535704E-2</v>
      </c>
      <c r="BK14" s="10">
        <v>0</v>
      </c>
      <c r="BL14" s="10">
        <v>0</v>
      </c>
      <c r="BM14" s="10">
        <v>7.3631386282509106E-2</v>
      </c>
      <c r="BN14" s="10">
        <v>7.3631386279605304E-2</v>
      </c>
      <c r="BO14" s="10">
        <v>0</v>
      </c>
      <c r="BP14" s="10">
        <v>0</v>
      </c>
      <c r="BQ14" s="10">
        <v>7.3631386253102504E-2</v>
      </c>
      <c r="BR14" s="10">
        <v>7.3631386252812098E-2</v>
      </c>
      <c r="BS14" s="10">
        <v>0</v>
      </c>
      <c r="BT14" s="10">
        <v>0</v>
      </c>
      <c r="BU14" s="10">
        <v>7.3631386250161995E-2</v>
      </c>
      <c r="BV14" s="10">
        <v>7.3631386250133699E-2</v>
      </c>
      <c r="BW14" s="10">
        <v>0</v>
      </c>
      <c r="BX14" s="10">
        <v>0</v>
      </c>
      <c r="BY14" s="10">
        <v>7.3631386249868799E-2</v>
      </c>
      <c r="BZ14" s="10">
        <v>7.3631386249865802E-2</v>
      </c>
      <c r="CA14" s="10">
        <v>0</v>
      </c>
      <c r="CB14" s="10">
        <v>0</v>
      </c>
      <c r="CC14" s="10">
        <v>7.3631386249840003E-2</v>
      </c>
      <c r="CD14" s="10">
        <v>7.36313862498396E-2</v>
      </c>
      <c r="CE14" s="10">
        <v>0</v>
      </c>
      <c r="CF14" s="10">
        <v>0</v>
      </c>
      <c r="CG14" s="10">
        <v>5.3613000000000001E-2</v>
      </c>
      <c r="CH14" s="10">
        <v>6.5859500000000001E-2</v>
      </c>
      <c r="CI14" s="10">
        <v>0</v>
      </c>
      <c r="CJ14" s="10">
        <v>0</v>
      </c>
      <c r="CK14" s="10">
        <v>8.95653E-2</v>
      </c>
      <c r="CL14" s="10">
        <v>8.6434899999999995E-2</v>
      </c>
      <c r="CM14" s="10">
        <v>0</v>
      </c>
      <c r="CN14" s="10">
        <v>0</v>
      </c>
      <c r="CO14" s="10">
        <v>8.2514299999999999E-2</v>
      </c>
      <c r="CP14" s="10">
        <v>8.3627800000000002E-2</v>
      </c>
      <c r="CQ14" s="10">
        <v>0</v>
      </c>
      <c r="CR14" s="10">
        <v>0</v>
      </c>
      <c r="CS14" s="10">
        <v>0.1110675</v>
      </c>
      <c r="CT14" s="10">
        <v>0.13825299999999999</v>
      </c>
      <c r="CU14" s="10">
        <v>0</v>
      </c>
      <c r="CV14" s="10">
        <v>0</v>
      </c>
      <c r="CW14" s="10">
        <v>8.5242600000000002E-2</v>
      </c>
      <c r="CX14" s="10">
        <v>8.3007300000000006E-2</v>
      </c>
      <c r="CY14" s="10">
        <v>0</v>
      </c>
      <c r="CZ14" s="10">
        <v>0</v>
      </c>
      <c r="DA14" s="10">
        <v>7.8233200000000003E-2</v>
      </c>
      <c r="DB14" s="10">
        <v>7.6213699999999995E-2</v>
      </c>
      <c r="DC14" s="10">
        <v>0</v>
      </c>
      <c r="DD14" s="10">
        <v>0</v>
      </c>
      <c r="DE14" s="10">
        <v>7.9235299999999995E-2</v>
      </c>
      <c r="DF14" s="10">
        <v>7.81829E-2</v>
      </c>
      <c r="DG14" s="10">
        <v>0</v>
      </c>
      <c r="DH14" s="10">
        <v>0</v>
      </c>
      <c r="DI14" s="10">
        <v>8.5064100000000004E-2</v>
      </c>
      <c r="DJ14" s="10">
        <v>8.4407200000000002E-2</v>
      </c>
      <c r="DK14" s="10">
        <v>0</v>
      </c>
      <c r="DL14" s="10">
        <v>0</v>
      </c>
      <c r="DM14" s="10">
        <v>0.10844769999999999</v>
      </c>
      <c r="DN14" s="10">
        <v>8.3637400000000001E-2</v>
      </c>
      <c r="DO14" s="10">
        <v>0</v>
      </c>
      <c r="DP14" s="10">
        <v>0</v>
      </c>
      <c r="DQ14" s="10">
        <v>0.1040084</v>
      </c>
      <c r="DR14" s="10">
        <v>0.1026236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1.0584553405261699E-2</v>
      </c>
      <c r="F15" s="10">
        <v>1.05845534052613E-2</v>
      </c>
      <c r="G15" s="10">
        <v>0</v>
      </c>
      <c r="H15" s="10">
        <v>0</v>
      </c>
      <c r="I15" s="10">
        <v>1.0584553405261699E-2</v>
      </c>
      <c r="J15" s="10">
        <v>1.05845534052616E-2</v>
      </c>
      <c r="K15" s="10">
        <v>0</v>
      </c>
      <c r="L15" s="10">
        <v>0</v>
      </c>
      <c r="M15" s="10">
        <v>1.05845580333846E-2</v>
      </c>
      <c r="N15" s="10">
        <v>1.0584555219496E-2</v>
      </c>
      <c r="O15" s="10">
        <v>0</v>
      </c>
      <c r="P15" s="10">
        <v>0</v>
      </c>
      <c r="Q15" s="10">
        <v>1.0584553868073899E-2</v>
      </c>
      <c r="R15" s="10">
        <v>1.05845535866851E-2</v>
      </c>
      <c r="S15" s="10">
        <v>0</v>
      </c>
      <c r="T15" s="10">
        <v>0</v>
      </c>
      <c r="U15" s="10">
        <v>1.05845534515429E-2</v>
      </c>
      <c r="V15" s="10">
        <v>1.05845534234039E-2</v>
      </c>
      <c r="W15" s="10">
        <v>0</v>
      </c>
      <c r="X15" s="10">
        <v>0</v>
      </c>
      <c r="Y15" s="10">
        <v>1.0584553409889799E-2</v>
      </c>
      <c r="Z15" s="10">
        <v>1.0584553407075601E-2</v>
      </c>
      <c r="AA15" s="10">
        <v>0</v>
      </c>
      <c r="AB15" s="10">
        <v>0</v>
      </c>
      <c r="AC15" s="10">
        <v>1.05845534057243E-2</v>
      </c>
      <c r="AD15" s="10">
        <v>1.0584553405443099E-2</v>
      </c>
      <c r="AE15" s="10">
        <v>0</v>
      </c>
      <c r="AF15" s="10">
        <v>0</v>
      </c>
      <c r="AG15" s="10">
        <v>1.0584553405307799E-2</v>
      </c>
      <c r="AH15" s="10">
        <v>1.05845534052797E-2</v>
      </c>
      <c r="AI15" s="10">
        <v>0</v>
      </c>
      <c r="AJ15" s="10">
        <v>0</v>
      </c>
      <c r="AK15" s="10">
        <v>1.0584553405266E-2</v>
      </c>
      <c r="AL15" s="10">
        <v>1.05845534052635E-2</v>
      </c>
      <c r="AM15" s="10">
        <v>0</v>
      </c>
      <c r="AN15" s="10">
        <v>0</v>
      </c>
      <c r="AO15" s="10">
        <v>1.05845534052621E-2</v>
      </c>
      <c r="AP15" s="10">
        <v>1.05845534052619E-2</v>
      </c>
      <c r="AQ15" s="10">
        <v>0</v>
      </c>
      <c r="AR15" s="10">
        <v>0</v>
      </c>
      <c r="AS15" s="10">
        <v>8.8421902073247908E-3</v>
      </c>
      <c r="AT15" s="10">
        <v>8.8421902073249608E-3</v>
      </c>
      <c r="AU15" s="10">
        <v>0</v>
      </c>
      <c r="AV15" s="10">
        <v>0</v>
      </c>
      <c r="AW15" s="10">
        <v>8.8421902073251603E-3</v>
      </c>
      <c r="AX15" s="10">
        <v>8.84219020732494E-3</v>
      </c>
      <c r="AY15" s="10">
        <v>0</v>
      </c>
      <c r="AZ15" s="10">
        <v>0</v>
      </c>
      <c r="BA15" s="10">
        <v>8.8422094710609803E-3</v>
      </c>
      <c r="BB15" s="10">
        <v>8.8421927268085496E-3</v>
      </c>
      <c r="BC15" s="10">
        <v>0</v>
      </c>
      <c r="BD15" s="10">
        <v>0</v>
      </c>
      <c r="BE15" s="10">
        <v>8.8421921336987799E-3</v>
      </c>
      <c r="BF15" s="10">
        <v>8.8421904592736501E-3</v>
      </c>
      <c r="BG15" s="10">
        <v>0</v>
      </c>
      <c r="BH15" s="10">
        <v>0</v>
      </c>
      <c r="BI15" s="10">
        <v>8.8421903999629306E-3</v>
      </c>
      <c r="BJ15" s="10">
        <v>8.8421902325200204E-3</v>
      </c>
      <c r="BK15" s="10">
        <v>0</v>
      </c>
      <c r="BL15" s="10">
        <v>0</v>
      </c>
      <c r="BM15" s="10">
        <v>8.84219022658864E-3</v>
      </c>
      <c r="BN15" s="10">
        <v>8.8421902098446102E-3</v>
      </c>
      <c r="BO15" s="10">
        <v>0</v>
      </c>
      <c r="BP15" s="10">
        <v>0</v>
      </c>
      <c r="BQ15" s="10">
        <v>8.8421902092513608E-3</v>
      </c>
      <c r="BR15" s="10">
        <v>8.8421902075772104E-3</v>
      </c>
      <c r="BS15" s="10">
        <v>0</v>
      </c>
      <c r="BT15" s="10">
        <v>0</v>
      </c>
      <c r="BU15" s="10">
        <v>8.8421902075178204E-3</v>
      </c>
      <c r="BV15" s="10">
        <v>8.8421902073504907E-3</v>
      </c>
      <c r="BW15" s="10">
        <v>0</v>
      </c>
      <c r="BX15" s="10">
        <v>0</v>
      </c>
      <c r="BY15" s="10">
        <v>8.84219020734393E-3</v>
      </c>
      <c r="BZ15" s="10">
        <v>8.8421902073278092E-3</v>
      </c>
      <c r="CA15" s="10">
        <v>0</v>
      </c>
      <c r="CB15" s="10">
        <v>0</v>
      </c>
      <c r="CC15" s="10">
        <v>8.8421902073272107E-3</v>
      </c>
      <c r="CD15" s="10">
        <v>8.8421902073253598E-3</v>
      </c>
      <c r="CE15" s="10">
        <v>0</v>
      </c>
      <c r="CF15" s="10">
        <v>0</v>
      </c>
      <c r="CG15" s="10">
        <v>8.88872E-2</v>
      </c>
      <c r="CH15" s="10">
        <v>8.8856299999999999E-2</v>
      </c>
      <c r="CI15" s="10">
        <v>0</v>
      </c>
      <c r="CJ15" s="10">
        <v>0</v>
      </c>
      <c r="CK15" s="10">
        <v>0.13343260000000001</v>
      </c>
      <c r="CL15" s="10">
        <v>0.1166128</v>
      </c>
      <c r="CM15" s="10">
        <v>0</v>
      </c>
      <c r="CN15" s="10">
        <v>0</v>
      </c>
      <c r="CO15" s="10">
        <v>0.1220885</v>
      </c>
      <c r="CP15" s="10">
        <v>0.1173815</v>
      </c>
      <c r="CQ15" s="10">
        <v>0</v>
      </c>
      <c r="CR15" s="10">
        <v>0</v>
      </c>
      <c r="CS15" s="10">
        <v>0.161748</v>
      </c>
      <c r="CT15" s="10">
        <v>0.16169259999999999</v>
      </c>
      <c r="CU15" s="10">
        <v>0</v>
      </c>
      <c r="CV15" s="10">
        <v>0</v>
      </c>
      <c r="CW15" s="10">
        <v>0.13020090000000001</v>
      </c>
      <c r="CX15" s="10">
        <v>0.12489740000000001</v>
      </c>
      <c r="CY15" s="10">
        <v>0</v>
      </c>
      <c r="CZ15" s="10">
        <v>0</v>
      </c>
      <c r="DA15" s="10">
        <v>0.1187841</v>
      </c>
      <c r="DB15" s="10">
        <v>0.1141746</v>
      </c>
      <c r="DC15" s="10">
        <v>0</v>
      </c>
      <c r="DD15" s="10">
        <v>0</v>
      </c>
      <c r="DE15" s="10">
        <v>0.12177209999999999</v>
      </c>
      <c r="DF15" s="10">
        <v>0.1224493</v>
      </c>
      <c r="DG15" s="10">
        <v>0</v>
      </c>
      <c r="DH15" s="10">
        <v>0</v>
      </c>
      <c r="DI15" s="10">
        <v>0.129191</v>
      </c>
      <c r="DJ15" s="10">
        <v>0.1238851</v>
      </c>
      <c r="DK15" s="10">
        <v>0</v>
      </c>
      <c r="DL15" s="10">
        <v>0</v>
      </c>
      <c r="DM15" s="10">
        <v>0.1275645</v>
      </c>
      <c r="DN15" s="10">
        <v>0.1192299</v>
      </c>
      <c r="DO15" s="10">
        <v>0</v>
      </c>
      <c r="DP15" s="10">
        <v>0</v>
      </c>
      <c r="DQ15" s="10">
        <v>0.19588659999999999</v>
      </c>
      <c r="DR15" s="10">
        <v>0.1795052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6.4890916066304204E-5</v>
      </c>
      <c r="F16" s="10">
        <v>6.4890917340756902E-5</v>
      </c>
      <c r="G16" s="10">
        <v>0</v>
      </c>
      <c r="H16" s="10">
        <v>0</v>
      </c>
      <c r="I16" s="10">
        <v>6.5086270374825603E-5</v>
      </c>
      <c r="J16" s="10">
        <v>6.4891150512211295E-5</v>
      </c>
      <c r="K16" s="10">
        <v>0</v>
      </c>
      <c r="L16" s="10">
        <v>0</v>
      </c>
      <c r="M16" s="10">
        <v>1.4100982814596599E-4</v>
      </c>
      <c r="N16" s="10">
        <v>1.4100935163359501E-4</v>
      </c>
      <c r="O16" s="10">
        <v>0</v>
      </c>
      <c r="P16" s="10">
        <v>0</v>
      </c>
      <c r="Q16" s="10">
        <v>1.13181545170413E-4</v>
      </c>
      <c r="R16" s="10">
        <v>1.13180463240783E-4</v>
      </c>
      <c r="S16" s="10">
        <v>0</v>
      </c>
      <c r="T16" s="10">
        <v>0</v>
      </c>
      <c r="U16" s="10">
        <v>9.1965634615456801E-5</v>
      </c>
      <c r="V16" s="10">
        <v>9.1964041807141004E-5</v>
      </c>
      <c r="W16" s="10">
        <v>0</v>
      </c>
      <c r="X16" s="10">
        <v>0</v>
      </c>
      <c r="Y16" s="10">
        <v>8.2132720107722101E-5</v>
      </c>
      <c r="Z16" s="10">
        <v>8.2107764160704906E-5</v>
      </c>
      <c r="AA16" s="10">
        <v>0</v>
      </c>
      <c r="AB16" s="10">
        <v>0</v>
      </c>
      <c r="AC16" s="10">
        <v>7.1209153565399101E-5</v>
      </c>
      <c r="AD16" s="10">
        <v>7.1201366493703303E-5</v>
      </c>
      <c r="AE16" s="10">
        <v>0</v>
      </c>
      <c r="AF16" s="10">
        <v>0</v>
      </c>
      <c r="AG16" s="10">
        <v>6.5863182819259097E-5</v>
      </c>
      <c r="AH16" s="10">
        <v>6.5763964720522204E-5</v>
      </c>
      <c r="AI16" s="10">
        <v>0</v>
      </c>
      <c r="AJ16" s="10">
        <v>0</v>
      </c>
      <c r="AK16" s="10">
        <v>6.8079614613969497E-5</v>
      </c>
      <c r="AL16" s="10">
        <v>6.4980863322863805E-5</v>
      </c>
      <c r="AM16" s="10">
        <v>0</v>
      </c>
      <c r="AN16" s="10">
        <v>0</v>
      </c>
      <c r="AO16" s="10">
        <v>6.4951492265541395E-5</v>
      </c>
      <c r="AP16" s="10">
        <v>6.4901641226647295E-5</v>
      </c>
      <c r="AQ16" s="10">
        <v>0</v>
      </c>
      <c r="AR16" s="10">
        <v>0</v>
      </c>
      <c r="AS16" s="10">
        <v>6.0863697452925298E-5</v>
      </c>
      <c r="AT16" s="10">
        <v>6.0863708596631997E-5</v>
      </c>
      <c r="AU16" s="10">
        <v>0</v>
      </c>
      <c r="AV16" s="10">
        <v>0</v>
      </c>
      <c r="AW16" s="10">
        <v>6.1005061012136901E-5</v>
      </c>
      <c r="AX16" s="10">
        <v>6.0865027436077899E-5</v>
      </c>
      <c r="AY16" s="10">
        <v>0</v>
      </c>
      <c r="AZ16" s="10">
        <v>0</v>
      </c>
      <c r="BA16" s="10">
        <v>1.3007982232562899E-4</v>
      </c>
      <c r="BB16" s="10">
        <v>1.3007094084269E-4</v>
      </c>
      <c r="BC16" s="10">
        <v>0</v>
      </c>
      <c r="BD16" s="10">
        <v>0</v>
      </c>
      <c r="BE16" s="10">
        <v>1.04998880148098E-4</v>
      </c>
      <c r="BF16" s="10">
        <v>1.04991723931265E-4</v>
      </c>
      <c r="BG16" s="10">
        <v>0</v>
      </c>
      <c r="BH16" s="10">
        <v>0</v>
      </c>
      <c r="BI16" s="10">
        <v>8.5692419489415595E-5</v>
      </c>
      <c r="BJ16" s="10">
        <v>8.569246852094E-5</v>
      </c>
      <c r="BK16" s="10">
        <v>0</v>
      </c>
      <c r="BL16" s="10">
        <v>0</v>
      </c>
      <c r="BM16" s="10">
        <v>7.6909173980996498E-5</v>
      </c>
      <c r="BN16" s="10">
        <v>7.6687258577489301E-5</v>
      </c>
      <c r="BO16" s="10">
        <v>0</v>
      </c>
      <c r="BP16" s="10">
        <v>0</v>
      </c>
      <c r="BQ16" s="10">
        <v>6.5521679389952104E-5</v>
      </c>
      <c r="BR16" s="10">
        <v>6.6654203075701806E-5</v>
      </c>
      <c r="BS16" s="10">
        <v>0</v>
      </c>
      <c r="BT16" s="10">
        <v>0</v>
      </c>
      <c r="BU16" s="10">
        <v>5.94916929918341E-5</v>
      </c>
      <c r="BV16" s="10">
        <v>6.1662305430004605E-5</v>
      </c>
      <c r="BW16" s="10">
        <v>0</v>
      </c>
      <c r="BX16" s="10">
        <v>0</v>
      </c>
      <c r="BY16" s="10">
        <v>6.2076518039298897E-5</v>
      </c>
      <c r="BZ16" s="10">
        <v>6.0943297572972898E-5</v>
      </c>
      <c r="CA16" s="10">
        <v>0</v>
      </c>
      <c r="CB16" s="10">
        <v>0</v>
      </c>
      <c r="CC16" s="10">
        <v>5.9998597277522597E-5</v>
      </c>
      <c r="CD16" s="10">
        <v>6.0862870830555101E-5</v>
      </c>
      <c r="CE16" s="10">
        <v>0</v>
      </c>
      <c r="CF16" s="10">
        <v>0</v>
      </c>
      <c r="CG16" s="10">
        <v>0.17132700000000001</v>
      </c>
      <c r="CH16" s="10">
        <v>0.17055600000000001</v>
      </c>
      <c r="CI16" s="10">
        <v>0</v>
      </c>
      <c r="CJ16" s="10">
        <v>0</v>
      </c>
      <c r="CK16" s="10">
        <v>0.20763709999999999</v>
      </c>
      <c r="CL16" s="10">
        <v>0.2175359</v>
      </c>
      <c r="CM16" s="10">
        <v>0</v>
      </c>
      <c r="CN16" s="10">
        <v>0</v>
      </c>
      <c r="CO16" s="10">
        <v>0.19625409999999999</v>
      </c>
      <c r="CP16" s="10">
        <v>0.19912820000000001</v>
      </c>
      <c r="CQ16" s="10">
        <v>0</v>
      </c>
      <c r="CR16" s="10">
        <v>0</v>
      </c>
      <c r="CS16" s="10">
        <v>0.2626</v>
      </c>
      <c r="CT16" s="10">
        <v>0.26974130000000002</v>
      </c>
      <c r="CU16" s="10">
        <v>0</v>
      </c>
      <c r="CV16" s="10">
        <v>0</v>
      </c>
      <c r="CW16" s="10">
        <v>0.21173139999999999</v>
      </c>
      <c r="CX16" s="10">
        <v>0.20732320000000001</v>
      </c>
      <c r="CY16" s="10">
        <v>0</v>
      </c>
      <c r="CZ16" s="10">
        <v>0</v>
      </c>
      <c r="DA16" s="10">
        <v>0.19329360000000001</v>
      </c>
      <c r="DB16" s="10">
        <v>0.1895713</v>
      </c>
      <c r="DC16" s="10">
        <v>0</v>
      </c>
      <c r="DD16" s="10">
        <v>0</v>
      </c>
      <c r="DE16" s="10">
        <v>0.20243539999999999</v>
      </c>
      <c r="DF16" s="10">
        <v>0.19224179999999999</v>
      </c>
      <c r="DG16" s="10">
        <v>0</v>
      </c>
      <c r="DH16" s="10">
        <v>0</v>
      </c>
      <c r="DI16" s="10">
        <v>0.2034675</v>
      </c>
      <c r="DJ16" s="10">
        <v>0.19340489999999999</v>
      </c>
      <c r="DK16" s="10">
        <v>0</v>
      </c>
      <c r="DL16" s="10">
        <v>0</v>
      </c>
      <c r="DM16" s="10">
        <v>0.1944032</v>
      </c>
      <c r="DN16" s="10">
        <v>0.20154140000000001</v>
      </c>
      <c r="DO16" s="10">
        <v>0</v>
      </c>
      <c r="DP16" s="10">
        <v>0</v>
      </c>
      <c r="DQ16" s="10">
        <v>0.28845150000000003</v>
      </c>
      <c r="DR16" s="10">
        <v>0.2491737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4.9964432757496101E-7</v>
      </c>
      <c r="F17" s="10">
        <v>4.8224873613195205E-7</v>
      </c>
      <c r="G17" s="10">
        <v>0</v>
      </c>
      <c r="H17" s="10">
        <v>0</v>
      </c>
      <c r="I17" s="10">
        <v>13.384859362178799</v>
      </c>
      <c r="J17" s="10">
        <v>4.7232428427923501E-4</v>
      </c>
      <c r="K17" s="10">
        <v>0</v>
      </c>
      <c r="L17" s="10">
        <v>0</v>
      </c>
      <c r="M17" s="10">
        <v>4.0615134427740596E-6</v>
      </c>
      <c r="N17" s="10">
        <v>4.2579939826745102E-6</v>
      </c>
      <c r="O17" s="10">
        <v>0</v>
      </c>
      <c r="P17" s="10">
        <v>0</v>
      </c>
      <c r="Q17" s="10">
        <v>2.01418789844143E-6</v>
      </c>
      <c r="R17" s="10">
        <v>2.0819090471649298E-6</v>
      </c>
      <c r="S17" s="10">
        <v>0</v>
      </c>
      <c r="T17" s="10">
        <v>0</v>
      </c>
      <c r="U17" s="10">
        <v>1.46362720476745E-6</v>
      </c>
      <c r="V17" s="10">
        <v>1.02765468732585E-6</v>
      </c>
      <c r="W17" s="10">
        <v>0</v>
      </c>
      <c r="X17" s="10">
        <v>0</v>
      </c>
      <c r="Y17" s="10">
        <v>4.8957642913016699E-6</v>
      </c>
      <c r="Z17" s="10">
        <v>5.20869040711303E-7</v>
      </c>
      <c r="AA17" s="10">
        <v>0</v>
      </c>
      <c r="AB17" s="10">
        <v>0</v>
      </c>
      <c r="AC17" s="10">
        <v>5.0768729951688997E-5</v>
      </c>
      <c r="AD17" s="10">
        <v>2.8280574078387598E-7</v>
      </c>
      <c r="AE17" s="10">
        <v>0</v>
      </c>
      <c r="AF17" s="10">
        <v>0</v>
      </c>
      <c r="AG17" s="10">
        <v>3.8634184385444298E-4</v>
      </c>
      <c r="AH17" s="10">
        <v>2.0114674341431599E-7</v>
      </c>
      <c r="AI17" s="10">
        <v>0</v>
      </c>
      <c r="AJ17" s="10">
        <v>0</v>
      </c>
      <c r="AK17" s="10">
        <v>3.1136186972671202E-3</v>
      </c>
      <c r="AL17" s="10">
        <v>7.2528282435424497E-7</v>
      </c>
      <c r="AM17" s="10">
        <v>0</v>
      </c>
      <c r="AN17" s="10">
        <v>0</v>
      </c>
      <c r="AO17" s="10">
        <v>3.37617377187188E-2</v>
      </c>
      <c r="AP17" s="10">
        <v>2.9797818482668599E-6</v>
      </c>
      <c r="AQ17" s="10">
        <v>0</v>
      </c>
      <c r="AR17" s="10">
        <v>0</v>
      </c>
      <c r="AS17" s="10">
        <v>2.9185057036191099E-7</v>
      </c>
      <c r="AT17" s="10">
        <v>2.7379915368936499E-7</v>
      </c>
      <c r="AU17" s="10">
        <v>0</v>
      </c>
      <c r="AV17" s="10">
        <v>0</v>
      </c>
      <c r="AW17" s="10">
        <v>6.1253824687834504</v>
      </c>
      <c r="AX17" s="10">
        <v>1.85133983437554E-4</v>
      </c>
      <c r="AY17" s="10">
        <v>0</v>
      </c>
      <c r="AZ17" s="10">
        <v>0</v>
      </c>
      <c r="BA17" s="10">
        <v>3.5562484788720101E-6</v>
      </c>
      <c r="BB17" s="10">
        <v>3.73053042150407E-6</v>
      </c>
      <c r="BC17" s="10">
        <v>0</v>
      </c>
      <c r="BD17" s="10">
        <v>0</v>
      </c>
      <c r="BE17" s="10">
        <v>1.8129718125388901E-6</v>
      </c>
      <c r="BF17" s="10">
        <v>1.86928075388195E-6</v>
      </c>
      <c r="BG17" s="10">
        <v>0</v>
      </c>
      <c r="BH17" s="10">
        <v>0</v>
      </c>
      <c r="BI17" s="10">
        <v>1.0474198783883299E-6</v>
      </c>
      <c r="BJ17" s="10">
        <v>9.3812231190367097E-7</v>
      </c>
      <c r="BK17" s="10">
        <v>0</v>
      </c>
      <c r="BL17" s="10">
        <v>0</v>
      </c>
      <c r="BM17" s="10">
        <v>1.5972250151112899E-6</v>
      </c>
      <c r="BN17" s="10">
        <v>4.77730823486312E-7</v>
      </c>
      <c r="BO17" s="10">
        <v>0</v>
      </c>
      <c r="BP17" s="10">
        <v>0</v>
      </c>
      <c r="BQ17" s="10">
        <v>1.4823811191716199E-5</v>
      </c>
      <c r="BR17" s="10">
        <v>2.5225945497327398E-7</v>
      </c>
      <c r="BS17" s="10">
        <v>0</v>
      </c>
      <c r="BT17" s="10">
        <v>0</v>
      </c>
      <c r="BU17" s="10">
        <v>9.41574499893734E-5</v>
      </c>
      <c r="BV17" s="10">
        <v>9.6220616853577503E-8</v>
      </c>
      <c r="BW17" s="10">
        <v>0</v>
      </c>
      <c r="BX17" s="10">
        <v>0</v>
      </c>
      <c r="BY17" s="10">
        <v>7.7404134640349101E-4</v>
      </c>
      <c r="BZ17" s="10">
        <v>4.1012109895036401E-7</v>
      </c>
      <c r="CA17" s="10">
        <v>0</v>
      </c>
      <c r="CB17" s="10">
        <v>0</v>
      </c>
      <c r="CC17" s="10">
        <v>6.5736424768859502E-3</v>
      </c>
      <c r="CD17" s="10">
        <v>6.1948585870896002E-7</v>
      </c>
      <c r="CE17" s="10">
        <v>0</v>
      </c>
      <c r="CF17" s="10">
        <v>0</v>
      </c>
      <c r="CG17" s="10">
        <v>0.34517979999999998</v>
      </c>
      <c r="CH17" s="10">
        <v>0.3404549</v>
      </c>
      <c r="CI17" s="10">
        <v>0</v>
      </c>
      <c r="CJ17" s="10">
        <v>0</v>
      </c>
      <c r="CK17" s="10">
        <v>0.3808337</v>
      </c>
      <c r="CL17" s="10">
        <v>0.40356340000000002</v>
      </c>
      <c r="CM17" s="10">
        <v>0</v>
      </c>
      <c r="CN17" s="10">
        <v>0</v>
      </c>
      <c r="CO17" s="10">
        <v>0.36822250000000001</v>
      </c>
      <c r="CP17" s="10">
        <v>0.36116229999999999</v>
      </c>
      <c r="CQ17" s="10">
        <v>0</v>
      </c>
      <c r="CR17" s="10">
        <v>0</v>
      </c>
      <c r="CS17" s="10">
        <v>0.53580170000000005</v>
      </c>
      <c r="CT17" s="10">
        <v>0.50768869999999999</v>
      </c>
      <c r="CU17" s="10">
        <v>0</v>
      </c>
      <c r="CV17" s="10">
        <v>0</v>
      </c>
      <c r="CW17" s="10">
        <v>0.38437850000000001</v>
      </c>
      <c r="CX17" s="10">
        <v>0.37934869999999998</v>
      </c>
      <c r="CY17" s="10">
        <v>0</v>
      </c>
      <c r="CZ17" s="10">
        <v>0</v>
      </c>
      <c r="DA17" s="10">
        <v>0.37125249999999999</v>
      </c>
      <c r="DB17" s="10">
        <v>0.35944609999999999</v>
      </c>
      <c r="DC17" s="10">
        <v>0</v>
      </c>
      <c r="DD17" s="10">
        <v>0</v>
      </c>
      <c r="DE17" s="10">
        <v>0.38147110000000001</v>
      </c>
      <c r="DF17" s="10">
        <v>0.37187150000000002</v>
      </c>
      <c r="DG17" s="10">
        <v>0</v>
      </c>
      <c r="DH17" s="10">
        <v>0</v>
      </c>
      <c r="DI17" s="10">
        <v>0.39715460000000002</v>
      </c>
      <c r="DJ17" s="10">
        <v>0.40985759999999999</v>
      </c>
      <c r="DK17" s="10">
        <v>0</v>
      </c>
      <c r="DL17" s="10">
        <v>0</v>
      </c>
      <c r="DM17" s="10">
        <v>0.41019440000000001</v>
      </c>
      <c r="DN17" s="10">
        <v>0.35886479999999998</v>
      </c>
      <c r="DO17" s="10">
        <v>0</v>
      </c>
      <c r="DP17" s="10">
        <v>0</v>
      </c>
      <c r="DQ17" s="10">
        <v>0.43099229999999999</v>
      </c>
      <c r="DR17" s="10">
        <v>0.38347369999999997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8.4553513080010102E-7</v>
      </c>
      <c r="F18" s="10">
        <v>1.2522287391458801E-6</v>
      </c>
      <c r="G18" s="10">
        <v>0</v>
      </c>
      <c r="H18" s="10">
        <v>0</v>
      </c>
      <c r="I18" s="10">
        <v>2.3412203731290901</v>
      </c>
      <c r="J18" s="10">
        <v>4.2115415810136704E-3</v>
      </c>
      <c r="K18" s="10">
        <v>0</v>
      </c>
      <c r="L18" s="10">
        <v>0</v>
      </c>
      <c r="M18" s="10">
        <v>5.3260820989664601E-7</v>
      </c>
      <c r="N18" s="10">
        <v>4.4180264005544402E-7</v>
      </c>
      <c r="O18" s="10">
        <v>0</v>
      </c>
      <c r="P18" s="10">
        <v>0</v>
      </c>
      <c r="Q18" s="10">
        <v>2.0684608149912401E-7</v>
      </c>
      <c r="R18" s="10">
        <v>1.6594162834116001E-7</v>
      </c>
      <c r="S18" s="10">
        <v>0</v>
      </c>
      <c r="T18" s="10">
        <v>0</v>
      </c>
      <c r="U18" s="10">
        <v>8.3682144869090504E-7</v>
      </c>
      <c r="V18" s="10">
        <v>6.46441320473201E-8</v>
      </c>
      <c r="W18" s="10">
        <v>0</v>
      </c>
      <c r="X18" s="10">
        <v>0</v>
      </c>
      <c r="Y18" s="10">
        <v>6.7064999064170303E-6</v>
      </c>
      <c r="Z18" s="10">
        <v>2.7227628568438101E-8</v>
      </c>
      <c r="AA18" s="10">
        <v>0</v>
      </c>
      <c r="AB18" s="10">
        <v>0</v>
      </c>
      <c r="AC18" s="10">
        <v>8.7977134419991998E-5</v>
      </c>
      <c r="AD18" s="10">
        <v>4.5980419138835797E-8</v>
      </c>
      <c r="AE18" s="10">
        <v>0</v>
      </c>
      <c r="AF18" s="10">
        <v>0</v>
      </c>
      <c r="AG18" s="10">
        <v>6.90073835934779E-4</v>
      </c>
      <c r="AH18" s="10">
        <v>6.6223666495002194E-8</v>
      </c>
      <c r="AI18" s="10">
        <v>0</v>
      </c>
      <c r="AJ18" s="10">
        <v>0</v>
      </c>
      <c r="AK18" s="10">
        <v>6.4730152151397701E-3</v>
      </c>
      <c r="AL18" s="10">
        <v>5.6298409531474501E-7</v>
      </c>
      <c r="AM18" s="10">
        <v>0</v>
      </c>
      <c r="AN18" s="10">
        <v>0</v>
      </c>
      <c r="AO18" s="10">
        <v>0.21544658140949899</v>
      </c>
      <c r="AP18" s="10">
        <v>2.9602738228495799E-6</v>
      </c>
      <c r="AQ18" s="10">
        <v>0</v>
      </c>
      <c r="AR18" s="10">
        <v>0</v>
      </c>
      <c r="AS18" s="10">
        <v>2.8460139921002101E-7</v>
      </c>
      <c r="AT18" s="10">
        <v>2.28289082556119E-7</v>
      </c>
      <c r="AU18" s="10">
        <v>0</v>
      </c>
      <c r="AV18" s="10">
        <v>0</v>
      </c>
      <c r="AW18" s="10">
        <v>0.79574627786444196</v>
      </c>
      <c r="AX18" s="10">
        <v>1.3992947204828599E-3</v>
      </c>
      <c r="AY18" s="10">
        <v>0</v>
      </c>
      <c r="AZ18" s="10">
        <v>0</v>
      </c>
      <c r="BA18" s="10">
        <v>3.3654220695429699E-7</v>
      </c>
      <c r="BB18" s="10">
        <v>2.8185121933510998E-7</v>
      </c>
      <c r="BC18" s="10">
        <v>0</v>
      </c>
      <c r="BD18" s="10">
        <v>0</v>
      </c>
      <c r="BE18" s="10">
        <v>1.4181717477001899E-7</v>
      </c>
      <c r="BF18" s="10">
        <v>1.16345942205215E-7</v>
      </c>
      <c r="BG18" s="10">
        <v>0</v>
      </c>
      <c r="BH18" s="10">
        <v>0</v>
      </c>
      <c r="BI18" s="10">
        <v>2.2466802479276301E-7</v>
      </c>
      <c r="BJ18" s="10">
        <v>4.8903089355055601E-8</v>
      </c>
      <c r="BK18" s="10">
        <v>0</v>
      </c>
      <c r="BL18" s="10">
        <v>0</v>
      </c>
      <c r="BM18" s="10">
        <v>1.4080884067536601E-6</v>
      </c>
      <c r="BN18" s="10">
        <v>1.9347880571267399E-8</v>
      </c>
      <c r="BO18" s="10">
        <v>0</v>
      </c>
      <c r="BP18" s="10">
        <v>0</v>
      </c>
      <c r="BQ18" s="10">
        <v>2.67132738799313E-5</v>
      </c>
      <c r="BR18" s="10">
        <v>1.7302820093782699E-8</v>
      </c>
      <c r="BS18" s="10">
        <v>0</v>
      </c>
      <c r="BT18" s="10">
        <v>0</v>
      </c>
      <c r="BU18" s="10">
        <v>1.7728446593122101E-4</v>
      </c>
      <c r="BV18" s="10">
        <v>1.8880019584011202E-8</v>
      </c>
      <c r="BW18" s="10">
        <v>0</v>
      </c>
      <c r="BX18" s="10">
        <v>0</v>
      </c>
      <c r="BY18" s="10">
        <v>1.2206144480994201E-3</v>
      </c>
      <c r="BZ18" s="10">
        <v>1.6781820160781699E-7</v>
      </c>
      <c r="CA18" s="10">
        <v>0</v>
      </c>
      <c r="CB18" s="10">
        <v>0</v>
      </c>
      <c r="CC18" s="10">
        <v>8.0500698848511396E-2</v>
      </c>
      <c r="CD18" s="10">
        <v>7.4315813835230505E-7</v>
      </c>
      <c r="CE18" s="10">
        <v>0</v>
      </c>
      <c r="CF18" s="10">
        <v>0</v>
      </c>
      <c r="CG18" s="10">
        <v>0.66257949999999999</v>
      </c>
      <c r="CH18" s="10">
        <v>0.74914919999999996</v>
      </c>
      <c r="CI18" s="10">
        <v>0</v>
      </c>
      <c r="CJ18" s="10">
        <v>0</v>
      </c>
      <c r="CK18" s="10">
        <v>1.3651863</v>
      </c>
      <c r="CL18" s="10">
        <v>1.4835805</v>
      </c>
      <c r="CM18" s="10">
        <v>0</v>
      </c>
      <c r="CN18" s="10">
        <v>0</v>
      </c>
      <c r="CO18" s="10">
        <v>1.5043025000000001</v>
      </c>
      <c r="CP18" s="10">
        <v>1.5953558000000001</v>
      </c>
      <c r="CQ18" s="10">
        <v>0</v>
      </c>
      <c r="CR18" s="10">
        <v>0</v>
      </c>
      <c r="CS18" s="10">
        <v>1.7659883999999999</v>
      </c>
      <c r="CT18" s="10">
        <v>1.8458672</v>
      </c>
      <c r="CU18" s="10">
        <v>0</v>
      </c>
      <c r="CV18" s="10">
        <v>0</v>
      </c>
      <c r="CW18" s="10">
        <v>1.4750886000000001</v>
      </c>
      <c r="CX18" s="10">
        <v>1.6305202999999999</v>
      </c>
      <c r="CY18" s="10">
        <v>0</v>
      </c>
      <c r="CZ18" s="10">
        <v>0</v>
      </c>
      <c r="DA18" s="10">
        <v>1.4617743999999999</v>
      </c>
      <c r="DB18" s="10">
        <v>1.5639166</v>
      </c>
      <c r="DC18" s="10">
        <v>0</v>
      </c>
      <c r="DD18" s="10">
        <v>0</v>
      </c>
      <c r="DE18" s="10">
        <v>1.4863464</v>
      </c>
      <c r="DF18" s="10">
        <v>1.4332654</v>
      </c>
      <c r="DG18" s="10">
        <v>0</v>
      </c>
      <c r="DH18" s="10">
        <v>0</v>
      </c>
      <c r="DI18" s="10">
        <v>1.5735634999999999</v>
      </c>
      <c r="DJ18" s="10">
        <v>1.6544671</v>
      </c>
      <c r="DK18" s="10">
        <v>0</v>
      </c>
      <c r="DL18" s="10">
        <v>0</v>
      </c>
      <c r="DM18" s="10">
        <v>1.4099949000000001</v>
      </c>
      <c r="DN18" s="10">
        <v>1.4552233000000001</v>
      </c>
      <c r="DO18" s="10">
        <v>0</v>
      </c>
      <c r="DP18" s="10">
        <v>0</v>
      </c>
      <c r="DQ18" s="10">
        <v>1.5105664999999999</v>
      </c>
      <c r="DR18" s="10">
        <v>1.6236155000000001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5.6067398276904403E-7</v>
      </c>
      <c r="F19" s="10">
        <v>8.3129975335660705E-6</v>
      </c>
      <c r="G19" s="10">
        <v>0</v>
      </c>
      <c r="H19" s="10">
        <v>0</v>
      </c>
      <c r="I19" s="10">
        <v>7.0729299049688601</v>
      </c>
      <c r="J19" s="10">
        <v>0.13776714946345001</v>
      </c>
      <c r="K19" s="10">
        <v>0</v>
      </c>
      <c r="L19" s="10">
        <v>0</v>
      </c>
      <c r="M19" s="10">
        <v>1.96275364405807E-7</v>
      </c>
      <c r="N19" s="10">
        <v>1.3434686005342499E-7</v>
      </c>
      <c r="O19" s="10">
        <v>0</v>
      </c>
      <c r="P19" s="10">
        <v>0</v>
      </c>
      <c r="Q19" s="10">
        <v>1.86671279100992E-7</v>
      </c>
      <c r="R19" s="10">
        <v>4.3368880361938102E-8</v>
      </c>
      <c r="S19" s="10">
        <v>0</v>
      </c>
      <c r="T19" s="10">
        <v>0</v>
      </c>
      <c r="U19" s="10">
        <v>1.9111188759302101E-6</v>
      </c>
      <c r="V19" s="10">
        <v>1.42227875588041E-8</v>
      </c>
      <c r="W19" s="10">
        <v>0</v>
      </c>
      <c r="X19" s="10">
        <v>0</v>
      </c>
      <c r="Y19" s="10">
        <v>1.9052059068047599E-5</v>
      </c>
      <c r="Z19" s="10">
        <v>6.2379339471618802E-9</v>
      </c>
      <c r="AA19" s="10">
        <v>0</v>
      </c>
      <c r="AB19" s="10">
        <v>0</v>
      </c>
      <c r="AC19" s="10">
        <v>2.08543514967685E-4</v>
      </c>
      <c r="AD19" s="10">
        <v>2.8892536918512199E-8</v>
      </c>
      <c r="AE19" s="10">
        <v>0</v>
      </c>
      <c r="AF19" s="10">
        <v>0</v>
      </c>
      <c r="AG19" s="10">
        <v>2.0656768238667099E-3</v>
      </c>
      <c r="AH19" s="10">
        <v>6.7518733271043603E-8</v>
      </c>
      <c r="AI19" s="10">
        <v>0</v>
      </c>
      <c r="AJ19" s="10">
        <v>0</v>
      </c>
      <c r="AK19" s="10">
        <v>1.6016240429890399E-2</v>
      </c>
      <c r="AL19" s="10">
        <v>5.3703803290505704E-7</v>
      </c>
      <c r="AM19" s="10">
        <v>0</v>
      </c>
      <c r="AN19" s="10">
        <v>0</v>
      </c>
      <c r="AO19" s="10">
        <v>2.9841002040498998</v>
      </c>
      <c r="AP19" s="10">
        <v>2.4945957577626699E-5</v>
      </c>
      <c r="AQ19" s="10">
        <v>0</v>
      </c>
      <c r="AR19" s="10">
        <v>0</v>
      </c>
      <c r="AS19" s="10">
        <v>1.3566954640530301E-7</v>
      </c>
      <c r="AT19" s="10">
        <v>2.8105114143293299E-6</v>
      </c>
      <c r="AU19" s="10">
        <v>0</v>
      </c>
      <c r="AV19" s="10">
        <v>0</v>
      </c>
      <c r="AW19" s="10">
        <v>1.5930747580561</v>
      </c>
      <c r="AX19" s="10">
        <v>4.0006346449375403E-2</v>
      </c>
      <c r="AY19" s="10">
        <v>0</v>
      </c>
      <c r="AZ19" s="10">
        <v>0</v>
      </c>
      <c r="BA19" s="10">
        <v>7.3397574144515305E-8</v>
      </c>
      <c r="BB19" s="10">
        <v>5.6695487177545E-8</v>
      </c>
      <c r="BC19" s="10">
        <v>0</v>
      </c>
      <c r="BD19" s="10">
        <v>0</v>
      </c>
      <c r="BE19" s="10">
        <v>3.6406657052664303E-8</v>
      </c>
      <c r="BF19" s="10">
        <v>1.9193940785440199E-8</v>
      </c>
      <c r="BG19" s="10">
        <v>0</v>
      </c>
      <c r="BH19" s="10">
        <v>0</v>
      </c>
      <c r="BI19" s="10">
        <v>3.0429964695418101E-7</v>
      </c>
      <c r="BJ19" s="10">
        <v>6.3258348082472903E-9</v>
      </c>
      <c r="BK19" s="10">
        <v>0</v>
      </c>
      <c r="BL19" s="10">
        <v>0</v>
      </c>
      <c r="BM19" s="10">
        <v>3.4847017935656299E-6</v>
      </c>
      <c r="BN19" s="10">
        <v>1.77995458707276E-9</v>
      </c>
      <c r="BO19" s="10">
        <v>0</v>
      </c>
      <c r="BP19" s="10">
        <v>0</v>
      </c>
      <c r="BQ19" s="10">
        <v>3.5922813354643401E-5</v>
      </c>
      <c r="BR19" s="10">
        <v>4.7072222737261498E-9</v>
      </c>
      <c r="BS19" s="10">
        <v>0</v>
      </c>
      <c r="BT19" s="10">
        <v>0</v>
      </c>
      <c r="BU19" s="10">
        <v>4.2446383892948402E-4</v>
      </c>
      <c r="BV19" s="10">
        <v>1.28826620389892E-8</v>
      </c>
      <c r="BW19" s="10">
        <v>0</v>
      </c>
      <c r="BX19" s="10">
        <v>0</v>
      </c>
      <c r="BY19" s="10">
        <v>2.7851568119341402E-3</v>
      </c>
      <c r="BZ19" s="10">
        <v>1.5129198101458701E-7</v>
      </c>
      <c r="CA19" s="10">
        <v>0</v>
      </c>
      <c r="CB19" s="10">
        <v>0</v>
      </c>
      <c r="CC19" s="10">
        <v>0.61878643154458202</v>
      </c>
      <c r="CD19" s="10">
        <v>4.9997259819062997E-6</v>
      </c>
      <c r="CE19" s="10">
        <v>0</v>
      </c>
      <c r="CF19" s="10">
        <v>0</v>
      </c>
      <c r="CG19" s="10">
        <v>1.2731143</v>
      </c>
      <c r="CH19" s="10">
        <v>1.388056</v>
      </c>
      <c r="CI19" s="10">
        <v>0</v>
      </c>
      <c r="CJ19" s="10">
        <v>0</v>
      </c>
      <c r="CK19" s="10">
        <v>2.8918678</v>
      </c>
      <c r="CL19" s="10">
        <v>2.8828895000000001</v>
      </c>
      <c r="CM19" s="10">
        <v>0</v>
      </c>
      <c r="CN19" s="10">
        <v>0</v>
      </c>
      <c r="CO19" s="10">
        <v>3.1850038000000001</v>
      </c>
      <c r="CP19" s="10">
        <v>3.3031256</v>
      </c>
      <c r="CQ19" s="10">
        <v>0</v>
      </c>
      <c r="CR19" s="10">
        <v>0</v>
      </c>
      <c r="CS19" s="10">
        <v>3.7222154999999999</v>
      </c>
      <c r="CT19" s="10">
        <v>3.8690590999999999</v>
      </c>
      <c r="CU19" s="10">
        <v>0</v>
      </c>
      <c r="CV19" s="10">
        <v>0</v>
      </c>
      <c r="CW19" s="10">
        <v>3.4105661999999999</v>
      </c>
      <c r="CX19" s="10">
        <v>3.3286470000000001</v>
      </c>
      <c r="CY19" s="10">
        <v>0</v>
      </c>
      <c r="CZ19" s="10">
        <v>0</v>
      </c>
      <c r="DA19" s="10">
        <v>3.2181172</v>
      </c>
      <c r="DB19" s="10">
        <v>3.230321</v>
      </c>
      <c r="DC19" s="10">
        <v>0</v>
      </c>
      <c r="DD19" s="10">
        <v>0</v>
      </c>
      <c r="DE19" s="10">
        <v>3.2046595</v>
      </c>
      <c r="DF19" s="10">
        <v>3.1907942</v>
      </c>
      <c r="DG19" s="10">
        <v>0</v>
      </c>
      <c r="DH19" s="10">
        <v>0</v>
      </c>
      <c r="DI19" s="10">
        <v>3.3337843999999999</v>
      </c>
      <c r="DJ19" s="10">
        <v>3.2668892</v>
      </c>
      <c r="DK19" s="10">
        <v>0</v>
      </c>
      <c r="DL19" s="10">
        <v>0</v>
      </c>
      <c r="DM19" s="10">
        <v>3.0479897</v>
      </c>
      <c r="DN19" s="10">
        <v>3.0386695000000001</v>
      </c>
      <c r="DO19" s="10">
        <v>0</v>
      </c>
      <c r="DP19" s="10">
        <v>0</v>
      </c>
      <c r="DQ19" s="10">
        <v>3.2144336999999998</v>
      </c>
      <c r="DR19" s="10">
        <v>3.3219884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4.3923725728534098E-5</v>
      </c>
      <c r="F20" s="10">
        <v>5.3665975478908402E-3</v>
      </c>
      <c r="G20" s="10">
        <v>0</v>
      </c>
      <c r="H20" s="10">
        <v>0</v>
      </c>
      <c r="I20" s="10">
        <v>78.801715322146094</v>
      </c>
      <c r="J20" s="10">
        <v>30.595564668742199</v>
      </c>
      <c r="K20" s="10">
        <v>0</v>
      </c>
      <c r="L20" s="10">
        <v>0</v>
      </c>
      <c r="M20" s="10">
        <v>1.16665275162742E-7</v>
      </c>
      <c r="N20" s="10">
        <v>6.5076856778367693E-8</v>
      </c>
      <c r="O20" s="10">
        <v>0</v>
      </c>
      <c r="P20" s="10">
        <v>0</v>
      </c>
      <c r="Q20" s="10">
        <v>3.2551967965588299E-7</v>
      </c>
      <c r="R20" s="10">
        <v>2.1040802308802698E-8</v>
      </c>
      <c r="S20" s="10">
        <v>0</v>
      </c>
      <c r="T20" s="10">
        <v>0</v>
      </c>
      <c r="U20" s="10">
        <v>3.9903948220176801E-6</v>
      </c>
      <c r="V20" s="10">
        <v>6.82170442356522E-9</v>
      </c>
      <c r="W20" s="10">
        <v>0</v>
      </c>
      <c r="X20" s="10">
        <v>0</v>
      </c>
      <c r="Y20" s="10">
        <v>3.2253389632530603E-5</v>
      </c>
      <c r="Z20" s="10">
        <v>6.6824231703677103E-9</v>
      </c>
      <c r="AA20" s="10">
        <v>0</v>
      </c>
      <c r="AB20" s="10">
        <v>0</v>
      </c>
      <c r="AC20" s="10">
        <v>3.7776387384302901E-4</v>
      </c>
      <c r="AD20" s="10">
        <v>2.7361376164769501E-8</v>
      </c>
      <c r="AE20" s="10">
        <v>0</v>
      </c>
      <c r="AF20" s="10">
        <v>0</v>
      </c>
      <c r="AG20" s="10">
        <v>3.4288861328067898E-3</v>
      </c>
      <c r="AH20" s="10">
        <v>7.3308614456646395E-8</v>
      </c>
      <c r="AI20" s="10">
        <v>0</v>
      </c>
      <c r="AJ20" s="10">
        <v>0</v>
      </c>
      <c r="AK20" s="10">
        <v>3.62774688433821E-2</v>
      </c>
      <c r="AL20" s="10">
        <v>5.3590900739308701E-7</v>
      </c>
      <c r="AM20" s="10">
        <v>0</v>
      </c>
      <c r="AN20" s="10">
        <v>0</v>
      </c>
      <c r="AO20" s="10">
        <v>11.8774432504228</v>
      </c>
      <c r="AP20" s="10">
        <v>6.2707868371170204E-4</v>
      </c>
      <c r="AQ20" s="10">
        <v>0</v>
      </c>
      <c r="AR20" s="10">
        <v>0</v>
      </c>
      <c r="AS20" s="10">
        <v>9.2498881476808803E-6</v>
      </c>
      <c r="AT20" s="10">
        <v>1.5039609042699E-3</v>
      </c>
      <c r="AU20" s="10">
        <v>0</v>
      </c>
      <c r="AV20" s="10">
        <v>0</v>
      </c>
      <c r="AW20" s="10">
        <v>41.561975929683399</v>
      </c>
      <c r="AX20" s="10">
        <v>9.4955349368266404</v>
      </c>
      <c r="AY20" s="10">
        <v>0</v>
      </c>
      <c r="AZ20" s="10">
        <v>0</v>
      </c>
      <c r="BA20" s="10">
        <v>3.9250536833003901E-8</v>
      </c>
      <c r="BB20" s="10">
        <v>2.4915629902841699E-8</v>
      </c>
      <c r="BC20" s="10">
        <v>0</v>
      </c>
      <c r="BD20" s="10">
        <v>0</v>
      </c>
      <c r="BE20" s="10">
        <v>6.2857124775433204E-8</v>
      </c>
      <c r="BF20" s="10">
        <v>8.9017796292134402E-9</v>
      </c>
      <c r="BG20" s="10">
        <v>0</v>
      </c>
      <c r="BH20" s="10">
        <v>0</v>
      </c>
      <c r="BI20" s="10">
        <v>8.1826817992752802E-7</v>
      </c>
      <c r="BJ20" s="10">
        <v>3.0645386541683499E-9</v>
      </c>
      <c r="BK20" s="10">
        <v>0</v>
      </c>
      <c r="BL20" s="10">
        <v>0</v>
      </c>
      <c r="BM20" s="10">
        <v>5.4964536567292499E-6</v>
      </c>
      <c r="BN20" s="10">
        <v>1.4556920458940599E-9</v>
      </c>
      <c r="BO20" s="10">
        <v>0</v>
      </c>
      <c r="BP20" s="10">
        <v>0</v>
      </c>
      <c r="BQ20" s="10">
        <v>7.6827952278150704E-5</v>
      </c>
      <c r="BR20" s="10">
        <v>4.5298816521165196E-9</v>
      </c>
      <c r="BS20" s="10">
        <v>0</v>
      </c>
      <c r="BT20" s="10">
        <v>0</v>
      </c>
      <c r="BU20" s="10">
        <v>5.9440984308083405E-4</v>
      </c>
      <c r="BV20" s="10">
        <v>1.5025381647179199E-8</v>
      </c>
      <c r="BW20" s="10">
        <v>0</v>
      </c>
      <c r="BX20" s="10">
        <v>0</v>
      </c>
      <c r="BY20" s="10">
        <v>5.6428697219896903E-3</v>
      </c>
      <c r="BZ20" s="10">
        <v>1.53199335095994E-7</v>
      </c>
      <c r="CA20" s="10">
        <v>0</v>
      </c>
      <c r="CB20" s="10">
        <v>0</v>
      </c>
      <c r="CC20" s="10">
        <v>5.7021927552293601</v>
      </c>
      <c r="CD20" s="10">
        <v>1.62601572208736E-4</v>
      </c>
      <c r="CE20" s="10">
        <v>0</v>
      </c>
      <c r="CF20" s="10">
        <v>0</v>
      </c>
      <c r="CG20" s="10">
        <v>2.5401794999999998</v>
      </c>
      <c r="CH20" s="10">
        <v>3.0714662000000001</v>
      </c>
      <c r="CI20" s="10">
        <v>0</v>
      </c>
      <c r="CJ20" s="10">
        <v>0</v>
      </c>
      <c r="CK20" s="10">
        <v>6.7052262000000002</v>
      </c>
      <c r="CL20" s="10">
        <v>6.8566927</v>
      </c>
      <c r="CM20" s="10">
        <v>0</v>
      </c>
      <c r="CN20" s="10">
        <v>0</v>
      </c>
      <c r="CO20" s="10">
        <v>7.1837898999999998</v>
      </c>
      <c r="CP20" s="10">
        <v>7.4157307000000001</v>
      </c>
      <c r="CQ20" s="10">
        <v>0</v>
      </c>
      <c r="CR20" s="10">
        <v>0</v>
      </c>
      <c r="CS20" s="10">
        <v>8.5668898999999996</v>
      </c>
      <c r="CT20" s="10">
        <v>8.8543935000000005</v>
      </c>
      <c r="CU20" s="10">
        <v>0</v>
      </c>
      <c r="CV20" s="10">
        <v>0</v>
      </c>
      <c r="CW20" s="10">
        <v>7.1892443999999998</v>
      </c>
      <c r="CX20" s="10">
        <v>7.1808386000000004</v>
      </c>
      <c r="CY20" s="10">
        <v>0</v>
      </c>
      <c r="CZ20" s="10">
        <v>0</v>
      </c>
      <c r="DA20" s="10">
        <v>7.1112064000000004</v>
      </c>
      <c r="DB20" s="10">
        <v>7.4474346999999996</v>
      </c>
      <c r="DC20" s="10">
        <v>0</v>
      </c>
      <c r="DD20" s="10">
        <v>0</v>
      </c>
      <c r="DE20" s="10">
        <v>7.0994238000000003</v>
      </c>
      <c r="DF20" s="10">
        <v>7.3237892000000002</v>
      </c>
      <c r="DG20" s="10">
        <v>0</v>
      </c>
      <c r="DH20" s="10">
        <v>0</v>
      </c>
      <c r="DI20" s="10">
        <v>7.3312346000000002</v>
      </c>
      <c r="DJ20" s="10">
        <v>7.3388717000000003</v>
      </c>
      <c r="DK20" s="10">
        <v>0</v>
      </c>
      <c r="DL20" s="10">
        <v>0</v>
      </c>
      <c r="DM20" s="10">
        <v>6.9872942</v>
      </c>
      <c r="DN20" s="10">
        <v>7.2269351000000004</v>
      </c>
      <c r="DO20" s="10">
        <v>0</v>
      </c>
      <c r="DP20" s="10">
        <v>0</v>
      </c>
      <c r="DQ20" s="10">
        <v>7.4865975999999996</v>
      </c>
      <c r="DR20" s="10">
        <v>7.6338651000000004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0.69322256559540196</v>
      </c>
      <c r="F21" s="10">
        <v>0.69322256559540196</v>
      </c>
      <c r="G21" s="10">
        <v>0</v>
      </c>
      <c r="H21" s="10">
        <v>0</v>
      </c>
      <c r="I21" s="10">
        <v>0.69322256559540196</v>
      </c>
      <c r="J21" s="10">
        <v>0.69322256559540196</v>
      </c>
      <c r="K21" s="10">
        <v>0</v>
      </c>
      <c r="L21" s="10">
        <v>0</v>
      </c>
      <c r="M21" s="10">
        <v>0.69322257513738195</v>
      </c>
      <c r="N21" s="10">
        <v>0.69322257513738195</v>
      </c>
      <c r="O21" s="10">
        <v>0</v>
      </c>
      <c r="P21" s="10">
        <v>0</v>
      </c>
      <c r="Q21" s="10">
        <v>0.69322256654960002</v>
      </c>
      <c r="R21" s="10">
        <v>0.69322256654960002</v>
      </c>
      <c r="S21" s="10">
        <v>0</v>
      </c>
      <c r="T21" s="10">
        <v>0</v>
      </c>
      <c r="U21" s="10">
        <v>0.69322256569082097</v>
      </c>
      <c r="V21" s="10">
        <v>0.69322256569082097</v>
      </c>
      <c r="W21" s="10">
        <v>0</v>
      </c>
      <c r="X21" s="10">
        <v>0</v>
      </c>
      <c r="Y21" s="10">
        <v>0.693222565604944</v>
      </c>
      <c r="Z21" s="10">
        <v>0.693222565604944</v>
      </c>
      <c r="AA21" s="10">
        <v>0</v>
      </c>
      <c r="AB21" s="10">
        <v>0</v>
      </c>
      <c r="AC21" s="10">
        <v>0.69322256559635598</v>
      </c>
      <c r="AD21" s="10">
        <v>0.69322256559635598</v>
      </c>
      <c r="AE21" s="10">
        <v>0</v>
      </c>
      <c r="AF21" s="10">
        <v>0</v>
      </c>
      <c r="AG21" s="10">
        <v>0.693222565595497</v>
      </c>
      <c r="AH21" s="10">
        <v>0.693222565595497</v>
      </c>
      <c r="AI21" s="10">
        <v>0</v>
      </c>
      <c r="AJ21" s="10">
        <v>0</v>
      </c>
      <c r="AK21" s="10">
        <v>0.69322256559541096</v>
      </c>
      <c r="AL21" s="10">
        <v>0.69322256559541096</v>
      </c>
      <c r="AM21" s="10">
        <v>0</v>
      </c>
      <c r="AN21" s="10">
        <v>0</v>
      </c>
      <c r="AO21" s="10">
        <v>0.69322256559540296</v>
      </c>
      <c r="AP21" s="10">
        <v>0.69322256559540296</v>
      </c>
      <c r="AQ21" s="10">
        <v>0</v>
      </c>
      <c r="AR21" s="10">
        <v>0</v>
      </c>
      <c r="AS21" s="10">
        <v>0.54576771536540003</v>
      </c>
      <c r="AT21" s="10">
        <v>0.54576771536540003</v>
      </c>
      <c r="AU21" s="10">
        <v>0</v>
      </c>
      <c r="AV21" s="10">
        <v>0</v>
      </c>
      <c r="AW21" s="10">
        <v>0.54576771536540003</v>
      </c>
      <c r="AX21" s="10">
        <v>0.54576771536540003</v>
      </c>
      <c r="AY21" s="10">
        <v>0</v>
      </c>
      <c r="AZ21" s="10">
        <v>0</v>
      </c>
      <c r="BA21" s="10">
        <v>0.54576772029194398</v>
      </c>
      <c r="BB21" s="10">
        <v>0.54576772029194398</v>
      </c>
      <c r="BC21" s="10">
        <v>0</v>
      </c>
      <c r="BD21" s="10">
        <v>0</v>
      </c>
      <c r="BE21" s="10">
        <v>0.54576771585805595</v>
      </c>
      <c r="BF21" s="10">
        <v>0.54576771585805595</v>
      </c>
      <c r="BG21" s="10">
        <v>0</v>
      </c>
      <c r="BH21" s="10">
        <v>0</v>
      </c>
      <c r="BI21" s="10">
        <v>0.54576771541466695</v>
      </c>
      <c r="BJ21" s="10">
        <v>0.54576771541466695</v>
      </c>
      <c r="BK21" s="10">
        <v>0</v>
      </c>
      <c r="BL21" s="10">
        <v>0</v>
      </c>
      <c r="BM21" s="10">
        <v>0.54576771537032698</v>
      </c>
      <c r="BN21" s="10">
        <v>0.54576771537032698</v>
      </c>
      <c r="BO21" s="10">
        <v>0</v>
      </c>
      <c r="BP21" s="10">
        <v>0</v>
      </c>
      <c r="BQ21" s="10">
        <v>0.54576771536589397</v>
      </c>
      <c r="BR21" s="10">
        <v>0.54576771536589397</v>
      </c>
      <c r="BS21" s="10">
        <v>0</v>
      </c>
      <c r="BT21" s="10">
        <v>0</v>
      </c>
      <c r="BU21" s="10">
        <v>0.54576771536544799</v>
      </c>
      <c r="BV21" s="10">
        <v>0.54576771536544799</v>
      </c>
      <c r="BW21" s="10">
        <v>0</v>
      </c>
      <c r="BX21" s="10">
        <v>0</v>
      </c>
      <c r="BY21" s="10">
        <v>0.54576771536540503</v>
      </c>
      <c r="BZ21" s="10">
        <v>0.54576771536540503</v>
      </c>
      <c r="CA21" s="10">
        <v>0</v>
      </c>
      <c r="CB21" s="10">
        <v>0</v>
      </c>
      <c r="CC21" s="10">
        <v>0.54576771536540003</v>
      </c>
      <c r="CD21" s="10">
        <v>0.54576771536540003</v>
      </c>
      <c r="CE21" s="10">
        <v>0</v>
      </c>
      <c r="CF21" s="10">
        <v>0</v>
      </c>
      <c r="CG21" s="10">
        <v>1.8957700000000001E-2</v>
      </c>
      <c r="CH21" s="10">
        <v>2.0315400000000001E-2</v>
      </c>
      <c r="CI21" s="10">
        <v>0</v>
      </c>
      <c r="CJ21" s="10">
        <v>0</v>
      </c>
      <c r="CK21" s="10">
        <v>5.3268900000000001E-2</v>
      </c>
      <c r="CL21" s="10">
        <v>5.4021800000000002E-2</v>
      </c>
      <c r="CM21" s="10">
        <v>0</v>
      </c>
      <c r="CN21" s="10">
        <v>0</v>
      </c>
      <c r="CO21" s="10">
        <v>6.7414399999999999E-2</v>
      </c>
      <c r="CP21" s="10">
        <v>5.7705199999999998E-2</v>
      </c>
      <c r="CQ21" s="10">
        <v>0</v>
      </c>
      <c r="CR21" s="10">
        <v>0</v>
      </c>
      <c r="CS21" s="10">
        <v>9.3278299999999995E-2</v>
      </c>
      <c r="CT21" s="10">
        <v>7.8271999999999994E-2</v>
      </c>
      <c r="CU21" s="10">
        <v>0</v>
      </c>
      <c r="CV21" s="10">
        <v>0</v>
      </c>
      <c r="CW21" s="10">
        <v>4.8851699999999998E-2</v>
      </c>
      <c r="CX21" s="10">
        <v>4.6787200000000001E-2</v>
      </c>
      <c r="CY21" s="10">
        <v>0</v>
      </c>
      <c r="CZ21" s="10">
        <v>0</v>
      </c>
      <c r="DA21" s="10">
        <v>4.9389299999999997E-2</v>
      </c>
      <c r="DB21" s="10">
        <v>4.7286300000000003E-2</v>
      </c>
      <c r="DC21" s="10">
        <v>0</v>
      </c>
      <c r="DD21" s="10">
        <v>0</v>
      </c>
      <c r="DE21" s="10">
        <v>5.1693799999999998E-2</v>
      </c>
      <c r="DF21" s="10">
        <v>6.5264699999999995E-2</v>
      </c>
      <c r="DG21" s="10">
        <v>0</v>
      </c>
      <c r="DH21" s="10">
        <v>0</v>
      </c>
      <c r="DI21" s="10">
        <v>5.2645400000000002E-2</v>
      </c>
      <c r="DJ21" s="10">
        <v>5.5830100000000001E-2</v>
      </c>
      <c r="DK21" s="10">
        <v>0</v>
      </c>
      <c r="DL21" s="10">
        <v>0</v>
      </c>
      <c r="DM21" s="10">
        <v>5.2293600000000003E-2</v>
      </c>
      <c r="DN21" s="10">
        <v>5.0914899999999999E-2</v>
      </c>
      <c r="DO21" s="10">
        <v>0</v>
      </c>
      <c r="DP21" s="10">
        <v>0</v>
      </c>
      <c r="DQ21" s="10">
        <v>6.8319000000000005E-2</v>
      </c>
      <c r="DR21" s="10">
        <v>6.4835500000000004E-2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0.12919909279208699</v>
      </c>
      <c r="F22" s="10">
        <v>0.12919909279208699</v>
      </c>
      <c r="G22" s="10">
        <v>0</v>
      </c>
      <c r="H22" s="10">
        <v>0</v>
      </c>
      <c r="I22" s="10">
        <v>0.12919909279208699</v>
      </c>
      <c r="J22" s="10">
        <v>0.12919909279208699</v>
      </c>
      <c r="K22" s="10">
        <v>0</v>
      </c>
      <c r="L22" s="10">
        <v>0</v>
      </c>
      <c r="M22" s="10">
        <v>0.12919911778589799</v>
      </c>
      <c r="N22" s="10">
        <v>0.12919911217654101</v>
      </c>
      <c r="O22" s="10">
        <v>0</v>
      </c>
      <c r="P22" s="10">
        <v>0</v>
      </c>
      <c r="Q22" s="10">
        <v>0.129199095291468</v>
      </c>
      <c r="R22" s="10">
        <v>0.12919909473053301</v>
      </c>
      <c r="S22" s="10">
        <v>0</v>
      </c>
      <c r="T22" s="10">
        <v>0</v>
      </c>
      <c r="U22" s="10">
        <v>0.12919909304202601</v>
      </c>
      <c r="V22" s="10">
        <v>0.12919909298593199</v>
      </c>
      <c r="W22" s="10">
        <v>0</v>
      </c>
      <c r="X22" s="10">
        <v>0</v>
      </c>
      <c r="Y22" s="10">
        <v>0.129199092817081</v>
      </c>
      <c r="Z22" s="10">
        <v>0.12919909281147099</v>
      </c>
      <c r="AA22" s="10">
        <v>0</v>
      </c>
      <c r="AB22" s="10">
        <v>0</v>
      </c>
      <c r="AC22" s="10">
        <v>0.12919909279458699</v>
      </c>
      <c r="AD22" s="10">
        <v>0.129199092794026</v>
      </c>
      <c r="AE22" s="10">
        <v>0</v>
      </c>
      <c r="AF22" s="10">
        <v>0</v>
      </c>
      <c r="AG22" s="10">
        <v>0.12919909279233699</v>
      </c>
      <c r="AH22" s="10">
        <v>0.12919909279228101</v>
      </c>
      <c r="AI22" s="10">
        <v>0</v>
      </c>
      <c r="AJ22" s="10">
        <v>0</v>
      </c>
      <c r="AK22" s="10">
        <v>0.129199092792113</v>
      </c>
      <c r="AL22" s="10">
        <v>0.12919909279210701</v>
      </c>
      <c r="AM22" s="10">
        <v>0</v>
      </c>
      <c r="AN22" s="10">
        <v>0</v>
      </c>
      <c r="AO22" s="10">
        <v>0.12919909279208999</v>
      </c>
      <c r="AP22" s="10">
        <v>0.12919909279208899</v>
      </c>
      <c r="AQ22" s="10">
        <v>0</v>
      </c>
      <c r="AR22" s="10">
        <v>0</v>
      </c>
      <c r="AS22" s="10">
        <v>0.113540921240391</v>
      </c>
      <c r="AT22" s="10">
        <v>0.113540921240391</v>
      </c>
      <c r="AU22" s="10">
        <v>0</v>
      </c>
      <c r="AV22" s="10">
        <v>0</v>
      </c>
      <c r="AW22" s="10">
        <v>0.113540921240391</v>
      </c>
      <c r="AX22" s="10">
        <v>0.113540921240391</v>
      </c>
      <c r="AY22" s="10">
        <v>0</v>
      </c>
      <c r="AZ22" s="10">
        <v>0</v>
      </c>
      <c r="BA22" s="10">
        <v>0.11354095422037</v>
      </c>
      <c r="BB22" s="10">
        <v>0.11354094553246399</v>
      </c>
      <c r="BC22" s="10">
        <v>0</v>
      </c>
      <c r="BD22" s="10">
        <v>0</v>
      </c>
      <c r="BE22" s="10">
        <v>0.113540924538387</v>
      </c>
      <c r="BF22" s="10">
        <v>0.113540923669598</v>
      </c>
      <c r="BG22" s="10">
        <v>0</v>
      </c>
      <c r="BH22" s="10">
        <v>0</v>
      </c>
      <c r="BI22" s="10">
        <v>0.11354092157019</v>
      </c>
      <c r="BJ22" s="10">
        <v>0.11354092148331101</v>
      </c>
      <c r="BK22" s="10">
        <v>0</v>
      </c>
      <c r="BL22" s="10">
        <v>0</v>
      </c>
      <c r="BM22" s="10">
        <v>0.113540921273371</v>
      </c>
      <c r="BN22" s="10">
        <v>0.113540921264683</v>
      </c>
      <c r="BO22" s="10">
        <v>0</v>
      </c>
      <c r="BP22" s="10">
        <v>0</v>
      </c>
      <c r="BQ22" s="10">
        <v>0.113540921243688</v>
      </c>
      <c r="BR22" s="10">
        <v>0.113540921242819</v>
      </c>
      <c r="BS22" s="10">
        <v>0</v>
      </c>
      <c r="BT22" s="10">
        <v>0</v>
      </c>
      <c r="BU22" s="10">
        <v>0.11354092124072</v>
      </c>
      <c r="BV22" s="10">
        <v>0.113540921240633</v>
      </c>
      <c r="BW22" s="10">
        <v>0</v>
      </c>
      <c r="BX22" s="10">
        <v>0</v>
      </c>
      <c r="BY22" s="10">
        <v>0.113540921240424</v>
      </c>
      <c r="BZ22" s="10">
        <v>0.113540921240416</v>
      </c>
      <c r="CA22" s="10">
        <v>0</v>
      </c>
      <c r="CB22" s="10">
        <v>0</v>
      </c>
      <c r="CC22" s="10">
        <v>0.113540921240394</v>
      </c>
      <c r="CD22" s="10">
        <v>0.113540921240393</v>
      </c>
      <c r="CE22" s="10">
        <v>0</v>
      </c>
      <c r="CF22" s="10">
        <v>0</v>
      </c>
      <c r="CG22" s="10">
        <v>2.84049E-2</v>
      </c>
      <c r="CH22" s="10">
        <v>2.9666100000000001E-2</v>
      </c>
      <c r="CI22" s="10">
        <v>0</v>
      </c>
      <c r="CJ22" s="10">
        <v>0</v>
      </c>
      <c r="CK22" s="10">
        <v>5.7204400000000002E-2</v>
      </c>
      <c r="CL22" s="10">
        <v>6.9207500000000005E-2</v>
      </c>
      <c r="CM22" s="10">
        <v>0</v>
      </c>
      <c r="CN22" s="10">
        <v>0</v>
      </c>
      <c r="CO22" s="10">
        <v>8.9322100000000001E-2</v>
      </c>
      <c r="CP22" s="10">
        <v>8.2406400000000005E-2</v>
      </c>
      <c r="CQ22" s="10">
        <v>0</v>
      </c>
      <c r="CR22" s="10">
        <v>0</v>
      </c>
      <c r="CS22" s="10">
        <v>0.1006958</v>
      </c>
      <c r="CT22" s="10">
        <v>9.1999200000000003E-2</v>
      </c>
      <c r="CU22" s="10">
        <v>0</v>
      </c>
      <c r="CV22" s="10">
        <v>0</v>
      </c>
      <c r="CW22" s="10">
        <v>5.8599699999999998E-2</v>
      </c>
      <c r="CX22" s="10">
        <v>5.82284E-2</v>
      </c>
      <c r="CY22" s="10">
        <v>0</v>
      </c>
      <c r="CZ22" s="10">
        <v>0</v>
      </c>
      <c r="DA22" s="10">
        <v>6.0300800000000002E-2</v>
      </c>
      <c r="DB22" s="10">
        <v>5.6909599999999998E-2</v>
      </c>
      <c r="DC22" s="10">
        <v>0</v>
      </c>
      <c r="DD22" s="10">
        <v>0</v>
      </c>
      <c r="DE22" s="10">
        <v>6.2877100000000005E-2</v>
      </c>
      <c r="DF22" s="10">
        <v>6.2666600000000003E-2</v>
      </c>
      <c r="DG22" s="10">
        <v>0</v>
      </c>
      <c r="DH22" s="10">
        <v>0</v>
      </c>
      <c r="DI22" s="10">
        <v>7.4501499999999998E-2</v>
      </c>
      <c r="DJ22" s="10">
        <v>7.2244799999999998E-2</v>
      </c>
      <c r="DK22" s="10">
        <v>0</v>
      </c>
      <c r="DL22" s="10">
        <v>0</v>
      </c>
      <c r="DM22" s="10">
        <v>5.9974399999999997E-2</v>
      </c>
      <c r="DN22" s="10">
        <v>5.6951599999999998E-2</v>
      </c>
      <c r="DO22" s="10">
        <v>0</v>
      </c>
      <c r="DP22" s="10">
        <v>0</v>
      </c>
      <c r="DQ22" s="10">
        <v>7.5545399999999999E-2</v>
      </c>
      <c r="DR22" s="10">
        <v>7.1549500000000002E-2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1.9798278410909999E-2</v>
      </c>
      <c r="F23" s="10">
        <v>1.9798278410909899E-2</v>
      </c>
      <c r="G23" s="10">
        <v>0</v>
      </c>
      <c r="H23" s="10">
        <v>0</v>
      </c>
      <c r="I23" s="10">
        <v>1.9798278410909999E-2</v>
      </c>
      <c r="J23" s="10">
        <v>1.97982784109096E-2</v>
      </c>
      <c r="K23" s="10">
        <v>0</v>
      </c>
      <c r="L23" s="10">
        <v>0</v>
      </c>
      <c r="M23" s="10">
        <v>1.9798296577270901E-2</v>
      </c>
      <c r="N23" s="10">
        <v>1.97982910125598E-2</v>
      </c>
      <c r="O23" s="10">
        <v>0</v>
      </c>
      <c r="P23" s="10">
        <v>0</v>
      </c>
      <c r="Q23" s="10">
        <v>1.9798280227546799E-2</v>
      </c>
      <c r="R23" s="10">
        <v>1.9798279671075499E-2</v>
      </c>
      <c r="S23" s="10">
        <v>0</v>
      </c>
      <c r="T23" s="10">
        <v>0</v>
      </c>
      <c r="U23" s="10">
        <v>1.9798278592573701E-2</v>
      </c>
      <c r="V23" s="10">
        <v>1.97982785369262E-2</v>
      </c>
      <c r="W23" s="10">
        <v>0</v>
      </c>
      <c r="X23" s="10">
        <v>0</v>
      </c>
      <c r="Y23" s="10">
        <v>1.9798278429075899E-2</v>
      </c>
      <c r="Z23" s="10">
        <v>1.9798278423511E-2</v>
      </c>
      <c r="AA23" s="10">
        <v>0</v>
      </c>
      <c r="AB23" s="10">
        <v>0</v>
      </c>
      <c r="AC23" s="10">
        <v>1.9798278412726699E-2</v>
      </c>
      <c r="AD23" s="10">
        <v>1.97982784121697E-2</v>
      </c>
      <c r="AE23" s="10">
        <v>0</v>
      </c>
      <c r="AF23" s="10">
        <v>0</v>
      </c>
      <c r="AG23" s="10">
        <v>1.9798278411091299E-2</v>
      </c>
      <c r="AH23" s="10">
        <v>1.9798278411035399E-2</v>
      </c>
      <c r="AI23" s="10">
        <v>0</v>
      </c>
      <c r="AJ23" s="10">
        <v>0</v>
      </c>
      <c r="AK23" s="10">
        <v>1.9798278410927701E-2</v>
      </c>
      <c r="AL23" s="10">
        <v>1.9798278410922299E-2</v>
      </c>
      <c r="AM23" s="10">
        <v>0</v>
      </c>
      <c r="AN23" s="10">
        <v>0</v>
      </c>
      <c r="AO23" s="10">
        <v>1.9798278410911901E-2</v>
      </c>
      <c r="AP23" s="10">
        <v>1.9798278410910999E-2</v>
      </c>
      <c r="AQ23" s="10">
        <v>0</v>
      </c>
      <c r="AR23" s="10">
        <v>0</v>
      </c>
      <c r="AS23" s="10">
        <v>1.65832943984347E-2</v>
      </c>
      <c r="AT23" s="10">
        <v>1.6583294398434398E-2</v>
      </c>
      <c r="AU23" s="10">
        <v>0</v>
      </c>
      <c r="AV23" s="10">
        <v>0</v>
      </c>
      <c r="AW23" s="10">
        <v>1.65832943984352E-2</v>
      </c>
      <c r="AX23" s="10">
        <v>1.6583294398434801E-2</v>
      </c>
      <c r="AY23" s="10">
        <v>0</v>
      </c>
      <c r="AZ23" s="10">
        <v>0</v>
      </c>
      <c r="BA23" s="10">
        <v>1.65833216425549E-2</v>
      </c>
      <c r="BB23" s="10">
        <v>1.6583303784351199E-2</v>
      </c>
      <c r="BC23" s="10">
        <v>0</v>
      </c>
      <c r="BD23" s="10">
        <v>0</v>
      </c>
      <c r="BE23" s="10">
        <v>1.6583297122846501E-2</v>
      </c>
      <c r="BF23" s="10">
        <v>1.6583295337027199E-2</v>
      </c>
      <c r="BG23" s="10">
        <v>0</v>
      </c>
      <c r="BH23" s="10">
        <v>0</v>
      </c>
      <c r="BI23" s="10">
        <v>1.6583294670876499E-2</v>
      </c>
      <c r="BJ23" s="10">
        <v>1.65832944922942E-2</v>
      </c>
      <c r="BK23" s="10">
        <v>0</v>
      </c>
      <c r="BL23" s="10">
        <v>0</v>
      </c>
      <c r="BM23" s="10">
        <v>1.6583294425679102E-2</v>
      </c>
      <c r="BN23" s="10">
        <v>1.65832944078202E-2</v>
      </c>
      <c r="BO23" s="10">
        <v>0</v>
      </c>
      <c r="BP23" s="10">
        <v>0</v>
      </c>
      <c r="BQ23" s="10">
        <v>1.6583294401159299E-2</v>
      </c>
      <c r="BR23" s="10">
        <v>1.65832943993733E-2</v>
      </c>
      <c r="BS23" s="10">
        <v>0</v>
      </c>
      <c r="BT23" s="10">
        <v>0</v>
      </c>
      <c r="BU23" s="10">
        <v>1.6583294398707E-2</v>
      </c>
      <c r="BV23" s="10">
        <v>1.65832943985284E-2</v>
      </c>
      <c r="BW23" s="10">
        <v>0</v>
      </c>
      <c r="BX23" s="10">
        <v>0</v>
      </c>
      <c r="BY23" s="10">
        <v>1.65832943984624E-2</v>
      </c>
      <c r="BZ23" s="10">
        <v>1.6583294398444401E-2</v>
      </c>
      <c r="CA23" s="10">
        <v>0</v>
      </c>
      <c r="CB23" s="10">
        <v>0</v>
      </c>
      <c r="CC23" s="10">
        <v>1.6583294398437601E-2</v>
      </c>
      <c r="CD23" s="10">
        <v>1.6583294398436001E-2</v>
      </c>
      <c r="CE23" s="10">
        <v>0</v>
      </c>
      <c r="CF23" s="10">
        <v>0</v>
      </c>
      <c r="CG23" s="10">
        <v>4.6048600000000002E-2</v>
      </c>
      <c r="CH23" s="10">
        <v>4.9708700000000001E-2</v>
      </c>
      <c r="CI23" s="10">
        <v>0</v>
      </c>
      <c r="CJ23" s="10">
        <v>0</v>
      </c>
      <c r="CK23" s="10">
        <v>7.6122499999999996E-2</v>
      </c>
      <c r="CL23" s="10">
        <v>7.6265299999999994E-2</v>
      </c>
      <c r="CM23" s="10">
        <v>0</v>
      </c>
      <c r="CN23" s="10">
        <v>0</v>
      </c>
      <c r="CO23" s="10">
        <v>9.0704300000000002E-2</v>
      </c>
      <c r="CP23" s="10">
        <v>8.6821999999999996E-2</v>
      </c>
      <c r="CQ23" s="10">
        <v>0</v>
      </c>
      <c r="CR23" s="10">
        <v>0</v>
      </c>
      <c r="CS23" s="10">
        <v>0.1402844</v>
      </c>
      <c r="CT23" s="10">
        <v>0.1232795</v>
      </c>
      <c r="CU23" s="10">
        <v>0</v>
      </c>
      <c r="CV23" s="10">
        <v>0</v>
      </c>
      <c r="CW23" s="10">
        <v>7.8678600000000001E-2</v>
      </c>
      <c r="CX23" s="10">
        <v>8.2420999999999994E-2</v>
      </c>
      <c r="CY23" s="10">
        <v>0</v>
      </c>
      <c r="CZ23" s="10">
        <v>0</v>
      </c>
      <c r="DA23" s="10">
        <v>7.6897699999999999E-2</v>
      </c>
      <c r="DB23" s="10">
        <v>7.4798000000000003E-2</v>
      </c>
      <c r="DC23" s="10">
        <v>0</v>
      </c>
      <c r="DD23" s="10">
        <v>0</v>
      </c>
      <c r="DE23" s="10">
        <v>8.66648E-2</v>
      </c>
      <c r="DF23" s="10">
        <v>7.99044E-2</v>
      </c>
      <c r="DG23" s="10">
        <v>0</v>
      </c>
      <c r="DH23" s="10">
        <v>0</v>
      </c>
      <c r="DI23" s="10">
        <v>9.8933199999999999E-2</v>
      </c>
      <c r="DJ23" s="10">
        <v>9.3404500000000001E-2</v>
      </c>
      <c r="DK23" s="10">
        <v>0</v>
      </c>
      <c r="DL23" s="10">
        <v>0</v>
      </c>
      <c r="DM23" s="10">
        <v>7.9120099999999999E-2</v>
      </c>
      <c r="DN23" s="10">
        <v>7.9103900000000005E-2</v>
      </c>
      <c r="DO23" s="10">
        <v>0</v>
      </c>
      <c r="DP23" s="10">
        <v>0</v>
      </c>
      <c r="DQ23" s="10">
        <v>9.4427300000000006E-2</v>
      </c>
      <c r="DR23" s="10">
        <v>8.7996000000000005E-2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1.47378871419607E-4</v>
      </c>
      <c r="F24" s="10">
        <v>1.47378870714615E-4</v>
      </c>
      <c r="G24" s="10">
        <v>0</v>
      </c>
      <c r="H24" s="10">
        <v>0</v>
      </c>
      <c r="I24" s="10">
        <v>1.4738041497380799E-4</v>
      </c>
      <c r="J24" s="10">
        <v>1.4737889908661401E-4</v>
      </c>
      <c r="K24" s="10">
        <v>0</v>
      </c>
      <c r="L24" s="10">
        <v>0</v>
      </c>
      <c r="M24" s="10">
        <v>3.0935151034516801E-4</v>
      </c>
      <c r="N24" s="10">
        <v>3.0935104038615202E-4</v>
      </c>
      <c r="O24" s="10">
        <v>0</v>
      </c>
      <c r="P24" s="10">
        <v>0</v>
      </c>
      <c r="Q24" s="10">
        <v>2.41354370703412E-4</v>
      </c>
      <c r="R24" s="10">
        <v>2.4135466786898201E-4</v>
      </c>
      <c r="S24" s="10">
        <v>0</v>
      </c>
      <c r="T24" s="10">
        <v>0</v>
      </c>
      <c r="U24" s="10">
        <v>1.6647470755518101E-4</v>
      </c>
      <c r="V24" s="10">
        <v>1.6647423103147201E-4</v>
      </c>
      <c r="W24" s="10">
        <v>0</v>
      </c>
      <c r="X24" s="10">
        <v>0</v>
      </c>
      <c r="Y24" s="10">
        <v>1.49512824471371E-4</v>
      </c>
      <c r="Z24" s="10">
        <v>1.4950957155782099E-4</v>
      </c>
      <c r="AA24" s="10">
        <v>0</v>
      </c>
      <c r="AB24" s="10">
        <v>0</v>
      </c>
      <c r="AC24" s="10">
        <v>1.47597408776651E-4</v>
      </c>
      <c r="AD24" s="10">
        <v>1.4759445272744001E-4</v>
      </c>
      <c r="AE24" s="10">
        <v>0</v>
      </c>
      <c r="AF24" s="10">
        <v>0</v>
      </c>
      <c r="AG24" s="10">
        <v>1.47400703928879E-4</v>
      </c>
      <c r="AH24" s="10">
        <v>1.4740050194384001E-4</v>
      </c>
      <c r="AI24" s="10">
        <v>0</v>
      </c>
      <c r="AJ24" s="10">
        <v>0</v>
      </c>
      <c r="AK24" s="10">
        <v>1.4738306877867799E-4</v>
      </c>
      <c r="AL24" s="10">
        <v>1.4738105560976899E-4</v>
      </c>
      <c r="AM24" s="10">
        <v>0</v>
      </c>
      <c r="AN24" s="10">
        <v>0</v>
      </c>
      <c r="AO24" s="10">
        <v>1.47381653645168E-4</v>
      </c>
      <c r="AP24" s="10">
        <v>1.4737909177267599E-4</v>
      </c>
      <c r="AQ24" s="10">
        <v>0</v>
      </c>
      <c r="AR24" s="10">
        <v>0</v>
      </c>
      <c r="AS24" s="10">
        <v>1.3686558104312999E-4</v>
      </c>
      <c r="AT24" s="10">
        <v>1.3686557941811701E-4</v>
      </c>
      <c r="AU24" s="10">
        <v>0</v>
      </c>
      <c r="AV24" s="10">
        <v>0</v>
      </c>
      <c r="AW24" s="10">
        <v>1.36866321996352E-4</v>
      </c>
      <c r="AX24" s="10">
        <v>1.36865551656659E-4</v>
      </c>
      <c r="AY24" s="10">
        <v>0</v>
      </c>
      <c r="AZ24" s="10">
        <v>0</v>
      </c>
      <c r="BA24" s="10">
        <v>2.8247892353585599E-4</v>
      </c>
      <c r="BB24" s="10">
        <v>2.8246954529952199E-4</v>
      </c>
      <c r="BC24" s="10">
        <v>0</v>
      </c>
      <c r="BD24" s="10">
        <v>0</v>
      </c>
      <c r="BE24" s="10">
        <v>2.2152034327086199E-4</v>
      </c>
      <c r="BF24" s="10">
        <v>2.21520226133862E-4</v>
      </c>
      <c r="BG24" s="10">
        <v>0</v>
      </c>
      <c r="BH24" s="10">
        <v>0</v>
      </c>
      <c r="BI24" s="10">
        <v>1.5407127454806799E-4</v>
      </c>
      <c r="BJ24" s="10">
        <v>1.5407318376103399E-4</v>
      </c>
      <c r="BK24" s="10">
        <v>0</v>
      </c>
      <c r="BL24" s="10">
        <v>0</v>
      </c>
      <c r="BM24" s="10">
        <v>1.3879378893215299E-4</v>
      </c>
      <c r="BN24" s="10">
        <v>1.38785755383794E-4</v>
      </c>
      <c r="BO24" s="10">
        <v>0</v>
      </c>
      <c r="BP24" s="10">
        <v>0</v>
      </c>
      <c r="BQ24" s="10">
        <v>1.3705408025735299E-4</v>
      </c>
      <c r="BR24" s="10">
        <v>1.37059766045083E-4</v>
      </c>
      <c r="BS24" s="10">
        <v>0</v>
      </c>
      <c r="BT24" s="10">
        <v>0</v>
      </c>
      <c r="BU24" s="10">
        <v>1.3688107552710301E-4</v>
      </c>
      <c r="BV24" s="10">
        <v>1.3688487660524899E-4</v>
      </c>
      <c r="BW24" s="10">
        <v>0</v>
      </c>
      <c r="BX24" s="10">
        <v>0</v>
      </c>
      <c r="BY24" s="10">
        <v>1.3686853742376099E-4</v>
      </c>
      <c r="BZ24" s="10">
        <v>1.3686747589535699E-4</v>
      </c>
      <c r="CA24" s="10">
        <v>0</v>
      </c>
      <c r="CB24" s="10">
        <v>0</v>
      </c>
      <c r="CC24" s="10">
        <v>1.3686843919362101E-4</v>
      </c>
      <c r="CD24" s="10">
        <v>1.3686572955837699E-4</v>
      </c>
      <c r="CE24" s="10">
        <v>0</v>
      </c>
      <c r="CF24" s="10">
        <v>0</v>
      </c>
      <c r="CG24" s="10">
        <v>9.0021900000000002E-2</v>
      </c>
      <c r="CH24" s="10">
        <v>8.4691799999999998E-2</v>
      </c>
      <c r="CI24" s="10">
        <v>0</v>
      </c>
      <c r="CJ24" s="10">
        <v>0</v>
      </c>
      <c r="CK24" s="10">
        <v>0.1100246</v>
      </c>
      <c r="CL24" s="10">
        <v>0.1179862</v>
      </c>
      <c r="CM24" s="10">
        <v>0</v>
      </c>
      <c r="CN24" s="10">
        <v>0</v>
      </c>
      <c r="CO24" s="10">
        <v>0.1447069</v>
      </c>
      <c r="CP24" s="10">
        <v>0.15068000000000001</v>
      </c>
      <c r="CQ24" s="10">
        <v>0</v>
      </c>
      <c r="CR24" s="10">
        <v>0</v>
      </c>
      <c r="CS24" s="10">
        <v>0.16040969999999999</v>
      </c>
      <c r="CT24" s="10">
        <v>0.15268889999999999</v>
      </c>
      <c r="CU24" s="10">
        <v>0</v>
      </c>
      <c r="CV24" s="10">
        <v>0</v>
      </c>
      <c r="CW24" s="10">
        <v>0.1239994</v>
      </c>
      <c r="CX24" s="10">
        <v>0.1166143</v>
      </c>
      <c r="CY24" s="10">
        <v>0</v>
      </c>
      <c r="CZ24" s="10">
        <v>0</v>
      </c>
      <c r="DA24" s="10">
        <v>0.11446389999999999</v>
      </c>
      <c r="DB24" s="10">
        <v>0.11167879999999999</v>
      </c>
      <c r="DC24" s="10">
        <v>0</v>
      </c>
      <c r="DD24" s="10">
        <v>0</v>
      </c>
      <c r="DE24" s="10">
        <v>0.12147760000000001</v>
      </c>
      <c r="DF24" s="10">
        <v>0.1221032</v>
      </c>
      <c r="DG24" s="10">
        <v>0</v>
      </c>
      <c r="DH24" s="10">
        <v>0</v>
      </c>
      <c r="DI24" s="10">
        <v>0.1434348</v>
      </c>
      <c r="DJ24" s="10">
        <v>0.13848659999999999</v>
      </c>
      <c r="DK24" s="10">
        <v>0</v>
      </c>
      <c r="DL24" s="10">
        <v>0</v>
      </c>
      <c r="DM24" s="10">
        <v>0.1195302</v>
      </c>
      <c r="DN24" s="10">
        <v>0.1158069</v>
      </c>
      <c r="DO24" s="10">
        <v>0</v>
      </c>
      <c r="DP24" s="10">
        <v>0</v>
      </c>
      <c r="DQ24" s="10">
        <v>0.13323380000000001</v>
      </c>
      <c r="DR24" s="10">
        <v>0.13642299999999999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1.5811867426496199E-7</v>
      </c>
      <c r="F25" s="10">
        <v>1.2953994910081E-7</v>
      </c>
      <c r="G25" s="10">
        <v>0</v>
      </c>
      <c r="H25" s="10">
        <v>0</v>
      </c>
      <c r="I25" s="10">
        <v>2.8244547762099401</v>
      </c>
      <c r="J25" s="10">
        <v>1.74536329394015E-4</v>
      </c>
      <c r="K25" s="10">
        <v>0</v>
      </c>
      <c r="L25" s="10">
        <v>0</v>
      </c>
      <c r="M25" s="10">
        <v>1.0419505741557401E-5</v>
      </c>
      <c r="N25" s="10">
        <v>1.06994857199255E-5</v>
      </c>
      <c r="O25" s="10">
        <v>0</v>
      </c>
      <c r="P25" s="10">
        <v>0</v>
      </c>
      <c r="Q25" s="10">
        <v>5.3800746557392002E-6</v>
      </c>
      <c r="R25" s="10">
        <v>5.6454195118266198E-6</v>
      </c>
      <c r="S25" s="10">
        <v>0</v>
      </c>
      <c r="T25" s="10">
        <v>0</v>
      </c>
      <c r="U25" s="10">
        <v>2.4646427004837401E-6</v>
      </c>
      <c r="V25" s="10">
        <v>2.4895542906910902E-6</v>
      </c>
      <c r="W25" s="10">
        <v>0</v>
      </c>
      <c r="X25" s="10">
        <v>0</v>
      </c>
      <c r="Y25" s="10">
        <v>3.4138618080214998E-6</v>
      </c>
      <c r="Z25" s="10">
        <v>1.3414384761600799E-6</v>
      </c>
      <c r="AA25" s="10">
        <v>0</v>
      </c>
      <c r="AB25" s="10">
        <v>0</v>
      </c>
      <c r="AC25" s="10">
        <v>2.8065502731156001E-5</v>
      </c>
      <c r="AD25" s="10">
        <v>6.1522007163694603E-7</v>
      </c>
      <c r="AE25" s="10">
        <v>0</v>
      </c>
      <c r="AF25" s="10">
        <v>0</v>
      </c>
      <c r="AG25" s="10">
        <v>3.01240239336309E-4</v>
      </c>
      <c r="AH25" s="10">
        <v>3.9076731557508E-7</v>
      </c>
      <c r="AI25" s="10">
        <v>0</v>
      </c>
      <c r="AJ25" s="10">
        <v>0</v>
      </c>
      <c r="AK25" s="10">
        <v>1.9785381951806799E-3</v>
      </c>
      <c r="AL25" s="10">
        <v>4.1170954523383998E-7</v>
      </c>
      <c r="AM25" s="10">
        <v>0</v>
      </c>
      <c r="AN25" s="10">
        <v>0</v>
      </c>
      <c r="AO25" s="10">
        <v>2.0303052076254199E-2</v>
      </c>
      <c r="AP25" s="10">
        <v>3.2237112778110699E-6</v>
      </c>
      <c r="AQ25" s="10">
        <v>0</v>
      </c>
      <c r="AR25" s="10">
        <v>0</v>
      </c>
      <c r="AS25" s="10">
        <v>6.4275727180849199E-8</v>
      </c>
      <c r="AT25" s="10">
        <v>3.6958362812618901E-8</v>
      </c>
      <c r="AU25" s="10">
        <v>0</v>
      </c>
      <c r="AV25" s="10">
        <v>0</v>
      </c>
      <c r="AW25" s="10">
        <v>0.95484532813201195</v>
      </c>
      <c r="AX25" s="10">
        <v>3.92055722607101E-5</v>
      </c>
      <c r="AY25" s="10">
        <v>0</v>
      </c>
      <c r="AZ25" s="10">
        <v>0</v>
      </c>
      <c r="BA25" s="10">
        <v>8.8888400880616802E-6</v>
      </c>
      <c r="BB25" s="10">
        <v>9.1539101014478804E-6</v>
      </c>
      <c r="BC25" s="10">
        <v>0</v>
      </c>
      <c r="BD25" s="10">
        <v>0</v>
      </c>
      <c r="BE25" s="10">
        <v>4.7431602197533896E-6</v>
      </c>
      <c r="BF25" s="10">
        <v>4.9897543150213999E-6</v>
      </c>
      <c r="BG25" s="10">
        <v>0</v>
      </c>
      <c r="BH25" s="10">
        <v>0</v>
      </c>
      <c r="BI25" s="10">
        <v>2.1940792782881499E-6</v>
      </c>
      <c r="BJ25" s="10">
        <v>2.2456090284089901E-6</v>
      </c>
      <c r="BK25" s="10">
        <v>0</v>
      </c>
      <c r="BL25" s="10">
        <v>0</v>
      </c>
      <c r="BM25" s="10">
        <v>1.57683685847311E-6</v>
      </c>
      <c r="BN25" s="10">
        <v>1.22671130983917E-6</v>
      </c>
      <c r="BO25" s="10">
        <v>0</v>
      </c>
      <c r="BP25" s="10">
        <v>0</v>
      </c>
      <c r="BQ25" s="10">
        <v>5.8074340592708096E-6</v>
      </c>
      <c r="BR25" s="10">
        <v>5.65248569670553E-7</v>
      </c>
      <c r="BS25" s="10">
        <v>0</v>
      </c>
      <c r="BT25" s="10">
        <v>0</v>
      </c>
      <c r="BU25" s="10">
        <v>8.42417296085992E-5</v>
      </c>
      <c r="BV25" s="10">
        <v>3.4263587434796301E-7</v>
      </c>
      <c r="BW25" s="10">
        <v>0</v>
      </c>
      <c r="BX25" s="10">
        <v>0</v>
      </c>
      <c r="BY25" s="10">
        <v>4.9757247331220199E-4</v>
      </c>
      <c r="BZ25" s="10">
        <v>1.03085876619207E-7</v>
      </c>
      <c r="CA25" s="10">
        <v>0</v>
      </c>
      <c r="CB25" s="10">
        <v>0</v>
      </c>
      <c r="CC25" s="10">
        <v>3.6423358964424498E-3</v>
      </c>
      <c r="CD25" s="10">
        <v>1.2086267251757299E-6</v>
      </c>
      <c r="CE25" s="10">
        <v>0</v>
      </c>
      <c r="CF25" s="10">
        <v>0</v>
      </c>
      <c r="CG25" s="10">
        <v>0.16009010000000001</v>
      </c>
      <c r="CH25" s="10">
        <v>0.1858465</v>
      </c>
      <c r="CI25" s="10">
        <v>0</v>
      </c>
      <c r="CJ25" s="10">
        <v>0</v>
      </c>
      <c r="CK25" s="10">
        <v>0.1961475</v>
      </c>
      <c r="CL25" s="10">
        <v>0.19866629999999999</v>
      </c>
      <c r="CM25" s="10">
        <v>0</v>
      </c>
      <c r="CN25" s="10">
        <v>0</v>
      </c>
      <c r="CO25" s="10">
        <v>0.23538829999999999</v>
      </c>
      <c r="CP25" s="10">
        <v>0.24370220000000001</v>
      </c>
      <c r="CQ25" s="10">
        <v>0</v>
      </c>
      <c r="CR25" s="10">
        <v>0</v>
      </c>
      <c r="CS25" s="10">
        <v>0.25702019999999998</v>
      </c>
      <c r="CT25" s="10">
        <v>0.29675600000000002</v>
      </c>
      <c r="CU25" s="10">
        <v>0</v>
      </c>
      <c r="CV25" s="10">
        <v>0</v>
      </c>
      <c r="CW25" s="10">
        <v>0.1993645</v>
      </c>
      <c r="CX25" s="10">
        <v>0.18597720000000001</v>
      </c>
      <c r="CY25" s="10">
        <v>0</v>
      </c>
      <c r="CZ25" s="10">
        <v>0</v>
      </c>
      <c r="DA25" s="10">
        <v>0.1914121</v>
      </c>
      <c r="DB25" s="10">
        <v>0.18046690000000001</v>
      </c>
      <c r="DC25" s="10">
        <v>0</v>
      </c>
      <c r="DD25" s="10">
        <v>0</v>
      </c>
      <c r="DE25" s="10">
        <v>0.19696520000000001</v>
      </c>
      <c r="DF25" s="10">
        <v>0.2098834</v>
      </c>
      <c r="DG25" s="10">
        <v>0</v>
      </c>
      <c r="DH25" s="10">
        <v>0</v>
      </c>
      <c r="DI25" s="10">
        <v>0.2191919</v>
      </c>
      <c r="DJ25" s="10">
        <v>0.20639950000000001</v>
      </c>
      <c r="DK25" s="10">
        <v>0</v>
      </c>
      <c r="DL25" s="10">
        <v>0</v>
      </c>
      <c r="DM25" s="10">
        <v>0.1930712</v>
      </c>
      <c r="DN25" s="10">
        <v>0.1967091</v>
      </c>
      <c r="DO25" s="10">
        <v>0</v>
      </c>
      <c r="DP25" s="10">
        <v>0</v>
      </c>
      <c r="DQ25" s="10">
        <v>0.22712850000000001</v>
      </c>
      <c r="DR25" s="10">
        <v>0.21033579999999999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1.01602467306172E-6</v>
      </c>
      <c r="F26" s="10">
        <v>1.1522465106494899E-6</v>
      </c>
      <c r="G26" s="10">
        <v>0</v>
      </c>
      <c r="H26" s="10">
        <v>0</v>
      </c>
      <c r="I26" s="10">
        <v>8.3991675158307402</v>
      </c>
      <c r="J26" s="10">
        <v>8.0759040437783402E-4</v>
      </c>
      <c r="K26" s="10">
        <v>0</v>
      </c>
      <c r="L26" s="10">
        <v>0</v>
      </c>
      <c r="M26" s="10">
        <v>1.6533114662875499E-6</v>
      </c>
      <c r="N26" s="10">
        <v>1.4179611199094399E-6</v>
      </c>
      <c r="O26" s="10">
        <v>0</v>
      </c>
      <c r="P26" s="10">
        <v>0</v>
      </c>
      <c r="Q26" s="10">
        <v>6.0305888061051902E-7</v>
      </c>
      <c r="R26" s="10">
        <v>4.7267196029432402E-7</v>
      </c>
      <c r="S26" s="10">
        <v>0</v>
      </c>
      <c r="T26" s="10">
        <v>0</v>
      </c>
      <c r="U26" s="10">
        <v>8.7586750474599697E-7</v>
      </c>
      <c r="V26" s="10">
        <v>1.96516799971791E-7</v>
      </c>
      <c r="W26" s="10">
        <v>0</v>
      </c>
      <c r="X26" s="10">
        <v>0</v>
      </c>
      <c r="Y26" s="10">
        <v>5.5259013531650004E-6</v>
      </c>
      <c r="Z26" s="10">
        <v>6.7221258143179696E-8</v>
      </c>
      <c r="AA26" s="10">
        <v>0</v>
      </c>
      <c r="AB26" s="10">
        <v>0</v>
      </c>
      <c r="AC26" s="10">
        <v>5.9131474086204803E-5</v>
      </c>
      <c r="AD26" s="10">
        <v>3.7156968391016702E-8</v>
      </c>
      <c r="AE26" s="10">
        <v>0</v>
      </c>
      <c r="AF26" s="10">
        <v>0</v>
      </c>
      <c r="AG26" s="10">
        <v>6.50402179218745E-4</v>
      </c>
      <c r="AH26" s="10">
        <v>4.9944641311583402E-8</v>
      </c>
      <c r="AI26" s="10">
        <v>0</v>
      </c>
      <c r="AJ26" s="10">
        <v>0</v>
      </c>
      <c r="AK26" s="10">
        <v>5.3480113476446203E-3</v>
      </c>
      <c r="AL26" s="10">
        <v>3.9099980259083001E-7</v>
      </c>
      <c r="AM26" s="10">
        <v>0</v>
      </c>
      <c r="AN26" s="10">
        <v>0</v>
      </c>
      <c r="AO26" s="10">
        <v>5.3078128767166603E-2</v>
      </c>
      <c r="AP26" s="10">
        <v>2.2553772670574901E-6</v>
      </c>
      <c r="AQ26" s="10">
        <v>0</v>
      </c>
      <c r="AR26" s="10">
        <v>0</v>
      </c>
      <c r="AS26" s="10">
        <v>3.4701004867551502E-7</v>
      </c>
      <c r="AT26" s="10">
        <v>1.97329454968043E-7</v>
      </c>
      <c r="AU26" s="10">
        <v>0</v>
      </c>
      <c r="AV26" s="10">
        <v>0</v>
      </c>
      <c r="AW26" s="10">
        <v>2.12502182115009</v>
      </c>
      <c r="AX26" s="10">
        <v>1.7726628061495199E-4</v>
      </c>
      <c r="AY26" s="10">
        <v>0</v>
      </c>
      <c r="AZ26" s="10">
        <v>0</v>
      </c>
      <c r="BA26" s="10">
        <v>1.0156982944406799E-6</v>
      </c>
      <c r="BB26" s="10">
        <v>8.8633752246161003E-7</v>
      </c>
      <c r="BC26" s="10">
        <v>0</v>
      </c>
      <c r="BD26" s="10">
        <v>0</v>
      </c>
      <c r="BE26" s="10">
        <v>3.9250504515222599E-7</v>
      </c>
      <c r="BF26" s="10">
        <v>3.1649433621474202E-7</v>
      </c>
      <c r="BG26" s="10">
        <v>0</v>
      </c>
      <c r="BH26" s="10">
        <v>0</v>
      </c>
      <c r="BI26" s="10">
        <v>2.8390556253110602E-7</v>
      </c>
      <c r="BJ26" s="10">
        <v>1.4425115431938901E-7</v>
      </c>
      <c r="BK26" s="10">
        <v>0</v>
      </c>
      <c r="BL26" s="10">
        <v>0</v>
      </c>
      <c r="BM26" s="10">
        <v>1.17461211483283E-6</v>
      </c>
      <c r="BN26" s="10">
        <v>5.2118324508034402E-8</v>
      </c>
      <c r="BO26" s="10">
        <v>0</v>
      </c>
      <c r="BP26" s="10">
        <v>0</v>
      </c>
      <c r="BQ26" s="10">
        <v>1.24478889625061E-5</v>
      </c>
      <c r="BR26" s="10">
        <v>2.6350700735209099E-8</v>
      </c>
      <c r="BS26" s="10">
        <v>0</v>
      </c>
      <c r="BT26" s="10">
        <v>0</v>
      </c>
      <c r="BU26" s="10">
        <v>1.59105753764013E-4</v>
      </c>
      <c r="BV26" s="10">
        <v>1.1951835709785699E-8</v>
      </c>
      <c r="BW26" s="10">
        <v>0</v>
      </c>
      <c r="BX26" s="10">
        <v>0</v>
      </c>
      <c r="BY26" s="10">
        <v>9.6710027750475001E-4</v>
      </c>
      <c r="BZ26" s="10">
        <v>9.7941241724735502E-8</v>
      </c>
      <c r="CA26" s="10">
        <v>0</v>
      </c>
      <c r="CB26" s="10">
        <v>0</v>
      </c>
      <c r="CC26" s="10">
        <v>1.09873777887648E-2</v>
      </c>
      <c r="CD26" s="10">
        <v>5.2133753898938901E-7</v>
      </c>
      <c r="CE26" s="10">
        <v>0</v>
      </c>
      <c r="CF26" s="10">
        <v>0</v>
      </c>
      <c r="CG26" s="10">
        <v>0.292964</v>
      </c>
      <c r="CH26" s="10">
        <v>0.3127798</v>
      </c>
      <c r="CI26" s="10">
        <v>0</v>
      </c>
      <c r="CJ26" s="10">
        <v>0</v>
      </c>
      <c r="CK26" s="10">
        <v>0.33902589999999999</v>
      </c>
      <c r="CL26" s="10">
        <v>0.3686836</v>
      </c>
      <c r="CM26" s="10">
        <v>0</v>
      </c>
      <c r="CN26" s="10">
        <v>0</v>
      </c>
      <c r="CO26" s="10">
        <v>0.45016390000000001</v>
      </c>
      <c r="CP26" s="10">
        <v>0.46492250000000002</v>
      </c>
      <c r="CQ26" s="10">
        <v>0</v>
      </c>
      <c r="CR26" s="10">
        <v>0</v>
      </c>
      <c r="CS26" s="10">
        <v>0.54785110000000004</v>
      </c>
      <c r="CT26" s="10">
        <v>0.53809240000000003</v>
      </c>
      <c r="CU26" s="10">
        <v>0</v>
      </c>
      <c r="CV26" s="10">
        <v>0</v>
      </c>
      <c r="CW26" s="10">
        <v>0.3834439</v>
      </c>
      <c r="CX26" s="10">
        <v>0.37664160000000002</v>
      </c>
      <c r="CY26" s="10">
        <v>0</v>
      </c>
      <c r="CZ26" s="10">
        <v>0</v>
      </c>
      <c r="DA26" s="10">
        <v>0.34726459999999998</v>
      </c>
      <c r="DB26" s="10">
        <v>0.395617</v>
      </c>
      <c r="DC26" s="10">
        <v>0</v>
      </c>
      <c r="DD26" s="10">
        <v>0</v>
      </c>
      <c r="DE26" s="10">
        <v>0.38643050000000001</v>
      </c>
      <c r="DF26" s="10">
        <v>0.35384019999999999</v>
      </c>
      <c r="DG26" s="10">
        <v>0</v>
      </c>
      <c r="DH26" s="10">
        <v>0</v>
      </c>
      <c r="DI26" s="10">
        <v>0.38920680000000002</v>
      </c>
      <c r="DJ26" s="10">
        <v>0.36586069999999998</v>
      </c>
      <c r="DK26" s="10">
        <v>0</v>
      </c>
      <c r="DL26" s="10">
        <v>0</v>
      </c>
      <c r="DM26" s="10">
        <v>0.37977929999999999</v>
      </c>
      <c r="DN26" s="10">
        <v>0.37580609999999998</v>
      </c>
      <c r="DO26" s="10">
        <v>0</v>
      </c>
      <c r="DP26" s="10">
        <v>0</v>
      </c>
      <c r="DQ26" s="10">
        <v>0.38605279999999997</v>
      </c>
      <c r="DR26" s="10">
        <v>0.38994849999999998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7.3805636841006695E-7</v>
      </c>
      <c r="F27" s="10">
        <v>9.3464807749965607E-6</v>
      </c>
      <c r="G27" s="10">
        <v>0</v>
      </c>
      <c r="H27" s="10">
        <v>0</v>
      </c>
      <c r="I27" s="10">
        <v>7.0960509110697698</v>
      </c>
      <c r="J27" s="10">
        <v>9.7144215214206592E-3</v>
      </c>
      <c r="K27" s="10">
        <v>0</v>
      </c>
      <c r="L27" s="10">
        <v>0</v>
      </c>
      <c r="M27" s="10">
        <v>6.8391522517474702E-7</v>
      </c>
      <c r="N27" s="10">
        <v>5.0286671182675501E-7</v>
      </c>
      <c r="O27" s="10">
        <v>0</v>
      </c>
      <c r="P27" s="10">
        <v>0</v>
      </c>
      <c r="Q27" s="10">
        <v>2.23812277350133E-7</v>
      </c>
      <c r="R27" s="10">
        <v>1.1982384537367901E-7</v>
      </c>
      <c r="S27" s="10">
        <v>0</v>
      </c>
      <c r="T27" s="10">
        <v>0</v>
      </c>
      <c r="U27" s="10">
        <v>1.2536083326963899E-6</v>
      </c>
      <c r="V27" s="10">
        <v>5.0686674080147003E-8</v>
      </c>
      <c r="W27" s="10">
        <v>0</v>
      </c>
      <c r="X27" s="10">
        <v>0</v>
      </c>
      <c r="Y27" s="10">
        <v>9.8169573033990398E-6</v>
      </c>
      <c r="Z27" s="10">
        <v>1.3353218863976201E-8</v>
      </c>
      <c r="AA27" s="10">
        <v>0</v>
      </c>
      <c r="AB27" s="10">
        <v>0</v>
      </c>
      <c r="AC27" s="10">
        <v>1.4332742942524401E-4</v>
      </c>
      <c r="AD27" s="10">
        <v>1.35002309886723E-8</v>
      </c>
      <c r="AE27" s="10">
        <v>0</v>
      </c>
      <c r="AF27" s="10">
        <v>0</v>
      </c>
      <c r="AG27" s="10">
        <v>1.04087687799581E-3</v>
      </c>
      <c r="AH27" s="10">
        <v>5.6063056197430703E-8</v>
      </c>
      <c r="AI27" s="10">
        <v>0</v>
      </c>
      <c r="AJ27" s="10">
        <v>0</v>
      </c>
      <c r="AK27" s="10">
        <v>1.1011104570220099E-2</v>
      </c>
      <c r="AL27" s="10">
        <v>3.8859198864260602E-7</v>
      </c>
      <c r="AM27" s="10">
        <v>0</v>
      </c>
      <c r="AN27" s="10">
        <v>0</v>
      </c>
      <c r="AO27" s="10">
        <v>0.153268479796521</v>
      </c>
      <c r="AP27" s="10">
        <v>2.3570582254051098E-6</v>
      </c>
      <c r="AQ27" s="10">
        <v>0</v>
      </c>
      <c r="AR27" s="10">
        <v>0</v>
      </c>
      <c r="AS27" s="10">
        <v>2.1250135087002399E-7</v>
      </c>
      <c r="AT27" s="10">
        <v>1.8298420321637601E-6</v>
      </c>
      <c r="AU27" s="10">
        <v>0</v>
      </c>
      <c r="AV27" s="10">
        <v>0</v>
      </c>
      <c r="AW27" s="10">
        <v>2.04069111369187</v>
      </c>
      <c r="AX27" s="10">
        <v>2.7724653626412001E-3</v>
      </c>
      <c r="AY27" s="10">
        <v>0</v>
      </c>
      <c r="AZ27" s="10">
        <v>0</v>
      </c>
      <c r="BA27" s="10">
        <v>3.1934577620945101E-7</v>
      </c>
      <c r="BB27" s="10">
        <v>2.6227961769495001E-7</v>
      </c>
      <c r="BC27" s="10">
        <v>0</v>
      </c>
      <c r="BD27" s="10">
        <v>0</v>
      </c>
      <c r="BE27" s="10">
        <v>7.9126393736448097E-8</v>
      </c>
      <c r="BF27" s="10">
        <v>5.9149054328231097E-8</v>
      </c>
      <c r="BG27" s="10">
        <v>0</v>
      </c>
      <c r="BH27" s="10">
        <v>0</v>
      </c>
      <c r="BI27" s="10">
        <v>2.23098107742428E-7</v>
      </c>
      <c r="BJ27" s="10">
        <v>2.6402761467575202E-8</v>
      </c>
      <c r="BK27" s="10">
        <v>0</v>
      </c>
      <c r="BL27" s="10">
        <v>0</v>
      </c>
      <c r="BM27" s="10">
        <v>1.9317110172062399E-6</v>
      </c>
      <c r="BN27" s="10">
        <v>6.7059489408988097E-9</v>
      </c>
      <c r="BO27" s="10">
        <v>0</v>
      </c>
      <c r="BP27" s="10">
        <v>0</v>
      </c>
      <c r="BQ27" s="10">
        <v>3.9712027650237503E-5</v>
      </c>
      <c r="BR27" s="10">
        <v>4.27622529757316E-9</v>
      </c>
      <c r="BS27" s="10">
        <v>0</v>
      </c>
      <c r="BT27" s="10">
        <v>0</v>
      </c>
      <c r="BU27" s="10">
        <v>2.0335968967383E-4</v>
      </c>
      <c r="BV27" s="10">
        <v>1.17624963847959E-8</v>
      </c>
      <c r="BW27" s="10">
        <v>0</v>
      </c>
      <c r="BX27" s="10">
        <v>0</v>
      </c>
      <c r="BY27" s="10">
        <v>2.3415142993129098E-3</v>
      </c>
      <c r="BZ27" s="10">
        <v>9.8497393444889095E-8</v>
      </c>
      <c r="CA27" s="10">
        <v>0</v>
      </c>
      <c r="CB27" s="10">
        <v>0</v>
      </c>
      <c r="CC27" s="10">
        <v>3.1188545928344299E-2</v>
      </c>
      <c r="CD27" s="10">
        <v>5.25850128731024E-7</v>
      </c>
      <c r="CE27" s="10">
        <v>0</v>
      </c>
      <c r="CF27" s="10">
        <v>0</v>
      </c>
      <c r="CG27" s="10">
        <v>0.59146750000000003</v>
      </c>
      <c r="CH27" s="10">
        <v>0.69249609999999995</v>
      </c>
      <c r="CI27" s="10">
        <v>0</v>
      </c>
      <c r="CJ27" s="10">
        <v>0</v>
      </c>
      <c r="CK27" s="10">
        <v>1.349221</v>
      </c>
      <c r="CL27" s="10">
        <v>1.3481706</v>
      </c>
      <c r="CM27" s="10">
        <v>0</v>
      </c>
      <c r="CN27" s="10">
        <v>0</v>
      </c>
      <c r="CO27" s="10">
        <v>1.6918082000000001</v>
      </c>
      <c r="CP27" s="10">
        <v>1.5081179</v>
      </c>
      <c r="CQ27" s="10">
        <v>0</v>
      </c>
      <c r="CR27" s="10">
        <v>0</v>
      </c>
      <c r="CS27" s="10">
        <v>1.8947723999999999</v>
      </c>
      <c r="CT27" s="10">
        <v>1.9571303</v>
      </c>
      <c r="CU27" s="10">
        <v>0</v>
      </c>
      <c r="CV27" s="10">
        <v>0</v>
      </c>
      <c r="CW27" s="10">
        <v>1.4389860000000001</v>
      </c>
      <c r="CX27" s="10">
        <v>1.6012215999999999</v>
      </c>
      <c r="CY27" s="10">
        <v>0</v>
      </c>
      <c r="CZ27" s="10">
        <v>0</v>
      </c>
      <c r="DA27" s="10">
        <v>1.4545064000000001</v>
      </c>
      <c r="DB27" s="10">
        <v>1.5433924999999999</v>
      </c>
      <c r="DC27" s="10">
        <v>0</v>
      </c>
      <c r="DD27" s="10">
        <v>0</v>
      </c>
      <c r="DE27" s="10">
        <v>1.4207084000000001</v>
      </c>
      <c r="DF27" s="10">
        <v>1.7301899000000001</v>
      </c>
      <c r="DG27" s="10">
        <v>0</v>
      </c>
      <c r="DH27" s="10">
        <v>0</v>
      </c>
      <c r="DI27" s="10">
        <v>1.4213728999999999</v>
      </c>
      <c r="DJ27" s="10">
        <v>1.5582817</v>
      </c>
      <c r="DK27" s="10">
        <v>0</v>
      </c>
      <c r="DL27" s="10">
        <v>0</v>
      </c>
      <c r="DM27" s="10">
        <v>1.4531653</v>
      </c>
      <c r="DN27" s="10">
        <v>1.5576056</v>
      </c>
      <c r="DO27" s="10">
        <v>0</v>
      </c>
      <c r="DP27" s="10">
        <v>0</v>
      </c>
      <c r="DQ27" s="10">
        <v>1.4579772</v>
      </c>
      <c r="DR27" s="10">
        <v>1.7414033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2.1583369091970898E-6</v>
      </c>
      <c r="F28" s="10">
        <v>8.9744878972786198E-5</v>
      </c>
      <c r="G28" s="10">
        <v>0</v>
      </c>
      <c r="H28" s="10">
        <v>0</v>
      </c>
      <c r="I28" s="10">
        <v>42.0453522843695</v>
      </c>
      <c r="J28" s="10">
        <v>0.45240623124170998</v>
      </c>
      <c r="K28" s="10">
        <v>0</v>
      </c>
      <c r="L28" s="10">
        <v>0</v>
      </c>
      <c r="M28" s="10">
        <v>4.0714549792708599E-7</v>
      </c>
      <c r="N28" s="10">
        <v>2.0563413410945599E-7</v>
      </c>
      <c r="O28" s="10">
        <v>0</v>
      </c>
      <c r="P28" s="10">
        <v>0</v>
      </c>
      <c r="Q28" s="10">
        <v>3.0059775069091199E-7</v>
      </c>
      <c r="R28" s="10">
        <v>7.2805864115288404E-8</v>
      </c>
      <c r="S28" s="10">
        <v>0</v>
      </c>
      <c r="T28" s="10">
        <v>0</v>
      </c>
      <c r="U28" s="10">
        <v>2.7537097359031699E-6</v>
      </c>
      <c r="V28" s="10">
        <v>1.7965719578683099E-8</v>
      </c>
      <c r="W28" s="10">
        <v>0</v>
      </c>
      <c r="X28" s="10">
        <v>0</v>
      </c>
      <c r="Y28" s="10">
        <v>3.3339732679049701E-5</v>
      </c>
      <c r="Z28" s="10">
        <v>7.8374944867398694E-9</v>
      </c>
      <c r="AA28" s="10">
        <v>0</v>
      </c>
      <c r="AB28" s="10">
        <v>0</v>
      </c>
      <c r="AC28" s="10">
        <v>2.9891320217134698E-4</v>
      </c>
      <c r="AD28" s="10">
        <v>1.0718455012437301E-8</v>
      </c>
      <c r="AE28" s="10">
        <v>0</v>
      </c>
      <c r="AF28" s="10">
        <v>0</v>
      </c>
      <c r="AG28" s="10">
        <v>2.9019950083528602E-3</v>
      </c>
      <c r="AH28" s="10">
        <v>5.7443077849939099E-8</v>
      </c>
      <c r="AI28" s="10">
        <v>0</v>
      </c>
      <c r="AJ28" s="10">
        <v>0</v>
      </c>
      <c r="AK28" s="10">
        <v>3.1525740614552898E-2</v>
      </c>
      <c r="AL28" s="10">
        <v>3.7273990355357601E-7</v>
      </c>
      <c r="AM28" s="10">
        <v>0</v>
      </c>
      <c r="AN28" s="10">
        <v>0</v>
      </c>
      <c r="AO28" s="10">
        <v>1.86337551624597</v>
      </c>
      <c r="AP28" s="10">
        <v>4.1773049315185798E-6</v>
      </c>
      <c r="AQ28" s="10">
        <v>0</v>
      </c>
      <c r="AR28" s="10">
        <v>0</v>
      </c>
      <c r="AS28" s="10">
        <v>8.5225782936818203E-7</v>
      </c>
      <c r="AT28" s="10">
        <v>3.2275584866028199E-5</v>
      </c>
      <c r="AU28" s="10">
        <v>0</v>
      </c>
      <c r="AV28" s="10">
        <v>0</v>
      </c>
      <c r="AW28" s="10">
        <v>9.4204469188035098</v>
      </c>
      <c r="AX28" s="10">
        <v>9.5747568079352197E-2</v>
      </c>
      <c r="AY28" s="10">
        <v>0</v>
      </c>
      <c r="AZ28" s="10">
        <v>0</v>
      </c>
      <c r="BA28" s="10">
        <v>1.9762434426448199E-7</v>
      </c>
      <c r="BB28" s="10">
        <v>9.6820567087269998E-8</v>
      </c>
      <c r="BC28" s="10">
        <v>0</v>
      </c>
      <c r="BD28" s="10">
        <v>0</v>
      </c>
      <c r="BE28" s="10">
        <v>8.1298739697853305E-8</v>
      </c>
      <c r="BF28" s="10">
        <v>4.4628494303282297E-8</v>
      </c>
      <c r="BG28" s="10">
        <v>0</v>
      </c>
      <c r="BH28" s="10">
        <v>0</v>
      </c>
      <c r="BI28" s="10">
        <v>6.2219039498873197E-7</v>
      </c>
      <c r="BJ28" s="10">
        <v>7.7875515783940897E-9</v>
      </c>
      <c r="BK28" s="10">
        <v>0</v>
      </c>
      <c r="BL28" s="10">
        <v>0</v>
      </c>
      <c r="BM28" s="10">
        <v>6.2587887576429597E-6</v>
      </c>
      <c r="BN28" s="10">
        <v>4.2828766933023299E-9</v>
      </c>
      <c r="BO28" s="10">
        <v>0</v>
      </c>
      <c r="BP28" s="10">
        <v>0</v>
      </c>
      <c r="BQ28" s="10">
        <v>5.3382829055944703E-5</v>
      </c>
      <c r="BR28" s="10">
        <v>2.2450902764798301E-9</v>
      </c>
      <c r="BS28" s="10">
        <v>0</v>
      </c>
      <c r="BT28" s="10">
        <v>0</v>
      </c>
      <c r="BU28" s="10">
        <v>5.8408901190299095E-4</v>
      </c>
      <c r="BV28" s="10">
        <v>1.24517664571555E-8</v>
      </c>
      <c r="BW28" s="10">
        <v>0</v>
      </c>
      <c r="BX28" s="10">
        <v>0</v>
      </c>
      <c r="BY28" s="10">
        <v>5.0378567365488699E-3</v>
      </c>
      <c r="BZ28" s="10">
        <v>9.0818131590659498E-8</v>
      </c>
      <c r="CA28" s="10">
        <v>0</v>
      </c>
      <c r="CB28" s="10">
        <v>0</v>
      </c>
      <c r="CC28" s="10">
        <v>0.321478644972998</v>
      </c>
      <c r="CD28" s="10">
        <v>8.0805954361051099E-7</v>
      </c>
      <c r="CE28" s="10">
        <v>0</v>
      </c>
      <c r="CF28" s="10">
        <v>0</v>
      </c>
      <c r="CG28" s="10">
        <v>1.2917186000000001</v>
      </c>
      <c r="CH28" s="10">
        <v>1.4078995000000001</v>
      </c>
      <c r="CI28" s="10">
        <v>0</v>
      </c>
      <c r="CJ28" s="10">
        <v>0</v>
      </c>
      <c r="CK28" s="10">
        <v>2.9860064999999998</v>
      </c>
      <c r="CL28" s="10">
        <v>2.9216926999999999</v>
      </c>
      <c r="CM28" s="10">
        <v>0</v>
      </c>
      <c r="CN28" s="10">
        <v>0</v>
      </c>
      <c r="CO28" s="10">
        <v>3.0891435</v>
      </c>
      <c r="CP28" s="10">
        <v>3.1235645000000001</v>
      </c>
      <c r="CQ28" s="10">
        <v>0</v>
      </c>
      <c r="CR28" s="10">
        <v>0</v>
      </c>
      <c r="CS28" s="10">
        <v>3.9710325000000002</v>
      </c>
      <c r="CT28" s="10">
        <v>4.0414149000000004</v>
      </c>
      <c r="CU28" s="10">
        <v>0</v>
      </c>
      <c r="CV28" s="10">
        <v>0</v>
      </c>
      <c r="CW28" s="10">
        <v>3.1901193000000001</v>
      </c>
      <c r="CX28" s="10">
        <v>3.1087544999999999</v>
      </c>
      <c r="CY28" s="10">
        <v>0</v>
      </c>
      <c r="CZ28" s="10">
        <v>0</v>
      </c>
      <c r="DA28" s="10">
        <v>2.9758659999999999</v>
      </c>
      <c r="DB28" s="10">
        <v>3.0110408999999998</v>
      </c>
      <c r="DC28" s="10">
        <v>0</v>
      </c>
      <c r="DD28" s="10">
        <v>0</v>
      </c>
      <c r="DE28" s="10">
        <v>3.1257047999999998</v>
      </c>
      <c r="DF28" s="10">
        <v>3.255296</v>
      </c>
      <c r="DG28" s="10">
        <v>0</v>
      </c>
      <c r="DH28" s="10">
        <v>0</v>
      </c>
      <c r="DI28" s="10">
        <v>3.1336024</v>
      </c>
      <c r="DJ28" s="10">
        <v>3.0834896000000001</v>
      </c>
      <c r="DK28" s="10">
        <v>0</v>
      </c>
      <c r="DL28" s="10">
        <v>0</v>
      </c>
      <c r="DM28" s="10">
        <v>3.1388004</v>
      </c>
      <c r="DN28" s="10">
        <v>3.1094957000000001</v>
      </c>
      <c r="DO28" s="10">
        <v>0</v>
      </c>
      <c r="DP28" s="10">
        <v>0</v>
      </c>
      <c r="DQ28" s="10">
        <v>3.2621802999999998</v>
      </c>
      <c r="DR28" s="10">
        <v>3.2550232000000001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8.6856379094314706E-6</v>
      </c>
      <c r="F29" s="10">
        <v>3.3340087994495802E-3</v>
      </c>
      <c r="G29" s="10">
        <v>0</v>
      </c>
      <c r="H29" s="10">
        <v>0</v>
      </c>
      <c r="I29" s="10">
        <v>19.213564254823801</v>
      </c>
      <c r="J29" s="10">
        <v>12.2230480097755</v>
      </c>
      <c r="K29" s="10">
        <v>0</v>
      </c>
      <c r="L29" s="10">
        <v>0</v>
      </c>
      <c r="M29" s="10">
        <v>2.6583685842906897E-7</v>
      </c>
      <c r="N29" s="10">
        <v>1.03052422373295E-7</v>
      </c>
      <c r="O29" s="10">
        <v>0</v>
      </c>
      <c r="P29" s="10">
        <v>0</v>
      </c>
      <c r="Q29" s="10">
        <v>5.7397340780251895E-7</v>
      </c>
      <c r="R29" s="10">
        <v>4.9688806597059099E-8</v>
      </c>
      <c r="S29" s="10">
        <v>0</v>
      </c>
      <c r="T29" s="10">
        <v>0</v>
      </c>
      <c r="U29" s="10">
        <v>6.0197249257543098E-6</v>
      </c>
      <c r="V29" s="10">
        <v>9.1679379643494502E-9</v>
      </c>
      <c r="W29" s="10">
        <v>0</v>
      </c>
      <c r="X29" s="10">
        <v>0</v>
      </c>
      <c r="Y29" s="10">
        <v>5.8087342569956798E-5</v>
      </c>
      <c r="Z29" s="10">
        <v>6.3412061157563901E-9</v>
      </c>
      <c r="AA29" s="10">
        <v>0</v>
      </c>
      <c r="AB29" s="10">
        <v>0</v>
      </c>
      <c r="AC29" s="10">
        <v>7.2776463472012899E-4</v>
      </c>
      <c r="AD29" s="10">
        <v>1.0318835952371999E-8</v>
      </c>
      <c r="AE29" s="10">
        <v>0</v>
      </c>
      <c r="AF29" s="10">
        <v>0</v>
      </c>
      <c r="AG29" s="10">
        <v>6.5331395923278199E-3</v>
      </c>
      <c r="AH29" s="10">
        <v>5.6078007626414501E-8</v>
      </c>
      <c r="AI29" s="10">
        <v>0</v>
      </c>
      <c r="AJ29" s="10">
        <v>0</v>
      </c>
      <c r="AK29" s="10">
        <v>5.3389900304589198E-2</v>
      </c>
      <c r="AL29" s="10">
        <v>3.88343353752152E-7</v>
      </c>
      <c r="AM29" s="10">
        <v>0</v>
      </c>
      <c r="AN29" s="10">
        <v>0</v>
      </c>
      <c r="AO29" s="10">
        <v>0.90667463967070505</v>
      </c>
      <c r="AP29" s="10">
        <v>5.2387182702951003E-6</v>
      </c>
      <c r="AQ29" s="10">
        <v>0</v>
      </c>
      <c r="AR29" s="10">
        <v>0</v>
      </c>
      <c r="AS29" s="10">
        <v>1.8198934637682801E-6</v>
      </c>
      <c r="AT29" s="10">
        <v>1.2240180434193401E-3</v>
      </c>
      <c r="AU29" s="10">
        <v>0</v>
      </c>
      <c r="AV29" s="10">
        <v>0</v>
      </c>
      <c r="AW29" s="10">
        <v>4.8257878337952604</v>
      </c>
      <c r="AX29" s="10">
        <v>2.8228251676032401</v>
      </c>
      <c r="AY29" s="10">
        <v>0</v>
      </c>
      <c r="AZ29" s="10">
        <v>0</v>
      </c>
      <c r="BA29" s="10">
        <v>1.2035478590951699E-7</v>
      </c>
      <c r="BB29" s="10">
        <v>5.1192225469396101E-8</v>
      </c>
      <c r="BC29" s="10">
        <v>0</v>
      </c>
      <c r="BD29" s="10">
        <v>0</v>
      </c>
      <c r="BE29" s="10">
        <v>1.1765624673122401E-7</v>
      </c>
      <c r="BF29" s="10">
        <v>3.1509791583028201E-8</v>
      </c>
      <c r="BG29" s="10">
        <v>0</v>
      </c>
      <c r="BH29" s="10">
        <v>0</v>
      </c>
      <c r="BI29" s="10">
        <v>1.0763660277415499E-6</v>
      </c>
      <c r="BJ29" s="10">
        <v>4.8226206091740404E-9</v>
      </c>
      <c r="BK29" s="10">
        <v>0</v>
      </c>
      <c r="BL29" s="10">
        <v>0</v>
      </c>
      <c r="BM29" s="10">
        <v>1.09283587828169E-5</v>
      </c>
      <c r="BN29" s="10">
        <v>3.0081160564302702E-9</v>
      </c>
      <c r="BO29" s="10">
        <v>0</v>
      </c>
      <c r="BP29" s="10">
        <v>0</v>
      </c>
      <c r="BQ29" s="10">
        <v>1.3740062214011401E-4</v>
      </c>
      <c r="BR29" s="10">
        <v>2.19454029189971E-9</v>
      </c>
      <c r="BS29" s="10">
        <v>0</v>
      </c>
      <c r="BT29" s="10">
        <v>0</v>
      </c>
      <c r="BU29" s="10">
        <v>1.1900198626099399E-3</v>
      </c>
      <c r="BV29" s="10">
        <v>1.34361675559184E-8</v>
      </c>
      <c r="BW29" s="10">
        <v>0</v>
      </c>
      <c r="BX29" s="10">
        <v>0</v>
      </c>
      <c r="BY29" s="10">
        <v>1.07543530155933E-2</v>
      </c>
      <c r="BZ29" s="10">
        <v>1.0015189811506801E-7</v>
      </c>
      <c r="CA29" s="10">
        <v>0</v>
      </c>
      <c r="CB29" s="10">
        <v>0</v>
      </c>
      <c r="CC29" s="10">
        <v>0.16370549045083599</v>
      </c>
      <c r="CD29" s="10">
        <v>1.01523233275112E-6</v>
      </c>
      <c r="CE29" s="10">
        <v>0</v>
      </c>
      <c r="CF29" s="10">
        <v>0</v>
      </c>
      <c r="CG29" s="10">
        <v>2.5644577000000002</v>
      </c>
      <c r="CH29" s="10">
        <v>3.2460279999999999</v>
      </c>
      <c r="CI29" s="10">
        <v>0</v>
      </c>
      <c r="CJ29" s="10">
        <v>0</v>
      </c>
      <c r="CK29" s="10">
        <v>6.8363844</v>
      </c>
      <c r="CL29" s="10">
        <v>7.4667434000000004</v>
      </c>
      <c r="CM29" s="10">
        <v>0</v>
      </c>
      <c r="CN29" s="10">
        <v>0</v>
      </c>
      <c r="CO29" s="10">
        <v>7.4159601000000004</v>
      </c>
      <c r="CP29" s="10">
        <v>8.7993530999999994</v>
      </c>
      <c r="CQ29" s="10">
        <v>0</v>
      </c>
      <c r="CR29" s="10">
        <v>0</v>
      </c>
      <c r="CS29" s="10">
        <v>8.8948227000000006</v>
      </c>
      <c r="CT29" s="10">
        <v>8.4578565000000001</v>
      </c>
      <c r="CU29" s="10">
        <v>0</v>
      </c>
      <c r="CV29" s="10">
        <v>0</v>
      </c>
      <c r="CW29" s="10">
        <v>6.9667316000000001</v>
      </c>
      <c r="CX29" s="10">
        <v>7.0345319000000002</v>
      </c>
      <c r="CY29" s="10">
        <v>0</v>
      </c>
      <c r="CZ29" s="10">
        <v>0</v>
      </c>
      <c r="DA29" s="10">
        <v>6.8173922999999998</v>
      </c>
      <c r="DB29" s="10">
        <v>7.1811584000000002</v>
      </c>
      <c r="DC29" s="10">
        <v>0</v>
      </c>
      <c r="DD29" s="10">
        <v>0</v>
      </c>
      <c r="DE29" s="10">
        <v>7.3336119999999996</v>
      </c>
      <c r="DF29" s="10">
        <v>8.1963471999999999</v>
      </c>
      <c r="DG29" s="10">
        <v>0</v>
      </c>
      <c r="DH29" s="10">
        <v>0</v>
      </c>
      <c r="DI29" s="10">
        <v>7.0844607999999996</v>
      </c>
      <c r="DJ29" s="10">
        <v>7.1352615999999998</v>
      </c>
      <c r="DK29" s="10">
        <v>0</v>
      </c>
      <c r="DL29" s="10">
        <v>0</v>
      </c>
      <c r="DM29" s="10">
        <v>7.0722167999999996</v>
      </c>
      <c r="DN29" s="10">
        <v>7.1495645000000003</v>
      </c>
      <c r="DO29" s="10">
        <v>0</v>
      </c>
      <c r="DP29" s="10">
        <v>0</v>
      </c>
      <c r="DQ29" s="10">
        <v>7.5070008000000001</v>
      </c>
      <c r="DR29" s="10">
        <v>7.6295158000000001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0.28442202615612999</v>
      </c>
      <c r="F30" s="10">
        <v>0.28442202615612999</v>
      </c>
      <c r="G30" s="10">
        <v>0</v>
      </c>
      <c r="H30" s="10">
        <v>0</v>
      </c>
      <c r="I30" s="10">
        <v>0.28442202615612999</v>
      </c>
      <c r="J30" s="10">
        <v>0.28442202615612999</v>
      </c>
      <c r="K30" s="10">
        <v>0</v>
      </c>
      <c r="L30" s="10">
        <v>0</v>
      </c>
      <c r="M30" s="10">
        <v>0.28442209682059499</v>
      </c>
      <c r="N30" s="10">
        <v>0.28442209682059499</v>
      </c>
      <c r="O30" s="10">
        <v>0</v>
      </c>
      <c r="P30" s="10">
        <v>0</v>
      </c>
      <c r="Q30" s="10">
        <v>0.28442203322257698</v>
      </c>
      <c r="R30" s="10">
        <v>0.28442203322257698</v>
      </c>
      <c r="S30" s="10">
        <v>0</v>
      </c>
      <c r="T30" s="10">
        <v>0</v>
      </c>
      <c r="U30" s="10">
        <v>0.28442202686277501</v>
      </c>
      <c r="V30" s="10">
        <v>0.28442202686277501</v>
      </c>
      <c r="W30" s="10">
        <v>0</v>
      </c>
      <c r="X30" s="10">
        <v>0</v>
      </c>
      <c r="Y30" s="10">
        <v>0.28442202622679402</v>
      </c>
      <c r="Z30" s="10">
        <v>0.28442202622679402</v>
      </c>
      <c r="AA30" s="10">
        <v>0</v>
      </c>
      <c r="AB30" s="10">
        <v>0</v>
      </c>
      <c r="AC30" s="10">
        <v>0.28442202616319601</v>
      </c>
      <c r="AD30" s="10">
        <v>0.28442202616319601</v>
      </c>
      <c r="AE30" s="10">
        <v>0</v>
      </c>
      <c r="AF30" s="10">
        <v>0</v>
      </c>
      <c r="AG30" s="10">
        <v>0.28442202615683598</v>
      </c>
      <c r="AH30" s="10">
        <v>0.28442202615683598</v>
      </c>
      <c r="AI30" s="10">
        <v>0</v>
      </c>
      <c r="AJ30" s="10">
        <v>0</v>
      </c>
      <c r="AK30" s="10">
        <v>0.28442202615620099</v>
      </c>
      <c r="AL30" s="10">
        <v>0.28442202615620099</v>
      </c>
      <c r="AM30" s="10">
        <v>0</v>
      </c>
      <c r="AN30" s="10">
        <v>0</v>
      </c>
      <c r="AO30" s="10">
        <v>0.28442202615613699</v>
      </c>
      <c r="AP30" s="10">
        <v>0.28442202615613699</v>
      </c>
      <c r="AQ30" s="10">
        <v>0</v>
      </c>
      <c r="AR30" s="10">
        <v>0</v>
      </c>
      <c r="AS30" s="10">
        <v>0.233610264292821</v>
      </c>
      <c r="AT30" s="10">
        <v>0.233610264292821</v>
      </c>
      <c r="AU30" s="10">
        <v>0</v>
      </c>
      <c r="AV30" s="10">
        <v>0</v>
      </c>
      <c r="AW30" s="10">
        <v>0.233610264292821</v>
      </c>
      <c r="AX30" s="10">
        <v>0.233610264292821</v>
      </c>
      <c r="AY30" s="10">
        <v>0</v>
      </c>
      <c r="AZ30" s="10">
        <v>0</v>
      </c>
      <c r="BA30" s="10">
        <v>0.233610310313911</v>
      </c>
      <c r="BB30" s="10">
        <v>0.233610310313911</v>
      </c>
      <c r="BC30" s="10">
        <v>0</v>
      </c>
      <c r="BD30" s="10">
        <v>0</v>
      </c>
      <c r="BE30" s="10">
        <v>0.233610268894929</v>
      </c>
      <c r="BF30" s="10">
        <v>0.233610268894929</v>
      </c>
      <c r="BG30" s="10">
        <v>0</v>
      </c>
      <c r="BH30" s="10">
        <v>0</v>
      </c>
      <c r="BI30" s="10">
        <v>0.23361026475303301</v>
      </c>
      <c r="BJ30" s="10">
        <v>0.23361026475303301</v>
      </c>
      <c r="BK30" s="10">
        <v>0</v>
      </c>
      <c r="BL30" s="10">
        <v>0</v>
      </c>
      <c r="BM30" s="10">
        <v>0.23361026433884099</v>
      </c>
      <c r="BN30" s="10">
        <v>0.23361026433884099</v>
      </c>
      <c r="BO30" s="10">
        <v>0</v>
      </c>
      <c r="BP30" s="10">
        <v>0</v>
      </c>
      <c r="BQ30" s="10">
        <v>0.23361026429742299</v>
      </c>
      <c r="BR30" s="10">
        <v>0.23361026429742299</v>
      </c>
      <c r="BS30" s="10">
        <v>0</v>
      </c>
      <c r="BT30" s="10">
        <v>0</v>
      </c>
      <c r="BU30" s="10">
        <v>0.23361026429328</v>
      </c>
      <c r="BV30" s="10">
        <v>0.23361026429328</v>
      </c>
      <c r="BW30" s="10">
        <v>0</v>
      </c>
      <c r="BX30" s="10">
        <v>0</v>
      </c>
      <c r="BY30" s="10">
        <v>0.23361026429286699</v>
      </c>
      <c r="BZ30" s="10">
        <v>0.23361026429286699</v>
      </c>
      <c r="CA30" s="10">
        <v>0</v>
      </c>
      <c r="CB30" s="10">
        <v>0</v>
      </c>
      <c r="CC30" s="10">
        <v>0.233610264292825</v>
      </c>
      <c r="CD30" s="10">
        <v>0.233610264292825</v>
      </c>
      <c r="CE30" s="10">
        <v>0</v>
      </c>
      <c r="CF30" s="10">
        <v>0</v>
      </c>
      <c r="CG30" s="10">
        <v>1.8083200000000001E-2</v>
      </c>
      <c r="CH30" s="10">
        <v>2.08991E-2</v>
      </c>
      <c r="CI30" s="10">
        <v>0</v>
      </c>
      <c r="CJ30" s="10">
        <v>0</v>
      </c>
      <c r="CK30" s="10">
        <v>5.2343599999999997E-2</v>
      </c>
      <c r="CL30" s="10">
        <v>5.5619399999999999E-2</v>
      </c>
      <c r="CM30" s="10">
        <v>0</v>
      </c>
      <c r="CN30" s="10">
        <v>0</v>
      </c>
      <c r="CO30" s="10">
        <v>5.20901E-2</v>
      </c>
      <c r="CP30" s="10">
        <v>4.8182700000000002E-2</v>
      </c>
      <c r="CQ30" s="10">
        <v>0</v>
      </c>
      <c r="CR30" s="10">
        <v>0</v>
      </c>
      <c r="CS30" s="10">
        <v>4.91925E-2</v>
      </c>
      <c r="CT30" s="10">
        <v>4.8376599999999999E-2</v>
      </c>
      <c r="CU30" s="10">
        <v>0</v>
      </c>
      <c r="CV30" s="10">
        <v>0</v>
      </c>
      <c r="CW30" s="10">
        <v>4.9005100000000003E-2</v>
      </c>
      <c r="CX30" s="10">
        <v>4.8177999999999999E-2</v>
      </c>
      <c r="CY30" s="10">
        <v>0</v>
      </c>
      <c r="CZ30" s="10">
        <v>0</v>
      </c>
      <c r="DA30" s="10">
        <v>6.1923800000000001E-2</v>
      </c>
      <c r="DB30" s="10">
        <v>5.2021900000000003E-2</v>
      </c>
      <c r="DC30" s="10">
        <v>0</v>
      </c>
      <c r="DD30" s="10">
        <v>0</v>
      </c>
      <c r="DE30" s="10">
        <v>5.0464200000000001E-2</v>
      </c>
      <c r="DF30" s="10">
        <v>5.1364899999999998E-2</v>
      </c>
      <c r="DG30" s="10">
        <v>0</v>
      </c>
      <c r="DH30" s="10">
        <v>0</v>
      </c>
      <c r="DI30" s="10">
        <v>5.2672299999999998E-2</v>
      </c>
      <c r="DJ30" s="10">
        <v>5.4300399999999999E-2</v>
      </c>
      <c r="DK30" s="10">
        <v>0</v>
      </c>
      <c r="DL30" s="10">
        <v>0</v>
      </c>
      <c r="DM30" s="10">
        <v>4.8021899999999999E-2</v>
      </c>
      <c r="DN30" s="10">
        <v>4.6907299999999999E-2</v>
      </c>
      <c r="DO30" s="10">
        <v>0</v>
      </c>
      <c r="DP30" s="10">
        <v>0</v>
      </c>
      <c r="DQ30" s="10">
        <v>5.7052600000000002E-2</v>
      </c>
      <c r="DR30" s="10">
        <v>5.5084899999999999E-2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3.2088717911982999E-2</v>
      </c>
      <c r="F31" s="10">
        <v>3.2088717911982298E-2</v>
      </c>
      <c r="G31" s="10">
        <v>0</v>
      </c>
      <c r="H31" s="10">
        <v>0</v>
      </c>
      <c r="I31" s="10">
        <v>3.2088717911982902E-2</v>
      </c>
      <c r="J31" s="10">
        <v>3.2088717911982298E-2</v>
      </c>
      <c r="K31" s="10">
        <v>0</v>
      </c>
      <c r="L31" s="10">
        <v>0</v>
      </c>
      <c r="M31" s="10">
        <v>3.2088806898757198E-2</v>
      </c>
      <c r="N31" s="10">
        <v>3.2088791687242803E-2</v>
      </c>
      <c r="O31" s="10">
        <v>0</v>
      </c>
      <c r="P31" s="10">
        <v>0</v>
      </c>
      <c r="Q31" s="10">
        <v>3.20887268106652E-2</v>
      </c>
      <c r="R31" s="10">
        <v>3.20887252895138E-2</v>
      </c>
      <c r="S31" s="10">
        <v>0</v>
      </c>
      <c r="T31" s="10">
        <v>0</v>
      </c>
      <c r="U31" s="10">
        <v>3.2088718801851303E-2</v>
      </c>
      <c r="V31" s="10">
        <v>3.2088718649735497E-2</v>
      </c>
      <c r="W31" s="10">
        <v>0</v>
      </c>
      <c r="X31" s="10">
        <v>0</v>
      </c>
      <c r="Y31" s="10">
        <v>3.2088718000970802E-2</v>
      </c>
      <c r="Z31" s="10">
        <v>3.2088717985758103E-2</v>
      </c>
      <c r="AA31" s="10">
        <v>0</v>
      </c>
      <c r="AB31" s="10">
        <v>0</v>
      </c>
      <c r="AC31" s="10">
        <v>3.2088717920881298E-2</v>
      </c>
      <c r="AD31" s="10">
        <v>3.2088717919359702E-2</v>
      </c>
      <c r="AE31" s="10">
        <v>0</v>
      </c>
      <c r="AF31" s="10">
        <v>0</v>
      </c>
      <c r="AG31" s="10">
        <v>3.2088717912872503E-2</v>
      </c>
      <c r="AH31" s="10">
        <v>3.2088717912719902E-2</v>
      </c>
      <c r="AI31" s="10">
        <v>0</v>
      </c>
      <c r="AJ31" s="10">
        <v>0</v>
      </c>
      <c r="AK31" s="10">
        <v>3.20887179120719E-2</v>
      </c>
      <c r="AL31" s="10">
        <v>3.2088717912056003E-2</v>
      </c>
      <c r="AM31" s="10">
        <v>0</v>
      </c>
      <c r="AN31" s="10">
        <v>0</v>
      </c>
      <c r="AO31" s="10">
        <v>3.2088717911991103E-2</v>
      </c>
      <c r="AP31" s="10">
        <v>3.2088717911989903E-2</v>
      </c>
      <c r="AQ31" s="10">
        <v>0</v>
      </c>
      <c r="AR31" s="10">
        <v>0</v>
      </c>
      <c r="AS31" s="10">
        <v>2.6879746926084601E-2</v>
      </c>
      <c r="AT31" s="10">
        <v>2.6879746926084101E-2</v>
      </c>
      <c r="AU31" s="10">
        <v>0</v>
      </c>
      <c r="AV31" s="10">
        <v>0</v>
      </c>
      <c r="AW31" s="10">
        <v>2.68797469260845E-2</v>
      </c>
      <c r="AX31" s="10">
        <v>2.6879746926084198E-2</v>
      </c>
      <c r="AY31" s="10">
        <v>0</v>
      </c>
      <c r="AZ31" s="10">
        <v>0</v>
      </c>
      <c r="BA31" s="10">
        <v>2.6879823031665199E-2</v>
      </c>
      <c r="BB31" s="10">
        <v>2.68797956070903E-2</v>
      </c>
      <c r="BC31" s="10">
        <v>0</v>
      </c>
      <c r="BD31" s="10">
        <v>0</v>
      </c>
      <c r="BE31" s="10">
        <v>2.6879754536645199E-2</v>
      </c>
      <c r="BF31" s="10">
        <v>2.6879751794187601E-2</v>
      </c>
      <c r="BG31" s="10">
        <v>0</v>
      </c>
      <c r="BH31" s="10">
        <v>0</v>
      </c>
      <c r="BI31" s="10">
        <v>2.6879747687141201E-2</v>
      </c>
      <c r="BJ31" s="10">
        <v>2.6879747412894599E-2</v>
      </c>
      <c r="BK31" s="10">
        <v>0</v>
      </c>
      <c r="BL31" s="10">
        <v>0</v>
      </c>
      <c r="BM31" s="10">
        <v>2.6879747002190299E-2</v>
      </c>
      <c r="BN31" s="10">
        <v>2.6879746974765601E-2</v>
      </c>
      <c r="BO31" s="10">
        <v>0</v>
      </c>
      <c r="BP31" s="10">
        <v>0</v>
      </c>
      <c r="BQ31" s="10">
        <v>2.6879746933694899E-2</v>
      </c>
      <c r="BR31" s="10">
        <v>2.68797469309527E-2</v>
      </c>
      <c r="BS31" s="10">
        <v>0</v>
      </c>
      <c r="BT31" s="10">
        <v>0</v>
      </c>
      <c r="BU31" s="10">
        <v>2.6879746926845201E-2</v>
      </c>
      <c r="BV31" s="10">
        <v>2.6879746926571E-2</v>
      </c>
      <c r="BW31" s="10">
        <v>0</v>
      </c>
      <c r="BX31" s="10">
        <v>0</v>
      </c>
      <c r="BY31" s="10">
        <v>2.6879746926160901E-2</v>
      </c>
      <c r="BZ31" s="10">
        <v>2.6879746926133E-2</v>
      </c>
      <c r="CA31" s="10">
        <v>0</v>
      </c>
      <c r="CB31" s="10">
        <v>0</v>
      </c>
      <c r="CC31" s="10">
        <v>2.68797469260923E-2</v>
      </c>
      <c r="CD31" s="10">
        <v>2.6879746926089101E-2</v>
      </c>
      <c r="CE31" s="10">
        <v>0</v>
      </c>
      <c r="CF31" s="10">
        <v>0</v>
      </c>
      <c r="CG31" s="10">
        <v>2.6118700000000002E-2</v>
      </c>
      <c r="CH31" s="10">
        <v>2.4795399999999999E-2</v>
      </c>
      <c r="CI31" s="10">
        <v>0</v>
      </c>
      <c r="CJ31" s="10">
        <v>0</v>
      </c>
      <c r="CK31" s="10">
        <v>6.0646400000000003E-2</v>
      </c>
      <c r="CL31" s="10">
        <v>6.1221499999999998E-2</v>
      </c>
      <c r="CM31" s="10">
        <v>0</v>
      </c>
      <c r="CN31" s="10">
        <v>0</v>
      </c>
      <c r="CO31" s="10">
        <v>6.2427799999999999E-2</v>
      </c>
      <c r="CP31" s="10">
        <v>6.1628200000000001E-2</v>
      </c>
      <c r="CQ31" s="10">
        <v>0</v>
      </c>
      <c r="CR31" s="10">
        <v>0</v>
      </c>
      <c r="CS31" s="10">
        <v>5.7144199999999999E-2</v>
      </c>
      <c r="CT31" s="10">
        <v>5.6296699999999998E-2</v>
      </c>
      <c r="CU31" s="10">
        <v>0</v>
      </c>
      <c r="CV31" s="10">
        <v>0</v>
      </c>
      <c r="CW31" s="10">
        <v>5.6914600000000003E-2</v>
      </c>
      <c r="CX31" s="10">
        <v>6.7389199999999996E-2</v>
      </c>
      <c r="CY31" s="10">
        <v>0</v>
      </c>
      <c r="CZ31" s="10">
        <v>0</v>
      </c>
      <c r="DA31" s="10">
        <v>6.4005900000000004E-2</v>
      </c>
      <c r="DB31" s="10">
        <v>6.0666999999999999E-2</v>
      </c>
      <c r="DC31" s="10">
        <v>0</v>
      </c>
      <c r="DD31" s="10">
        <v>0</v>
      </c>
      <c r="DE31" s="10">
        <v>6.1183599999999998E-2</v>
      </c>
      <c r="DF31" s="10">
        <v>5.8891600000000002E-2</v>
      </c>
      <c r="DG31" s="10">
        <v>0</v>
      </c>
      <c r="DH31" s="10">
        <v>0</v>
      </c>
      <c r="DI31" s="10">
        <v>6.1570800000000002E-2</v>
      </c>
      <c r="DJ31" s="10">
        <v>6.0016199999999999E-2</v>
      </c>
      <c r="DK31" s="10">
        <v>0</v>
      </c>
      <c r="DL31" s="10">
        <v>0</v>
      </c>
      <c r="DM31" s="10">
        <v>5.6061399999999997E-2</v>
      </c>
      <c r="DN31" s="10">
        <v>5.4054600000000001E-2</v>
      </c>
      <c r="DO31" s="10">
        <v>0</v>
      </c>
      <c r="DP31" s="10">
        <v>0</v>
      </c>
      <c r="DQ31" s="10">
        <v>6.5743099999999999E-2</v>
      </c>
      <c r="DR31" s="10">
        <v>6.53257E-2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3.1642653519015101E-4</v>
      </c>
      <c r="F32" s="10">
        <v>3.1642653522423502E-4</v>
      </c>
      <c r="G32" s="10">
        <v>0</v>
      </c>
      <c r="H32" s="10">
        <v>0</v>
      </c>
      <c r="I32" s="10">
        <v>3.1642656168273702E-4</v>
      </c>
      <c r="J32" s="10">
        <v>3.1642653534891301E-4</v>
      </c>
      <c r="K32" s="10">
        <v>0</v>
      </c>
      <c r="L32" s="10">
        <v>0</v>
      </c>
      <c r="M32" s="10">
        <v>3.4469755817395599E-4</v>
      </c>
      <c r="N32" s="10">
        <v>3.4469217341970298E-4</v>
      </c>
      <c r="O32" s="10">
        <v>0</v>
      </c>
      <c r="P32" s="10">
        <v>0</v>
      </c>
      <c r="Q32" s="10">
        <v>3.1931071884350198E-4</v>
      </c>
      <c r="R32" s="10">
        <v>3.1931016140818202E-4</v>
      </c>
      <c r="S32" s="10">
        <v>0</v>
      </c>
      <c r="T32" s="10">
        <v>0</v>
      </c>
      <c r="U32" s="10">
        <v>3.1671553414114301E-4</v>
      </c>
      <c r="V32" s="10">
        <v>3.1671548156136898E-4</v>
      </c>
      <c r="W32" s="10">
        <v>0</v>
      </c>
      <c r="X32" s="10">
        <v>0</v>
      </c>
      <c r="Y32" s="10">
        <v>3.1645548730524498E-4</v>
      </c>
      <c r="Z32" s="10">
        <v>3.16455436265628E-4</v>
      </c>
      <c r="AA32" s="10">
        <v>0</v>
      </c>
      <c r="AB32" s="10">
        <v>0</v>
      </c>
      <c r="AC32" s="10">
        <v>3.16429447495215E-4</v>
      </c>
      <c r="AD32" s="10">
        <v>3.1642942608545198E-4</v>
      </c>
      <c r="AE32" s="10">
        <v>0</v>
      </c>
      <c r="AF32" s="10">
        <v>0</v>
      </c>
      <c r="AG32" s="10">
        <v>3.1642687770278E-4</v>
      </c>
      <c r="AH32" s="10">
        <v>3.16426825188232E-4</v>
      </c>
      <c r="AI32" s="10">
        <v>0</v>
      </c>
      <c r="AJ32" s="10">
        <v>0</v>
      </c>
      <c r="AK32" s="10">
        <v>3.1642658309494198E-4</v>
      </c>
      <c r="AL32" s="10">
        <v>3.1642656592972802E-4</v>
      </c>
      <c r="AM32" s="10">
        <v>0</v>
      </c>
      <c r="AN32" s="10">
        <v>0</v>
      </c>
      <c r="AO32" s="10">
        <v>3.1642660202935201E-4</v>
      </c>
      <c r="AP32" s="10">
        <v>3.1642653891056398E-4</v>
      </c>
      <c r="AQ32" s="10">
        <v>0</v>
      </c>
      <c r="AR32" s="10">
        <v>0</v>
      </c>
      <c r="AS32" s="10">
        <v>2.8667096462705E-4</v>
      </c>
      <c r="AT32" s="10">
        <v>2.8667096458413001E-4</v>
      </c>
      <c r="AU32" s="10">
        <v>0</v>
      </c>
      <c r="AV32" s="10">
        <v>0</v>
      </c>
      <c r="AW32" s="10">
        <v>2.8667096120639398E-4</v>
      </c>
      <c r="AX32" s="10">
        <v>2.8667096445802298E-4</v>
      </c>
      <c r="AY32" s="10">
        <v>0</v>
      </c>
      <c r="AZ32" s="10">
        <v>0</v>
      </c>
      <c r="BA32" s="10">
        <v>3.1051198016318903E-4</v>
      </c>
      <c r="BB32" s="10">
        <v>3.1049059552977498E-4</v>
      </c>
      <c r="BC32" s="10">
        <v>0</v>
      </c>
      <c r="BD32" s="10">
        <v>0</v>
      </c>
      <c r="BE32" s="10">
        <v>2.89103729904656E-4</v>
      </c>
      <c r="BF32" s="10">
        <v>2.8910159976396603E-4</v>
      </c>
      <c r="BG32" s="10">
        <v>0</v>
      </c>
      <c r="BH32" s="10">
        <v>0</v>
      </c>
      <c r="BI32" s="10">
        <v>2.8691472698450399E-4</v>
      </c>
      <c r="BJ32" s="10">
        <v>2.8691452663997402E-4</v>
      </c>
      <c r="BK32" s="10">
        <v>0</v>
      </c>
      <c r="BL32" s="10">
        <v>0</v>
      </c>
      <c r="BM32" s="10">
        <v>2.8669535605912099E-4</v>
      </c>
      <c r="BN32" s="10">
        <v>2.8669532591839802E-4</v>
      </c>
      <c r="BO32" s="10">
        <v>0</v>
      </c>
      <c r="BP32" s="10">
        <v>0</v>
      </c>
      <c r="BQ32" s="10">
        <v>2.8667341687838201E-4</v>
      </c>
      <c r="BR32" s="10">
        <v>2.8667340071357803E-4</v>
      </c>
      <c r="BS32" s="10">
        <v>0</v>
      </c>
      <c r="BT32" s="10">
        <v>0</v>
      </c>
      <c r="BU32" s="10">
        <v>2.8667121745977502E-4</v>
      </c>
      <c r="BV32" s="10">
        <v>2.8667120746517601E-4</v>
      </c>
      <c r="BW32" s="10">
        <v>0</v>
      </c>
      <c r="BX32" s="10">
        <v>0</v>
      </c>
      <c r="BY32" s="10">
        <v>2.8667097508664803E-4</v>
      </c>
      <c r="BZ32" s="10">
        <v>2.8667098975451402E-4</v>
      </c>
      <c r="CA32" s="10">
        <v>0</v>
      </c>
      <c r="CB32" s="10">
        <v>0</v>
      </c>
      <c r="CC32" s="10">
        <v>2.8667098004568202E-4</v>
      </c>
      <c r="CD32" s="10">
        <v>2.8667096704477698E-4</v>
      </c>
      <c r="CE32" s="10">
        <v>0</v>
      </c>
      <c r="CF32" s="10">
        <v>0</v>
      </c>
      <c r="CG32" s="10">
        <v>4.4953699999999999E-2</v>
      </c>
      <c r="CH32" s="10">
        <v>4.1302499999999999E-2</v>
      </c>
      <c r="CI32" s="10">
        <v>0</v>
      </c>
      <c r="CJ32" s="10">
        <v>0</v>
      </c>
      <c r="CK32" s="10">
        <v>7.8898599999999999E-2</v>
      </c>
      <c r="CL32" s="10">
        <v>7.2999499999999995E-2</v>
      </c>
      <c r="CM32" s="10">
        <v>0</v>
      </c>
      <c r="CN32" s="10">
        <v>0</v>
      </c>
      <c r="CO32" s="10">
        <v>7.8884599999999999E-2</v>
      </c>
      <c r="CP32" s="10">
        <v>7.7345999999999998E-2</v>
      </c>
      <c r="CQ32" s="10">
        <v>0</v>
      </c>
      <c r="CR32" s="10">
        <v>0</v>
      </c>
      <c r="CS32" s="10">
        <v>7.4488399999999996E-2</v>
      </c>
      <c r="CT32" s="10">
        <v>7.49861E-2</v>
      </c>
      <c r="CU32" s="10">
        <v>0</v>
      </c>
      <c r="CV32" s="10">
        <v>0</v>
      </c>
      <c r="CW32" s="10">
        <v>7.7736100000000002E-2</v>
      </c>
      <c r="CX32" s="10">
        <v>7.1317000000000005E-2</v>
      </c>
      <c r="CY32" s="10">
        <v>0</v>
      </c>
      <c r="CZ32" s="10">
        <v>0</v>
      </c>
      <c r="DA32" s="10">
        <v>7.9156799999999999E-2</v>
      </c>
      <c r="DB32" s="10">
        <v>7.5563599999999995E-2</v>
      </c>
      <c r="DC32" s="10">
        <v>0</v>
      </c>
      <c r="DD32" s="10">
        <v>0</v>
      </c>
      <c r="DE32" s="10">
        <v>7.9669199999999996E-2</v>
      </c>
      <c r="DF32" s="10">
        <v>7.7196899999999999E-2</v>
      </c>
      <c r="DG32" s="10">
        <v>0</v>
      </c>
      <c r="DH32" s="10">
        <v>0</v>
      </c>
      <c r="DI32" s="10">
        <v>7.9453099999999999E-2</v>
      </c>
      <c r="DJ32" s="10">
        <v>7.6785400000000004E-2</v>
      </c>
      <c r="DK32" s="10">
        <v>0</v>
      </c>
      <c r="DL32" s="10">
        <v>0</v>
      </c>
      <c r="DM32" s="10">
        <v>7.3135800000000001E-2</v>
      </c>
      <c r="DN32" s="10">
        <v>7.57274E-2</v>
      </c>
      <c r="DO32" s="10">
        <v>0</v>
      </c>
      <c r="DP32" s="10">
        <v>0</v>
      </c>
      <c r="DQ32" s="10">
        <v>8.8709300000000005E-2</v>
      </c>
      <c r="DR32" s="10">
        <v>8.8760000000000006E-2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5.3468983685078797E-9</v>
      </c>
      <c r="F33" s="10">
        <v>8.4113921383632795E-9</v>
      </c>
      <c r="G33" s="10">
        <v>0</v>
      </c>
      <c r="H33" s="10">
        <v>0</v>
      </c>
      <c r="I33" s="10">
        <v>1.98966105197552</v>
      </c>
      <c r="J33" s="10">
        <v>1.4727917334511601E-4</v>
      </c>
      <c r="K33" s="10">
        <v>0</v>
      </c>
      <c r="L33" s="10">
        <v>0</v>
      </c>
      <c r="M33" s="10">
        <v>1.7372575318724798E-5</v>
      </c>
      <c r="N33" s="10">
        <v>1.8431607018781801E-5</v>
      </c>
      <c r="O33" s="10">
        <v>0</v>
      </c>
      <c r="P33" s="10">
        <v>0</v>
      </c>
      <c r="Q33" s="10">
        <v>5.1639048200824399E-6</v>
      </c>
      <c r="R33" s="10">
        <v>5.34796318271691E-6</v>
      </c>
      <c r="S33" s="10">
        <v>0</v>
      </c>
      <c r="T33" s="10">
        <v>0</v>
      </c>
      <c r="U33" s="10">
        <v>2.9162682927963398E-6</v>
      </c>
      <c r="V33" s="10">
        <v>2.8731150973626598E-6</v>
      </c>
      <c r="W33" s="10">
        <v>0</v>
      </c>
      <c r="X33" s="10">
        <v>0</v>
      </c>
      <c r="Y33" s="10">
        <v>2.7254369473483898E-6</v>
      </c>
      <c r="Z33" s="10">
        <v>1.27773676522613E-6</v>
      </c>
      <c r="AA33" s="10">
        <v>0</v>
      </c>
      <c r="AB33" s="10">
        <v>0</v>
      </c>
      <c r="AC33" s="10">
        <v>1.9771713177241198E-5</v>
      </c>
      <c r="AD33" s="10">
        <v>3.4261406342550599E-7</v>
      </c>
      <c r="AE33" s="10">
        <v>0</v>
      </c>
      <c r="AF33" s="10">
        <v>0</v>
      </c>
      <c r="AG33" s="10">
        <v>1.7565011184905699E-4</v>
      </c>
      <c r="AH33" s="10">
        <v>2.2032957391893199E-7</v>
      </c>
      <c r="AI33" s="10">
        <v>0</v>
      </c>
      <c r="AJ33" s="10">
        <v>0</v>
      </c>
      <c r="AK33" s="10">
        <v>1.83648097370004E-3</v>
      </c>
      <c r="AL33" s="10">
        <v>3.24453545919035E-7</v>
      </c>
      <c r="AM33" s="10">
        <v>0</v>
      </c>
      <c r="AN33" s="10">
        <v>0</v>
      </c>
      <c r="AO33" s="10">
        <v>1.75579052239665E-2</v>
      </c>
      <c r="AP33" s="10">
        <v>2.3090086203048101E-6</v>
      </c>
      <c r="AQ33" s="10">
        <v>0</v>
      </c>
      <c r="AR33" s="10">
        <v>0</v>
      </c>
      <c r="AS33" s="10">
        <v>2.06564130701004E-9</v>
      </c>
      <c r="AT33" s="10">
        <v>4.23762592251786E-9</v>
      </c>
      <c r="AU33" s="10">
        <v>0</v>
      </c>
      <c r="AV33" s="10">
        <v>0</v>
      </c>
      <c r="AW33" s="10">
        <v>0.50835599568879397</v>
      </c>
      <c r="AX33" s="10">
        <v>2.9410560373528899E-5</v>
      </c>
      <c r="AY33" s="10">
        <v>0</v>
      </c>
      <c r="AZ33" s="10">
        <v>0</v>
      </c>
      <c r="BA33" s="10">
        <v>1.411713554277E-5</v>
      </c>
      <c r="BB33" s="10">
        <v>1.51493569648567E-5</v>
      </c>
      <c r="BC33" s="10">
        <v>0</v>
      </c>
      <c r="BD33" s="10">
        <v>0</v>
      </c>
      <c r="BE33" s="10">
        <v>4.4036965855727701E-6</v>
      </c>
      <c r="BF33" s="10">
        <v>4.5728270626295003E-6</v>
      </c>
      <c r="BG33" s="10">
        <v>0</v>
      </c>
      <c r="BH33" s="10">
        <v>0</v>
      </c>
      <c r="BI33" s="10">
        <v>2.4758941213231499E-6</v>
      </c>
      <c r="BJ33" s="10">
        <v>2.5512142344379499E-6</v>
      </c>
      <c r="BK33" s="10">
        <v>0</v>
      </c>
      <c r="BL33" s="10">
        <v>0</v>
      </c>
      <c r="BM33" s="10">
        <v>1.24525217193819E-6</v>
      </c>
      <c r="BN33" s="10">
        <v>1.14531068764801E-6</v>
      </c>
      <c r="BO33" s="10">
        <v>0</v>
      </c>
      <c r="BP33" s="10">
        <v>0</v>
      </c>
      <c r="BQ33" s="10">
        <v>5.3731472198090602E-6</v>
      </c>
      <c r="BR33" s="10">
        <v>3.0848226496404502E-7</v>
      </c>
      <c r="BS33" s="10">
        <v>0</v>
      </c>
      <c r="BT33" s="10">
        <v>0</v>
      </c>
      <c r="BU33" s="10">
        <v>4.0871083208688497E-5</v>
      </c>
      <c r="BV33" s="10">
        <v>1.6896738998942399E-7</v>
      </c>
      <c r="BW33" s="10">
        <v>0</v>
      </c>
      <c r="BX33" s="10">
        <v>0</v>
      </c>
      <c r="BY33" s="10">
        <v>5.5902170858492602E-4</v>
      </c>
      <c r="BZ33" s="10">
        <v>9.0538770695817794E-8</v>
      </c>
      <c r="CA33" s="10">
        <v>0</v>
      </c>
      <c r="CB33" s="10">
        <v>0</v>
      </c>
      <c r="CC33" s="10">
        <v>5.1817601757529301E-3</v>
      </c>
      <c r="CD33" s="10">
        <v>4.7984838759552104E-7</v>
      </c>
      <c r="CE33" s="10">
        <v>0</v>
      </c>
      <c r="CF33" s="10">
        <v>0</v>
      </c>
      <c r="CG33" s="10">
        <v>8.1045800000000001E-2</v>
      </c>
      <c r="CH33" s="10">
        <v>8.3131899999999995E-2</v>
      </c>
      <c r="CI33" s="10">
        <v>0</v>
      </c>
      <c r="CJ33" s="10">
        <v>0</v>
      </c>
      <c r="CK33" s="10">
        <v>0.1142247</v>
      </c>
      <c r="CL33" s="10">
        <v>0.1119749</v>
      </c>
      <c r="CM33" s="10">
        <v>0</v>
      </c>
      <c r="CN33" s="10">
        <v>0</v>
      </c>
      <c r="CO33" s="10">
        <v>0.1170354</v>
      </c>
      <c r="CP33" s="10">
        <v>0.115189</v>
      </c>
      <c r="CQ33" s="10">
        <v>0</v>
      </c>
      <c r="CR33" s="10">
        <v>0</v>
      </c>
      <c r="CS33" s="10">
        <v>0.11323999999999999</v>
      </c>
      <c r="CT33" s="10">
        <v>0.1095969</v>
      </c>
      <c r="CU33" s="10">
        <v>0</v>
      </c>
      <c r="CV33" s="10">
        <v>0</v>
      </c>
      <c r="CW33" s="10">
        <v>0.1269113</v>
      </c>
      <c r="CX33" s="10">
        <v>0.1101148</v>
      </c>
      <c r="CY33" s="10">
        <v>0</v>
      </c>
      <c r="CZ33" s="10">
        <v>0</v>
      </c>
      <c r="DA33" s="10">
        <v>0.11438570000000001</v>
      </c>
      <c r="DB33" s="10">
        <v>0.11226179999999999</v>
      </c>
      <c r="DC33" s="10">
        <v>0</v>
      </c>
      <c r="DD33" s="10">
        <v>0</v>
      </c>
      <c r="DE33" s="10">
        <v>0.12241680000000001</v>
      </c>
      <c r="DF33" s="10">
        <v>0.121624</v>
      </c>
      <c r="DG33" s="10">
        <v>0</v>
      </c>
      <c r="DH33" s="10">
        <v>0</v>
      </c>
      <c r="DI33" s="10">
        <v>0.1166218</v>
      </c>
      <c r="DJ33" s="10">
        <v>0.1157624</v>
      </c>
      <c r="DK33" s="10">
        <v>0</v>
      </c>
      <c r="DL33" s="10">
        <v>0</v>
      </c>
      <c r="DM33" s="10">
        <v>0.112553</v>
      </c>
      <c r="DN33" s="10">
        <v>0.1100343</v>
      </c>
      <c r="DO33" s="10">
        <v>0</v>
      </c>
      <c r="DP33" s="10">
        <v>0</v>
      </c>
      <c r="DQ33" s="10">
        <v>0.13025629999999999</v>
      </c>
      <c r="DR33" s="10">
        <v>0.1260136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8.0819489212125006E-8</v>
      </c>
      <c r="F34" s="10">
        <v>1.19794178243815E-7</v>
      </c>
      <c r="G34" s="10">
        <v>0</v>
      </c>
      <c r="H34" s="10">
        <v>0</v>
      </c>
      <c r="I34" s="10">
        <v>345.34481085633001</v>
      </c>
      <c r="J34" s="10">
        <v>1.8735126401223001E-2</v>
      </c>
      <c r="K34" s="10">
        <v>0</v>
      </c>
      <c r="L34" s="10">
        <v>0</v>
      </c>
      <c r="M34" s="10">
        <v>2.4843478988595398E-6</v>
      </c>
      <c r="N34" s="10">
        <v>1.39530285980793E-6</v>
      </c>
      <c r="O34" s="10">
        <v>0</v>
      </c>
      <c r="P34" s="10">
        <v>0</v>
      </c>
      <c r="Q34" s="10">
        <v>7.3415854370817403E-7</v>
      </c>
      <c r="R34" s="10">
        <v>5.8376750566857496E-7</v>
      </c>
      <c r="S34" s="10">
        <v>0</v>
      </c>
      <c r="T34" s="10">
        <v>0</v>
      </c>
      <c r="U34" s="10">
        <v>6.1119218097704899E-7</v>
      </c>
      <c r="V34" s="10">
        <v>2.4832291689591599E-7</v>
      </c>
      <c r="W34" s="10">
        <v>0</v>
      </c>
      <c r="X34" s="10">
        <v>0</v>
      </c>
      <c r="Y34" s="10">
        <v>5.3851176455843603E-6</v>
      </c>
      <c r="Z34" s="10">
        <v>3.3391185982889502E-8</v>
      </c>
      <c r="AA34" s="10">
        <v>0</v>
      </c>
      <c r="AB34" s="10">
        <v>0</v>
      </c>
      <c r="AC34" s="10">
        <v>3.27008081140168E-5</v>
      </c>
      <c r="AD34" s="10">
        <v>1.9441018128674199E-8</v>
      </c>
      <c r="AE34" s="10">
        <v>0</v>
      </c>
      <c r="AF34" s="10">
        <v>0</v>
      </c>
      <c r="AG34" s="10">
        <v>3.8191073201776499E-4</v>
      </c>
      <c r="AH34" s="10">
        <v>4.6560147737295698E-8</v>
      </c>
      <c r="AI34" s="10">
        <v>0</v>
      </c>
      <c r="AJ34" s="10">
        <v>0</v>
      </c>
      <c r="AK34" s="10">
        <v>4.4572087845892198E-3</v>
      </c>
      <c r="AL34" s="10">
        <v>2.6236193551021401E-7</v>
      </c>
      <c r="AM34" s="10">
        <v>0</v>
      </c>
      <c r="AN34" s="10">
        <v>0</v>
      </c>
      <c r="AO34" s="10">
        <v>3.4258126207891801E-2</v>
      </c>
      <c r="AP34" s="10">
        <v>1.99089506525141E-6</v>
      </c>
      <c r="AQ34" s="10">
        <v>0</v>
      </c>
      <c r="AR34" s="10">
        <v>0</v>
      </c>
      <c r="AS34" s="10">
        <v>2.2312402330276298E-8</v>
      </c>
      <c r="AT34" s="10">
        <v>2.88292503994385E-8</v>
      </c>
      <c r="AU34" s="10">
        <v>0</v>
      </c>
      <c r="AV34" s="10">
        <v>0</v>
      </c>
      <c r="AW34" s="10">
        <v>82.014757891846401</v>
      </c>
      <c r="AX34" s="10">
        <v>4.42670969952414E-3</v>
      </c>
      <c r="AY34" s="10">
        <v>0</v>
      </c>
      <c r="AZ34" s="10">
        <v>0</v>
      </c>
      <c r="BA34" s="10">
        <v>1.47143077602765E-6</v>
      </c>
      <c r="BB34" s="10">
        <v>8.5494752177001698E-7</v>
      </c>
      <c r="BC34" s="10">
        <v>0</v>
      </c>
      <c r="BD34" s="10">
        <v>0</v>
      </c>
      <c r="BE34" s="10">
        <v>4.59615312642984E-7</v>
      </c>
      <c r="BF34" s="10">
        <v>3.8758963317434298E-7</v>
      </c>
      <c r="BG34" s="10">
        <v>0</v>
      </c>
      <c r="BH34" s="10">
        <v>0</v>
      </c>
      <c r="BI34" s="10">
        <v>1.75347830784635E-7</v>
      </c>
      <c r="BJ34" s="10">
        <v>1.64644570149325E-7</v>
      </c>
      <c r="BK34" s="10">
        <v>0</v>
      </c>
      <c r="BL34" s="10">
        <v>0</v>
      </c>
      <c r="BM34" s="10">
        <v>1.15852243899008E-6</v>
      </c>
      <c r="BN34" s="10">
        <v>2.46608791810535E-8</v>
      </c>
      <c r="BO34" s="10">
        <v>0</v>
      </c>
      <c r="BP34" s="10">
        <v>0</v>
      </c>
      <c r="BQ34" s="10">
        <v>7.6743892678898402E-6</v>
      </c>
      <c r="BR34" s="10">
        <v>1.1648319424827501E-8</v>
      </c>
      <c r="BS34" s="10">
        <v>0</v>
      </c>
      <c r="BT34" s="10">
        <v>0</v>
      </c>
      <c r="BU34" s="10">
        <v>9.1721055252738296E-5</v>
      </c>
      <c r="BV34" s="10">
        <v>1.0582136252370699E-8</v>
      </c>
      <c r="BW34" s="10">
        <v>0</v>
      </c>
      <c r="BX34" s="10">
        <v>0</v>
      </c>
      <c r="BY34" s="10">
        <v>8.8294678574811698E-4</v>
      </c>
      <c r="BZ34" s="10">
        <v>6.2301717018873605E-8</v>
      </c>
      <c r="CA34" s="10">
        <v>0</v>
      </c>
      <c r="CB34" s="10">
        <v>0</v>
      </c>
      <c r="CC34" s="10">
        <v>7.7793248833651404E-3</v>
      </c>
      <c r="CD34" s="10">
        <v>4.01378886197868E-7</v>
      </c>
      <c r="CE34" s="10">
        <v>0</v>
      </c>
      <c r="CF34" s="10">
        <v>0</v>
      </c>
      <c r="CG34" s="10">
        <v>0.1528187</v>
      </c>
      <c r="CH34" s="10">
        <v>0.15186910000000001</v>
      </c>
      <c r="CI34" s="10">
        <v>0</v>
      </c>
      <c r="CJ34" s="10">
        <v>0</v>
      </c>
      <c r="CK34" s="10">
        <v>0.17825240000000001</v>
      </c>
      <c r="CL34" s="10">
        <v>0.19756870000000001</v>
      </c>
      <c r="CM34" s="10">
        <v>0</v>
      </c>
      <c r="CN34" s="10">
        <v>0</v>
      </c>
      <c r="CO34" s="10">
        <v>0.18052840000000001</v>
      </c>
      <c r="CP34" s="10">
        <v>0.18532180000000001</v>
      </c>
      <c r="CQ34" s="10">
        <v>0</v>
      </c>
      <c r="CR34" s="10">
        <v>0</v>
      </c>
      <c r="CS34" s="10">
        <v>0.17756449999999999</v>
      </c>
      <c r="CT34" s="10">
        <v>0.187162</v>
      </c>
      <c r="CU34" s="10">
        <v>0</v>
      </c>
      <c r="CV34" s="10">
        <v>0</v>
      </c>
      <c r="CW34" s="10">
        <v>0.18236240000000001</v>
      </c>
      <c r="CX34" s="10">
        <v>0.20392879999999999</v>
      </c>
      <c r="CY34" s="10">
        <v>0</v>
      </c>
      <c r="CZ34" s="10">
        <v>0</v>
      </c>
      <c r="DA34" s="10">
        <v>0.17611370000000001</v>
      </c>
      <c r="DB34" s="10">
        <v>0.1770304</v>
      </c>
      <c r="DC34" s="10">
        <v>0</v>
      </c>
      <c r="DD34" s="10">
        <v>0</v>
      </c>
      <c r="DE34" s="10">
        <v>0.20693329999999999</v>
      </c>
      <c r="DF34" s="10">
        <v>0.20430780000000001</v>
      </c>
      <c r="DG34" s="10">
        <v>0</v>
      </c>
      <c r="DH34" s="10">
        <v>0</v>
      </c>
      <c r="DI34" s="10">
        <v>0.18683549999999999</v>
      </c>
      <c r="DJ34" s="10">
        <v>0.18027489999999999</v>
      </c>
      <c r="DK34" s="10">
        <v>0</v>
      </c>
      <c r="DL34" s="10">
        <v>0</v>
      </c>
      <c r="DM34" s="10">
        <v>0.19246369999999999</v>
      </c>
      <c r="DN34" s="10">
        <v>0.19387670000000001</v>
      </c>
      <c r="DO34" s="10">
        <v>0</v>
      </c>
      <c r="DP34" s="10">
        <v>0</v>
      </c>
      <c r="DQ34" s="10">
        <v>0.1991501</v>
      </c>
      <c r="DR34" s="10">
        <v>0.19456870000000001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1.02715603689241E-7</v>
      </c>
      <c r="F35" s="10">
        <v>6.7609316167782704E-7</v>
      </c>
      <c r="G35" s="10">
        <v>0</v>
      </c>
      <c r="H35" s="10">
        <v>0</v>
      </c>
      <c r="I35" s="10">
        <v>19.4489950873824</v>
      </c>
      <c r="J35" s="10">
        <v>0.14872367365117101</v>
      </c>
      <c r="K35" s="10">
        <v>0</v>
      </c>
      <c r="L35" s="10">
        <v>0</v>
      </c>
      <c r="M35" s="10">
        <v>8.9319367237161696E-7</v>
      </c>
      <c r="N35" s="10">
        <v>3.7506944172705001E-7</v>
      </c>
      <c r="O35" s="10">
        <v>0</v>
      </c>
      <c r="P35" s="10">
        <v>0</v>
      </c>
      <c r="Q35" s="10">
        <v>3.3891034212363301E-7</v>
      </c>
      <c r="R35" s="10">
        <v>2.5567027683859301E-7</v>
      </c>
      <c r="S35" s="10">
        <v>0</v>
      </c>
      <c r="T35" s="10">
        <v>0</v>
      </c>
      <c r="U35" s="10">
        <v>9.5425267954141191E-7</v>
      </c>
      <c r="V35" s="10">
        <v>3.2106214686855601E-8</v>
      </c>
      <c r="W35" s="10">
        <v>0</v>
      </c>
      <c r="X35" s="10">
        <v>0</v>
      </c>
      <c r="Y35" s="10">
        <v>9.9281353925784205E-6</v>
      </c>
      <c r="Z35" s="10">
        <v>7.9247458595332903E-9</v>
      </c>
      <c r="AA35" s="10">
        <v>0</v>
      </c>
      <c r="AB35" s="10">
        <v>0</v>
      </c>
      <c r="AC35" s="10">
        <v>7.4807922401110005E-5</v>
      </c>
      <c r="AD35" s="10">
        <v>7.55072682157021E-9</v>
      </c>
      <c r="AE35" s="10">
        <v>0</v>
      </c>
      <c r="AF35" s="10">
        <v>0</v>
      </c>
      <c r="AG35" s="10">
        <v>8.3111235710608999E-4</v>
      </c>
      <c r="AH35" s="10">
        <v>4.5190480357781797E-8</v>
      </c>
      <c r="AI35" s="10">
        <v>0</v>
      </c>
      <c r="AJ35" s="10">
        <v>0</v>
      </c>
      <c r="AK35" s="10">
        <v>8.8388857362704503E-3</v>
      </c>
      <c r="AL35" s="10">
        <v>2.61041025018116E-7</v>
      </c>
      <c r="AM35" s="10">
        <v>0</v>
      </c>
      <c r="AN35" s="10">
        <v>0</v>
      </c>
      <c r="AO35" s="10">
        <v>7.8734812584107597E-2</v>
      </c>
      <c r="AP35" s="10">
        <v>2.0893600043425698E-6</v>
      </c>
      <c r="AQ35" s="10">
        <v>0</v>
      </c>
      <c r="AR35" s="10">
        <v>0</v>
      </c>
      <c r="AS35" s="10">
        <v>2.2782423082544301E-8</v>
      </c>
      <c r="AT35" s="10">
        <v>1.7230780965944901E-7</v>
      </c>
      <c r="AU35" s="10">
        <v>0</v>
      </c>
      <c r="AV35" s="10">
        <v>0</v>
      </c>
      <c r="AW35" s="10">
        <v>4.737343592797</v>
      </c>
      <c r="AX35" s="10">
        <v>3.6491475858463997E-2</v>
      </c>
      <c r="AY35" s="10">
        <v>0</v>
      </c>
      <c r="AZ35" s="10">
        <v>0</v>
      </c>
      <c r="BA35" s="10">
        <v>4.4797110018173899E-7</v>
      </c>
      <c r="BB35" s="10">
        <v>2.0825686420360599E-7</v>
      </c>
      <c r="BC35" s="10">
        <v>0</v>
      </c>
      <c r="BD35" s="10">
        <v>0</v>
      </c>
      <c r="BE35" s="10">
        <v>1.5227982197518E-7</v>
      </c>
      <c r="BF35" s="10">
        <v>1.4539405614674801E-7</v>
      </c>
      <c r="BG35" s="10">
        <v>0</v>
      </c>
      <c r="BH35" s="10">
        <v>0</v>
      </c>
      <c r="BI35" s="10">
        <v>2.33743753285327E-7</v>
      </c>
      <c r="BJ35" s="10">
        <v>1.7392128949176802E-8</v>
      </c>
      <c r="BK35" s="10">
        <v>0</v>
      </c>
      <c r="BL35" s="10">
        <v>0</v>
      </c>
      <c r="BM35" s="10">
        <v>2.63098481446227E-6</v>
      </c>
      <c r="BN35" s="10">
        <v>3.9787701602902302E-9</v>
      </c>
      <c r="BO35" s="10">
        <v>0</v>
      </c>
      <c r="BP35" s="10">
        <v>0</v>
      </c>
      <c r="BQ35" s="10">
        <v>1.6279221908673401E-5</v>
      </c>
      <c r="BR35" s="10">
        <v>2.2753489875941599E-9</v>
      </c>
      <c r="BS35" s="10">
        <v>0</v>
      </c>
      <c r="BT35" s="10">
        <v>0</v>
      </c>
      <c r="BU35" s="10">
        <v>1.9708907237883701E-4</v>
      </c>
      <c r="BV35" s="10">
        <v>1.04556789089921E-8</v>
      </c>
      <c r="BW35" s="10">
        <v>0</v>
      </c>
      <c r="BX35" s="10">
        <v>0</v>
      </c>
      <c r="BY35" s="10">
        <v>1.63000338846201E-3</v>
      </c>
      <c r="BZ35" s="10">
        <v>6.2071929888699804E-8</v>
      </c>
      <c r="CA35" s="10">
        <v>0</v>
      </c>
      <c r="CB35" s="10">
        <v>0</v>
      </c>
      <c r="CC35" s="10">
        <v>1.67306602681596E-2</v>
      </c>
      <c r="CD35" s="10">
        <v>4.1270791655874502E-7</v>
      </c>
      <c r="CE35" s="10">
        <v>0</v>
      </c>
      <c r="CF35" s="10">
        <v>0</v>
      </c>
      <c r="CG35" s="10">
        <v>0.29591190000000001</v>
      </c>
      <c r="CH35" s="10">
        <v>0.32040960000000002</v>
      </c>
      <c r="CI35" s="10">
        <v>0</v>
      </c>
      <c r="CJ35" s="10">
        <v>0</v>
      </c>
      <c r="CK35" s="10">
        <v>0.35383310000000001</v>
      </c>
      <c r="CL35" s="10">
        <v>0.40093709999999999</v>
      </c>
      <c r="CM35" s="10">
        <v>0</v>
      </c>
      <c r="CN35" s="10">
        <v>0</v>
      </c>
      <c r="CO35" s="10">
        <v>0.4065433</v>
      </c>
      <c r="CP35" s="10">
        <v>0.4538758</v>
      </c>
      <c r="CQ35" s="10">
        <v>0</v>
      </c>
      <c r="CR35" s="10">
        <v>0</v>
      </c>
      <c r="CS35" s="10">
        <v>0.34956939999999997</v>
      </c>
      <c r="CT35" s="10">
        <v>0.33099260000000003</v>
      </c>
      <c r="CU35" s="10">
        <v>0</v>
      </c>
      <c r="CV35" s="10">
        <v>0</v>
      </c>
      <c r="CW35" s="10">
        <v>0.35850100000000001</v>
      </c>
      <c r="CX35" s="10">
        <v>0.34771279999999999</v>
      </c>
      <c r="CY35" s="10">
        <v>0</v>
      </c>
      <c r="CZ35" s="10">
        <v>0</v>
      </c>
      <c r="DA35" s="10">
        <v>0.36271589999999998</v>
      </c>
      <c r="DB35" s="10">
        <v>0.349609</v>
      </c>
      <c r="DC35" s="10">
        <v>0</v>
      </c>
      <c r="DD35" s="10">
        <v>0</v>
      </c>
      <c r="DE35" s="10">
        <v>0.37023610000000001</v>
      </c>
      <c r="DF35" s="10">
        <v>0.37988460000000002</v>
      </c>
      <c r="DG35" s="10">
        <v>0</v>
      </c>
      <c r="DH35" s="10">
        <v>0</v>
      </c>
      <c r="DI35" s="10">
        <v>0.34539720000000002</v>
      </c>
      <c r="DJ35" s="10">
        <v>0.34277609999999997</v>
      </c>
      <c r="DK35" s="10">
        <v>0</v>
      </c>
      <c r="DL35" s="10">
        <v>0</v>
      </c>
      <c r="DM35" s="10">
        <v>0.3435105</v>
      </c>
      <c r="DN35" s="10">
        <v>0.34420519999999999</v>
      </c>
      <c r="DO35" s="10">
        <v>0</v>
      </c>
      <c r="DP35" s="10">
        <v>0</v>
      </c>
      <c r="DQ35" s="10">
        <v>0.35643130000000001</v>
      </c>
      <c r="DR35" s="10">
        <v>0.34979650000000001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1.78688914664882E-7</v>
      </c>
      <c r="F36" s="10">
        <v>7.0791255681879101E-6</v>
      </c>
      <c r="G36" s="10">
        <v>0</v>
      </c>
      <c r="H36" s="10">
        <v>0</v>
      </c>
      <c r="I36" s="10">
        <v>105.01647184574399</v>
      </c>
      <c r="J36" s="10">
        <v>11.543866200650699</v>
      </c>
      <c r="K36" s="10">
        <v>0</v>
      </c>
      <c r="L36" s="10">
        <v>0</v>
      </c>
      <c r="M36" s="10">
        <v>4.8492154756246697E-7</v>
      </c>
      <c r="N36" s="10">
        <v>3.06766430369088E-7</v>
      </c>
      <c r="O36" s="10">
        <v>0</v>
      </c>
      <c r="P36" s="10">
        <v>0</v>
      </c>
      <c r="Q36" s="10">
        <v>2.7970820304368303E-7</v>
      </c>
      <c r="R36" s="10">
        <v>1.20217995336347E-7</v>
      </c>
      <c r="S36" s="10">
        <v>0</v>
      </c>
      <c r="T36" s="10">
        <v>0</v>
      </c>
      <c r="U36" s="10">
        <v>1.88754257013368E-6</v>
      </c>
      <c r="V36" s="10">
        <v>6.3728953780817196E-9</v>
      </c>
      <c r="W36" s="10">
        <v>0</v>
      </c>
      <c r="X36" s="10">
        <v>0</v>
      </c>
      <c r="Y36" s="10">
        <v>1.6982559993938801E-5</v>
      </c>
      <c r="Z36" s="10">
        <v>5.8097470168050303E-9</v>
      </c>
      <c r="AA36" s="10">
        <v>0</v>
      </c>
      <c r="AB36" s="10">
        <v>0</v>
      </c>
      <c r="AC36" s="10">
        <v>1.69808368622348E-4</v>
      </c>
      <c r="AD36" s="10">
        <v>7.6641832880142196E-9</v>
      </c>
      <c r="AE36" s="10">
        <v>0</v>
      </c>
      <c r="AF36" s="10">
        <v>0</v>
      </c>
      <c r="AG36" s="10">
        <v>1.86822933089059E-3</v>
      </c>
      <c r="AH36" s="10">
        <v>4.5457649977542798E-8</v>
      </c>
      <c r="AI36" s="10">
        <v>0</v>
      </c>
      <c r="AJ36" s="10">
        <v>0</v>
      </c>
      <c r="AK36" s="10">
        <v>1.7320106485447399E-2</v>
      </c>
      <c r="AL36" s="10">
        <v>2.5382752355529501E-7</v>
      </c>
      <c r="AM36" s="10">
        <v>0</v>
      </c>
      <c r="AN36" s="10">
        <v>0</v>
      </c>
      <c r="AO36" s="10">
        <v>0.18153832819406601</v>
      </c>
      <c r="AP36" s="10">
        <v>2.1266846318423998E-6</v>
      </c>
      <c r="AQ36" s="10">
        <v>0</v>
      </c>
      <c r="AR36" s="10">
        <v>0</v>
      </c>
      <c r="AS36" s="10">
        <v>4.4887238750958401E-8</v>
      </c>
      <c r="AT36" s="10">
        <v>2.0568396769782899E-6</v>
      </c>
      <c r="AU36" s="10">
        <v>0</v>
      </c>
      <c r="AV36" s="10">
        <v>0</v>
      </c>
      <c r="AW36" s="10">
        <v>25.976017587809299</v>
      </c>
      <c r="AX36" s="10">
        <v>2.7295520959301101</v>
      </c>
      <c r="AY36" s="10">
        <v>0</v>
      </c>
      <c r="AZ36" s="10">
        <v>0</v>
      </c>
      <c r="BA36" s="10">
        <v>2.27967978287758E-7</v>
      </c>
      <c r="BB36" s="10">
        <v>1.9450826983193099E-7</v>
      </c>
      <c r="BC36" s="10">
        <v>0</v>
      </c>
      <c r="BD36" s="10">
        <v>0</v>
      </c>
      <c r="BE36" s="10">
        <v>1.1266908725320399E-7</v>
      </c>
      <c r="BF36" s="10">
        <v>7.6655870398193299E-8</v>
      </c>
      <c r="BG36" s="10">
        <v>0</v>
      </c>
      <c r="BH36" s="10">
        <v>0</v>
      </c>
      <c r="BI36" s="10">
        <v>4.6597380964152998E-7</v>
      </c>
      <c r="BJ36" s="10">
        <v>3.1200560661855602E-9</v>
      </c>
      <c r="BK36" s="10">
        <v>0</v>
      </c>
      <c r="BL36" s="10">
        <v>0</v>
      </c>
      <c r="BM36" s="10">
        <v>4.3578482995080402E-6</v>
      </c>
      <c r="BN36" s="10">
        <v>3.0032462184842801E-9</v>
      </c>
      <c r="BO36" s="10">
        <v>0</v>
      </c>
      <c r="BP36" s="10">
        <v>0</v>
      </c>
      <c r="BQ36" s="10">
        <v>3.5308281480199299E-5</v>
      </c>
      <c r="BR36" s="10">
        <v>1.9530120764204001E-9</v>
      </c>
      <c r="BS36" s="10">
        <v>0</v>
      </c>
      <c r="BT36" s="10">
        <v>0</v>
      </c>
      <c r="BU36" s="10">
        <v>4.7297695757117199E-4</v>
      </c>
      <c r="BV36" s="10">
        <v>1.04934993433995E-8</v>
      </c>
      <c r="BW36" s="10">
        <v>0</v>
      </c>
      <c r="BX36" s="10">
        <v>0</v>
      </c>
      <c r="BY36" s="10">
        <v>3.30845172991483E-3</v>
      </c>
      <c r="BZ36" s="10">
        <v>6.1059898268763203E-8</v>
      </c>
      <c r="CA36" s="10">
        <v>0</v>
      </c>
      <c r="CB36" s="10">
        <v>0</v>
      </c>
      <c r="CC36" s="10">
        <v>3.5307687415536297E-2</v>
      </c>
      <c r="CD36" s="10">
        <v>4.3075742121541201E-7</v>
      </c>
      <c r="CE36" s="10">
        <v>0</v>
      </c>
      <c r="CF36" s="10">
        <v>0</v>
      </c>
      <c r="CG36" s="10">
        <v>0.63181929999999997</v>
      </c>
      <c r="CH36" s="10">
        <v>0.70299250000000002</v>
      </c>
      <c r="CI36" s="10">
        <v>0</v>
      </c>
      <c r="CJ36" s="10">
        <v>0</v>
      </c>
      <c r="CK36" s="10">
        <v>1.2783981</v>
      </c>
      <c r="CL36" s="10">
        <v>1.3144891999999999</v>
      </c>
      <c r="CM36" s="10">
        <v>0</v>
      </c>
      <c r="CN36" s="10">
        <v>0</v>
      </c>
      <c r="CO36" s="10">
        <v>1.6347653</v>
      </c>
      <c r="CP36" s="10">
        <v>1.4641955</v>
      </c>
      <c r="CQ36" s="10">
        <v>0</v>
      </c>
      <c r="CR36" s="10">
        <v>0</v>
      </c>
      <c r="CS36" s="10">
        <v>1.4091681</v>
      </c>
      <c r="CT36" s="10">
        <v>1.5283439000000001</v>
      </c>
      <c r="CU36" s="10">
        <v>0</v>
      </c>
      <c r="CV36" s="10">
        <v>0</v>
      </c>
      <c r="CW36" s="10">
        <v>1.3541721</v>
      </c>
      <c r="CX36" s="10">
        <v>1.5421109</v>
      </c>
      <c r="CY36" s="10">
        <v>0</v>
      </c>
      <c r="CZ36" s="10">
        <v>0</v>
      </c>
      <c r="DA36" s="10">
        <v>1.3380483999999999</v>
      </c>
      <c r="DB36" s="10">
        <v>1.4862964999999999</v>
      </c>
      <c r="DC36" s="10">
        <v>0</v>
      </c>
      <c r="DD36" s="10">
        <v>0</v>
      </c>
      <c r="DE36" s="10">
        <v>1.4518257999999999</v>
      </c>
      <c r="DF36" s="10">
        <v>1.5334032</v>
      </c>
      <c r="DG36" s="10">
        <v>0</v>
      </c>
      <c r="DH36" s="10">
        <v>0</v>
      </c>
      <c r="DI36" s="10">
        <v>1.36206</v>
      </c>
      <c r="DJ36" s="10">
        <v>1.4691208</v>
      </c>
      <c r="DK36" s="10">
        <v>0</v>
      </c>
      <c r="DL36" s="10">
        <v>0</v>
      </c>
      <c r="DM36" s="10">
        <v>1.4024452999999999</v>
      </c>
      <c r="DN36" s="10">
        <v>1.4924037000000001</v>
      </c>
      <c r="DO36" s="10">
        <v>0</v>
      </c>
      <c r="DP36" s="10">
        <v>0</v>
      </c>
      <c r="DQ36" s="10">
        <v>1.5282488000000001</v>
      </c>
      <c r="DR36" s="10">
        <v>1.5102968999999999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1.4187774591833999E-6</v>
      </c>
      <c r="F37" s="10">
        <v>2.11741814912569E-4</v>
      </c>
      <c r="G37" s="10">
        <v>0</v>
      </c>
      <c r="H37" s="10">
        <v>0</v>
      </c>
      <c r="I37" s="10">
        <v>62.978163784341902</v>
      </c>
      <c r="J37" s="10">
        <v>737.66921202641299</v>
      </c>
      <c r="K37" s="10">
        <v>0</v>
      </c>
      <c r="L37" s="10">
        <v>0</v>
      </c>
      <c r="M37" s="10">
        <v>3.5589296629168199E-7</v>
      </c>
      <c r="N37" s="10">
        <v>2.5455462604462298E-7</v>
      </c>
      <c r="O37" s="10">
        <v>0</v>
      </c>
      <c r="P37" s="10">
        <v>0</v>
      </c>
      <c r="Q37" s="10">
        <v>5.3064815042080895E-7</v>
      </c>
      <c r="R37" s="10">
        <v>4.20634093112327E-8</v>
      </c>
      <c r="S37" s="10">
        <v>0</v>
      </c>
      <c r="T37" s="10">
        <v>0</v>
      </c>
      <c r="U37" s="10">
        <v>4.9212039407997599E-6</v>
      </c>
      <c r="V37" s="10">
        <v>5.1671132927921803E-9</v>
      </c>
      <c r="W37" s="10">
        <v>0</v>
      </c>
      <c r="X37" s="10">
        <v>0</v>
      </c>
      <c r="Y37" s="10">
        <v>4.7310487022555998E-5</v>
      </c>
      <c r="Z37" s="10">
        <v>4.4641959018321098E-9</v>
      </c>
      <c r="AA37" s="10">
        <v>0</v>
      </c>
      <c r="AB37" s="10">
        <v>0</v>
      </c>
      <c r="AC37" s="10">
        <v>5.0403641294549705E-4</v>
      </c>
      <c r="AD37" s="10">
        <v>7.33595950652699E-9</v>
      </c>
      <c r="AE37" s="10">
        <v>0</v>
      </c>
      <c r="AF37" s="10">
        <v>0</v>
      </c>
      <c r="AG37" s="10">
        <v>4.8189807085261601E-3</v>
      </c>
      <c r="AH37" s="10">
        <v>4.6139167264591703E-8</v>
      </c>
      <c r="AI37" s="10">
        <v>0</v>
      </c>
      <c r="AJ37" s="10">
        <v>0</v>
      </c>
      <c r="AK37" s="10">
        <v>4.16175642086355E-2</v>
      </c>
      <c r="AL37" s="10">
        <v>2.5724736940624398E-7</v>
      </c>
      <c r="AM37" s="10">
        <v>0</v>
      </c>
      <c r="AN37" s="10">
        <v>0</v>
      </c>
      <c r="AO37" s="10">
        <v>0.42016689634485599</v>
      </c>
      <c r="AP37" s="10">
        <v>2.0669075684320901E-6</v>
      </c>
      <c r="AQ37" s="10">
        <v>0</v>
      </c>
      <c r="AR37" s="10">
        <v>0</v>
      </c>
      <c r="AS37" s="10">
        <v>7.2259237303096005E-7</v>
      </c>
      <c r="AT37" s="10">
        <v>6.2291607202055906E-5</v>
      </c>
      <c r="AU37" s="10">
        <v>0</v>
      </c>
      <c r="AV37" s="10">
        <v>0</v>
      </c>
      <c r="AW37" s="10">
        <v>14.5390258844381</v>
      </c>
      <c r="AX37" s="10">
        <v>180.36736276362501</v>
      </c>
      <c r="AY37" s="10">
        <v>0</v>
      </c>
      <c r="AZ37" s="10">
        <v>0</v>
      </c>
      <c r="BA37" s="10">
        <v>1.6525394712659601E-7</v>
      </c>
      <c r="BB37" s="10">
        <v>1.6781582054181699E-7</v>
      </c>
      <c r="BC37" s="10">
        <v>0</v>
      </c>
      <c r="BD37" s="10">
        <v>0</v>
      </c>
      <c r="BE37" s="10">
        <v>1.3265912883941501E-7</v>
      </c>
      <c r="BF37" s="10">
        <v>2.7916389087739899E-8</v>
      </c>
      <c r="BG37" s="10">
        <v>0</v>
      </c>
      <c r="BH37" s="10">
        <v>0</v>
      </c>
      <c r="BI37" s="10">
        <v>1.044425502506E-6</v>
      </c>
      <c r="BJ37" s="10">
        <v>3.2751719707820201E-9</v>
      </c>
      <c r="BK37" s="10">
        <v>0</v>
      </c>
      <c r="BL37" s="10">
        <v>0</v>
      </c>
      <c r="BM37" s="10">
        <v>1.0848151733017699E-5</v>
      </c>
      <c r="BN37" s="10">
        <v>2.3037715991629998E-9</v>
      </c>
      <c r="BO37" s="10">
        <v>0</v>
      </c>
      <c r="BP37" s="10">
        <v>0</v>
      </c>
      <c r="BQ37" s="10">
        <v>1.1575269155186999E-4</v>
      </c>
      <c r="BR37" s="10">
        <v>1.8064632569694301E-9</v>
      </c>
      <c r="BS37" s="10">
        <v>0</v>
      </c>
      <c r="BT37" s="10">
        <v>0</v>
      </c>
      <c r="BU37" s="10">
        <v>9.5885426719788695E-4</v>
      </c>
      <c r="BV37" s="10">
        <v>1.0606821347861399E-8</v>
      </c>
      <c r="BW37" s="10">
        <v>0</v>
      </c>
      <c r="BX37" s="10">
        <v>0</v>
      </c>
      <c r="BY37" s="10">
        <v>9.1712156831554505E-3</v>
      </c>
      <c r="BZ37" s="10">
        <v>6.1484541261294299E-8</v>
      </c>
      <c r="CA37" s="10">
        <v>0</v>
      </c>
      <c r="CB37" s="10">
        <v>0</v>
      </c>
      <c r="CC37" s="10">
        <v>9.98312781285636E-2</v>
      </c>
      <c r="CD37" s="10">
        <v>4.3186470349477801E-7</v>
      </c>
      <c r="CE37" s="10">
        <v>0</v>
      </c>
      <c r="CF37" s="10">
        <v>0</v>
      </c>
      <c r="CG37" s="10">
        <v>1.1863383000000001</v>
      </c>
      <c r="CH37" s="10">
        <v>1.3226511999999999</v>
      </c>
      <c r="CI37" s="10">
        <v>0</v>
      </c>
      <c r="CJ37" s="10">
        <v>0</v>
      </c>
      <c r="CK37" s="10">
        <v>2.9173873000000001</v>
      </c>
      <c r="CL37" s="10">
        <v>2.7667795000000002</v>
      </c>
      <c r="CM37" s="10">
        <v>0</v>
      </c>
      <c r="CN37" s="10">
        <v>0</v>
      </c>
      <c r="CO37" s="10">
        <v>2.9694807999999999</v>
      </c>
      <c r="CP37" s="10">
        <v>2.8892636999999999</v>
      </c>
      <c r="CQ37" s="10">
        <v>0</v>
      </c>
      <c r="CR37" s="10">
        <v>0</v>
      </c>
      <c r="CS37" s="10">
        <v>2.9363543999999999</v>
      </c>
      <c r="CT37" s="10">
        <v>3.0867678000000001</v>
      </c>
      <c r="CU37" s="10">
        <v>0</v>
      </c>
      <c r="CV37" s="10">
        <v>0</v>
      </c>
      <c r="CW37" s="10">
        <v>2.9264706999999999</v>
      </c>
      <c r="CX37" s="10">
        <v>3.1437688000000001</v>
      </c>
      <c r="CY37" s="10">
        <v>0</v>
      </c>
      <c r="CZ37" s="10">
        <v>0</v>
      </c>
      <c r="DA37" s="10">
        <v>3.1217074</v>
      </c>
      <c r="DB37" s="10">
        <v>2.8860356999999999</v>
      </c>
      <c r="DC37" s="10">
        <v>0</v>
      </c>
      <c r="DD37" s="10">
        <v>0</v>
      </c>
      <c r="DE37" s="10">
        <v>3.8419751999999998</v>
      </c>
      <c r="DF37" s="10">
        <v>3.6764174000000001</v>
      </c>
      <c r="DG37" s="10">
        <v>0</v>
      </c>
      <c r="DH37" s="10">
        <v>0</v>
      </c>
      <c r="DI37" s="10">
        <v>3.2010960000000002</v>
      </c>
      <c r="DJ37" s="10">
        <v>3.0562442000000001</v>
      </c>
      <c r="DK37" s="10">
        <v>0</v>
      </c>
      <c r="DL37" s="10">
        <v>0</v>
      </c>
      <c r="DM37" s="10">
        <v>3.0622181999999998</v>
      </c>
      <c r="DN37" s="10">
        <v>3.1013438</v>
      </c>
      <c r="DO37" s="10">
        <v>0</v>
      </c>
      <c r="DP37" s="10">
        <v>0</v>
      </c>
      <c r="DQ37" s="10">
        <v>3.098211</v>
      </c>
      <c r="DR37" s="10">
        <v>3.1522093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8.4499697905471304E-7</v>
      </c>
      <c r="F38" s="10">
        <v>7.5256952403899404E-3</v>
      </c>
      <c r="G38" s="10">
        <v>0</v>
      </c>
      <c r="H38" s="10">
        <v>0</v>
      </c>
      <c r="I38" s="10">
        <v>150.39614720804599</v>
      </c>
      <c r="J38" s="10">
        <v>38143.636180324698</v>
      </c>
      <c r="K38" s="10">
        <v>0</v>
      </c>
      <c r="L38" s="10">
        <v>0</v>
      </c>
      <c r="M38" s="10">
        <v>3.1117133503233403E-7</v>
      </c>
      <c r="N38" s="10">
        <v>1.8744324625785701E-7</v>
      </c>
      <c r="O38" s="10">
        <v>0</v>
      </c>
      <c r="P38" s="10">
        <v>0</v>
      </c>
      <c r="Q38" s="10">
        <v>9.3783758325916001E-7</v>
      </c>
      <c r="R38" s="10">
        <v>1.0840682768131801E-8</v>
      </c>
      <c r="S38" s="10">
        <v>0</v>
      </c>
      <c r="T38" s="10">
        <v>0</v>
      </c>
      <c r="U38" s="10">
        <v>1.1086677107585701E-5</v>
      </c>
      <c r="V38" s="10">
        <v>4.9405197710683499E-9</v>
      </c>
      <c r="W38" s="10">
        <v>0</v>
      </c>
      <c r="X38" s="10">
        <v>0</v>
      </c>
      <c r="Y38" s="10">
        <v>8.7384614813723602E-5</v>
      </c>
      <c r="Z38" s="10">
        <v>3.08188519149155E-9</v>
      </c>
      <c r="AA38" s="10">
        <v>0</v>
      </c>
      <c r="AB38" s="10">
        <v>0</v>
      </c>
      <c r="AC38" s="10">
        <v>1.01883525329749E-3</v>
      </c>
      <c r="AD38" s="10">
        <v>7.2904396963835397E-9</v>
      </c>
      <c r="AE38" s="10">
        <v>0</v>
      </c>
      <c r="AF38" s="10">
        <v>0</v>
      </c>
      <c r="AG38" s="10">
        <v>9.3189060889251607E-3</v>
      </c>
      <c r="AH38" s="10">
        <v>4.5226638545336999E-8</v>
      </c>
      <c r="AI38" s="10">
        <v>0</v>
      </c>
      <c r="AJ38" s="10">
        <v>0</v>
      </c>
      <c r="AK38" s="10">
        <v>9.2124497964504296E-2</v>
      </c>
      <c r="AL38" s="10">
        <v>2.5748085930032998E-7</v>
      </c>
      <c r="AM38" s="10">
        <v>0</v>
      </c>
      <c r="AN38" s="10">
        <v>0</v>
      </c>
      <c r="AO38" s="10">
        <v>1.04476587517629</v>
      </c>
      <c r="AP38" s="10">
        <v>2.15435174677481E-6</v>
      </c>
      <c r="AQ38" s="10">
        <v>0</v>
      </c>
      <c r="AR38" s="10">
        <v>0</v>
      </c>
      <c r="AS38" s="10">
        <v>2.3056890670128201E-7</v>
      </c>
      <c r="AT38" s="10">
        <v>3.20137673280584E-3</v>
      </c>
      <c r="AU38" s="10">
        <v>0</v>
      </c>
      <c r="AV38" s="10">
        <v>0</v>
      </c>
      <c r="AW38" s="10">
        <v>31.841427648146901</v>
      </c>
      <c r="AX38" s="10">
        <v>7807.6959075946397</v>
      </c>
      <c r="AY38" s="10">
        <v>0</v>
      </c>
      <c r="AZ38" s="10">
        <v>0</v>
      </c>
      <c r="BA38" s="10">
        <v>1.43544425320605E-7</v>
      </c>
      <c r="BB38" s="10">
        <v>1.2529608800939401E-7</v>
      </c>
      <c r="BC38" s="10">
        <v>0</v>
      </c>
      <c r="BD38" s="10">
        <v>0</v>
      </c>
      <c r="BE38" s="10">
        <v>2.1297377250679401E-7</v>
      </c>
      <c r="BF38" s="10">
        <v>5.9849983129650897E-9</v>
      </c>
      <c r="BG38" s="10">
        <v>0</v>
      </c>
      <c r="BH38" s="10">
        <v>0</v>
      </c>
      <c r="BI38" s="10">
        <v>1.95077568832556E-6</v>
      </c>
      <c r="BJ38" s="10">
        <v>3.13373150792137E-9</v>
      </c>
      <c r="BK38" s="10">
        <v>0</v>
      </c>
      <c r="BL38" s="10">
        <v>0</v>
      </c>
      <c r="BM38" s="10">
        <v>1.80957580974495E-5</v>
      </c>
      <c r="BN38" s="10">
        <v>1.43271388776789E-9</v>
      </c>
      <c r="BO38" s="10">
        <v>0</v>
      </c>
      <c r="BP38" s="10">
        <v>0</v>
      </c>
      <c r="BQ38" s="10">
        <v>1.99976051066894E-4</v>
      </c>
      <c r="BR38" s="10">
        <v>1.81656774604487E-9</v>
      </c>
      <c r="BS38" s="10">
        <v>0</v>
      </c>
      <c r="BT38" s="10">
        <v>0</v>
      </c>
      <c r="BU38" s="10">
        <v>1.90888046308764E-3</v>
      </c>
      <c r="BV38" s="10">
        <v>1.0480556159795501E-8</v>
      </c>
      <c r="BW38" s="10">
        <v>0</v>
      </c>
      <c r="BX38" s="10">
        <v>0</v>
      </c>
      <c r="BY38" s="10">
        <v>2.1223883982867699E-2</v>
      </c>
      <c r="BZ38" s="10">
        <v>6.1398113137016306E-8</v>
      </c>
      <c r="CA38" s="10">
        <v>0</v>
      </c>
      <c r="CB38" s="10">
        <v>0</v>
      </c>
      <c r="CC38" s="10">
        <v>0.22976379189949001</v>
      </c>
      <c r="CD38" s="10">
        <v>4.4061647125314701E-7</v>
      </c>
      <c r="CE38" s="10">
        <v>0</v>
      </c>
      <c r="CF38" s="10">
        <v>0</v>
      </c>
      <c r="CG38" s="10">
        <v>2.3459786999999999</v>
      </c>
      <c r="CH38" s="10">
        <v>2.7957871000000001</v>
      </c>
      <c r="CI38" s="10">
        <v>0</v>
      </c>
      <c r="CJ38" s="10">
        <v>0</v>
      </c>
      <c r="CK38" s="10">
        <v>6.8536973999999997</v>
      </c>
      <c r="CL38" s="10">
        <v>6.9032533999999997</v>
      </c>
      <c r="CM38" s="10">
        <v>0</v>
      </c>
      <c r="CN38" s="10">
        <v>0</v>
      </c>
      <c r="CO38" s="10">
        <v>6.7870315999999997</v>
      </c>
      <c r="CP38" s="10">
        <v>6.6012085000000003</v>
      </c>
      <c r="CQ38" s="10">
        <v>0</v>
      </c>
      <c r="CR38" s="10">
        <v>0</v>
      </c>
      <c r="CS38" s="10">
        <v>6.8730738000000002</v>
      </c>
      <c r="CT38" s="10">
        <v>7.1512188999999999</v>
      </c>
      <c r="CU38" s="10">
        <v>0</v>
      </c>
      <c r="CV38" s="10">
        <v>0</v>
      </c>
      <c r="CW38" s="10">
        <v>6.8704225000000001</v>
      </c>
      <c r="CX38" s="10">
        <v>7.0078236</v>
      </c>
      <c r="CY38" s="10">
        <v>0</v>
      </c>
      <c r="CZ38" s="10">
        <v>0</v>
      </c>
      <c r="DA38" s="10">
        <v>6.8970837999999999</v>
      </c>
      <c r="DB38" s="10">
        <v>7.2821233000000003</v>
      </c>
      <c r="DC38" s="10">
        <v>0</v>
      </c>
      <c r="DD38" s="10">
        <v>0</v>
      </c>
      <c r="DE38" s="10">
        <v>7.0347894000000002</v>
      </c>
      <c r="DF38" s="10">
        <v>7.1211865999999997</v>
      </c>
      <c r="DG38" s="10">
        <v>0</v>
      </c>
      <c r="DH38" s="10">
        <v>0</v>
      </c>
      <c r="DI38" s="10">
        <v>7.2107318999999999</v>
      </c>
      <c r="DJ38" s="10">
        <v>7.2792249</v>
      </c>
      <c r="DK38" s="10">
        <v>0</v>
      </c>
      <c r="DL38" s="10">
        <v>0</v>
      </c>
      <c r="DM38" s="10">
        <v>7.1507183000000003</v>
      </c>
      <c r="DN38" s="10">
        <v>7.0777786999999996</v>
      </c>
      <c r="DO38" s="10">
        <v>0</v>
      </c>
      <c r="DP38" s="10">
        <v>0</v>
      </c>
      <c r="DQ38" s="10">
        <v>7.5475238999999998</v>
      </c>
      <c r="DR38" s="10">
        <v>7.1777477999999997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3.5494562838978001E-3</v>
      </c>
      <c r="F39" s="10">
        <v>3.5494562838978001E-3</v>
      </c>
      <c r="G39" s="10">
        <v>0</v>
      </c>
      <c r="H39" s="10">
        <v>0</v>
      </c>
      <c r="I39" s="10">
        <v>3.5494562838978001E-3</v>
      </c>
      <c r="J39" s="10">
        <v>3.5494562838978001E-3</v>
      </c>
      <c r="K39" s="10">
        <v>0</v>
      </c>
      <c r="L39" s="10">
        <v>0</v>
      </c>
      <c r="M39" s="10">
        <v>3.5488426725298599E-3</v>
      </c>
      <c r="N39" s="10">
        <v>3.5488426725298599E-3</v>
      </c>
      <c r="O39" s="10">
        <v>0</v>
      </c>
      <c r="P39" s="10">
        <v>0</v>
      </c>
      <c r="Q39" s="10">
        <v>3.5493949146664398E-3</v>
      </c>
      <c r="R39" s="10">
        <v>3.5493949146664398E-3</v>
      </c>
      <c r="S39" s="10">
        <v>0</v>
      </c>
      <c r="T39" s="10">
        <v>0</v>
      </c>
      <c r="U39" s="10">
        <v>3.5494501468312802E-3</v>
      </c>
      <c r="V39" s="10">
        <v>3.5494501468312802E-3</v>
      </c>
      <c r="W39" s="10">
        <v>0</v>
      </c>
      <c r="X39" s="10">
        <v>0</v>
      </c>
      <c r="Y39" s="10">
        <v>3.5494556701912701E-3</v>
      </c>
      <c r="Z39" s="10">
        <v>3.5494556701912701E-3</v>
      </c>
      <c r="AA39" s="10">
        <v>0</v>
      </c>
      <c r="AB39" s="10">
        <v>0</v>
      </c>
      <c r="AC39" s="10">
        <v>3.5494562225273402E-3</v>
      </c>
      <c r="AD39" s="10">
        <v>3.5494562225273402E-3</v>
      </c>
      <c r="AE39" s="10">
        <v>0</v>
      </c>
      <c r="AF39" s="10">
        <v>0</v>
      </c>
      <c r="AG39" s="10">
        <v>3.5494562777594902E-3</v>
      </c>
      <c r="AH39" s="10">
        <v>3.5494562777594902E-3</v>
      </c>
      <c r="AI39" s="10">
        <v>0</v>
      </c>
      <c r="AJ39" s="10">
        <v>0</v>
      </c>
      <c r="AK39" s="10">
        <v>3.5494562832825201E-3</v>
      </c>
      <c r="AL39" s="10">
        <v>3.5494562832825201E-3</v>
      </c>
      <c r="AM39" s="10">
        <v>0</v>
      </c>
      <c r="AN39" s="10">
        <v>0</v>
      </c>
      <c r="AO39" s="10">
        <v>3.5494562838351801E-3</v>
      </c>
      <c r="AP39" s="10">
        <v>3.5494562838351801E-3</v>
      </c>
      <c r="AQ39" s="10">
        <v>0</v>
      </c>
      <c r="AR39" s="10">
        <v>0</v>
      </c>
      <c r="AS39" s="10">
        <v>3.2127265928726398E-3</v>
      </c>
      <c r="AT39" s="10">
        <v>3.2127265928726398E-3</v>
      </c>
      <c r="AU39" s="10">
        <v>0</v>
      </c>
      <c r="AV39" s="10">
        <v>0</v>
      </c>
      <c r="AW39" s="10">
        <v>3.2127265928733402E-3</v>
      </c>
      <c r="AX39" s="10">
        <v>3.2127265928733402E-3</v>
      </c>
      <c r="AY39" s="10">
        <v>0</v>
      </c>
      <c r="AZ39" s="10">
        <v>0</v>
      </c>
      <c r="BA39" s="10">
        <v>3.2121155302067802E-3</v>
      </c>
      <c r="BB39" s="10">
        <v>3.2121155302067802E-3</v>
      </c>
      <c r="BC39" s="10">
        <v>0</v>
      </c>
      <c r="BD39" s="10">
        <v>0</v>
      </c>
      <c r="BE39" s="10">
        <v>3.2126654860863699E-3</v>
      </c>
      <c r="BF39" s="10">
        <v>3.2126654860863699E-3</v>
      </c>
      <c r="BG39" s="10">
        <v>0</v>
      </c>
      <c r="BH39" s="10">
        <v>0</v>
      </c>
      <c r="BI39" s="10">
        <v>3.2127204821888501E-3</v>
      </c>
      <c r="BJ39" s="10">
        <v>3.2127204821888501E-3</v>
      </c>
      <c r="BK39" s="10">
        <v>0</v>
      </c>
      <c r="BL39" s="10">
        <v>0</v>
      </c>
      <c r="BM39" s="10">
        <v>3.2127259818039598E-3</v>
      </c>
      <c r="BN39" s="10">
        <v>3.2127259818039598E-3</v>
      </c>
      <c r="BO39" s="10">
        <v>0</v>
      </c>
      <c r="BP39" s="10">
        <v>0</v>
      </c>
      <c r="BQ39" s="10">
        <v>3.21272653176622E-3</v>
      </c>
      <c r="BR39" s="10">
        <v>3.21272653176622E-3</v>
      </c>
      <c r="BS39" s="10">
        <v>0</v>
      </c>
      <c r="BT39" s="10">
        <v>0</v>
      </c>
      <c r="BU39" s="10">
        <v>3.2127265867623401E-3</v>
      </c>
      <c r="BV39" s="10">
        <v>3.2127265867623401E-3</v>
      </c>
      <c r="BW39" s="10">
        <v>0</v>
      </c>
      <c r="BX39" s="10">
        <v>0</v>
      </c>
      <c r="BY39" s="10">
        <v>3.2127265922617101E-3</v>
      </c>
      <c r="BZ39" s="10">
        <v>3.2127265922617101E-3</v>
      </c>
      <c r="CA39" s="10">
        <v>0</v>
      </c>
      <c r="CB39" s="10">
        <v>0</v>
      </c>
      <c r="CC39" s="10">
        <v>3.2127265928116799E-3</v>
      </c>
      <c r="CD39" s="10">
        <v>3.2127265928116799E-3</v>
      </c>
      <c r="CE39" s="10">
        <v>0</v>
      </c>
      <c r="CF39" s="10">
        <v>0</v>
      </c>
      <c r="CG39" s="10">
        <v>1.7651400000000001E-2</v>
      </c>
      <c r="CH39" s="10">
        <v>1.6224700000000002E-2</v>
      </c>
      <c r="CI39" s="10">
        <v>0</v>
      </c>
      <c r="CJ39" s="10">
        <v>0</v>
      </c>
      <c r="CK39" s="10">
        <v>4.7218499999999997E-2</v>
      </c>
      <c r="CL39" s="10">
        <v>5.0858199999999999E-2</v>
      </c>
      <c r="CM39" s="10">
        <v>0</v>
      </c>
      <c r="CN39" s="10">
        <v>0</v>
      </c>
      <c r="CO39" s="10">
        <v>4.8699300000000001E-2</v>
      </c>
      <c r="CP39" s="10">
        <v>4.9730900000000001E-2</v>
      </c>
      <c r="CQ39" s="10">
        <v>0</v>
      </c>
      <c r="CR39" s="10">
        <v>0</v>
      </c>
      <c r="CS39" s="10">
        <v>5.246E-2</v>
      </c>
      <c r="CT39" s="10">
        <v>5.4160100000000003E-2</v>
      </c>
      <c r="CU39" s="10">
        <v>0</v>
      </c>
      <c r="CV39" s="10">
        <v>0</v>
      </c>
      <c r="CW39" s="10">
        <v>4.7128200000000002E-2</v>
      </c>
      <c r="CX39" s="10">
        <v>4.5799300000000001E-2</v>
      </c>
      <c r="CY39" s="10">
        <v>0</v>
      </c>
      <c r="CZ39" s="10">
        <v>0</v>
      </c>
      <c r="DA39" s="10">
        <v>4.8894199999999999E-2</v>
      </c>
      <c r="DB39" s="10">
        <v>4.89034E-2</v>
      </c>
      <c r="DC39" s="10">
        <v>0</v>
      </c>
      <c r="DD39" s="10">
        <v>0</v>
      </c>
      <c r="DE39" s="10">
        <v>5.8147499999999998E-2</v>
      </c>
      <c r="DF39" s="10">
        <v>5.58337E-2</v>
      </c>
      <c r="DG39" s="10">
        <v>0</v>
      </c>
      <c r="DH39" s="10">
        <v>0</v>
      </c>
      <c r="DI39" s="10">
        <v>5.4063699999999999E-2</v>
      </c>
      <c r="DJ39" s="10">
        <v>4.8865800000000001E-2</v>
      </c>
      <c r="DK39" s="10">
        <v>0</v>
      </c>
      <c r="DL39" s="10">
        <v>0</v>
      </c>
      <c r="DM39" s="10">
        <v>4.9154900000000001E-2</v>
      </c>
      <c r="DN39" s="10">
        <v>4.7639599999999997E-2</v>
      </c>
      <c r="DO39" s="10">
        <v>0</v>
      </c>
      <c r="DP39" s="10">
        <v>0</v>
      </c>
      <c r="DQ39" s="10">
        <v>5.4373299999999999E-2</v>
      </c>
      <c r="DR39" s="10">
        <v>5.7170600000000002E-2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2.4231148794587902E-3</v>
      </c>
      <c r="F40" s="10">
        <v>2.4231148794593401E-3</v>
      </c>
      <c r="G40" s="10">
        <v>0</v>
      </c>
      <c r="H40" s="10">
        <v>0</v>
      </c>
      <c r="I40" s="10">
        <v>2.4231148790688798E-3</v>
      </c>
      <c r="J40" s="10">
        <v>2.4231148794603401E-3</v>
      </c>
      <c r="K40" s="10">
        <v>0</v>
      </c>
      <c r="L40" s="10">
        <v>0</v>
      </c>
      <c r="M40" s="10">
        <v>2.42310751581976E-3</v>
      </c>
      <c r="N40" s="10">
        <v>2.4231976255615398E-3</v>
      </c>
      <c r="O40" s="10">
        <v>0</v>
      </c>
      <c r="P40" s="10">
        <v>0</v>
      </c>
      <c r="Q40" s="10">
        <v>2.4231141459880598E-3</v>
      </c>
      <c r="R40" s="10">
        <v>2.4231231556152101E-3</v>
      </c>
      <c r="S40" s="10">
        <v>0</v>
      </c>
      <c r="T40" s="10">
        <v>0</v>
      </c>
      <c r="U40" s="10">
        <v>2.4231148060183099E-3</v>
      </c>
      <c r="V40" s="10">
        <v>2.4231157070900801E-3</v>
      </c>
      <c r="W40" s="10">
        <v>0</v>
      </c>
      <c r="X40" s="10">
        <v>0</v>
      </c>
      <c r="Y40" s="10">
        <v>2.4231148730438101E-3</v>
      </c>
      <c r="Z40" s="10">
        <v>2.4231149622211401E-3</v>
      </c>
      <c r="AA40" s="10">
        <v>0</v>
      </c>
      <c r="AB40" s="10">
        <v>0</v>
      </c>
      <c r="AC40" s="10">
        <v>2.42311487791069E-3</v>
      </c>
      <c r="AD40" s="10">
        <v>2.42311488773628E-3</v>
      </c>
      <c r="AE40" s="10">
        <v>0</v>
      </c>
      <c r="AF40" s="10">
        <v>0</v>
      </c>
      <c r="AG40" s="10">
        <v>2.4231148806391802E-3</v>
      </c>
      <c r="AH40" s="10">
        <v>2.4231148802861301E-3</v>
      </c>
      <c r="AI40" s="10">
        <v>0</v>
      </c>
      <c r="AJ40" s="10">
        <v>0</v>
      </c>
      <c r="AK40" s="10">
        <v>2.4231148794667799E-3</v>
      </c>
      <c r="AL40" s="10">
        <v>2.42311487954117E-3</v>
      </c>
      <c r="AM40" s="10">
        <v>0</v>
      </c>
      <c r="AN40" s="10">
        <v>0</v>
      </c>
      <c r="AO40" s="10">
        <v>2.4231148792109901E-3</v>
      </c>
      <c r="AP40" s="10">
        <v>2.4231148794678901E-3</v>
      </c>
      <c r="AQ40" s="10">
        <v>0</v>
      </c>
      <c r="AR40" s="10">
        <v>0</v>
      </c>
      <c r="AS40" s="10">
        <v>2.13241521167274E-3</v>
      </c>
      <c r="AT40" s="10">
        <v>2.1324152116732899E-3</v>
      </c>
      <c r="AU40" s="10">
        <v>0</v>
      </c>
      <c r="AV40" s="10">
        <v>0</v>
      </c>
      <c r="AW40" s="10">
        <v>2.1324152113166798E-3</v>
      </c>
      <c r="AX40" s="10">
        <v>2.1324152116751101E-3</v>
      </c>
      <c r="AY40" s="10">
        <v>0</v>
      </c>
      <c r="AZ40" s="10">
        <v>0</v>
      </c>
      <c r="BA40" s="10">
        <v>2.1322622443332002E-3</v>
      </c>
      <c r="BB40" s="10">
        <v>2.1324679324076401E-3</v>
      </c>
      <c r="BC40" s="10">
        <v>0</v>
      </c>
      <c r="BD40" s="10">
        <v>0</v>
      </c>
      <c r="BE40" s="10">
        <v>2.1323999168840501E-3</v>
      </c>
      <c r="BF40" s="10">
        <v>2.1324204847323301E-3</v>
      </c>
      <c r="BG40" s="10">
        <v>0</v>
      </c>
      <c r="BH40" s="10">
        <v>0</v>
      </c>
      <c r="BI40" s="10">
        <v>2.1324136817413501E-3</v>
      </c>
      <c r="BJ40" s="10">
        <v>2.1324157389892E-3</v>
      </c>
      <c r="BK40" s="10">
        <v>0</v>
      </c>
      <c r="BL40" s="10">
        <v>0</v>
      </c>
      <c r="BM40" s="10">
        <v>2.1324150592304299E-3</v>
      </c>
      <c r="BN40" s="10">
        <v>2.1324152644037401E-3</v>
      </c>
      <c r="BO40" s="10">
        <v>0</v>
      </c>
      <c r="BP40" s="10">
        <v>0</v>
      </c>
      <c r="BQ40" s="10">
        <v>2.1324151958231701E-3</v>
      </c>
      <c r="BR40" s="10">
        <v>2.1324152169478702E-3</v>
      </c>
      <c r="BS40" s="10">
        <v>0</v>
      </c>
      <c r="BT40" s="10">
        <v>0</v>
      </c>
      <c r="BU40" s="10">
        <v>2.1324152106399902E-3</v>
      </c>
      <c r="BV40" s="10">
        <v>2.1324152121998102E-3</v>
      </c>
      <c r="BW40" s="10">
        <v>0</v>
      </c>
      <c r="BX40" s="10">
        <v>0</v>
      </c>
      <c r="BY40" s="10">
        <v>2.1324152112815399E-3</v>
      </c>
      <c r="BZ40" s="10">
        <v>2.1324152117255801E-3</v>
      </c>
      <c r="CA40" s="10">
        <v>0</v>
      </c>
      <c r="CB40" s="10">
        <v>0</v>
      </c>
      <c r="CC40" s="10">
        <v>2.13241521158768E-3</v>
      </c>
      <c r="CD40" s="10">
        <v>2.1324152116779199E-3</v>
      </c>
      <c r="CE40" s="10">
        <v>0</v>
      </c>
      <c r="CF40" s="10">
        <v>0</v>
      </c>
      <c r="CG40" s="10">
        <v>2.4727300000000001E-2</v>
      </c>
      <c r="CH40" s="10">
        <v>2.36782E-2</v>
      </c>
      <c r="CI40" s="10">
        <v>0</v>
      </c>
      <c r="CJ40" s="10">
        <v>0</v>
      </c>
      <c r="CK40" s="10">
        <v>5.07646E-2</v>
      </c>
      <c r="CL40" s="10">
        <v>5.1197300000000001E-2</v>
      </c>
      <c r="CM40" s="10">
        <v>0</v>
      </c>
      <c r="CN40" s="10">
        <v>0</v>
      </c>
      <c r="CO40" s="10">
        <v>5.27561E-2</v>
      </c>
      <c r="CP40" s="10">
        <v>5.2891300000000002E-2</v>
      </c>
      <c r="CQ40" s="10">
        <v>0</v>
      </c>
      <c r="CR40" s="10">
        <v>0</v>
      </c>
      <c r="CS40" s="10">
        <v>5.9736200000000003E-2</v>
      </c>
      <c r="CT40" s="10">
        <v>5.73725E-2</v>
      </c>
      <c r="CU40" s="10">
        <v>0</v>
      </c>
      <c r="CV40" s="10">
        <v>0</v>
      </c>
      <c r="CW40" s="10">
        <v>5.4896100000000003E-2</v>
      </c>
      <c r="CX40" s="10">
        <v>5.3590699999999998E-2</v>
      </c>
      <c r="CY40" s="10">
        <v>0</v>
      </c>
      <c r="CZ40" s="10">
        <v>0</v>
      </c>
      <c r="DA40" s="10">
        <v>5.7884600000000001E-2</v>
      </c>
      <c r="DB40" s="10">
        <v>5.8979700000000003E-2</v>
      </c>
      <c r="DC40" s="10">
        <v>0</v>
      </c>
      <c r="DD40" s="10">
        <v>0</v>
      </c>
      <c r="DE40" s="10">
        <v>7.3428999999999994E-2</v>
      </c>
      <c r="DF40" s="10">
        <v>6.2892199999999995E-2</v>
      </c>
      <c r="DG40" s="10">
        <v>0</v>
      </c>
      <c r="DH40" s="10">
        <v>0</v>
      </c>
      <c r="DI40" s="10">
        <v>5.7056299999999997E-2</v>
      </c>
      <c r="DJ40" s="10">
        <v>5.5636999999999999E-2</v>
      </c>
      <c r="DK40" s="10">
        <v>0</v>
      </c>
      <c r="DL40" s="10">
        <v>0</v>
      </c>
      <c r="DM40" s="10">
        <v>5.5107900000000001E-2</v>
      </c>
      <c r="DN40" s="10">
        <v>5.4960700000000001E-2</v>
      </c>
      <c r="DO40" s="10">
        <v>0</v>
      </c>
      <c r="DP40" s="10">
        <v>0</v>
      </c>
      <c r="DQ40" s="10">
        <v>6.0733299999999997E-2</v>
      </c>
      <c r="DR40" s="10">
        <v>6.7279400000000003E-2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1.4430908299445401E-6</v>
      </c>
      <c r="F41" s="10">
        <v>1.4432832797783799E-6</v>
      </c>
      <c r="G41" s="10">
        <v>0</v>
      </c>
      <c r="H41" s="10">
        <v>0</v>
      </c>
      <c r="I41" s="10">
        <v>3.8269867968510097E-5</v>
      </c>
      <c r="J41" s="10">
        <v>1.47872476197186E-6</v>
      </c>
      <c r="K41" s="10">
        <v>0</v>
      </c>
      <c r="L41" s="10">
        <v>0</v>
      </c>
      <c r="M41" s="10">
        <v>7.95795976050728E-5</v>
      </c>
      <c r="N41" s="10">
        <v>7.9654933463568805E-5</v>
      </c>
      <c r="O41" s="10">
        <v>0</v>
      </c>
      <c r="P41" s="10">
        <v>0</v>
      </c>
      <c r="Q41" s="10">
        <v>4.1459789131836899E-5</v>
      </c>
      <c r="R41" s="10">
        <v>4.14521741912144E-5</v>
      </c>
      <c r="S41" s="10">
        <v>0</v>
      </c>
      <c r="T41" s="10">
        <v>0</v>
      </c>
      <c r="U41" s="10">
        <v>3.5354973166035197E-5</v>
      </c>
      <c r="V41" s="10">
        <v>3.5281387140484502E-5</v>
      </c>
      <c r="W41" s="10">
        <v>0</v>
      </c>
      <c r="X41" s="10">
        <v>0</v>
      </c>
      <c r="Y41" s="10">
        <v>2.3636543177885099E-5</v>
      </c>
      <c r="Z41" s="10">
        <v>2.25989951061489E-5</v>
      </c>
      <c r="AA41" s="10">
        <v>0</v>
      </c>
      <c r="AB41" s="10">
        <v>0</v>
      </c>
      <c r="AC41" s="10">
        <v>1.57060830283662E-5</v>
      </c>
      <c r="AD41" s="10">
        <v>5.9752991201089703E-6</v>
      </c>
      <c r="AE41" s="10">
        <v>0</v>
      </c>
      <c r="AF41" s="10">
        <v>0</v>
      </c>
      <c r="AG41" s="10">
        <v>3.5409194447666403E-5</v>
      </c>
      <c r="AH41" s="10">
        <v>1.99665475353328E-6</v>
      </c>
      <c r="AI41" s="10">
        <v>0</v>
      </c>
      <c r="AJ41" s="10">
        <v>0</v>
      </c>
      <c r="AK41" s="10">
        <v>3.7602713551687697E-5</v>
      </c>
      <c r="AL41" s="10">
        <v>1.5629415079376801E-6</v>
      </c>
      <c r="AM41" s="10">
        <v>0</v>
      </c>
      <c r="AN41" s="10">
        <v>0</v>
      </c>
      <c r="AO41" s="10">
        <v>4.6652582136319502E-5</v>
      </c>
      <c r="AP41" s="10">
        <v>1.49635374846469E-6</v>
      </c>
      <c r="AQ41" s="10">
        <v>0</v>
      </c>
      <c r="AR41" s="10">
        <v>0</v>
      </c>
      <c r="AS41" s="10">
        <v>1.3323018809440201E-6</v>
      </c>
      <c r="AT41" s="10">
        <v>1.3324677679412601E-6</v>
      </c>
      <c r="AU41" s="10">
        <v>0</v>
      </c>
      <c r="AV41" s="10">
        <v>0</v>
      </c>
      <c r="AW41" s="10">
        <v>8.8432124494514601E-6</v>
      </c>
      <c r="AX41" s="10">
        <v>1.3105356713934101E-6</v>
      </c>
      <c r="AY41" s="10">
        <v>0</v>
      </c>
      <c r="AZ41" s="10">
        <v>0</v>
      </c>
      <c r="BA41" s="10">
        <v>6.3201364697558496E-5</v>
      </c>
      <c r="BB41" s="10">
        <v>6.3369427223025006E-5</v>
      </c>
      <c r="BC41" s="10">
        <v>0</v>
      </c>
      <c r="BD41" s="10">
        <v>0</v>
      </c>
      <c r="BE41" s="10">
        <v>3.5947041395078202E-5</v>
      </c>
      <c r="BF41" s="10">
        <v>3.5963737450041097E-5</v>
      </c>
      <c r="BG41" s="10">
        <v>0</v>
      </c>
      <c r="BH41" s="10">
        <v>0</v>
      </c>
      <c r="BI41" s="10">
        <v>3.1205321909571797E-5</v>
      </c>
      <c r="BJ41" s="10">
        <v>3.1250252438620999E-5</v>
      </c>
      <c r="BK41" s="10">
        <v>0</v>
      </c>
      <c r="BL41" s="10">
        <v>0</v>
      </c>
      <c r="BM41" s="10">
        <v>1.9722474286056001E-5</v>
      </c>
      <c r="BN41" s="10">
        <v>2.0081459312690099E-5</v>
      </c>
      <c r="BO41" s="10">
        <v>0</v>
      </c>
      <c r="BP41" s="10">
        <v>0</v>
      </c>
      <c r="BQ41" s="10">
        <v>5.4653731243407399E-6</v>
      </c>
      <c r="BR41" s="10">
        <v>5.3357260771052303E-6</v>
      </c>
      <c r="BS41" s="10">
        <v>0</v>
      </c>
      <c r="BT41" s="10">
        <v>0</v>
      </c>
      <c r="BU41" s="10">
        <v>9.1615991037614508E-6</v>
      </c>
      <c r="BV41" s="10">
        <v>1.7866119523727899E-6</v>
      </c>
      <c r="BW41" s="10">
        <v>0</v>
      </c>
      <c r="BX41" s="10">
        <v>0</v>
      </c>
      <c r="BY41" s="10">
        <v>9.6157700349922303E-6</v>
      </c>
      <c r="BZ41" s="10">
        <v>1.3909456028758801E-6</v>
      </c>
      <c r="CA41" s="10">
        <v>0</v>
      </c>
      <c r="CB41" s="10">
        <v>0</v>
      </c>
      <c r="CC41" s="10">
        <v>1.4800687664376399E-5</v>
      </c>
      <c r="CD41" s="10">
        <v>1.32625087659093E-6</v>
      </c>
      <c r="CE41" s="10">
        <v>0</v>
      </c>
      <c r="CF41" s="10">
        <v>0</v>
      </c>
      <c r="CG41" s="10">
        <v>3.9709899999999999E-2</v>
      </c>
      <c r="CH41" s="10">
        <v>4.0599499999999997E-2</v>
      </c>
      <c r="CI41" s="10">
        <v>0</v>
      </c>
      <c r="CJ41" s="10">
        <v>0</v>
      </c>
      <c r="CK41" s="10">
        <v>7.1383299999999997E-2</v>
      </c>
      <c r="CL41" s="10">
        <v>6.7380399999999993E-2</v>
      </c>
      <c r="CM41" s="10">
        <v>0</v>
      </c>
      <c r="CN41" s="10">
        <v>0</v>
      </c>
      <c r="CO41" s="10">
        <v>7.0164199999999996E-2</v>
      </c>
      <c r="CP41" s="10">
        <v>6.5239400000000003E-2</v>
      </c>
      <c r="CQ41" s="10">
        <v>0</v>
      </c>
      <c r="CR41" s="10">
        <v>0</v>
      </c>
      <c r="CS41" s="10">
        <v>7.8666E-2</v>
      </c>
      <c r="CT41" s="10">
        <v>8.1171499999999994E-2</v>
      </c>
      <c r="CU41" s="10">
        <v>0</v>
      </c>
      <c r="CV41" s="10">
        <v>0</v>
      </c>
      <c r="CW41" s="10">
        <v>7.3312699999999995E-2</v>
      </c>
      <c r="CX41" s="10">
        <v>8.0369300000000005E-2</v>
      </c>
      <c r="CY41" s="10">
        <v>0</v>
      </c>
      <c r="CZ41" s="10">
        <v>0</v>
      </c>
      <c r="DA41" s="10">
        <v>8.11114E-2</v>
      </c>
      <c r="DB41" s="10">
        <v>7.64764E-2</v>
      </c>
      <c r="DC41" s="10">
        <v>0</v>
      </c>
      <c r="DD41" s="10">
        <v>0</v>
      </c>
      <c r="DE41" s="10">
        <v>8.6263599999999996E-2</v>
      </c>
      <c r="DF41" s="10">
        <v>8.3219199999999993E-2</v>
      </c>
      <c r="DG41" s="10">
        <v>0</v>
      </c>
      <c r="DH41" s="10">
        <v>0</v>
      </c>
      <c r="DI41" s="10">
        <v>7.2651400000000005E-2</v>
      </c>
      <c r="DJ41" s="10">
        <v>7.1490999999999999E-2</v>
      </c>
      <c r="DK41" s="10">
        <v>0</v>
      </c>
      <c r="DL41" s="10">
        <v>0</v>
      </c>
      <c r="DM41" s="10">
        <v>7.3857000000000006E-2</v>
      </c>
      <c r="DN41" s="10">
        <v>7.5758400000000004E-2</v>
      </c>
      <c r="DO41" s="10">
        <v>0</v>
      </c>
      <c r="DP41" s="10">
        <v>0</v>
      </c>
      <c r="DQ41" s="10">
        <v>8.1711000000000006E-2</v>
      </c>
      <c r="DR41" s="10">
        <v>8.7071200000000001E-2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5.76785019745785E-9</v>
      </c>
      <c r="F42" s="10">
        <v>6.1310491128452302E-9</v>
      </c>
      <c r="G42" s="10">
        <v>0</v>
      </c>
      <c r="H42" s="10">
        <v>0</v>
      </c>
      <c r="I42" s="10">
        <v>19.309008704641901</v>
      </c>
      <c r="J42" s="10">
        <v>7.3407955696103104E-5</v>
      </c>
      <c r="K42" s="10">
        <v>0</v>
      </c>
      <c r="L42" s="10">
        <v>0</v>
      </c>
      <c r="M42" s="10">
        <v>1.4573036273807199E-5</v>
      </c>
      <c r="N42" s="10">
        <v>9.5385838301265108E-6</v>
      </c>
      <c r="O42" s="10">
        <v>0</v>
      </c>
      <c r="P42" s="10">
        <v>0</v>
      </c>
      <c r="Q42" s="10">
        <v>8.1999980310332194E-6</v>
      </c>
      <c r="R42" s="10">
        <v>8.4096355521534605E-6</v>
      </c>
      <c r="S42" s="10">
        <v>0</v>
      </c>
      <c r="T42" s="10">
        <v>0</v>
      </c>
      <c r="U42" s="10">
        <v>3.8416093982585104E-6</v>
      </c>
      <c r="V42" s="10">
        <v>3.5121068541199601E-6</v>
      </c>
      <c r="W42" s="10">
        <v>0</v>
      </c>
      <c r="X42" s="10">
        <v>0</v>
      </c>
      <c r="Y42" s="10">
        <v>3.1362726210515399E-6</v>
      </c>
      <c r="Z42" s="10">
        <v>4.5246636581897098E-7</v>
      </c>
      <c r="AA42" s="10">
        <v>0</v>
      </c>
      <c r="AB42" s="10">
        <v>0</v>
      </c>
      <c r="AC42" s="10">
        <v>3.3074836429891598E-5</v>
      </c>
      <c r="AD42" s="10">
        <v>1.79445968750969E-7</v>
      </c>
      <c r="AE42" s="10">
        <v>0</v>
      </c>
      <c r="AF42" s="10">
        <v>0</v>
      </c>
      <c r="AG42" s="10">
        <v>2.4441367426664102E-4</v>
      </c>
      <c r="AH42" s="10">
        <v>1.8556691594451301E-7</v>
      </c>
      <c r="AI42" s="10">
        <v>0</v>
      </c>
      <c r="AJ42" s="10">
        <v>0</v>
      </c>
      <c r="AK42" s="10">
        <v>2.67185198906117E-3</v>
      </c>
      <c r="AL42" s="10">
        <v>1.17970757163022E-7</v>
      </c>
      <c r="AM42" s="10">
        <v>0</v>
      </c>
      <c r="AN42" s="10">
        <v>0</v>
      </c>
      <c r="AO42" s="10">
        <v>2.9494476682532599E-2</v>
      </c>
      <c r="AP42" s="10">
        <v>1.3714014823751299E-7</v>
      </c>
      <c r="AQ42" s="10">
        <v>0</v>
      </c>
      <c r="AR42" s="10">
        <v>0</v>
      </c>
      <c r="AS42" s="10">
        <v>1.42623066709994E-9</v>
      </c>
      <c r="AT42" s="10">
        <v>1.4778324478965E-9</v>
      </c>
      <c r="AU42" s="10">
        <v>0</v>
      </c>
      <c r="AV42" s="10">
        <v>0</v>
      </c>
      <c r="AW42" s="10">
        <v>4.6297747648189604</v>
      </c>
      <c r="AX42" s="10">
        <v>1.6487297736384199E-5</v>
      </c>
      <c r="AY42" s="10">
        <v>0</v>
      </c>
      <c r="AZ42" s="10">
        <v>0</v>
      </c>
      <c r="BA42" s="10">
        <v>8.3434952738058298E-6</v>
      </c>
      <c r="BB42" s="10">
        <v>6.4004752143788E-6</v>
      </c>
      <c r="BC42" s="10">
        <v>0</v>
      </c>
      <c r="BD42" s="10">
        <v>0</v>
      </c>
      <c r="BE42" s="10">
        <v>5.5234115682518898E-6</v>
      </c>
      <c r="BF42" s="10">
        <v>5.4357205426171098E-6</v>
      </c>
      <c r="BG42" s="10">
        <v>0</v>
      </c>
      <c r="BH42" s="10">
        <v>0</v>
      </c>
      <c r="BI42" s="10">
        <v>2.4013150085952702E-6</v>
      </c>
      <c r="BJ42" s="10">
        <v>2.2908959104075501E-6</v>
      </c>
      <c r="BK42" s="10">
        <v>0</v>
      </c>
      <c r="BL42" s="10">
        <v>0</v>
      </c>
      <c r="BM42" s="10">
        <v>6.5950610094805496E-7</v>
      </c>
      <c r="BN42" s="10">
        <v>3.3393895206934801E-7</v>
      </c>
      <c r="BO42" s="10">
        <v>0</v>
      </c>
      <c r="BP42" s="10">
        <v>0</v>
      </c>
      <c r="BQ42" s="10">
        <v>9.7856884557083901E-6</v>
      </c>
      <c r="BR42" s="10">
        <v>1.3615900859535799E-7</v>
      </c>
      <c r="BS42" s="10">
        <v>0</v>
      </c>
      <c r="BT42" s="10">
        <v>0</v>
      </c>
      <c r="BU42" s="10">
        <v>6.0223732829602098E-5</v>
      </c>
      <c r="BV42" s="10">
        <v>1.13043196546746E-7</v>
      </c>
      <c r="BW42" s="10">
        <v>0</v>
      </c>
      <c r="BX42" s="10">
        <v>0</v>
      </c>
      <c r="BY42" s="10">
        <v>5.5135335751847704E-4</v>
      </c>
      <c r="BZ42" s="10">
        <v>5.3171968152825203E-8</v>
      </c>
      <c r="CA42" s="10">
        <v>0</v>
      </c>
      <c r="CB42" s="10">
        <v>0</v>
      </c>
      <c r="CC42" s="10">
        <v>8.5290527545444396E-3</v>
      </c>
      <c r="CD42" s="10">
        <v>3.4722561584207599E-8</v>
      </c>
      <c r="CE42" s="10">
        <v>0</v>
      </c>
      <c r="CF42" s="10">
        <v>0</v>
      </c>
      <c r="CG42" s="10">
        <v>7.4142899999999998E-2</v>
      </c>
      <c r="CH42" s="10">
        <v>7.6588900000000001E-2</v>
      </c>
      <c r="CI42" s="10">
        <v>0</v>
      </c>
      <c r="CJ42" s="10">
        <v>0</v>
      </c>
      <c r="CK42" s="10">
        <v>0.1037338</v>
      </c>
      <c r="CL42" s="10">
        <v>0.1051648</v>
      </c>
      <c r="CM42" s="10">
        <v>0</v>
      </c>
      <c r="CN42" s="10">
        <v>0</v>
      </c>
      <c r="CO42" s="10">
        <v>0.10067710000000001</v>
      </c>
      <c r="CP42" s="10">
        <v>9.72557E-2</v>
      </c>
      <c r="CQ42" s="10">
        <v>0</v>
      </c>
      <c r="CR42" s="10">
        <v>0</v>
      </c>
      <c r="CS42" s="10">
        <v>0.12071850000000001</v>
      </c>
      <c r="CT42" s="10">
        <v>0.11187419999999999</v>
      </c>
      <c r="CU42" s="10">
        <v>0</v>
      </c>
      <c r="CV42" s="10">
        <v>0</v>
      </c>
      <c r="CW42" s="10">
        <v>0.1248421</v>
      </c>
      <c r="CX42" s="10">
        <v>0.1126856</v>
      </c>
      <c r="CY42" s="10">
        <v>0</v>
      </c>
      <c r="CZ42" s="10">
        <v>0</v>
      </c>
      <c r="DA42" s="10">
        <v>0.1117108</v>
      </c>
      <c r="DB42" s="10">
        <v>0.10787819999999999</v>
      </c>
      <c r="DC42" s="10">
        <v>0</v>
      </c>
      <c r="DD42" s="10">
        <v>0</v>
      </c>
      <c r="DE42" s="10">
        <v>0.1227268</v>
      </c>
      <c r="DF42" s="10">
        <v>0.11801300000000001</v>
      </c>
      <c r="DG42" s="10">
        <v>0</v>
      </c>
      <c r="DH42" s="10">
        <v>0</v>
      </c>
      <c r="DI42" s="10">
        <v>0.10737770000000001</v>
      </c>
      <c r="DJ42" s="10">
        <v>0.1041755</v>
      </c>
      <c r="DK42" s="10">
        <v>0</v>
      </c>
      <c r="DL42" s="10">
        <v>0</v>
      </c>
      <c r="DM42" s="10">
        <v>0.1163862</v>
      </c>
      <c r="DN42" s="10">
        <v>0.1128343</v>
      </c>
      <c r="DO42" s="10">
        <v>0</v>
      </c>
      <c r="DP42" s="10">
        <v>0</v>
      </c>
      <c r="DQ42" s="10">
        <v>0.1210656</v>
      </c>
      <c r="DR42" s="10">
        <v>0.1130058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1.69275753969522E-7</v>
      </c>
      <c r="F43" s="10">
        <v>1.3808279442258101E-7</v>
      </c>
      <c r="G43" s="10">
        <v>0</v>
      </c>
      <c r="H43" s="10">
        <v>0</v>
      </c>
      <c r="I43" s="10">
        <v>148.606607735837</v>
      </c>
      <c r="J43" s="10">
        <v>9.0881617280791404E-4</v>
      </c>
      <c r="K43" s="10">
        <v>0</v>
      </c>
      <c r="L43" s="10">
        <v>0</v>
      </c>
      <c r="M43" s="10">
        <v>6.4021365509675504E-6</v>
      </c>
      <c r="N43" s="10">
        <v>5.9382888786263496E-6</v>
      </c>
      <c r="O43" s="10">
        <v>0</v>
      </c>
      <c r="P43" s="10">
        <v>0</v>
      </c>
      <c r="Q43" s="10">
        <v>4.0185238356915701E-6</v>
      </c>
      <c r="R43" s="10">
        <v>3.5920041774328799E-6</v>
      </c>
      <c r="S43" s="10">
        <v>0</v>
      </c>
      <c r="T43" s="10">
        <v>0</v>
      </c>
      <c r="U43" s="10">
        <v>1.5613744075437799E-6</v>
      </c>
      <c r="V43" s="10">
        <v>3.7073060921155598E-7</v>
      </c>
      <c r="W43" s="10">
        <v>0</v>
      </c>
      <c r="X43" s="10">
        <v>0</v>
      </c>
      <c r="Y43" s="10">
        <v>5.31593286146048E-6</v>
      </c>
      <c r="Z43" s="10">
        <v>6.1245867821746498E-8</v>
      </c>
      <c r="AA43" s="10">
        <v>0</v>
      </c>
      <c r="AB43" s="10">
        <v>0</v>
      </c>
      <c r="AC43" s="10">
        <v>5.3064922391321498E-5</v>
      </c>
      <c r="AD43" s="10">
        <v>7.4161355501090003E-8</v>
      </c>
      <c r="AE43" s="10">
        <v>0</v>
      </c>
      <c r="AF43" s="10">
        <v>0</v>
      </c>
      <c r="AG43" s="10">
        <v>7.8176704929267004E-4</v>
      </c>
      <c r="AH43" s="10">
        <v>7.8229435929166895E-8</v>
      </c>
      <c r="AI43" s="10">
        <v>0</v>
      </c>
      <c r="AJ43" s="10">
        <v>0</v>
      </c>
      <c r="AK43" s="10">
        <v>5.7989736897956501E-3</v>
      </c>
      <c r="AL43" s="10">
        <v>7.5676176436445504E-8</v>
      </c>
      <c r="AM43" s="10">
        <v>0</v>
      </c>
      <c r="AN43" s="10">
        <v>0</v>
      </c>
      <c r="AO43" s="10">
        <v>4.9083161381635897E-2</v>
      </c>
      <c r="AP43" s="10">
        <v>1.3267245546622101E-7</v>
      </c>
      <c r="AQ43" s="10">
        <v>0</v>
      </c>
      <c r="AR43" s="10">
        <v>0</v>
      </c>
      <c r="AS43" s="10">
        <v>4.7902679998777797E-8</v>
      </c>
      <c r="AT43" s="10">
        <v>3.94015934501516E-8</v>
      </c>
      <c r="AU43" s="10">
        <v>0</v>
      </c>
      <c r="AV43" s="10">
        <v>0</v>
      </c>
      <c r="AW43" s="10">
        <v>35.997291765135898</v>
      </c>
      <c r="AX43" s="10">
        <v>2.3854270237510901E-4</v>
      </c>
      <c r="AY43" s="10">
        <v>0</v>
      </c>
      <c r="AZ43" s="10">
        <v>0</v>
      </c>
      <c r="BA43" s="10">
        <v>3.1738689119045302E-6</v>
      </c>
      <c r="BB43" s="10">
        <v>3.3534860276391901E-6</v>
      </c>
      <c r="BC43" s="10">
        <v>0</v>
      </c>
      <c r="BD43" s="10">
        <v>0</v>
      </c>
      <c r="BE43" s="10">
        <v>2.2793361133344098E-6</v>
      </c>
      <c r="BF43" s="10">
        <v>2.02687953950089E-6</v>
      </c>
      <c r="BG43" s="10">
        <v>0</v>
      </c>
      <c r="BH43" s="10">
        <v>0</v>
      </c>
      <c r="BI43" s="10">
        <v>6.1604936606042896E-7</v>
      </c>
      <c r="BJ43" s="10">
        <v>2.09581011181366E-7</v>
      </c>
      <c r="BK43" s="10">
        <v>0</v>
      </c>
      <c r="BL43" s="10">
        <v>0</v>
      </c>
      <c r="BM43" s="10">
        <v>1.1976115626052499E-6</v>
      </c>
      <c r="BN43" s="10">
        <v>3.3552359132240902E-8</v>
      </c>
      <c r="BO43" s="10">
        <v>0</v>
      </c>
      <c r="BP43" s="10">
        <v>0</v>
      </c>
      <c r="BQ43" s="10">
        <v>1.3280426682750901E-5</v>
      </c>
      <c r="BR43" s="10">
        <v>2.8887000137929901E-8</v>
      </c>
      <c r="BS43" s="10">
        <v>0</v>
      </c>
      <c r="BT43" s="10">
        <v>0</v>
      </c>
      <c r="BU43" s="10">
        <v>1.6885986629868699E-4</v>
      </c>
      <c r="BV43" s="10">
        <v>1.9809317619048299E-8</v>
      </c>
      <c r="BW43" s="10">
        <v>0</v>
      </c>
      <c r="BX43" s="10">
        <v>0</v>
      </c>
      <c r="BY43" s="10">
        <v>1.71213724711465E-3</v>
      </c>
      <c r="BZ43" s="10">
        <v>1.9218007413872E-8</v>
      </c>
      <c r="CA43" s="10">
        <v>0</v>
      </c>
      <c r="CB43" s="10">
        <v>0</v>
      </c>
      <c r="CC43" s="10">
        <v>1.29509165340101E-2</v>
      </c>
      <c r="CD43" s="10">
        <v>3.2788711374028898E-8</v>
      </c>
      <c r="CE43" s="10">
        <v>0</v>
      </c>
      <c r="CF43" s="10">
        <v>0</v>
      </c>
      <c r="CG43" s="10">
        <v>0.14689459999999999</v>
      </c>
      <c r="CH43" s="10">
        <v>0.1485901</v>
      </c>
      <c r="CI43" s="10">
        <v>0</v>
      </c>
      <c r="CJ43" s="10">
        <v>0</v>
      </c>
      <c r="CK43" s="10">
        <v>0.1734282</v>
      </c>
      <c r="CL43" s="10">
        <v>0.16934370000000001</v>
      </c>
      <c r="CM43" s="10">
        <v>0</v>
      </c>
      <c r="CN43" s="10">
        <v>0</v>
      </c>
      <c r="CO43" s="10">
        <v>0.1593117</v>
      </c>
      <c r="CP43" s="10">
        <v>0.15787000000000001</v>
      </c>
      <c r="CQ43" s="10">
        <v>0</v>
      </c>
      <c r="CR43" s="10">
        <v>0</v>
      </c>
      <c r="CS43" s="10">
        <v>0.17490410000000001</v>
      </c>
      <c r="CT43" s="10">
        <v>0.16700809999999999</v>
      </c>
      <c r="CU43" s="10">
        <v>0</v>
      </c>
      <c r="CV43" s="10">
        <v>0</v>
      </c>
      <c r="CW43" s="10">
        <v>0.17224690000000001</v>
      </c>
      <c r="CX43" s="10">
        <v>0.1767764</v>
      </c>
      <c r="CY43" s="10">
        <v>0</v>
      </c>
      <c r="CZ43" s="10">
        <v>0</v>
      </c>
      <c r="DA43" s="10">
        <v>0.17049700000000001</v>
      </c>
      <c r="DB43" s="10">
        <v>0.16481100000000001</v>
      </c>
      <c r="DC43" s="10">
        <v>0</v>
      </c>
      <c r="DD43" s="10">
        <v>0</v>
      </c>
      <c r="DE43" s="10">
        <v>0.1942654</v>
      </c>
      <c r="DF43" s="10">
        <v>0.18784890000000001</v>
      </c>
      <c r="DG43" s="10">
        <v>0</v>
      </c>
      <c r="DH43" s="10">
        <v>0</v>
      </c>
      <c r="DI43" s="10">
        <v>0.1683279</v>
      </c>
      <c r="DJ43" s="10">
        <v>0.16807079999999999</v>
      </c>
      <c r="DK43" s="10">
        <v>0</v>
      </c>
      <c r="DL43" s="10">
        <v>0</v>
      </c>
      <c r="DM43" s="10">
        <v>0.17516570000000001</v>
      </c>
      <c r="DN43" s="10">
        <v>0.174683</v>
      </c>
      <c r="DO43" s="10">
        <v>0</v>
      </c>
      <c r="DP43" s="10">
        <v>0</v>
      </c>
      <c r="DQ43" s="10">
        <v>0.1828091</v>
      </c>
      <c r="DR43" s="10">
        <v>0.17486019999999999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2.0700586284006002E-6</v>
      </c>
      <c r="F44" s="10">
        <v>4.7324495490164196E-6</v>
      </c>
      <c r="G44" s="10">
        <v>0</v>
      </c>
      <c r="H44" s="10">
        <v>0</v>
      </c>
      <c r="I44" s="10">
        <v>2191.6263734929698</v>
      </c>
      <c r="J44" s="10">
        <v>0.10831771949897701</v>
      </c>
      <c r="K44" s="10">
        <v>0</v>
      </c>
      <c r="L44" s="10">
        <v>0</v>
      </c>
      <c r="M44" s="10">
        <v>4.2916973078122E-6</v>
      </c>
      <c r="N44" s="10">
        <v>4.7430873024722999E-6</v>
      </c>
      <c r="O44" s="10">
        <v>0</v>
      </c>
      <c r="P44" s="10">
        <v>0</v>
      </c>
      <c r="Q44" s="10">
        <v>2.6010778469975899E-6</v>
      </c>
      <c r="R44" s="10">
        <v>1.49275053251685E-6</v>
      </c>
      <c r="S44" s="10">
        <v>0</v>
      </c>
      <c r="T44" s="10">
        <v>0</v>
      </c>
      <c r="U44" s="10">
        <v>1.72727782166149E-6</v>
      </c>
      <c r="V44" s="10">
        <v>4.4776717555983199E-8</v>
      </c>
      <c r="W44" s="10">
        <v>0</v>
      </c>
      <c r="X44" s="10">
        <v>0</v>
      </c>
      <c r="Y44" s="10">
        <v>1.0860023650138799E-5</v>
      </c>
      <c r="Z44" s="10">
        <v>4.7121105350988999E-8</v>
      </c>
      <c r="AA44" s="10">
        <v>0</v>
      </c>
      <c r="AB44" s="10">
        <v>0</v>
      </c>
      <c r="AC44" s="10">
        <v>1.2352795495751401E-4</v>
      </c>
      <c r="AD44" s="10">
        <v>5.1135387146850097E-8</v>
      </c>
      <c r="AE44" s="10">
        <v>0</v>
      </c>
      <c r="AF44" s="10">
        <v>0</v>
      </c>
      <c r="AG44" s="10">
        <v>1.50420467658119E-3</v>
      </c>
      <c r="AH44" s="10">
        <v>6.25443850599261E-8</v>
      </c>
      <c r="AI44" s="10">
        <v>0</v>
      </c>
      <c r="AJ44" s="10">
        <v>0</v>
      </c>
      <c r="AK44" s="10">
        <v>1.17908217094356E-2</v>
      </c>
      <c r="AL44" s="10">
        <v>7.6422725037161894E-8</v>
      </c>
      <c r="AM44" s="10">
        <v>0</v>
      </c>
      <c r="AN44" s="10">
        <v>0</v>
      </c>
      <c r="AO44" s="10">
        <v>0.106488109764118</v>
      </c>
      <c r="AP44" s="10">
        <v>1.3180965030557001E-7</v>
      </c>
      <c r="AQ44" s="10">
        <v>0</v>
      </c>
      <c r="AR44" s="10">
        <v>0</v>
      </c>
      <c r="AS44" s="10">
        <v>5.08174807825357E-7</v>
      </c>
      <c r="AT44" s="10">
        <v>1.21202129801573E-6</v>
      </c>
      <c r="AU44" s="10">
        <v>0</v>
      </c>
      <c r="AV44" s="10">
        <v>0</v>
      </c>
      <c r="AW44" s="10">
        <v>494.972471040127</v>
      </c>
      <c r="AX44" s="10">
        <v>2.6014391202947001E-2</v>
      </c>
      <c r="AY44" s="10">
        <v>0</v>
      </c>
      <c r="AZ44" s="10">
        <v>0</v>
      </c>
      <c r="BA44" s="10">
        <v>2.84516381887835E-6</v>
      </c>
      <c r="BB44" s="10">
        <v>2.981074159585E-6</v>
      </c>
      <c r="BC44" s="10">
        <v>0</v>
      </c>
      <c r="BD44" s="10">
        <v>0</v>
      </c>
      <c r="BE44" s="10">
        <v>1.60434773531357E-6</v>
      </c>
      <c r="BF44" s="10">
        <v>9.3970719060097497E-7</v>
      </c>
      <c r="BG44" s="10">
        <v>0</v>
      </c>
      <c r="BH44" s="10">
        <v>0</v>
      </c>
      <c r="BI44" s="10">
        <v>3.9560139927699302E-7</v>
      </c>
      <c r="BJ44" s="10">
        <v>2.4102567183843001E-8</v>
      </c>
      <c r="BK44" s="10">
        <v>0</v>
      </c>
      <c r="BL44" s="10">
        <v>0</v>
      </c>
      <c r="BM44" s="10">
        <v>2.7754212161744202E-6</v>
      </c>
      <c r="BN44" s="10">
        <v>2.55368846414441E-8</v>
      </c>
      <c r="BO44" s="10">
        <v>0</v>
      </c>
      <c r="BP44" s="10">
        <v>0</v>
      </c>
      <c r="BQ44" s="10">
        <v>3.3099145806262798E-5</v>
      </c>
      <c r="BR44" s="10">
        <v>1.8916844922254601E-8</v>
      </c>
      <c r="BS44" s="10">
        <v>0</v>
      </c>
      <c r="BT44" s="10">
        <v>0</v>
      </c>
      <c r="BU44" s="10">
        <v>3.3408329351758301E-4</v>
      </c>
      <c r="BV44" s="10">
        <v>1.44481245691824E-8</v>
      </c>
      <c r="BW44" s="10">
        <v>0</v>
      </c>
      <c r="BX44" s="10">
        <v>0</v>
      </c>
      <c r="BY44" s="10">
        <v>2.9405437741617702E-3</v>
      </c>
      <c r="BZ44" s="10">
        <v>1.94932138531581E-8</v>
      </c>
      <c r="CA44" s="10">
        <v>0</v>
      </c>
      <c r="CB44" s="10">
        <v>0</v>
      </c>
      <c r="CC44" s="10">
        <v>2.8043320652199499E-2</v>
      </c>
      <c r="CD44" s="10">
        <v>3.2869003459661797E-8</v>
      </c>
      <c r="CE44" s="10">
        <v>0</v>
      </c>
      <c r="CF44" s="10">
        <v>0</v>
      </c>
      <c r="CG44" s="10">
        <v>0.25010159999999998</v>
      </c>
      <c r="CH44" s="10">
        <v>0.25778139999999999</v>
      </c>
      <c r="CI44" s="10">
        <v>0</v>
      </c>
      <c r="CJ44" s="10">
        <v>0</v>
      </c>
      <c r="CK44" s="10">
        <v>0.31774809999999998</v>
      </c>
      <c r="CL44" s="10">
        <v>0.29953249999999998</v>
      </c>
      <c r="CM44" s="10">
        <v>0</v>
      </c>
      <c r="CN44" s="10">
        <v>0</v>
      </c>
      <c r="CO44" s="10">
        <v>0.30456299999999997</v>
      </c>
      <c r="CP44" s="10">
        <v>0.29516819999999999</v>
      </c>
      <c r="CQ44" s="10">
        <v>0</v>
      </c>
      <c r="CR44" s="10">
        <v>0</v>
      </c>
      <c r="CS44" s="10">
        <v>0.32148979999999999</v>
      </c>
      <c r="CT44" s="10">
        <v>0.33805109999999999</v>
      </c>
      <c r="CU44" s="10">
        <v>0</v>
      </c>
      <c r="CV44" s="10">
        <v>0</v>
      </c>
      <c r="CW44" s="10">
        <v>0.35651090000000002</v>
      </c>
      <c r="CX44" s="10">
        <v>0.36290240000000001</v>
      </c>
      <c r="CY44" s="10">
        <v>0</v>
      </c>
      <c r="CZ44" s="10">
        <v>0</v>
      </c>
      <c r="DA44" s="10">
        <v>0.31896580000000002</v>
      </c>
      <c r="DB44" s="10">
        <v>0.3165907</v>
      </c>
      <c r="DC44" s="10">
        <v>0</v>
      </c>
      <c r="DD44" s="10">
        <v>0</v>
      </c>
      <c r="DE44" s="10">
        <v>0.35074959999999999</v>
      </c>
      <c r="DF44" s="10">
        <v>0.34744849999999999</v>
      </c>
      <c r="DG44" s="10">
        <v>0</v>
      </c>
      <c r="DH44" s="10">
        <v>0</v>
      </c>
      <c r="DI44" s="10">
        <v>0.32118479999999999</v>
      </c>
      <c r="DJ44" s="10">
        <v>0.31802730000000001</v>
      </c>
      <c r="DK44" s="10">
        <v>0</v>
      </c>
      <c r="DL44" s="10">
        <v>0</v>
      </c>
      <c r="DM44" s="10">
        <v>0.32605830000000002</v>
      </c>
      <c r="DN44" s="10">
        <v>0.32264809999999999</v>
      </c>
      <c r="DO44" s="10">
        <v>0</v>
      </c>
      <c r="DP44" s="10">
        <v>0</v>
      </c>
      <c r="DQ44" s="10">
        <v>0.34881129999999999</v>
      </c>
      <c r="DR44" s="10">
        <v>0.3511184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3.1381777826355899E-7</v>
      </c>
      <c r="F45" s="10">
        <v>9.2505963156130897E-5</v>
      </c>
      <c r="G45" s="10">
        <v>0</v>
      </c>
      <c r="H45" s="10">
        <v>0</v>
      </c>
      <c r="I45" s="10">
        <v>3079.6441287337602</v>
      </c>
      <c r="J45" s="10">
        <v>20.388200642616599</v>
      </c>
      <c r="K45" s="10">
        <v>0</v>
      </c>
      <c r="L45" s="10">
        <v>0</v>
      </c>
      <c r="M45" s="10">
        <v>3.9500415484061699E-6</v>
      </c>
      <c r="N45" s="10">
        <v>3.7411236456508201E-6</v>
      </c>
      <c r="O45" s="10">
        <v>0</v>
      </c>
      <c r="P45" s="10">
        <v>0</v>
      </c>
      <c r="Q45" s="10">
        <v>1.76857853673162E-6</v>
      </c>
      <c r="R45" s="10">
        <v>4.2376908837571403E-7</v>
      </c>
      <c r="S45" s="10">
        <v>0</v>
      </c>
      <c r="T45" s="10">
        <v>0</v>
      </c>
      <c r="U45" s="10">
        <v>2.6913396812267001E-6</v>
      </c>
      <c r="V45" s="10">
        <v>4.0993675565204097E-8</v>
      </c>
      <c r="W45" s="10">
        <v>0</v>
      </c>
      <c r="X45" s="10">
        <v>0</v>
      </c>
      <c r="Y45" s="10">
        <v>2.8092777650368099E-5</v>
      </c>
      <c r="Z45" s="10">
        <v>4.18844772198668E-8</v>
      </c>
      <c r="AA45" s="10">
        <v>0</v>
      </c>
      <c r="AB45" s="10">
        <v>0</v>
      </c>
      <c r="AC45" s="10">
        <v>2.32929618128486E-4</v>
      </c>
      <c r="AD45" s="10">
        <v>3.8684476733053001E-8</v>
      </c>
      <c r="AE45" s="10">
        <v>0</v>
      </c>
      <c r="AF45" s="10">
        <v>0</v>
      </c>
      <c r="AG45" s="10">
        <v>2.7528511135226398E-3</v>
      </c>
      <c r="AH45" s="10">
        <v>6.0252442313224503E-8</v>
      </c>
      <c r="AI45" s="10">
        <v>0</v>
      </c>
      <c r="AJ45" s="10">
        <v>0</v>
      </c>
      <c r="AK45" s="10">
        <v>1.9608901004203001E-2</v>
      </c>
      <c r="AL45" s="10">
        <v>7.6339365939759305E-8</v>
      </c>
      <c r="AM45" s="10">
        <v>0</v>
      </c>
      <c r="AN45" s="10">
        <v>0</v>
      </c>
      <c r="AO45" s="10">
        <v>0.22110458242183001</v>
      </c>
      <c r="AP45" s="10">
        <v>1.3307841240095499E-7</v>
      </c>
      <c r="AQ45" s="10">
        <v>0</v>
      </c>
      <c r="AR45" s="10">
        <v>0</v>
      </c>
      <c r="AS45" s="10">
        <v>6.1212914871610402E-8</v>
      </c>
      <c r="AT45" s="10">
        <v>2.1980045330339501E-5</v>
      </c>
      <c r="AU45" s="10">
        <v>0</v>
      </c>
      <c r="AV45" s="10">
        <v>0</v>
      </c>
      <c r="AW45" s="10">
        <v>918.25455947906505</v>
      </c>
      <c r="AX45" s="10">
        <v>5.05918816915527</v>
      </c>
      <c r="AY45" s="10">
        <v>0</v>
      </c>
      <c r="AZ45" s="10">
        <v>0</v>
      </c>
      <c r="BA45" s="10">
        <v>2.68741963967205E-6</v>
      </c>
      <c r="BB45" s="10">
        <v>2.4490887774358601E-6</v>
      </c>
      <c r="BC45" s="10">
        <v>0</v>
      </c>
      <c r="BD45" s="10">
        <v>0</v>
      </c>
      <c r="BE45" s="10">
        <v>1.0457910579108201E-6</v>
      </c>
      <c r="BF45" s="10">
        <v>2.8183100956114999E-7</v>
      </c>
      <c r="BG45" s="10">
        <v>0</v>
      </c>
      <c r="BH45" s="10">
        <v>0</v>
      </c>
      <c r="BI45" s="10">
        <v>6.5866183552138995E-7</v>
      </c>
      <c r="BJ45" s="10">
        <v>2.5549988222827799E-8</v>
      </c>
      <c r="BK45" s="10">
        <v>0</v>
      </c>
      <c r="BL45" s="10">
        <v>0</v>
      </c>
      <c r="BM45" s="10">
        <v>5.5437090474409699E-6</v>
      </c>
      <c r="BN45" s="10">
        <v>2.4164939799774701E-8</v>
      </c>
      <c r="BO45" s="10">
        <v>0</v>
      </c>
      <c r="BP45" s="10">
        <v>0</v>
      </c>
      <c r="BQ45" s="10">
        <v>5.2054832499449998E-5</v>
      </c>
      <c r="BR45" s="10">
        <v>1.3050489770569801E-8</v>
      </c>
      <c r="BS45" s="10">
        <v>0</v>
      </c>
      <c r="BT45" s="10">
        <v>0</v>
      </c>
      <c r="BU45" s="10">
        <v>7.5267951012788505E-4</v>
      </c>
      <c r="BV45" s="10">
        <v>1.41619244490961E-8</v>
      </c>
      <c r="BW45" s="10">
        <v>0</v>
      </c>
      <c r="BX45" s="10">
        <v>0</v>
      </c>
      <c r="BY45" s="10">
        <v>4.5610045268124101E-3</v>
      </c>
      <c r="BZ45" s="10">
        <v>1.9430571475413302E-8</v>
      </c>
      <c r="CA45" s="10">
        <v>0</v>
      </c>
      <c r="CB45" s="10">
        <v>0</v>
      </c>
      <c r="CC45" s="10">
        <v>5.26490450331384E-2</v>
      </c>
      <c r="CD45" s="10">
        <v>3.2794667965244601E-8</v>
      </c>
      <c r="CE45" s="10">
        <v>0</v>
      </c>
      <c r="CF45" s="10">
        <v>0</v>
      </c>
      <c r="CG45" s="10">
        <v>0.4953147</v>
      </c>
      <c r="CH45" s="10">
        <v>0.62453139999999996</v>
      </c>
      <c r="CI45" s="10">
        <v>0</v>
      </c>
      <c r="CJ45" s="10">
        <v>0</v>
      </c>
      <c r="CK45" s="10">
        <v>1.1460731</v>
      </c>
      <c r="CL45" s="10">
        <v>1.1445616999999999</v>
      </c>
      <c r="CM45" s="10">
        <v>0</v>
      </c>
      <c r="CN45" s="10">
        <v>0</v>
      </c>
      <c r="CO45" s="10">
        <v>1.1345121</v>
      </c>
      <c r="CP45" s="10">
        <v>1.2969556</v>
      </c>
      <c r="CQ45" s="10">
        <v>0</v>
      </c>
      <c r="CR45" s="10">
        <v>0</v>
      </c>
      <c r="CS45" s="10">
        <v>1.2510517000000001</v>
      </c>
      <c r="CT45" s="10">
        <v>1.4062965999999999</v>
      </c>
      <c r="CU45" s="10">
        <v>0</v>
      </c>
      <c r="CV45" s="10">
        <v>0</v>
      </c>
      <c r="CW45" s="10">
        <v>1.2480245000000001</v>
      </c>
      <c r="CX45" s="10">
        <v>1.3686931</v>
      </c>
      <c r="CY45" s="10">
        <v>0</v>
      </c>
      <c r="CZ45" s="10">
        <v>0</v>
      </c>
      <c r="DA45" s="10">
        <v>1.2670170000000001</v>
      </c>
      <c r="DB45" s="10">
        <v>1.3836097000000001</v>
      </c>
      <c r="DC45" s="10">
        <v>0</v>
      </c>
      <c r="DD45" s="10">
        <v>0</v>
      </c>
      <c r="DE45" s="10">
        <v>1.4175985</v>
      </c>
      <c r="DF45" s="10">
        <v>1.4502264</v>
      </c>
      <c r="DG45" s="10">
        <v>0</v>
      </c>
      <c r="DH45" s="10">
        <v>0</v>
      </c>
      <c r="DI45" s="10">
        <v>1.3474105000000001</v>
      </c>
      <c r="DJ45" s="10">
        <v>1.3296733999999999</v>
      </c>
      <c r="DK45" s="10">
        <v>0</v>
      </c>
      <c r="DL45" s="10">
        <v>0</v>
      </c>
      <c r="DM45" s="10">
        <v>1.3059438000000001</v>
      </c>
      <c r="DN45" s="10">
        <v>1.3490485000000001</v>
      </c>
      <c r="DO45" s="10">
        <v>0</v>
      </c>
      <c r="DP45" s="10">
        <v>0</v>
      </c>
      <c r="DQ45" s="10">
        <v>1.3416923999999999</v>
      </c>
      <c r="DR45" s="10">
        <v>1.3830772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3.2666183125140701E-7</v>
      </c>
      <c r="F46" s="10">
        <v>7.4864203529534401E-4</v>
      </c>
      <c r="G46" s="10">
        <v>0</v>
      </c>
      <c r="H46" s="10">
        <v>0</v>
      </c>
      <c r="I46" s="10">
        <v>221.92272139911401</v>
      </c>
      <c r="J46" s="10">
        <v>2521.5146868745801</v>
      </c>
      <c r="K46" s="10">
        <v>0</v>
      </c>
      <c r="L46" s="10">
        <v>0</v>
      </c>
      <c r="M46" s="10">
        <v>3.4738667566980301E-6</v>
      </c>
      <c r="N46" s="10">
        <v>2.5739949364167501E-6</v>
      </c>
      <c r="O46" s="10">
        <v>0</v>
      </c>
      <c r="P46" s="10">
        <v>0</v>
      </c>
      <c r="Q46" s="10">
        <v>1.47455584531553E-6</v>
      </c>
      <c r="R46" s="10">
        <v>8.2327618056155001E-8</v>
      </c>
      <c r="S46" s="10">
        <v>0</v>
      </c>
      <c r="T46" s="10">
        <v>0</v>
      </c>
      <c r="U46" s="10">
        <v>6.2885059272099803E-6</v>
      </c>
      <c r="V46" s="10">
        <v>4.0927522815259498E-8</v>
      </c>
      <c r="W46" s="10">
        <v>0</v>
      </c>
      <c r="X46" s="10">
        <v>0</v>
      </c>
      <c r="Y46" s="10">
        <v>5.6535566746673802E-5</v>
      </c>
      <c r="Z46" s="10">
        <v>3.6920270840567997E-8</v>
      </c>
      <c r="AA46" s="10">
        <v>0</v>
      </c>
      <c r="AB46" s="10">
        <v>0</v>
      </c>
      <c r="AC46" s="10">
        <v>6.4500571328296495E-4</v>
      </c>
      <c r="AD46" s="10">
        <v>3.0912428283791398E-8</v>
      </c>
      <c r="AE46" s="10">
        <v>0</v>
      </c>
      <c r="AF46" s="10">
        <v>0</v>
      </c>
      <c r="AG46" s="10">
        <v>5.8021144275183199E-3</v>
      </c>
      <c r="AH46" s="10">
        <v>5.99663334543976E-8</v>
      </c>
      <c r="AI46" s="10">
        <v>0</v>
      </c>
      <c r="AJ46" s="10">
        <v>0</v>
      </c>
      <c r="AK46" s="10">
        <v>6.0058462298989097E-2</v>
      </c>
      <c r="AL46" s="10">
        <v>7.6705373164287494E-8</v>
      </c>
      <c r="AM46" s="10">
        <v>0</v>
      </c>
      <c r="AN46" s="10">
        <v>0</v>
      </c>
      <c r="AO46" s="10">
        <v>0.668612882112813</v>
      </c>
      <c r="AP46" s="10">
        <v>1.3057996584020499E-7</v>
      </c>
      <c r="AQ46" s="10">
        <v>0</v>
      </c>
      <c r="AR46" s="10">
        <v>0</v>
      </c>
      <c r="AS46" s="10">
        <v>9.8272195429943906E-8</v>
      </c>
      <c r="AT46" s="10">
        <v>2.1919771109214499E-4</v>
      </c>
      <c r="AU46" s="10">
        <v>0</v>
      </c>
      <c r="AV46" s="10">
        <v>0</v>
      </c>
      <c r="AW46" s="10">
        <v>55.737708859806901</v>
      </c>
      <c r="AX46" s="10">
        <v>592.75275738547998</v>
      </c>
      <c r="AY46" s="10">
        <v>0</v>
      </c>
      <c r="AZ46" s="10">
        <v>0</v>
      </c>
      <c r="BA46" s="10">
        <v>2.32141624263608E-6</v>
      </c>
      <c r="BB46" s="10">
        <v>1.6807812108873499E-6</v>
      </c>
      <c r="BC46" s="10">
        <v>0</v>
      </c>
      <c r="BD46" s="10">
        <v>0</v>
      </c>
      <c r="BE46" s="10">
        <v>6.3131915520607001E-7</v>
      </c>
      <c r="BF46" s="10">
        <v>4.6471126375505899E-8</v>
      </c>
      <c r="BG46" s="10">
        <v>0</v>
      </c>
      <c r="BH46" s="10">
        <v>0</v>
      </c>
      <c r="BI46" s="10">
        <v>1.50381798172219E-6</v>
      </c>
      <c r="BJ46" s="10">
        <v>2.5723284914422501E-8</v>
      </c>
      <c r="BK46" s="10">
        <v>0</v>
      </c>
      <c r="BL46" s="10">
        <v>0</v>
      </c>
      <c r="BM46" s="10">
        <v>1.36686752206616E-5</v>
      </c>
      <c r="BN46" s="10">
        <v>2.15947844539756E-8</v>
      </c>
      <c r="BO46" s="10">
        <v>0</v>
      </c>
      <c r="BP46" s="10">
        <v>0</v>
      </c>
      <c r="BQ46" s="10">
        <v>1.71438118139222E-4</v>
      </c>
      <c r="BR46" s="10">
        <v>8.3758867663944198E-9</v>
      </c>
      <c r="BS46" s="10">
        <v>0</v>
      </c>
      <c r="BT46" s="10">
        <v>0</v>
      </c>
      <c r="BU46" s="10">
        <v>1.4377046353942599E-3</v>
      </c>
      <c r="BV46" s="10">
        <v>1.4152670735394299E-8</v>
      </c>
      <c r="BW46" s="10">
        <v>0</v>
      </c>
      <c r="BX46" s="10">
        <v>0</v>
      </c>
      <c r="BY46" s="10">
        <v>1.46133178797416E-2</v>
      </c>
      <c r="BZ46" s="10">
        <v>1.9453848223397099E-8</v>
      </c>
      <c r="CA46" s="10">
        <v>0</v>
      </c>
      <c r="CB46" s="10">
        <v>0</v>
      </c>
      <c r="CC46" s="10">
        <v>0.16405826515021299</v>
      </c>
      <c r="CD46" s="10">
        <v>3.26948760396481E-8</v>
      </c>
      <c r="CE46" s="10">
        <v>0</v>
      </c>
      <c r="CF46" s="10">
        <v>0</v>
      </c>
      <c r="CG46" s="10">
        <v>1.0784844</v>
      </c>
      <c r="CH46" s="10">
        <v>1.1874887999999999</v>
      </c>
      <c r="CI46" s="10">
        <v>0</v>
      </c>
      <c r="CJ46" s="10">
        <v>0</v>
      </c>
      <c r="CK46" s="10">
        <v>2.7269499000000001</v>
      </c>
      <c r="CL46" s="10">
        <v>2.7351561000000002</v>
      </c>
      <c r="CM46" s="10">
        <v>0</v>
      </c>
      <c r="CN46" s="10">
        <v>0</v>
      </c>
      <c r="CO46" s="10">
        <v>2.5612954999999999</v>
      </c>
      <c r="CP46" s="10">
        <v>2.6577046000000002</v>
      </c>
      <c r="CQ46" s="10">
        <v>0</v>
      </c>
      <c r="CR46" s="10">
        <v>0</v>
      </c>
      <c r="CS46" s="10">
        <v>2.8369220999999998</v>
      </c>
      <c r="CT46" s="10">
        <v>2.9195508999999999</v>
      </c>
      <c r="CU46" s="10">
        <v>0</v>
      </c>
      <c r="CV46" s="10">
        <v>0</v>
      </c>
      <c r="CW46" s="10">
        <v>2.8589714000000002</v>
      </c>
      <c r="CX46" s="10">
        <v>2.8235769999999998</v>
      </c>
      <c r="CY46" s="10">
        <v>0</v>
      </c>
      <c r="CZ46" s="10">
        <v>0</v>
      </c>
      <c r="DA46" s="10">
        <v>2.8663669000000001</v>
      </c>
      <c r="DB46" s="10">
        <v>2.915079</v>
      </c>
      <c r="DC46" s="10">
        <v>0</v>
      </c>
      <c r="DD46" s="10">
        <v>0</v>
      </c>
      <c r="DE46" s="10">
        <v>2.9427924000000001</v>
      </c>
      <c r="DF46" s="10">
        <v>3.0091223</v>
      </c>
      <c r="DG46" s="10">
        <v>0</v>
      </c>
      <c r="DH46" s="10">
        <v>0</v>
      </c>
      <c r="DI46" s="10">
        <v>2.8731553999999999</v>
      </c>
      <c r="DJ46" s="10">
        <v>2.9170931000000002</v>
      </c>
      <c r="DK46" s="10">
        <v>0</v>
      </c>
      <c r="DL46" s="10">
        <v>0</v>
      </c>
      <c r="DM46" s="10">
        <v>3.0437254</v>
      </c>
      <c r="DN46" s="10">
        <v>2.8858217000000002</v>
      </c>
      <c r="DO46" s="10">
        <v>0</v>
      </c>
      <c r="DP46" s="10">
        <v>0</v>
      </c>
      <c r="DQ46" s="10">
        <v>3.0238982000000001</v>
      </c>
      <c r="DR46" s="10">
        <v>2.9669222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4.1146467533170803E-7</v>
      </c>
      <c r="F47" s="10">
        <v>5.8591891351255497E-2</v>
      </c>
      <c r="G47" s="10">
        <v>0</v>
      </c>
      <c r="H47" s="10">
        <v>0</v>
      </c>
      <c r="I47" s="10">
        <v>401.56248205619301</v>
      </c>
      <c r="J47" s="10">
        <v>129166.279445687</v>
      </c>
      <c r="K47" s="10">
        <v>0</v>
      </c>
      <c r="L47" s="10">
        <v>0</v>
      </c>
      <c r="M47" s="10">
        <v>2.7710375147815799E-6</v>
      </c>
      <c r="N47" s="10">
        <v>1.3272639297623501E-6</v>
      </c>
      <c r="O47" s="10">
        <v>0</v>
      </c>
      <c r="P47" s="10">
        <v>0</v>
      </c>
      <c r="Q47" s="10">
        <v>1.8852062346752499E-6</v>
      </c>
      <c r="R47" s="10">
        <v>3.5984787039034001E-8</v>
      </c>
      <c r="S47" s="10">
        <v>0</v>
      </c>
      <c r="T47" s="10">
        <v>0</v>
      </c>
      <c r="U47" s="10">
        <v>1.4170107439315199E-5</v>
      </c>
      <c r="V47" s="10">
        <v>3.9826739128834303E-8</v>
      </c>
      <c r="W47" s="10">
        <v>0</v>
      </c>
      <c r="X47" s="10">
        <v>0</v>
      </c>
      <c r="Y47" s="10">
        <v>1.13606363287722E-4</v>
      </c>
      <c r="Z47" s="10">
        <v>3.0405929996035798E-8</v>
      </c>
      <c r="AA47" s="10">
        <v>0</v>
      </c>
      <c r="AB47" s="10">
        <v>0</v>
      </c>
      <c r="AC47" s="10">
        <v>1.2675937967649999E-3</v>
      </c>
      <c r="AD47" s="10">
        <v>2.5949467796770898E-8</v>
      </c>
      <c r="AE47" s="10">
        <v>0</v>
      </c>
      <c r="AF47" s="10">
        <v>0</v>
      </c>
      <c r="AG47" s="10">
        <v>1.16783856715778E-2</v>
      </c>
      <c r="AH47" s="10">
        <v>5.9914394834326199E-8</v>
      </c>
      <c r="AI47" s="10">
        <v>0</v>
      </c>
      <c r="AJ47" s="10">
        <v>0</v>
      </c>
      <c r="AK47" s="10">
        <v>0.123454798155233</v>
      </c>
      <c r="AL47" s="10">
        <v>7.7351115512769297E-8</v>
      </c>
      <c r="AM47" s="10">
        <v>0</v>
      </c>
      <c r="AN47" s="10">
        <v>0</v>
      </c>
      <c r="AO47" s="10">
        <v>1.1135095503855199</v>
      </c>
      <c r="AP47" s="10">
        <v>1.3450702773809601E-7</v>
      </c>
      <c r="AQ47" s="10">
        <v>0</v>
      </c>
      <c r="AR47" s="10">
        <v>0</v>
      </c>
      <c r="AS47" s="10">
        <v>9.9632622415128103E-8</v>
      </c>
      <c r="AT47" s="10">
        <v>2.1071889419110399E-2</v>
      </c>
      <c r="AU47" s="10">
        <v>0</v>
      </c>
      <c r="AV47" s="10">
        <v>0</v>
      </c>
      <c r="AW47" s="10">
        <v>91.177086579809995</v>
      </c>
      <c r="AX47" s="10">
        <v>32144.417458489501</v>
      </c>
      <c r="AY47" s="10">
        <v>0</v>
      </c>
      <c r="AZ47" s="10">
        <v>0</v>
      </c>
      <c r="BA47" s="10">
        <v>1.7865994909800701E-6</v>
      </c>
      <c r="BB47" s="10">
        <v>8.7135431660831102E-7</v>
      </c>
      <c r="BC47" s="10">
        <v>0</v>
      </c>
      <c r="BD47" s="10">
        <v>0</v>
      </c>
      <c r="BE47" s="10">
        <v>5.6760134293466102E-7</v>
      </c>
      <c r="BF47" s="10">
        <v>2.3952441910524499E-8</v>
      </c>
      <c r="BG47" s="10">
        <v>0</v>
      </c>
      <c r="BH47" s="10">
        <v>0</v>
      </c>
      <c r="BI47" s="10">
        <v>3.38396952405489E-6</v>
      </c>
      <c r="BJ47" s="10">
        <v>2.5145587409449701E-8</v>
      </c>
      <c r="BK47" s="10">
        <v>0</v>
      </c>
      <c r="BL47" s="10">
        <v>0</v>
      </c>
      <c r="BM47" s="10">
        <v>2.7113987962121898E-5</v>
      </c>
      <c r="BN47" s="10">
        <v>1.7304891624292899E-8</v>
      </c>
      <c r="BO47" s="10">
        <v>0</v>
      </c>
      <c r="BP47" s="10">
        <v>0</v>
      </c>
      <c r="BQ47" s="10">
        <v>2.9224989072750701E-4</v>
      </c>
      <c r="BR47" s="10">
        <v>6.79181126142673E-9</v>
      </c>
      <c r="BS47" s="10">
        <v>0</v>
      </c>
      <c r="BT47" s="10">
        <v>0</v>
      </c>
      <c r="BU47" s="10">
        <v>2.5929275127424098E-3</v>
      </c>
      <c r="BV47" s="10">
        <v>1.41519635666921E-8</v>
      </c>
      <c r="BW47" s="10">
        <v>0</v>
      </c>
      <c r="BX47" s="10">
        <v>0</v>
      </c>
      <c r="BY47" s="10">
        <v>2.6058515249423101E-2</v>
      </c>
      <c r="BZ47" s="10">
        <v>1.94246552052794E-8</v>
      </c>
      <c r="CA47" s="10">
        <v>0</v>
      </c>
      <c r="CB47" s="10">
        <v>0</v>
      </c>
      <c r="CC47" s="10">
        <v>0.24724954496714399</v>
      </c>
      <c r="CD47" s="10">
        <v>3.2803513524279898E-8</v>
      </c>
      <c r="CE47" s="10">
        <v>0</v>
      </c>
      <c r="CF47" s="10">
        <v>0</v>
      </c>
      <c r="CG47" s="10">
        <v>2.0845568000000001</v>
      </c>
      <c r="CH47" s="10">
        <v>2.4353167999999998</v>
      </c>
      <c r="CI47" s="10">
        <v>0</v>
      </c>
      <c r="CJ47" s="10">
        <v>0</v>
      </c>
      <c r="CK47" s="10">
        <v>6.2624404</v>
      </c>
      <c r="CL47" s="10">
        <v>6.4953450000000004</v>
      </c>
      <c r="CM47" s="10">
        <v>0</v>
      </c>
      <c r="CN47" s="10">
        <v>0</v>
      </c>
      <c r="CO47" s="10">
        <v>6.0515612000000001</v>
      </c>
      <c r="CP47" s="10">
        <v>6.2004529000000002</v>
      </c>
      <c r="CQ47" s="10">
        <v>0</v>
      </c>
      <c r="CR47" s="10">
        <v>0</v>
      </c>
      <c r="CS47" s="10">
        <v>6.8330200000000003</v>
      </c>
      <c r="CT47" s="10">
        <v>6.9975483000000001</v>
      </c>
      <c r="CU47" s="10">
        <v>0</v>
      </c>
      <c r="CV47" s="10">
        <v>0</v>
      </c>
      <c r="CW47" s="10">
        <v>6.6045482</v>
      </c>
      <c r="CX47" s="10">
        <v>6.6685923999999996</v>
      </c>
      <c r="CY47" s="10">
        <v>0</v>
      </c>
      <c r="CZ47" s="10">
        <v>0</v>
      </c>
      <c r="DA47" s="10">
        <v>6.5572923000000003</v>
      </c>
      <c r="DB47" s="10">
        <v>6.7594528</v>
      </c>
      <c r="DC47" s="10">
        <v>0</v>
      </c>
      <c r="DD47" s="10">
        <v>0</v>
      </c>
      <c r="DE47" s="10">
        <v>6.7874825999999997</v>
      </c>
      <c r="DF47" s="10">
        <v>6.6082082</v>
      </c>
      <c r="DG47" s="10">
        <v>0</v>
      </c>
      <c r="DH47" s="10">
        <v>0</v>
      </c>
      <c r="DI47" s="10">
        <v>6.4746148999999997</v>
      </c>
      <c r="DJ47" s="10">
        <v>6.5811799000000004</v>
      </c>
      <c r="DK47" s="10">
        <v>0</v>
      </c>
      <c r="DL47" s="10">
        <v>0</v>
      </c>
      <c r="DM47" s="10">
        <v>6.6823302</v>
      </c>
      <c r="DN47" s="10">
        <v>6.7665145000000004</v>
      </c>
      <c r="DO47" s="10">
        <v>0</v>
      </c>
      <c r="DP47" s="10">
        <v>0</v>
      </c>
      <c r="DQ47" s="10">
        <v>6.7203444000000001</v>
      </c>
      <c r="DR47" s="10">
        <v>6.8784150999999998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0.16255351511962901</v>
      </c>
      <c r="F48" s="10">
        <v>0.16255351511962901</v>
      </c>
      <c r="G48" s="10">
        <v>0</v>
      </c>
      <c r="H48" s="10">
        <v>0</v>
      </c>
      <c r="I48" s="10">
        <v>0.16255351511986199</v>
      </c>
      <c r="J48" s="10">
        <v>0.16255351511986199</v>
      </c>
      <c r="K48" s="10">
        <v>0</v>
      </c>
      <c r="L48" s="10">
        <v>0</v>
      </c>
      <c r="M48" s="10">
        <v>0.16253587358771501</v>
      </c>
      <c r="N48" s="10">
        <v>0.16253587358771501</v>
      </c>
      <c r="O48" s="10">
        <v>0</v>
      </c>
      <c r="P48" s="10">
        <v>0</v>
      </c>
      <c r="Q48" s="10">
        <v>0.16255175089858301</v>
      </c>
      <c r="R48" s="10">
        <v>0.16255175089858301</v>
      </c>
      <c r="S48" s="10">
        <v>0</v>
      </c>
      <c r="T48" s="10">
        <v>0</v>
      </c>
      <c r="U48" s="10">
        <v>0.162553338696906</v>
      </c>
      <c r="V48" s="10">
        <v>0.162553338696906</v>
      </c>
      <c r="W48" s="10">
        <v>0</v>
      </c>
      <c r="X48" s="10">
        <v>0</v>
      </c>
      <c r="Y48" s="10">
        <v>0.162553497477568</v>
      </c>
      <c r="Z48" s="10">
        <v>0.162553497477568</v>
      </c>
      <c r="AA48" s="10">
        <v>0</v>
      </c>
      <c r="AB48" s="10">
        <v>0</v>
      </c>
      <c r="AC48" s="10">
        <v>0.16255351335554999</v>
      </c>
      <c r="AD48" s="10">
        <v>0.16255351335554999</v>
      </c>
      <c r="AE48" s="10">
        <v>0</v>
      </c>
      <c r="AF48" s="10">
        <v>0</v>
      </c>
      <c r="AG48" s="10">
        <v>0.16255351494346901</v>
      </c>
      <c r="AH48" s="10">
        <v>0.16255351494346901</v>
      </c>
      <c r="AI48" s="10">
        <v>0</v>
      </c>
      <c r="AJ48" s="10">
        <v>0</v>
      </c>
      <c r="AK48" s="10">
        <v>0.16255351510204799</v>
      </c>
      <c r="AL48" s="10">
        <v>0.16255351510204799</v>
      </c>
      <c r="AM48" s="10">
        <v>0</v>
      </c>
      <c r="AN48" s="10">
        <v>0</v>
      </c>
      <c r="AO48" s="10">
        <v>0.162553515118042</v>
      </c>
      <c r="AP48" s="10">
        <v>0.162553515118042</v>
      </c>
      <c r="AQ48" s="10">
        <v>0</v>
      </c>
      <c r="AR48" s="10">
        <v>0</v>
      </c>
      <c r="AS48" s="10">
        <v>0.13632006407716599</v>
      </c>
      <c r="AT48" s="10">
        <v>0.13632006407716599</v>
      </c>
      <c r="AU48" s="10">
        <v>0</v>
      </c>
      <c r="AV48" s="10">
        <v>0</v>
      </c>
      <c r="AW48" s="10">
        <v>0.13632006407722799</v>
      </c>
      <c r="AX48" s="10">
        <v>0.13632006407722799</v>
      </c>
      <c r="AY48" s="10">
        <v>0</v>
      </c>
      <c r="AZ48" s="10">
        <v>0</v>
      </c>
      <c r="BA48" s="10">
        <v>0.136307426521519</v>
      </c>
      <c r="BB48" s="10">
        <v>0.136307426521519</v>
      </c>
      <c r="BC48" s="10">
        <v>0</v>
      </c>
      <c r="BD48" s="10">
        <v>0</v>
      </c>
      <c r="BE48" s="10">
        <v>0.136318800303105</v>
      </c>
      <c r="BF48" s="10">
        <v>0.136318800303105</v>
      </c>
      <c r="BG48" s="10">
        <v>0</v>
      </c>
      <c r="BH48" s="10">
        <v>0</v>
      </c>
      <c r="BI48" s="10">
        <v>0.136319937699488</v>
      </c>
      <c r="BJ48" s="10">
        <v>0.136319937699488</v>
      </c>
      <c r="BK48" s="10">
        <v>0</v>
      </c>
      <c r="BL48" s="10">
        <v>0</v>
      </c>
      <c r="BM48" s="10">
        <v>0.13632005143953799</v>
      </c>
      <c r="BN48" s="10">
        <v>0.13632005143953799</v>
      </c>
      <c r="BO48" s="10">
        <v>0</v>
      </c>
      <c r="BP48" s="10">
        <v>0</v>
      </c>
      <c r="BQ48" s="10">
        <v>0.13632006281341799</v>
      </c>
      <c r="BR48" s="10">
        <v>0.13632006281341799</v>
      </c>
      <c r="BS48" s="10">
        <v>0</v>
      </c>
      <c r="BT48" s="10">
        <v>0</v>
      </c>
      <c r="BU48" s="10">
        <v>0.136320063950854</v>
      </c>
      <c r="BV48" s="10">
        <v>0.136320063950854</v>
      </c>
      <c r="BW48" s="10">
        <v>0</v>
      </c>
      <c r="BX48" s="10">
        <v>0</v>
      </c>
      <c r="BY48" s="10">
        <v>0.13632006406445399</v>
      </c>
      <c r="BZ48" s="10">
        <v>0.13632006406445399</v>
      </c>
      <c r="CA48" s="10">
        <v>0</v>
      </c>
      <c r="CB48" s="10">
        <v>0</v>
      </c>
      <c r="CC48" s="10">
        <v>0.13632006407587</v>
      </c>
      <c r="CD48" s="10">
        <v>0.13632006407587</v>
      </c>
      <c r="CE48" s="10">
        <v>0</v>
      </c>
      <c r="CF48" s="10">
        <v>0</v>
      </c>
      <c r="CG48" s="10">
        <v>1.6063999999999998E-2</v>
      </c>
      <c r="CH48" s="10">
        <v>1.5958799999999999E-2</v>
      </c>
      <c r="CI48" s="10">
        <v>0</v>
      </c>
      <c r="CJ48" s="10">
        <v>0</v>
      </c>
      <c r="CK48" s="10">
        <v>6.7120899999999997E-2</v>
      </c>
      <c r="CL48" s="10">
        <v>4.4469599999999998E-2</v>
      </c>
      <c r="CM48" s="10">
        <v>0</v>
      </c>
      <c r="CN48" s="10">
        <v>0</v>
      </c>
      <c r="CO48" s="10">
        <v>4.2351E-2</v>
      </c>
      <c r="CP48" s="10">
        <v>4.4471299999999998E-2</v>
      </c>
      <c r="CQ48" s="10">
        <v>0</v>
      </c>
      <c r="CR48" s="10">
        <v>0</v>
      </c>
      <c r="CS48" s="10">
        <v>4.7939500000000003E-2</v>
      </c>
      <c r="CT48" s="10">
        <v>4.7441700000000003E-2</v>
      </c>
      <c r="CU48" s="10">
        <v>0</v>
      </c>
      <c r="CV48" s="10">
        <v>0</v>
      </c>
      <c r="CW48" s="10">
        <v>4.6502300000000003E-2</v>
      </c>
      <c r="CX48" s="10">
        <v>4.6046299999999998E-2</v>
      </c>
      <c r="CY48" s="10">
        <v>0</v>
      </c>
      <c r="CZ48" s="10">
        <v>0</v>
      </c>
      <c r="DA48" s="10">
        <v>4.80002E-2</v>
      </c>
      <c r="DB48" s="10">
        <v>4.6401600000000001E-2</v>
      </c>
      <c r="DC48" s="10">
        <v>0</v>
      </c>
      <c r="DD48" s="10">
        <v>0</v>
      </c>
      <c r="DE48" s="10">
        <v>5.5363299999999997E-2</v>
      </c>
      <c r="DF48" s="10">
        <v>4.6250800000000002E-2</v>
      </c>
      <c r="DG48" s="10">
        <v>0</v>
      </c>
      <c r="DH48" s="10">
        <v>0</v>
      </c>
      <c r="DI48" s="10">
        <v>4.5637200000000003E-2</v>
      </c>
      <c r="DJ48" s="10">
        <v>4.5144700000000003E-2</v>
      </c>
      <c r="DK48" s="10">
        <v>0</v>
      </c>
      <c r="DL48" s="10">
        <v>0</v>
      </c>
      <c r="DM48" s="10">
        <v>4.8104000000000001E-2</v>
      </c>
      <c r="DN48" s="10">
        <v>4.7653099999999997E-2</v>
      </c>
      <c r="DO48" s="10">
        <v>0</v>
      </c>
      <c r="DP48" s="10">
        <v>0</v>
      </c>
      <c r="DQ48" s="10">
        <v>4.6412000000000002E-2</v>
      </c>
      <c r="DR48" s="10">
        <v>4.5853900000000003E-2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2.82417697415516E-3</v>
      </c>
      <c r="F49" s="10">
        <v>2.8241769673150699E-3</v>
      </c>
      <c r="G49" s="10">
        <v>0</v>
      </c>
      <c r="H49" s="10">
        <v>0</v>
      </c>
      <c r="I49" s="10">
        <v>2.8241779600470798E-3</v>
      </c>
      <c r="J49" s="10">
        <v>2.8241772318420301E-3</v>
      </c>
      <c r="K49" s="10">
        <v>0</v>
      </c>
      <c r="L49" s="10">
        <v>0</v>
      </c>
      <c r="M49" s="10">
        <v>1.79659693591538E-3</v>
      </c>
      <c r="N49" s="10">
        <v>1.7900339614656E-3</v>
      </c>
      <c r="O49" s="10">
        <v>0</v>
      </c>
      <c r="P49" s="10">
        <v>0</v>
      </c>
      <c r="Q49" s="10">
        <v>2.5556689270279701E-3</v>
      </c>
      <c r="R49" s="10">
        <v>2.55557090445369E-3</v>
      </c>
      <c r="S49" s="10">
        <v>0</v>
      </c>
      <c r="T49" s="10">
        <v>0</v>
      </c>
      <c r="U49" s="10">
        <v>2.7971775696866699E-3</v>
      </c>
      <c r="V49" s="10">
        <v>2.7971674475080199E-3</v>
      </c>
      <c r="W49" s="10">
        <v>0</v>
      </c>
      <c r="X49" s="10">
        <v>0</v>
      </c>
      <c r="Y49" s="10">
        <v>2.82147562399659E-3</v>
      </c>
      <c r="Z49" s="10">
        <v>2.8214746794495999E-3</v>
      </c>
      <c r="AA49" s="10">
        <v>0</v>
      </c>
      <c r="AB49" s="10">
        <v>0</v>
      </c>
      <c r="AC49" s="10">
        <v>2.8239086194524802E-3</v>
      </c>
      <c r="AD49" s="10">
        <v>2.8239067888871099E-3</v>
      </c>
      <c r="AE49" s="10">
        <v>0</v>
      </c>
      <c r="AF49" s="10">
        <v>0</v>
      </c>
      <c r="AG49" s="10">
        <v>2.8241511139324199E-3</v>
      </c>
      <c r="AH49" s="10">
        <v>2.8241502595971499E-3</v>
      </c>
      <c r="AI49" s="10">
        <v>0</v>
      </c>
      <c r="AJ49" s="10">
        <v>0</v>
      </c>
      <c r="AK49" s="10">
        <v>2.8241749826896098E-3</v>
      </c>
      <c r="AL49" s="10">
        <v>2.8241745295239898E-3</v>
      </c>
      <c r="AM49" s="10">
        <v>0</v>
      </c>
      <c r="AN49" s="10">
        <v>0</v>
      </c>
      <c r="AO49" s="10">
        <v>2.8241779362591099E-3</v>
      </c>
      <c r="AP49" s="10">
        <v>2.8241768851184901E-3</v>
      </c>
      <c r="AQ49" s="10">
        <v>0</v>
      </c>
      <c r="AR49" s="10">
        <v>0</v>
      </c>
      <c r="AS49" s="10">
        <v>2.5023118744327698E-3</v>
      </c>
      <c r="AT49" s="10">
        <v>2.5023118686444299E-3</v>
      </c>
      <c r="AU49" s="10">
        <v>0</v>
      </c>
      <c r="AV49" s="10">
        <v>0</v>
      </c>
      <c r="AW49" s="10">
        <v>2.5023119089628699E-3</v>
      </c>
      <c r="AX49" s="10">
        <v>2.50231191851511E-3</v>
      </c>
      <c r="AY49" s="10">
        <v>0</v>
      </c>
      <c r="AZ49" s="10">
        <v>0</v>
      </c>
      <c r="BA49" s="10">
        <v>9.6858599827268803E-4</v>
      </c>
      <c r="BB49" s="10">
        <v>9.6481488986458201E-4</v>
      </c>
      <c r="BC49" s="10">
        <v>0</v>
      </c>
      <c r="BD49" s="10">
        <v>0</v>
      </c>
      <c r="BE49" s="10">
        <v>2.3236294174868999E-3</v>
      </c>
      <c r="BF49" s="10">
        <v>2.32333246577815E-3</v>
      </c>
      <c r="BG49" s="10">
        <v>0</v>
      </c>
      <c r="BH49" s="10">
        <v>0</v>
      </c>
      <c r="BI49" s="10">
        <v>2.4842895256575702E-3</v>
      </c>
      <c r="BJ49" s="10">
        <v>2.4842602530270701E-3</v>
      </c>
      <c r="BK49" s="10">
        <v>0</v>
      </c>
      <c r="BL49" s="10">
        <v>0</v>
      </c>
      <c r="BM49" s="10">
        <v>2.5005076258890501E-3</v>
      </c>
      <c r="BN49" s="10">
        <v>2.5005052213206399E-3</v>
      </c>
      <c r="BO49" s="10">
        <v>0</v>
      </c>
      <c r="BP49" s="10">
        <v>0</v>
      </c>
      <c r="BQ49" s="10">
        <v>2.5021324776501098E-3</v>
      </c>
      <c r="BR49" s="10">
        <v>2.5021310677800098E-3</v>
      </c>
      <c r="BS49" s="10">
        <v>0</v>
      </c>
      <c r="BT49" s="10">
        <v>0</v>
      </c>
      <c r="BU49" s="10">
        <v>2.5022939672798001E-3</v>
      </c>
      <c r="BV49" s="10">
        <v>2.50229380395409E-3</v>
      </c>
      <c r="BW49" s="10">
        <v>0</v>
      </c>
      <c r="BX49" s="10">
        <v>0</v>
      </c>
      <c r="BY49" s="10">
        <v>2.5023095637898502E-3</v>
      </c>
      <c r="BZ49" s="10">
        <v>2.5023100812750598E-3</v>
      </c>
      <c r="CA49" s="10">
        <v>0</v>
      </c>
      <c r="CB49" s="10">
        <v>0</v>
      </c>
      <c r="CC49" s="10">
        <v>2.5023116410992398E-3</v>
      </c>
      <c r="CD49" s="10">
        <v>2.5023116479778698E-3</v>
      </c>
      <c r="CE49" s="10">
        <v>0</v>
      </c>
      <c r="CF49" s="10">
        <v>0</v>
      </c>
      <c r="CG49" s="10">
        <v>2.2418400000000002E-2</v>
      </c>
      <c r="CH49" s="10">
        <v>2.3067899999999999E-2</v>
      </c>
      <c r="CI49" s="10">
        <v>0</v>
      </c>
      <c r="CJ49" s="10">
        <v>0</v>
      </c>
      <c r="CK49" s="10">
        <v>5.9116099999999998E-2</v>
      </c>
      <c r="CL49" s="10">
        <v>4.9929599999999998E-2</v>
      </c>
      <c r="CM49" s="10">
        <v>0</v>
      </c>
      <c r="CN49" s="10">
        <v>0</v>
      </c>
      <c r="CO49" s="10">
        <v>5.4889199999999999E-2</v>
      </c>
      <c r="CP49" s="10">
        <v>5.0343899999999997E-2</v>
      </c>
      <c r="CQ49" s="10">
        <v>0</v>
      </c>
      <c r="CR49" s="10">
        <v>0</v>
      </c>
      <c r="CS49" s="10">
        <v>5.7460700000000003E-2</v>
      </c>
      <c r="CT49" s="10">
        <v>6.5055399999999999E-2</v>
      </c>
      <c r="CU49" s="10">
        <v>0</v>
      </c>
      <c r="CV49" s="10">
        <v>0</v>
      </c>
      <c r="CW49" s="10">
        <v>5.4332100000000001E-2</v>
      </c>
      <c r="CX49" s="10">
        <v>5.4186100000000001E-2</v>
      </c>
      <c r="CY49" s="10">
        <v>0</v>
      </c>
      <c r="CZ49" s="10">
        <v>0</v>
      </c>
      <c r="DA49" s="10">
        <v>5.4677200000000002E-2</v>
      </c>
      <c r="DB49" s="10">
        <v>5.3805899999999997E-2</v>
      </c>
      <c r="DC49" s="10">
        <v>0</v>
      </c>
      <c r="DD49" s="10">
        <v>0</v>
      </c>
      <c r="DE49" s="10">
        <v>5.3654599999999997E-2</v>
      </c>
      <c r="DF49" s="10">
        <v>5.2833400000000003E-2</v>
      </c>
      <c r="DG49" s="10">
        <v>0</v>
      </c>
      <c r="DH49" s="10">
        <v>0</v>
      </c>
      <c r="DI49" s="10">
        <v>5.2454300000000002E-2</v>
      </c>
      <c r="DJ49" s="10">
        <v>5.1401500000000003E-2</v>
      </c>
      <c r="DK49" s="10">
        <v>0</v>
      </c>
      <c r="DL49" s="10">
        <v>0</v>
      </c>
      <c r="DM49" s="10">
        <v>5.5723500000000002E-2</v>
      </c>
      <c r="DN49" s="10">
        <v>5.4387999999999999E-2</v>
      </c>
      <c r="DO49" s="10">
        <v>0</v>
      </c>
      <c r="DP49" s="10">
        <v>0</v>
      </c>
      <c r="DQ49" s="10">
        <v>5.3291199999999997E-2</v>
      </c>
      <c r="DR49" s="10">
        <v>5.5638E-2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2.0720266910023702E-6</v>
      </c>
      <c r="F50" s="10">
        <v>1.9832253996265899E-6</v>
      </c>
      <c r="G50" s="10">
        <v>0</v>
      </c>
      <c r="H50" s="10">
        <v>0</v>
      </c>
      <c r="I50" s="10">
        <v>10.023632569678799</v>
      </c>
      <c r="J50" s="10">
        <v>2.3947630538486201E-2</v>
      </c>
      <c r="K50" s="10">
        <v>0</v>
      </c>
      <c r="L50" s="10">
        <v>0</v>
      </c>
      <c r="M50" s="10">
        <v>8.7952338148333798E-4</v>
      </c>
      <c r="N50" s="10">
        <v>6.64420973134905E-4</v>
      </c>
      <c r="O50" s="10">
        <v>0</v>
      </c>
      <c r="P50" s="10">
        <v>0</v>
      </c>
      <c r="Q50" s="10">
        <v>6.66175939347036E-4</v>
      </c>
      <c r="R50" s="10">
        <v>6.41205976667503E-4</v>
      </c>
      <c r="S50" s="10">
        <v>0</v>
      </c>
      <c r="T50" s="10">
        <v>0</v>
      </c>
      <c r="U50" s="10">
        <v>5.0614764007783598E-4</v>
      </c>
      <c r="V50" s="10">
        <v>5.0179881617828904E-4</v>
      </c>
      <c r="W50" s="10">
        <v>0</v>
      </c>
      <c r="X50" s="10">
        <v>0</v>
      </c>
      <c r="Y50" s="10">
        <v>1.58612154543381E-4</v>
      </c>
      <c r="Z50" s="10">
        <v>1.55353294556515E-4</v>
      </c>
      <c r="AA50" s="10">
        <v>0</v>
      </c>
      <c r="AB50" s="10">
        <v>0</v>
      </c>
      <c r="AC50" s="10">
        <v>4.6749723422778701E-5</v>
      </c>
      <c r="AD50" s="10">
        <v>1.5756180824055802E-5</v>
      </c>
      <c r="AE50" s="10">
        <v>0</v>
      </c>
      <c r="AF50" s="10">
        <v>0</v>
      </c>
      <c r="AG50" s="10">
        <v>2.7250577744975001E-4</v>
      </c>
      <c r="AH50" s="10">
        <v>5.3391085483856002E-6</v>
      </c>
      <c r="AI50" s="10">
        <v>0</v>
      </c>
      <c r="AJ50" s="10">
        <v>0</v>
      </c>
      <c r="AK50" s="10">
        <v>2.4932964463633099E-3</v>
      </c>
      <c r="AL50" s="10">
        <v>1.8743070058280202E-5</v>
      </c>
      <c r="AM50" s="10">
        <v>0</v>
      </c>
      <c r="AN50" s="10">
        <v>0</v>
      </c>
      <c r="AO50" s="10">
        <v>2.1498888855391099E-2</v>
      </c>
      <c r="AP50" s="10">
        <v>5.1631377878641498E-5</v>
      </c>
      <c r="AQ50" s="10">
        <v>0</v>
      </c>
      <c r="AR50" s="10">
        <v>0</v>
      </c>
      <c r="AS50" s="10">
        <v>5.6162920586509E-7</v>
      </c>
      <c r="AT50" s="10">
        <v>4.7666096485608401E-7</v>
      </c>
      <c r="AU50" s="10">
        <v>0</v>
      </c>
      <c r="AV50" s="10">
        <v>0</v>
      </c>
      <c r="AW50" s="10">
        <v>2.1674689756858401</v>
      </c>
      <c r="AX50" s="10">
        <v>6.0888625366886297E-3</v>
      </c>
      <c r="AY50" s="10">
        <v>0</v>
      </c>
      <c r="AZ50" s="10">
        <v>0</v>
      </c>
      <c r="BA50" s="10">
        <v>4.4621192476730002E-4</v>
      </c>
      <c r="BB50" s="10">
        <v>4.7305103081170702E-4</v>
      </c>
      <c r="BC50" s="10">
        <v>0</v>
      </c>
      <c r="BD50" s="10">
        <v>0</v>
      </c>
      <c r="BE50" s="10">
        <v>4.5545433138175498E-4</v>
      </c>
      <c r="BF50" s="10">
        <v>4.6152990501008398E-4</v>
      </c>
      <c r="BG50" s="10">
        <v>0</v>
      </c>
      <c r="BH50" s="10">
        <v>0</v>
      </c>
      <c r="BI50" s="10">
        <v>3.6104185830186902E-4</v>
      </c>
      <c r="BJ50" s="10">
        <v>3.6047362131009901E-4</v>
      </c>
      <c r="BK50" s="10">
        <v>0</v>
      </c>
      <c r="BL50" s="10">
        <v>0</v>
      </c>
      <c r="BM50" s="10">
        <v>1.1141553666417E-4</v>
      </c>
      <c r="BN50" s="10">
        <v>1.1072918574653599E-4</v>
      </c>
      <c r="BO50" s="10">
        <v>0</v>
      </c>
      <c r="BP50" s="10">
        <v>0</v>
      </c>
      <c r="BQ50" s="10">
        <v>1.6870372772383101E-5</v>
      </c>
      <c r="BR50" s="10">
        <v>1.0061372394187101E-5</v>
      </c>
      <c r="BS50" s="10">
        <v>0</v>
      </c>
      <c r="BT50" s="10">
        <v>0</v>
      </c>
      <c r="BU50" s="10">
        <v>7.4213298686971697E-5</v>
      </c>
      <c r="BV50" s="10">
        <v>3.6739695192147902E-6</v>
      </c>
      <c r="BW50" s="10">
        <v>0</v>
      </c>
      <c r="BX50" s="10">
        <v>0</v>
      </c>
      <c r="BY50" s="10">
        <v>6.4914171000857396E-4</v>
      </c>
      <c r="BZ50" s="10">
        <v>8.5829421376895597E-6</v>
      </c>
      <c r="CA50" s="10">
        <v>0</v>
      </c>
      <c r="CB50" s="10">
        <v>0</v>
      </c>
      <c r="CC50" s="10">
        <v>5.5800506315741398E-3</v>
      </c>
      <c r="CD50" s="10">
        <v>1.2991380914870601E-5</v>
      </c>
      <c r="CE50" s="10">
        <v>0</v>
      </c>
      <c r="CF50" s="10">
        <v>0</v>
      </c>
      <c r="CG50" s="10">
        <v>4.6878999999999997E-2</v>
      </c>
      <c r="CH50" s="10">
        <v>3.6973600000000002E-2</v>
      </c>
      <c r="CI50" s="10">
        <v>0</v>
      </c>
      <c r="CJ50" s="10">
        <v>0</v>
      </c>
      <c r="CK50" s="10">
        <v>6.5673800000000004E-2</v>
      </c>
      <c r="CL50" s="10">
        <v>6.2828499999999995E-2</v>
      </c>
      <c r="CM50" s="10">
        <v>0</v>
      </c>
      <c r="CN50" s="10">
        <v>0</v>
      </c>
      <c r="CO50" s="10">
        <v>6.6665100000000005E-2</v>
      </c>
      <c r="CP50" s="10">
        <v>6.54719E-2</v>
      </c>
      <c r="CQ50" s="10">
        <v>0</v>
      </c>
      <c r="CR50" s="10">
        <v>0</v>
      </c>
      <c r="CS50" s="10">
        <v>8.6667999999999995E-2</v>
      </c>
      <c r="CT50" s="10">
        <v>7.7712100000000006E-2</v>
      </c>
      <c r="CU50" s="10">
        <v>0</v>
      </c>
      <c r="CV50" s="10">
        <v>0</v>
      </c>
      <c r="CW50" s="10">
        <v>7.0376800000000003E-2</v>
      </c>
      <c r="CX50" s="10">
        <v>7.0220599999999994E-2</v>
      </c>
      <c r="CY50" s="10">
        <v>0</v>
      </c>
      <c r="CZ50" s="10">
        <v>0</v>
      </c>
      <c r="DA50" s="10">
        <v>7.09838E-2</v>
      </c>
      <c r="DB50" s="10">
        <v>6.9984900000000003E-2</v>
      </c>
      <c r="DC50" s="10">
        <v>0</v>
      </c>
      <c r="DD50" s="10">
        <v>0</v>
      </c>
      <c r="DE50" s="10">
        <v>6.9629399999999994E-2</v>
      </c>
      <c r="DF50" s="10">
        <v>6.8350300000000003E-2</v>
      </c>
      <c r="DG50" s="10">
        <v>0</v>
      </c>
      <c r="DH50" s="10">
        <v>0</v>
      </c>
      <c r="DI50" s="10">
        <v>6.8007799999999993E-2</v>
      </c>
      <c r="DJ50" s="10">
        <v>6.8349099999999996E-2</v>
      </c>
      <c r="DK50" s="10">
        <v>0</v>
      </c>
      <c r="DL50" s="10">
        <v>0</v>
      </c>
      <c r="DM50" s="10">
        <v>7.2463899999999998E-2</v>
      </c>
      <c r="DN50" s="10">
        <v>7.0168499999999995E-2</v>
      </c>
      <c r="DO50" s="10">
        <v>0</v>
      </c>
      <c r="DP50" s="10">
        <v>0</v>
      </c>
      <c r="DQ50" s="10">
        <v>6.9276699999999997E-2</v>
      </c>
      <c r="DR50" s="10">
        <v>7.5803499999999996E-2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1.3766250078137099E-5</v>
      </c>
      <c r="F51" s="10">
        <v>2.25719720375883E-5</v>
      </c>
      <c r="G51" s="10">
        <v>0</v>
      </c>
      <c r="H51" s="10">
        <v>0</v>
      </c>
      <c r="I51" s="10">
        <v>272.6010995245</v>
      </c>
      <c r="J51" s="10">
        <v>0.188156300750008</v>
      </c>
      <c r="K51" s="10">
        <v>0</v>
      </c>
      <c r="L51" s="10">
        <v>0</v>
      </c>
      <c r="M51" s="10">
        <v>5.2939605251878198E-4</v>
      </c>
      <c r="N51" s="10">
        <v>3.9452420664187803E-4</v>
      </c>
      <c r="O51" s="10">
        <v>0</v>
      </c>
      <c r="P51" s="10">
        <v>0</v>
      </c>
      <c r="Q51" s="10">
        <v>3.6876960223164402E-4</v>
      </c>
      <c r="R51" s="10">
        <v>3.4295133006123602E-4</v>
      </c>
      <c r="S51" s="10">
        <v>0</v>
      </c>
      <c r="T51" s="10">
        <v>0</v>
      </c>
      <c r="U51" s="10">
        <v>1.72619743721514E-4</v>
      </c>
      <c r="V51" s="10">
        <v>1.2907392746064301E-4</v>
      </c>
      <c r="W51" s="10">
        <v>0</v>
      </c>
      <c r="X51" s="10">
        <v>0</v>
      </c>
      <c r="Y51" s="10">
        <v>3.04711110691303E-5</v>
      </c>
      <c r="Z51" s="10">
        <v>6.2735698939109199E-6</v>
      </c>
      <c r="AA51" s="10">
        <v>0</v>
      </c>
      <c r="AB51" s="10">
        <v>0</v>
      </c>
      <c r="AC51" s="10">
        <v>2.66467323446484E-5</v>
      </c>
      <c r="AD51" s="10">
        <v>1.6218850911187101E-6</v>
      </c>
      <c r="AE51" s="10">
        <v>0</v>
      </c>
      <c r="AF51" s="10">
        <v>0</v>
      </c>
      <c r="AG51" s="10">
        <v>3.3923118034795402E-4</v>
      </c>
      <c r="AH51" s="10">
        <v>2.5720563467945802E-6</v>
      </c>
      <c r="AI51" s="10">
        <v>0</v>
      </c>
      <c r="AJ51" s="10">
        <v>0</v>
      </c>
      <c r="AK51" s="10">
        <v>3.6479588421106102E-3</v>
      </c>
      <c r="AL51" s="10">
        <v>1.40197164176237E-5</v>
      </c>
      <c r="AM51" s="10">
        <v>0</v>
      </c>
      <c r="AN51" s="10">
        <v>0</v>
      </c>
      <c r="AO51" s="10">
        <v>2.94104064602939E-2</v>
      </c>
      <c r="AP51" s="10">
        <v>5.3763217179980698E-5</v>
      </c>
      <c r="AQ51" s="10">
        <v>0</v>
      </c>
      <c r="AR51" s="10">
        <v>0</v>
      </c>
      <c r="AS51" s="10">
        <v>3.16376408995829E-6</v>
      </c>
      <c r="AT51" s="10">
        <v>5.5855349718618696E-6</v>
      </c>
      <c r="AU51" s="10">
        <v>0</v>
      </c>
      <c r="AV51" s="10">
        <v>0</v>
      </c>
      <c r="AW51" s="10">
        <v>60.074746211209003</v>
      </c>
      <c r="AX51" s="10">
        <v>5.5913028894223303E-2</v>
      </c>
      <c r="AY51" s="10">
        <v>0</v>
      </c>
      <c r="AZ51" s="10">
        <v>0</v>
      </c>
      <c r="BA51" s="10">
        <v>2.5584342142001402E-4</v>
      </c>
      <c r="BB51" s="10">
        <v>2.1141010167440499E-4</v>
      </c>
      <c r="BC51" s="10">
        <v>0</v>
      </c>
      <c r="BD51" s="10">
        <v>0</v>
      </c>
      <c r="BE51" s="10">
        <v>1.93092924646274E-4</v>
      </c>
      <c r="BF51" s="10">
        <v>1.83491344017794E-4</v>
      </c>
      <c r="BG51" s="10">
        <v>0</v>
      </c>
      <c r="BH51" s="10">
        <v>0</v>
      </c>
      <c r="BI51" s="10">
        <v>9.1701546305400001E-5</v>
      </c>
      <c r="BJ51" s="10">
        <v>6.8967090007367206E-5</v>
      </c>
      <c r="BK51" s="10">
        <v>0</v>
      </c>
      <c r="BL51" s="10">
        <v>0</v>
      </c>
      <c r="BM51" s="10">
        <v>1.4845515499283699E-5</v>
      </c>
      <c r="BN51" s="10">
        <v>3.3228118482160899E-6</v>
      </c>
      <c r="BO51" s="10">
        <v>0</v>
      </c>
      <c r="BP51" s="10">
        <v>0</v>
      </c>
      <c r="BQ51" s="10">
        <v>6.7003467177054497E-6</v>
      </c>
      <c r="BR51" s="10">
        <v>9.4130829766140803E-7</v>
      </c>
      <c r="BS51" s="10">
        <v>0</v>
      </c>
      <c r="BT51" s="10">
        <v>0</v>
      </c>
      <c r="BU51" s="10">
        <v>7.9596345418043996E-5</v>
      </c>
      <c r="BV51" s="10">
        <v>1.1567016321382699E-6</v>
      </c>
      <c r="BW51" s="10">
        <v>0</v>
      </c>
      <c r="BX51" s="10">
        <v>0</v>
      </c>
      <c r="BY51" s="10">
        <v>8.1172827544504303E-4</v>
      </c>
      <c r="BZ51" s="10">
        <v>4.8652645653672599E-6</v>
      </c>
      <c r="CA51" s="10">
        <v>0</v>
      </c>
      <c r="CB51" s="10">
        <v>0</v>
      </c>
      <c r="CC51" s="10">
        <v>6.9150760740175898E-3</v>
      </c>
      <c r="CD51" s="10">
        <v>1.32287715052054E-5</v>
      </c>
      <c r="CE51" s="10">
        <v>0</v>
      </c>
      <c r="CF51" s="10">
        <v>0</v>
      </c>
      <c r="CG51" s="10">
        <v>6.7629400000000006E-2</v>
      </c>
      <c r="CH51" s="10">
        <v>6.9527400000000003E-2</v>
      </c>
      <c r="CI51" s="10">
        <v>0</v>
      </c>
      <c r="CJ51" s="10">
        <v>0</v>
      </c>
      <c r="CK51" s="10">
        <v>9.7214099999999998E-2</v>
      </c>
      <c r="CL51" s="10">
        <v>9.7298800000000005E-2</v>
      </c>
      <c r="CM51" s="10">
        <v>0</v>
      </c>
      <c r="CN51" s="10">
        <v>0</v>
      </c>
      <c r="CO51" s="10">
        <v>0.1033795</v>
      </c>
      <c r="CP51" s="10">
        <v>9.9918999999999994E-2</v>
      </c>
      <c r="CQ51" s="10">
        <v>0</v>
      </c>
      <c r="CR51" s="10">
        <v>0</v>
      </c>
      <c r="CS51" s="10">
        <v>0.10512730000000001</v>
      </c>
      <c r="CT51" s="10">
        <v>0.1033386</v>
      </c>
      <c r="CU51" s="10">
        <v>0</v>
      </c>
      <c r="CV51" s="10">
        <v>0</v>
      </c>
      <c r="CW51" s="10">
        <v>0.1056754</v>
      </c>
      <c r="CX51" s="10">
        <v>0.1054017</v>
      </c>
      <c r="CY51" s="10">
        <v>0</v>
      </c>
      <c r="CZ51" s="10">
        <v>0</v>
      </c>
      <c r="DA51" s="10">
        <v>0.1082316</v>
      </c>
      <c r="DB51" s="10">
        <v>0.1049934</v>
      </c>
      <c r="DC51" s="10">
        <v>0</v>
      </c>
      <c r="DD51" s="10">
        <v>0</v>
      </c>
      <c r="DE51" s="10">
        <v>0.1026502</v>
      </c>
      <c r="DF51" s="10">
        <v>9.9345199999999995E-2</v>
      </c>
      <c r="DG51" s="10">
        <v>0</v>
      </c>
      <c r="DH51" s="10">
        <v>0</v>
      </c>
      <c r="DI51" s="10">
        <v>0.1039017</v>
      </c>
      <c r="DJ51" s="10">
        <v>0.1016505</v>
      </c>
      <c r="DK51" s="10">
        <v>0</v>
      </c>
      <c r="DL51" s="10">
        <v>0</v>
      </c>
      <c r="DM51" s="10">
        <v>0.1053076</v>
      </c>
      <c r="DN51" s="10">
        <v>0.1026282</v>
      </c>
      <c r="DO51" s="10">
        <v>0</v>
      </c>
      <c r="DP51" s="10">
        <v>0</v>
      </c>
      <c r="DQ51" s="10">
        <v>0.1131371</v>
      </c>
      <c r="DR51" s="10">
        <v>0.1199437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2.0114791564307399E-4</v>
      </c>
      <c r="F52" s="10">
        <v>3.0330233599901201E-4</v>
      </c>
      <c r="G52" s="10">
        <v>0</v>
      </c>
      <c r="H52" s="10">
        <v>0</v>
      </c>
      <c r="I52" s="10">
        <v>1073.0222205100399</v>
      </c>
      <c r="J52" s="10">
        <v>3.91302893708384</v>
      </c>
      <c r="K52" s="10">
        <v>0</v>
      </c>
      <c r="L52" s="10">
        <v>0</v>
      </c>
      <c r="M52" s="10">
        <v>4.0805030854129697E-4</v>
      </c>
      <c r="N52" s="10">
        <v>3.3309656537206E-4</v>
      </c>
      <c r="O52" s="10">
        <v>0</v>
      </c>
      <c r="P52" s="10">
        <v>0</v>
      </c>
      <c r="Q52" s="10">
        <v>2.7313623971725299E-4</v>
      </c>
      <c r="R52" s="10">
        <v>2.2614863939507399E-4</v>
      </c>
      <c r="S52" s="10">
        <v>0</v>
      </c>
      <c r="T52" s="10">
        <v>0</v>
      </c>
      <c r="U52" s="10">
        <v>8.5260398260844598E-5</v>
      </c>
      <c r="V52" s="10">
        <v>2.7198896034308399E-5</v>
      </c>
      <c r="W52" s="10">
        <v>0</v>
      </c>
      <c r="X52" s="10">
        <v>0</v>
      </c>
      <c r="Y52" s="10">
        <v>1.7271232095272801E-5</v>
      </c>
      <c r="Z52" s="10">
        <v>9.6520164960534103E-7</v>
      </c>
      <c r="AA52" s="10">
        <v>0</v>
      </c>
      <c r="AB52" s="10">
        <v>0</v>
      </c>
      <c r="AC52" s="10">
        <v>8.7446632891618998E-5</v>
      </c>
      <c r="AD52" s="10">
        <v>1.0830751673296401E-6</v>
      </c>
      <c r="AE52" s="10">
        <v>0</v>
      </c>
      <c r="AF52" s="10">
        <v>0</v>
      </c>
      <c r="AG52" s="10">
        <v>8.1257573684745399E-4</v>
      </c>
      <c r="AH52" s="10">
        <v>2.0076776536814799E-6</v>
      </c>
      <c r="AI52" s="10">
        <v>0</v>
      </c>
      <c r="AJ52" s="10">
        <v>0</v>
      </c>
      <c r="AK52" s="10">
        <v>8.6041373228240604E-3</v>
      </c>
      <c r="AL52" s="10">
        <v>1.3599732121394299E-5</v>
      </c>
      <c r="AM52" s="10">
        <v>0</v>
      </c>
      <c r="AN52" s="10">
        <v>0</v>
      </c>
      <c r="AO52" s="10">
        <v>7.9659070232433904E-2</v>
      </c>
      <c r="AP52" s="10">
        <v>5.3606165080655202E-5</v>
      </c>
      <c r="AQ52" s="10">
        <v>0</v>
      </c>
      <c r="AR52" s="10">
        <v>0</v>
      </c>
      <c r="AS52" s="10">
        <v>4.99073214064764E-5</v>
      </c>
      <c r="AT52" s="10">
        <v>7.2944824979242497E-5</v>
      </c>
      <c r="AU52" s="10">
        <v>0</v>
      </c>
      <c r="AV52" s="10">
        <v>0</v>
      </c>
      <c r="AW52" s="10">
        <v>237.129460616724</v>
      </c>
      <c r="AX52" s="10">
        <v>0.87750591982392101</v>
      </c>
      <c r="AY52" s="10">
        <v>0</v>
      </c>
      <c r="AZ52" s="10">
        <v>0</v>
      </c>
      <c r="BA52" s="10">
        <v>2.2545549256973701E-4</v>
      </c>
      <c r="BB52" s="10">
        <v>1.9783176611204201E-4</v>
      </c>
      <c r="BC52" s="10">
        <v>0</v>
      </c>
      <c r="BD52" s="10">
        <v>0</v>
      </c>
      <c r="BE52" s="10">
        <v>1.6012309884821501E-4</v>
      </c>
      <c r="BF52" s="10">
        <v>1.3424818949760799E-4</v>
      </c>
      <c r="BG52" s="10">
        <v>0</v>
      </c>
      <c r="BH52" s="10">
        <v>0</v>
      </c>
      <c r="BI52" s="10">
        <v>5.00485837630164E-5</v>
      </c>
      <c r="BJ52" s="10">
        <v>1.6038508175947101E-5</v>
      </c>
      <c r="BK52" s="10">
        <v>0</v>
      </c>
      <c r="BL52" s="10">
        <v>0</v>
      </c>
      <c r="BM52" s="10">
        <v>6.9167260381154201E-6</v>
      </c>
      <c r="BN52" s="10">
        <v>5.2188407719388804E-7</v>
      </c>
      <c r="BO52" s="10">
        <v>0</v>
      </c>
      <c r="BP52" s="10">
        <v>0</v>
      </c>
      <c r="BQ52" s="10">
        <v>2.6750288609708201E-5</v>
      </c>
      <c r="BR52" s="10">
        <v>5.03333940093031E-7</v>
      </c>
      <c r="BS52" s="10">
        <v>0</v>
      </c>
      <c r="BT52" s="10">
        <v>0</v>
      </c>
      <c r="BU52" s="10">
        <v>1.9337403900331399E-4</v>
      </c>
      <c r="BV52" s="10">
        <v>6.3766453330381297E-7</v>
      </c>
      <c r="BW52" s="10">
        <v>0</v>
      </c>
      <c r="BX52" s="10">
        <v>0</v>
      </c>
      <c r="BY52" s="10">
        <v>3.3282109216492398E-3</v>
      </c>
      <c r="BZ52" s="10">
        <v>4.38886359370985E-6</v>
      </c>
      <c r="CA52" s="10">
        <v>0</v>
      </c>
      <c r="CB52" s="10">
        <v>0</v>
      </c>
      <c r="CC52" s="10">
        <v>2.2726652489826998E-2</v>
      </c>
      <c r="CD52" s="10">
        <v>1.33520621792602E-5</v>
      </c>
      <c r="CE52" s="10">
        <v>0</v>
      </c>
      <c r="CF52" s="10">
        <v>0</v>
      </c>
      <c r="CG52" s="10">
        <v>0.12756770000000001</v>
      </c>
      <c r="CH52" s="10">
        <v>0.13414870000000001</v>
      </c>
      <c r="CI52" s="10">
        <v>0</v>
      </c>
      <c r="CJ52" s="10">
        <v>0</v>
      </c>
      <c r="CK52" s="10">
        <v>0.15560650000000001</v>
      </c>
      <c r="CL52" s="10">
        <v>0.15705759999999999</v>
      </c>
      <c r="CM52" s="10">
        <v>0</v>
      </c>
      <c r="CN52" s="10">
        <v>0</v>
      </c>
      <c r="CO52" s="10">
        <v>0.15717880000000001</v>
      </c>
      <c r="CP52" s="10">
        <v>0.15386079999999999</v>
      </c>
      <c r="CQ52" s="10">
        <v>0</v>
      </c>
      <c r="CR52" s="10">
        <v>0</v>
      </c>
      <c r="CS52" s="10">
        <v>0.1668917</v>
      </c>
      <c r="CT52" s="10">
        <v>0.16833210000000001</v>
      </c>
      <c r="CU52" s="10">
        <v>0</v>
      </c>
      <c r="CV52" s="10">
        <v>0</v>
      </c>
      <c r="CW52" s="10">
        <v>0.1666328</v>
      </c>
      <c r="CX52" s="10">
        <v>0.1617315</v>
      </c>
      <c r="CY52" s="10">
        <v>0</v>
      </c>
      <c r="CZ52" s="10">
        <v>0</v>
      </c>
      <c r="DA52" s="10">
        <v>0.16755</v>
      </c>
      <c r="DB52" s="10">
        <v>0.17127139999999999</v>
      </c>
      <c r="DC52" s="10">
        <v>0</v>
      </c>
      <c r="DD52" s="10">
        <v>0</v>
      </c>
      <c r="DE52" s="10">
        <v>0.16761819999999999</v>
      </c>
      <c r="DF52" s="10">
        <v>0.16170219999999999</v>
      </c>
      <c r="DG52" s="10">
        <v>0</v>
      </c>
      <c r="DH52" s="10">
        <v>0</v>
      </c>
      <c r="DI52" s="10">
        <v>0.16215170000000001</v>
      </c>
      <c r="DJ52" s="10">
        <v>0.15899769999999999</v>
      </c>
      <c r="DK52" s="10">
        <v>0</v>
      </c>
      <c r="DL52" s="10">
        <v>0</v>
      </c>
      <c r="DM52" s="10">
        <v>0.16809950000000001</v>
      </c>
      <c r="DN52" s="10">
        <v>0.16703509999999999</v>
      </c>
      <c r="DO52" s="10">
        <v>0</v>
      </c>
      <c r="DP52" s="10">
        <v>0</v>
      </c>
      <c r="DQ52" s="10">
        <v>0.18339440000000001</v>
      </c>
      <c r="DR52" s="10">
        <v>0.17817079999999999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2.15001448827068E-3</v>
      </c>
      <c r="F53" s="10">
        <v>1.57092063889432E-2</v>
      </c>
      <c r="G53" s="10">
        <v>0</v>
      </c>
      <c r="H53" s="10">
        <v>0</v>
      </c>
      <c r="I53" s="10">
        <v>371.72912661415899</v>
      </c>
      <c r="J53" s="10">
        <v>125.375422688909</v>
      </c>
      <c r="K53" s="10">
        <v>0</v>
      </c>
      <c r="L53" s="10">
        <v>0</v>
      </c>
      <c r="M53" s="10">
        <v>3.5190284131481102E-4</v>
      </c>
      <c r="N53" s="10">
        <v>3.0144000747656102E-4</v>
      </c>
      <c r="O53" s="10">
        <v>0</v>
      </c>
      <c r="P53" s="10">
        <v>0</v>
      </c>
      <c r="Q53" s="10">
        <v>2.0735146280825801E-4</v>
      </c>
      <c r="R53" s="10">
        <v>1.3135292818045001E-4</v>
      </c>
      <c r="S53" s="10">
        <v>0</v>
      </c>
      <c r="T53" s="10">
        <v>0</v>
      </c>
      <c r="U53" s="10">
        <v>4.6330430381158499E-5</v>
      </c>
      <c r="V53" s="10">
        <v>4.0527777784849001E-6</v>
      </c>
      <c r="W53" s="10">
        <v>0</v>
      </c>
      <c r="X53" s="10">
        <v>0</v>
      </c>
      <c r="Y53" s="10">
        <v>1.7138762521962101E-5</v>
      </c>
      <c r="Z53" s="10">
        <v>7.79068065059896E-7</v>
      </c>
      <c r="AA53" s="10">
        <v>0</v>
      </c>
      <c r="AB53" s="10">
        <v>0</v>
      </c>
      <c r="AC53" s="10">
        <v>1.43914912070456E-4</v>
      </c>
      <c r="AD53" s="10">
        <v>9.6748592959272607E-7</v>
      </c>
      <c r="AE53" s="10">
        <v>0</v>
      </c>
      <c r="AF53" s="10">
        <v>0</v>
      </c>
      <c r="AG53" s="10">
        <v>1.28329610968181E-3</v>
      </c>
      <c r="AH53" s="10">
        <v>1.7132170289091401E-6</v>
      </c>
      <c r="AI53" s="10">
        <v>0</v>
      </c>
      <c r="AJ53" s="10">
        <v>0</v>
      </c>
      <c r="AK53" s="10">
        <v>1.3569961499258799E-2</v>
      </c>
      <c r="AL53" s="10">
        <v>1.36191748728032E-5</v>
      </c>
      <c r="AM53" s="10">
        <v>0</v>
      </c>
      <c r="AN53" s="10">
        <v>0</v>
      </c>
      <c r="AO53" s="10">
        <v>0.124953295297449</v>
      </c>
      <c r="AP53" s="10">
        <v>5.3198680829868998E-5</v>
      </c>
      <c r="AQ53" s="10">
        <v>0</v>
      </c>
      <c r="AR53" s="10">
        <v>0</v>
      </c>
      <c r="AS53" s="10">
        <v>4.8487907936324597E-4</v>
      </c>
      <c r="AT53" s="10">
        <v>4.1633944594690296E-3</v>
      </c>
      <c r="AU53" s="10">
        <v>0</v>
      </c>
      <c r="AV53" s="10">
        <v>0</v>
      </c>
      <c r="AW53" s="10">
        <v>96.773961947601194</v>
      </c>
      <c r="AX53" s="10">
        <v>30.255189285257501</v>
      </c>
      <c r="AY53" s="10">
        <v>0</v>
      </c>
      <c r="AZ53" s="10">
        <v>0</v>
      </c>
      <c r="BA53" s="10">
        <v>2.0976180927519201E-4</v>
      </c>
      <c r="BB53" s="10">
        <v>1.8841762744591301E-4</v>
      </c>
      <c r="BC53" s="10">
        <v>0</v>
      </c>
      <c r="BD53" s="10">
        <v>0</v>
      </c>
      <c r="BE53" s="10">
        <v>1.28372708274678E-4</v>
      </c>
      <c r="BF53" s="10">
        <v>8.1979200941320002E-5</v>
      </c>
      <c r="BG53" s="10">
        <v>0</v>
      </c>
      <c r="BH53" s="10">
        <v>0</v>
      </c>
      <c r="BI53" s="10">
        <v>2.8004435759625501E-5</v>
      </c>
      <c r="BJ53" s="10">
        <v>2.3563370047039799E-6</v>
      </c>
      <c r="BK53" s="10">
        <v>0</v>
      </c>
      <c r="BL53" s="10">
        <v>0</v>
      </c>
      <c r="BM53" s="10">
        <v>4.6241810981182403E-6</v>
      </c>
      <c r="BN53" s="10">
        <v>4.6955035996229602E-7</v>
      </c>
      <c r="BO53" s="10">
        <v>0</v>
      </c>
      <c r="BP53" s="10">
        <v>0</v>
      </c>
      <c r="BQ53" s="10">
        <v>3.0128302453560901E-5</v>
      </c>
      <c r="BR53" s="10">
        <v>4.69030239213847E-7</v>
      </c>
      <c r="BS53" s="10">
        <v>0</v>
      </c>
      <c r="BT53" s="10">
        <v>0</v>
      </c>
      <c r="BU53" s="10">
        <v>3.1186712723451E-4</v>
      </c>
      <c r="BV53" s="10">
        <v>5.1816921377451601E-7</v>
      </c>
      <c r="BW53" s="10">
        <v>0</v>
      </c>
      <c r="BX53" s="10">
        <v>0</v>
      </c>
      <c r="BY53" s="10">
        <v>3.21829406233517E-3</v>
      </c>
      <c r="BZ53" s="10">
        <v>4.2674498841431199E-6</v>
      </c>
      <c r="CA53" s="10">
        <v>0</v>
      </c>
      <c r="CB53" s="10">
        <v>0</v>
      </c>
      <c r="CC53" s="10">
        <v>2.8337057151093501E-2</v>
      </c>
      <c r="CD53" s="10">
        <v>1.3273392489616699E-5</v>
      </c>
      <c r="CE53" s="10">
        <v>0</v>
      </c>
      <c r="CF53" s="10">
        <v>0</v>
      </c>
      <c r="CG53" s="10">
        <v>0.24358070000000001</v>
      </c>
      <c r="CH53" s="10">
        <v>0.25403249999999999</v>
      </c>
      <c r="CI53" s="10">
        <v>0</v>
      </c>
      <c r="CJ53" s="10">
        <v>0</v>
      </c>
      <c r="CK53" s="10">
        <v>0.30673220000000001</v>
      </c>
      <c r="CL53" s="10">
        <v>0.3227893</v>
      </c>
      <c r="CM53" s="10">
        <v>0</v>
      </c>
      <c r="CN53" s="10">
        <v>0</v>
      </c>
      <c r="CO53" s="10">
        <v>0.32600519999999999</v>
      </c>
      <c r="CP53" s="10">
        <v>0.31238640000000001</v>
      </c>
      <c r="CQ53" s="10">
        <v>0</v>
      </c>
      <c r="CR53" s="10">
        <v>0</v>
      </c>
      <c r="CS53" s="10">
        <v>0.33528370000000002</v>
      </c>
      <c r="CT53" s="10">
        <v>0.34009470000000003</v>
      </c>
      <c r="CU53" s="10">
        <v>0</v>
      </c>
      <c r="CV53" s="10">
        <v>0</v>
      </c>
      <c r="CW53" s="10">
        <v>0.30916640000000001</v>
      </c>
      <c r="CX53" s="10">
        <v>0.33266449999999997</v>
      </c>
      <c r="CY53" s="10">
        <v>0</v>
      </c>
      <c r="CZ53" s="10">
        <v>0</v>
      </c>
      <c r="DA53" s="10">
        <v>0.31494030000000001</v>
      </c>
      <c r="DB53" s="10">
        <v>0.31049559999999998</v>
      </c>
      <c r="DC53" s="10">
        <v>0</v>
      </c>
      <c r="DD53" s="10">
        <v>0</v>
      </c>
      <c r="DE53" s="10">
        <v>0.3063439</v>
      </c>
      <c r="DF53" s="10">
        <v>0.3013537</v>
      </c>
      <c r="DG53" s="10">
        <v>0</v>
      </c>
      <c r="DH53" s="10">
        <v>0</v>
      </c>
      <c r="DI53" s="10">
        <v>0.30561919999999998</v>
      </c>
      <c r="DJ53" s="10">
        <v>0.30712349999999999</v>
      </c>
      <c r="DK53" s="10">
        <v>0</v>
      </c>
      <c r="DL53" s="10">
        <v>0</v>
      </c>
      <c r="DM53" s="10">
        <v>0.3376323</v>
      </c>
      <c r="DN53" s="10">
        <v>0.32592379999999999</v>
      </c>
      <c r="DO53" s="10">
        <v>0</v>
      </c>
      <c r="DP53" s="10">
        <v>0</v>
      </c>
      <c r="DQ53" s="10">
        <v>0.31536779999999998</v>
      </c>
      <c r="DR53" s="10">
        <v>0.31131720000000002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3.2595471297617298E-3</v>
      </c>
      <c r="F54" s="10">
        <v>0.253896738136761</v>
      </c>
      <c r="G54" s="10">
        <v>0</v>
      </c>
      <c r="H54" s="10">
        <v>0</v>
      </c>
      <c r="I54" s="10">
        <v>1249.7329558440699</v>
      </c>
      <c r="J54" s="10">
        <v>4368.9736051624996</v>
      </c>
      <c r="K54" s="10">
        <v>0</v>
      </c>
      <c r="L54" s="10">
        <v>0</v>
      </c>
      <c r="M54" s="10">
        <v>3.1326173604506703E-4</v>
      </c>
      <c r="N54" s="10">
        <v>2.6347098526846601E-4</v>
      </c>
      <c r="O54" s="10">
        <v>0</v>
      </c>
      <c r="P54" s="10">
        <v>0</v>
      </c>
      <c r="Q54" s="10">
        <v>1.45703862238E-4</v>
      </c>
      <c r="R54" s="10">
        <v>5.6007426523008197E-5</v>
      </c>
      <c r="S54" s="10">
        <v>0</v>
      </c>
      <c r="T54" s="10">
        <v>0</v>
      </c>
      <c r="U54" s="10">
        <v>2.58477276731117E-5</v>
      </c>
      <c r="V54" s="10">
        <v>9.7207895355389006E-7</v>
      </c>
      <c r="W54" s="10">
        <v>0</v>
      </c>
      <c r="X54" s="10">
        <v>0</v>
      </c>
      <c r="Y54" s="10">
        <v>3.1580221708293901E-5</v>
      </c>
      <c r="Z54" s="10">
        <v>7.5713735547822104E-7</v>
      </c>
      <c r="AA54" s="10">
        <v>0</v>
      </c>
      <c r="AB54" s="10">
        <v>0</v>
      </c>
      <c r="AC54" s="10">
        <v>2.7890463865187798E-4</v>
      </c>
      <c r="AD54" s="10">
        <v>9.3744026496978005E-7</v>
      </c>
      <c r="AE54" s="10">
        <v>0</v>
      </c>
      <c r="AF54" s="10">
        <v>0</v>
      </c>
      <c r="AG54" s="10">
        <v>3.1171792068395202E-3</v>
      </c>
      <c r="AH54" s="10">
        <v>1.5691101336034999E-6</v>
      </c>
      <c r="AI54" s="10">
        <v>0</v>
      </c>
      <c r="AJ54" s="10">
        <v>0</v>
      </c>
      <c r="AK54" s="10">
        <v>2.68534823238041E-2</v>
      </c>
      <c r="AL54" s="10">
        <v>1.3698221762725699E-5</v>
      </c>
      <c r="AM54" s="10">
        <v>0</v>
      </c>
      <c r="AN54" s="10">
        <v>0</v>
      </c>
      <c r="AO54" s="10">
        <v>0.27453216261937602</v>
      </c>
      <c r="AP54" s="10">
        <v>5.32094873473277E-5</v>
      </c>
      <c r="AQ54" s="10">
        <v>0</v>
      </c>
      <c r="AR54" s="10">
        <v>0</v>
      </c>
      <c r="AS54" s="10">
        <v>9.7905196090701399E-4</v>
      </c>
      <c r="AT54" s="10">
        <v>5.3721008198251603E-2</v>
      </c>
      <c r="AU54" s="10">
        <v>0</v>
      </c>
      <c r="AV54" s="10">
        <v>0</v>
      </c>
      <c r="AW54" s="10">
        <v>305.45419171528198</v>
      </c>
      <c r="AX54" s="10">
        <v>981.12944738699605</v>
      </c>
      <c r="AY54" s="10">
        <v>0</v>
      </c>
      <c r="AZ54" s="10">
        <v>0</v>
      </c>
      <c r="BA54" s="10">
        <v>1.93131692474771E-4</v>
      </c>
      <c r="BB54" s="10">
        <v>1.67012503466506E-4</v>
      </c>
      <c r="BC54" s="10">
        <v>0</v>
      </c>
      <c r="BD54" s="10">
        <v>0</v>
      </c>
      <c r="BE54" s="10">
        <v>9.1558598542419302E-5</v>
      </c>
      <c r="BF54" s="10">
        <v>3.5311432441334797E-5</v>
      </c>
      <c r="BG54" s="10">
        <v>0</v>
      </c>
      <c r="BH54" s="10">
        <v>0</v>
      </c>
      <c r="BI54" s="10">
        <v>1.50497735582839E-5</v>
      </c>
      <c r="BJ54" s="10">
        <v>5.6097999168562103E-7</v>
      </c>
      <c r="BK54" s="10">
        <v>0</v>
      </c>
      <c r="BL54" s="10">
        <v>0</v>
      </c>
      <c r="BM54" s="10">
        <v>7.4150371084273498E-6</v>
      </c>
      <c r="BN54" s="10">
        <v>4.7185926069706402E-7</v>
      </c>
      <c r="BO54" s="10">
        <v>0</v>
      </c>
      <c r="BP54" s="10">
        <v>0</v>
      </c>
      <c r="BQ54" s="10">
        <v>5.9534652388464902E-5</v>
      </c>
      <c r="BR54" s="10">
        <v>4.5269635749163702E-7</v>
      </c>
      <c r="BS54" s="10">
        <v>0</v>
      </c>
      <c r="BT54" s="10">
        <v>0</v>
      </c>
      <c r="BU54" s="10">
        <v>7.4688783341633899E-4</v>
      </c>
      <c r="BV54" s="10">
        <v>4.5622557187076599E-7</v>
      </c>
      <c r="BW54" s="10">
        <v>0</v>
      </c>
      <c r="BX54" s="10">
        <v>0</v>
      </c>
      <c r="BY54" s="10">
        <v>6.1684240967775604E-3</v>
      </c>
      <c r="BZ54" s="10">
        <v>4.2227294874785103E-6</v>
      </c>
      <c r="CA54" s="10">
        <v>0</v>
      </c>
      <c r="CB54" s="10">
        <v>0</v>
      </c>
      <c r="CC54" s="10">
        <v>6.9722195723426195E-2</v>
      </c>
      <c r="CD54" s="10">
        <v>1.3284882085602499E-5</v>
      </c>
      <c r="CE54" s="10">
        <v>0</v>
      </c>
      <c r="CF54" s="10">
        <v>0</v>
      </c>
      <c r="CG54" s="10">
        <v>0.46179940000000003</v>
      </c>
      <c r="CH54" s="10">
        <v>0.59644339999999996</v>
      </c>
      <c r="CI54" s="10">
        <v>0</v>
      </c>
      <c r="CJ54" s="10">
        <v>0</v>
      </c>
      <c r="CK54" s="10">
        <v>1.2245763000000001</v>
      </c>
      <c r="CL54" s="10">
        <v>1.18</v>
      </c>
      <c r="CM54" s="10">
        <v>0</v>
      </c>
      <c r="CN54" s="10">
        <v>0</v>
      </c>
      <c r="CO54" s="10">
        <v>1.2423824000000001</v>
      </c>
      <c r="CP54" s="10">
        <v>1.2136302000000001</v>
      </c>
      <c r="CQ54" s="10">
        <v>0</v>
      </c>
      <c r="CR54" s="10">
        <v>0</v>
      </c>
      <c r="CS54" s="10">
        <v>1.2627929</v>
      </c>
      <c r="CT54" s="10">
        <v>1.3767879000000001</v>
      </c>
      <c r="CU54" s="10">
        <v>0</v>
      </c>
      <c r="CV54" s="10">
        <v>0</v>
      </c>
      <c r="CW54" s="10">
        <v>1.2967392</v>
      </c>
      <c r="CX54" s="10">
        <v>1.3479935000000001</v>
      </c>
      <c r="CY54" s="10">
        <v>0</v>
      </c>
      <c r="CZ54" s="10">
        <v>0</v>
      </c>
      <c r="DA54" s="10">
        <v>1.2887199</v>
      </c>
      <c r="DB54" s="10">
        <v>1.3228959</v>
      </c>
      <c r="DC54" s="10">
        <v>0</v>
      </c>
      <c r="DD54" s="10">
        <v>0</v>
      </c>
      <c r="DE54" s="10">
        <v>1.2015865999999999</v>
      </c>
      <c r="DF54" s="10">
        <v>1.4377301</v>
      </c>
      <c r="DG54" s="10">
        <v>0</v>
      </c>
      <c r="DH54" s="10">
        <v>0</v>
      </c>
      <c r="DI54" s="10">
        <v>1.2897833000000001</v>
      </c>
      <c r="DJ54" s="10">
        <v>1.3085704</v>
      </c>
      <c r="DK54" s="10">
        <v>0</v>
      </c>
      <c r="DL54" s="10">
        <v>0</v>
      </c>
      <c r="DM54" s="10">
        <v>1.376252</v>
      </c>
      <c r="DN54" s="10">
        <v>1.4310928999999999</v>
      </c>
      <c r="DO54" s="10">
        <v>0</v>
      </c>
      <c r="DP54" s="10">
        <v>0</v>
      </c>
      <c r="DQ54" s="10">
        <v>1.2149759</v>
      </c>
      <c r="DR54" s="10">
        <v>1.2568147999999999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2.0798539302102601E-4</v>
      </c>
      <c r="F55" s="10">
        <v>2.0195488498587699</v>
      </c>
      <c r="G55" s="10">
        <v>0</v>
      </c>
      <c r="H55" s="10">
        <v>0</v>
      </c>
      <c r="I55" s="10">
        <v>1792.27422635841</v>
      </c>
      <c r="J55" s="10">
        <v>199374.99534983799</v>
      </c>
      <c r="K55" s="10">
        <v>0</v>
      </c>
      <c r="L55" s="10">
        <v>0</v>
      </c>
      <c r="M55" s="10">
        <v>2.7275791054381899E-4</v>
      </c>
      <c r="N55" s="10">
        <v>2.0729464108526499E-4</v>
      </c>
      <c r="O55" s="10">
        <v>0</v>
      </c>
      <c r="P55" s="10">
        <v>0</v>
      </c>
      <c r="Q55" s="10">
        <v>9.2643581450224706E-5</v>
      </c>
      <c r="R55" s="10">
        <v>1.5692820176438401E-5</v>
      </c>
      <c r="S55" s="10">
        <v>0</v>
      </c>
      <c r="T55" s="10">
        <v>0</v>
      </c>
      <c r="U55" s="10">
        <v>2.02051371104295E-5</v>
      </c>
      <c r="V55" s="10">
        <v>7.6144493554863899E-7</v>
      </c>
      <c r="W55" s="10">
        <v>0</v>
      </c>
      <c r="X55" s="10">
        <v>0</v>
      </c>
      <c r="Y55" s="10">
        <v>9.3162242233782403E-5</v>
      </c>
      <c r="Z55" s="10">
        <v>7.5740620109066004E-7</v>
      </c>
      <c r="AA55" s="10">
        <v>0</v>
      </c>
      <c r="AB55" s="10">
        <v>0</v>
      </c>
      <c r="AC55" s="10">
        <v>8.0267652332721695E-4</v>
      </c>
      <c r="AD55" s="10">
        <v>9.2386059935556396E-7</v>
      </c>
      <c r="AE55" s="10">
        <v>0</v>
      </c>
      <c r="AF55" s="10">
        <v>0</v>
      </c>
      <c r="AG55" s="10">
        <v>9.3770798804325203E-3</v>
      </c>
      <c r="AH55" s="10">
        <v>1.6214172232631401E-6</v>
      </c>
      <c r="AI55" s="10">
        <v>0</v>
      </c>
      <c r="AJ55" s="10">
        <v>0</v>
      </c>
      <c r="AK55" s="10">
        <v>7.5368344538101498E-2</v>
      </c>
      <c r="AL55" s="10">
        <v>1.3722180639386101E-5</v>
      </c>
      <c r="AM55" s="10">
        <v>0</v>
      </c>
      <c r="AN55" s="10">
        <v>0</v>
      </c>
      <c r="AO55" s="10">
        <v>0.69932489057758696</v>
      </c>
      <c r="AP55" s="10">
        <v>5.3253021927712799E-5</v>
      </c>
      <c r="AQ55" s="10">
        <v>0</v>
      </c>
      <c r="AR55" s="10">
        <v>0</v>
      </c>
      <c r="AS55" s="10">
        <v>6.7000394073534196E-5</v>
      </c>
      <c r="AT55" s="10">
        <v>0.54971128027089999</v>
      </c>
      <c r="AU55" s="10">
        <v>0</v>
      </c>
      <c r="AV55" s="10">
        <v>0</v>
      </c>
      <c r="AW55" s="10">
        <v>415.37776190336098</v>
      </c>
      <c r="AX55" s="10">
        <v>44063.838663331197</v>
      </c>
      <c r="AY55" s="10">
        <v>0</v>
      </c>
      <c r="AZ55" s="10">
        <v>0</v>
      </c>
      <c r="BA55" s="10">
        <v>1.7069712625897301E-4</v>
      </c>
      <c r="BB55" s="10">
        <v>1.3182799727473699E-4</v>
      </c>
      <c r="BC55" s="10">
        <v>0</v>
      </c>
      <c r="BD55" s="10">
        <v>0</v>
      </c>
      <c r="BE55" s="10">
        <v>5.8196592401460802E-5</v>
      </c>
      <c r="BF55" s="10">
        <v>9.7545657893083607E-6</v>
      </c>
      <c r="BG55" s="10">
        <v>0</v>
      </c>
      <c r="BH55" s="10">
        <v>0</v>
      </c>
      <c r="BI55" s="10">
        <v>8.3379002845883101E-6</v>
      </c>
      <c r="BJ55" s="10">
        <v>4.8076340167742098E-7</v>
      </c>
      <c r="BK55" s="10">
        <v>0</v>
      </c>
      <c r="BL55" s="10">
        <v>0</v>
      </c>
      <c r="BM55" s="10">
        <v>2.0134321371372501E-5</v>
      </c>
      <c r="BN55" s="10">
        <v>4.6954661590818499E-7</v>
      </c>
      <c r="BO55" s="10">
        <v>0</v>
      </c>
      <c r="BP55" s="10">
        <v>0</v>
      </c>
      <c r="BQ55" s="10">
        <v>1.9345691232201099E-4</v>
      </c>
      <c r="BR55" s="10">
        <v>4.1808073879301699E-7</v>
      </c>
      <c r="BS55" s="10">
        <v>0</v>
      </c>
      <c r="BT55" s="10">
        <v>0</v>
      </c>
      <c r="BU55" s="10">
        <v>2.7118310155163001E-3</v>
      </c>
      <c r="BV55" s="10">
        <v>4.0270228089942203E-7</v>
      </c>
      <c r="BW55" s="10">
        <v>0</v>
      </c>
      <c r="BX55" s="10">
        <v>0</v>
      </c>
      <c r="BY55" s="10">
        <v>1.65791930166562E-2</v>
      </c>
      <c r="BZ55" s="10">
        <v>4.21519758142325E-6</v>
      </c>
      <c r="CA55" s="10">
        <v>0</v>
      </c>
      <c r="CB55" s="10">
        <v>0</v>
      </c>
      <c r="CC55" s="10">
        <v>0.167964968499413</v>
      </c>
      <c r="CD55" s="10">
        <v>1.3271971278890001E-5</v>
      </c>
      <c r="CE55" s="10">
        <v>0</v>
      </c>
      <c r="CF55" s="10">
        <v>0</v>
      </c>
      <c r="CG55" s="10">
        <v>1.1387427999999999</v>
      </c>
      <c r="CH55" s="10">
        <v>1.1423995</v>
      </c>
      <c r="CI55" s="10">
        <v>0</v>
      </c>
      <c r="CJ55" s="10">
        <v>0</v>
      </c>
      <c r="CK55" s="10">
        <v>2.5928502999999998</v>
      </c>
      <c r="CL55" s="10">
        <v>2.6538612000000001</v>
      </c>
      <c r="CM55" s="10">
        <v>0</v>
      </c>
      <c r="CN55" s="10">
        <v>0</v>
      </c>
      <c r="CO55" s="10">
        <v>2.7172062000000001</v>
      </c>
      <c r="CP55" s="10">
        <v>2.7735042000000001</v>
      </c>
      <c r="CQ55" s="10">
        <v>0</v>
      </c>
      <c r="CR55" s="10">
        <v>0</v>
      </c>
      <c r="CS55" s="10">
        <v>2.8545997000000001</v>
      </c>
      <c r="CT55" s="10">
        <v>3.0689468999999998</v>
      </c>
      <c r="CU55" s="10">
        <v>0</v>
      </c>
      <c r="CV55" s="10">
        <v>0</v>
      </c>
      <c r="CW55" s="10">
        <v>2.87513</v>
      </c>
      <c r="CX55" s="10">
        <v>2.8935591999999999</v>
      </c>
      <c r="CY55" s="10">
        <v>0</v>
      </c>
      <c r="CZ55" s="10">
        <v>0</v>
      </c>
      <c r="DA55" s="10">
        <v>2.9054546999999999</v>
      </c>
      <c r="DB55" s="10">
        <v>2.9479918000000001</v>
      </c>
      <c r="DC55" s="10">
        <v>0</v>
      </c>
      <c r="DD55" s="10">
        <v>0</v>
      </c>
      <c r="DE55" s="10">
        <v>2.8502204</v>
      </c>
      <c r="DF55" s="10">
        <v>2.7735272000000002</v>
      </c>
      <c r="DG55" s="10">
        <v>0</v>
      </c>
      <c r="DH55" s="10">
        <v>0</v>
      </c>
      <c r="DI55" s="10">
        <v>2.8549299000000001</v>
      </c>
      <c r="DJ55" s="10">
        <v>2.8415678</v>
      </c>
      <c r="DK55" s="10">
        <v>0</v>
      </c>
      <c r="DL55" s="10">
        <v>0</v>
      </c>
      <c r="DM55" s="10">
        <v>2.8780953999999999</v>
      </c>
      <c r="DN55" s="10">
        <v>3.0673916000000001</v>
      </c>
      <c r="DO55" s="10">
        <v>0</v>
      </c>
      <c r="DP55" s="10">
        <v>0</v>
      </c>
      <c r="DQ55" s="10">
        <v>2.6720522</v>
      </c>
      <c r="DR55" s="10">
        <v>2.8682458999999998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4.2414122023060101E-4</v>
      </c>
      <c r="F56" s="10">
        <v>36.687495772398997</v>
      </c>
      <c r="G56" s="10">
        <v>0</v>
      </c>
      <c r="H56" s="10">
        <v>0</v>
      </c>
      <c r="I56" s="10">
        <v>5825.9387742170802</v>
      </c>
      <c r="J56" s="10">
        <v>24400441.725959498</v>
      </c>
      <c r="K56" s="10">
        <v>0</v>
      </c>
      <c r="L56" s="10">
        <v>0</v>
      </c>
      <c r="M56" s="10">
        <v>2.22304183690958E-4</v>
      </c>
      <c r="N56" s="10">
        <v>1.34925229663629E-4</v>
      </c>
      <c r="O56" s="10">
        <v>0</v>
      </c>
      <c r="P56" s="10">
        <v>0</v>
      </c>
      <c r="Q56" s="10">
        <v>5.4629190318400398E-5</v>
      </c>
      <c r="R56" s="10">
        <v>3.0970753364112399E-6</v>
      </c>
      <c r="S56" s="10">
        <v>0</v>
      </c>
      <c r="T56" s="10">
        <v>0</v>
      </c>
      <c r="U56" s="10">
        <v>2.2096389322601199E-5</v>
      </c>
      <c r="V56" s="10">
        <v>7.5670072452460602E-7</v>
      </c>
      <c r="W56" s="10">
        <v>0</v>
      </c>
      <c r="X56" s="10">
        <v>0</v>
      </c>
      <c r="Y56" s="10">
        <v>1.5225583214162301E-4</v>
      </c>
      <c r="Z56" s="10">
        <v>7.6998833420383103E-7</v>
      </c>
      <c r="AA56" s="10">
        <v>0</v>
      </c>
      <c r="AB56" s="10">
        <v>0</v>
      </c>
      <c r="AC56" s="10">
        <v>1.8011192080657999E-3</v>
      </c>
      <c r="AD56" s="10">
        <v>1.14016033125885E-6</v>
      </c>
      <c r="AE56" s="10">
        <v>0</v>
      </c>
      <c r="AF56" s="10">
        <v>0</v>
      </c>
      <c r="AG56" s="10">
        <v>1.53620182796185E-2</v>
      </c>
      <c r="AH56" s="10">
        <v>1.6880406752822799E-6</v>
      </c>
      <c r="AI56" s="10">
        <v>0</v>
      </c>
      <c r="AJ56" s="10">
        <v>0</v>
      </c>
      <c r="AK56" s="10">
        <v>0.142114241756719</v>
      </c>
      <c r="AL56" s="10">
        <v>1.3746775753775701E-5</v>
      </c>
      <c r="AM56" s="10">
        <v>0</v>
      </c>
      <c r="AN56" s="10">
        <v>0</v>
      </c>
      <c r="AO56" s="10">
        <v>1.3101807492954201</v>
      </c>
      <c r="AP56" s="10">
        <v>5.2052641013045103E-5</v>
      </c>
      <c r="AQ56" s="10">
        <v>0</v>
      </c>
      <c r="AR56" s="10">
        <v>0</v>
      </c>
      <c r="AS56" s="10">
        <v>1.0183074340554E-4</v>
      </c>
      <c r="AT56" s="10">
        <v>13.091657109157801</v>
      </c>
      <c r="AU56" s="10">
        <v>0</v>
      </c>
      <c r="AV56" s="10">
        <v>0</v>
      </c>
      <c r="AW56" s="10">
        <v>1328.4672817674</v>
      </c>
      <c r="AX56" s="10">
        <v>5678474.9103985401</v>
      </c>
      <c r="AY56" s="10">
        <v>0</v>
      </c>
      <c r="AZ56" s="10">
        <v>0</v>
      </c>
      <c r="BA56" s="10">
        <v>1.4002552549080099E-4</v>
      </c>
      <c r="BB56" s="10">
        <v>8.5794312268695804E-5</v>
      </c>
      <c r="BC56" s="10">
        <v>0</v>
      </c>
      <c r="BD56" s="10">
        <v>0</v>
      </c>
      <c r="BE56" s="10">
        <v>3.3735942091854697E-5</v>
      </c>
      <c r="BF56" s="10">
        <v>1.7710200558365201E-6</v>
      </c>
      <c r="BG56" s="10">
        <v>0</v>
      </c>
      <c r="BH56" s="10">
        <v>0</v>
      </c>
      <c r="BI56" s="10">
        <v>5.4490612320149197E-6</v>
      </c>
      <c r="BJ56" s="10">
        <v>4.7796846387121602E-7</v>
      </c>
      <c r="BK56" s="10">
        <v>0</v>
      </c>
      <c r="BL56" s="10">
        <v>0</v>
      </c>
      <c r="BM56" s="10">
        <v>3.3899657170236701E-5</v>
      </c>
      <c r="BN56" s="10">
        <v>4.62360105958478E-7</v>
      </c>
      <c r="BO56" s="10">
        <v>0</v>
      </c>
      <c r="BP56" s="10">
        <v>0</v>
      </c>
      <c r="BQ56" s="10">
        <v>3.9072642630870002E-4</v>
      </c>
      <c r="BR56" s="10">
        <v>3.9131366384639802E-7</v>
      </c>
      <c r="BS56" s="10">
        <v>0</v>
      </c>
      <c r="BT56" s="10">
        <v>0</v>
      </c>
      <c r="BU56" s="10">
        <v>3.9062885870292602E-3</v>
      </c>
      <c r="BV56" s="10">
        <v>4.2574816696022802E-7</v>
      </c>
      <c r="BW56" s="10">
        <v>0</v>
      </c>
      <c r="BX56" s="10">
        <v>0</v>
      </c>
      <c r="BY56" s="10">
        <v>3.4431790566073803E-2</v>
      </c>
      <c r="BZ56" s="10">
        <v>4.2335936468330997E-6</v>
      </c>
      <c r="CA56" s="10">
        <v>0</v>
      </c>
      <c r="CB56" s="10">
        <v>0</v>
      </c>
      <c r="CC56" s="10">
        <v>0.30492870705135</v>
      </c>
      <c r="CD56" s="10">
        <v>1.31422625082994E-5</v>
      </c>
      <c r="CE56" s="10">
        <v>0</v>
      </c>
      <c r="CF56" s="10">
        <v>0</v>
      </c>
      <c r="CG56" s="10">
        <v>1.9942466000000001</v>
      </c>
      <c r="CH56" s="10">
        <v>2.4526883000000002</v>
      </c>
      <c r="CI56" s="10">
        <v>0</v>
      </c>
      <c r="CJ56" s="10">
        <v>0</v>
      </c>
      <c r="CK56" s="10">
        <v>5.8969373000000003</v>
      </c>
      <c r="CL56" s="10">
        <v>6.0051899999999998</v>
      </c>
      <c r="CM56" s="10">
        <v>0</v>
      </c>
      <c r="CN56" s="10">
        <v>0</v>
      </c>
      <c r="CO56" s="10">
        <v>6.2810782999999999</v>
      </c>
      <c r="CP56" s="10">
        <v>6.3094254999999997</v>
      </c>
      <c r="CQ56" s="10">
        <v>0</v>
      </c>
      <c r="CR56" s="10">
        <v>0</v>
      </c>
      <c r="CS56" s="10">
        <v>6.6627501999999996</v>
      </c>
      <c r="CT56" s="10">
        <v>6.8159190000000001</v>
      </c>
      <c r="CU56" s="10">
        <v>0</v>
      </c>
      <c r="CV56" s="10">
        <v>0</v>
      </c>
      <c r="CW56" s="10">
        <v>6.6731680999999998</v>
      </c>
      <c r="CX56" s="10">
        <v>6.8658137999999997</v>
      </c>
      <c r="CY56" s="10">
        <v>0</v>
      </c>
      <c r="CZ56" s="10">
        <v>0</v>
      </c>
      <c r="DA56" s="10">
        <v>6.6324225999999999</v>
      </c>
      <c r="DB56" s="10">
        <v>6.7838779999999996</v>
      </c>
      <c r="DC56" s="10">
        <v>0</v>
      </c>
      <c r="DD56" s="10">
        <v>0</v>
      </c>
      <c r="DE56" s="10">
        <v>6.7654734999999997</v>
      </c>
      <c r="DF56" s="10">
        <v>6.7287916000000001</v>
      </c>
      <c r="DG56" s="10">
        <v>0</v>
      </c>
      <c r="DH56" s="10">
        <v>0</v>
      </c>
      <c r="DI56" s="10">
        <v>6.4636452999999996</v>
      </c>
      <c r="DJ56" s="10">
        <v>6.5997865999999998</v>
      </c>
      <c r="DK56" s="10">
        <v>0</v>
      </c>
      <c r="DL56" s="10">
        <v>0</v>
      </c>
      <c r="DM56" s="10">
        <v>6.8057945999999996</v>
      </c>
      <c r="DN56" s="10">
        <v>7.2184581999999997</v>
      </c>
      <c r="DO56" s="10">
        <v>0</v>
      </c>
      <c r="DP56" s="10">
        <v>0</v>
      </c>
      <c r="DQ56" s="10">
        <v>6.4298102000000004</v>
      </c>
      <c r="DR56" s="10">
        <v>6.7618299000000004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0.21481787809593</v>
      </c>
      <c r="F57" s="10">
        <v>0.21481787809593</v>
      </c>
      <c r="G57" s="10">
        <v>0</v>
      </c>
      <c r="H57" s="10">
        <v>0</v>
      </c>
      <c r="I57" s="10">
        <v>0.21481787810942701</v>
      </c>
      <c r="J57" s="10">
        <v>0.21481787810942701</v>
      </c>
      <c r="K57" s="10">
        <v>0</v>
      </c>
      <c r="L57" s="10">
        <v>0</v>
      </c>
      <c r="M57" s="10">
        <v>0.214511700409238</v>
      </c>
      <c r="N57" s="10">
        <v>0.214511700409238</v>
      </c>
      <c r="O57" s="10">
        <v>0</v>
      </c>
      <c r="P57" s="10">
        <v>0</v>
      </c>
      <c r="Q57" s="10">
        <v>0.21478724409144201</v>
      </c>
      <c r="R57" s="10">
        <v>0.21478724409144201</v>
      </c>
      <c r="S57" s="10">
        <v>0</v>
      </c>
      <c r="T57" s="10">
        <v>0</v>
      </c>
      <c r="U57" s="10">
        <v>0.214814814555532</v>
      </c>
      <c r="V57" s="10">
        <v>0.214814814555532</v>
      </c>
      <c r="W57" s="10">
        <v>0</v>
      </c>
      <c r="X57" s="10">
        <v>0</v>
      </c>
      <c r="Y57" s="10">
        <v>0.214817571746172</v>
      </c>
      <c r="Z57" s="10">
        <v>0.214817571746172</v>
      </c>
      <c r="AA57" s="10">
        <v>0</v>
      </c>
      <c r="AB57" s="10">
        <v>0</v>
      </c>
      <c r="AC57" s="10">
        <v>0.21481784747332999</v>
      </c>
      <c r="AD57" s="10">
        <v>0.21481784747332999</v>
      </c>
      <c r="AE57" s="10">
        <v>0</v>
      </c>
      <c r="AF57" s="10">
        <v>0</v>
      </c>
      <c r="AG57" s="10">
        <v>0.214817875042873</v>
      </c>
      <c r="AH57" s="10">
        <v>0.214817875042873</v>
      </c>
      <c r="AI57" s="10">
        <v>0</v>
      </c>
      <c r="AJ57" s="10">
        <v>0</v>
      </c>
      <c r="AK57" s="10">
        <v>0.21481787779487799</v>
      </c>
      <c r="AL57" s="10">
        <v>0.21481787779487799</v>
      </c>
      <c r="AM57" s="10">
        <v>0</v>
      </c>
      <c r="AN57" s="10">
        <v>0</v>
      </c>
      <c r="AO57" s="10">
        <v>0.21481787808032499</v>
      </c>
      <c r="AP57" s="10">
        <v>0.21481787808032499</v>
      </c>
      <c r="AQ57" s="10">
        <v>0</v>
      </c>
      <c r="AR57" s="10">
        <v>0</v>
      </c>
      <c r="AS57" s="10">
        <v>0.18030495067566599</v>
      </c>
      <c r="AT57" s="10">
        <v>0.18030495067566599</v>
      </c>
      <c r="AU57" s="10">
        <v>0</v>
      </c>
      <c r="AV57" s="10">
        <v>0</v>
      </c>
      <c r="AW57" s="10">
        <v>0.18030495067500399</v>
      </c>
      <c r="AX57" s="10">
        <v>0.18030495067500399</v>
      </c>
      <c r="AY57" s="10">
        <v>0</v>
      </c>
      <c r="AZ57" s="10">
        <v>0</v>
      </c>
      <c r="BA57" s="10">
        <v>0.18008394027045799</v>
      </c>
      <c r="BB57" s="10">
        <v>0.18008394027045799</v>
      </c>
      <c r="BC57" s="10">
        <v>0</v>
      </c>
      <c r="BD57" s="10">
        <v>0</v>
      </c>
      <c r="BE57" s="10">
        <v>0.18028284436588601</v>
      </c>
      <c r="BF57" s="10">
        <v>0.18028284436588601</v>
      </c>
      <c r="BG57" s="10">
        <v>0</v>
      </c>
      <c r="BH57" s="10">
        <v>0</v>
      </c>
      <c r="BI57" s="10">
        <v>0.18030274000326699</v>
      </c>
      <c r="BJ57" s="10">
        <v>0.18030274000326699</v>
      </c>
      <c r="BK57" s="10">
        <v>0</v>
      </c>
      <c r="BL57" s="10">
        <v>0</v>
      </c>
      <c r="BM57" s="10">
        <v>0.180304729604603</v>
      </c>
      <c r="BN57" s="10">
        <v>0.180304729604603</v>
      </c>
      <c r="BO57" s="10">
        <v>0</v>
      </c>
      <c r="BP57" s="10">
        <v>0</v>
      </c>
      <c r="BQ57" s="10">
        <v>0.180304928569889</v>
      </c>
      <c r="BR57" s="10">
        <v>0.180304928569889</v>
      </c>
      <c r="BS57" s="10">
        <v>0</v>
      </c>
      <c r="BT57" s="10">
        <v>0</v>
      </c>
      <c r="BU57" s="10">
        <v>0.18030494846231199</v>
      </c>
      <c r="BV57" s="10">
        <v>0.18030494846231199</v>
      </c>
      <c r="BW57" s="10">
        <v>0</v>
      </c>
      <c r="BX57" s="10">
        <v>0</v>
      </c>
      <c r="BY57" s="10">
        <v>0.18030495044654901</v>
      </c>
      <c r="BZ57" s="10">
        <v>0.18030495044654901</v>
      </c>
      <c r="CA57" s="10">
        <v>0</v>
      </c>
      <c r="CB57" s="10">
        <v>0</v>
      </c>
      <c r="CC57" s="10">
        <v>0.18030495065327801</v>
      </c>
      <c r="CD57" s="10">
        <v>0.18030495065327801</v>
      </c>
      <c r="CE57" s="10">
        <v>0</v>
      </c>
      <c r="CF57" s="10">
        <v>0</v>
      </c>
      <c r="CG57" s="10">
        <v>1.5709299999999999E-2</v>
      </c>
      <c r="CH57" s="10">
        <v>1.43164E-2</v>
      </c>
      <c r="CI57" s="10">
        <v>0</v>
      </c>
      <c r="CJ57" s="10">
        <v>0</v>
      </c>
      <c r="CK57" s="10">
        <v>4.6445500000000001E-2</v>
      </c>
      <c r="CL57" s="10">
        <v>4.2427800000000002E-2</v>
      </c>
      <c r="CM57" s="10">
        <v>0</v>
      </c>
      <c r="CN57" s="10">
        <v>0</v>
      </c>
      <c r="CO57" s="10">
        <v>4.5208900000000003E-2</v>
      </c>
      <c r="CP57" s="10">
        <v>4.6912799999999998E-2</v>
      </c>
      <c r="CQ57" s="10">
        <v>0</v>
      </c>
      <c r="CR57" s="10">
        <v>0</v>
      </c>
      <c r="CS57" s="10">
        <v>4.5481599999999997E-2</v>
      </c>
      <c r="CT57" s="10">
        <v>4.7210099999999998E-2</v>
      </c>
      <c r="CU57" s="10">
        <v>0</v>
      </c>
      <c r="CV57" s="10">
        <v>0</v>
      </c>
      <c r="CW57" s="10">
        <v>4.6180600000000002E-2</v>
      </c>
      <c r="CX57" s="10">
        <v>4.5330500000000003E-2</v>
      </c>
      <c r="CY57" s="10">
        <v>0</v>
      </c>
      <c r="CZ57" s="10">
        <v>0</v>
      </c>
      <c r="DA57" s="10">
        <v>6.1442499999999997E-2</v>
      </c>
      <c r="DB57" s="10">
        <v>4.7976999999999999E-2</v>
      </c>
      <c r="DC57" s="10">
        <v>0</v>
      </c>
      <c r="DD57" s="10">
        <v>0</v>
      </c>
      <c r="DE57" s="10">
        <v>4.9652099999999998E-2</v>
      </c>
      <c r="DF57" s="10">
        <v>4.6068199999999997E-2</v>
      </c>
      <c r="DG57" s="10">
        <v>0</v>
      </c>
      <c r="DH57" s="10">
        <v>0</v>
      </c>
      <c r="DI57" s="10">
        <v>4.5562400000000003E-2</v>
      </c>
      <c r="DJ57" s="10">
        <v>4.7279300000000003E-2</v>
      </c>
      <c r="DK57" s="10">
        <v>0</v>
      </c>
      <c r="DL57" s="10">
        <v>0</v>
      </c>
      <c r="DM57" s="10">
        <v>6.7521300000000006E-2</v>
      </c>
      <c r="DN57" s="10">
        <v>6.4168699999999995E-2</v>
      </c>
      <c r="DO57" s="10">
        <v>0</v>
      </c>
      <c r="DP57" s="10">
        <v>0</v>
      </c>
      <c r="DQ57" s="10">
        <v>4.8783399999999998E-2</v>
      </c>
      <c r="DR57" s="10">
        <v>4.8160599999999998E-2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6.4539514562505004E-3</v>
      </c>
      <c r="F58" s="10">
        <v>6.4539471658600104E-3</v>
      </c>
      <c r="G58" s="10">
        <v>0</v>
      </c>
      <c r="H58" s="10">
        <v>0</v>
      </c>
      <c r="I58" s="10">
        <v>6.4552459073162803E-3</v>
      </c>
      <c r="J58" s="10">
        <v>6.4548188429223198E-3</v>
      </c>
      <c r="K58" s="10">
        <v>0</v>
      </c>
      <c r="L58" s="10">
        <v>0</v>
      </c>
      <c r="M58" s="10">
        <v>5.5862239781489402E-2</v>
      </c>
      <c r="N58" s="10">
        <v>5.5925973215486598E-2</v>
      </c>
      <c r="O58" s="10">
        <v>0</v>
      </c>
      <c r="P58" s="10">
        <v>0</v>
      </c>
      <c r="Q58" s="10">
        <v>3.24728129575306E-2</v>
      </c>
      <c r="R58" s="10">
        <v>3.2477030234335597E-2</v>
      </c>
      <c r="S58" s="10">
        <v>0</v>
      </c>
      <c r="T58" s="10">
        <v>0</v>
      </c>
      <c r="U58" s="10">
        <v>3.2163687404602702E-3</v>
      </c>
      <c r="V58" s="10">
        <v>3.2152221318613198E-3</v>
      </c>
      <c r="W58" s="10">
        <v>0</v>
      </c>
      <c r="X58" s="10">
        <v>0</v>
      </c>
      <c r="Y58" s="10">
        <v>5.5537951412559803E-3</v>
      </c>
      <c r="Z58" s="10">
        <v>5.5532136040648003E-3</v>
      </c>
      <c r="AA58" s="10">
        <v>0</v>
      </c>
      <c r="AB58" s="10">
        <v>0</v>
      </c>
      <c r="AC58" s="10">
        <v>6.3630683044474399E-3</v>
      </c>
      <c r="AD58" s="10">
        <v>6.3614745592969202E-3</v>
      </c>
      <c r="AE58" s="10">
        <v>0</v>
      </c>
      <c r="AF58" s="10">
        <v>0</v>
      </c>
      <c r="AG58" s="10">
        <v>6.44537866447725E-3</v>
      </c>
      <c r="AH58" s="10">
        <v>6.4451990249065902E-3</v>
      </c>
      <c r="AI58" s="10">
        <v>0</v>
      </c>
      <c r="AJ58" s="10">
        <v>0</v>
      </c>
      <c r="AK58" s="10">
        <v>6.4552495095465696E-3</v>
      </c>
      <c r="AL58" s="10">
        <v>6.4540087856935803E-3</v>
      </c>
      <c r="AM58" s="10">
        <v>0</v>
      </c>
      <c r="AN58" s="10">
        <v>0</v>
      </c>
      <c r="AO58" s="10">
        <v>6.4550738935194004E-3</v>
      </c>
      <c r="AP58" s="10">
        <v>6.4542865569572304E-3</v>
      </c>
      <c r="AQ58" s="10">
        <v>0</v>
      </c>
      <c r="AR58" s="10">
        <v>0</v>
      </c>
      <c r="AS58" s="10">
        <v>5.72537385383271E-3</v>
      </c>
      <c r="AT58" s="10">
        <v>5.7253707794169698E-3</v>
      </c>
      <c r="AU58" s="10">
        <v>0</v>
      </c>
      <c r="AV58" s="10">
        <v>0</v>
      </c>
      <c r="AW58" s="10">
        <v>5.7249601082891202E-3</v>
      </c>
      <c r="AX58" s="10">
        <v>5.7255866175579097E-3</v>
      </c>
      <c r="AY58" s="10">
        <v>0</v>
      </c>
      <c r="AZ58" s="10">
        <v>0</v>
      </c>
      <c r="BA58" s="10">
        <v>3.8578749106322398E-2</v>
      </c>
      <c r="BB58" s="10">
        <v>3.86482535495161E-2</v>
      </c>
      <c r="BC58" s="10">
        <v>0</v>
      </c>
      <c r="BD58" s="10">
        <v>0</v>
      </c>
      <c r="BE58" s="10">
        <v>2.2094746910239198E-2</v>
      </c>
      <c r="BF58" s="10">
        <v>2.2100019494333899E-2</v>
      </c>
      <c r="BG58" s="10">
        <v>0</v>
      </c>
      <c r="BH58" s="10">
        <v>0</v>
      </c>
      <c r="BI58" s="10">
        <v>1.71723518882757E-3</v>
      </c>
      <c r="BJ58" s="10">
        <v>1.7168066590379401E-3</v>
      </c>
      <c r="BK58" s="10">
        <v>0</v>
      </c>
      <c r="BL58" s="10">
        <v>0</v>
      </c>
      <c r="BM58" s="10">
        <v>5.1083598445061098E-3</v>
      </c>
      <c r="BN58" s="10">
        <v>5.1083209110366597E-3</v>
      </c>
      <c r="BO58" s="10">
        <v>0</v>
      </c>
      <c r="BP58" s="10">
        <v>0</v>
      </c>
      <c r="BQ58" s="10">
        <v>5.6628101970294898E-3</v>
      </c>
      <c r="BR58" s="10">
        <v>5.6625954561780999E-3</v>
      </c>
      <c r="BS58" s="10">
        <v>0</v>
      </c>
      <c r="BT58" s="10">
        <v>0</v>
      </c>
      <c r="BU58" s="10">
        <v>5.7182707204470797E-3</v>
      </c>
      <c r="BV58" s="10">
        <v>5.7191163275258604E-3</v>
      </c>
      <c r="BW58" s="10">
        <v>0</v>
      </c>
      <c r="BX58" s="10">
        <v>0</v>
      </c>
      <c r="BY58" s="10">
        <v>5.7251051071009699E-3</v>
      </c>
      <c r="BZ58" s="10">
        <v>5.7250205650486597E-3</v>
      </c>
      <c r="CA58" s="10">
        <v>0</v>
      </c>
      <c r="CB58" s="10">
        <v>0</v>
      </c>
      <c r="CC58" s="10">
        <v>5.7249393884411699E-3</v>
      </c>
      <c r="CD58" s="10">
        <v>5.7252541923717998E-3</v>
      </c>
      <c r="CE58" s="10">
        <v>0</v>
      </c>
      <c r="CF58" s="10">
        <v>0</v>
      </c>
      <c r="CG58" s="10">
        <v>2.1923499999999999E-2</v>
      </c>
      <c r="CH58" s="10">
        <v>2.3111699999999999E-2</v>
      </c>
      <c r="CI58" s="10">
        <v>0</v>
      </c>
      <c r="CJ58" s="10">
        <v>0</v>
      </c>
      <c r="CK58" s="10">
        <v>5.2746899999999999E-2</v>
      </c>
      <c r="CL58" s="10">
        <v>6.1227999999999998E-2</v>
      </c>
      <c r="CM58" s="10">
        <v>0</v>
      </c>
      <c r="CN58" s="10">
        <v>0</v>
      </c>
      <c r="CO58" s="10">
        <v>5.3734299999999999E-2</v>
      </c>
      <c r="CP58" s="10">
        <v>5.1325299999999997E-2</v>
      </c>
      <c r="CQ58" s="10">
        <v>0</v>
      </c>
      <c r="CR58" s="10">
        <v>0</v>
      </c>
      <c r="CS58" s="10">
        <v>5.5334000000000001E-2</v>
      </c>
      <c r="CT58" s="10">
        <v>5.3642700000000001E-2</v>
      </c>
      <c r="CU58" s="10">
        <v>0</v>
      </c>
      <c r="CV58" s="10">
        <v>0</v>
      </c>
      <c r="CW58" s="10">
        <v>5.3766399999999999E-2</v>
      </c>
      <c r="CX58" s="10">
        <v>5.1086199999999998E-2</v>
      </c>
      <c r="CY58" s="10">
        <v>0</v>
      </c>
      <c r="CZ58" s="10">
        <v>0</v>
      </c>
      <c r="DA58" s="10">
        <v>5.84994E-2</v>
      </c>
      <c r="DB58" s="10">
        <v>5.61006E-2</v>
      </c>
      <c r="DC58" s="10">
        <v>0</v>
      </c>
      <c r="DD58" s="10">
        <v>0</v>
      </c>
      <c r="DE58" s="10">
        <v>5.3947599999999998E-2</v>
      </c>
      <c r="DF58" s="10">
        <v>5.4125199999999998E-2</v>
      </c>
      <c r="DG58" s="10">
        <v>0</v>
      </c>
      <c r="DH58" s="10">
        <v>0</v>
      </c>
      <c r="DI58" s="10">
        <v>5.31125E-2</v>
      </c>
      <c r="DJ58" s="10">
        <v>5.4595600000000001E-2</v>
      </c>
      <c r="DK58" s="10">
        <v>0</v>
      </c>
      <c r="DL58" s="10">
        <v>0</v>
      </c>
      <c r="DM58" s="10">
        <v>6.4352099999999995E-2</v>
      </c>
      <c r="DN58" s="10">
        <v>6.1975700000000002E-2</v>
      </c>
      <c r="DO58" s="10">
        <v>0</v>
      </c>
      <c r="DP58" s="10">
        <v>0</v>
      </c>
      <c r="DQ58" s="10">
        <v>5.57017E-2</v>
      </c>
      <c r="DR58" s="10">
        <v>5.5145199999999998E-2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1.56073615836656E-2</v>
      </c>
      <c r="F59" s="10">
        <v>1.9007977019594599E-2</v>
      </c>
      <c r="G59" s="10">
        <v>0</v>
      </c>
      <c r="H59" s="10">
        <v>0</v>
      </c>
      <c r="I59" s="10">
        <v>220.74092780018401</v>
      </c>
      <c r="J59" s="10">
        <v>4.4072025826159704</v>
      </c>
      <c r="K59" s="10">
        <v>0</v>
      </c>
      <c r="L59" s="10">
        <v>0</v>
      </c>
      <c r="M59" s="10">
        <v>2.83306970193993E-2</v>
      </c>
      <c r="N59" s="10">
        <v>2.6254483923117002E-2</v>
      </c>
      <c r="O59" s="10">
        <v>0</v>
      </c>
      <c r="P59" s="10">
        <v>0</v>
      </c>
      <c r="Q59" s="10">
        <v>7.4792705048040099E-3</v>
      </c>
      <c r="R59" s="10">
        <v>4.5867844318195896E-3</v>
      </c>
      <c r="S59" s="10">
        <v>0</v>
      </c>
      <c r="T59" s="10">
        <v>0</v>
      </c>
      <c r="U59" s="10">
        <v>2.1719959543488E-3</v>
      </c>
      <c r="V59" s="10">
        <v>1.5285959747091101E-3</v>
      </c>
      <c r="W59" s="10">
        <v>0</v>
      </c>
      <c r="X59" s="10">
        <v>0</v>
      </c>
      <c r="Y59" s="10">
        <v>1.55284426205959E-3</v>
      </c>
      <c r="Z59" s="10">
        <v>1.4759736112119901E-3</v>
      </c>
      <c r="AA59" s="10">
        <v>0</v>
      </c>
      <c r="AB59" s="10">
        <v>0</v>
      </c>
      <c r="AC59" s="10">
        <v>1.4958920156711299E-3</v>
      </c>
      <c r="AD59" s="10">
        <v>1.4683630770280199E-3</v>
      </c>
      <c r="AE59" s="10">
        <v>0</v>
      </c>
      <c r="AF59" s="10">
        <v>0</v>
      </c>
      <c r="AG59" s="10">
        <v>1.64603330413571E-3</v>
      </c>
      <c r="AH59" s="10">
        <v>1.3801245019327E-3</v>
      </c>
      <c r="AI59" s="10">
        <v>0</v>
      </c>
      <c r="AJ59" s="10">
        <v>0</v>
      </c>
      <c r="AK59" s="10">
        <v>3.8227954666777701E-3</v>
      </c>
      <c r="AL59" s="10">
        <v>8.6666103120958105E-4</v>
      </c>
      <c r="AM59" s="10">
        <v>0</v>
      </c>
      <c r="AN59" s="10">
        <v>0</v>
      </c>
      <c r="AO59" s="10">
        <v>3.3589002585458799E-2</v>
      </c>
      <c r="AP59" s="10">
        <v>6.9479146221279597E-4</v>
      </c>
      <c r="AQ59" s="10">
        <v>0</v>
      </c>
      <c r="AR59" s="10">
        <v>0</v>
      </c>
      <c r="AS59" s="10">
        <v>4.0588253344593199E-3</v>
      </c>
      <c r="AT59" s="10">
        <v>5.4511085372126698E-3</v>
      </c>
      <c r="AU59" s="10">
        <v>0</v>
      </c>
      <c r="AV59" s="10">
        <v>0</v>
      </c>
      <c r="AW59" s="10">
        <v>56.653091007457199</v>
      </c>
      <c r="AX59" s="10">
        <v>1.5915547055786401</v>
      </c>
      <c r="AY59" s="10">
        <v>0</v>
      </c>
      <c r="AZ59" s="10">
        <v>0</v>
      </c>
      <c r="BA59" s="10">
        <v>1.83436080551228E-2</v>
      </c>
      <c r="BB59" s="10">
        <v>1.70222113206112E-2</v>
      </c>
      <c r="BC59" s="10">
        <v>0</v>
      </c>
      <c r="BD59" s="10">
        <v>0</v>
      </c>
      <c r="BE59" s="10">
        <v>5.2181135110124597E-3</v>
      </c>
      <c r="BF59" s="10">
        <v>2.87385809640459E-3</v>
      </c>
      <c r="BG59" s="10">
        <v>0</v>
      </c>
      <c r="BH59" s="10">
        <v>0</v>
      </c>
      <c r="BI59" s="10">
        <v>1.0489515907621599E-3</v>
      </c>
      <c r="BJ59" s="10">
        <v>1.04768553178268E-3</v>
      </c>
      <c r="BK59" s="10">
        <v>0</v>
      </c>
      <c r="BL59" s="10">
        <v>0</v>
      </c>
      <c r="BM59" s="10">
        <v>1.0407522798549301E-3</v>
      </c>
      <c r="BN59" s="10">
        <v>1.0632266044326899E-3</v>
      </c>
      <c r="BO59" s="10">
        <v>0</v>
      </c>
      <c r="BP59" s="10">
        <v>0</v>
      </c>
      <c r="BQ59" s="10">
        <v>1.0505866808354E-3</v>
      </c>
      <c r="BR59" s="10">
        <v>1.0542266146112899E-3</v>
      </c>
      <c r="BS59" s="10">
        <v>0</v>
      </c>
      <c r="BT59" s="10">
        <v>0</v>
      </c>
      <c r="BU59" s="10">
        <v>1.00158103488462E-3</v>
      </c>
      <c r="BV59" s="10">
        <v>9.8605259017552592E-4</v>
      </c>
      <c r="BW59" s="10">
        <v>0</v>
      </c>
      <c r="BX59" s="10">
        <v>0</v>
      </c>
      <c r="BY59" s="10">
        <v>1.0629613344377599E-3</v>
      </c>
      <c r="BZ59" s="10">
        <v>5.8868935102075195E-4</v>
      </c>
      <c r="CA59" s="10">
        <v>0</v>
      </c>
      <c r="CB59" s="10">
        <v>0</v>
      </c>
      <c r="CC59" s="10">
        <v>8.0530185098654002E-3</v>
      </c>
      <c r="CD59" s="10">
        <v>1.7375096583414399E-4</v>
      </c>
      <c r="CE59" s="10">
        <v>0</v>
      </c>
      <c r="CF59" s="10">
        <v>0</v>
      </c>
      <c r="CG59" s="10">
        <v>4.4961899999999999E-2</v>
      </c>
      <c r="CH59" s="10">
        <v>4.2464599999999998E-2</v>
      </c>
      <c r="CI59" s="10">
        <v>0</v>
      </c>
      <c r="CJ59" s="10">
        <v>0</v>
      </c>
      <c r="CK59" s="10">
        <v>7.1197399999999994E-2</v>
      </c>
      <c r="CL59" s="10">
        <v>6.22459E-2</v>
      </c>
      <c r="CM59" s="10">
        <v>0</v>
      </c>
      <c r="CN59" s="10">
        <v>0</v>
      </c>
      <c r="CO59" s="10">
        <v>6.7342700000000005E-2</v>
      </c>
      <c r="CP59" s="10">
        <v>6.6957199999999994E-2</v>
      </c>
      <c r="CQ59" s="10">
        <v>0</v>
      </c>
      <c r="CR59" s="10">
        <v>0</v>
      </c>
      <c r="CS59" s="10">
        <v>6.9513900000000003E-2</v>
      </c>
      <c r="CT59" s="10">
        <v>6.7484699999999995E-2</v>
      </c>
      <c r="CU59" s="10">
        <v>0</v>
      </c>
      <c r="CV59" s="10">
        <v>0</v>
      </c>
      <c r="CW59" s="10">
        <v>7.3312299999999997E-2</v>
      </c>
      <c r="CX59" s="10">
        <v>8.5624400000000003E-2</v>
      </c>
      <c r="CY59" s="10">
        <v>0</v>
      </c>
      <c r="CZ59" s="10">
        <v>0</v>
      </c>
      <c r="DA59" s="10">
        <v>7.50025E-2</v>
      </c>
      <c r="DB59" s="10">
        <v>7.3530999999999999E-2</v>
      </c>
      <c r="DC59" s="10">
        <v>0</v>
      </c>
      <c r="DD59" s="10">
        <v>0</v>
      </c>
      <c r="DE59" s="10">
        <v>7.0192400000000002E-2</v>
      </c>
      <c r="DF59" s="10">
        <v>6.9010199999999994E-2</v>
      </c>
      <c r="DG59" s="10">
        <v>0</v>
      </c>
      <c r="DH59" s="10">
        <v>0</v>
      </c>
      <c r="DI59" s="10">
        <v>7.0735400000000004E-2</v>
      </c>
      <c r="DJ59" s="10">
        <v>7.1100999999999998E-2</v>
      </c>
      <c r="DK59" s="10">
        <v>0</v>
      </c>
      <c r="DL59" s="10">
        <v>0</v>
      </c>
      <c r="DM59" s="10">
        <v>7.9805699999999993E-2</v>
      </c>
      <c r="DN59" s="10">
        <v>7.8279000000000001E-2</v>
      </c>
      <c r="DO59" s="10">
        <v>0</v>
      </c>
      <c r="DP59" s="10">
        <v>0</v>
      </c>
      <c r="DQ59" s="10">
        <v>7.4362399999999995E-2</v>
      </c>
      <c r="DR59" s="10">
        <v>7.1662699999999996E-2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0.31093940201256698</v>
      </c>
      <c r="F60" s="10">
        <v>0.37148241719776298</v>
      </c>
      <c r="G60" s="10">
        <v>0</v>
      </c>
      <c r="H60" s="10">
        <v>0</v>
      </c>
      <c r="I60" s="10">
        <v>1144.3834530208901</v>
      </c>
      <c r="J60" s="10">
        <v>81.013191720422299</v>
      </c>
      <c r="K60" s="10">
        <v>0</v>
      </c>
      <c r="L60" s="10">
        <v>0</v>
      </c>
      <c r="M60" s="10">
        <v>2.0672427591684101E-2</v>
      </c>
      <c r="N60" s="10">
        <v>1.42496544887906E-2</v>
      </c>
      <c r="O60" s="10">
        <v>0</v>
      </c>
      <c r="P60" s="10">
        <v>0</v>
      </c>
      <c r="Q60" s="10">
        <v>4.7124666185987003E-3</v>
      </c>
      <c r="R60" s="10">
        <v>1.3073561832869199E-3</v>
      </c>
      <c r="S60" s="10">
        <v>0</v>
      </c>
      <c r="T60" s="10">
        <v>0</v>
      </c>
      <c r="U60" s="10">
        <v>1.31936257409637E-3</v>
      </c>
      <c r="V60" s="10">
        <v>8.9317013156620096E-4</v>
      </c>
      <c r="W60" s="10">
        <v>0</v>
      </c>
      <c r="X60" s="10">
        <v>0</v>
      </c>
      <c r="Y60" s="10">
        <v>9.4136168443814704E-4</v>
      </c>
      <c r="Z60" s="10">
        <v>8.9451176990507097E-4</v>
      </c>
      <c r="AA60" s="10">
        <v>0</v>
      </c>
      <c r="AB60" s="10">
        <v>0</v>
      </c>
      <c r="AC60" s="10">
        <v>9.0770671329654096E-4</v>
      </c>
      <c r="AD60" s="10">
        <v>8.62562384090104E-4</v>
      </c>
      <c r="AE60" s="10">
        <v>0</v>
      </c>
      <c r="AF60" s="10">
        <v>0</v>
      </c>
      <c r="AG60" s="10">
        <v>9.2161253201328297E-4</v>
      </c>
      <c r="AH60" s="10">
        <v>6.2747651203121102E-4</v>
      </c>
      <c r="AI60" s="10">
        <v>0</v>
      </c>
      <c r="AJ60" s="10">
        <v>0</v>
      </c>
      <c r="AK60" s="10">
        <v>4.9128824467660204E-3</v>
      </c>
      <c r="AL60" s="10">
        <v>2.1599975648511899E-4</v>
      </c>
      <c r="AM60" s="10">
        <v>0</v>
      </c>
      <c r="AN60" s="10">
        <v>0</v>
      </c>
      <c r="AO60" s="10">
        <v>4.1450677490427398E-2</v>
      </c>
      <c r="AP60" s="10">
        <v>6.1068066948571898E-4</v>
      </c>
      <c r="AQ60" s="10">
        <v>0</v>
      </c>
      <c r="AR60" s="10">
        <v>0</v>
      </c>
      <c r="AS60" s="10">
        <v>7.2722201678043996E-2</v>
      </c>
      <c r="AT60" s="10">
        <v>8.7942580758719399E-2</v>
      </c>
      <c r="AU60" s="10">
        <v>0</v>
      </c>
      <c r="AV60" s="10">
        <v>0</v>
      </c>
      <c r="AW60" s="10">
        <v>294.10514495203</v>
      </c>
      <c r="AX60" s="10">
        <v>23.759906125533501</v>
      </c>
      <c r="AY60" s="10">
        <v>0</v>
      </c>
      <c r="AZ60" s="10">
        <v>0</v>
      </c>
      <c r="BA60" s="10">
        <v>1.3821568537540199E-2</v>
      </c>
      <c r="BB60" s="10">
        <v>9.3947730492493393E-3</v>
      </c>
      <c r="BC60" s="10">
        <v>0</v>
      </c>
      <c r="BD60" s="10">
        <v>0</v>
      </c>
      <c r="BE60" s="10">
        <v>2.82209852436179E-3</v>
      </c>
      <c r="BF60" s="10">
        <v>6.2523711531190798E-4</v>
      </c>
      <c r="BG60" s="10">
        <v>0</v>
      </c>
      <c r="BH60" s="10">
        <v>0</v>
      </c>
      <c r="BI60" s="10">
        <v>6.3081902504626597E-4</v>
      </c>
      <c r="BJ60" s="10">
        <v>4.7506939932522398E-4</v>
      </c>
      <c r="BK60" s="10">
        <v>0</v>
      </c>
      <c r="BL60" s="10">
        <v>0</v>
      </c>
      <c r="BM60" s="10">
        <v>4.8493307432130801E-4</v>
      </c>
      <c r="BN60" s="10">
        <v>4.7421752266312901E-4</v>
      </c>
      <c r="BO60" s="10">
        <v>0</v>
      </c>
      <c r="BP60" s="10">
        <v>0</v>
      </c>
      <c r="BQ60" s="10">
        <v>4.6133308972021799E-4</v>
      </c>
      <c r="BR60" s="10">
        <v>4.56534185434121E-4</v>
      </c>
      <c r="BS60" s="10">
        <v>0</v>
      </c>
      <c r="BT60" s="10">
        <v>0</v>
      </c>
      <c r="BU60" s="10">
        <v>3.3758767421420099E-4</v>
      </c>
      <c r="BV60" s="10">
        <v>3.26736152081095E-4</v>
      </c>
      <c r="BW60" s="10">
        <v>0</v>
      </c>
      <c r="BX60" s="10">
        <v>0</v>
      </c>
      <c r="BY60" s="10">
        <v>1.1254654881581599E-3</v>
      </c>
      <c r="BZ60" s="10">
        <v>7.7923131587214397E-5</v>
      </c>
      <c r="CA60" s="10">
        <v>0</v>
      </c>
      <c r="CB60" s="10">
        <v>0</v>
      </c>
      <c r="CC60" s="10">
        <v>1.07045716830148E-2</v>
      </c>
      <c r="CD60" s="10">
        <v>1.5106924342416999E-4</v>
      </c>
      <c r="CE60" s="10">
        <v>0</v>
      </c>
      <c r="CF60" s="10">
        <v>0</v>
      </c>
      <c r="CG60" s="10">
        <v>7.8478400000000004E-2</v>
      </c>
      <c r="CH60" s="10">
        <v>6.5142599999999995E-2</v>
      </c>
      <c r="CI60" s="10">
        <v>0</v>
      </c>
      <c r="CJ60" s="10">
        <v>0</v>
      </c>
      <c r="CK60" s="10">
        <v>9.3658699999999998E-2</v>
      </c>
      <c r="CL60" s="10">
        <v>9.3022599999999997E-2</v>
      </c>
      <c r="CM60" s="10">
        <v>0</v>
      </c>
      <c r="CN60" s="10">
        <v>0</v>
      </c>
      <c r="CO60" s="10">
        <v>0.1005482</v>
      </c>
      <c r="CP60" s="10">
        <v>9.8717600000000003E-2</v>
      </c>
      <c r="CQ60" s="10">
        <v>0</v>
      </c>
      <c r="CR60" s="10">
        <v>0</v>
      </c>
      <c r="CS60" s="10">
        <v>0.1013638</v>
      </c>
      <c r="CT60" s="10">
        <v>9.7794699999999998E-2</v>
      </c>
      <c r="CU60" s="10">
        <v>0</v>
      </c>
      <c r="CV60" s="10">
        <v>0</v>
      </c>
      <c r="CW60" s="10">
        <v>0.12120069999999999</v>
      </c>
      <c r="CX60" s="10">
        <v>0.119479</v>
      </c>
      <c r="CY60" s="10">
        <v>0</v>
      </c>
      <c r="CZ60" s="10">
        <v>0</v>
      </c>
      <c r="DA60" s="10">
        <v>0.109735</v>
      </c>
      <c r="DB60" s="10">
        <v>0.1047853</v>
      </c>
      <c r="DC60" s="10">
        <v>0</v>
      </c>
      <c r="DD60" s="10">
        <v>0</v>
      </c>
      <c r="DE60" s="10">
        <v>0.1053125</v>
      </c>
      <c r="DF60" s="10">
        <v>0.10231759999999999</v>
      </c>
      <c r="DG60" s="10">
        <v>0</v>
      </c>
      <c r="DH60" s="10">
        <v>0</v>
      </c>
      <c r="DI60" s="10">
        <v>0.1108243</v>
      </c>
      <c r="DJ60" s="10">
        <v>0.12308139999999999</v>
      </c>
      <c r="DK60" s="10">
        <v>0</v>
      </c>
      <c r="DL60" s="10">
        <v>0</v>
      </c>
      <c r="DM60" s="10">
        <v>0.11728669999999999</v>
      </c>
      <c r="DN60" s="10">
        <v>0.116517</v>
      </c>
      <c r="DO60" s="10">
        <v>0</v>
      </c>
      <c r="DP60" s="10">
        <v>0</v>
      </c>
      <c r="DQ60" s="10">
        <v>0.1109796</v>
      </c>
      <c r="DR60" s="10">
        <v>0.1048214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1.55453356589462</v>
      </c>
      <c r="F61" s="10">
        <v>8.1210848649101202</v>
      </c>
      <c r="G61" s="10">
        <v>0</v>
      </c>
      <c r="H61" s="10">
        <v>0</v>
      </c>
      <c r="I61" s="10">
        <v>2412.0375677092102</v>
      </c>
      <c r="J61" s="10">
        <v>1363.2219927349799</v>
      </c>
      <c r="K61" s="10">
        <v>0</v>
      </c>
      <c r="L61" s="10">
        <v>0</v>
      </c>
      <c r="M61" s="10">
        <v>1.48898535895768E-2</v>
      </c>
      <c r="N61" s="10">
        <v>5.8517696063490297E-3</v>
      </c>
      <c r="O61" s="10">
        <v>0</v>
      </c>
      <c r="P61" s="10">
        <v>0</v>
      </c>
      <c r="Q61" s="10">
        <v>2.8587092361638299E-3</v>
      </c>
      <c r="R61" s="10">
        <v>7.98923286691955E-4</v>
      </c>
      <c r="S61" s="10">
        <v>0</v>
      </c>
      <c r="T61" s="10">
        <v>0</v>
      </c>
      <c r="U61" s="10">
        <v>1.0010910759625799E-3</v>
      </c>
      <c r="V61" s="10">
        <v>7.8157657229827005E-4</v>
      </c>
      <c r="W61" s="10">
        <v>0</v>
      </c>
      <c r="X61" s="10">
        <v>0</v>
      </c>
      <c r="Y61" s="10">
        <v>8.0336788742418896E-4</v>
      </c>
      <c r="Z61" s="10">
        <v>7.7382223214428304E-4</v>
      </c>
      <c r="AA61" s="10">
        <v>0</v>
      </c>
      <c r="AB61" s="10">
        <v>0</v>
      </c>
      <c r="AC61" s="10">
        <v>7.97503166638292E-4</v>
      </c>
      <c r="AD61" s="10">
        <v>6.9713932156645298E-4</v>
      </c>
      <c r="AE61" s="10">
        <v>0</v>
      </c>
      <c r="AF61" s="10">
        <v>0</v>
      </c>
      <c r="AG61" s="10">
        <v>1.11971900341945E-3</v>
      </c>
      <c r="AH61" s="10">
        <v>3.1009263316561498E-4</v>
      </c>
      <c r="AI61" s="10">
        <v>0</v>
      </c>
      <c r="AJ61" s="10">
        <v>0</v>
      </c>
      <c r="AK61" s="10">
        <v>7.5130599571871003E-3</v>
      </c>
      <c r="AL61" s="10">
        <v>1.6441108557363501E-4</v>
      </c>
      <c r="AM61" s="10">
        <v>0</v>
      </c>
      <c r="AN61" s="10">
        <v>0</v>
      </c>
      <c r="AO61" s="10">
        <v>9.6206698665184096E-2</v>
      </c>
      <c r="AP61" s="10">
        <v>6.3181324863542697E-4</v>
      </c>
      <c r="AQ61" s="10">
        <v>0</v>
      </c>
      <c r="AR61" s="10">
        <v>0</v>
      </c>
      <c r="AS61" s="10">
        <v>0.37783465885008799</v>
      </c>
      <c r="AT61" s="10">
        <v>2.3031969536686399</v>
      </c>
      <c r="AU61" s="10">
        <v>0</v>
      </c>
      <c r="AV61" s="10">
        <v>0</v>
      </c>
      <c r="AW61" s="10">
        <v>611.97466567555898</v>
      </c>
      <c r="AX61" s="10">
        <v>317.08955691002302</v>
      </c>
      <c r="AY61" s="10">
        <v>0</v>
      </c>
      <c r="AZ61" s="10">
        <v>0</v>
      </c>
      <c r="BA61" s="10">
        <v>9.4481514116978305E-3</v>
      </c>
      <c r="BB61" s="10">
        <v>3.5471007595188099E-3</v>
      </c>
      <c r="BC61" s="10">
        <v>0</v>
      </c>
      <c r="BD61" s="10">
        <v>0</v>
      </c>
      <c r="BE61" s="10">
        <v>1.61522038607082E-3</v>
      </c>
      <c r="BF61" s="10">
        <v>4.6458611041013E-4</v>
      </c>
      <c r="BG61" s="10">
        <v>0</v>
      </c>
      <c r="BH61" s="10">
        <v>0</v>
      </c>
      <c r="BI61" s="10">
        <v>5.3792936161299598E-4</v>
      </c>
      <c r="BJ61" s="10">
        <v>4.5921065367757701E-4</v>
      </c>
      <c r="BK61" s="10">
        <v>0</v>
      </c>
      <c r="BL61" s="10">
        <v>0</v>
      </c>
      <c r="BM61" s="10">
        <v>4.6284288597925002E-4</v>
      </c>
      <c r="BN61" s="10">
        <v>4.54328722669501E-4</v>
      </c>
      <c r="BO61" s="10">
        <v>0</v>
      </c>
      <c r="BP61" s="10">
        <v>0</v>
      </c>
      <c r="BQ61" s="10">
        <v>4.2617019761008001E-4</v>
      </c>
      <c r="BR61" s="10">
        <v>4.0792120906974199E-4</v>
      </c>
      <c r="BS61" s="10">
        <v>0</v>
      </c>
      <c r="BT61" s="10">
        <v>0</v>
      </c>
      <c r="BU61" s="10">
        <v>3.4132585993355201E-4</v>
      </c>
      <c r="BV61" s="10">
        <v>1.7441782498592401E-4</v>
      </c>
      <c r="BW61" s="10">
        <v>0</v>
      </c>
      <c r="BX61" s="10">
        <v>0</v>
      </c>
      <c r="BY61" s="10">
        <v>1.6627447260119401E-3</v>
      </c>
      <c r="BZ61" s="10">
        <v>5.1915551722648897E-5</v>
      </c>
      <c r="CA61" s="10">
        <v>0</v>
      </c>
      <c r="CB61" s="10">
        <v>0</v>
      </c>
      <c r="CC61" s="10">
        <v>2.7158550635493401E-2</v>
      </c>
      <c r="CD61" s="10">
        <v>1.5261236882347301E-4</v>
      </c>
      <c r="CE61" s="10">
        <v>0</v>
      </c>
      <c r="CF61" s="10">
        <v>0</v>
      </c>
      <c r="CG61" s="10">
        <v>0.13617489999999999</v>
      </c>
      <c r="CH61" s="10">
        <v>0.12836520000000001</v>
      </c>
      <c r="CI61" s="10">
        <v>0</v>
      </c>
      <c r="CJ61" s="10">
        <v>0</v>
      </c>
      <c r="CK61" s="10">
        <v>0.15640490000000001</v>
      </c>
      <c r="CL61" s="10">
        <v>0.1515698</v>
      </c>
      <c r="CM61" s="10">
        <v>0</v>
      </c>
      <c r="CN61" s="10">
        <v>0</v>
      </c>
      <c r="CO61" s="10">
        <v>0.15523300000000001</v>
      </c>
      <c r="CP61" s="10">
        <v>0.1627391</v>
      </c>
      <c r="CQ61" s="10">
        <v>0</v>
      </c>
      <c r="CR61" s="10">
        <v>0</v>
      </c>
      <c r="CS61" s="10">
        <v>0.16381029999999999</v>
      </c>
      <c r="CT61" s="10">
        <v>0.15863289999999999</v>
      </c>
      <c r="CU61" s="10">
        <v>0</v>
      </c>
      <c r="CV61" s="10">
        <v>0</v>
      </c>
      <c r="CW61" s="10">
        <v>0.17043649999999999</v>
      </c>
      <c r="CX61" s="10">
        <v>0.15613199999999999</v>
      </c>
      <c r="CY61" s="10">
        <v>0</v>
      </c>
      <c r="CZ61" s="10">
        <v>0</v>
      </c>
      <c r="DA61" s="10">
        <v>0.16617219999999999</v>
      </c>
      <c r="DB61" s="10">
        <v>0.16788110000000001</v>
      </c>
      <c r="DC61" s="10">
        <v>0</v>
      </c>
      <c r="DD61" s="10">
        <v>0</v>
      </c>
      <c r="DE61" s="10">
        <v>0.1719048</v>
      </c>
      <c r="DF61" s="10">
        <v>0.16503319999999999</v>
      </c>
      <c r="DG61" s="10">
        <v>0</v>
      </c>
      <c r="DH61" s="10">
        <v>0</v>
      </c>
      <c r="DI61" s="10">
        <v>0.2014648</v>
      </c>
      <c r="DJ61" s="10">
        <v>0.1772167</v>
      </c>
      <c r="DK61" s="10">
        <v>0</v>
      </c>
      <c r="DL61" s="10">
        <v>0</v>
      </c>
      <c r="DM61" s="10">
        <v>0.17790400000000001</v>
      </c>
      <c r="DN61" s="10">
        <v>0.1785091</v>
      </c>
      <c r="DO61" s="10">
        <v>0</v>
      </c>
      <c r="DP61" s="10">
        <v>0</v>
      </c>
      <c r="DQ61" s="10">
        <v>0.16543749999999999</v>
      </c>
      <c r="DR61" s="10">
        <v>0.1614516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0.56081664733053305</v>
      </c>
      <c r="F62" s="10">
        <v>88.005480800766705</v>
      </c>
      <c r="G62" s="10">
        <v>0</v>
      </c>
      <c r="H62" s="10">
        <v>0</v>
      </c>
      <c r="I62" s="10">
        <v>1276364.9964276301</v>
      </c>
      <c r="J62" s="10">
        <v>6669262.3071991596</v>
      </c>
      <c r="K62" s="10">
        <v>0</v>
      </c>
      <c r="L62" s="10">
        <v>0</v>
      </c>
      <c r="M62" s="10">
        <v>9.4122731925527798E-3</v>
      </c>
      <c r="N62" s="10">
        <v>1.8571404324320101E-3</v>
      </c>
      <c r="O62" s="10">
        <v>0</v>
      </c>
      <c r="P62" s="10">
        <v>0</v>
      </c>
      <c r="Q62" s="10">
        <v>1.82937887961909E-3</v>
      </c>
      <c r="R62" s="10">
        <v>7.5560889164061297E-4</v>
      </c>
      <c r="S62" s="10">
        <v>0</v>
      </c>
      <c r="T62" s="10">
        <v>0</v>
      </c>
      <c r="U62" s="10">
        <v>8.6605263234673701E-4</v>
      </c>
      <c r="V62" s="10">
        <v>7.5404101944520597E-4</v>
      </c>
      <c r="W62" s="10">
        <v>0</v>
      </c>
      <c r="X62" s="10">
        <v>0</v>
      </c>
      <c r="Y62" s="10">
        <v>7.6402673401621002E-4</v>
      </c>
      <c r="Z62" s="10">
        <v>7.3545241119410399E-4</v>
      </c>
      <c r="AA62" s="10">
        <v>0</v>
      </c>
      <c r="AB62" s="10">
        <v>0</v>
      </c>
      <c r="AC62" s="10">
        <v>7.6533467088368801E-4</v>
      </c>
      <c r="AD62" s="10">
        <v>5.8546541175441601E-4</v>
      </c>
      <c r="AE62" s="10">
        <v>0</v>
      </c>
      <c r="AF62" s="10">
        <v>0</v>
      </c>
      <c r="AG62" s="10">
        <v>1.79239607941539E-3</v>
      </c>
      <c r="AH62" s="10">
        <v>1.31185413540624E-4</v>
      </c>
      <c r="AI62" s="10">
        <v>0</v>
      </c>
      <c r="AJ62" s="10">
        <v>0</v>
      </c>
      <c r="AK62" s="10">
        <v>1.4621063417949E-2</v>
      </c>
      <c r="AL62" s="10">
        <v>1.6532084663023499E-4</v>
      </c>
      <c r="AM62" s="10">
        <v>0</v>
      </c>
      <c r="AN62" s="10">
        <v>0</v>
      </c>
      <c r="AO62" s="10">
        <v>0.16650315572781299</v>
      </c>
      <c r="AP62" s="10">
        <v>7.1088835780536196E-4</v>
      </c>
      <c r="AQ62" s="10">
        <v>0</v>
      </c>
      <c r="AR62" s="10">
        <v>0</v>
      </c>
      <c r="AS62" s="10">
        <v>0.13939779684784201</v>
      </c>
      <c r="AT62" s="10">
        <v>27.067868744575801</v>
      </c>
      <c r="AU62" s="10">
        <v>0</v>
      </c>
      <c r="AV62" s="10">
        <v>0</v>
      </c>
      <c r="AW62" s="10">
        <v>317148.94642972399</v>
      </c>
      <c r="AX62" s="10">
        <v>1832648.2049903499</v>
      </c>
      <c r="AY62" s="10">
        <v>0</v>
      </c>
      <c r="AZ62" s="10">
        <v>0</v>
      </c>
      <c r="BA62" s="10">
        <v>5.8279634726406404E-3</v>
      </c>
      <c r="BB62" s="10">
        <v>1.01385869838202E-3</v>
      </c>
      <c r="BC62" s="10">
        <v>0</v>
      </c>
      <c r="BD62" s="10">
        <v>0</v>
      </c>
      <c r="BE62" s="10">
        <v>9.9719827400388396E-4</v>
      </c>
      <c r="BF62" s="10">
        <v>4.6701736495457298E-4</v>
      </c>
      <c r="BG62" s="10">
        <v>0</v>
      </c>
      <c r="BH62" s="10">
        <v>0</v>
      </c>
      <c r="BI62" s="10">
        <v>5.0280023508370605E-4</v>
      </c>
      <c r="BJ62" s="10">
        <v>4.6588143105313402E-4</v>
      </c>
      <c r="BK62" s="10">
        <v>0</v>
      </c>
      <c r="BL62" s="10">
        <v>0</v>
      </c>
      <c r="BM62" s="10">
        <v>4.6285246796372E-4</v>
      </c>
      <c r="BN62" s="10">
        <v>4.5385953114821599E-4</v>
      </c>
      <c r="BO62" s="10">
        <v>0</v>
      </c>
      <c r="BP62" s="10">
        <v>0</v>
      </c>
      <c r="BQ62" s="10">
        <v>4.0160762839079898E-4</v>
      </c>
      <c r="BR62" s="10">
        <v>3.54578083938693E-4</v>
      </c>
      <c r="BS62" s="10">
        <v>0</v>
      </c>
      <c r="BT62" s="10">
        <v>0</v>
      </c>
      <c r="BU62" s="10">
        <v>4.9846825030539995E-4</v>
      </c>
      <c r="BV62" s="10">
        <v>6.8100783970856307E-5</v>
      </c>
      <c r="BW62" s="10">
        <v>0</v>
      </c>
      <c r="BX62" s="10">
        <v>0</v>
      </c>
      <c r="BY62" s="10">
        <v>3.2071022695759998E-3</v>
      </c>
      <c r="BZ62" s="10">
        <v>5.2609122203337799E-5</v>
      </c>
      <c r="CA62" s="10">
        <v>0</v>
      </c>
      <c r="CB62" s="10">
        <v>0</v>
      </c>
      <c r="CC62" s="10">
        <v>4.0528405563872098E-2</v>
      </c>
      <c r="CD62" s="10">
        <v>1.59518954833513E-4</v>
      </c>
      <c r="CE62" s="10">
        <v>0</v>
      </c>
      <c r="CF62" s="10">
        <v>0</v>
      </c>
      <c r="CG62" s="10">
        <v>0.25750339999999999</v>
      </c>
      <c r="CH62" s="10">
        <v>0.2431642</v>
      </c>
      <c r="CI62" s="10">
        <v>0</v>
      </c>
      <c r="CJ62" s="10">
        <v>0</v>
      </c>
      <c r="CK62" s="10">
        <v>0.3065119</v>
      </c>
      <c r="CL62" s="10">
        <v>0.29311979999999999</v>
      </c>
      <c r="CM62" s="10">
        <v>0</v>
      </c>
      <c r="CN62" s="10">
        <v>0</v>
      </c>
      <c r="CO62" s="10">
        <v>0.32127679999999997</v>
      </c>
      <c r="CP62" s="10">
        <v>0.3189805</v>
      </c>
      <c r="CQ62" s="10">
        <v>0</v>
      </c>
      <c r="CR62" s="10">
        <v>0</v>
      </c>
      <c r="CS62" s="10">
        <v>0.30359330000000001</v>
      </c>
      <c r="CT62" s="10">
        <v>0.31038490000000002</v>
      </c>
      <c r="CU62" s="10">
        <v>0</v>
      </c>
      <c r="CV62" s="10">
        <v>0</v>
      </c>
      <c r="CW62" s="10">
        <v>0.30386780000000002</v>
      </c>
      <c r="CX62" s="10">
        <v>0.30571320000000002</v>
      </c>
      <c r="CY62" s="10">
        <v>0</v>
      </c>
      <c r="CZ62" s="10">
        <v>0</v>
      </c>
      <c r="DA62" s="10">
        <v>0.32328810000000002</v>
      </c>
      <c r="DB62" s="10">
        <v>0.318469</v>
      </c>
      <c r="DC62" s="10">
        <v>0</v>
      </c>
      <c r="DD62" s="10">
        <v>0</v>
      </c>
      <c r="DE62" s="10">
        <v>0.33437729999999999</v>
      </c>
      <c r="DF62" s="10">
        <v>0.32382630000000001</v>
      </c>
      <c r="DG62" s="10">
        <v>0</v>
      </c>
      <c r="DH62" s="10">
        <v>0</v>
      </c>
      <c r="DI62" s="10">
        <v>0.32025480000000001</v>
      </c>
      <c r="DJ62" s="10">
        <v>0.3245111</v>
      </c>
      <c r="DK62" s="10">
        <v>0</v>
      </c>
      <c r="DL62" s="10">
        <v>0</v>
      </c>
      <c r="DM62" s="10">
        <v>0.3575276</v>
      </c>
      <c r="DN62" s="10">
        <v>0.36916539999999998</v>
      </c>
      <c r="DO62" s="10">
        <v>0</v>
      </c>
      <c r="DP62" s="10">
        <v>0</v>
      </c>
      <c r="DQ62" s="10">
        <v>0.31123070000000003</v>
      </c>
      <c r="DR62" s="10">
        <v>0.3018438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9.62490257420367</v>
      </c>
      <c r="F63" s="10">
        <v>6136.8710834145104</v>
      </c>
      <c r="G63" s="10">
        <v>0</v>
      </c>
      <c r="H63" s="10">
        <v>0</v>
      </c>
      <c r="I63" s="10">
        <v>8377.8632547333891</v>
      </c>
      <c r="J63" s="10">
        <v>592398964.11724305</v>
      </c>
      <c r="K63" s="10">
        <v>0</v>
      </c>
      <c r="L63" s="10">
        <v>0</v>
      </c>
      <c r="M63" s="10">
        <v>5.6076696073326096E-3</v>
      </c>
      <c r="N63" s="10">
        <v>8.8141642565942003E-4</v>
      </c>
      <c r="O63" s="10">
        <v>0</v>
      </c>
      <c r="P63" s="10">
        <v>0</v>
      </c>
      <c r="Q63" s="10">
        <v>1.2943187564667901E-3</v>
      </c>
      <c r="R63" s="10">
        <v>7.4912304710394995E-4</v>
      </c>
      <c r="S63" s="10">
        <v>0</v>
      </c>
      <c r="T63" s="10">
        <v>0</v>
      </c>
      <c r="U63" s="10">
        <v>8.0377996976066502E-4</v>
      </c>
      <c r="V63" s="10">
        <v>7.4535288246457799E-4</v>
      </c>
      <c r="W63" s="10">
        <v>0</v>
      </c>
      <c r="X63" s="10">
        <v>0</v>
      </c>
      <c r="Y63" s="10">
        <v>7.5704601067561105E-4</v>
      </c>
      <c r="Z63" s="10">
        <v>7.0762769560705997E-4</v>
      </c>
      <c r="AA63" s="10">
        <v>0</v>
      </c>
      <c r="AB63" s="10">
        <v>0</v>
      </c>
      <c r="AC63" s="10">
        <v>8.8565892767544796E-4</v>
      </c>
      <c r="AD63" s="10">
        <v>4.4913830579074198E-4</v>
      </c>
      <c r="AE63" s="10">
        <v>0</v>
      </c>
      <c r="AF63" s="10">
        <v>0</v>
      </c>
      <c r="AG63" s="10">
        <v>3.62973680918277E-3</v>
      </c>
      <c r="AH63" s="10">
        <v>6.1979887425955797E-5</v>
      </c>
      <c r="AI63" s="10">
        <v>0</v>
      </c>
      <c r="AJ63" s="10">
        <v>0</v>
      </c>
      <c r="AK63" s="10">
        <v>3.5444136064411103E-2</v>
      </c>
      <c r="AL63" s="10">
        <v>1.94314580763466E-4</v>
      </c>
      <c r="AM63" s="10">
        <v>0</v>
      </c>
      <c r="AN63" s="10">
        <v>0</v>
      </c>
      <c r="AO63" s="10">
        <v>0.26369133248981802</v>
      </c>
      <c r="AP63" s="10">
        <v>9.5599071527241496E-4</v>
      </c>
      <c r="AQ63" s="10">
        <v>0</v>
      </c>
      <c r="AR63" s="10">
        <v>0</v>
      </c>
      <c r="AS63" s="10">
        <v>2.9562704408761502</v>
      </c>
      <c r="AT63" s="10">
        <v>1264.4490443062</v>
      </c>
      <c r="AU63" s="10">
        <v>0</v>
      </c>
      <c r="AV63" s="10">
        <v>0</v>
      </c>
      <c r="AW63" s="10">
        <v>2043.38609860626</v>
      </c>
      <c r="AX63" s="10">
        <v>132795129.520289</v>
      </c>
      <c r="AY63" s="10">
        <v>0</v>
      </c>
      <c r="AZ63" s="10">
        <v>0</v>
      </c>
      <c r="BA63" s="10">
        <v>3.37453203926417E-3</v>
      </c>
      <c r="BB63" s="10">
        <v>5.1405984371983399E-4</v>
      </c>
      <c r="BC63" s="10">
        <v>0</v>
      </c>
      <c r="BD63" s="10">
        <v>0</v>
      </c>
      <c r="BE63" s="10">
        <v>7.0303888219336395E-4</v>
      </c>
      <c r="BF63" s="10">
        <v>4.6943745731663401E-4</v>
      </c>
      <c r="BG63" s="10">
        <v>0</v>
      </c>
      <c r="BH63" s="10">
        <v>0</v>
      </c>
      <c r="BI63" s="10">
        <v>4.85434415619502E-4</v>
      </c>
      <c r="BJ63" s="10">
        <v>4.6677008476673999E-4</v>
      </c>
      <c r="BK63" s="10">
        <v>0</v>
      </c>
      <c r="BL63" s="10">
        <v>0</v>
      </c>
      <c r="BM63" s="10">
        <v>4.5616010108211598E-4</v>
      </c>
      <c r="BN63" s="10">
        <v>4.4119053939059002E-4</v>
      </c>
      <c r="BO63" s="10">
        <v>0</v>
      </c>
      <c r="BP63" s="10">
        <v>0</v>
      </c>
      <c r="BQ63" s="10">
        <v>3.6471080817860203E-4</v>
      </c>
      <c r="BR63" s="10">
        <v>2.6601734777307402E-4</v>
      </c>
      <c r="BS63" s="10">
        <v>0</v>
      </c>
      <c r="BT63" s="10">
        <v>0</v>
      </c>
      <c r="BU63" s="10">
        <v>9.8800536648414503E-4</v>
      </c>
      <c r="BV63" s="10">
        <v>2.1876187027944301E-5</v>
      </c>
      <c r="BW63" s="10">
        <v>0</v>
      </c>
      <c r="BX63" s="10">
        <v>0</v>
      </c>
      <c r="BY63" s="10">
        <v>7.4905629706355902E-3</v>
      </c>
      <c r="BZ63" s="10">
        <v>6.11149886050879E-5</v>
      </c>
      <c r="CA63" s="10">
        <v>0</v>
      </c>
      <c r="CB63" s="10">
        <v>0</v>
      </c>
      <c r="CC63" s="10">
        <v>6.3605700757782102E-2</v>
      </c>
      <c r="CD63" s="10">
        <v>2.13044980078224E-4</v>
      </c>
      <c r="CE63" s="10">
        <v>0</v>
      </c>
      <c r="CF63" s="10">
        <v>0</v>
      </c>
      <c r="CG63" s="10">
        <v>0.45804689999999998</v>
      </c>
      <c r="CH63" s="10">
        <v>0.55427979999999999</v>
      </c>
      <c r="CI63" s="10">
        <v>0</v>
      </c>
      <c r="CJ63" s="10">
        <v>0</v>
      </c>
      <c r="CK63" s="10">
        <v>1.2369832999999999</v>
      </c>
      <c r="CL63" s="10">
        <v>1.0893913</v>
      </c>
      <c r="CM63" s="10">
        <v>0</v>
      </c>
      <c r="CN63" s="10">
        <v>0</v>
      </c>
      <c r="CO63" s="10">
        <v>1.2228973999999999</v>
      </c>
      <c r="CP63" s="10">
        <v>1.2744818</v>
      </c>
      <c r="CQ63" s="10">
        <v>0</v>
      </c>
      <c r="CR63" s="10">
        <v>0</v>
      </c>
      <c r="CS63" s="10">
        <v>1.2374276</v>
      </c>
      <c r="CT63" s="10">
        <v>1.3896991999999999</v>
      </c>
      <c r="CU63" s="10">
        <v>0</v>
      </c>
      <c r="CV63" s="10">
        <v>0</v>
      </c>
      <c r="CW63" s="10">
        <v>1.2604280000000001</v>
      </c>
      <c r="CX63" s="10">
        <v>1.3999208999999999</v>
      </c>
      <c r="CY63" s="10">
        <v>0</v>
      </c>
      <c r="CZ63" s="10">
        <v>0</v>
      </c>
      <c r="DA63" s="10">
        <v>1.2760522999999999</v>
      </c>
      <c r="DB63" s="10">
        <v>1.3629766999999999</v>
      </c>
      <c r="DC63" s="10">
        <v>0</v>
      </c>
      <c r="DD63" s="10">
        <v>0</v>
      </c>
      <c r="DE63" s="10">
        <v>1.2379815999999999</v>
      </c>
      <c r="DF63" s="10">
        <v>1.4642215999999999</v>
      </c>
      <c r="DG63" s="10">
        <v>0</v>
      </c>
      <c r="DH63" s="10">
        <v>0</v>
      </c>
      <c r="DI63" s="10">
        <v>1.2598195000000001</v>
      </c>
      <c r="DJ63" s="10">
        <v>1.4301733999999999</v>
      </c>
      <c r="DK63" s="10">
        <v>0</v>
      </c>
      <c r="DL63" s="10">
        <v>0</v>
      </c>
      <c r="DM63" s="10">
        <v>1.2805032000000001</v>
      </c>
      <c r="DN63" s="10">
        <v>1.5695842</v>
      </c>
      <c r="DO63" s="10">
        <v>0</v>
      </c>
      <c r="DP63" s="10">
        <v>0</v>
      </c>
      <c r="DQ63" s="10">
        <v>1.1693823000000001</v>
      </c>
      <c r="DR63" s="10">
        <v>1.3619853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1.25587017754036</v>
      </c>
      <c r="F64" s="10">
        <v>67622.101545799305</v>
      </c>
      <c r="G64" s="10">
        <v>0</v>
      </c>
      <c r="H64" s="10">
        <v>0</v>
      </c>
      <c r="I64" s="10">
        <v>13634.3148103044</v>
      </c>
      <c r="J64" s="10">
        <v>47279723434.030998</v>
      </c>
      <c r="K64" s="10">
        <v>0</v>
      </c>
      <c r="L64" s="10">
        <v>0</v>
      </c>
      <c r="M64" s="10">
        <v>3.3333446024276202E-3</v>
      </c>
      <c r="N64" s="10">
        <v>7.5628443609654405E-4</v>
      </c>
      <c r="O64" s="10">
        <v>0</v>
      </c>
      <c r="P64" s="10">
        <v>0</v>
      </c>
      <c r="Q64" s="10">
        <v>1.0225120089337699E-3</v>
      </c>
      <c r="R64" s="10">
        <v>7.4710962005553104E-4</v>
      </c>
      <c r="S64" s="10">
        <v>0</v>
      </c>
      <c r="T64" s="10">
        <v>0</v>
      </c>
      <c r="U64" s="10">
        <v>7.7855418066852299E-4</v>
      </c>
      <c r="V64" s="10">
        <v>7.3877783646947304E-4</v>
      </c>
      <c r="W64" s="10">
        <v>0</v>
      </c>
      <c r="X64" s="10">
        <v>0</v>
      </c>
      <c r="Y64" s="10">
        <v>7.8049109740041501E-4</v>
      </c>
      <c r="Z64" s="10">
        <v>6.6521133163022195E-4</v>
      </c>
      <c r="AA64" s="10">
        <v>0</v>
      </c>
      <c r="AB64" s="10">
        <v>0</v>
      </c>
      <c r="AC64" s="10">
        <v>1.30505834189565E-3</v>
      </c>
      <c r="AD64" s="10">
        <v>2.90264884645008E-4</v>
      </c>
      <c r="AE64" s="10">
        <v>0</v>
      </c>
      <c r="AF64" s="10">
        <v>0</v>
      </c>
      <c r="AG64" s="10">
        <v>8.1222248658769907E-3</v>
      </c>
      <c r="AH64" s="10">
        <v>4.8170146726755902E-5</v>
      </c>
      <c r="AI64" s="10">
        <v>0</v>
      </c>
      <c r="AJ64" s="10">
        <v>0</v>
      </c>
      <c r="AK64" s="10">
        <v>0.111617297806385</v>
      </c>
      <c r="AL64" s="10">
        <v>2.4881760527939402E-4</v>
      </c>
      <c r="AM64" s="10">
        <v>0</v>
      </c>
      <c r="AN64" s="10">
        <v>0</v>
      </c>
      <c r="AO64" s="10">
        <v>0.77078870511958397</v>
      </c>
      <c r="AP64" s="10">
        <v>1.5699717237577201E-3</v>
      </c>
      <c r="AQ64" s="10">
        <v>0</v>
      </c>
      <c r="AR64" s="10">
        <v>0</v>
      </c>
      <c r="AS64" s="10">
        <v>0.34256709869614199</v>
      </c>
      <c r="AT64" s="10">
        <v>17980.7889400145</v>
      </c>
      <c r="AU64" s="10">
        <v>0</v>
      </c>
      <c r="AV64" s="10">
        <v>0</v>
      </c>
      <c r="AW64" s="10">
        <v>3177.07496822762</v>
      </c>
      <c r="AX64" s="10">
        <v>12667003951.5201</v>
      </c>
      <c r="AY64" s="10">
        <v>0</v>
      </c>
      <c r="AZ64" s="10">
        <v>0</v>
      </c>
      <c r="BA64" s="10">
        <v>1.9273197326756899E-3</v>
      </c>
      <c r="BB64" s="10">
        <v>4.72854017625003E-4</v>
      </c>
      <c r="BC64" s="10">
        <v>0</v>
      </c>
      <c r="BD64" s="10">
        <v>0</v>
      </c>
      <c r="BE64" s="10">
        <v>5.7274864885983401E-4</v>
      </c>
      <c r="BF64" s="10">
        <v>4.6980293295715902E-4</v>
      </c>
      <c r="BG64" s="10">
        <v>0</v>
      </c>
      <c r="BH64" s="10">
        <v>0</v>
      </c>
      <c r="BI64" s="10">
        <v>4.7564034855767398E-4</v>
      </c>
      <c r="BJ64" s="10">
        <v>4.6424427601369502E-4</v>
      </c>
      <c r="BK64" s="10">
        <v>0</v>
      </c>
      <c r="BL64" s="10">
        <v>0</v>
      </c>
      <c r="BM64" s="10">
        <v>4.4198119029994999E-4</v>
      </c>
      <c r="BN64" s="10">
        <v>4.1350200857669198E-4</v>
      </c>
      <c r="BO64" s="10">
        <v>0</v>
      </c>
      <c r="BP64" s="10">
        <v>0</v>
      </c>
      <c r="BQ64" s="10">
        <v>3.4987042154430202E-4</v>
      </c>
      <c r="BR64" s="10">
        <v>1.5918406596535599E-4</v>
      </c>
      <c r="BS64" s="10">
        <v>0</v>
      </c>
      <c r="BT64" s="10">
        <v>0</v>
      </c>
      <c r="BU64" s="10">
        <v>1.9318226981554899E-3</v>
      </c>
      <c r="BV64" s="10">
        <v>1.47143558802852E-5</v>
      </c>
      <c r="BW64" s="10">
        <v>0</v>
      </c>
      <c r="BX64" s="10">
        <v>0</v>
      </c>
      <c r="BY64" s="10">
        <v>3.1206564026890999E-2</v>
      </c>
      <c r="BZ64" s="10">
        <v>6.8677624757654797E-5</v>
      </c>
      <c r="CA64" s="10">
        <v>0</v>
      </c>
      <c r="CB64" s="10">
        <v>0</v>
      </c>
      <c r="CC64" s="10">
        <v>0.17709543649460499</v>
      </c>
      <c r="CD64" s="10">
        <v>4.2329716130153099E-4</v>
      </c>
      <c r="CE64" s="10">
        <v>0</v>
      </c>
      <c r="CF64" s="10">
        <v>0</v>
      </c>
      <c r="CG64" s="10">
        <v>1.0277353</v>
      </c>
      <c r="CH64" s="10">
        <v>1.1698618000000001</v>
      </c>
      <c r="CI64" s="10">
        <v>0</v>
      </c>
      <c r="CJ64" s="10">
        <v>0</v>
      </c>
      <c r="CK64" s="10">
        <v>2.5490048000000001</v>
      </c>
      <c r="CL64" s="10">
        <v>2.6938097000000001</v>
      </c>
      <c r="CM64" s="10">
        <v>0</v>
      </c>
      <c r="CN64" s="10">
        <v>0</v>
      </c>
      <c r="CO64" s="10">
        <v>2.7055118999999999</v>
      </c>
      <c r="CP64" s="10">
        <v>2.7237182999999998</v>
      </c>
      <c r="CQ64" s="10">
        <v>0</v>
      </c>
      <c r="CR64" s="10">
        <v>0</v>
      </c>
      <c r="CS64" s="10">
        <v>2.9294787000000002</v>
      </c>
      <c r="CT64" s="10">
        <v>2.8748784000000001</v>
      </c>
      <c r="CU64" s="10">
        <v>0</v>
      </c>
      <c r="CV64" s="10">
        <v>0</v>
      </c>
      <c r="CW64" s="10">
        <v>3.0577257000000002</v>
      </c>
      <c r="CX64" s="10">
        <v>2.8969854000000002</v>
      </c>
      <c r="CY64" s="10">
        <v>0</v>
      </c>
      <c r="CZ64" s="10">
        <v>0</v>
      </c>
      <c r="DA64" s="10">
        <v>2.9650218000000002</v>
      </c>
      <c r="DB64" s="10">
        <v>2.9508763999999998</v>
      </c>
      <c r="DC64" s="10">
        <v>0</v>
      </c>
      <c r="DD64" s="10">
        <v>0</v>
      </c>
      <c r="DE64" s="10">
        <v>2.8293773999999998</v>
      </c>
      <c r="DF64" s="10">
        <v>2.8826662000000001</v>
      </c>
      <c r="DG64" s="10">
        <v>0</v>
      </c>
      <c r="DH64" s="10">
        <v>0</v>
      </c>
      <c r="DI64" s="10">
        <v>3.0022685999999998</v>
      </c>
      <c r="DJ64" s="10">
        <v>2.8482786</v>
      </c>
      <c r="DK64" s="10">
        <v>0</v>
      </c>
      <c r="DL64" s="10">
        <v>0</v>
      </c>
      <c r="DM64" s="10">
        <v>3.1605044000000002</v>
      </c>
      <c r="DN64" s="10">
        <v>2.9235462999999999</v>
      </c>
      <c r="DO64" s="10">
        <v>0</v>
      </c>
      <c r="DP64" s="10">
        <v>0</v>
      </c>
      <c r="DQ64" s="10">
        <v>2.8221715999999999</v>
      </c>
      <c r="DR64" s="10">
        <v>2.9034122999999998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4.47764284785318</v>
      </c>
      <c r="F65" s="10">
        <v>14712843.001367399</v>
      </c>
      <c r="G65" s="10">
        <v>0</v>
      </c>
      <c r="H65" s="10">
        <v>0</v>
      </c>
      <c r="I65" s="10">
        <v>11656.395102939199</v>
      </c>
      <c r="J65" s="10">
        <v>22827673922503.801</v>
      </c>
      <c r="K65" s="10">
        <v>0</v>
      </c>
      <c r="L65" s="10">
        <v>0</v>
      </c>
      <c r="M65" s="10">
        <v>2.0830246254807099E-3</v>
      </c>
      <c r="N65" s="10">
        <v>7.4777196529118904E-4</v>
      </c>
      <c r="O65" s="10">
        <v>0</v>
      </c>
      <c r="P65" s="10">
        <v>0</v>
      </c>
      <c r="Q65" s="10">
        <v>8.8570917176245001E-4</v>
      </c>
      <c r="R65" s="10">
        <v>7.4593185064530899E-4</v>
      </c>
      <c r="S65" s="10">
        <v>0</v>
      </c>
      <c r="T65" s="10">
        <v>0</v>
      </c>
      <c r="U65" s="10">
        <v>7.6170026802158098E-4</v>
      </c>
      <c r="V65" s="10">
        <v>7.2918104251207304E-4</v>
      </c>
      <c r="W65" s="10">
        <v>0</v>
      </c>
      <c r="X65" s="10">
        <v>0</v>
      </c>
      <c r="Y65" s="10">
        <v>8.0084398867563699E-4</v>
      </c>
      <c r="Z65" s="10">
        <v>5.9397610593714401E-4</v>
      </c>
      <c r="AA65" s="10">
        <v>0</v>
      </c>
      <c r="AB65" s="10">
        <v>0</v>
      </c>
      <c r="AC65" s="10">
        <v>1.95077314526704E-3</v>
      </c>
      <c r="AD65" s="10">
        <v>1.5976986109322901E-4</v>
      </c>
      <c r="AE65" s="10">
        <v>0</v>
      </c>
      <c r="AF65" s="10">
        <v>0</v>
      </c>
      <c r="AG65" s="10">
        <v>1.6869045500029999E-2</v>
      </c>
      <c r="AH65" s="10">
        <v>6.9390130124302702E-5</v>
      </c>
      <c r="AI65" s="10">
        <v>0</v>
      </c>
      <c r="AJ65" s="10">
        <v>0</v>
      </c>
      <c r="AK65" s="10">
        <v>0.16910597904153299</v>
      </c>
      <c r="AL65" s="10">
        <v>6.0983780951362498E-4</v>
      </c>
      <c r="AM65" s="10">
        <v>0</v>
      </c>
      <c r="AN65" s="10">
        <v>0</v>
      </c>
      <c r="AO65" s="10">
        <v>1.61652140674078</v>
      </c>
      <c r="AP65" s="10">
        <v>6.3618864532964002E-3</v>
      </c>
      <c r="AQ65" s="10">
        <v>0</v>
      </c>
      <c r="AR65" s="10">
        <v>0</v>
      </c>
      <c r="AS65" s="10">
        <v>0.96535986486734204</v>
      </c>
      <c r="AT65" s="10">
        <v>3678215.5695496299</v>
      </c>
      <c r="AU65" s="10">
        <v>0</v>
      </c>
      <c r="AV65" s="10">
        <v>0</v>
      </c>
      <c r="AW65" s="10">
        <v>2818.3153306750701</v>
      </c>
      <c r="AX65" s="10">
        <v>5690752419521.2305</v>
      </c>
      <c r="AY65" s="10">
        <v>0</v>
      </c>
      <c r="AZ65" s="10">
        <v>0</v>
      </c>
      <c r="BA65" s="10">
        <v>1.15398273993261E-3</v>
      </c>
      <c r="BB65" s="10">
        <v>4.7057590646474098E-4</v>
      </c>
      <c r="BC65" s="10">
        <v>0</v>
      </c>
      <c r="BD65" s="10">
        <v>0</v>
      </c>
      <c r="BE65" s="10">
        <v>5.16475482070662E-4</v>
      </c>
      <c r="BF65" s="10">
        <v>4.6932981756442398E-4</v>
      </c>
      <c r="BG65" s="10">
        <v>0</v>
      </c>
      <c r="BH65" s="10">
        <v>0</v>
      </c>
      <c r="BI65" s="10">
        <v>4.6842919118690699E-4</v>
      </c>
      <c r="BJ65" s="10">
        <v>4.5812860920051401E-4</v>
      </c>
      <c r="BK65" s="10">
        <v>0</v>
      </c>
      <c r="BL65" s="10">
        <v>0</v>
      </c>
      <c r="BM65" s="10">
        <v>4.16357899383835E-4</v>
      </c>
      <c r="BN65" s="10">
        <v>3.6393220479735098E-4</v>
      </c>
      <c r="BO65" s="10">
        <v>0</v>
      </c>
      <c r="BP65" s="10">
        <v>0</v>
      </c>
      <c r="BQ65" s="10">
        <v>4.3442505725274497E-4</v>
      </c>
      <c r="BR65" s="10">
        <v>6.9845869788139793E-5</v>
      </c>
      <c r="BS65" s="10">
        <v>0</v>
      </c>
      <c r="BT65" s="10">
        <v>0</v>
      </c>
      <c r="BU65" s="10">
        <v>3.8279533364906498E-3</v>
      </c>
      <c r="BV65" s="10">
        <v>1.9871290321674301E-5</v>
      </c>
      <c r="BW65" s="10">
        <v>0</v>
      </c>
      <c r="BX65" s="10">
        <v>0</v>
      </c>
      <c r="BY65" s="10">
        <v>3.8199372091332597E-2</v>
      </c>
      <c r="BZ65" s="10">
        <v>1.64210540764372E-4</v>
      </c>
      <c r="CA65" s="10">
        <v>0</v>
      </c>
      <c r="CB65" s="10">
        <v>0</v>
      </c>
      <c r="CC65" s="10">
        <v>0.38721718989422499</v>
      </c>
      <c r="CD65" s="10">
        <v>1.4738979758805899E-3</v>
      </c>
      <c r="CE65" s="10">
        <v>0</v>
      </c>
      <c r="CF65" s="10">
        <v>0</v>
      </c>
      <c r="CG65" s="10">
        <v>2.0004439999999999</v>
      </c>
      <c r="CH65" s="10">
        <v>2.5918755999999998</v>
      </c>
      <c r="CI65" s="10">
        <v>0</v>
      </c>
      <c r="CJ65" s="10">
        <v>0</v>
      </c>
      <c r="CK65" s="10">
        <v>6.3146810999999996</v>
      </c>
      <c r="CL65" s="10">
        <v>6.1542532999999997</v>
      </c>
      <c r="CM65" s="10">
        <v>0</v>
      </c>
      <c r="CN65" s="10">
        <v>0</v>
      </c>
      <c r="CO65" s="10">
        <v>6.1935627000000002</v>
      </c>
      <c r="CP65" s="10">
        <v>6.7051638000000002</v>
      </c>
      <c r="CQ65" s="10">
        <v>0</v>
      </c>
      <c r="CR65" s="10">
        <v>0</v>
      </c>
      <c r="CS65" s="10">
        <v>6.4088967999999999</v>
      </c>
      <c r="CT65" s="10">
        <v>6.5783927000000002</v>
      </c>
      <c r="CU65" s="10">
        <v>0</v>
      </c>
      <c r="CV65" s="10">
        <v>0</v>
      </c>
      <c r="CW65" s="10">
        <v>6.9117474000000003</v>
      </c>
      <c r="CX65" s="10">
        <v>6.5368105999999999</v>
      </c>
      <c r="CY65" s="10">
        <v>0</v>
      </c>
      <c r="CZ65" s="10">
        <v>0</v>
      </c>
      <c r="DA65" s="10">
        <v>6.5953154999999999</v>
      </c>
      <c r="DB65" s="10">
        <v>6.6788778000000004</v>
      </c>
      <c r="DC65" s="10">
        <v>0</v>
      </c>
      <c r="DD65" s="10">
        <v>0</v>
      </c>
      <c r="DE65" s="10">
        <v>6.6132716</v>
      </c>
      <c r="DF65" s="10">
        <v>6.8253298999999998</v>
      </c>
      <c r="DG65" s="10">
        <v>0</v>
      </c>
      <c r="DH65" s="10">
        <v>0</v>
      </c>
      <c r="DI65" s="10">
        <v>6.5687477000000003</v>
      </c>
      <c r="DJ65" s="10">
        <v>6.6872489000000002</v>
      </c>
      <c r="DK65" s="10">
        <v>0</v>
      </c>
      <c r="DL65" s="10">
        <v>0</v>
      </c>
      <c r="DM65" s="10">
        <v>6.7642803999999996</v>
      </c>
      <c r="DN65" s="10">
        <v>6.8506686999999999</v>
      </c>
      <c r="DO65" s="10">
        <v>0</v>
      </c>
      <c r="DP65" s="10">
        <v>0</v>
      </c>
      <c r="DQ65" s="10">
        <v>6.4473295000000004</v>
      </c>
      <c r="DR65" s="10">
        <v>6.7549307000000001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0.228906385098887</v>
      </c>
      <c r="F66" s="10">
        <v>0.228906385098887</v>
      </c>
      <c r="G66" s="10">
        <v>0</v>
      </c>
      <c r="H66" s="10">
        <v>0</v>
      </c>
      <c r="I66" s="10">
        <v>0.22890638601163199</v>
      </c>
      <c r="J66" s="10">
        <v>0.22890638601163199</v>
      </c>
      <c r="K66" s="10">
        <v>0</v>
      </c>
      <c r="L66" s="10">
        <v>0</v>
      </c>
      <c r="M66" s="10">
        <v>0.22393786024831899</v>
      </c>
      <c r="N66" s="10">
        <v>0.22393786024831899</v>
      </c>
      <c r="O66" s="10">
        <v>0</v>
      </c>
      <c r="P66" s="10">
        <v>0</v>
      </c>
      <c r="Q66" s="10">
        <v>0.22840542827655699</v>
      </c>
      <c r="R66" s="10">
        <v>0.22840542827655699</v>
      </c>
      <c r="S66" s="10">
        <v>0</v>
      </c>
      <c r="T66" s="10">
        <v>0</v>
      </c>
      <c r="U66" s="10">
        <v>0.22885624868975801</v>
      </c>
      <c r="V66" s="10">
        <v>0.22885624868975801</v>
      </c>
      <c r="W66" s="10">
        <v>0</v>
      </c>
      <c r="X66" s="10">
        <v>0</v>
      </c>
      <c r="Y66" s="10">
        <v>0.22890137192006099</v>
      </c>
      <c r="Z66" s="10">
        <v>0.22890137192006099</v>
      </c>
      <c r="AA66" s="10">
        <v>0</v>
      </c>
      <c r="AB66" s="10">
        <v>0</v>
      </c>
      <c r="AC66" s="10">
        <v>0.22890588480969201</v>
      </c>
      <c r="AD66" s="10">
        <v>0.22890588480969201</v>
      </c>
      <c r="AE66" s="10">
        <v>0</v>
      </c>
      <c r="AF66" s="10">
        <v>0</v>
      </c>
      <c r="AG66" s="10">
        <v>0.22890633526284901</v>
      </c>
      <c r="AH66" s="10">
        <v>0.22890633526284901</v>
      </c>
      <c r="AI66" s="10">
        <v>0</v>
      </c>
      <c r="AJ66" s="10">
        <v>0</v>
      </c>
      <c r="AK66" s="10">
        <v>0.22890638129768701</v>
      </c>
      <c r="AL66" s="10">
        <v>0.22890638129768701</v>
      </c>
      <c r="AM66" s="10">
        <v>0</v>
      </c>
      <c r="AN66" s="10">
        <v>0</v>
      </c>
      <c r="AO66" s="10">
        <v>0.22890638529172899</v>
      </c>
      <c r="AP66" s="10">
        <v>0.22890638529172899</v>
      </c>
      <c r="AQ66" s="10">
        <v>0</v>
      </c>
      <c r="AR66" s="10">
        <v>0</v>
      </c>
      <c r="AS66" s="10">
        <v>0.19217920593628099</v>
      </c>
      <c r="AT66" s="10">
        <v>0.19217920593628099</v>
      </c>
      <c r="AU66" s="10">
        <v>0</v>
      </c>
      <c r="AV66" s="10">
        <v>0</v>
      </c>
      <c r="AW66" s="10">
        <v>0.192179205774685</v>
      </c>
      <c r="AX66" s="10">
        <v>0.192179205774685</v>
      </c>
      <c r="AY66" s="10">
        <v>0</v>
      </c>
      <c r="AZ66" s="10">
        <v>0</v>
      </c>
      <c r="BA66" s="10">
        <v>0.18856957313821299</v>
      </c>
      <c r="BB66" s="10">
        <v>0.18856957313821299</v>
      </c>
      <c r="BC66" s="10">
        <v>0</v>
      </c>
      <c r="BD66" s="10">
        <v>0</v>
      </c>
      <c r="BE66" s="10">
        <v>0.191816857636816</v>
      </c>
      <c r="BF66" s="10">
        <v>0.191816857636816</v>
      </c>
      <c r="BG66" s="10">
        <v>0</v>
      </c>
      <c r="BH66" s="10">
        <v>0</v>
      </c>
      <c r="BI66" s="10">
        <v>0.19214295689830099</v>
      </c>
      <c r="BJ66" s="10">
        <v>0.19214295689830099</v>
      </c>
      <c r="BK66" s="10">
        <v>0</v>
      </c>
      <c r="BL66" s="10">
        <v>0</v>
      </c>
      <c r="BM66" s="10">
        <v>0.19217558107923699</v>
      </c>
      <c r="BN66" s="10">
        <v>0.19217558107923699</v>
      </c>
      <c r="BO66" s="10">
        <v>0</v>
      </c>
      <c r="BP66" s="10">
        <v>0</v>
      </c>
      <c r="BQ66" s="10">
        <v>0.192178843590043</v>
      </c>
      <c r="BR66" s="10">
        <v>0.192178843590043</v>
      </c>
      <c r="BS66" s="10">
        <v>0</v>
      </c>
      <c r="BT66" s="10">
        <v>0</v>
      </c>
      <c r="BU66" s="10">
        <v>0.192179169139676</v>
      </c>
      <c r="BV66" s="10">
        <v>0.192179169139676</v>
      </c>
      <c r="BW66" s="10">
        <v>0</v>
      </c>
      <c r="BX66" s="10">
        <v>0</v>
      </c>
      <c r="BY66" s="10">
        <v>0.19217920247582199</v>
      </c>
      <c r="BZ66" s="10">
        <v>0.19217920247582199</v>
      </c>
      <c r="CA66" s="10">
        <v>0</v>
      </c>
      <c r="CB66" s="10">
        <v>0</v>
      </c>
      <c r="CC66" s="10">
        <v>0.192179205470146</v>
      </c>
      <c r="CD66" s="10">
        <v>0.192179205470146</v>
      </c>
      <c r="CE66" s="10">
        <v>0</v>
      </c>
      <c r="CF66" s="10">
        <v>0</v>
      </c>
      <c r="CG66" s="10">
        <v>1.5419499999999999E-2</v>
      </c>
      <c r="CH66" s="10">
        <v>1.53571E-2</v>
      </c>
      <c r="CI66" s="10">
        <v>0</v>
      </c>
      <c r="CJ66" s="10">
        <v>0</v>
      </c>
      <c r="CK66" s="10">
        <v>4.6225700000000002E-2</v>
      </c>
      <c r="CL66" s="10">
        <v>4.3554799999999998E-2</v>
      </c>
      <c r="CM66" s="10">
        <v>0</v>
      </c>
      <c r="CN66" s="10">
        <v>0</v>
      </c>
      <c r="CO66" s="10">
        <v>4.2608600000000003E-2</v>
      </c>
      <c r="CP66" s="10">
        <v>5.89036E-2</v>
      </c>
      <c r="CQ66" s="10">
        <v>0</v>
      </c>
      <c r="CR66" s="10">
        <v>0</v>
      </c>
      <c r="CS66" s="10">
        <v>4.811E-2</v>
      </c>
      <c r="CT66" s="10">
        <v>4.5910699999999999E-2</v>
      </c>
      <c r="CU66" s="10">
        <v>0</v>
      </c>
      <c r="CV66" s="10">
        <v>0</v>
      </c>
      <c r="CW66" s="10">
        <v>5.2400099999999998E-2</v>
      </c>
      <c r="CX66" s="10">
        <v>5.7778299999999998E-2</v>
      </c>
      <c r="CY66" s="10">
        <v>0</v>
      </c>
      <c r="CZ66" s="10">
        <v>0</v>
      </c>
      <c r="DA66" s="10">
        <v>4.8350499999999998E-2</v>
      </c>
      <c r="DB66" s="10">
        <v>4.8202500000000002E-2</v>
      </c>
      <c r="DC66" s="10">
        <v>0</v>
      </c>
      <c r="DD66" s="10">
        <v>0</v>
      </c>
      <c r="DE66" s="10">
        <v>4.9794999999999999E-2</v>
      </c>
      <c r="DF66" s="10">
        <v>4.89688E-2</v>
      </c>
      <c r="DG66" s="10">
        <v>0</v>
      </c>
      <c r="DH66" s="10">
        <v>0</v>
      </c>
      <c r="DI66" s="10">
        <v>4.7370799999999998E-2</v>
      </c>
      <c r="DJ66" s="10">
        <v>4.7387499999999999E-2</v>
      </c>
      <c r="DK66" s="10">
        <v>0</v>
      </c>
      <c r="DL66" s="10">
        <v>0</v>
      </c>
      <c r="DM66" s="10">
        <v>4.6868800000000002E-2</v>
      </c>
      <c r="DN66" s="10">
        <v>4.5701499999999999E-2</v>
      </c>
      <c r="DO66" s="10">
        <v>0</v>
      </c>
      <c r="DP66" s="10">
        <v>0</v>
      </c>
      <c r="DQ66" s="10">
        <v>4.6648299999999997E-2</v>
      </c>
      <c r="DR66" s="10">
        <v>4.5872299999999998E-2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7.5500647212678497E-3</v>
      </c>
      <c r="F67" s="10">
        <v>7.54956396864592E-3</v>
      </c>
      <c r="G67" s="10">
        <v>0</v>
      </c>
      <c r="H67" s="10">
        <v>0</v>
      </c>
      <c r="I67" s="10">
        <v>1.0303399918438901E-2</v>
      </c>
      <c r="J67" s="10">
        <v>8.3019458687302906E-3</v>
      </c>
      <c r="K67" s="10">
        <v>0</v>
      </c>
      <c r="L67" s="10">
        <v>0</v>
      </c>
      <c r="M67" s="10">
        <v>6.2875529931835303E-2</v>
      </c>
      <c r="N67" s="10">
        <v>6.3968228809163294E-2</v>
      </c>
      <c r="O67" s="10">
        <v>0</v>
      </c>
      <c r="P67" s="10">
        <v>0</v>
      </c>
      <c r="Q67" s="10">
        <v>6.3512647140350001E-2</v>
      </c>
      <c r="R67" s="10">
        <v>6.3622489730416495E-2</v>
      </c>
      <c r="S67" s="10">
        <v>0</v>
      </c>
      <c r="T67" s="10">
        <v>0</v>
      </c>
      <c r="U67" s="10">
        <v>6.18534354610705E-2</v>
      </c>
      <c r="V67" s="10">
        <v>6.1864065095095802E-2</v>
      </c>
      <c r="W67" s="10">
        <v>0</v>
      </c>
      <c r="X67" s="10">
        <v>0</v>
      </c>
      <c r="Y67" s="10">
        <v>4.82161267556021E-2</v>
      </c>
      <c r="Z67" s="10">
        <v>4.8216248493278803E-2</v>
      </c>
      <c r="AA67" s="10">
        <v>0</v>
      </c>
      <c r="AB67" s="10">
        <v>0</v>
      </c>
      <c r="AC67" s="10">
        <v>1.1278279329830301E-2</v>
      </c>
      <c r="AD67" s="10">
        <v>1.1264682295080699E-2</v>
      </c>
      <c r="AE67" s="10">
        <v>0</v>
      </c>
      <c r="AF67" s="10">
        <v>0</v>
      </c>
      <c r="AG67" s="10">
        <v>6.1294971445851098E-3</v>
      </c>
      <c r="AH67" s="10">
        <v>6.0898802638023096E-3</v>
      </c>
      <c r="AI67" s="10">
        <v>0</v>
      </c>
      <c r="AJ67" s="10">
        <v>0</v>
      </c>
      <c r="AK67" s="10">
        <v>7.99566139519714E-3</v>
      </c>
      <c r="AL67" s="10">
        <v>7.5197807564686397E-3</v>
      </c>
      <c r="AM67" s="10">
        <v>0</v>
      </c>
      <c r="AN67" s="10">
        <v>0</v>
      </c>
      <c r="AO67" s="10">
        <v>9.1158391698120695E-3</v>
      </c>
      <c r="AP67" s="10">
        <v>8.0332716923217102E-3</v>
      </c>
      <c r="AQ67" s="10">
        <v>0</v>
      </c>
      <c r="AR67" s="10">
        <v>0</v>
      </c>
      <c r="AS67" s="10">
        <v>6.6993382264370497E-3</v>
      </c>
      <c r="AT67" s="10">
        <v>6.6989242633010903E-3</v>
      </c>
      <c r="AU67" s="10">
        <v>0</v>
      </c>
      <c r="AV67" s="10">
        <v>0</v>
      </c>
      <c r="AW67" s="10">
        <v>7.31963905099364E-3</v>
      </c>
      <c r="AX67" s="10">
        <v>6.72355226255661E-3</v>
      </c>
      <c r="AY67" s="10">
        <v>0</v>
      </c>
      <c r="AZ67" s="10">
        <v>0</v>
      </c>
      <c r="BA67" s="10">
        <v>4.3180105880309398E-2</v>
      </c>
      <c r="BB67" s="10">
        <v>4.4345042187481601E-2</v>
      </c>
      <c r="BC67" s="10">
        <v>0</v>
      </c>
      <c r="BD67" s="10">
        <v>0</v>
      </c>
      <c r="BE67" s="10">
        <v>4.3922667797286E-2</v>
      </c>
      <c r="BF67" s="10">
        <v>4.4040104754961999E-2</v>
      </c>
      <c r="BG67" s="10">
        <v>0</v>
      </c>
      <c r="BH67" s="10">
        <v>0</v>
      </c>
      <c r="BI67" s="10">
        <v>4.2778185712357898E-2</v>
      </c>
      <c r="BJ67" s="10">
        <v>4.2789751810742897E-2</v>
      </c>
      <c r="BK67" s="10">
        <v>0</v>
      </c>
      <c r="BL67" s="10">
        <v>0</v>
      </c>
      <c r="BM67" s="10">
        <v>3.3134609840055902E-2</v>
      </c>
      <c r="BN67" s="10">
        <v>3.3135624460223202E-2</v>
      </c>
      <c r="BO67" s="10">
        <v>0</v>
      </c>
      <c r="BP67" s="10">
        <v>0</v>
      </c>
      <c r="BQ67" s="10">
        <v>7.1774063525631201E-3</v>
      </c>
      <c r="BR67" s="10">
        <v>7.1732082959052599E-3</v>
      </c>
      <c r="BS67" s="10">
        <v>0</v>
      </c>
      <c r="BT67" s="10">
        <v>0</v>
      </c>
      <c r="BU67" s="10">
        <v>5.0174512418269196E-3</v>
      </c>
      <c r="BV67" s="10">
        <v>5.0640283706312201E-3</v>
      </c>
      <c r="BW67" s="10">
        <v>0</v>
      </c>
      <c r="BX67" s="10">
        <v>0</v>
      </c>
      <c r="BY67" s="10">
        <v>6.4253493819758801E-3</v>
      </c>
      <c r="BZ67" s="10">
        <v>6.5209856340795397E-3</v>
      </c>
      <c r="CA67" s="10">
        <v>0</v>
      </c>
      <c r="CB67" s="10">
        <v>0</v>
      </c>
      <c r="CC67" s="10">
        <v>6.5530648281519896E-3</v>
      </c>
      <c r="CD67" s="10">
        <v>6.6915174898595402E-3</v>
      </c>
      <c r="CE67" s="10">
        <v>0</v>
      </c>
      <c r="CF67" s="10">
        <v>0</v>
      </c>
      <c r="CG67" s="10">
        <v>2.2690399999999999E-2</v>
      </c>
      <c r="CH67" s="10">
        <v>2.3883600000000001E-2</v>
      </c>
      <c r="CI67" s="10">
        <v>0</v>
      </c>
      <c r="CJ67" s="10">
        <v>0</v>
      </c>
      <c r="CK67" s="10">
        <v>5.26668E-2</v>
      </c>
      <c r="CL67" s="10">
        <v>5.6561599999999997E-2</v>
      </c>
      <c r="CM67" s="10">
        <v>0</v>
      </c>
      <c r="CN67" s="10">
        <v>0</v>
      </c>
      <c r="CO67" s="10">
        <v>5.7865E-2</v>
      </c>
      <c r="CP67" s="10">
        <v>4.7734699999999998E-2</v>
      </c>
      <c r="CQ67" s="10">
        <v>0</v>
      </c>
      <c r="CR67" s="10">
        <v>0</v>
      </c>
      <c r="CS67" s="10">
        <v>5.4801999999999997E-2</v>
      </c>
      <c r="CT67" s="10">
        <v>5.2410100000000001E-2</v>
      </c>
      <c r="CU67" s="10">
        <v>0</v>
      </c>
      <c r="CV67" s="10">
        <v>0</v>
      </c>
      <c r="CW67" s="10">
        <v>5.5915800000000002E-2</v>
      </c>
      <c r="CX67" s="10">
        <v>5.3648899999999999E-2</v>
      </c>
      <c r="CY67" s="10">
        <v>0</v>
      </c>
      <c r="CZ67" s="10">
        <v>0</v>
      </c>
      <c r="DA67" s="10">
        <v>5.4984199999999997E-2</v>
      </c>
      <c r="DB67" s="10">
        <v>5.33164E-2</v>
      </c>
      <c r="DC67" s="10">
        <v>0</v>
      </c>
      <c r="DD67" s="10">
        <v>0</v>
      </c>
      <c r="DE67" s="10">
        <v>5.3253599999999998E-2</v>
      </c>
      <c r="DF67" s="10">
        <v>5.2807E-2</v>
      </c>
      <c r="DG67" s="10">
        <v>0</v>
      </c>
      <c r="DH67" s="10">
        <v>0</v>
      </c>
      <c r="DI67" s="10">
        <v>5.3940200000000001E-2</v>
      </c>
      <c r="DJ67" s="10">
        <v>5.61199E-2</v>
      </c>
      <c r="DK67" s="10">
        <v>0</v>
      </c>
      <c r="DL67" s="10">
        <v>0</v>
      </c>
      <c r="DM67" s="10">
        <v>5.7687000000000002E-2</v>
      </c>
      <c r="DN67" s="10">
        <v>5.4343000000000002E-2</v>
      </c>
      <c r="DO67" s="10">
        <v>0</v>
      </c>
      <c r="DP67" s="10">
        <v>0</v>
      </c>
      <c r="DQ67" s="10">
        <v>5.5404200000000001E-2</v>
      </c>
      <c r="DR67" s="10">
        <v>6.2843800000000005E-2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0.36028390302959501</v>
      </c>
      <c r="F68" s="10">
        <v>0.37389713295027599</v>
      </c>
      <c r="G68" s="10">
        <v>0</v>
      </c>
      <c r="H68" s="10">
        <v>0</v>
      </c>
      <c r="I68" s="10">
        <v>9225.8793131280108</v>
      </c>
      <c r="J68" s="10">
        <v>150.85062846893399</v>
      </c>
      <c r="K68" s="10">
        <v>0</v>
      </c>
      <c r="L68" s="10">
        <v>0</v>
      </c>
      <c r="M68" s="10">
        <v>4.0660004723860999E-2</v>
      </c>
      <c r="N68" s="10">
        <v>4.0997943255305397E-2</v>
      </c>
      <c r="O68" s="10">
        <v>0</v>
      </c>
      <c r="P68" s="10">
        <v>0</v>
      </c>
      <c r="Q68" s="10">
        <v>4.0420562627783603E-2</v>
      </c>
      <c r="R68" s="10">
        <v>4.0331100277270597E-2</v>
      </c>
      <c r="S68" s="10">
        <v>0</v>
      </c>
      <c r="T68" s="10">
        <v>0</v>
      </c>
      <c r="U68" s="10">
        <v>3.5716576419156397E-2</v>
      </c>
      <c r="V68" s="10">
        <v>3.4643761789954902E-2</v>
      </c>
      <c r="W68" s="10">
        <v>0</v>
      </c>
      <c r="X68" s="10">
        <v>0</v>
      </c>
      <c r="Y68" s="10">
        <v>1.6019974697966E-2</v>
      </c>
      <c r="Z68" s="10">
        <v>1.1967218272639401E-2</v>
      </c>
      <c r="AA68" s="10">
        <v>0</v>
      </c>
      <c r="AB68" s="10">
        <v>0</v>
      </c>
      <c r="AC68" s="10">
        <v>3.5444604380875399E-3</v>
      </c>
      <c r="AD68" s="10">
        <v>2.11475209378564E-3</v>
      </c>
      <c r="AE68" s="10">
        <v>0</v>
      </c>
      <c r="AF68" s="10">
        <v>0</v>
      </c>
      <c r="AG68" s="10">
        <v>2.1798018141752102E-3</v>
      </c>
      <c r="AH68" s="10">
        <v>1.7703325725253499E-3</v>
      </c>
      <c r="AI68" s="10">
        <v>0</v>
      </c>
      <c r="AJ68" s="10">
        <v>0</v>
      </c>
      <c r="AK68" s="10">
        <v>7.1578487373650801E-3</v>
      </c>
      <c r="AL68" s="10">
        <v>1.9821387629518402E-3</v>
      </c>
      <c r="AM68" s="10">
        <v>0</v>
      </c>
      <c r="AN68" s="10">
        <v>0</v>
      </c>
      <c r="AO68" s="10">
        <v>3.8252428065050199E-2</v>
      </c>
      <c r="AP68" s="10">
        <v>2.8262927212119298E-3</v>
      </c>
      <c r="AQ68" s="10">
        <v>0</v>
      </c>
      <c r="AR68" s="10">
        <v>0</v>
      </c>
      <c r="AS68" s="10">
        <v>0.10563259952830099</v>
      </c>
      <c r="AT68" s="10">
        <v>0.13475333342677101</v>
      </c>
      <c r="AU68" s="10">
        <v>0</v>
      </c>
      <c r="AV68" s="10">
        <v>0</v>
      </c>
      <c r="AW68" s="10">
        <v>2231.2730939079602</v>
      </c>
      <c r="AX68" s="10">
        <v>53.435539539962498</v>
      </c>
      <c r="AY68" s="10">
        <v>0</v>
      </c>
      <c r="AZ68" s="10">
        <v>0</v>
      </c>
      <c r="BA68" s="10">
        <v>2.6418670163641099E-2</v>
      </c>
      <c r="BB68" s="10">
        <v>2.64454141604075E-2</v>
      </c>
      <c r="BC68" s="10">
        <v>0</v>
      </c>
      <c r="BD68" s="10">
        <v>0</v>
      </c>
      <c r="BE68" s="10">
        <v>2.6106053700804498E-2</v>
      </c>
      <c r="BF68" s="10">
        <v>2.6031252631054599E-2</v>
      </c>
      <c r="BG68" s="10">
        <v>0</v>
      </c>
      <c r="BH68" s="10">
        <v>0</v>
      </c>
      <c r="BI68" s="10">
        <v>2.31167468772315E-2</v>
      </c>
      <c r="BJ68" s="10">
        <v>2.2436869899012699E-2</v>
      </c>
      <c r="BK68" s="10">
        <v>0</v>
      </c>
      <c r="BL68" s="10">
        <v>0</v>
      </c>
      <c r="BM68" s="10">
        <v>1.0680196134477999E-2</v>
      </c>
      <c r="BN68" s="10">
        <v>8.1328680093574104E-3</v>
      </c>
      <c r="BO68" s="10">
        <v>0</v>
      </c>
      <c r="BP68" s="10">
        <v>0</v>
      </c>
      <c r="BQ68" s="10">
        <v>1.77365462321479E-3</v>
      </c>
      <c r="BR68" s="10">
        <v>1.16788286278433E-3</v>
      </c>
      <c r="BS68" s="10">
        <v>0</v>
      </c>
      <c r="BT68" s="10">
        <v>0</v>
      </c>
      <c r="BU68" s="10">
        <v>1.19780766092432E-3</v>
      </c>
      <c r="BV68" s="10">
        <v>1.2472313183707799E-3</v>
      </c>
      <c r="BW68" s="10">
        <v>0</v>
      </c>
      <c r="BX68" s="10">
        <v>0</v>
      </c>
      <c r="BY68" s="10">
        <v>2.9258941861010001E-3</v>
      </c>
      <c r="BZ68" s="10">
        <v>1.2541622213903E-3</v>
      </c>
      <c r="CA68" s="10">
        <v>0</v>
      </c>
      <c r="CB68" s="10">
        <v>0</v>
      </c>
      <c r="CC68" s="10">
        <v>8.5229718039300604E-3</v>
      </c>
      <c r="CD68" s="10">
        <v>1.30960039904608E-3</v>
      </c>
      <c r="CE68" s="10">
        <v>0</v>
      </c>
      <c r="CF68" s="10">
        <v>0</v>
      </c>
      <c r="CG68" s="10">
        <v>4.1566899999999997E-2</v>
      </c>
      <c r="CH68" s="10">
        <v>4.0588600000000002E-2</v>
      </c>
      <c r="CI68" s="10">
        <v>0</v>
      </c>
      <c r="CJ68" s="10">
        <v>0</v>
      </c>
      <c r="CK68" s="10">
        <v>6.7447400000000005E-2</v>
      </c>
      <c r="CL68" s="10">
        <v>6.4445600000000006E-2</v>
      </c>
      <c r="CM68" s="10">
        <v>0</v>
      </c>
      <c r="CN68" s="10">
        <v>0</v>
      </c>
      <c r="CO68" s="10">
        <v>6.6677200000000006E-2</v>
      </c>
      <c r="CP68" s="10">
        <v>6.1570100000000003E-2</v>
      </c>
      <c r="CQ68" s="10">
        <v>0</v>
      </c>
      <c r="CR68" s="10">
        <v>0</v>
      </c>
      <c r="CS68" s="10">
        <v>6.9495000000000001E-2</v>
      </c>
      <c r="CT68" s="10">
        <v>6.8987000000000007E-2</v>
      </c>
      <c r="CU68" s="10">
        <v>0</v>
      </c>
      <c r="CV68" s="10">
        <v>0</v>
      </c>
      <c r="CW68" s="10">
        <v>7.0857799999999999E-2</v>
      </c>
      <c r="CX68" s="10">
        <v>6.8179699999999996E-2</v>
      </c>
      <c r="CY68" s="10">
        <v>0</v>
      </c>
      <c r="CZ68" s="10">
        <v>0</v>
      </c>
      <c r="DA68" s="10">
        <v>6.96079E-2</v>
      </c>
      <c r="DB68" s="10">
        <v>6.7729399999999995E-2</v>
      </c>
      <c r="DC68" s="10">
        <v>0</v>
      </c>
      <c r="DD68" s="10">
        <v>0</v>
      </c>
      <c r="DE68" s="10">
        <v>6.8470699999999995E-2</v>
      </c>
      <c r="DF68" s="10">
        <v>6.7836199999999999E-2</v>
      </c>
      <c r="DG68" s="10">
        <v>0</v>
      </c>
      <c r="DH68" s="10">
        <v>0</v>
      </c>
      <c r="DI68" s="10">
        <v>7.3774599999999996E-2</v>
      </c>
      <c r="DJ68" s="10">
        <v>7.92157E-2</v>
      </c>
      <c r="DK68" s="10">
        <v>0</v>
      </c>
      <c r="DL68" s="10">
        <v>0</v>
      </c>
      <c r="DM68" s="10">
        <v>7.1801699999999996E-2</v>
      </c>
      <c r="DN68" s="10">
        <v>7.1161699999999994E-2</v>
      </c>
      <c r="DO68" s="10">
        <v>0</v>
      </c>
      <c r="DP68" s="10">
        <v>0</v>
      </c>
      <c r="DQ68" s="10">
        <v>8.5667300000000002E-2</v>
      </c>
      <c r="DR68" s="10">
        <v>8.2744100000000001E-2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1.9289522117011499</v>
      </c>
      <c r="F69" s="10">
        <v>0.83690306523210201</v>
      </c>
      <c r="G69" s="10">
        <v>0</v>
      </c>
      <c r="H69" s="10">
        <v>0</v>
      </c>
      <c r="I69" s="10">
        <v>9453.0286252757996</v>
      </c>
      <c r="J69" s="10">
        <v>932.409409390012</v>
      </c>
      <c r="K69" s="10">
        <v>0</v>
      </c>
      <c r="L69" s="10">
        <v>0</v>
      </c>
      <c r="M69" s="10">
        <v>4.0667753821299203E-2</v>
      </c>
      <c r="N69" s="10">
        <v>4.0223853287682299E-2</v>
      </c>
      <c r="O69" s="10">
        <v>0</v>
      </c>
      <c r="P69" s="10">
        <v>0</v>
      </c>
      <c r="Q69" s="10">
        <v>3.9164512807713103E-2</v>
      </c>
      <c r="R69" s="10">
        <v>3.84654537845706E-2</v>
      </c>
      <c r="S69" s="10">
        <v>0</v>
      </c>
      <c r="T69" s="10">
        <v>0</v>
      </c>
      <c r="U69" s="10">
        <v>3.0386649320802501E-2</v>
      </c>
      <c r="V69" s="10">
        <v>2.5882772948253401E-2</v>
      </c>
      <c r="W69" s="10">
        <v>0</v>
      </c>
      <c r="X69" s="10">
        <v>0</v>
      </c>
      <c r="Y69" s="10">
        <v>9.9492680969575104E-3</v>
      </c>
      <c r="Z69" s="10">
        <v>3.7514098922065702E-3</v>
      </c>
      <c r="AA69" s="10">
        <v>0</v>
      </c>
      <c r="AB69" s="10">
        <v>0</v>
      </c>
      <c r="AC69" s="10">
        <v>2.2035011957617398E-3</v>
      </c>
      <c r="AD69" s="10">
        <v>1.04995697527643E-3</v>
      </c>
      <c r="AE69" s="10">
        <v>0</v>
      </c>
      <c r="AF69" s="10">
        <v>0</v>
      </c>
      <c r="AG69" s="10">
        <v>1.4248039578324001E-3</v>
      </c>
      <c r="AH69" s="10">
        <v>1.1029720044313199E-3</v>
      </c>
      <c r="AI69" s="10">
        <v>0</v>
      </c>
      <c r="AJ69" s="10">
        <v>0</v>
      </c>
      <c r="AK69" s="10">
        <v>4.8321993085135304E-3</v>
      </c>
      <c r="AL69" s="10">
        <v>1.33486057496657E-3</v>
      </c>
      <c r="AM69" s="10">
        <v>0</v>
      </c>
      <c r="AN69" s="10">
        <v>0</v>
      </c>
      <c r="AO69" s="10">
        <v>4.8562993829426998E-2</v>
      </c>
      <c r="AP69" s="10">
        <v>2.3762141954642999E-3</v>
      </c>
      <c r="AQ69" s="10">
        <v>0</v>
      </c>
      <c r="AR69" s="10">
        <v>0</v>
      </c>
      <c r="AS69" s="10">
        <v>0.464082312013117</v>
      </c>
      <c r="AT69" s="10">
        <v>0.178314032157987</v>
      </c>
      <c r="AU69" s="10">
        <v>0</v>
      </c>
      <c r="AV69" s="10">
        <v>0</v>
      </c>
      <c r="AW69" s="10">
        <v>2854.1307505311402</v>
      </c>
      <c r="AX69" s="10">
        <v>218.634973261217</v>
      </c>
      <c r="AY69" s="10">
        <v>0</v>
      </c>
      <c r="AZ69" s="10">
        <v>0</v>
      </c>
      <c r="BA69" s="10">
        <v>2.7121483750664099E-2</v>
      </c>
      <c r="BB69" s="10">
        <v>2.7009992840491E-2</v>
      </c>
      <c r="BC69" s="10">
        <v>0</v>
      </c>
      <c r="BD69" s="10">
        <v>0</v>
      </c>
      <c r="BE69" s="10">
        <v>2.62634134663676E-2</v>
      </c>
      <c r="BF69" s="10">
        <v>2.58042421317983E-2</v>
      </c>
      <c r="BG69" s="10">
        <v>0</v>
      </c>
      <c r="BH69" s="10">
        <v>0</v>
      </c>
      <c r="BI69" s="10">
        <v>2.0271829065695499E-2</v>
      </c>
      <c r="BJ69" s="10">
        <v>1.7191310856852701E-2</v>
      </c>
      <c r="BK69" s="10">
        <v>0</v>
      </c>
      <c r="BL69" s="10">
        <v>0</v>
      </c>
      <c r="BM69" s="10">
        <v>6.2931370906775703E-3</v>
      </c>
      <c r="BN69" s="10">
        <v>2.0959903795603101E-3</v>
      </c>
      <c r="BO69" s="10">
        <v>0</v>
      </c>
      <c r="BP69" s="10">
        <v>0</v>
      </c>
      <c r="BQ69" s="10">
        <v>1.0799051572903801E-3</v>
      </c>
      <c r="BR69" s="10">
        <v>5.5305372276765895E-4</v>
      </c>
      <c r="BS69" s="10">
        <v>0</v>
      </c>
      <c r="BT69" s="10">
        <v>0</v>
      </c>
      <c r="BU69" s="10">
        <v>5.5180691759513004E-4</v>
      </c>
      <c r="BV69" s="10">
        <v>5.5958328914079301E-4</v>
      </c>
      <c r="BW69" s="10">
        <v>0</v>
      </c>
      <c r="BX69" s="10">
        <v>0</v>
      </c>
      <c r="BY69" s="10">
        <v>1.3272577446744899E-3</v>
      </c>
      <c r="BZ69" s="10">
        <v>5.7404731471385497E-4</v>
      </c>
      <c r="CA69" s="10">
        <v>0</v>
      </c>
      <c r="CB69" s="10">
        <v>0</v>
      </c>
      <c r="CC69" s="10">
        <v>1.41480077358066E-2</v>
      </c>
      <c r="CD69" s="10">
        <v>6.7113740597083403E-4</v>
      </c>
      <c r="CE69" s="10">
        <v>0</v>
      </c>
      <c r="CF69" s="10">
        <v>0</v>
      </c>
      <c r="CG69" s="10">
        <v>7.0135600000000006E-2</v>
      </c>
      <c r="CH69" s="10">
        <v>6.80674E-2</v>
      </c>
      <c r="CI69" s="10">
        <v>0</v>
      </c>
      <c r="CJ69" s="10">
        <v>0</v>
      </c>
      <c r="CK69" s="10">
        <v>9.6883499999999997E-2</v>
      </c>
      <c r="CL69" s="10">
        <v>9.6152500000000002E-2</v>
      </c>
      <c r="CM69" s="10">
        <v>0</v>
      </c>
      <c r="CN69" s="10">
        <v>0</v>
      </c>
      <c r="CO69" s="10">
        <v>0.1075482</v>
      </c>
      <c r="CP69" s="10">
        <v>0.1087944</v>
      </c>
      <c r="CQ69" s="10">
        <v>0</v>
      </c>
      <c r="CR69" s="10">
        <v>0</v>
      </c>
      <c r="CS69" s="10">
        <v>0.1066185</v>
      </c>
      <c r="CT69" s="10">
        <v>0.1005375</v>
      </c>
      <c r="CU69" s="10">
        <v>0</v>
      </c>
      <c r="CV69" s="10">
        <v>0</v>
      </c>
      <c r="CW69" s="10">
        <v>0.10746840000000001</v>
      </c>
      <c r="CX69" s="10">
        <v>0.10065639999999999</v>
      </c>
      <c r="CY69" s="10">
        <v>0</v>
      </c>
      <c r="CZ69" s="10">
        <v>0</v>
      </c>
      <c r="DA69" s="10">
        <v>0.10232620000000001</v>
      </c>
      <c r="DB69" s="10">
        <v>9.93425E-2</v>
      </c>
      <c r="DC69" s="10">
        <v>0</v>
      </c>
      <c r="DD69" s="10">
        <v>0</v>
      </c>
      <c r="DE69" s="10">
        <v>0.1008949</v>
      </c>
      <c r="DF69" s="10">
        <v>9.9425100000000002E-2</v>
      </c>
      <c r="DG69" s="10">
        <v>0</v>
      </c>
      <c r="DH69" s="10">
        <v>0</v>
      </c>
      <c r="DI69" s="10">
        <v>0.10713780000000001</v>
      </c>
      <c r="DJ69" s="10">
        <v>0.10458679999999999</v>
      </c>
      <c r="DK69" s="10">
        <v>0</v>
      </c>
      <c r="DL69" s="10">
        <v>0</v>
      </c>
      <c r="DM69" s="10">
        <v>0.1058535</v>
      </c>
      <c r="DN69" s="10">
        <v>0.1035557</v>
      </c>
      <c r="DO69" s="10">
        <v>0</v>
      </c>
      <c r="DP69" s="10">
        <v>0</v>
      </c>
      <c r="DQ69" s="10">
        <v>0.1118151</v>
      </c>
      <c r="DR69" s="10">
        <v>0.1035319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4.1952815956493996</v>
      </c>
      <c r="F70" s="10">
        <v>3.9305010769614701</v>
      </c>
      <c r="G70" s="10">
        <v>0</v>
      </c>
      <c r="H70" s="10">
        <v>0</v>
      </c>
      <c r="I70" s="10">
        <v>7622.4947892341597</v>
      </c>
      <c r="J70" s="10">
        <v>7775.16615585205</v>
      </c>
      <c r="K70" s="10">
        <v>0</v>
      </c>
      <c r="L70" s="10">
        <v>0</v>
      </c>
      <c r="M70" s="10">
        <v>4.3063924181308298E-2</v>
      </c>
      <c r="N70" s="10">
        <v>4.2661294212405297E-2</v>
      </c>
      <c r="O70" s="10">
        <v>0</v>
      </c>
      <c r="P70" s="10">
        <v>0</v>
      </c>
      <c r="Q70" s="10">
        <v>4.03807083494487E-2</v>
      </c>
      <c r="R70" s="10">
        <v>3.8385194352986499E-2</v>
      </c>
      <c r="S70" s="10">
        <v>0</v>
      </c>
      <c r="T70" s="10">
        <v>0</v>
      </c>
      <c r="U70" s="10">
        <v>2.5573034975255801E-2</v>
      </c>
      <c r="V70" s="10">
        <v>1.64258477739848E-2</v>
      </c>
      <c r="W70" s="10">
        <v>0</v>
      </c>
      <c r="X70" s="10">
        <v>0</v>
      </c>
      <c r="Y70" s="10">
        <v>6.1074489091667E-3</v>
      </c>
      <c r="Z70" s="10">
        <v>1.25045994292661E-3</v>
      </c>
      <c r="AA70" s="10">
        <v>0</v>
      </c>
      <c r="AB70" s="10">
        <v>0</v>
      </c>
      <c r="AC70" s="10">
        <v>1.5284285935921499E-3</v>
      </c>
      <c r="AD70" s="10">
        <v>9.1524522330377301E-4</v>
      </c>
      <c r="AE70" s="10">
        <v>0</v>
      </c>
      <c r="AF70" s="10">
        <v>0</v>
      </c>
      <c r="AG70" s="10">
        <v>1.7795705876627601E-3</v>
      </c>
      <c r="AH70" s="10">
        <v>9.81153745588492E-4</v>
      </c>
      <c r="AI70" s="10">
        <v>0</v>
      </c>
      <c r="AJ70" s="10">
        <v>0</v>
      </c>
      <c r="AK70" s="10">
        <v>8.5536431624124703E-3</v>
      </c>
      <c r="AL70" s="10">
        <v>1.47731751740099E-3</v>
      </c>
      <c r="AM70" s="10">
        <v>0</v>
      </c>
      <c r="AN70" s="10">
        <v>0</v>
      </c>
      <c r="AO70" s="10">
        <v>0.10373132363260699</v>
      </c>
      <c r="AP70" s="10">
        <v>5.9636942558255503E-3</v>
      </c>
      <c r="AQ70" s="10">
        <v>0</v>
      </c>
      <c r="AR70" s="10">
        <v>0</v>
      </c>
      <c r="AS70" s="10">
        <v>1.4416036846253799</v>
      </c>
      <c r="AT70" s="10">
        <v>0.956284475127686</v>
      </c>
      <c r="AU70" s="10">
        <v>0</v>
      </c>
      <c r="AV70" s="10">
        <v>0</v>
      </c>
      <c r="AW70" s="10">
        <v>1683.4499135608301</v>
      </c>
      <c r="AX70" s="10">
        <v>1970.5113232794499</v>
      </c>
      <c r="AY70" s="10">
        <v>0</v>
      </c>
      <c r="AZ70" s="10">
        <v>0</v>
      </c>
      <c r="BA70" s="10">
        <v>2.75252966857223E-2</v>
      </c>
      <c r="BB70" s="10">
        <v>2.7343409883533201E-2</v>
      </c>
      <c r="BC70" s="10">
        <v>0</v>
      </c>
      <c r="BD70" s="10">
        <v>0</v>
      </c>
      <c r="BE70" s="10">
        <v>2.5854907565658301E-2</v>
      </c>
      <c r="BF70" s="10">
        <v>2.4567716391541299E-2</v>
      </c>
      <c r="BG70" s="10">
        <v>0</v>
      </c>
      <c r="BH70" s="10">
        <v>0</v>
      </c>
      <c r="BI70" s="10">
        <v>1.6251333151180301E-2</v>
      </c>
      <c r="BJ70" s="10">
        <v>1.0318600331156801E-2</v>
      </c>
      <c r="BK70" s="10">
        <v>0</v>
      </c>
      <c r="BL70" s="10">
        <v>0</v>
      </c>
      <c r="BM70" s="10">
        <v>3.6385701784539099E-3</v>
      </c>
      <c r="BN70" s="10">
        <v>6.6090965688397701E-4</v>
      </c>
      <c r="BO70" s="10">
        <v>0</v>
      </c>
      <c r="BP70" s="10">
        <v>0</v>
      </c>
      <c r="BQ70" s="10">
        <v>7.78834375099671E-4</v>
      </c>
      <c r="BR70" s="10">
        <v>5.3334273657092298E-4</v>
      </c>
      <c r="BS70" s="10">
        <v>0</v>
      </c>
      <c r="BT70" s="10">
        <v>0</v>
      </c>
      <c r="BU70" s="10">
        <v>5.9399191950718501E-4</v>
      </c>
      <c r="BV70" s="10">
        <v>5.3568716731899402E-4</v>
      </c>
      <c r="BW70" s="10">
        <v>0</v>
      </c>
      <c r="BX70" s="10">
        <v>0</v>
      </c>
      <c r="BY70" s="10">
        <v>1.8456830697795999E-3</v>
      </c>
      <c r="BZ70" s="10">
        <v>5.7573025288387301E-4</v>
      </c>
      <c r="CA70" s="10">
        <v>0</v>
      </c>
      <c r="CB70" s="10">
        <v>0</v>
      </c>
      <c r="CC70" s="10">
        <v>3.0867132857389599E-2</v>
      </c>
      <c r="CD70" s="10">
        <v>1.3587638477272001E-3</v>
      </c>
      <c r="CE70" s="10">
        <v>0</v>
      </c>
      <c r="CF70" s="10">
        <v>0</v>
      </c>
      <c r="CG70" s="10">
        <v>0.1308512</v>
      </c>
      <c r="CH70" s="10">
        <v>0.1378645</v>
      </c>
      <c r="CI70" s="10">
        <v>0</v>
      </c>
      <c r="CJ70" s="10">
        <v>0</v>
      </c>
      <c r="CK70" s="10">
        <v>0.15823039999999999</v>
      </c>
      <c r="CL70" s="10">
        <v>0.1687476</v>
      </c>
      <c r="CM70" s="10">
        <v>0</v>
      </c>
      <c r="CN70" s="10">
        <v>0</v>
      </c>
      <c r="CO70" s="10">
        <v>0.1755448</v>
      </c>
      <c r="CP70" s="10">
        <v>0.1601716</v>
      </c>
      <c r="CQ70" s="10">
        <v>0</v>
      </c>
      <c r="CR70" s="10">
        <v>0</v>
      </c>
      <c r="CS70" s="10">
        <v>0.15916849999999999</v>
      </c>
      <c r="CT70" s="10">
        <v>0.1564654</v>
      </c>
      <c r="CU70" s="10">
        <v>0</v>
      </c>
      <c r="CV70" s="10">
        <v>0</v>
      </c>
      <c r="CW70" s="10">
        <v>0.16911590000000001</v>
      </c>
      <c r="CX70" s="10">
        <v>0.16456699999999999</v>
      </c>
      <c r="CY70" s="10">
        <v>0</v>
      </c>
      <c r="CZ70" s="10">
        <v>0</v>
      </c>
      <c r="DA70" s="10">
        <v>0.17022409999999999</v>
      </c>
      <c r="DB70" s="10">
        <v>0.1614534</v>
      </c>
      <c r="DC70" s="10">
        <v>0</v>
      </c>
      <c r="DD70" s="10">
        <v>0</v>
      </c>
      <c r="DE70" s="10">
        <v>0.1640741</v>
      </c>
      <c r="DF70" s="10">
        <v>0.15885170000000001</v>
      </c>
      <c r="DG70" s="10">
        <v>0</v>
      </c>
      <c r="DH70" s="10">
        <v>0</v>
      </c>
      <c r="DI70" s="10">
        <v>0.16897870000000001</v>
      </c>
      <c r="DJ70" s="10">
        <v>0.17058110000000001</v>
      </c>
      <c r="DK70" s="10">
        <v>0</v>
      </c>
      <c r="DL70" s="10">
        <v>0</v>
      </c>
      <c r="DM70" s="10">
        <v>0.16915140000000001</v>
      </c>
      <c r="DN70" s="10">
        <v>0.16955020000000001</v>
      </c>
      <c r="DO70" s="10">
        <v>0</v>
      </c>
      <c r="DP70" s="10">
        <v>0</v>
      </c>
      <c r="DQ70" s="10">
        <v>0.1722069</v>
      </c>
      <c r="DR70" s="10">
        <v>0.1744522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26.500858213068199</v>
      </c>
      <c r="F71" s="10">
        <v>152.56935020842701</v>
      </c>
      <c r="G71" s="10">
        <v>0</v>
      </c>
      <c r="H71" s="10">
        <v>0</v>
      </c>
      <c r="I71" s="10">
        <v>6198.2611588377304</v>
      </c>
      <c r="J71" s="10">
        <v>116123.74715193101</v>
      </c>
      <c r="K71" s="10">
        <v>0</v>
      </c>
      <c r="L71" s="10">
        <v>0</v>
      </c>
      <c r="M71" s="10">
        <v>4.3345423917344299E-2</v>
      </c>
      <c r="N71" s="10">
        <v>4.2733936521938201E-2</v>
      </c>
      <c r="O71" s="10">
        <v>0</v>
      </c>
      <c r="P71" s="10">
        <v>0</v>
      </c>
      <c r="Q71" s="10">
        <v>3.8453994441374102E-2</v>
      </c>
      <c r="R71" s="10">
        <v>3.4179699836817699E-2</v>
      </c>
      <c r="S71" s="10">
        <v>0</v>
      </c>
      <c r="T71" s="10">
        <v>0</v>
      </c>
      <c r="U71" s="10">
        <v>1.84789358509048E-2</v>
      </c>
      <c r="V71" s="10">
        <v>7.3279664386944896E-3</v>
      </c>
      <c r="W71" s="10">
        <v>0</v>
      </c>
      <c r="X71" s="10">
        <v>0</v>
      </c>
      <c r="Y71" s="10">
        <v>3.6801402056251299E-3</v>
      </c>
      <c r="Z71" s="10">
        <v>9.0179566218473505E-4</v>
      </c>
      <c r="AA71" s="10">
        <v>0</v>
      </c>
      <c r="AB71" s="10">
        <v>0</v>
      </c>
      <c r="AC71" s="10">
        <v>1.31147664438114E-3</v>
      </c>
      <c r="AD71" s="10">
        <v>8.8957756090979302E-4</v>
      </c>
      <c r="AE71" s="10">
        <v>0</v>
      </c>
      <c r="AF71" s="10">
        <v>0</v>
      </c>
      <c r="AG71" s="10">
        <v>2.5008707926250698E-3</v>
      </c>
      <c r="AH71" s="10">
        <v>1.0622649316287501E-3</v>
      </c>
      <c r="AI71" s="10">
        <v>0</v>
      </c>
      <c r="AJ71" s="10">
        <v>0</v>
      </c>
      <c r="AK71" s="10">
        <v>2.13735555359711E-2</v>
      </c>
      <c r="AL71" s="10">
        <v>2.4646121538308701E-3</v>
      </c>
      <c r="AM71" s="10">
        <v>0</v>
      </c>
      <c r="AN71" s="10">
        <v>0</v>
      </c>
      <c r="AO71" s="10">
        <v>0.22398064706146401</v>
      </c>
      <c r="AP71" s="10">
        <v>2.2419730078385301E-2</v>
      </c>
      <c r="AQ71" s="10">
        <v>0</v>
      </c>
      <c r="AR71" s="10">
        <v>0</v>
      </c>
      <c r="AS71" s="10">
        <v>6.1485630078187103</v>
      </c>
      <c r="AT71" s="10">
        <v>35.547689728059403</v>
      </c>
      <c r="AU71" s="10">
        <v>0</v>
      </c>
      <c r="AV71" s="10">
        <v>0</v>
      </c>
      <c r="AW71" s="10">
        <v>1264.2896663525701</v>
      </c>
      <c r="AX71" s="10">
        <v>26994.1658116076</v>
      </c>
      <c r="AY71" s="10">
        <v>0</v>
      </c>
      <c r="AZ71" s="10">
        <v>0</v>
      </c>
      <c r="BA71" s="10">
        <v>2.7461392452388302E-2</v>
      </c>
      <c r="BB71" s="10">
        <v>2.7106957504208901E-2</v>
      </c>
      <c r="BC71" s="10">
        <v>0</v>
      </c>
      <c r="BD71" s="10">
        <v>0</v>
      </c>
      <c r="BE71" s="10">
        <v>2.4357076304209101E-2</v>
      </c>
      <c r="BF71" s="10">
        <v>2.1618855837030802E-2</v>
      </c>
      <c r="BG71" s="10">
        <v>0</v>
      </c>
      <c r="BH71" s="10">
        <v>0</v>
      </c>
      <c r="BI71" s="10">
        <v>1.15469937145108E-2</v>
      </c>
      <c r="BJ71" s="10">
        <v>4.4098849555596802E-3</v>
      </c>
      <c r="BK71" s="10">
        <v>0</v>
      </c>
      <c r="BL71" s="10">
        <v>0</v>
      </c>
      <c r="BM71" s="10">
        <v>2.09075186413797E-3</v>
      </c>
      <c r="BN71" s="10">
        <v>5.4825218997957205E-4</v>
      </c>
      <c r="BO71" s="10">
        <v>0</v>
      </c>
      <c r="BP71" s="10">
        <v>0</v>
      </c>
      <c r="BQ71" s="10">
        <v>6.52505372944258E-4</v>
      </c>
      <c r="BR71" s="10">
        <v>5.4221077026996598E-4</v>
      </c>
      <c r="BS71" s="10">
        <v>0</v>
      </c>
      <c r="BT71" s="10">
        <v>0</v>
      </c>
      <c r="BU71" s="10">
        <v>7.2058777216302001E-4</v>
      </c>
      <c r="BV71" s="10">
        <v>5.46871977001168E-4</v>
      </c>
      <c r="BW71" s="10">
        <v>0</v>
      </c>
      <c r="BX71" s="10">
        <v>0</v>
      </c>
      <c r="BY71" s="10">
        <v>5.9133246257840402E-3</v>
      </c>
      <c r="BZ71" s="10">
        <v>7.1695177049974405E-4</v>
      </c>
      <c r="CA71" s="10">
        <v>0</v>
      </c>
      <c r="CB71" s="10">
        <v>0</v>
      </c>
      <c r="CC71" s="10">
        <v>6.3440471619108194E-2</v>
      </c>
      <c r="CD71" s="10">
        <v>6.2882457583480003E-3</v>
      </c>
      <c r="CE71" s="10">
        <v>0</v>
      </c>
      <c r="CF71" s="10">
        <v>0</v>
      </c>
      <c r="CG71" s="10">
        <v>0.2348807</v>
      </c>
      <c r="CH71" s="10">
        <v>0.272401</v>
      </c>
      <c r="CI71" s="10">
        <v>0</v>
      </c>
      <c r="CJ71" s="10">
        <v>0</v>
      </c>
      <c r="CK71" s="10">
        <v>0.29632180000000002</v>
      </c>
      <c r="CL71" s="10">
        <v>0.34576600000000002</v>
      </c>
      <c r="CM71" s="10">
        <v>0</v>
      </c>
      <c r="CN71" s="10">
        <v>0</v>
      </c>
      <c r="CO71" s="10">
        <v>0.30628</v>
      </c>
      <c r="CP71" s="10">
        <v>0.29234710000000003</v>
      </c>
      <c r="CQ71" s="10">
        <v>0</v>
      </c>
      <c r="CR71" s="10">
        <v>0</v>
      </c>
      <c r="CS71" s="10">
        <v>0.3052706</v>
      </c>
      <c r="CT71" s="10">
        <v>0.35979480000000003</v>
      </c>
      <c r="CU71" s="10">
        <v>0</v>
      </c>
      <c r="CV71" s="10">
        <v>0</v>
      </c>
      <c r="CW71" s="10">
        <v>0.31072179999999999</v>
      </c>
      <c r="CX71" s="10">
        <v>0.31379439999999997</v>
      </c>
      <c r="CY71" s="10">
        <v>0</v>
      </c>
      <c r="CZ71" s="10">
        <v>0</v>
      </c>
      <c r="DA71" s="10">
        <v>0.30397590000000002</v>
      </c>
      <c r="DB71" s="10">
        <v>0.29828539999999998</v>
      </c>
      <c r="DC71" s="10">
        <v>0</v>
      </c>
      <c r="DD71" s="10">
        <v>0</v>
      </c>
      <c r="DE71" s="10">
        <v>0.30485610000000002</v>
      </c>
      <c r="DF71" s="10">
        <v>0.29991889999999999</v>
      </c>
      <c r="DG71" s="10">
        <v>0</v>
      </c>
      <c r="DH71" s="10">
        <v>0</v>
      </c>
      <c r="DI71" s="10">
        <v>0.34180759999999999</v>
      </c>
      <c r="DJ71" s="10">
        <v>0.34107589999999999</v>
      </c>
      <c r="DK71" s="10">
        <v>0</v>
      </c>
      <c r="DL71" s="10">
        <v>0</v>
      </c>
      <c r="DM71" s="10">
        <v>0.32127830000000002</v>
      </c>
      <c r="DN71" s="10">
        <v>0.31548920000000003</v>
      </c>
      <c r="DO71" s="10">
        <v>0</v>
      </c>
      <c r="DP71" s="10">
        <v>0</v>
      </c>
      <c r="DQ71" s="10">
        <v>0.36170089999999999</v>
      </c>
      <c r="DR71" s="10">
        <v>0.34913880000000003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128.98849079285301</v>
      </c>
      <c r="F72" s="10">
        <v>16422.788367942601</v>
      </c>
      <c r="G72" s="10">
        <v>0</v>
      </c>
      <c r="H72" s="10">
        <v>0</v>
      </c>
      <c r="I72" s="10">
        <v>88668.330688147602</v>
      </c>
      <c r="J72" s="10">
        <v>26842441.690644201</v>
      </c>
      <c r="K72" s="10">
        <v>0</v>
      </c>
      <c r="L72" s="10">
        <v>0</v>
      </c>
      <c r="M72" s="10">
        <v>4.2868430517739899E-2</v>
      </c>
      <c r="N72" s="10">
        <v>4.1718521383256803E-2</v>
      </c>
      <c r="O72" s="10">
        <v>0</v>
      </c>
      <c r="P72" s="10">
        <v>0</v>
      </c>
      <c r="Q72" s="10">
        <v>3.4355808765978303E-2</v>
      </c>
      <c r="R72" s="10">
        <v>2.6805850639418E-2</v>
      </c>
      <c r="S72" s="10">
        <v>0</v>
      </c>
      <c r="T72" s="10">
        <v>0</v>
      </c>
      <c r="U72" s="10">
        <v>1.19629996491004E-2</v>
      </c>
      <c r="V72" s="10">
        <v>2.5337777508949201E-3</v>
      </c>
      <c r="W72" s="10">
        <v>0</v>
      </c>
      <c r="X72" s="10">
        <v>0</v>
      </c>
      <c r="Y72" s="10">
        <v>2.34950773130804E-3</v>
      </c>
      <c r="Z72" s="10">
        <v>8.7848570048199004E-4</v>
      </c>
      <c r="AA72" s="10">
        <v>0</v>
      </c>
      <c r="AB72" s="10">
        <v>0</v>
      </c>
      <c r="AC72" s="10">
        <v>1.30569525948598E-3</v>
      </c>
      <c r="AD72" s="10">
        <v>9.2830382826414304E-4</v>
      </c>
      <c r="AE72" s="10">
        <v>0</v>
      </c>
      <c r="AF72" s="10">
        <v>0</v>
      </c>
      <c r="AG72" s="10">
        <v>3.86156048015018E-3</v>
      </c>
      <c r="AH72" s="10">
        <v>1.46580718618528E-3</v>
      </c>
      <c r="AI72" s="10">
        <v>0</v>
      </c>
      <c r="AJ72" s="10">
        <v>0</v>
      </c>
      <c r="AK72" s="10">
        <v>3.3472656884146697E-2</v>
      </c>
      <c r="AL72" s="10">
        <v>6.9567049940458797E-3</v>
      </c>
      <c r="AM72" s="10">
        <v>0</v>
      </c>
      <c r="AN72" s="10">
        <v>0</v>
      </c>
      <c r="AO72" s="10">
        <v>0.37892952663030299</v>
      </c>
      <c r="AP72" s="10">
        <v>5.8447556723117203E-2</v>
      </c>
      <c r="AQ72" s="10">
        <v>0</v>
      </c>
      <c r="AR72" s="10">
        <v>0</v>
      </c>
      <c r="AS72" s="10">
        <v>33.2966326199466</v>
      </c>
      <c r="AT72" s="10">
        <v>3884.3233485462401</v>
      </c>
      <c r="AU72" s="10">
        <v>0</v>
      </c>
      <c r="AV72" s="10">
        <v>0</v>
      </c>
      <c r="AW72" s="10">
        <v>23180.182815429202</v>
      </c>
      <c r="AX72" s="10">
        <v>7857080.0292760804</v>
      </c>
      <c r="AY72" s="10">
        <v>0</v>
      </c>
      <c r="AZ72" s="10">
        <v>0</v>
      </c>
      <c r="BA72" s="10">
        <v>2.7106185706404801E-2</v>
      </c>
      <c r="BB72" s="10">
        <v>2.6389221830026299E-2</v>
      </c>
      <c r="BC72" s="10">
        <v>0</v>
      </c>
      <c r="BD72" s="10">
        <v>0</v>
      </c>
      <c r="BE72" s="10">
        <v>2.1676350320091499E-2</v>
      </c>
      <c r="BF72" s="10">
        <v>1.6848931497328801E-2</v>
      </c>
      <c r="BG72" s="10">
        <v>0</v>
      </c>
      <c r="BH72" s="10">
        <v>0</v>
      </c>
      <c r="BI72" s="10">
        <v>7.3587147350205901E-3</v>
      </c>
      <c r="BJ72" s="10">
        <v>1.3981347881097501E-3</v>
      </c>
      <c r="BK72" s="10">
        <v>0</v>
      </c>
      <c r="BL72" s="10">
        <v>0</v>
      </c>
      <c r="BM72" s="10">
        <v>1.26801521683808E-3</v>
      </c>
      <c r="BN72" s="10">
        <v>5.4540835616496497E-4</v>
      </c>
      <c r="BO72" s="10">
        <v>0</v>
      </c>
      <c r="BP72" s="10">
        <v>0</v>
      </c>
      <c r="BQ72" s="10">
        <v>6.0322417100688798E-4</v>
      </c>
      <c r="BR72" s="10">
        <v>5.4566435162046903E-4</v>
      </c>
      <c r="BS72" s="10">
        <v>0</v>
      </c>
      <c r="BT72" s="10">
        <v>0</v>
      </c>
      <c r="BU72" s="10">
        <v>1.0439495718659101E-3</v>
      </c>
      <c r="BV72" s="10">
        <v>5.7263549865472596E-4</v>
      </c>
      <c r="BW72" s="10">
        <v>0</v>
      </c>
      <c r="BX72" s="10">
        <v>0</v>
      </c>
      <c r="BY72" s="10">
        <v>7.7761815451653903E-3</v>
      </c>
      <c r="BZ72" s="10">
        <v>1.6251155072784E-3</v>
      </c>
      <c r="CA72" s="10">
        <v>0</v>
      </c>
      <c r="CB72" s="10">
        <v>0</v>
      </c>
      <c r="CC72" s="10">
        <v>9.8475625136367595E-2</v>
      </c>
      <c r="CD72" s="10">
        <v>1.3893905019776101E-2</v>
      </c>
      <c r="CE72" s="10">
        <v>0</v>
      </c>
      <c r="CF72" s="10">
        <v>0</v>
      </c>
      <c r="CG72" s="10">
        <v>0.48571180000000003</v>
      </c>
      <c r="CH72" s="10">
        <v>0.58335250000000005</v>
      </c>
      <c r="CI72" s="10">
        <v>0</v>
      </c>
      <c r="CJ72" s="10">
        <v>0</v>
      </c>
      <c r="CK72" s="10">
        <v>1.1386008999999999</v>
      </c>
      <c r="CL72" s="10">
        <v>1.2340321999999999</v>
      </c>
      <c r="CM72" s="10">
        <v>0</v>
      </c>
      <c r="CN72" s="10">
        <v>0</v>
      </c>
      <c r="CO72" s="10">
        <v>1.1482615</v>
      </c>
      <c r="CP72" s="10">
        <v>1.2122701</v>
      </c>
      <c r="CQ72" s="10">
        <v>0</v>
      </c>
      <c r="CR72" s="10">
        <v>0</v>
      </c>
      <c r="CS72" s="10">
        <v>1.0858933</v>
      </c>
      <c r="CT72" s="10">
        <v>1.3293249</v>
      </c>
      <c r="CU72" s="10">
        <v>0</v>
      </c>
      <c r="CV72" s="10">
        <v>0</v>
      </c>
      <c r="CW72" s="10">
        <v>1.2565453</v>
      </c>
      <c r="CX72" s="10">
        <v>1.3961383999999999</v>
      </c>
      <c r="CY72" s="10">
        <v>0</v>
      </c>
      <c r="CZ72" s="10">
        <v>0</v>
      </c>
      <c r="DA72" s="10">
        <v>1.2818339999999999</v>
      </c>
      <c r="DB72" s="10">
        <v>1.2553129000000001</v>
      </c>
      <c r="DC72" s="10">
        <v>0</v>
      </c>
      <c r="DD72" s="10">
        <v>0</v>
      </c>
      <c r="DE72" s="10">
        <v>1.1580655</v>
      </c>
      <c r="DF72" s="10">
        <v>1.3992313999999999</v>
      </c>
      <c r="DG72" s="10">
        <v>0</v>
      </c>
      <c r="DH72" s="10">
        <v>0</v>
      </c>
      <c r="DI72" s="10">
        <v>1.3214568</v>
      </c>
      <c r="DJ72" s="10">
        <v>1.2761324999999999</v>
      </c>
      <c r="DK72" s="10">
        <v>0</v>
      </c>
      <c r="DL72" s="10">
        <v>0</v>
      </c>
      <c r="DM72" s="10">
        <v>1.2430531</v>
      </c>
      <c r="DN72" s="10">
        <v>1.4363005</v>
      </c>
      <c r="DO72" s="10">
        <v>0</v>
      </c>
      <c r="DP72" s="10">
        <v>0</v>
      </c>
      <c r="DQ72" s="10">
        <v>1.214601</v>
      </c>
      <c r="DR72" s="10">
        <v>1.4295182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48.993869928070197</v>
      </c>
      <c r="F73" s="10">
        <v>2101263.5658085002</v>
      </c>
      <c r="G73" s="10">
        <v>0</v>
      </c>
      <c r="H73" s="10">
        <v>0</v>
      </c>
      <c r="I73" s="10">
        <v>409709.44406832999</v>
      </c>
      <c r="J73" s="10">
        <v>13787365287.6565</v>
      </c>
      <c r="K73" s="10">
        <v>0</v>
      </c>
      <c r="L73" s="10">
        <v>0</v>
      </c>
      <c r="M73" s="10">
        <v>4.1736987411482997E-2</v>
      </c>
      <c r="N73" s="10">
        <v>3.9520699561822498E-2</v>
      </c>
      <c r="O73" s="10">
        <v>0</v>
      </c>
      <c r="P73" s="10">
        <v>0</v>
      </c>
      <c r="Q73" s="10">
        <v>2.82380722762741E-2</v>
      </c>
      <c r="R73" s="10">
        <v>1.7310938676202401E-2</v>
      </c>
      <c r="S73" s="10">
        <v>0</v>
      </c>
      <c r="T73" s="10">
        <v>0</v>
      </c>
      <c r="U73" s="10">
        <v>7.24190726439533E-3</v>
      </c>
      <c r="V73" s="10">
        <v>1.1164063900395199E-3</v>
      </c>
      <c r="W73" s="10">
        <v>0</v>
      </c>
      <c r="X73" s="10">
        <v>0</v>
      </c>
      <c r="Y73" s="10">
        <v>1.66416305986938E-3</v>
      </c>
      <c r="Z73" s="10">
        <v>8.81964899550836E-4</v>
      </c>
      <c r="AA73" s="10">
        <v>0</v>
      </c>
      <c r="AB73" s="10">
        <v>0</v>
      </c>
      <c r="AC73" s="10">
        <v>1.83924869865248E-3</v>
      </c>
      <c r="AD73" s="10">
        <v>9.8144794028232106E-4</v>
      </c>
      <c r="AE73" s="10">
        <v>0</v>
      </c>
      <c r="AF73" s="10">
        <v>0</v>
      </c>
      <c r="AG73" s="10">
        <v>1.22501045686241E-2</v>
      </c>
      <c r="AH73" s="10">
        <v>2.1481960149155599E-3</v>
      </c>
      <c r="AI73" s="10">
        <v>0</v>
      </c>
      <c r="AJ73" s="10">
        <v>0</v>
      </c>
      <c r="AK73" s="10">
        <v>0.1111646035828</v>
      </c>
      <c r="AL73" s="10">
        <v>1.5201225553039301E-2</v>
      </c>
      <c r="AM73" s="10">
        <v>0</v>
      </c>
      <c r="AN73" s="10">
        <v>0</v>
      </c>
      <c r="AO73" s="10">
        <v>0.97296076909422602</v>
      </c>
      <c r="AP73" s="10">
        <v>0.10721339763361799</v>
      </c>
      <c r="AQ73" s="10">
        <v>0</v>
      </c>
      <c r="AR73" s="10">
        <v>0</v>
      </c>
      <c r="AS73" s="10">
        <v>15.8388802237174</v>
      </c>
      <c r="AT73" s="10">
        <v>506854.29656427098</v>
      </c>
      <c r="AU73" s="10">
        <v>0</v>
      </c>
      <c r="AV73" s="10">
        <v>0</v>
      </c>
      <c r="AW73" s="10">
        <v>93225.894380352998</v>
      </c>
      <c r="AX73" s="10">
        <v>3529167702.7993002</v>
      </c>
      <c r="AY73" s="10">
        <v>0</v>
      </c>
      <c r="AZ73" s="10">
        <v>0</v>
      </c>
      <c r="BA73" s="10">
        <v>2.63753328330129E-2</v>
      </c>
      <c r="BB73" s="10">
        <v>2.49677935475036E-2</v>
      </c>
      <c r="BC73" s="10">
        <v>0</v>
      </c>
      <c r="BD73" s="10">
        <v>0</v>
      </c>
      <c r="BE73" s="10">
        <v>1.7753397217369599E-2</v>
      </c>
      <c r="BF73" s="10">
        <v>1.07717561979861E-2</v>
      </c>
      <c r="BG73" s="10">
        <v>0</v>
      </c>
      <c r="BH73" s="10">
        <v>0</v>
      </c>
      <c r="BI73" s="10">
        <v>4.3452917797747702E-3</v>
      </c>
      <c r="BJ73" s="10">
        <v>6.3287932057230203E-4</v>
      </c>
      <c r="BK73" s="10">
        <v>0</v>
      </c>
      <c r="BL73" s="10">
        <v>0</v>
      </c>
      <c r="BM73" s="10">
        <v>8.6741915132405596E-4</v>
      </c>
      <c r="BN73" s="10">
        <v>5.4608449754245197E-4</v>
      </c>
      <c r="BO73" s="10">
        <v>0</v>
      </c>
      <c r="BP73" s="10">
        <v>0</v>
      </c>
      <c r="BQ73" s="10">
        <v>6.1629829052376698E-4</v>
      </c>
      <c r="BR73" s="10">
        <v>5.4729756475473904E-4</v>
      </c>
      <c r="BS73" s="10">
        <v>0</v>
      </c>
      <c r="BT73" s="10">
        <v>0</v>
      </c>
      <c r="BU73" s="10">
        <v>2.99861099597075E-3</v>
      </c>
      <c r="BV73" s="10">
        <v>6.4890962071304501E-4</v>
      </c>
      <c r="BW73" s="10">
        <v>0</v>
      </c>
      <c r="BX73" s="10">
        <v>0</v>
      </c>
      <c r="BY73" s="10">
        <v>2.7970413896143499E-2</v>
      </c>
      <c r="BZ73" s="10">
        <v>3.4745291636798601E-3</v>
      </c>
      <c r="CA73" s="10">
        <v>0</v>
      </c>
      <c r="CB73" s="10">
        <v>0</v>
      </c>
      <c r="CC73" s="10">
        <v>0.24536322558808699</v>
      </c>
      <c r="CD73" s="10">
        <v>2.5484298991697601E-2</v>
      </c>
      <c r="CE73" s="10">
        <v>0</v>
      </c>
      <c r="CF73" s="10">
        <v>0</v>
      </c>
      <c r="CG73" s="10">
        <v>1.0268358</v>
      </c>
      <c r="CH73" s="10">
        <v>1.3521114000000001</v>
      </c>
      <c r="CI73" s="10">
        <v>0</v>
      </c>
      <c r="CJ73" s="10">
        <v>0</v>
      </c>
      <c r="CK73" s="10">
        <v>2.8373024999999998</v>
      </c>
      <c r="CL73" s="10">
        <v>2.9804048000000001</v>
      </c>
      <c r="CM73" s="10">
        <v>0</v>
      </c>
      <c r="CN73" s="10">
        <v>0</v>
      </c>
      <c r="CO73" s="10">
        <v>2.5650308000000002</v>
      </c>
      <c r="CP73" s="10">
        <v>2.6598652999999999</v>
      </c>
      <c r="CQ73" s="10">
        <v>0</v>
      </c>
      <c r="CR73" s="10">
        <v>0</v>
      </c>
      <c r="CS73" s="10">
        <v>2.8629501999999998</v>
      </c>
      <c r="CT73" s="10">
        <v>4.0833667</v>
      </c>
      <c r="CU73" s="10">
        <v>0</v>
      </c>
      <c r="CV73" s="10">
        <v>0</v>
      </c>
      <c r="CW73" s="10">
        <v>2.7753549999999998</v>
      </c>
      <c r="CX73" s="10">
        <v>2.8102024999999999</v>
      </c>
      <c r="CY73" s="10">
        <v>0</v>
      </c>
      <c r="CZ73" s="10">
        <v>0</v>
      </c>
      <c r="DA73" s="10">
        <v>2.8314878999999999</v>
      </c>
      <c r="DB73" s="10">
        <v>2.8536476</v>
      </c>
      <c r="DC73" s="10">
        <v>0</v>
      </c>
      <c r="DD73" s="10">
        <v>0</v>
      </c>
      <c r="DE73" s="10">
        <v>2.7984789999999999</v>
      </c>
      <c r="DF73" s="10">
        <v>2.7740814999999999</v>
      </c>
      <c r="DG73" s="10">
        <v>0</v>
      </c>
      <c r="DH73" s="10">
        <v>0</v>
      </c>
      <c r="DI73" s="10">
        <v>2.9065059999999998</v>
      </c>
      <c r="DJ73" s="10">
        <v>2.9554247</v>
      </c>
      <c r="DK73" s="10">
        <v>0</v>
      </c>
      <c r="DL73" s="10">
        <v>0</v>
      </c>
      <c r="DM73" s="10">
        <v>2.8828141999999999</v>
      </c>
      <c r="DN73" s="10">
        <v>3.0061827000000001</v>
      </c>
      <c r="DO73" s="10">
        <v>0</v>
      </c>
      <c r="DP73" s="10">
        <v>0</v>
      </c>
      <c r="DQ73" s="10">
        <v>2.8929497999999998</v>
      </c>
      <c r="DR73" s="10">
        <v>2.9493331999999999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19.157864171460201</v>
      </c>
      <c r="F74" s="10">
        <v>47452160.944388703</v>
      </c>
      <c r="G74" s="10">
        <v>0</v>
      </c>
      <c r="H74" s="10">
        <v>0</v>
      </c>
      <c r="I74" s="10">
        <v>103662.109034437</v>
      </c>
      <c r="J74" s="10">
        <v>1935930716051.3799</v>
      </c>
      <c r="K74" s="10">
        <v>0</v>
      </c>
      <c r="L74" s="10">
        <v>0</v>
      </c>
      <c r="M74" s="10">
        <v>3.9615294383770101E-2</v>
      </c>
      <c r="N74" s="10">
        <v>3.55174623407261E-2</v>
      </c>
      <c r="O74" s="10">
        <v>0</v>
      </c>
      <c r="P74" s="10">
        <v>0</v>
      </c>
      <c r="Q74" s="10">
        <v>2.0899507110744099E-2</v>
      </c>
      <c r="R74" s="10">
        <v>8.4905151269951702E-3</v>
      </c>
      <c r="S74" s="10">
        <v>0</v>
      </c>
      <c r="T74" s="10">
        <v>0</v>
      </c>
      <c r="U74" s="10">
        <v>4.3197566105716003E-3</v>
      </c>
      <c r="V74" s="10">
        <v>8.9309632986189801E-4</v>
      </c>
      <c r="W74" s="10">
        <v>0</v>
      </c>
      <c r="X74" s="10">
        <v>0</v>
      </c>
      <c r="Y74" s="10">
        <v>1.4753523389789999E-3</v>
      </c>
      <c r="Z74" s="10">
        <v>8.9987883075581798E-4</v>
      </c>
      <c r="AA74" s="10">
        <v>0</v>
      </c>
      <c r="AB74" s="10">
        <v>0</v>
      </c>
      <c r="AC74" s="10">
        <v>2.93176579767829E-3</v>
      </c>
      <c r="AD74" s="10">
        <v>1.2473352169052299E-3</v>
      </c>
      <c r="AE74" s="10">
        <v>0</v>
      </c>
      <c r="AF74" s="10">
        <v>0</v>
      </c>
      <c r="AG74" s="10">
        <v>2.11101398940974E-2</v>
      </c>
      <c r="AH74" s="10">
        <v>4.7100360764210699E-3</v>
      </c>
      <c r="AI74" s="10">
        <v>0</v>
      </c>
      <c r="AJ74" s="10">
        <v>0</v>
      </c>
      <c r="AK74" s="10">
        <v>0.19691358412931201</v>
      </c>
      <c r="AL74" s="10">
        <v>4.3412967202675498E-2</v>
      </c>
      <c r="AM74" s="10">
        <v>0</v>
      </c>
      <c r="AN74" s="10">
        <v>0</v>
      </c>
      <c r="AO74" s="10">
        <v>2.2333021082729001</v>
      </c>
      <c r="AP74" s="10">
        <v>0.30457075768425801</v>
      </c>
      <c r="AQ74" s="10">
        <v>0</v>
      </c>
      <c r="AR74" s="10">
        <v>0</v>
      </c>
      <c r="AS74" s="10">
        <v>5.0920910997490996</v>
      </c>
      <c r="AT74" s="10">
        <v>13617097.8555707</v>
      </c>
      <c r="AU74" s="10">
        <v>0</v>
      </c>
      <c r="AV74" s="10">
        <v>0</v>
      </c>
      <c r="AW74" s="10">
        <v>21297.009105722798</v>
      </c>
      <c r="AX74" s="10">
        <v>404463758290.36102</v>
      </c>
      <c r="AY74" s="10">
        <v>0</v>
      </c>
      <c r="AZ74" s="10">
        <v>0</v>
      </c>
      <c r="BA74" s="10">
        <v>2.5019440108978001E-2</v>
      </c>
      <c r="BB74" s="10">
        <v>2.2404920410300799E-2</v>
      </c>
      <c r="BC74" s="10">
        <v>0</v>
      </c>
      <c r="BD74" s="10">
        <v>0</v>
      </c>
      <c r="BE74" s="10">
        <v>1.3060986406672E-2</v>
      </c>
      <c r="BF74" s="10">
        <v>5.1430450962973899E-3</v>
      </c>
      <c r="BG74" s="10">
        <v>0</v>
      </c>
      <c r="BH74" s="10">
        <v>0</v>
      </c>
      <c r="BI74" s="10">
        <v>2.4932211598335599E-3</v>
      </c>
      <c r="BJ74" s="10">
        <v>5.5203994131706395E-4</v>
      </c>
      <c r="BK74" s="10">
        <v>0</v>
      </c>
      <c r="BL74" s="10">
        <v>0</v>
      </c>
      <c r="BM74" s="10">
        <v>6.9313865688721405E-4</v>
      </c>
      <c r="BN74" s="10">
        <v>5.4637225932874396E-4</v>
      </c>
      <c r="BO74" s="10">
        <v>0</v>
      </c>
      <c r="BP74" s="10">
        <v>0</v>
      </c>
      <c r="BQ74" s="10">
        <v>8.0989180661568102E-4</v>
      </c>
      <c r="BR74" s="10">
        <v>5.63484441985541E-4</v>
      </c>
      <c r="BS74" s="10">
        <v>0</v>
      </c>
      <c r="BT74" s="10">
        <v>0</v>
      </c>
      <c r="BU74" s="10">
        <v>4.74821672786314E-3</v>
      </c>
      <c r="BV74" s="10">
        <v>1.11694931128366E-3</v>
      </c>
      <c r="BW74" s="10">
        <v>0</v>
      </c>
      <c r="BX74" s="10">
        <v>0</v>
      </c>
      <c r="BY74" s="10">
        <v>4.4327595963120602E-2</v>
      </c>
      <c r="BZ74" s="10">
        <v>1.0092335669104001E-2</v>
      </c>
      <c r="CA74" s="10">
        <v>0</v>
      </c>
      <c r="CB74" s="10">
        <v>0</v>
      </c>
      <c r="CC74" s="10">
        <v>0.59709145765675298</v>
      </c>
      <c r="CD74" s="10">
        <v>7.2184842957066203E-2</v>
      </c>
      <c r="CE74" s="10">
        <v>0</v>
      </c>
      <c r="CF74" s="10">
        <v>0</v>
      </c>
      <c r="CG74" s="10">
        <v>2.0342628</v>
      </c>
      <c r="CH74" s="10">
        <v>2.3983542</v>
      </c>
      <c r="CI74" s="10">
        <v>0</v>
      </c>
      <c r="CJ74" s="10">
        <v>0</v>
      </c>
      <c r="CK74" s="10">
        <v>6.3052400000000004</v>
      </c>
      <c r="CL74" s="10">
        <v>8.5932890000000004</v>
      </c>
      <c r="CM74" s="10">
        <v>0</v>
      </c>
      <c r="CN74" s="10">
        <v>0</v>
      </c>
      <c r="CO74" s="10">
        <v>5.9676318000000004</v>
      </c>
      <c r="CP74" s="10">
        <v>6.0733541999999998</v>
      </c>
      <c r="CQ74" s="10">
        <v>0</v>
      </c>
      <c r="CR74" s="10">
        <v>0</v>
      </c>
      <c r="CS74" s="10">
        <v>8.2037931000000004</v>
      </c>
      <c r="CT74" s="10">
        <v>7.4339833000000004</v>
      </c>
      <c r="CU74" s="10">
        <v>0</v>
      </c>
      <c r="CV74" s="10">
        <v>0</v>
      </c>
      <c r="CW74" s="10">
        <v>6.4545297000000001</v>
      </c>
      <c r="CX74" s="10">
        <v>6.7463455000000003</v>
      </c>
      <c r="CY74" s="10">
        <v>0</v>
      </c>
      <c r="CZ74" s="10">
        <v>0</v>
      </c>
      <c r="DA74" s="10">
        <v>6.6085178999999998</v>
      </c>
      <c r="DB74" s="10">
        <v>8.0551379000000001</v>
      </c>
      <c r="DC74" s="10">
        <v>0</v>
      </c>
      <c r="DD74" s="10">
        <v>0</v>
      </c>
      <c r="DE74" s="10">
        <v>6.4448274999999997</v>
      </c>
      <c r="DF74" s="10">
        <v>6.4913077000000001</v>
      </c>
      <c r="DG74" s="10">
        <v>0</v>
      </c>
      <c r="DH74" s="10">
        <v>0</v>
      </c>
      <c r="DI74" s="10">
        <v>6.8239888000000004</v>
      </c>
      <c r="DJ74" s="10">
        <v>7.1167531000000004</v>
      </c>
      <c r="DK74" s="10">
        <v>0</v>
      </c>
      <c r="DL74" s="10">
        <v>0</v>
      </c>
      <c r="DM74" s="10">
        <v>6.6642812999999999</v>
      </c>
      <c r="DN74" s="10">
        <v>6.7370872999999998</v>
      </c>
      <c r="DO74" s="10">
        <v>0</v>
      </c>
      <c r="DP74" s="10">
        <v>0</v>
      </c>
      <c r="DQ74" s="10">
        <v>6.7196091999999998</v>
      </c>
      <c r="DR74" s="10">
        <v>6.7907520000000003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0.23249733138909801</v>
      </c>
      <c r="F75" s="10">
        <v>0.23249733138909801</v>
      </c>
      <c r="G75" s="10">
        <v>0</v>
      </c>
      <c r="H75" s="10">
        <v>0</v>
      </c>
      <c r="I75" s="10">
        <v>0.232497426246591</v>
      </c>
      <c r="J75" s="10">
        <v>0.232497426246591</v>
      </c>
      <c r="K75" s="10">
        <v>0</v>
      </c>
      <c r="L75" s="10">
        <v>0</v>
      </c>
      <c r="M75" s="10">
        <v>0.16252301464956101</v>
      </c>
      <c r="N75" s="10">
        <v>0.16252301464956101</v>
      </c>
      <c r="O75" s="10">
        <v>0</v>
      </c>
      <c r="P75" s="10">
        <v>0</v>
      </c>
      <c r="Q75" s="10">
        <v>0.224544260082294</v>
      </c>
      <c r="R75" s="10">
        <v>0.224544260082294</v>
      </c>
      <c r="S75" s="10">
        <v>0</v>
      </c>
      <c r="T75" s="10">
        <v>0</v>
      </c>
      <c r="U75" s="10">
        <v>0.23169159441567599</v>
      </c>
      <c r="V75" s="10">
        <v>0.23169159441567599</v>
      </c>
      <c r="W75" s="10">
        <v>0</v>
      </c>
      <c r="X75" s="10">
        <v>0</v>
      </c>
      <c r="Y75" s="10">
        <v>0.232416696758801</v>
      </c>
      <c r="Z75" s="10">
        <v>0.232416696758801</v>
      </c>
      <c r="AA75" s="10">
        <v>0</v>
      </c>
      <c r="AB75" s="10">
        <v>0</v>
      </c>
      <c r="AC75" s="10">
        <v>0.23248934154665599</v>
      </c>
      <c r="AD75" s="10">
        <v>0.23248934154665599</v>
      </c>
      <c r="AE75" s="10">
        <v>0</v>
      </c>
      <c r="AF75" s="10">
        <v>0</v>
      </c>
      <c r="AG75" s="10">
        <v>0.232496610418084</v>
      </c>
      <c r="AH75" s="10">
        <v>0.232496610418084</v>
      </c>
      <c r="AI75" s="10">
        <v>0</v>
      </c>
      <c r="AJ75" s="10">
        <v>0</v>
      </c>
      <c r="AK75" s="10">
        <v>0.23249730908979999</v>
      </c>
      <c r="AL75" s="10">
        <v>0.23249730908979999</v>
      </c>
      <c r="AM75" s="10">
        <v>0</v>
      </c>
      <c r="AN75" s="10">
        <v>0</v>
      </c>
      <c r="AO75" s="10">
        <v>0.23249739519106599</v>
      </c>
      <c r="AP75" s="10">
        <v>0.23249739519106599</v>
      </c>
      <c r="AQ75" s="10">
        <v>0</v>
      </c>
      <c r="AR75" s="10">
        <v>0</v>
      </c>
      <c r="AS75" s="10">
        <v>0.19520691253928801</v>
      </c>
      <c r="AT75" s="10">
        <v>0.19520691253928801</v>
      </c>
      <c r="AU75" s="10">
        <v>0</v>
      </c>
      <c r="AV75" s="10">
        <v>0</v>
      </c>
      <c r="AW75" s="10">
        <v>0.19520694009876999</v>
      </c>
      <c r="AX75" s="10">
        <v>0.19520694009876999</v>
      </c>
      <c r="AY75" s="10">
        <v>0</v>
      </c>
      <c r="AZ75" s="10">
        <v>0</v>
      </c>
      <c r="BA75" s="10">
        <v>0.140631954187728</v>
      </c>
      <c r="BB75" s="10">
        <v>0.140631954187728</v>
      </c>
      <c r="BC75" s="10">
        <v>0</v>
      </c>
      <c r="BD75" s="10">
        <v>0</v>
      </c>
      <c r="BE75" s="10">
        <v>0.189409976927358</v>
      </c>
      <c r="BF75" s="10">
        <v>0.189409976927358</v>
      </c>
      <c r="BG75" s="10">
        <v>0</v>
      </c>
      <c r="BH75" s="10">
        <v>0</v>
      </c>
      <c r="BI75" s="10">
        <v>0.194623649946532</v>
      </c>
      <c r="BJ75" s="10">
        <v>0.194623649946532</v>
      </c>
      <c r="BK75" s="10">
        <v>0</v>
      </c>
      <c r="BL75" s="10">
        <v>0</v>
      </c>
      <c r="BM75" s="10">
        <v>0.19514853878400101</v>
      </c>
      <c r="BN75" s="10">
        <v>0.19514853878400101</v>
      </c>
      <c r="BO75" s="10">
        <v>0</v>
      </c>
      <c r="BP75" s="10">
        <v>0</v>
      </c>
      <c r="BQ75" s="10">
        <v>0.195201081434934</v>
      </c>
      <c r="BR75" s="10">
        <v>0.195201081434934</v>
      </c>
      <c r="BS75" s="10">
        <v>0</v>
      </c>
      <c r="BT75" s="10">
        <v>0</v>
      </c>
      <c r="BU75" s="10">
        <v>0.195206357539915</v>
      </c>
      <c r="BV75" s="10">
        <v>0.195206357539915</v>
      </c>
      <c r="BW75" s="10">
        <v>0</v>
      </c>
      <c r="BX75" s="10">
        <v>0</v>
      </c>
      <c r="BY75" s="10">
        <v>0.19520684599657501</v>
      </c>
      <c r="BZ75" s="10">
        <v>0.19520684599657501</v>
      </c>
      <c r="CA75" s="10">
        <v>0</v>
      </c>
      <c r="CB75" s="10">
        <v>0</v>
      </c>
      <c r="CC75" s="10">
        <v>0.19520690661345899</v>
      </c>
      <c r="CD75" s="10">
        <v>0.19520690661345899</v>
      </c>
      <c r="CE75" s="10">
        <v>0</v>
      </c>
      <c r="CF75" s="10">
        <v>0</v>
      </c>
      <c r="CG75" s="10">
        <v>1.5700100000000002E-2</v>
      </c>
      <c r="CH75" s="10">
        <v>1.6271899999999999E-2</v>
      </c>
      <c r="CI75" s="10">
        <v>0</v>
      </c>
      <c r="CJ75" s="10">
        <v>0</v>
      </c>
      <c r="CK75" s="10">
        <v>5.0012800000000003E-2</v>
      </c>
      <c r="CL75" s="10">
        <v>4.4282500000000002E-2</v>
      </c>
      <c r="CM75" s="10">
        <v>0</v>
      </c>
      <c r="CN75" s="10">
        <v>0</v>
      </c>
      <c r="CO75" s="10">
        <v>4.60133E-2</v>
      </c>
      <c r="CP75" s="10">
        <v>4.2534000000000002E-2</v>
      </c>
      <c r="CQ75" s="10">
        <v>0</v>
      </c>
      <c r="CR75" s="10">
        <v>0</v>
      </c>
      <c r="CS75" s="10">
        <v>4.6453599999999998E-2</v>
      </c>
      <c r="CT75" s="10">
        <v>4.5902600000000002E-2</v>
      </c>
      <c r="CU75" s="10">
        <v>0</v>
      </c>
      <c r="CV75" s="10">
        <v>0</v>
      </c>
      <c r="CW75" s="10">
        <v>6.1987800000000003E-2</v>
      </c>
      <c r="CX75" s="10">
        <v>5.9440800000000002E-2</v>
      </c>
      <c r="CY75" s="10">
        <v>0</v>
      </c>
      <c r="CZ75" s="10">
        <v>0</v>
      </c>
      <c r="DA75" s="10">
        <v>4.6621599999999999E-2</v>
      </c>
      <c r="DB75" s="10">
        <v>4.54841E-2</v>
      </c>
      <c r="DC75" s="10">
        <v>0</v>
      </c>
      <c r="DD75" s="10">
        <v>0</v>
      </c>
      <c r="DE75" s="10">
        <v>4.6867800000000001E-2</v>
      </c>
      <c r="DF75" s="10">
        <v>4.7707600000000003E-2</v>
      </c>
      <c r="DG75" s="10">
        <v>0</v>
      </c>
      <c r="DH75" s="10">
        <v>0</v>
      </c>
      <c r="DI75" s="10">
        <v>4.9012600000000003E-2</v>
      </c>
      <c r="DJ75" s="10">
        <v>4.7154099999999997E-2</v>
      </c>
      <c r="DK75" s="10">
        <v>0</v>
      </c>
      <c r="DL75" s="10">
        <v>0</v>
      </c>
      <c r="DM75" s="10">
        <v>4.8857600000000001E-2</v>
      </c>
      <c r="DN75" s="10">
        <v>5.0942000000000001E-2</v>
      </c>
      <c r="DO75" s="10">
        <v>0</v>
      </c>
      <c r="DP75" s="10">
        <v>0</v>
      </c>
      <c r="DQ75" s="10">
        <v>4.8073999999999999E-2</v>
      </c>
      <c r="DR75" s="10">
        <v>4.6330700000000002E-2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8.3633608507265294E-3</v>
      </c>
      <c r="F76" s="10">
        <v>8.2993463626951404E-3</v>
      </c>
      <c r="G76" s="10">
        <v>0</v>
      </c>
      <c r="H76" s="10">
        <v>0</v>
      </c>
      <c r="I76" s="10">
        <v>3.06517404217478</v>
      </c>
      <c r="J76" s="10">
        <v>0.976951142722153</v>
      </c>
      <c r="K76" s="10">
        <v>0</v>
      </c>
      <c r="L76" s="10">
        <v>0</v>
      </c>
      <c r="M76" s="10">
        <v>5.1184625750205701E-2</v>
      </c>
      <c r="N76" s="10">
        <v>6.6638539632264904E-2</v>
      </c>
      <c r="O76" s="10">
        <v>0</v>
      </c>
      <c r="P76" s="10">
        <v>0</v>
      </c>
      <c r="Q76" s="10">
        <v>6.3215911341240202E-2</v>
      </c>
      <c r="R76" s="10">
        <v>6.4962674251862904E-2</v>
      </c>
      <c r="S76" s="10">
        <v>0</v>
      </c>
      <c r="T76" s="10">
        <v>0</v>
      </c>
      <c r="U76" s="10">
        <v>6.4511884019716595E-2</v>
      </c>
      <c r="V76" s="10">
        <v>6.46885959061725E-2</v>
      </c>
      <c r="W76" s="10">
        <v>0</v>
      </c>
      <c r="X76" s="10">
        <v>0</v>
      </c>
      <c r="Y76" s="10">
        <v>6.4574390980574103E-2</v>
      </c>
      <c r="Z76" s="10">
        <v>6.4590065540459499E-2</v>
      </c>
      <c r="AA76" s="10">
        <v>0</v>
      </c>
      <c r="AB76" s="10">
        <v>0</v>
      </c>
      <c r="AC76" s="10">
        <v>6.3905595660605205E-2</v>
      </c>
      <c r="AD76" s="10">
        <v>6.3888937601230295E-2</v>
      </c>
      <c r="AE76" s="10">
        <v>0</v>
      </c>
      <c r="AF76" s="10">
        <v>0</v>
      </c>
      <c r="AG76" s="10">
        <v>5.7665033916816003E-2</v>
      </c>
      <c r="AH76" s="10">
        <v>5.7586071501920397E-2</v>
      </c>
      <c r="AI76" s="10">
        <v>0</v>
      </c>
      <c r="AJ76" s="10">
        <v>0</v>
      </c>
      <c r="AK76" s="10">
        <v>2.8737648798143299E-2</v>
      </c>
      <c r="AL76" s="10">
        <v>2.7268554174238499E-2</v>
      </c>
      <c r="AM76" s="10">
        <v>0</v>
      </c>
      <c r="AN76" s="10">
        <v>0</v>
      </c>
      <c r="AO76" s="10">
        <v>2.2549880747494599E-2</v>
      </c>
      <c r="AP76" s="10">
        <v>1.23892807718382E-2</v>
      </c>
      <c r="AQ76" s="10">
        <v>0</v>
      </c>
      <c r="AR76" s="10">
        <v>0</v>
      </c>
      <c r="AS76" s="10">
        <v>7.0734768278329302E-3</v>
      </c>
      <c r="AT76" s="10">
        <v>6.9778179805361704E-3</v>
      </c>
      <c r="AU76" s="10">
        <v>0</v>
      </c>
      <c r="AV76" s="10">
        <v>0</v>
      </c>
      <c r="AW76" s="10">
        <v>0.83105107315236904</v>
      </c>
      <c r="AX76" s="10">
        <v>0.24029191844196199</v>
      </c>
      <c r="AY76" s="10">
        <v>0</v>
      </c>
      <c r="AZ76" s="10">
        <v>0</v>
      </c>
      <c r="BA76" s="10">
        <v>3.1658252277673903E-2</v>
      </c>
      <c r="BB76" s="10">
        <v>4.6877328714478902E-2</v>
      </c>
      <c r="BC76" s="10">
        <v>0</v>
      </c>
      <c r="BD76" s="10">
        <v>0</v>
      </c>
      <c r="BE76" s="10">
        <v>4.3218122541366498E-2</v>
      </c>
      <c r="BF76" s="10">
        <v>4.50769358104985E-2</v>
      </c>
      <c r="BG76" s="10">
        <v>0</v>
      </c>
      <c r="BH76" s="10">
        <v>0</v>
      </c>
      <c r="BI76" s="10">
        <v>4.4597660375258703E-2</v>
      </c>
      <c r="BJ76" s="10">
        <v>4.4786442794703098E-2</v>
      </c>
      <c r="BK76" s="10">
        <v>0</v>
      </c>
      <c r="BL76" s="10">
        <v>0</v>
      </c>
      <c r="BM76" s="10">
        <v>4.4688043453624503E-2</v>
      </c>
      <c r="BN76" s="10">
        <v>4.4706243550916097E-2</v>
      </c>
      <c r="BO76" s="10">
        <v>0</v>
      </c>
      <c r="BP76" s="10">
        <v>0</v>
      </c>
      <c r="BQ76" s="10">
        <v>4.4206865624608099E-2</v>
      </c>
      <c r="BR76" s="10">
        <v>4.4204376726183103E-2</v>
      </c>
      <c r="BS76" s="10">
        <v>0</v>
      </c>
      <c r="BT76" s="10">
        <v>0</v>
      </c>
      <c r="BU76" s="10">
        <v>3.9711217772650499E-2</v>
      </c>
      <c r="BV76" s="10">
        <v>3.9713672643361501E-2</v>
      </c>
      <c r="BW76" s="10">
        <v>0</v>
      </c>
      <c r="BX76" s="10">
        <v>0</v>
      </c>
      <c r="BY76" s="10">
        <v>1.84034970547267E-2</v>
      </c>
      <c r="BZ76" s="10">
        <v>1.8004627341256001E-2</v>
      </c>
      <c r="CA76" s="10">
        <v>0</v>
      </c>
      <c r="CB76" s="10">
        <v>0</v>
      </c>
      <c r="CC76" s="10">
        <v>6.0153710680910296E-3</v>
      </c>
      <c r="CD76" s="10">
        <v>5.1810958312853402E-3</v>
      </c>
      <c r="CE76" s="10">
        <v>0</v>
      </c>
      <c r="CF76" s="10">
        <v>0</v>
      </c>
      <c r="CG76" s="10">
        <v>2.44272E-2</v>
      </c>
      <c r="CH76" s="10">
        <v>2.3076599999999999E-2</v>
      </c>
      <c r="CI76" s="10">
        <v>0</v>
      </c>
      <c r="CJ76" s="10">
        <v>0</v>
      </c>
      <c r="CK76" s="10">
        <v>5.2845099999999999E-2</v>
      </c>
      <c r="CL76" s="10">
        <v>5.0401300000000003E-2</v>
      </c>
      <c r="CM76" s="10">
        <v>0</v>
      </c>
      <c r="CN76" s="10">
        <v>0</v>
      </c>
      <c r="CO76" s="10">
        <v>5.0193099999999997E-2</v>
      </c>
      <c r="CP76" s="10">
        <v>4.8490100000000001E-2</v>
      </c>
      <c r="CQ76" s="10">
        <v>0</v>
      </c>
      <c r="CR76" s="10">
        <v>0</v>
      </c>
      <c r="CS76" s="10">
        <v>5.3340800000000001E-2</v>
      </c>
      <c r="CT76" s="10">
        <v>5.25546E-2</v>
      </c>
      <c r="CU76" s="10">
        <v>0</v>
      </c>
      <c r="CV76" s="10">
        <v>0</v>
      </c>
      <c r="CW76" s="10">
        <v>6.6806199999999996E-2</v>
      </c>
      <c r="CX76" s="10">
        <v>6.6028400000000001E-2</v>
      </c>
      <c r="CY76" s="10">
        <v>0</v>
      </c>
      <c r="CZ76" s="10">
        <v>0</v>
      </c>
      <c r="DA76" s="10">
        <v>5.2996099999999997E-2</v>
      </c>
      <c r="DB76" s="10">
        <v>5.1664799999999997E-2</v>
      </c>
      <c r="DC76" s="10">
        <v>0</v>
      </c>
      <c r="DD76" s="10">
        <v>0</v>
      </c>
      <c r="DE76" s="10">
        <v>5.5638199999999999E-2</v>
      </c>
      <c r="DF76" s="10">
        <v>5.4500300000000002E-2</v>
      </c>
      <c r="DG76" s="10">
        <v>0</v>
      </c>
      <c r="DH76" s="10">
        <v>0</v>
      </c>
      <c r="DI76" s="10">
        <v>5.6457199999999999E-2</v>
      </c>
      <c r="DJ76" s="10">
        <v>5.4039200000000003E-2</v>
      </c>
      <c r="DK76" s="10">
        <v>0</v>
      </c>
      <c r="DL76" s="10">
        <v>0</v>
      </c>
      <c r="DM76" s="10">
        <v>5.86116E-2</v>
      </c>
      <c r="DN76" s="10">
        <v>5.5721899999999998E-2</v>
      </c>
      <c r="DO76" s="10">
        <v>0</v>
      </c>
      <c r="DP76" s="10">
        <v>0</v>
      </c>
      <c r="DQ76" s="10">
        <v>5.3350799999999997E-2</v>
      </c>
      <c r="DR76" s="10">
        <v>5.3341199999999998E-2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208.623248838546</v>
      </c>
      <c r="F77" s="10">
        <v>223.99580408293301</v>
      </c>
      <c r="G77" s="10">
        <v>0</v>
      </c>
      <c r="H77" s="10">
        <v>0</v>
      </c>
      <c r="I77" s="10">
        <v>16227.547649423699</v>
      </c>
      <c r="J77" s="10">
        <v>713.45049977728002</v>
      </c>
      <c r="K77" s="10">
        <v>0</v>
      </c>
      <c r="L77" s="10">
        <v>0</v>
      </c>
      <c r="M77" s="10">
        <v>4.18078407803932E-2</v>
      </c>
      <c r="N77" s="10">
        <v>4.1809255484350299E-2</v>
      </c>
      <c r="O77" s="10">
        <v>0</v>
      </c>
      <c r="P77" s="10">
        <v>0</v>
      </c>
      <c r="Q77" s="10">
        <v>4.09978104575979E-2</v>
      </c>
      <c r="R77" s="10">
        <v>4.1557789511946601E-2</v>
      </c>
      <c r="S77" s="10">
        <v>0</v>
      </c>
      <c r="T77" s="10">
        <v>0</v>
      </c>
      <c r="U77" s="10">
        <v>4.1457027468073303E-2</v>
      </c>
      <c r="V77" s="10">
        <v>4.1508175832666597E-2</v>
      </c>
      <c r="W77" s="10">
        <v>0</v>
      </c>
      <c r="X77" s="10">
        <v>0</v>
      </c>
      <c r="Y77" s="10">
        <v>4.1292299963109E-2</v>
      </c>
      <c r="Z77" s="10">
        <v>4.12457329924866E-2</v>
      </c>
      <c r="AA77" s="10">
        <v>0</v>
      </c>
      <c r="AB77" s="10">
        <v>0</v>
      </c>
      <c r="AC77" s="10">
        <v>3.9285419843084798E-2</v>
      </c>
      <c r="AD77" s="10">
        <v>3.8787832802236903E-2</v>
      </c>
      <c r="AE77" s="10">
        <v>0</v>
      </c>
      <c r="AF77" s="10">
        <v>0</v>
      </c>
      <c r="AG77" s="10">
        <v>2.65245109886614E-2</v>
      </c>
      <c r="AH77" s="10">
        <v>2.3335578175740401E-2</v>
      </c>
      <c r="AI77" s="10">
        <v>0</v>
      </c>
      <c r="AJ77" s="10">
        <v>0</v>
      </c>
      <c r="AK77" s="10">
        <v>9.1940929717257997E-3</v>
      </c>
      <c r="AL77" s="10">
        <v>4.27949387748572E-3</v>
      </c>
      <c r="AM77" s="10">
        <v>0</v>
      </c>
      <c r="AN77" s="10">
        <v>0</v>
      </c>
      <c r="AO77" s="10">
        <v>4.2507616614941797E-2</v>
      </c>
      <c r="AP77" s="10">
        <v>9.3298368779035894E-3</v>
      </c>
      <c r="AQ77" s="10">
        <v>0</v>
      </c>
      <c r="AR77" s="10">
        <v>0</v>
      </c>
      <c r="AS77" s="10">
        <v>52.794516043205498</v>
      </c>
      <c r="AT77" s="10">
        <v>62.270136203293099</v>
      </c>
      <c r="AU77" s="10">
        <v>0</v>
      </c>
      <c r="AV77" s="10">
        <v>0</v>
      </c>
      <c r="AW77" s="10">
        <v>3643.8839634742299</v>
      </c>
      <c r="AX77" s="10">
        <v>178.02512276625799</v>
      </c>
      <c r="AY77" s="10">
        <v>0</v>
      </c>
      <c r="AZ77" s="10">
        <v>0</v>
      </c>
      <c r="BA77" s="10">
        <v>2.7648701580322701E-2</v>
      </c>
      <c r="BB77" s="10">
        <v>2.68601886410933E-2</v>
      </c>
      <c r="BC77" s="10">
        <v>0</v>
      </c>
      <c r="BD77" s="10">
        <v>0</v>
      </c>
      <c r="BE77" s="10">
        <v>2.6779761372874199E-2</v>
      </c>
      <c r="BF77" s="10">
        <v>2.6827247415192702E-2</v>
      </c>
      <c r="BG77" s="10">
        <v>0</v>
      </c>
      <c r="BH77" s="10">
        <v>0</v>
      </c>
      <c r="BI77" s="10">
        <v>2.6805095577321501E-2</v>
      </c>
      <c r="BJ77" s="10">
        <v>2.6808019133901101E-2</v>
      </c>
      <c r="BK77" s="10">
        <v>0</v>
      </c>
      <c r="BL77" s="10">
        <v>0</v>
      </c>
      <c r="BM77" s="10">
        <v>2.66738342140731E-2</v>
      </c>
      <c r="BN77" s="10">
        <v>2.6642548228585802E-2</v>
      </c>
      <c r="BO77" s="10">
        <v>0</v>
      </c>
      <c r="BP77" s="10">
        <v>0</v>
      </c>
      <c r="BQ77" s="10">
        <v>2.5381557156813901E-2</v>
      </c>
      <c r="BR77" s="10">
        <v>2.50814468976438E-2</v>
      </c>
      <c r="BS77" s="10">
        <v>0</v>
      </c>
      <c r="BT77" s="10">
        <v>0</v>
      </c>
      <c r="BU77" s="10">
        <v>1.7058094830291099E-2</v>
      </c>
      <c r="BV77" s="10">
        <v>1.5220186566736999E-2</v>
      </c>
      <c r="BW77" s="10">
        <v>0</v>
      </c>
      <c r="BX77" s="10">
        <v>0</v>
      </c>
      <c r="BY77" s="10">
        <v>4.1053264064654597E-3</v>
      </c>
      <c r="BZ77" s="10">
        <v>1.80794940684407E-3</v>
      </c>
      <c r="CA77" s="10">
        <v>0</v>
      </c>
      <c r="CB77" s="10">
        <v>0</v>
      </c>
      <c r="CC77" s="10">
        <v>1.07234554210963E-2</v>
      </c>
      <c r="CD77" s="10">
        <v>3.6396358774010598E-3</v>
      </c>
      <c r="CE77" s="10">
        <v>0</v>
      </c>
      <c r="CF77" s="10">
        <v>0</v>
      </c>
      <c r="CG77" s="10">
        <v>4.1879399999999997E-2</v>
      </c>
      <c r="CH77" s="10">
        <v>4.35761E-2</v>
      </c>
      <c r="CI77" s="10">
        <v>0</v>
      </c>
      <c r="CJ77" s="10">
        <v>0</v>
      </c>
      <c r="CK77" s="10">
        <v>7.2917099999999999E-2</v>
      </c>
      <c r="CL77" s="10">
        <v>7.1765499999999996E-2</v>
      </c>
      <c r="CM77" s="10">
        <v>0</v>
      </c>
      <c r="CN77" s="10">
        <v>0</v>
      </c>
      <c r="CO77" s="10">
        <v>7.0186600000000002E-2</v>
      </c>
      <c r="CP77" s="10">
        <v>6.8790000000000004E-2</v>
      </c>
      <c r="CQ77" s="10">
        <v>0</v>
      </c>
      <c r="CR77" s="10">
        <v>0</v>
      </c>
      <c r="CS77" s="10">
        <v>7.0345900000000003E-2</v>
      </c>
      <c r="CT77" s="10">
        <v>6.7232399999999998E-2</v>
      </c>
      <c r="CU77" s="10">
        <v>0</v>
      </c>
      <c r="CV77" s="10">
        <v>0</v>
      </c>
      <c r="CW77" s="10">
        <v>8.9177800000000002E-2</v>
      </c>
      <c r="CX77" s="10">
        <v>8.4524600000000005E-2</v>
      </c>
      <c r="CY77" s="10">
        <v>0</v>
      </c>
      <c r="CZ77" s="10">
        <v>0</v>
      </c>
      <c r="DA77" s="10">
        <v>6.9427299999999997E-2</v>
      </c>
      <c r="DB77" s="10">
        <v>6.7802500000000002E-2</v>
      </c>
      <c r="DC77" s="10">
        <v>0</v>
      </c>
      <c r="DD77" s="10">
        <v>0</v>
      </c>
      <c r="DE77" s="10">
        <v>7.1107400000000001E-2</v>
      </c>
      <c r="DF77" s="10">
        <v>6.8429699999999996E-2</v>
      </c>
      <c r="DG77" s="10">
        <v>0</v>
      </c>
      <c r="DH77" s="10">
        <v>0</v>
      </c>
      <c r="DI77" s="10">
        <v>7.1954599999999994E-2</v>
      </c>
      <c r="DJ77" s="10">
        <v>6.99573E-2</v>
      </c>
      <c r="DK77" s="10">
        <v>0</v>
      </c>
      <c r="DL77" s="10">
        <v>0</v>
      </c>
      <c r="DM77" s="10">
        <v>7.3453699999999997E-2</v>
      </c>
      <c r="DN77" s="10">
        <v>7.2576699999999994E-2</v>
      </c>
      <c r="DO77" s="10">
        <v>0</v>
      </c>
      <c r="DP77" s="10">
        <v>0</v>
      </c>
      <c r="DQ77" s="10">
        <v>6.9284200000000004E-2</v>
      </c>
      <c r="DR77" s="10">
        <v>7.0763900000000005E-2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224.998984939076</v>
      </c>
      <c r="F78" s="10">
        <v>912.00782349823101</v>
      </c>
      <c r="G78" s="10">
        <v>0</v>
      </c>
      <c r="H78" s="10">
        <v>0</v>
      </c>
      <c r="I78" s="10">
        <v>18051.156641926798</v>
      </c>
      <c r="J78" s="10">
        <v>9252.1037456372505</v>
      </c>
      <c r="K78" s="10">
        <v>0</v>
      </c>
      <c r="L78" s="10">
        <v>0</v>
      </c>
      <c r="M78" s="10">
        <v>4.6985552343358002E-2</v>
      </c>
      <c r="N78" s="10">
        <v>4.10319411643656E-2</v>
      </c>
      <c r="O78" s="10">
        <v>0</v>
      </c>
      <c r="P78" s="10">
        <v>0</v>
      </c>
      <c r="Q78" s="10">
        <v>4.1691639328988603E-2</v>
      </c>
      <c r="R78" s="10">
        <v>4.1090524046706003E-2</v>
      </c>
      <c r="S78" s="10">
        <v>0</v>
      </c>
      <c r="T78" s="10">
        <v>0</v>
      </c>
      <c r="U78" s="10">
        <v>4.1111803696735998E-2</v>
      </c>
      <c r="V78" s="10">
        <v>4.1024037002958799E-2</v>
      </c>
      <c r="W78" s="10">
        <v>0</v>
      </c>
      <c r="X78" s="10">
        <v>0</v>
      </c>
      <c r="Y78" s="10">
        <v>4.0588279802485298E-2</v>
      </c>
      <c r="Z78" s="10">
        <v>4.0308652021746598E-2</v>
      </c>
      <c r="AA78" s="10">
        <v>0</v>
      </c>
      <c r="AB78" s="10">
        <v>0</v>
      </c>
      <c r="AC78" s="10">
        <v>3.6403121799535199E-2</v>
      </c>
      <c r="AD78" s="10">
        <v>3.4102096226803498E-2</v>
      </c>
      <c r="AE78" s="10">
        <v>0</v>
      </c>
      <c r="AF78" s="10">
        <v>0</v>
      </c>
      <c r="AG78" s="10">
        <v>1.8374607573131599E-2</v>
      </c>
      <c r="AH78" s="10">
        <v>1.08930666320357E-2</v>
      </c>
      <c r="AI78" s="10">
        <v>0</v>
      </c>
      <c r="AJ78" s="10">
        <v>0</v>
      </c>
      <c r="AK78" s="10">
        <v>8.0540407195336394E-3</v>
      </c>
      <c r="AL78" s="10">
        <v>1.9118514640392699E-3</v>
      </c>
      <c r="AM78" s="10">
        <v>0</v>
      </c>
      <c r="AN78" s="10">
        <v>0</v>
      </c>
      <c r="AO78" s="10">
        <v>5.0750406477782999E-2</v>
      </c>
      <c r="AP78" s="10">
        <v>8.9813977393361898E-3</v>
      </c>
      <c r="AQ78" s="10">
        <v>0</v>
      </c>
      <c r="AR78" s="10">
        <v>0</v>
      </c>
      <c r="AS78" s="10">
        <v>61.9322774696886</v>
      </c>
      <c r="AT78" s="10">
        <v>236.63944486353</v>
      </c>
      <c r="AU78" s="10">
        <v>0</v>
      </c>
      <c r="AV78" s="10">
        <v>0</v>
      </c>
      <c r="AW78" s="10">
        <v>4401.7803693954902</v>
      </c>
      <c r="AX78" s="10">
        <v>2190.2228274813601</v>
      </c>
      <c r="AY78" s="10">
        <v>0</v>
      </c>
      <c r="AZ78" s="10">
        <v>0</v>
      </c>
      <c r="BA78" s="10">
        <v>2.88298825453541E-2</v>
      </c>
      <c r="BB78" s="10">
        <v>2.75117941322033E-2</v>
      </c>
      <c r="BC78" s="10">
        <v>0</v>
      </c>
      <c r="BD78" s="10">
        <v>0</v>
      </c>
      <c r="BE78" s="10">
        <v>2.7624955912304499E-2</v>
      </c>
      <c r="BF78" s="10">
        <v>2.75179718915625E-2</v>
      </c>
      <c r="BG78" s="10">
        <v>0</v>
      </c>
      <c r="BH78" s="10">
        <v>0</v>
      </c>
      <c r="BI78" s="10">
        <v>2.74982107819392E-2</v>
      </c>
      <c r="BJ78" s="10">
        <v>2.7469157764548599E-2</v>
      </c>
      <c r="BK78" s="10">
        <v>0</v>
      </c>
      <c r="BL78" s="10">
        <v>0</v>
      </c>
      <c r="BM78" s="10">
        <v>2.7164026287693301E-2</v>
      </c>
      <c r="BN78" s="10">
        <v>2.69779127699914E-2</v>
      </c>
      <c r="BO78" s="10">
        <v>0</v>
      </c>
      <c r="BP78" s="10">
        <v>0</v>
      </c>
      <c r="BQ78" s="10">
        <v>2.4294084516113999E-2</v>
      </c>
      <c r="BR78" s="10">
        <v>2.2721837394782701E-2</v>
      </c>
      <c r="BS78" s="10">
        <v>0</v>
      </c>
      <c r="BT78" s="10">
        <v>0</v>
      </c>
      <c r="BU78" s="10">
        <v>1.18908827476619E-2</v>
      </c>
      <c r="BV78" s="10">
        <v>6.8148128178446496E-3</v>
      </c>
      <c r="BW78" s="10">
        <v>0</v>
      </c>
      <c r="BX78" s="10">
        <v>0</v>
      </c>
      <c r="BY78" s="10">
        <v>2.4981860867517298E-3</v>
      </c>
      <c r="BZ78" s="10">
        <v>6.2295830813910403E-4</v>
      </c>
      <c r="CA78" s="10">
        <v>0</v>
      </c>
      <c r="CB78" s="10">
        <v>0</v>
      </c>
      <c r="CC78" s="10">
        <v>1.25904911409661E-2</v>
      </c>
      <c r="CD78" s="10">
        <v>2.8996894822395998E-3</v>
      </c>
      <c r="CE78" s="10">
        <v>0</v>
      </c>
      <c r="CF78" s="10">
        <v>0</v>
      </c>
      <c r="CG78" s="10">
        <v>8.6856299999999997E-2</v>
      </c>
      <c r="CH78" s="10">
        <v>7.0913900000000002E-2</v>
      </c>
      <c r="CI78" s="10">
        <v>0</v>
      </c>
      <c r="CJ78" s="10">
        <v>0</v>
      </c>
      <c r="CK78" s="10">
        <v>0.1075792</v>
      </c>
      <c r="CL78" s="10">
        <v>9.7805900000000001E-2</v>
      </c>
      <c r="CM78" s="10">
        <v>0</v>
      </c>
      <c r="CN78" s="10">
        <v>0</v>
      </c>
      <c r="CO78" s="10">
        <v>9.6521499999999996E-2</v>
      </c>
      <c r="CP78" s="10">
        <v>9.9525299999999997E-2</v>
      </c>
      <c r="CQ78" s="10">
        <v>0</v>
      </c>
      <c r="CR78" s="10">
        <v>0</v>
      </c>
      <c r="CS78" s="10">
        <v>0.10331750000000001</v>
      </c>
      <c r="CT78" s="10">
        <v>0.1050531</v>
      </c>
      <c r="CU78" s="10">
        <v>0</v>
      </c>
      <c r="CV78" s="10">
        <v>0</v>
      </c>
      <c r="CW78" s="10">
        <v>0.1227621</v>
      </c>
      <c r="CX78" s="10">
        <v>0.1206723</v>
      </c>
      <c r="CY78" s="10">
        <v>0</v>
      </c>
      <c r="CZ78" s="10">
        <v>0</v>
      </c>
      <c r="DA78" s="10">
        <v>0.10170940000000001</v>
      </c>
      <c r="DB78" s="10">
        <v>0.1005257</v>
      </c>
      <c r="DC78" s="10">
        <v>0</v>
      </c>
      <c r="DD78" s="10">
        <v>0</v>
      </c>
      <c r="DE78" s="10">
        <v>0.10303329999999999</v>
      </c>
      <c r="DF78" s="10">
        <v>0.10067329999999999</v>
      </c>
      <c r="DG78" s="10">
        <v>0</v>
      </c>
      <c r="DH78" s="10">
        <v>0</v>
      </c>
      <c r="DI78" s="10">
        <v>0.1092761</v>
      </c>
      <c r="DJ78" s="10">
        <v>0.10651579999999999</v>
      </c>
      <c r="DK78" s="10">
        <v>0</v>
      </c>
      <c r="DL78" s="10">
        <v>0</v>
      </c>
      <c r="DM78" s="10">
        <v>0.108778</v>
      </c>
      <c r="DN78" s="10">
        <v>0.1089837</v>
      </c>
      <c r="DO78" s="10">
        <v>0</v>
      </c>
      <c r="DP78" s="10">
        <v>0</v>
      </c>
      <c r="DQ78" s="10">
        <v>0.108615</v>
      </c>
      <c r="DR78" s="10">
        <v>0.1055856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1536.1756358303801</v>
      </c>
      <c r="F79" s="10">
        <v>8464.0050927492393</v>
      </c>
      <c r="G79" s="10">
        <v>0</v>
      </c>
      <c r="H79" s="10">
        <v>0</v>
      </c>
      <c r="I79" s="10">
        <v>51932.355458905899</v>
      </c>
      <c r="J79" s="10">
        <v>112337.61258606</v>
      </c>
      <c r="K79" s="10">
        <v>0</v>
      </c>
      <c r="L79" s="10">
        <v>0</v>
      </c>
      <c r="M79" s="10">
        <v>4.6827743200734101E-2</v>
      </c>
      <c r="N79" s="10">
        <v>4.3885932259937102E-2</v>
      </c>
      <c r="O79" s="10">
        <v>0</v>
      </c>
      <c r="P79" s="10">
        <v>0</v>
      </c>
      <c r="Q79" s="10">
        <v>4.4178875161326799E-2</v>
      </c>
      <c r="R79" s="10">
        <v>4.3875220153001201E-2</v>
      </c>
      <c r="S79" s="10">
        <v>0</v>
      </c>
      <c r="T79" s="10">
        <v>0</v>
      </c>
      <c r="U79" s="10">
        <v>4.38072611322122E-2</v>
      </c>
      <c r="V79" s="10">
        <v>4.36903713142665E-2</v>
      </c>
      <c r="W79" s="10">
        <v>0</v>
      </c>
      <c r="X79" s="10">
        <v>0</v>
      </c>
      <c r="Y79" s="10">
        <v>4.2754738210593203E-2</v>
      </c>
      <c r="Z79" s="10">
        <v>4.1902420759530302E-2</v>
      </c>
      <c r="AA79" s="10">
        <v>0</v>
      </c>
      <c r="AB79" s="10">
        <v>0</v>
      </c>
      <c r="AC79" s="10">
        <v>3.4676882598041497E-2</v>
      </c>
      <c r="AD79" s="10">
        <v>2.8679621830242301E-2</v>
      </c>
      <c r="AE79" s="10">
        <v>0</v>
      </c>
      <c r="AF79" s="10">
        <v>0</v>
      </c>
      <c r="AG79" s="10">
        <v>1.3059760514562599E-2</v>
      </c>
      <c r="AH79" s="10">
        <v>3.8315604632334099E-3</v>
      </c>
      <c r="AI79" s="10">
        <v>0</v>
      </c>
      <c r="AJ79" s="10">
        <v>0</v>
      </c>
      <c r="AK79" s="10">
        <v>1.1530326431992101E-2</v>
      </c>
      <c r="AL79" s="10">
        <v>2.2558834600793199E-3</v>
      </c>
      <c r="AM79" s="10">
        <v>0</v>
      </c>
      <c r="AN79" s="10">
        <v>0</v>
      </c>
      <c r="AO79" s="10">
        <v>0.107776717678062</v>
      </c>
      <c r="AP79" s="10">
        <v>1.26316539737202E-2</v>
      </c>
      <c r="AQ79" s="10">
        <v>0</v>
      </c>
      <c r="AR79" s="10">
        <v>0</v>
      </c>
      <c r="AS79" s="10">
        <v>424.29939587354897</v>
      </c>
      <c r="AT79" s="10">
        <v>2007.07563041254</v>
      </c>
      <c r="AU79" s="10">
        <v>0</v>
      </c>
      <c r="AV79" s="10">
        <v>0</v>
      </c>
      <c r="AW79" s="10">
        <v>12524.636667708501</v>
      </c>
      <c r="AX79" s="10">
        <v>27571.329406384099</v>
      </c>
      <c r="AY79" s="10">
        <v>0</v>
      </c>
      <c r="AZ79" s="10">
        <v>0</v>
      </c>
      <c r="BA79" s="10">
        <v>2.8787021725383902E-2</v>
      </c>
      <c r="BB79" s="10">
        <v>2.8066879635931199E-2</v>
      </c>
      <c r="BC79" s="10">
        <v>0</v>
      </c>
      <c r="BD79" s="10">
        <v>0</v>
      </c>
      <c r="BE79" s="10">
        <v>2.8127827037886799E-2</v>
      </c>
      <c r="BF79" s="10">
        <v>2.8056518893528799E-2</v>
      </c>
      <c r="BG79" s="10">
        <v>0</v>
      </c>
      <c r="BH79" s="10">
        <v>0</v>
      </c>
      <c r="BI79" s="10">
        <v>2.7999067579811899E-2</v>
      </c>
      <c r="BJ79" s="10">
        <v>2.7936066418319999E-2</v>
      </c>
      <c r="BK79" s="10">
        <v>0</v>
      </c>
      <c r="BL79" s="10">
        <v>0</v>
      </c>
      <c r="BM79" s="10">
        <v>2.73139332747925E-2</v>
      </c>
      <c r="BN79" s="10">
        <v>2.67697559676769E-2</v>
      </c>
      <c r="BO79" s="10">
        <v>0</v>
      </c>
      <c r="BP79" s="10">
        <v>0</v>
      </c>
      <c r="BQ79" s="10">
        <v>2.1990681141073401E-2</v>
      </c>
      <c r="BR79" s="10">
        <v>1.8155528929885499E-2</v>
      </c>
      <c r="BS79" s="10">
        <v>0</v>
      </c>
      <c r="BT79" s="10">
        <v>0</v>
      </c>
      <c r="BU79" s="10">
        <v>7.5942634966432096E-3</v>
      </c>
      <c r="BV79" s="10">
        <v>2.0560883179322402E-3</v>
      </c>
      <c r="BW79" s="10">
        <v>0</v>
      </c>
      <c r="BX79" s="10">
        <v>0</v>
      </c>
      <c r="BY79" s="10">
        <v>2.7693136141712501E-3</v>
      </c>
      <c r="BZ79" s="10">
        <v>7.1728078426370198E-4</v>
      </c>
      <c r="CA79" s="10">
        <v>0</v>
      </c>
      <c r="CB79" s="10">
        <v>0</v>
      </c>
      <c r="CC79" s="10">
        <v>2.73484313807777E-2</v>
      </c>
      <c r="CD79" s="10">
        <v>4.0834694365295696E-3</v>
      </c>
      <c r="CE79" s="10">
        <v>0</v>
      </c>
      <c r="CF79" s="10">
        <v>0</v>
      </c>
      <c r="CG79" s="10">
        <v>0.12820290000000001</v>
      </c>
      <c r="CH79" s="10">
        <v>0.13018579999999999</v>
      </c>
      <c r="CI79" s="10">
        <v>0</v>
      </c>
      <c r="CJ79" s="10">
        <v>0</v>
      </c>
      <c r="CK79" s="10">
        <v>0.16298799999999999</v>
      </c>
      <c r="CL79" s="10">
        <v>0.18377070000000001</v>
      </c>
      <c r="CM79" s="10">
        <v>0</v>
      </c>
      <c r="CN79" s="10">
        <v>0</v>
      </c>
      <c r="CO79" s="10">
        <v>0.15849170000000001</v>
      </c>
      <c r="CP79" s="10">
        <v>0.15652260000000001</v>
      </c>
      <c r="CQ79" s="10">
        <v>0</v>
      </c>
      <c r="CR79" s="10">
        <v>0</v>
      </c>
      <c r="CS79" s="10">
        <v>0.16502240000000001</v>
      </c>
      <c r="CT79" s="10">
        <v>0.16133120000000001</v>
      </c>
      <c r="CU79" s="10">
        <v>0</v>
      </c>
      <c r="CV79" s="10">
        <v>0</v>
      </c>
      <c r="CW79" s="10">
        <v>0.19836039999999999</v>
      </c>
      <c r="CX79" s="10">
        <v>0.19961509999999999</v>
      </c>
      <c r="CY79" s="10">
        <v>0</v>
      </c>
      <c r="CZ79" s="10">
        <v>0</v>
      </c>
      <c r="DA79" s="10">
        <v>0.16243079999999999</v>
      </c>
      <c r="DB79" s="10">
        <v>0.16251489999999999</v>
      </c>
      <c r="DC79" s="10">
        <v>0</v>
      </c>
      <c r="DD79" s="10">
        <v>0</v>
      </c>
      <c r="DE79" s="10">
        <v>0.16259760000000001</v>
      </c>
      <c r="DF79" s="10">
        <v>0.16521089999999999</v>
      </c>
      <c r="DG79" s="10">
        <v>0</v>
      </c>
      <c r="DH79" s="10">
        <v>0</v>
      </c>
      <c r="DI79" s="10">
        <v>0.19516729999999999</v>
      </c>
      <c r="DJ79" s="10">
        <v>0.1937169</v>
      </c>
      <c r="DK79" s="10">
        <v>0</v>
      </c>
      <c r="DL79" s="10">
        <v>0</v>
      </c>
      <c r="DM79" s="10">
        <v>0.17650830000000001</v>
      </c>
      <c r="DN79" s="10">
        <v>0.17384859999999999</v>
      </c>
      <c r="DO79" s="10">
        <v>0</v>
      </c>
      <c r="DP79" s="10">
        <v>0</v>
      </c>
      <c r="DQ79" s="10">
        <v>0.16555700000000001</v>
      </c>
      <c r="DR79" s="10">
        <v>0.16265769999999999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3072.9999716790899</v>
      </c>
      <c r="F80" s="10">
        <v>60271.992923361198</v>
      </c>
      <c r="G80" s="10">
        <v>0</v>
      </c>
      <c r="H80" s="10">
        <v>0</v>
      </c>
      <c r="I80" s="10">
        <v>28143.936324508199</v>
      </c>
      <c r="J80" s="10">
        <v>1722544.65913828</v>
      </c>
      <c r="K80" s="10">
        <v>0</v>
      </c>
      <c r="L80" s="10">
        <v>0</v>
      </c>
      <c r="M80" s="10">
        <v>4.6056797415861397E-2</v>
      </c>
      <c r="N80" s="10">
        <v>4.4587405159146103E-2</v>
      </c>
      <c r="O80" s="10">
        <v>0</v>
      </c>
      <c r="P80" s="10">
        <v>0</v>
      </c>
      <c r="Q80" s="10">
        <v>4.4715471507326202E-2</v>
      </c>
      <c r="R80" s="10">
        <v>4.4547342273100803E-2</v>
      </c>
      <c r="S80" s="10">
        <v>0</v>
      </c>
      <c r="T80" s="10">
        <v>0</v>
      </c>
      <c r="U80" s="10">
        <v>4.4366275155006803E-2</v>
      </c>
      <c r="V80" s="10">
        <v>4.4140862200983497E-2</v>
      </c>
      <c r="W80" s="10">
        <v>0</v>
      </c>
      <c r="X80" s="10">
        <v>0</v>
      </c>
      <c r="Y80" s="10">
        <v>4.2280253961456002E-2</v>
      </c>
      <c r="Z80" s="10">
        <v>4.0340716743178899E-2</v>
      </c>
      <c r="AA80" s="10">
        <v>0</v>
      </c>
      <c r="AB80" s="10">
        <v>0</v>
      </c>
      <c r="AC80" s="10">
        <v>2.9177671378825699E-2</v>
      </c>
      <c r="AD80" s="10">
        <v>1.9032096545677699E-2</v>
      </c>
      <c r="AE80" s="10">
        <v>0</v>
      </c>
      <c r="AF80" s="10">
        <v>0</v>
      </c>
      <c r="AG80" s="10">
        <v>9.5075614329768205E-3</v>
      </c>
      <c r="AH80" s="10">
        <v>1.58309622370501E-3</v>
      </c>
      <c r="AI80" s="10">
        <v>0</v>
      </c>
      <c r="AJ80" s="10">
        <v>0</v>
      </c>
      <c r="AK80" s="10">
        <v>2.4137263821824802E-2</v>
      </c>
      <c r="AL80" s="10">
        <v>4.10995980624718E-3</v>
      </c>
      <c r="AM80" s="10">
        <v>0</v>
      </c>
      <c r="AN80" s="10">
        <v>0</v>
      </c>
      <c r="AO80" s="10">
        <v>0.18625837893878899</v>
      </c>
      <c r="AP80" s="10">
        <v>2.8663650203009299E-2</v>
      </c>
      <c r="AQ80" s="10">
        <v>0</v>
      </c>
      <c r="AR80" s="10">
        <v>0</v>
      </c>
      <c r="AS80" s="10">
        <v>969.77381022674899</v>
      </c>
      <c r="AT80" s="10">
        <v>14623.562253170599</v>
      </c>
      <c r="AU80" s="10">
        <v>0</v>
      </c>
      <c r="AV80" s="10">
        <v>0</v>
      </c>
      <c r="AW80" s="10">
        <v>6970.8198079868498</v>
      </c>
      <c r="AX80" s="10">
        <v>366715.12322666502</v>
      </c>
      <c r="AY80" s="10">
        <v>0</v>
      </c>
      <c r="AZ80" s="10">
        <v>0</v>
      </c>
      <c r="BA80" s="10">
        <v>2.8584066735691999E-2</v>
      </c>
      <c r="BB80" s="10">
        <v>2.8224335384798498E-2</v>
      </c>
      <c r="BC80" s="10">
        <v>0</v>
      </c>
      <c r="BD80" s="10">
        <v>0</v>
      </c>
      <c r="BE80" s="10">
        <v>2.8245971806920799E-2</v>
      </c>
      <c r="BF80" s="10">
        <v>2.81981728387844E-2</v>
      </c>
      <c r="BG80" s="10">
        <v>0</v>
      </c>
      <c r="BH80" s="10">
        <v>0</v>
      </c>
      <c r="BI80" s="10">
        <v>2.8073779632966402E-2</v>
      </c>
      <c r="BJ80" s="10">
        <v>2.7936195972826299E-2</v>
      </c>
      <c r="BK80" s="10">
        <v>0</v>
      </c>
      <c r="BL80" s="10">
        <v>0</v>
      </c>
      <c r="BM80" s="10">
        <v>2.6732133455295602E-2</v>
      </c>
      <c r="BN80" s="10">
        <v>2.5493179266940801E-2</v>
      </c>
      <c r="BO80" s="10">
        <v>0</v>
      </c>
      <c r="BP80" s="10">
        <v>0</v>
      </c>
      <c r="BQ80" s="10">
        <v>1.8130570488298699E-2</v>
      </c>
      <c r="BR80" s="10">
        <v>1.1758219214817799E-2</v>
      </c>
      <c r="BS80" s="10">
        <v>0</v>
      </c>
      <c r="BT80" s="10">
        <v>0</v>
      </c>
      <c r="BU80" s="10">
        <v>4.5258902223634196E-3</v>
      </c>
      <c r="BV80" s="10">
        <v>7.23961056018944E-4</v>
      </c>
      <c r="BW80" s="10">
        <v>0</v>
      </c>
      <c r="BX80" s="10">
        <v>0</v>
      </c>
      <c r="BY80" s="10">
        <v>5.0128452992541398E-3</v>
      </c>
      <c r="BZ80" s="10">
        <v>1.1331875092391399E-3</v>
      </c>
      <c r="CA80" s="10">
        <v>0</v>
      </c>
      <c r="CB80" s="10">
        <v>0</v>
      </c>
      <c r="CC80" s="10">
        <v>4.3205358965833301E-2</v>
      </c>
      <c r="CD80" s="10">
        <v>8.8154374752110395E-3</v>
      </c>
      <c r="CE80" s="10">
        <v>0</v>
      </c>
      <c r="CF80" s="10">
        <v>0</v>
      </c>
      <c r="CG80" s="10">
        <v>0.25124299999999999</v>
      </c>
      <c r="CH80" s="10">
        <v>0.23985919999999999</v>
      </c>
      <c r="CI80" s="10">
        <v>0</v>
      </c>
      <c r="CJ80" s="10">
        <v>0</v>
      </c>
      <c r="CK80" s="10">
        <v>0.31466739999999999</v>
      </c>
      <c r="CL80" s="10">
        <v>0.30484430000000001</v>
      </c>
      <c r="CM80" s="10">
        <v>0</v>
      </c>
      <c r="CN80" s="10">
        <v>0</v>
      </c>
      <c r="CO80" s="10">
        <v>0.28968460000000001</v>
      </c>
      <c r="CP80" s="10">
        <v>0.29103570000000001</v>
      </c>
      <c r="CQ80" s="10">
        <v>0</v>
      </c>
      <c r="CR80" s="10">
        <v>0</v>
      </c>
      <c r="CS80" s="10">
        <v>0.31358740000000002</v>
      </c>
      <c r="CT80" s="10">
        <v>0.30958429999999998</v>
      </c>
      <c r="CU80" s="10">
        <v>0</v>
      </c>
      <c r="CV80" s="10">
        <v>0</v>
      </c>
      <c r="CW80" s="10">
        <v>0.32675569999999998</v>
      </c>
      <c r="CX80" s="10">
        <v>0.31537189999999998</v>
      </c>
      <c r="CY80" s="10">
        <v>0</v>
      </c>
      <c r="CZ80" s="10">
        <v>0</v>
      </c>
      <c r="DA80" s="10">
        <v>0.31706269999999998</v>
      </c>
      <c r="DB80" s="10">
        <v>0.30243740000000002</v>
      </c>
      <c r="DC80" s="10">
        <v>0</v>
      </c>
      <c r="DD80" s="10">
        <v>0</v>
      </c>
      <c r="DE80" s="10">
        <v>0.29912889999999998</v>
      </c>
      <c r="DF80" s="10">
        <v>0.3065426</v>
      </c>
      <c r="DG80" s="10">
        <v>0</v>
      </c>
      <c r="DH80" s="10">
        <v>0</v>
      </c>
      <c r="DI80" s="10">
        <v>0.33573510000000001</v>
      </c>
      <c r="DJ80" s="10">
        <v>0.32489869999999998</v>
      </c>
      <c r="DK80" s="10">
        <v>0</v>
      </c>
      <c r="DL80" s="10">
        <v>0</v>
      </c>
      <c r="DM80" s="10">
        <v>0.32420559999999998</v>
      </c>
      <c r="DN80" s="10">
        <v>0.32340760000000002</v>
      </c>
      <c r="DO80" s="10">
        <v>0</v>
      </c>
      <c r="DP80" s="10">
        <v>0</v>
      </c>
      <c r="DQ80" s="10">
        <v>0.32375399999999999</v>
      </c>
      <c r="DR80" s="10">
        <v>0.32852779999999998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6400.3069829444203</v>
      </c>
      <c r="F81" s="10">
        <v>2866608.0077192201</v>
      </c>
      <c r="G81" s="10">
        <v>0</v>
      </c>
      <c r="H81" s="10">
        <v>0</v>
      </c>
      <c r="I81" s="10">
        <v>197812.568307743</v>
      </c>
      <c r="J81" s="10">
        <v>179993235.521258</v>
      </c>
      <c r="K81" s="10">
        <v>0</v>
      </c>
      <c r="L81" s="10">
        <v>0</v>
      </c>
      <c r="M81" s="10">
        <v>4.5495668238132697E-2</v>
      </c>
      <c r="N81" s="10">
        <v>4.4757486156314502E-2</v>
      </c>
      <c r="O81" s="10">
        <v>0</v>
      </c>
      <c r="P81" s="10">
        <v>0</v>
      </c>
      <c r="Q81" s="10">
        <v>4.4791466680128997E-2</v>
      </c>
      <c r="R81" s="10">
        <v>4.4672044701305202E-2</v>
      </c>
      <c r="S81" s="10">
        <v>0</v>
      </c>
      <c r="T81" s="10">
        <v>0</v>
      </c>
      <c r="U81" s="10">
        <v>4.4297607366178403E-2</v>
      </c>
      <c r="V81" s="10">
        <v>4.3836672261007702E-2</v>
      </c>
      <c r="W81" s="10">
        <v>0</v>
      </c>
      <c r="X81" s="10">
        <v>0</v>
      </c>
      <c r="Y81" s="10">
        <v>4.05019957793116E-2</v>
      </c>
      <c r="Z81" s="10">
        <v>3.6591286450901803E-2</v>
      </c>
      <c r="AA81" s="10">
        <v>0</v>
      </c>
      <c r="AB81" s="10">
        <v>0</v>
      </c>
      <c r="AC81" s="10">
        <v>2.2289660650456601E-2</v>
      </c>
      <c r="AD81" s="10">
        <v>9.6213994817822002E-3</v>
      </c>
      <c r="AE81" s="10">
        <v>0</v>
      </c>
      <c r="AF81" s="10">
        <v>0</v>
      </c>
      <c r="AG81" s="10">
        <v>7.4984864410379002E-3</v>
      </c>
      <c r="AH81" s="10">
        <v>1.59294872618654E-3</v>
      </c>
      <c r="AI81" s="10">
        <v>0</v>
      </c>
      <c r="AJ81" s="10">
        <v>0</v>
      </c>
      <c r="AK81" s="10">
        <v>3.5611763231018202E-2</v>
      </c>
      <c r="AL81" s="10">
        <v>8.3362408751843607E-3</v>
      </c>
      <c r="AM81" s="10">
        <v>0</v>
      </c>
      <c r="AN81" s="10">
        <v>0</v>
      </c>
      <c r="AO81" s="10">
        <v>0.40895425258920398</v>
      </c>
      <c r="AP81" s="10">
        <v>0.101823869915059</v>
      </c>
      <c r="AQ81" s="10">
        <v>0</v>
      </c>
      <c r="AR81" s="10">
        <v>0</v>
      </c>
      <c r="AS81" s="10">
        <v>1355.6975894929701</v>
      </c>
      <c r="AT81" s="10">
        <v>656699.01618817204</v>
      </c>
      <c r="AU81" s="10">
        <v>0</v>
      </c>
      <c r="AV81" s="10">
        <v>0</v>
      </c>
      <c r="AW81" s="10">
        <v>52630.1007688311</v>
      </c>
      <c r="AX81" s="10">
        <v>47470486.0224206</v>
      </c>
      <c r="AY81" s="10">
        <v>0</v>
      </c>
      <c r="AZ81" s="10">
        <v>0</v>
      </c>
      <c r="BA81" s="10">
        <v>2.84417609937496E-2</v>
      </c>
      <c r="BB81" s="10">
        <v>2.8261987658487801E-2</v>
      </c>
      <c r="BC81" s="10">
        <v>0</v>
      </c>
      <c r="BD81" s="10">
        <v>0</v>
      </c>
      <c r="BE81" s="10">
        <v>2.8253726272881401E-2</v>
      </c>
      <c r="BF81" s="10">
        <v>2.8207092320438901E-2</v>
      </c>
      <c r="BG81" s="10">
        <v>0</v>
      </c>
      <c r="BH81" s="10">
        <v>0</v>
      </c>
      <c r="BI81" s="10">
        <v>2.79561021904958E-2</v>
      </c>
      <c r="BJ81" s="10">
        <v>2.7665837989351402E-2</v>
      </c>
      <c r="BK81" s="10">
        <v>0</v>
      </c>
      <c r="BL81" s="10">
        <v>0</v>
      </c>
      <c r="BM81" s="10">
        <v>2.5418052998496799E-2</v>
      </c>
      <c r="BN81" s="10">
        <v>2.2957911828638398E-2</v>
      </c>
      <c r="BO81" s="10">
        <v>0</v>
      </c>
      <c r="BP81" s="10">
        <v>0</v>
      </c>
      <c r="BQ81" s="10">
        <v>1.3400819580062799E-2</v>
      </c>
      <c r="BR81" s="10">
        <v>5.6734335140102296E-3</v>
      </c>
      <c r="BS81" s="10">
        <v>0</v>
      </c>
      <c r="BT81" s="10">
        <v>0</v>
      </c>
      <c r="BU81" s="10">
        <v>2.8017540486603102E-3</v>
      </c>
      <c r="BV81" s="10">
        <v>6.03071007555384E-4</v>
      </c>
      <c r="BW81" s="10">
        <v>0</v>
      </c>
      <c r="BX81" s="10">
        <v>0</v>
      </c>
      <c r="BY81" s="10">
        <v>7.7709556315412303E-3</v>
      </c>
      <c r="BZ81" s="10">
        <v>2.0460994486324901E-3</v>
      </c>
      <c r="CA81" s="10">
        <v>0</v>
      </c>
      <c r="CB81" s="10">
        <v>0</v>
      </c>
      <c r="CC81" s="10">
        <v>0.10931096889005</v>
      </c>
      <c r="CD81" s="10">
        <v>1.9872262361233298E-2</v>
      </c>
      <c r="CE81" s="10">
        <v>0</v>
      </c>
      <c r="CF81" s="10">
        <v>0</v>
      </c>
      <c r="CG81" s="10">
        <v>0.47949409999999998</v>
      </c>
      <c r="CH81" s="10">
        <v>0.56092160000000002</v>
      </c>
      <c r="CI81" s="10">
        <v>0</v>
      </c>
      <c r="CJ81" s="10">
        <v>0</v>
      </c>
      <c r="CK81" s="10">
        <v>1.2434912</v>
      </c>
      <c r="CL81" s="10">
        <v>1.2758955000000001</v>
      </c>
      <c r="CM81" s="10">
        <v>0</v>
      </c>
      <c r="CN81" s="10">
        <v>0</v>
      </c>
      <c r="CO81" s="10">
        <v>1.1822292000000001</v>
      </c>
      <c r="CP81" s="10">
        <v>1.2231795000000001</v>
      </c>
      <c r="CQ81" s="10">
        <v>0</v>
      </c>
      <c r="CR81" s="10">
        <v>0</v>
      </c>
      <c r="CS81" s="10">
        <v>1.3674971</v>
      </c>
      <c r="CT81" s="10">
        <v>1.4526897999999999</v>
      </c>
      <c r="CU81" s="10">
        <v>0</v>
      </c>
      <c r="CV81" s="10">
        <v>0</v>
      </c>
      <c r="CW81" s="10">
        <v>1.292157</v>
      </c>
      <c r="CX81" s="10">
        <v>1.4048541000000001</v>
      </c>
      <c r="CY81" s="10">
        <v>0</v>
      </c>
      <c r="CZ81" s="10">
        <v>0</v>
      </c>
      <c r="DA81" s="10">
        <v>1.2528892</v>
      </c>
      <c r="DB81" s="10">
        <v>1.354657</v>
      </c>
      <c r="DC81" s="10">
        <v>0</v>
      </c>
      <c r="DD81" s="10">
        <v>0</v>
      </c>
      <c r="DE81" s="10">
        <v>1.3349149</v>
      </c>
      <c r="DF81" s="10">
        <v>1.3801985000000001</v>
      </c>
      <c r="DG81" s="10">
        <v>0</v>
      </c>
      <c r="DH81" s="10">
        <v>0</v>
      </c>
      <c r="DI81" s="10">
        <v>1.3119388000000001</v>
      </c>
      <c r="DJ81" s="10">
        <v>1.4237911000000001</v>
      </c>
      <c r="DK81" s="10">
        <v>0</v>
      </c>
      <c r="DL81" s="10">
        <v>0</v>
      </c>
      <c r="DM81" s="10">
        <v>1.3124159</v>
      </c>
      <c r="DN81" s="10">
        <v>1.3994335</v>
      </c>
      <c r="DO81" s="10">
        <v>0</v>
      </c>
      <c r="DP81" s="10">
        <v>0</v>
      </c>
      <c r="DQ81" s="10">
        <v>1.2658053</v>
      </c>
      <c r="DR81" s="10">
        <v>1.260704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1215.4325696773401</v>
      </c>
      <c r="F82" s="10">
        <v>101463840.007429</v>
      </c>
      <c r="G82" s="10">
        <v>0</v>
      </c>
      <c r="H82" s="10">
        <v>0</v>
      </c>
      <c r="I82" s="10">
        <v>140493.16372922101</v>
      </c>
      <c r="J82" s="10">
        <v>12304694909.7143</v>
      </c>
      <c r="K82" s="10">
        <v>0</v>
      </c>
      <c r="L82" s="10">
        <v>0</v>
      </c>
      <c r="M82" s="10">
        <v>4.5167554083733297E-2</v>
      </c>
      <c r="N82" s="10">
        <v>4.4791248404081802E-2</v>
      </c>
      <c r="O82" s="10">
        <v>0</v>
      </c>
      <c r="P82" s="10">
        <v>0</v>
      </c>
      <c r="Q82" s="10">
        <v>4.4750039451918203E-2</v>
      </c>
      <c r="R82" s="10">
        <v>4.4617709899639202E-2</v>
      </c>
      <c r="S82" s="10">
        <v>0</v>
      </c>
      <c r="T82" s="10">
        <v>0</v>
      </c>
      <c r="U82" s="10">
        <v>4.3874397844540398E-2</v>
      </c>
      <c r="V82" s="10">
        <v>4.2941800178792303E-2</v>
      </c>
      <c r="W82" s="10">
        <v>0</v>
      </c>
      <c r="X82" s="10">
        <v>0</v>
      </c>
      <c r="Y82" s="10">
        <v>3.6964278733528401E-2</v>
      </c>
      <c r="Z82" s="10">
        <v>3.01742159577673E-2</v>
      </c>
      <c r="AA82" s="10">
        <v>0</v>
      </c>
      <c r="AB82" s="10">
        <v>0</v>
      </c>
      <c r="AC82" s="10">
        <v>1.5688686435152199E-2</v>
      </c>
      <c r="AD82" s="10">
        <v>3.77156548498081E-3</v>
      </c>
      <c r="AE82" s="10">
        <v>0</v>
      </c>
      <c r="AF82" s="10">
        <v>0</v>
      </c>
      <c r="AG82" s="10">
        <v>1.3103274276445901E-2</v>
      </c>
      <c r="AH82" s="10">
        <v>2.3443297967724601E-3</v>
      </c>
      <c r="AI82" s="10">
        <v>0</v>
      </c>
      <c r="AJ82" s="10">
        <v>0</v>
      </c>
      <c r="AK82" s="10">
        <v>9.6769660349544706E-2</v>
      </c>
      <c r="AL82" s="10">
        <v>1.85394735609994E-2</v>
      </c>
      <c r="AM82" s="10">
        <v>0</v>
      </c>
      <c r="AN82" s="10">
        <v>0</v>
      </c>
      <c r="AO82" s="10">
        <v>1.1009443038873901</v>
      </c>
      <c r="AP82" s="10">
        <v>0.197147496808947</v>
      </c>
      <c r="AQ82" s="10">
        <v>0</v>
      </c>
      <c r="AR82" s="10">
        <v>0</v>
      </c>
      <c r="AS82" s="10">
        <v>301.95220344043997</v>
      </c>
      <c r="AT82" s="10">
        <v>32829663.941181999</v>
      </c>
      <c r="AU82" s="10">
        <v>0</v>
      </c>
      <c r="AV82" s="10">
        <v>0</v>
      </c>
      <c r="AW82" s="10">
        <v>34230.5046655689</v>
      </c>
      <c r="AX82" s="10">
        <v>2720999279.4897299</v>
      </c>
      <c r="AY82" s="10">
        <v>0</v>
      </c>
      <c r="AZ82" s="10">
        <v>0</v>
      </c>
      <c r="BA82" s="10">
        <v>2.8359583957845401E-2</v>
      </c>
      <c r="BB82" s="10">
        <v>2.8265893175155501E-2</v>
      </c>
      <c r="BC82" s="10">
        <v>0</v>
      </c>
      <c r="BD82" s="10">
        <v>0</v>
      </c>
      <c r="BE82" s="10">
        <v>2.8223636241666499E-2</v>
      </c>
      <c r="BF82" s="10">
        <v>2.8154048270732802E-2</v>
      </c>
      <c r="BG82" s="10">
        <v>0</v>
      </c>
      <c r="BH82" s="10">
        <v>0</v>
      </c>
      <c r="BI82" s="10">
        <v>2.7658006827346201E-2</v>
      </c>
      <c r="BJ82" s="10">
        <v>2.7067966976229801E-2</v>
      </c>
      <c r="BK82" s="10">
        <v>0</v>
      </c>
      <c r="BL82" s="10">
        <v>0</v>
      </c>
      <c r="BM82" s="10">
        <v>2.3100095781931701E-2</v>
      </c>
      <c r="BN82" s="10">
        <v>1.8770253438613299E-2</v>
      </c>
      <c r="BO82" s="10">
        <v>0</v>
      </c>
      <c r="BP82" s="10">
        <v>0</v>
      </c>
      <c r="BQ82" s="10">
        <v>8.8567236750508194E-3</v>
      </c>
      <c r="BR82" s="10">
        <v>1.9761707790213602E-3</v>
      </c>
      <c r="BS82" s="10">
        <v>0</v>
      </c>
      <c r="BT82" s="10">
        <v>0</v>
      </c>
      <c r="BU82" s="10">
        <v>3.2408844990247502E-3</v>
      </c>
      <c r="BV82" s="10">
        <v>6.7787992853312901E-4</v>
      </c>
      <c r="BW82" s="10">
        <v>0</v>
      </c>
      <c r="BX82" s="10">
        <v>0</v>
      </c>
      <c r="BY82" s="10">
        <v>2.2611988922205801E-2</v>
      </c>
      <c r="BZ82" s="10">
        <v>5.1827237608553902E-3</v>
      </c>
      <c r="CA82" s="10">
        <v>0</v>
      </c>
      <c r="CB82" s="10">
        <v>0</v>
      </c>
      <c r="CC82" s="10">
        <v>0.30550329759834</v>
      </c>
      <c r="CD82" s="10">
        <v>4.8181517487441101E-2</v>
      </c>
      <c r="CE82" s="10">
        <v>0</v>
      </c>
      <c r="CF82" s="10">
        <v>0</v>
      </c>
      <c r="CG82" s="10">
        <v>1.0650367000000001</v>
      </c>
      <c r="CH82" s="10">
        <v>1.1468124</v>
      </c>
      <c r="CI82" s="10">
        <v>0</v>
      </c>
      <c r="CJ82" s="10">
        <v>0</v>
      </c>
      <c r="CK82" s="10">
        <v>2.6066874000000002</v>
      </c>
      <c r="CL82" s="10">
        <v>2.6800709999999999</v>
      </c>
      <c r="CM82" s="10">
        <v>0</v>
      </c>
      <c r="CN82" s="10">
        <v>0</v>
      </c>
      <c r="CO82" s="10">
        <v>2.5526772000000002</v>
      </c>
      <c r="CP82" s="10">
        <v>2.6597507</v>
      </c>
      <c r="CQ82" s="10">
        <v>0</v>
      </c>
      <c r="CR82" s="10">
        <v>0</v>
      </c>
      <c r="CS82" s="10">
        <v>2.7500403000000002</v>
      </c>
      <c r="CT82" s="10">
        <v>2.9540989999999998</v>
      </c>
      <c r="CU82" s="10">
        <v>0</v>
      </c>
      <c r="CV82" s="10">
        <v>0</v>
      </c>
      <c r="CW82" s="10">
        <v>2.9550873000000002</v>
      </c>
      <c r="CX82" s="10">
        <v>2.9386779000000001</v>
      </c>
      <c r="CY82" s="10">
        <v>0</v>
      </c>
      <c r="CZ82" s="10">
        <v>0</v>
      </c>
      <c r="DA82" s="10">
        <v>2.8598026999999999</v>
      </c>
      <c r="DB82" s="10">
        <v>2.8795513000000001</v>
      </c>
      <c r="DC82" s="10">
        <v>0</v>
      </c>
      <c r="DD82" s="10">
        <v>0</v>
      </c>
      <c r="DE82" s="10">
        <v>2.823124</v>
      </c>
      <c r="DF82" s="10">
        <v>2.8197749999999999</v>
      </c>
      <c r="DG82" s="10">
        <v>0</v>
      </c>
      <c r="DH82" s="10">
        <v>0</v>
      </c>
      <c r="DI82" s="10">
        <v>3.0072459999999999</v>
      </c>
      <c r="DJ82" s="10">
        <v>3.0630435999999999</v>
      </c>
      <c r="DK82" s="10">
        <v>0</v>
      </c>
      <c r="DL82" s="10">
        <v>0</v>
      </c>
      <c r="DM82" s="10">
        <v>2.8434377999999998</v>
      </c>
      <c r="DN82" s="10">
        <v>2.9600350999999998</v>
      </c>
      <c r="DO82" s="10">
        <v>0</v>
      </c>
      <c r="DP82" s="10">
        <v>0</v>
      </c>
      <c r="DQ82" s="10">
        <v>2.7802085999999999</v>
      </c>
      <c r="DR82" s="10">
        <v>2.8035155999999999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122879.026498069</v>
      </c>
      <c r="F83" s="10">
        <v>24208475888.006802</v>
      </c>
      <c r="G83" s="10">
        <v>0</v>
      </c>
      <c r="H83" s="10">
        <v>0</v>
      </c>
      <c r="I83" s="10">
        <v>175316.63275190999</v>
      </c>
      <c r="J83" s="10">
        <v>765094167794.28003</v>
      </c>
      <c r="K83" s="10">
        <v>0</v>
      </c>
      <c r="L83" s="10">
        <v>0</v>
      </c>
      <c r="M83" s="10">
        <v>4.4985200269562202E-2</v>
      </c>
      <c r="N83" s="10">
        <v>4.4782276040533101E-2</v>
      </c>
      <c r="O83" s="10">
        <v>0</v>
      </c>
      <c r="P83" s="10">
        <v>0</v>
      </c>
      <c r="Q83" s="10">
        <v>4.4645832367137303E-2</v>
      </c>
      <c r="R83" s="10">
        <v>4.4434349090477498E-2</v>
      </c>
      <c r="S83" s="10">
        <v>0</v>
      </c>
      <c r="T83" s="10">
        <v>0</v>
      </c>
      <c r="U83" s="10">
        <v>4.2973119836250503E-2</v>
      </c>
      <c r="V83" s="10">
        <v>4.1158255952049999E-2</v>
      </c>
      <c r="W83" s="10">
        <v>0</v>
      </c>
      <c r="X83" s="10">
        <v>0</v>
      </c>
      <c r="Y83" s="10">
        <v>3.1663451091102197E-2</v>
      </c>
      <c r="Z83" s="10">
        <v>2.1363721051041999E-2</v>
      </c>
      <c r="AA83" s="10">
        <v>0</v>
      </c>
      <c r="AB83" s="10">
        <v>0</v>
      </c>
      <c r="AC83" s="10">
        <v>1.0811272039594E-2</v>
      </c>
      <c r="AD83" s="10">
        <v>1.7982310692335999E-3</v>
      </c>
      <c r="AE83" s="10">
        <v>0</v>
      </c>
      <c r="AF83" s="10">
        <v>0</v>
      </c>
      <c r="AG83" s="10">
        <v>2.80063157720166E-2</v>
      </c>
      <c r="AH83" s="10">
        <v>6.2919110317670203E-3</v>
      </c>
      <c r="AI83" s="10">
        <v>0</v>
      </c>
      <c r="AJ83" s="10">
        <v>0</v>
      </c>
      <c r="AK83" s="10">
        <v>0.22718128096163301</v>
      </c>
      <c r="AL83" s="10">
        <v>6.4871976660437605E-2</v>
      </c>
      <c r="AM83" s="10">
        <v>0</v>
      </c>
      <c r="AN83" s="10">
        <v>0</v>
      </c>
      <c r="AO83" s="10">
        <v>2.58993473276974</v>
      </c>
      <c r="AP83" s="10">
        <v>0.59678119824204701</v>
      </c>
      <c r="AQ83" s="10">
        <v>0</v>
      </c>
      <c r="AR83" s="10">
        <v>0</v>
      </c>
      <c r="AS83" s="10">
        <v>37125.0436159643</v>
      </c>
      <c r="AT83" s="10">
        <v>6958894567.9595404</v>
      </c>
      <c r="AU83" s="10">
        <v>0</v>
      </c>
      <c r="AV83" s="10">
        <v>0</v>
      </c>
      <c r="AW83" s="10">
        <v>41465.984130621699</v>
      </c>
      <c r="AX83" s="10">
        <v>188998947707.85599</v>
      </c>
      <c r="AY83" s="10">
        <v>0</v>
      </c>
      <c r="AZ83" s="10">
        <v>0</v>
      </c>
      <c r="BA83" s="10">
        <v>2.8311770093771001E-2</v>
      </c>
      <c r="BB83" s="10">
        <v>2.8255760122971998E-2</v>
      </c>
      <c r="BC83" s="10">
        <v>0</v>
      </c>
      <c r="BD83" s="10">
        <v>0</v>
      </c>
      <c r="BE83" s="10">
        <v>2.8158742208269898E-2</v>
      </c>
      <c r="BF83" s="10">
        <v>2.8030640890392401E-2</v>
      </c>
      <c r="BG83" s="10">
        <v>0</v>
      </c>
      <c r="BH83" s="10">
        <v>0</v>
      </c>
      <c r="BI83" s="10">
        <v>2.7065536300931999E-2</v>
      </c>
      <c r="BJ83" s="10">
        <v>2.59071686202475E-2</v>
      </c>
      <c r="BK83" s="10">
        <v>0</v>
      </c>
      <c r="BL83" s="10">
        <v>0</v>
      </c>
      <c r="BM83" s="10">
        <v>1.95396288564215E-2</v>
      </c>
      <c r="BN83" s="10">
        <v>1.29998858551126E-2</v>
      </c>
      <c r="BO83" s="10">
        <v>0</v>
      </c>
      <c r="BP83" s="10">
        <v>0</v>
      </c>
      <c r="BQ83" s="10">
        <v>5.3730740294014997E-3</v>
      </c>
      <c r="BR83" s="10">
        <v>7.6236966467660796E-4</v>
      </c>
      <c r="BS83" s="10">
        <v>0</v>
      </c>
      <c r="BT83" s="10">
        <v>0</v>
      </c>
      <c r="BU83" s="10">
        <v>7.8787363923030294E-3</v>
      </c>
      <c r="BV83" s="10">
        <v>1.5299544647210601E-3</v>
      </c>
      <c r="BW83" s="10">
        <v>0</v>
      </c>
      <c r="BX83" s="10">
        <v>0</v>
      </c>
      <c r="BY83" s="10">
        <v>5.7992489566839403E-2</v>
      </c>
      <c r="BZ83" s="10">
        <v>2.41945168684599E-2</v>
      </c>
      <c r="CA83" s="10">
        <v>0</v>
      </c>
      <c r="CB83" s="10">
        <v>0</v>
      </c>
      <c r="CC83" s="10">
        <v>0.65913845747629496</v>
      </c>
      <c r="CD83" s="10">
        <v>0.155648324666396</v>
      </c>
      <c r="CE83" s="10">
        <v>0</v>
      </c>
      <c r="CF83" s="10">
        <v>0</v>
      </c>
      <c r="CG83" s="10">
        <v>1.9920747000000001</v>
      </c>
      <c r="CH83" s="10">
        <v>2.6701236000000002</v>
      </c>
      <c r="CI83" s="10">
        <v>0</v>
      </c>
      <c r="CJ83" s="10">
        <v>0</v>
      </c>
      <c r="CK83" s="10">
        <v>6.1383612999999997</v>
      </c>
      <c r="CL83" s="10">
        <v>6.2634290999999997</v>
      </c>
      <c r="CM83" s="10">
        <v>0</v>
      </c>
      <c r="CN83" s="10">
        <v>0</v>
      </c>
      <c r="CO83" s="10">
        <v>5.9974819000000004</v>
      </c>
      <c r="CP83" s="10">
        <v>6.3407888999999997</v>
      </c>
      <c r="CQ83" s="10">
        <v>0</v>
      </c>
      <c r="CR83" s="10">
        <v>0</v>
      </c>
      <c r="CS83" s="10">
        <v>6.6441800000000004</v>
      </c>
      <c r="CT83" s="10">
        <v>6.8161234000000004</v>
      </c>
      <c r="CU83" s="10">
        <v>0</v>
      </c>
      <c r="CV83" s="10">
        <v>0</v>
      </c>
      <c r="CW83" s="10">
        <v>7.0360329000000004</v>
      </c>
      <c r="CX83" s="10">
        <v>6.9264995999999996</v>
      </c>
      <c r="CY83" s="10">
        <v>0</v>
      </c>
      <c r="CZ83" s="10">
        <v>0</v>
      </c>
      <c r="DA83" s="10">
        <v>6.7427026999999997</v>
      </c>
      <c r="DB83" s="10">
        <v>6.4409874</v>
      </c>
      <c r="DC83" s="10">
        <v>0</v>
      </c>
      <c r="DD83" s="10">
        <v>0</v>
      </c>
      <c r="DE83" s="10">
        <v>6.4817539000000002</v>
      </c>
      <c r="DF83" s="10">
        <v>6.5605846999999997</v>
      </c>
      <c r="DG83" s="10">
        <v>0</v>
      </c>
      <c r="DH83" s="10">
        <v>0</v>
      </c>
      <c r="DI83" s="10">
        <v>6.7805334999999998</v>
      </c>
      <c r="DJ83" s="10">
        <v>7.0539532999999999</v>
      </c>
      <c r="DK83" s="10">
        <v>0</v>
      </c>
      <c r="DL83" s="10">
        <v>0</v>
      </c>
      <c r="DM83" s="10">
        <v>6.9511849999999997</v>
      </c>
      <c r="DN83" s="10">
        <v>6.9553301000000003</v>
      </c>
      <c r="DO83" s="10">
        <v>0</v>
      </c>
      <c r="DP83" s="10">
        <v>0</v>
      </c>
      <c r="DQ83" s="10">
        <v>6.4411180000000003</v>
      </c>
      <c r="DR83" s="10">
        <v>6.4611980000000004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0.23339945404725701</v>
      </c>
      <c r="F84" s="10">
        <v>0.23339945404725701</v>
      </c>
      <c r="G84" s="10">
        <v>0</v>
      </c>
      <c r="H84" s="10">
        <v>0</v>
      </c>
      <c r="I84" s="10">
        <v>0.233405571028619</v>
      </c>
      <c r="J84" s="10">
        <v>0.233405571028619</v>
      </c>
      <c r="K84" s="10">
        <v>0</v>
      </c>
      <c r="L84" s="10">
        <v>0</v>
      </c>
      <c r="M84" s="10">
        <v>0.39784831476874</v>
      </c>
      <c r="N84" s="10">
        <v>0.39784831476874</v>
      </c>
      <c r="O84" s="10">
        <v>0</v>
      </c>
      <c r="P84" s="10">
        <v>0</v>
      </c>
      <c r="Q84" s="10">
        <v>0.13015344606845899</v>
      </c>
      <c r="R84" s="10">
        <v>0.13015344606845899</v>
      </c>
      <c r="S84" s="10">
        <v>0</v>
      </c>
      <c r="T84" s="10">
        <v>0</v>
      </c>
      <c r="U84" s="10">
        <v>0.22076561843163001</v>
      </c>
      <c r="V84" s="10">
        <v>0.22076561843163001</v>
      </c>
      <c r="W84" s="10">
        <v>0</v>
      </c>
      <c r="X84" s="10">
        <v>0</v>
      </c>
      <c r="Y84" s="10">
        <v>0.23211033028927699</v>
      </c>
      <c r="Z84" s="10">
        <v>0.23211033028927699</v>
      </c>
      <c r="AA84" s="10">
        <v>0</v>
      </c>
      <c r="AB84" s="10">
        <v>0</v>
      </c>
      <c r="AC84" s="10">
        <v>0.23327510113790001</v>
      </c>
      <c r="AD84" s="10">
        <v>0.23327510113790001</v>
      </c>
      <c r="AE84" s="10">
        <v>0</v>
      </c>
      <c r="AF84" s="10">
        <v>0</v>
      </c>
      <c r="AG84" s="10">
        <v>0.233392216338282</v>
      </c>
      <c r="AH84" s="10">
        <v>0.233392216338282</v>
      </c>
      <c r="AI84" s="10">
        <v>0</v>
      </c>
      <c r="AJ84" s="10">
        <v>0</v>
      </c>
      <c r="AK84" s="10">
        <v>0.233402679974654</v>
      </c>
      <c r="AL84" s="10">
        <v>0.233402679974654</v>
      </c>
      <c r="AM84" s="10">
        <v>0</v>
      </c>
      <c r="AN84" s="10">
        <v>0</v>
      </c>
      <c r="AO84" s="10">
        <v>0.23340683259688499</v>
      </c>
      <c r="AP84" s="10">
        <v>0.23340683259688499</v>
      </c>
      <c r="AQ84" s="10">
        <v>0</v>
      </c>
      <c r="AR84" s="10">
        <v>0</v>
      </c>
      <c r="AS84" s="10">
        <v>0.19596760767600699</v>
      </c>
      <c r="AT84" s="10">
        <v>0.19596760767600699</v>
      </c>
      <c r="AU84" s="10">
        <v>0</v>
      </c>
      <c r="AV84" s="10">
        <v>0</v>
      </c>
      <c r="AW84" s="10">
        <v>0.19596890340422901</v>
      </c>
      <c r="AX84" s="10">
        <v>0.19596890340422901</v>
      </c>
      <c r="AY84" s="10">
        <v>0</v>
      </c>
      <c r="AZ84" s="10">
        <v>0</v>
      </c>
      <c r="BA84" s="10">
        <v>0.26821013181933601</v>
      </c>
      <c r="BB84" s="10">
        <v>0.26821013181933601</v>
      </c>
      <c r="BC84" s="10">
        <v>0</v>
      </c>
      <c r="BD84" s="10">
        <v>0</v>
      </c>
      <c r="BE84" s="10">
        <v>0.111923420763078</v>
      </c>
      <c r="BF84" s="10">
        <v>0.111923420763078</v>
      </c>
      <c r="BG84" s="10">
        <v>0</v>
      </c>
      <c r="BH84" s="10">
        <v>0</v>
      </c>
      <c r="BI84" s="10">
        <v>0.186715639621887</v>
      </c>
      <c r="BJ84" s="10">
        <v>0.186715639621887</v>
      </c>
      <c r="BK84" s="10">
        <v>0</v>
      </c>
      <c r="BL84" s="10">
        <v>0</v>
      </c>
      <c r="BM84" s="10">
        <v>0.19503308306694001</v>
      </c>
      <c r="BN84" s="10">
        <v>0.19503308306694001</v>
      </c>
      <c r="BO84" s="10">
        <v>0</v>
      </c>
      <c r="BP84" s="10">
        <v>0</v>
      </c>
      <c r="BQ84" s="10">
        <v>0.195874285973449</v>
      </c>
      <c r="BR84" s="10">
        <v>0.195874285973449</v>
      </c>
      <c r="BS84" s="10">
        <v>0</v>
      </c>
      <c r="BT84" s="10">
        <v>0</v>
      </c>
      <c r="BU84" s="10">
        <v>0.195958709288274</v>
      </c>
      <c r="BV84" s="10">
        <v>0.195958709288274</v>
      </c>
      <c r="BW84" s="10">
        <v>0</v>
      </c>
      <c r="BX84" s="10">
        <v>0</v>
      </c>
      <c r="BY84" s="10">
        <v>0.19596679505421499</v>
      </c>
      <c r="BZ84" s="10">
        <v>0.19596679505421499</v>
      </c>
      <c r="CA84" s="10">
        <v>0</v>
      </c>
      <c r="CB84" s="10">
        <v>0</v>
      </c>
      <c r="CC84" s="10">
        <v>0.195970356841802</v>
      </c>
      <c r="CD84" s="10">
        <v>0.195970356841802</v>
      </c>
      <c r="CE84" s="10">
        <v>0</v>
      </c>
      <c r="CF84" s="10">
        <v>0</v>
      </c>
      <c r="CG84" s="10">
        <v>1.51816E-2</v>
      </c>
      <c r="CH84" s="10">
        <v>1.50201E-2</v>
      </c>
      <c r="CI84" s="10">
        <v>0</v>
      </c>
      <c r="CJ84" s="10">
        <v>0</v>
      </c>
      <c r="CK84" s="10">
        <v>4.3967100000000002E-2</v>
      </c>
      <c r="CL84" s="10">
        <v>4.3130500000000002E-2</v>
      </c>
      <c r="CM84" s="10">
        <v>0</v>
      </c>
      <c r="CN84" s="10">
        <v>0</v>
      </c>
      <c r="CO84" s="10">
        <v>5.1132499999999997E-2</v>
      </c>
      <c r="CP84" s="10">
        <v>8.0824400000000005E-2</v>
      </c>
      <c r="CQ84" s="10">
        <v>0</v>
      </c>
      <c r="CR84" s="10">
        <v>0</v>
      </c>
      <c r="CS84" s="10">
        <v>4.7285800000000003E-2</v>
      </c>
      <c r="CT84" s="10">
        <v>4.9599299999999999E-2</v>
      </c>
      <c r="CU84" s="10">
        <v>0</v>
      </c>
      <c r="CV84" s="10">
        <v>0</v>
      </c>
      <c r="CW84" s="10">
        <v>4.8500500000000002E-2</v>
      </c>
      <c r="CX84" s="10">
        <v>4.6209300000000002E-2</v>
      </c>
      <c r="CY84" s="10">
        <v>0</v>
      </c>
      <c r="CZ84" s="10">
        <v>0</v>
      </c>
      <c r="DA84" s="10">
        <v>4.3798299999999998E-2</v>
      </c>
      <c r="DB84" s="10">
        <v>4.3739500000000001E-2</v>
      </c>
      <c r="DC84" s="10">
        <v>0</v>
      </c>
      <c r="DD84" s="10">
        <v>0</v>
      </c>
      <c r="DE84" s="10">
        <v>5.1204800000000002E-2</v>
      </c>
      <c r="DF84" s="10">
        <v>4.6983200000000003E-2</v>
      </c>
      <c r="DG84" s="10">
        <v>0</v>
      </c>
      <c r="DH84" s="10">
        <v>0</v>
      </c>
      <c r="DI84" s="10">
        <v>6.0058199999999999E-2</v>
      </c>
      <c r="DJ84" s="10">
        <v>6.0957299999999999E-2</v>
      </c>
      <c r="DK84" s="10">
        <v>0</v>
      </c>
      <c r="DL84" s="10">
        <v>0</v>
      </c>
      <c r="DM84" s="10">
        <v>4.7531499999999997E-2</v>
      </c>
      <c r="DN84" s="10">
        <v>4.7326500000000001E-2</v>
      </c>
      <c r="DO84" s="10">
        <v>0</v>
      </c>
      <c r="DP84" s="10">
        <v>0</v>
      </c>
      <c r="DQ84" s="10">
        <v>4.5230399999999997E-2</v>
      </c>
      <c r="DR84" s="10">
        <v>4.6586799999999998E-2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0.119294213209351</v>
      </c>
      <c r="F85" s="10">
        <v>0.13240141841445299</v>
      </c>
      <c r="G85" s="10">
        <v>0</v>
      </c>
      <c r="H85" s="10">
        <v>0</v>
      </c>
      <c r="I85" s="10">
        <v>2724.6123231002898</v>
      </c>
      <c r="J85" s="10">
        <v>1116.4184152779301</v>
      </c>
      <c r="K85" s="10">
        <v>0</v>
      </c>
      <c r="L85" s="10">
        <v>0</v>
      </c>
      <c r="M85" s="10">
        <v>0.28360572712694299</v>
      </c>
      <c r="N85" s="10">
        <v>0.105673147686562</v>
      </c>
      <c r="O85" s="10">
        <v>0</v>
      </c>
      <c r="P85" s="10">
        <v>0</v>
      </c>
      <c r="Q85" s="10">
        <v>4.4312767984842599E-2</v>
      </c>
      <c r="R85" s="10">
        <v>6.7094816544086E-2</v>
      </c>
      <c r="S85" s="10">
        <v>0</v>
      </c>
      <c r="T85" s="10">
        <v>0</v>
      </c>
      <c r="U85" s="10">
        <v>6.2574238735789406E-2</v>
      </c>
      <c r="V85" s="10">
        <v>6.5349235519407106E-2</v>
      </c>
      <c r="W85" s="10">
        <v>0</v>
      </c>
      <c r="X85" s="10">
        <v>0</v>
      </c>
      <c r="Y85" s="10">
        <v>6.4650600463012894E-2</v>
      </c>
      <c r="Z85" s="10">
        <v>6.49326708803631E-2</v>
      </c>
      <c r="AA85" s="10">
        <v>0</v>
      </c>
      <c r="AB85" s="10">
        <v>0</v>
      </c>
      <c r="AC85" s="10">
        <v>6.4868198660075399E-2</v>
      </c>
      <c r="AD85" s="10">
        <v>6.4893728340302895E-2</v>
      </c>
      <c r="AE85" s="10">
        <v>0</v>
      </c>
      <c r="AF85" s="10">
        <v>0</v>
      </c>
      <c r="AG85" s="10">
        <v>6.4980704387066296E-2</v>
      </c>
      <c r="AH85" s="10">
        <v>6.4914698888410199E-2</v>
      </c>
      <c r="AI85" s="10">
        <v>0</v>
      </c>
      <c r="AJ85" s="10">
        <v>0</v>
      </c>
      <c r="AK85" s="10">
        <v>6.6871872742551394E-2</v>
      </c>
      <c r="AL85" s="10">
        <v>6.5191251817374604E-2</v>
      </c>
      <c r="AM85" s="10">
        <v>0</v>
      </c>
      <c r="AN85" s="10">
        <v>0</v>
      </c>
      <c r="AO85" s="10">
        <v>8.5911839517629499E-2</v>
      </c>
      <c r="AP85" s="10">
        <v>6.9990227121824497E-2</v>
      </c>
      <c r="AQ85" s="10">
        <v>0</v>
      </c>
      <c r="AR85" s="10">
        <v>0</v>
      </c>
      <c r="AS85" s="10">
        <v>3.18198446005774E-2</v>
      </c>
      <c r="AT85" s="10">
        <v>3.1774963869338403E-2</v>
      </c>
      <c r="AU85" s="10">
        <v>0</v>
      </c>
      <c r="AV85" s="10">
        <v>0</v>
      </c>
      <c r="AW85" s="10">
        <v>711.21571639097101</v>
      </c>
      <c r="AX85" s="10">
        <v>339.06761577509798</v>
      </c>
      <c r="AY85" s="10">
        <v>0</v>
      </c>
      <c r="AZ85" s="10">
        <v>0</v>
      </c>
      <c r="BA85" s="10">
        <v>0.18538940288532399</v>
      </c>
      <c r="BB85" s="10">
        <v>5.9856010516465101E-2</v>
      </c>
      <c r="BC85" s="10">
        <v>0</v>
      </c>
      <c r="BD85" s="10">
        <v>0</v>
      </c>
      <c r="BE85" s="10">
        <v>2.7536059109592299E-2</v>
      </c>
      <c r="BF85" s="10">
        <v>4.7285959059689499E-2</v>
      </c>
      <c r="BG85" s="10">
        <v>0</v>
      </c>
      <c r="BH85" s="10">
        <v>0</v>
      </c>
      <c r="BI85" s="10">
        <v>4.2463301461455001E-2</v>
      </c>
      <c r="BJ85" s="10">
        <v>4.5408757448824701E-2</v>
      </c>
      <c r="BK85" s="10">
        <v>0</v>
      </c>
      <c r="BL85" s="10">
        <v>0</v>
      </c>
      <c r="BM85" s="10">
        <v>4.4659586964812099E-2</v>
      </c>
      <c r="BN85" s="10">
        <v>4.4961645173093902E-2</v>
      </c>
      <c r="BO85" s="10">
        <v>0</v>
      </c>
      <c r="BP85" s="10">
        <v>0</v>
      </c>
      <c r="BQ85" s="10">
        <v>4.48735781153521E-2</v>
      </c>
      <c r="BR85" s="10">
        <v>4.4914139733540602E-2</v>
      </c>
      <c r="BS85" s="10">
        <v>0</v>
      </c>
      <c r="BT85" s="10">
        <v>0</v>
      </c>
      <c r="BU85" s="10">
        <v>4.4834904009199802E-2</v>
      </c>
      <c r="BV85" s="10">
        <v>4.4906244658276098E-2</v>
      </c>
      <c r="BW85" s="10">
        <v>0</v>
      </c>
      <c r="BX85" s="10">
        <v>0</v>
      </c>
      <c r="BY85" s="10">
        <v>4.4602697251413699E-2</v>
      </c>
      <c r="BZ85" s="10">
        <v>4.4592655331870297E-2</v>
      </c>
      <c r="CA85" s="10">
        <v>0</v>
      </c>
      <c r="CB85" s="10">
        <v>0</v>
      </c>
      <c r="CC85" s="10">
        <v>4.5135895130088297E-2</v>
      </c>
      <c r="CD85" s="10">
        <v>4.3297092414184002E-2</v>
      </c>
      <c r="CE85" s="10">
        <v>0</v>
      </c>
      <c r="CF85" s="10">
        <v>0</v>
      </c>
      <c r="CG85" s="10">
        <v>2.3093200000000001E-2</v>
      </c>
      <c r="CH85" s="10">
        <v>2.2128800000000001E-2</v>
      </c>
      <c r="CI85" s="10">
        <v>0</v>
      </c>
      <c r="CJ85" s="10">
        <v>0</v>
      </c>
      <c r="CK85" s="10">
        <v>5.0320900000000002E-2</v>
      </c>
      <c r="CL85" s="10">
        <v>4.9222799999999997E-2</v>
      </c>
      <c r="CM85" s="10">
        <v>0</v>
      </c>
      <c r="CN85" s="10">
        <v>0</v>
      </c>
      <c r="CO85" s="10">
        <v>7.3802800000000002E-2</v>
      </c>
      <c r="CP85" s="10">
        <v>6.0068700000000003E-2</v>
      </c>
      <c r="CQ85" s="10">
        <v>0</v>
      </c>
      <c r="CR85" s="10">
        <v>0</v>
      </c>
      <c r="CS85" s="10">
        <v>6.5801399999999996E-2</v>
      </c>
      <c r="CT85" s="10">
        <v>5.3595400000000001E-2</v>
      </c>
      <c r="CU85" s="10">
        <v>0</v>
      </c>
      <c r="CV85" s="10">
        <v>0</v>
      </c>
      <c r="CW85" s="10">
        <v>5.4528800000000002E-2</v>
      </c>
      <c r="CX85" s="10">
        <v>5.3303499999999997E-2</v>
      </c>
      <c r="CY85" s="10">
        <v>0</v>
      </c>
      <c r="CZ85" s="10">
        <v>0</v>
      </c>
      <c r="DA85" s="10">
        <v>5.35541E-2</v>
      </c>
      <c r="DB85" s="10">
        <v>5.2161600000000002E-2</v>
      </c>
      <c r="DC85" s="10">
        <v>0</v>
      </c>
      <c r="DD85" s="10">
        <v>0</v>
      </c>
      <c r="DE85" s="10">
        <v>5.5415499999999999E-2</v>
      </c>
      <c r="DF85" s="10">
        <v>5.34928E-2</v>
      </c>
      <c r="DG85" s="10">
        <v>0</v>
      </c>
      <c r="DH85" s="10">
        <v>0</v>
      </c>
      <c r="DI85" s="10">
        <v>5.6104099999999997E-2</v>
      </c>
      <c r="DJ85" s="10">
        <v>5.3176399999999999E-2</v>
      </c>
      <c r="DK85" s="10">
        <v>0</v>
      </c>
      <c r="DL85" s="10">
        <v>0</v>
      </c>
      <c r="DM85" s="10">
        <v>5.5209899999999999E-2</v>
      </c>
      <c r="DN85" s="10">
        <v>5.3748299999999999E-2</v>
      </c>
      <c r="DO85" s="10">
        <v>0</v>
      </c>
      <c r="DP85" s="10">
        <v>0</v>
      </c>
      <c r="DQ85" s="10">
        <v>5.4941999999999998E-2</v>
      </c>
      <c r="DR85" s="10">
        <v>5.3520499999999999E-2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1536.99900214033</v>
      </c>
      <c r="F86" s="10">
        <v>1536.0307914678001</v>
      </c>
      <c r="G86" s="10">
        <v>0</v>
      </c>
      <c r="H86" s="10">
        <v>0</v>
      </c>
      <c r="I86" s="10">
        <v>45773.4854419904</v>
      </c>
      <c r="J86" s="10">
        <v>6792.4637931627603</v>
      </c>
      <c r="K86" s="10">
        <v>0</v>
      </c>
      <c r="L86" s="10">
        <v>0</v>
      </c>
      <c r="M86" s="10">
        <v>0.19146775594561</v>
      </c>
      <c r="N86" s="10">
        <v>4.2572295819073298E-2</v>
      </c>
      <c r="O86" s="10">
        <v>0</v>
      </c>
      <c r="P86" s="10">
        <v>0</v>
      </c>
      <c r="Q86" s="10">
        <v>4.8964657496722498E-2</v>
      </c>
      <c r="R86" s="10">
        <v>4.2096778127830602E-2</v>
      </c>
      <c r="S86" s="10">
        <v>0</v>
      </c>
      <c r="T86" s="10">
        <v>0</v>
      </c>
      <c r="U86" s="10">
        <v>4.0802403213714901E-2</v>
      </c>
      <c r="V86" s="10">
        <v>4.16965771212758E-2</v>
      </c>
      <c r="W86" s="10">
        <v>0</v>
      </c>
      <c r="X86" s="10">
        <v>0</v>
      </c>
      <c r="Y86" s="10">
        <v>4.1572727939782103E-2</v>
      </c>
      <c r="Z86" s="10">
        <v>4.1659980696988702E-2</v>
      </c>
      <c r="AA86" s="10">
        <v>0</v>
      </c>
      <c r="AB86" s="10">
        <v>0</v>
      </c>
      <c r="AC86" s="10">
        <v>4.16783313578898E-2</v>
      </c>
      <c r="AD86" s="10">
        <v>4.1657173339817298E-2</v>
      </c>
      <c r="AE86" s="10">
        <v>0</v>
      </c>
      <c r="AF86" s="10">
        <v>0</v>
      </c>
      <c r="AG86" s="10">
        <v>4.2020391645652098E-2</v>
      </c>
      <c r="AH86" s="10">
        <v>4.1744692036606301E-2</v>
      </c>
      <c r="AI86" s="10">
        <v>0</v>
      </c>
      <c r="AJ86" s="10">
        <v>0</v>
      </c>
      <c r="AK86" s="10">
        <v>4.6460984264641403E-2</v>
      </c>
      <c r="AL86" s="10">
        <v>4.2687605846622997E-2</v>
      </c>
      <c r="AM86" s="10">
        <v>0</v>
      </c>
      <c r="AN86" s="10">
        <v>0</v>
      </c>
      <c r="AO86" s="10">
        <v>0.10505710099189999</v>
      </c>
      <c r="AP86" s="10">
        <v>4.5005763529605801E-2</v>
      </c>
      <c r="AQ86" s="10">
        <v>0</v>
      </c>
      <c r="AR86" s="10">
        <v>0</v>
      </c>
      <c r="AS86" s="10">
        <v>495.69382309421002</v>
      </c>
      <c r="AT86" s="10">
        <v>423.75878688799997</v>
      </c>
      <c r="AU86" s="10">
        <v>0</v>
      </c>
      <c r="AV86" s="10">
        <v>0</v>
      </c>
      <c r="AW86" s="10">
        <v>10722.183689124</v>
      </c>
      <c r="AX86" s="10">
        <v>1547.2939201266099</v>
      </c>
      <c r="AY86" s="10">
        <v>0</v>
      </c>
      <c r="AZ86" s="10">
        <v>0</v>
      </c>
      <c r="BA86" s="10">
        <v>0.119212151107613</v>
      </c>
      <c r="BB86" s="10">
        <v>2.7855775391370598E-2</v>
      </c>
      <c r="BC86" s="10">
        <v>0</v>
      </c>
      <c r="BD86" s="10">
        <v>0</v>
      </c>
      <c r="BE86" s="10">
        <v>2.9444229221344501E-2</v>
      </c>
      <c r="BF86" s="10">
        <v>2.6968453596381399E-2</v>
      </c>
      <c r="BG86" s="10">
        <v>0</v>
      </c>
      <c r="BH86" s="10">
        <v>0</v>
      </c>
      <c r="BI86" s="10">
        <v>2.68534706658962E-2</v>
      </c>
      <c r="BJ86" s="10">
        <v>2.6914990354533399E-2</v>
      </c>
      <c r="BK86" s="10">
        <v>0</v>
      </c>
      <c r="BL86" s="10">
        <v>0</v>
      </c>
      <c r="BM86" s="10">
        <v>2.6901198667010601E-2</v>
      </c>
      <c r="BN86" s="10">
        <v>2.69103115271896E-2</v>
      </c>
      <c r="BO86" s="10">
        <v>0</v>
      </c>
      <c r="BP86" s="10">
        <v>0</v>
      </c>
      <c r="BQ86" s="10">
        <v>2.69022004036054E-2</v>
      </c>
      <c r="BR86" s="10">
        <v>2.6902676266997501E-2</v>
      </c>
      <c r="BS86" s="10">
        <v>0</v>
      </c>
      <c r="BT86" s="10">
        <v>0</v>
      </c>
      <c r="BU86" s="10">
        <v>2.6854654131495199E-2</v>
      </c>
      <c r="BV86" s="10">
        <v>2.6841159557091699E-2</v>
      </c>
      <c r="BW86" s="10">
        <v>0</v>
      </c>
      <c r="BX86" s="10">
        <v>0</v>
      </c>
      <c r="BY86" s="10">
        <v>2.65397533680479E-2</v>
      </c>
      <c r="BZ86" s="10">
        <v>2.63595652750876E-2</v>
      </c>
      <c r="CA86" s="10">
        <v>0</v>
      </c>
      <c r="CB86" s="10">
        <v>0</v>
      </c>
      <c r="CC86" s="10">
        <v>3.9106066142508E-2</v>
      </c>
      <c r="CD86" s="10">
        <v>2.0987274931017499E-2</v>
      </c>
      <c r="CE86" s="10">
        <v>0</v>
      </c>
      <c r="CF86" s="10">
        <v>0</v>
      </c>
      <c r="CG86" s="10">
        <v>3.9691900000000002E-2</v>
      </c>
      <c r="CH86" s="10">
        <v>3.9956800000000001E-2</v>
      </c>
      <c r="CI86" s="10">
        <v>0</v>
      </c>
      <c r="CJ86" s="10">
        <v>0</v>
      </c>
      <c r="CK86" s="10">
        <v>6.5278199999999995E-2</v>
      </c>
      <c r="CL86" s="10">
        <v>6.8543800000000002E-2</v>
      </c>
      <c r="CM86" s="10">
        <v>0</v>
      </c>
      <c r="CN86" s="10">
        <v>0</v>
      </c>
      <c r="CO86" s="10">
        <v>8.3976599999999998E-2</v>
      </c>
      <c r="CP86" s="10">
        <v>8.1297300000000003E-2</v>
      </c>
      <c r="CQ86" s="10">
        <v>0</v>
      </c>
      <c r="CR86" s="10">
        <v>0</v>
      </c>
      <c r="CS86" s="10">
        <v>6.8084500000000006E-2</v>
      </c>
      <c r="CT86" s="10">
        <v>6.9441199999999995E-2</v>
      </c>
      <c r="CU86" s="10">
        <v>0</v>
      </c>
      <c r="CV86" s="10">
        <v>0</v>
      </c>
      <c r="CW86" s="10">
        <v>7.1534799999999996E-2</v>
      </c>
      <c r="CX86" s="10">
        <v>7.1159700000000006E-2</v>
      </c>
      <c r="CY86" s="10">
        <v>0</v>
      </c>
      <c r="CZ86" s="10">
        <v>0</v>
      </c>
      <c r="DA86" s="10">
        <v>6.8128599999999997E-2</v>
      </c>
      <c r="DB86" s="10">
        <v>6.57803E-2</v>
      </c>
      <c r="DC86" s="10">
        <v>0</v>
      </c>
      <c r="DD86" s="10">
        <v>0</v>
      </c>
      <c r="DE86" s="10">
        <v>7.0576399999999997E-2</v>
      </c>
      <c r="DF86" s="10">
        <v>6.8374500000000005E-2</v>
      </c>
      <c r="DG86" s="10">
        <v>0</v>
      </c>
      <c r="DH86" s="10">
        <v>0</v>
      </c>
      <c r="DI86" s="10">
        <v>6.9529400000000005E-2</v>
      </c>
      <c r="DJ86" s="10">
        <v>6.9550799999999996E-2</v>
      </c>
      <c r="DK86" s="10">
        <v>0</v>
      </c>
      <c r="DL86" s="10">
        <v>0</v>
      </c>
      <c r="DM86" s="10">
        <v>7.4231699999999998E-2</v>
      </c>
      <c r="DN86" s="10">
        <v>7.3464799999999997E-2</v>
      </c>
      <c r="DO86" s="10">
        <v>0</v>
      </c>
      <c r="DP86" s="10">
        <v>0</v>
      </c>
      <c r="DQ86" s="10">
        <v>6.9896399999999997E-2</v>
      </c>
      <c r="DR86" s="10">
        <v>6.8180299999999999E-2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3839.99113178981</v>
      </c>
      <c r="F87" s="10">
        <v>13312.041619048199</v>
      </c>
      <c r="G87" s="10">
        <v>0</v>
      </c>
      <c r="H87" s="10">
        <v>0</v>
      </c>
      <c r="I87" s="10">
        <v>29259.278923560501</v>
      </c>
      <c r="J87" s="10">
        <v>24653.987058099599</v>
      </c>
      <c r="K87" s="10">
        <v>0</v>
      </c>
      <c r="L87" s="10">
        <v>0</v>
      </c>
      <c r="M87" s="10">
        <v>0.12739942967347101</v>
      </c>
      <c r="N87" s="10">
        <v>4.1391494688187501E-2</v>
      </c>
      <c r="O87" s="10">
        <v>0</v>
      </c>
      <c r="P87" s="10">
        <v>0</v>
      </c>
      <c r="Q87" s="10">
        <v>5.0645017684669898E-2</v>
      </c>
      <c r="R87" s="10">
        <v>4.1154765083970903E-2</v>
      </c>
      <c r="S87" s="10">
        <v>0</v>
      </c>
      <c r="T87" s="10">
        <v>0</v>
      </c>
      <c r="U87" s="10">
        <v>4.2220735314049601E-2</v>
      </c>
      <c r="V87" s="10">
        <v>4.1263794634733397E-2</v>
      </c>
      <c r="W87" s="10">
        <v>0</v>
      </c>
      <c r="X87" s="10">
        <v>0</v>
      </c>
      <c r="Y87" s="10">
        <v>4.1372176007842501E-2</v>
      </c>
      <c r="Z87" s="10">
        <v>4.12738001886164E-2</v>
      </c>
      <c r="AA87" s="10">
        <v>0</v>
      </c>
      <c r="AB87" s="10">
        <v>0</v>
      </c>
      <c r="AC87" s="10">
        <v>4.1298188382552503E-2</v>
      </c>
      <c r="AD87" s="10">
        <v>4.1278054368207598E-2</v>
      </c>
      <c r="AE87" s="10">
        <v>0</v>
      </c>
      <c r="AF87" s="10">
        <v>0</v>
      </c>
      <c r="AG87" s="10">
        <v>4.1582924065160301E-2</v>
      </c>
      <c r="AH87" s="10">
        <v>4.13887856981787E-2</v>
      </c>
      <c r="AI87" s="10">
        <v>0</v>
      </c>
      <c r="AJ87" s="10">
        <v>0</v>
      </c>
      <c r="AK87" s="10">
        <v>4.9389758163323402E-2</v>
      </c>
      <c r="AL87" s="10">
        <v>4.2666508891260398E-2</v>
      </c>
      <c r="AM87" s="10">
        <v>0</v>
      </c>
      <c r="AN87" s="10">
        <v>0</v>
      </c>
      <c r="AO87" s="10">
        <v>9.3293890508473101E-2</v>
      </c>
      <c r="AP87" s="10">
        <v>4.7603782536169197E-2</v>
      </c>
      <c r="AQ87" s="10">
        <v>0</v>
      </c>
      <c r="AR87" s="10">
        <v>0</v>
      </c>
      <c r="AS87" s="10">
        <v>937.23632638064896</v>
      </c>
      <c r="AT87" s="10">
        <v>3345.3388497369201</v>
      </c>
      <c r="AU87" s="10">
        <v>0</v>
      </c>
      <c r="AV87" s="10">
        <v>0</v>
      </c>
      <c r="AW87" s="10">
        <v>7228.9176141613098</v>
      </c>
      <c r="AX87" s="10">
        <v>6043.9453574368599</v>
      </c>
      <c r="AY87" s="10">
        <v>0</v>
      </c>
      <c r="AZ87" s="10">
        <v>0</v>
      </c>
      <c r="BA87" s="10">
        <v>7.4377448109103295E-2</v>
      </c>
      <c r="BB87" s="10">
        <v>2.7638741103905001E-2</v>
      </c>
      <c r="BC87" s="10">
        <v>0</v>
      </c>
      <c r="BD87" s="10">
        <v>0</v>
      </c>
      <c r="BE87" s="10">
        <v>2.9968679020199201E-2</v>
      </c>
      <c r="BF87" s="10">
        <v>2.75982373284233E-2</v>
      </c>
      <c r="BG87" s="10">
        <v>0</v>
      </c>
      <c r="BH87" s="10">
        <v>0</v>
      </c>
      <c r="BI87" s="10">
        <v>2.7788304587452101E-2</v>
      </c>
      <c r="BJ87" s="10">
        <v>2.7616550772711499E-2</v>
      </c>
      <c r="BK87" s="10">
        <v>0</v>
      </c>
      <c r="BL87" s="10">
        <v>0</v>
      </c>
      <c r="BM87" s="10">
        <v>2.7633468922355301E-2</v>
      </c>
      <c r="BN87" s="10">
        <v>2.7616362227484301E-2</v>
      </c>
      <c r="BO87" s="10">
        <v>0</v>
      </c>
      <c r="BP87" s="10">
        <v>0</v>
      </c>
      <c r="BQ87" s="10">
        <v>2.76080597786993E-2</v>
      </c>
      <c r="BR87" s="10">
        <v>2.7597074820557701E-2</v>
      </c>
      <c r="BS87" s="10">
        <v>0</v>
      </c>
      <c r="BT87" s="10">
        <v>0</v>
      </c>
      <c r="BU87" s="10">
        <v>2.7485045333389E-2</v>
      </c>
      <c r="BV87" s="10">
        <v>2.7398165135930901E-2</v>
      </c>
      <c r="BW87" s="10">
        <v>0</v>
      </c>
      <c r="BX87" s="10">
        <v>0</v>
      </c>
      <c r="BY87" s="10">
        <v>2.62312773213089E-2</v>
      </c>
      <c r="BZ87" s="10">
        <v>2.5584867672136899E-2</v>
      </c>
      <c r="CA87" s="10">
        <v>0</v>
      </c>
      <c r="CB87" s="10">
        <v>0</v>
      </c>
      <c r="CC87" s="10">
        <v>2.7706121057184601E-2</v>
      </c>
      <c r="CD87" s="10">
        <v>1.5898943764791201E-2</v>
      </c>
      <c r="CE87" s="10">
        <v>0</v>
      </c>
      <c r="CF87" s="10">
        <v>0</v>
      </c>
      <c r="CG87" s="10">
        <v>7.3363600000000001E-2</v>
      </c>
      <c r="CH87" s="10">
        <v>7.9261399999999996E-2</v>
      </c>
      <c r="CI87" s="10">
        <v>0</v>
      </c>
      <c r="CJ87" s="10">
        <v>0</v>
      </c>
      <c r="CK87" s="10">
        <v>0.1045046</v>
      </c>
      <c r="CL87" s="10">
        <v>0.1064498</v>
      </c>
      <c r="CM87" s="10">
        <v>0</v>
      </c>
      <c r="CN87" s="10">
        <v>0</v>
      </c>
      <c r="CO87" s="10">
        <v>0.10345409999999999</v>
      </c>
      <c r="CP87" s="10">
        <v>0.10057439999999999</v>
      </c>
      <c r="CQ87" s="10">
        <v>0</v>
      </c>
      <c r="CR87" s="10">
        <v>0</v>
      </c>
      <c r="CS87" s="10">
        <v>0.1031044</v>
      </c>
      <c r="CT87" s="10">
        <v>0.10387159999999999</v>
      </c>
      <c r="CU87" s="10">
        <v>0</v>
      </c>
      <c r="CV87" s="10">
        <v>0</v>
      </c>
      <c r="CW87" s="10">
        <v>0.12753200000000001</v>
      </c>
      <c r="CX87" s="10">
        <v>0.10942010000000001</v>
      </c>
      <c r="CY87" s="10">
        <v>0</v>
      </c>
      <c r="CZ87" s="10">
        <v>0</v>
      </c>
      <c r="DA87" s="10">
        <v>0.1004193</v>
      </c>
      <c r="DB87" s="10">
        <v>9.80573E-2</v>
      </c>
      <c r="DC87" s="10">
        <v>0</v>
      </c>
      <c r="DD87" s="10">
        <v>0</v>
      </c>
      <c r="DE87" s="10">
        <v>0.11047319999999999</v>
      </c>
      <c r="DF87" s="10">
        <v>0.1202397</v>
      </c>
      <c r="DG87" s="10">
        <v>0</v>
      </c>
      <c r="DH87" s="10">
        <v>0</v>
      </c>
      <c r="DI87" s="10">
        <v>0.1076558</v>
      </c>
      <c r="DJ87" s="10">
        <v>0.1080604</v>
      </c>
      <c r="DK87" s="10">
        <v>0</v>
      </c>
      <c r="DL87" s="10">
        <v>0</v>
      </c>
      <c r="DM87" s="10">
        <v>0.10814509999999999</v>
      </c>
      <c r="DN87" s="10">
        <v>0.1053125</v>
      </c>
      <c r="DO87" s="10">
        <v>0</v>
      </c>
      <c r="DP87" s="10">
        <v>0</v>
      </c>
      <c r="DQ87" s="10">
        <v>0.1062439</v>
      </c>
      <c r="DR87" s="10">
        <v>0.1092989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7168.9821356657303</v>
      </c>
      <c r="F88" s="10">
        <v>147200.02564975299</v>
      </c>
      <c r="G88" s="10">
        <v>0</v>
      </c>
      <c r="H88" s="10">
        <v>0</v>
      </c>
      <c r="I88" s="10">
        <v>148821.919626054</v>
      </c>
      <c r="J88" s="10">
        <v>311511.99327646103</v>
      </c>
      <c r="K88" s="10">
        <v>0</v>
      </c>
      <c r="L88" s="10">
        <v>0</v>
      </c>
      <c r="M88" s="10">
        <v>8.8907200356462199E-2</v>
      </c>
      <c r="N88" s="10">
        <v>4.3951119153635497E-2</v>
      </c>
      <c r="O88" s="10">
        <v>0</v>
      </c>
      <c r="P88" s="10">
        <v>0</v>
      </c>
      <c r="Q88" s="10">
        <v>4.87577848486496E-2</v>
      </c>
      <c r="R88" s="10">
        <v>4.4062842047620197E-2</v>
      </c>
      <c r="S88" s="10">
        <v>0</v>
      </c>
      <c r="T88" s="10">
        <v>0</v>
      </c>
      <c r="U88" s="10">
        <v>4.4547718642842703E-2</v>
      </c>
      <c r="V88" s="10">
        <v>4.4075614784212798E-2</v>
      </c>
      <c r="W88" s="10">
        <v>0</v>
      </c>
      <c r="X88" s="10">
        <v>0</v>
      </c>
      <c r="Y88" s="10">
        <v>4.4142128851535997E-2</v>
      </c>
      <c r="Z88" s="10">
        <v>4.4086547156485099E-2</v>
      </c>
      <c r="AA88" s="10">
        <v>0</v>
      </c>
      <c r="AB88" s="10">
        <v>0</v>
      </c>
      <c r="AC88" s="10">
        <v>4.4217365651017103E-2</v>
      </c>
      <c r="AD88" s="10">
        <v>4.4118773146589699E-2</v>
      </c>
      <c r="AE88" s="10">
        <v>0</v>
      </c>
      <c r="AF88" s="10">
        <v>0</v>
      </c>
      <c r="AG88" s="10">
        <v>4.5798710327256499E-2</v>
      </c>
      <c r="AH88" s="10">
        <v>4.4815605402585099E-2</v>
      </c>
      <c r="AI88" s="10">
        <v>0</v>
      </c>
      <c r="AJ88" s="10">
        <v>0</v>
      </c>
      <c r="AK88" s="10">
        <v>6.0946101314023303E-2</v>
      </c>
      <c r="AL88" s="10">
        <v>4.71777055821576E-2</v>
      </c>
      <c r="AM88" s="10">
        <v>0</v>
      </c>
      <c r="AN88" s="10">
        <v>0</v>
      </c>
      <c r="AO88" s="10">
        <v>0.15297769213479301</v>
      </c>
      <c r="AP88" s="10">
        <v>4.9828463098053097E-2</v>
      </c>
      <c r="AQ88" s="10">
        <v>0</v>
      </c>
      <c r="AR88" s="10">
        <v>0</v>
      </c>
      <c r="AS88" s="10">
        <v>1689.59396147542</v>
      </c>
      <c r="AT88" s="10">
        <v>35593.364949611998</v>
      </c>
      <c r="AU88" s="10">
        <v>0</v>
      </c>
      <c r="AV88" s="10">
        <v>0</v>
      </c>
      <c r="AW88" s="10">
        <v>37471.927461760897</v>
      </c>
      <c r="AX88" s="10">
        <v>78878.997348066303</v>
      </c>
      <c r="AY88" s="10">
        <v>0</v>
      </c>
      <c r="AZ88" s="10">
        <v>0</v>
      </c>
      <c r="BA88" s="10">
        <v>4.9220758189397001E-2</v>
      </c>
      <c r="BB88" s="10">
        <v>2.8140543877515401E-2</v>
      </c>
      <c r="BC88" s="10">
        <v>0</v>
      </c>
      <c r="BD88" s="10">
        <v>0</v>
      </c>
      <c r="BE88" s="10">
        <v>2.9382502097463799E-2</v>
      </c>
      <c r="BF88" s="10">
        <v>2.8165001079065499E-2</v>
      </c>
      <c r="BG88" s="10">
        <v>0</v>
      </c>
      <c r="BH88" s="10">
        <v>0</v>
      </c>
      <c r="BI88" s="10">
        <v>2.8273572745252398E-2</v>
      </c>
      <c r="BJ88" s="10">
        <v>2.8167384781832699E-2</v>
      </c>
      <c r="BK88" s="10">
        <v>0</v>
      </c>
      <c r="BL88" s="10">
        <v>0</v>
      </c>
      <c r="BM88" s="10">
        <v>2.8175402504875199E-2</v>
      </c>
      <c r="BN88" s="10">
        <v>2.8162811828986702E-2</v>
      </c>
      <c r="BO88" s="10">
        <v>0</v>
      </c>
      <c r="BP88" s="10">
        <v>0</v>
      </c>
      <c r="BQ88" s="10">
        <v>2.8140193342997E-2</v>
      </c>
      <c r="BR88" s="10">
        <v>2.8116762179452099E-2</v>
      </c>
      <c r="BS88" s="10">
        <v>0</v>
      </c>
      <c r="BT88" s="10">
        <v>0</v>
      </c>
      <c r="BU88" s="10">
        <v>2.7872156381122001E-2</v>
      </c>
      <c r="BV88" s="10">
        <v>2.7651610232399301E-2</v>
      </c>
      <c r="BW88" s="10">
        <v>0</v>
      </c>
      <c r="BX88" s="10">
        <v>0</v>
      </c>
      <c r="BY88" s="10">
        <v>2.70683293536296E-2</v>
      </c>
      <c r="BZ88" s="10">
        <v>2.4229692160554601E-2</v>
      </c>
      <c r="CA88" s="10">
        <v>0</v>
      </c>
      <c r="CB88" s="10">
        <v>0</v>
      </c>
      <c r="CC88" s="10">
        <v>3.7897127159791898E-2</v>
      </c>
      <c r="CD88" s="10">
        <v>1.2522782929611301E-2</v>
      </c>
      <c r="CE88" s="10">
        <v>0</v>
      </c>
      <c r="CF88" s="10">
        <v>0</v>
      </c>
      <c r="CG88" s="10">
        <v>0.14106869999999999</v>
      </c>
      <c r="CH88" s="10">
        <v>0.1291274</v>
      </c>
      <c r="CI88" s="10">
        <v>0</v>
      </c>
      <c r="CJ88" s="10">
        <v>0</v>
      </c>
      <c r="CK88" s="10">
        <v>0.1621438</v>
      </c>
      <c r="CL88" s="10">
        <v>0.15265110000000001</v>
      </c>
      <c r="CM88" s="10">
        <v>0</v>
      </c>
      <c r="CN88" s="10">
        <v>0</v>
      </c>
      <c r="CO88" s="10">
        <v>0.22077669999999999</v>
      </c>
      <c r="CP88" s="10">
        <v>0.1734733</v>
      </c>
      <c r="CQ88" s="10">
        <v>0</v>
      </c>
      <c r="CR88" s="10">
        <v>0</v>
      </c>
      <c r="CS88" s="10">
        <v>0.17952209999999999</v>
      </c>
      <c r="CT88" s="10">
        <v>0.16741519999999999</v>
      </c>
      <c r="CU88" s="10">
        <v>0</v>
      </c>
      <c r="CV88" s="10">
        <v>0</v>
      </c>
      <c r="CW88" s="10">
        <v>0.16981550000000001</v>
      </c>
      <c r="CX88" s="10">
        <v>0.1623761</v>
      </c>
      <c r="CY88" s="10">
        <v>0</v>
      </c>
      <c r="CZ88" s="10">
        <v>0</v>
      </c>
      <c r="DA88" s="10">
        <v>0.1756742</v>
      </c>
      <c r="DB88" s="10">
        <v>0.17856089999999999</v>
      </c>
      <c r="DC88" s="10">
        <v>0</v>
      </c>
      <c r="DD88" s="10">
        <v>0</v>
      </c>
      <c r="DE88" s="10">
        <v>0.17966280000000001</v>
      </c>
      <c r="DF88" s="10">
        <v>0.17090469999999999</v>
      </c>
      <c r="DG88" s="10">
        <v>0</v>
      </c>
      <c r="DH88" s="10">
        <v>0</v>
      </c>
      <c r="DI88" s="10">
        <v>0.1825261</v>
      </c>
      <c r="DJ88" s="10">
        <v>0.17177400000000001</v>
      </c>
      <c r="DK88" s="10">
        <v>0</v>
      </c>
      <c r="DL88" s="10">
        <v>0</v>
      </c>
      <c r="DM88" s="10">
        <v>0.17495579999999999</v>
      </c>
      <c r="DN88" s="10">
        <v>0.1730312</v>
      </c>
      <c r="DO88" s="10">
        <v>0</v>
      </c>
      <c r="DP88" s="10">
        <v>0</v>
      </c>
      <c r="DQ88" s="10">
        <v>0.1701307</v>
      </c>
      <c r="DR88" s="10">
        <v>0.1708519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3328.26795994551</v>
      </c>
      <c r="F89" s="10">
        <v>903936.00099352596</v>
      </c>
      <c r="G89" s="10">
        <v>0</v>
      </c>
      <c r="H89" s="10">
        <v>0</v>
      </c>
      <c r="I89" s="10">
        <v>182528.30506799099</v>
      </c>
      <c r="J89" s="10">
        <v>5297039.4381354796</v>
      </c>
      <c r="K89" s="10">
        <v>0</v>
      </c>
      <c r="L89" s="10">
        <v>0</v>
      </c>
      <c r="M89" s="10">
        <v>6.7696204170571803E-2</v>
      </c>
      <c r="N89" s="10">
        <v>4.4756273626046603E-2</v>
      </c>
      <c r="O89" s="10">
        <v>0</v>
      </c>
      <c r="P89" s="10">
        <v>0</v>
      </c>
      <c r="Q89" s="10">
        <v>4.7118651468022701E-2</v>
      </c>
      <c r="R89" s="10">
        <v>4.4774436610365002E-2</v>
      </c>
      <c r="S89" s="10">
        <v>0</v>
      </c>
      <c r="T89" s="10">
        <v>0</v>
      </c>
      <c r="U89" s="10">
        <v>4.50143086621436E-2</v>
      </c>
      <c r="V89" s="10">
        <v>4.4776915703499197E-2</v>
      </c>
      <c r="W89" s="10">
        <v>0</v>
      </c>
      <c r="X89" s="10">
        <v>0</v>
      </c>
      <c r="Y89" s="10">
        <v>4.4853629739402302E-2</v>
      </c>
      <c r="Z89" s="10">
        <v>4.4820642473968199E-2</v>
      </c>
      <c r="AA89" s="10">
        <v>0</v>
      </c>
      <c r="AB89" s="10">
        <v>0</v>
      </c>
      <c r="AC89" s="10">
        <v>4.5517807623949497E-2</v>
      </c>
      <c r="AD89" s="10">
        <v>4.5207793418197598E-2</v>
      </c>
      <c r="AE89" s="10">
        <v>0</v>
      </c>
      <c r="AF89" s="10">
        <v>0</v>
      </c>
      <c r="AG89" s="10">
        <v>4.8886550731600399E-2</v>
      </c>
      <c r="AH89" s="10">
        <v>4.7901857969610398E-2</v>
      </c>
      <c r="AI89" s="10">
        <v>0</v>
      </c>
      <c r="AJ89" s="10">
        <v>0</v>
      </c>
      <c r="AK89" s="10">
        <v>9.8306248794967299E-2</v>
      </c>
      <c r="AL89" s="10">
        <v>7.5259865024719805E-2</v>
      </c>
      <c r="AM89" s="10">
        <v>0</v>
      </c>
      <c r="AN89" s="10">
        <v>0</v>
      </c>
      <c r="AO89" s="10">
        <v>0.32097937375147301</v>
      </c>
      <c r="AP89" s="10">
        <v>5.3529863565750499E-2</v>
      </c>
      <c r="AQ89" s="10">
        <v>0</v>
      </c>
      <c r="AR89" s="10">
        <v>0</v>
      </c>
      <c r="AS89" s="10">
        <v>698.70698918735195</v>
      </c>
      <c r="AT89" s="10">
        <v>205741.654483622</v>
      </c>
      <c r="AU89" s="10">
        <v>0</v>
      </c>
      <c r="AV89" s="10">
        <v>0</v>
      </c>
      <c r="AW89" s="10">
        <v>35331.033336255299</v>
      </c>
      <c r="AX89" s="10">
        <v>1246238.2096359101</v>
      </c>
      <c r="AY89" s="10">
        <v>0</v>
      </c>
      <c r="AZ89" s="10">
        <v>0</v>
      </c>
      <c r="BA89" s="10">
        <v>3.7210886740603598E-2</v>
      </c>
      <c r="BB89" s="10">
        <v>2.8322064035698501E-2</v>
      </c>
      <c r="BC89" s="10">
        <v>0</v>
      </c>
      <c r="BD89" s="10">
        <v>0</v>
      </c>
      <c r="BE89" s="10">
        <v>2.8917109559607301E-2</v>
      </c>
      <c r="BF89" s="10">
        <v>2.8326156593003901E-2</v>
      </c>
      <c r="BG89" s="10">
        <v>0</v>
      </c>
      <c r="BH89" s="10">
        <v>0</v>
      </c>
      <c r="BI89" s="10">
        <v>2.8381149517566099E-2</v>
      </c>
      <c r="BJ89" s="10">
        <v>2.8325490528424299E-2</v>
      </c>
      <c r="BK89" s="10">
        <v>0</v>
      </c>
      <c r="BL89" s="10">
        <v>0</v>
      </c>
      <c r="BM89" s="10">
        <v>2.8325963782799599E-2</v>
      </c>
      <c r="BN89" s="10">
        <v>2.83151320846236E-2</v>
      </c>
      <c r="BO89" s="10">
        <v>0</v>
      </c>
      <c r="BP89" s="10">
        <v>0</v>
      </c>
      <c r="BQ89" s="10">
        <v>2.8265192858716402E-2</v>
      </c>
      <c r="BR89" s="10">
        <v>2.8212247491386198E-2</v>
      </c>
      <c r="BS89" s="10">
        <v>0</v>
      </c>
      <c r="BT89" s="10">
        <v>0</v>
      </c>
      <c r="BU89" s="10">
        <v>2.78086237746102E-2</v>
      </c>
      <c r="BV89" s="10">
        <v>2.7268873555370901E-2</v>
      </c>
      <c r="BW89" s="10">
        <v>0</v>
      </c>
      <c r="BX89" s="10">
        <v>0</v>
      </c>
      <c r="BY89" s="10">
        <v>2.93376446806362E-2</v>
      </c>
      <c r="BZ89" s="10">
        <v>2.2731059950634201E-2</v>
      </c>
      <c r="CA89" s="10">
        <v>0</v>
      </c>
      <c r="CB89" s="10">
        <v>0</v>
      </c>
      <c r="CC89" s="10">
        <v>8.4749383009531401E-2</v>
      </c>
      <c r="CD89" s="10">
        <v>1.3144301784856101E-2</v>
      </c>
      <c r="CE89" s="10">
        <v>0</v>
      </c>
      <c r="CF89" s="10">
        <v>0</v>
      </c>
      <c r="CG89" s="10">
        <v>0.2565964</v>
      </c>
      <c r="CH89" s="10">
        <v>0.2486835</v>
      </c>
      <c r="CI89" s="10">
        <v>0</v>
      </c>
      <c r="CJ89" s="10">
        <v>0</v>
      </c>
      <c r="CK89" s="10">
        <v>0.32962469999999999</v>
      </c>
      <c r="CL89" s="10">
        <v>0.28946759999999999</v>
      </c>
      <c r="CM89" s="10">
        <v>0</v>
      </c>
      <c r="CN89" s="10">
        <v>0</v>
      </c>
      <c r="CO89" s="10">
        <v>0.34610839999999998</v>
      </c>
      <c r="CP89" s="10">
        <v>0.3228181</v>
      </c>
      <c r="CQ89" s="10">
        <v>0</v>
      </c>
      <c r="CR89" s="10">
        <v>0</v>
      </c>
      <c r="CS89" s="10">
        <v>0.3111235</v>
      </c>
      <c r="CT89" s="10">
        <v>0.31113089999999999</v>
      </c>
      <c r="CU89" s="10">
        <v>0</v>
      </c>
      <c r="CV89" s="10">
        <v>0</v>
      </c>
      <c r="CW89" s="10">
        <v>0.3322523</v>
      </c>
      <c r="CX89" s="10">
        <v>0.3340109</v>
      </c>
      <c r="CY89" s="10">
        <v>0</v>
      </c>
      <c r="CZ89" s="10">
        <v>0</v>
      </c>
      <c r="DA89" s="10">
        <v>0.38757469999999999</v>
      </c>
      <c r="DB89" s="10">
        <v>0.32534429999999998</v>
      </c>
      <c r="DC89" s="10">
        <v>0</v>
      </c>
      <c r="DD89" s="10">
        <v>0</v>
      </c>
      <c r="DE89" s="10">
        <v>0.31678630000000002</v>
      </c>
      <c r="DF89" s="10">
        <v>0.31177880000000002</v>
      </c>
      <c r="DG89" s="10">
        <v>0</v>
      </c>
      <c r="DH89" s="10">
        <v>0</v>
      </c>
      <c r="DI89" s="10">
        <v>0.32121430000000001</v>
      </c>
      <c r="DJ89" s="10">
        <v>0.31967030000000002</v>
      </c>
      <c r="DK89" s="10">
        <v>0</v>
      </c>
      <c r="DL89" s="10">
        <v>0</v>
      </c>
      <c r="DM89" s="10">
        <v>0.32256289999999999</v>
      </c>
      <c r="DN89" s="10">
        <v>0.319189</v>
      </c>
      <c r="DO89" s="10">
        <v>0</v>
      </c>
      <c r="DP89" s="10">
        <v>0</v>
      </c>
      <c r="DQ89" s="10">
        <v>0.3124728</v>
      </c>
      <c r="DR89" s="10">
        <v>0.33691969999999999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2047.93107349519</v>
      </c>
      <c r="F90" s="10">
        <v>15617792.057360901</v>
      </c>
      <c r="G90" s="10">
        <v>0</v>
      </c>
      <c r="H90" s="10">
        <v>0</v>
      </c>
      <c r="I90" s="10">
        <v>312214.07099139498</v>
      </c>
      <c r="J90" s="10">
        <v>106449252.43701801</v>
      </c>
      <c r="K90" s="10">
        <v>0</v>
      </c>
      <c r="L90" s="10">
        <v>0</v>
      </c>
      <c r="M90" s="10">
        <v>5.6545877050276E-2</v>
      </c>
      <c r="N90" s="10">
        <v>4.4948472400115499E-2</v>
      </c>
      <c r="O90" s="10">
        <v>0</v>
      </c>
      <c r="P90" s="10">
        <v>0</v>
      </c>
      <c r="Q90" s="10">
        <v>4.61247477503927E-2</v>
      </c>
      <c r="R90" s="10">
        <v>4.4951766380894001E-2</v>
      </c>
      <c r="S90" s="10">
        <v>0</v>
      </c>
      <c r="T90" s="10">
        <v>0</v>
      </c>
      <c r="U90" s="10">
        <v>4.5080964145899002E-2</v>
      </c>
      <c r="V90" s="10">
        <v>4.49584026880702E-2</v>
      </c>
      <c r="W90" s="10">
        <v>0</v>
      </c>
      <c r="X90" s="10">
        <v>0</v>
      </c>
      <c r="Y90" s="10">
        <v>4.5107638937523301E-2</v>
      </c>
      <c r="Z90" s="10">
        <v>4.5115799215026002E-2</v>
      </c>
      <c r="AA90" s="10">
        <v>0</v>
      </c>
      <c r="AB90" s="10">
        <v>0</v>
      </c>
      <c r="AC90" s="10">
        <v>4.6103457398208501E-2</v>
      </c>
      <c r="AD90" s="10">
        <v>4.5917967394421597E-2</v>
      </c>
      <c r="AE90" s="10">
        <v>0</v>
      </c>
      <c r="AF90" s="10">
        <v>0</v>
      </c>
      <c r="AG90" s="10">
        <v>5.9233208822468603E-2</v>
      </c>
      <c r="AH90" s="10">
        <v>5.42595345657007E-2</v>
      </c>
      <c r="AI90" s="10">
        <v>0</v>
      </c>
      <c r="AJ90" s="10">
        <v>0</v>
      </c>
      <c r="AK90" s="10">
        <v>0.20429913562635399</v>
      </c>
      <c r="AL90" s="10">
        <v>0.14225940134649201</v>
      </c>
      <c r="AM90" s="10">
        <v>0</v>
      </c>
      <c r="AN90" s="10">
        <v>0</v>
      </c>
      <c r="AO90" s="10">
        <v>0.51522267263243504</v>
      </c>
      <c r="AP90" s="10">
        <v>9.4542763010647901E-2</v>
      </c>
      <c r="AQ90" s="10">
        <v>0</v>
      </c>
      <c r="AR90" s="10">
        <v>0</v>
      </c>
      <c r="AS90" s="10">
        <v>512.03757592346506</v>
      </c>
      <c r="AT90" s="10">
        <v>5295713.8039539997</v>
      </c>
      <c r="AU90" s="10">
        <v>0</v>
      </c>
      <c r="AV90" s="10">
        <v>0</v>
      </c>
      <c r="AW90" s="10">
        <v>76317.103892453</v>
      </c>
      <c r="AX90" s="10">
        <v>26143769.450695999</v>
      </c>
      <c r="AY90" s="10">
        <v>0</v>
      </c>
      <c r="AZ90" s="10">
        <v>0</v>
      </c>
      <c r="BA90" s="10">
        <v>3.2115443538351801E-2</v>
      </c>
      <c r="BB90" s="10">
        <v>2.8366987815256199E-2</v>
      </c>
      <c r="BC90" s="10">
        <v>0</v>
      </c>
      <c r="BD90" s="10">
        <v>0</v>
      </c>
      <c r="BE90" s="10">
        <v>2.86551139425716E-2</v>
      </c>
      <c r="BF90" s="10">
        <v>2.8367278332741001E-2</v>
      </c>
      <c r="BG90" s="10">
        <v>0</v>
      </c>
      <c r="BH90" s="10">
        <v>0</v>
      </c>
      <c r="BI90" s="10">
        <v>2.8394093991473902E-2</v>
      </c>
      <c r="BJ90" s="10">
        <v>2.8365177176272301E-2</v>
      </c>
      <c r="BK90" s="10">
        <v>0</v>
      </c>
      <c r="BL90" s="10">
        <v>0</v>
      </c>
      <c r="BM90" s="10">
        <v>2.83575834014736E-2</v>
      </c>
      <c r="BN90" s="10">
        <v>2.83433348915033E-2</v>
      </c>
      <c r="BO90" s="10">
        <v>0</v>
      </c>
      <c r="BP90" s="10">
        <v>0</v>
      </c>
      <c r="BQ90" s="10">
        <v>2.8253053108821698E-2</v>
      </c>
      <c r="BR90" s="10">
        <v>2.8137533298722602E-2</v>
      </c>
      <c r="BS90" s="10">
        <v>0</v>
      </c>
      <c r="BT90" s="10">
        <v>0</v>
      </c>
      <c r="BU90" s="10">
        <v>2.75696950925239E-2</v>
      </c>
      <c r="BV90" s="10">
        <v>2.6513513324590999E-2</v>
      </c>
      <c r="BW90" s="10">
        <v>0</v>
      </c>
      <c r="BX90" s="10">
        <v>0</v>
      </c>
      <c r="BY90" s="10">
        <v>5.1314505306313499E-2</v>
      </c>
      <c r="BZ90" s="10">
        <v>3.7268565426345199E-2</v>
      </c>
      <c r="CA90" s="10">
        <v>0</v>
      </c>
      <c r="CB90" s="10">
        <v>0</v>
      </c>
      <c r="CC90" s="10">
        <v>0.121269787059575</v>
      </c>
      <c r="CD90" s="10">
        <v>2.09569551758889E-2</v>
      </c>
      <c r="CE90" s="10">
        <v>0</v>
      </c>
      <c r="CF90" s="10">
        <v>0</v>
      </c>
      <c r="CG90" s="10">
        <v>0.49121359999999997</v>
      </c>
      <c r="CH90" s="10">
        <v>0.59626939999999995</v>
      </c>
      <c r="CI90" s="10">
        <v>0</v>
      </c>
      <c r="CJ90" s="10">
        <v>0</v>
      </c>
      <c r="CK90" s="10">
        <v>1.2743772</v>
      </c>
      <c r="CL90" s="10">
        <v>1.1820029000000001</v>
      </c>
      <c r="CM90" s="10">
        <v>0</v>
      </c>
      <c r="CN90" s="10">
        <v>0</v>
      </c>
      <c r="CO90" s="10">
        <v>1.2330874999999999</v>
      </c>
      <c r="CP90" s="10">
        <v>1.2057712</v>
      </c>
      <c r="CQ90" s="10">
        <v>0</v>
      </c>
      <c r="CR90" s="10">
        <v>0</v>
      </c>
      <c r="CS90" s="10">
        <v>1.2489014000000001</v>
      </c>
      <c r="CT90" s="10">
        <v>1.32813</v>
      </c>
      <c r="CU90" s="10">
        <v>0</v>
      </c>
      <c r="CV90" s="10">
        <v>0</v>
      </c>
      <c r="CW90" s="10">
        <v>1.2870934000000001</v>
      </c>
      <c r="CX90" s="10">
        <v>1.4128643000000001</v>
      </c>
      <c r="CY90" s="10">
        <v>0</v>
      </c>
      <c r="CZ90" s="10">
        <v>0</v>
      </c>
      <c r="DA90" s="10">
        <v>1.2943895000000001</v>
      </c>
      <c r="DB90" s="10">
        <v>1.2873672</v>
      </c>
      <c r="DC90" s="10">
        <v>0</v>
      </c>
      <c r="DD90" s="10">
        <v>0</v>
      </c>
      <c r="DE90" s="10">
        <v>1.3323233000000001</v>
      </c>
      <c r="DF90" s="10">
        <v>1.4236743999999999</v>
      </c>
      <c r="DG90" s="10">
        <v>0</v>
      </c>
      <c r="DH90" s="10">
        <v>0</v>
      </c>
      <c r="DI90" s="10">
        <v>1.2890372999999999</v>
      </c>
      <c r="DJ90" s="10">
        <v>1.4523523</v>
      </c>
      <c r="DK90" s="10">
        <v>0</v>
      </c>
      <c r="DL90" s="10">
        <v>0</v>
      </c>
      <c r="DM90" s="10">
        <v>1.3698783000000001</v>
      </c>
      <c r="DN90" s="10">
        <v>1.3589886</v>
      </c>
      <c r="DO90" s="10">
        <v>0</v>
      </c>
      <c r="DP90" s="10">
        <v>0</v>
      </c>
      <c r="DQ90" s="10">
        <v>1.276629</v>
      </c>
      <c r="DR90" s="10">
        <v>1.3007203000000001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28671.030777744101</v>
      </c>
      <c r="F91" s="10">
        <v>1605515263.9845099</v>
      </c>
      <c r="G91" s="10">
        <v>0</v>
      </c>
      <c r="H91" s="10">
        <v>0</v>
      </c>
      <c r="I91" s="10">
        <v>635174.51915226004</v>
      </c>
      <c r="J91" s="10">
        <v>12101235855.545601</v>
      </c>
      <c r="K91" s="10">
        <v>0</v>
      </c>
      <c r="L91" s="10">
        <v>0</v>
      </c>
      <c r="M91" s="10">
        <v>5.0826895158221003E-2</v>
      </c>
      <c r="N91" s="10">
        <v>4.4994254093303897E-2</v>
      </c>
      <c r="O91" s="10">
        <v>0</v>
      </c>
      <c r="P91" s="10">
        <v>0</v>
      </c>
      <c r="Q91" s="10">
        <v>4.5583235642876897E-2</v>
      </c>
      <c r="R91" s="10">
        <v>4.4997057237981898E-2</v>
      </c>
      <c r="S91" s="10">
        <v>0</v>
      </c>
      <c r="T91" s="10">
        <v>0</v>
      </c>
      <c r="U91" s="10">
        <v>4.5066174442996897E-2</v>
      </c>
      <c r="V91" s="10">
        <v>4.5005424766219798E-2</v>
      </c>
      <c r="W91" s="10">
        <v>0</v>
      </c>
      <c r="X91" s="10">
        <v>0</v>
      </c>
      <c r="Y91" s="10">
        <v>4.5227614863336298E-2</v>
      </c>
      <c r="Z91" s="10">
        <v>4.5173588288080803E-2</v>
      </c>
      <c r="AA91" s="10">
        <v>0</v>
      </c>
      <c r="AB91" s="10">
        <v>0</v>
      </c>
      <c r="AC91" s="10">
        <v>4.76430603110648E-2</v>
      </c>
      <c r="AD91" s="10">
        <v>4.7320430368847401E-2</v>
      </c>
      <c r="AE91" s="10">
        <v>0</v>
      </c>
      <c r="AF91" s="10">
        <v>0</v>
      </c>
      <c r="AG91" s="10">
        <v>6.7648450019285003E-2</v>
      </c>
      <c r="AH91" s="10">
        <v>6.6203886072707593E-2</v>
      </c>
      <c r="AI91" s="10">
        <v>0</v>
      </c>
      <c r="AJ91" s="10">
        <v>0</v>
      </c>
      <c r="AK91" s="10">
        <v>0.245403561530814</v>
      </c>
      <c r="AL91" s="10">
        <v>0.15711323755359899</v>
      </c>
      <c r="AM91" s="10">
        <v>0</v>
      </c>
      <c r="AN91" s="10">
        <v>0</v>
      </c>
      <c r="AO91" s="10">
        <v>1.0911541986222</v>
      </c>
      <c r="AP91" s="10">
        <v>0.20468319724412001</v>
      </c>
      <c r="AQ91" s="10">
        <v>0</v>
      </c>
      <c r="AR91" s="10">
        <v>0</v>
      </c>
      <c r="AS91" s="10">
        <v>7095.9681676295804</v>
      </c>
      <c r="AT91" s="10">
        <v>360026161.61048502</v>
      </c>
      <c r="AU91" s="10">
        <v>0</v>
      </c>
      <c r="AV91" s="10">
        <v>0</v>
      </c>
      <c r="AW91" s="10">
        <v>157203.03273794599</v>
      </c>
      <c r="AX91" s="10">
        <v>2742193204.13906</v>
      </c>
      <c r="AY91" s="10">
        <v>0</v>
      </c>
      <c r="AZ91" s="10">
        <v>0</v>
      </c>
      <c r="BA91" s="10">
        <v>3.0027870444685599E-2</v>
      </c>
      <c r="BB91" s="10">
        <v>2.8377754096535798E-2</v>
      </c>
      <c r="BC91" s="10">
        <v>0</v>
      </c>
      <c r="BD91" s="10">
        <v>0</v>
      </c>
      <c r="BE91" s="10">
        <v>2.8519103197861499E-2</v>
      </c>
      <c r="BF91" s="10">
        <v>2.83773724681225E-2</v>
      </c>
      <c r="BG91" s="10">
        <v>0</v>
      </c>
      <c r="BH91" s="10">
        <v>0</v>
      </c>
      <c r="BI91" s="10">
        <v>2.8389208308657401E-2</v>
      </c>
      <c r="BJ91" s="10">
        <v>2.8372927230009899E-2</v>
      </c>
      <c r="BK91" s="10">
        <v>0</v>
      </c>
      <c r="BL91" s="10">
        <v>0</v>
      </c>
      <c r="BM91" s="10">
        <v>2.8354887483722599E-2</v>
      </c>
      <c r="BN91" s="10">
        <v>2.83292959111991E-2</v>
      </c>
      <c r="BO91" s="10">
        <v>0</v>
      </c>
      <c r="BP91" s="10">
        <v>0</v>
      </c>
      <c r="BQ91" s="10">
        <v>2.81496750686916E-2</v>
      </c>
      <c r="BR91" s="10">
        <v>2.7912475607117002E-2</v>
      </c>
      <c r="BS91" s="10">
        <v>0</v>
      </c>
      <c r="BT91" s="10">
        <v>0</v>
      </c>
      <c r="BU91" s="10">
        <v>2.7675611058654102E-2</v>
      </c>
      <c r="BV91" s="10">
        <v>2.5780901081111099E-2</v>
      </c>
      <c r="BW91" s="10">
        <v>0</v>
      </c>
      <c r="BX91" s="10">
        <v>0</v>
      </c>
      <c r="BY91" s="10">
        <v>5.85033605484757E-2</v>
      </c>
      <c r="BZ91" s="10">
        <v>4.97345575203956E-2</v>
      </c>
      <c r="CA91" s="10">
        <v>0</v>
      </c>
      <c r="CB91" s="10">
        <v>0</v>
      </c>
      <c r="CC91" s="10">
        <v>0.25598876607624099</v>
      </c>
      <c r="CD91" s="10">
        <v>5.5764293114021098E-2</v>
      </c>
      <c r="CE91" s="10">
        <v>0</v>
      </c>
      <c r="CF91" s="10">
        <v>0</v>
      </c>
      <c r="CG91" s="10">
        <v>1.0795447</v>
      </c>
      <c r="CH91" s="10">
        <v>1.1516413999999999</v>
      </c>
      <c r="CI91" s="10">
        <v>0</v>
      </c>
      <c r="CJ91" s="10">
        <v>0</v>
      </c>
      <c r="CK91" s="10">
        <v>2.7441564000000001</v>
      </c>
      <c r="CL91" s="10">
        <v>2.8561448999999999</v>
      </c>
      <c r="CM91" s="10">
        <v>0</v>
      </c>
      <c r="CN91" s="10">
        <v>0</v>
      </c>
      <c r="CO91" s="10">
        <v>2.5759029999999998</v>
      </c>
      <c r="CP91" s="10">
        <v>2.6463724000000002</v>
      </c>
      <c r="CQ91" s="10">
        <v>0</v>
      </c>
      <c r="CR91" s="10">
        <v>0</v>
      </c>
      <c r="CS91" s="10">
        <v>2.7238484999999999</v>
      </c>
      <c r="CT91" s="10">
        <v>2.8009400000000002</v>
      </c>
      <c r="CU91" s="10">
        <v>0</v>
      </c>
      <c r="CV91" s="10">
        <v>0</v>
      </c>
      <c r="CW91" s="10">
        <v>2.7522283000000001</v>
      </c>
      <c r="CX91" s="10">
        <v>2.8488384999999998</v>
      </c>
      <c r="CY91" s="10">
        <v>0</v>
      </c>
      <c r="CZ91" s="10">
        <v>0</v>
      </c>
      <c r="DA91" s="10">
        <v>2.7399314000000001</v>
      </c>
      <c r="DB91" s="10">
        <v>2.7616592999999998</v>
      </c>
      <c r="DC91" s="10">
        <v>0</v>
      </c>
      <c r="DD91" s="10">
        <v>0</v>
      </c>
      <c r="DE91" s="10">
        <v>2.7807160999999998</v>
      </c>
      <c r="DF91" s="10">
        <v>2.8910274</v>
      </c>
      <c r="DG91" s="10">
        <v>0</v>
      </c>
      <c r="DH91" s="10">
        <v>0</v>
      </c>
      <c r="DI91" s="10">
        <v>2.8068167000000002</v>
      </c>
      <c r="DJ91" s="10">
        <v>2.8754583999999999</v>
      </c>
      <c r="DK91" s="10">
        <v>0</v>
      </c>
      <c r="DL91" s="10">
        <v>0</v>
      </c>
      <c r="DM91" s="10">
        <v>2.8858312000000002</v>
      </c>
      <c r="DN91" s="10">
        <v>2.9486629999999998</v>
      </c>
      <c r="DO91" s="10">
        <v>0</v>
      </c>
      <c r="DP91" s="10">
        <v>0</v>
      </c>
      <c r="DQ91" s="10">
        <v>2.7452361999999999</v>
      </c>
      <c r="DR91" s="10">
        <v>2.8489133999999998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18432.970645450801</v>
      </c>
      <c r="F92" s="10">
        <v>99315855104.053101</v>
      </c>
      <c r="G92" s="10">
        <v>0</v>
      </c>
      <c r="H92" s="10">
        <v>0</v>
      </c>
      <c r="I92" s="10">
        <v>385103.71793613402</v>
      </c>
      <c r="J92" s="10">
        <v>498103438315.00299</v>
      </c>
      <c r="K92" s="10">
        <v>0</v>
      </c>
      <c r="L92" s="10">
        <v>0</v>
      </c>
      <c r="M92" s="10">
        <v>4.7930844394363202E-2</v>
      </c>
      <c r="N92" s="10">
        <v>4.5005652826780998E-2</v>
      </c>
      <c r="O92" s="10">
        <v>0</v>
      </c>
      <c r="P92" s="10">
        <v>0</v>
      </c>
      <c r="Q92" s="10">
        <v>4.5305348974369698E-2</v>
      </c>
      <c r="R92" s="10">
        <v>4.5011460314034198E-2</v>
      </c>
      <c r="S92" s="10">
        <v>0</v>
      </c>
      <c r="T92" s="10">
        <v>0</v>
      </c>
      <c r="U92" s="10">
        <v>4.5084694182975497E-2</v>
      </c>
      <c r="V92" s="10">
        <v>4.5047002080347398E-2</v>
      </c>
      <c r="W92" s="10">
        <v>0</v>
      </c>
      <c r="X92" s="10">
        <v>0</v>
      </c>
      <c r="Y92" s="10">
        <v>4.5677189719757399E-2</v>
      </c>
      <c r="Z92" s="10">
        <v>4.5669479402025599E-2</v>
      </c>
      <c r="AA92" s="10">
        <v>0</v>
      </c>
      <c r="AB92" s="10">
        <v>0</v>
      </c>
      <c r="AC92" s="10">
        <v>4.8242898708773303E-2</v>
      </c>
      <c r="AD92" s="10">
        <v>4.83491615085914E-2</v>
      </c>
      <c r="AE92" s="10">
        <v>0</v>
      </c>
      <c r="AF92" s="10">
        <v>0</v>
      </c>
      <c r="AG92" s="10">
        <v>0.119164259698088</v>
      </c>
      <c r="AH92" s="10">
        <v>0.100305741497904</v>
      </c>
      <c r="AI92" s="10">
        <v>0</v>
      </c>
      <c r="AJ92" s="10">
        <v>0</v>
      </c>
      <c r="AK92" s="10">
        <v>0.38197686086515398</v>
      </c>
      <c r="AL92" s="10">
        <v>0.175245822870923</v>
      </c>
      <c r="AM92" s="10">
        <v>0</v>
      </c>
      <c r="AN92" s="10">
        <v>0</v>
      </c>
      <c r="AO92" s="10">
        <v>2.4456323617735101</v>
      </c>
      <c r="AP92" s="10">
        <v>0.56780382996827705</v>
      </c>
      <c r="AQ92" s="10">
        <v>0</v>
      </c>
      <c r="AR92" s="10">
        <v>0</v>
      </c>
      <c r="AS92" s="10">
        <v>3888.5962106911602</v>
      </c>
      <c r="AT92" s="10">
        <v>27174836913.2164</v>
      </c>
      <c r="AU92" s="10">
        <v>0</v>
      </c>
      <c r="AV92" s="10">
        <v>0</v>
      </c>
      <c r="AW92" s="10">
        <v>83609.748023814507</v>
      </c>
      <c r="AX92" s="10">
        <v>122212066458.073</v>
      </c>
      <c r="AY92" s="10">
        <v>0</v>
      </c>
      <c r="AZ92" s="10">
        <v>0</v>
      </c>
      <c r="BA92" s="10">
        <v>2.9142367680338E-2</v>
      </c>
      <c r="BB92" s="10">
        <v>2.83803434896568E-2</v>
      </c>
      <c r="BC92" s="10">
        <v>0</v>
      </c>
      <c r="BD92" s="10">
        <v>0</v>
      </c>
      <c r="BE92" s="10">
        <v>2.8450053659576698E-2</v>
      </c>
      <c r="BF92" s="10">
        <v>2.83794642698783E-2</v>
      </c>
      <c r="BG92" s="10">
        <v>0</v>
      </c>
      <c r="BH92" s="10">
        <v>0</v>
      </c>
      <c r="BI92" s="10">
        <v>2.83824506189406E-2</v>
      </c>
      <c r="BJ92" s="10">
        <v>2.8370580112313099E-2</v>
      </c>
      <c r="BK92" s="10">
        <v>0</v>
      </c>
      <c r="BL92" s="10">
        <v>0</v>
      </c>
      <c r="BM92" s="10">
        <v>2.8334649714272499E-2</v>
      </c>
      <c r="BN92" s="10">
        <v>2.8285362972944799E-2</v>
      </c>
      <c r="BO92" s="10">
        <v>0</v>
      </c>
      <c r="BP92" s="10">
        <v>0</v>
      </c>
      <c r="BQ92" s="10">
        <v>2.8119080572305801E-2</v>
      </c>
      <c r="BR92" s="10">
        <v>2.7603089290063599E-2</v>
      </c>
      <c r="BS92" s="10">
        <v>0</v>
      </c>
      <c r="BT92" s="10">
        <v>0</v>
      </c>
      <c r="BU92" s="10">
        <v>3.1656252047062301E-2</v>
      </c>
      <c r="BV92" s="10">
        <v>2.8863916404043399E-2</v>
      </c>
      <c r="BW92" s="10">
        <v>0</v>
      </c>
      <c r="BX92" s="10">
        <v>0</v>
      </c>
      <c r="BY92" s="10">
        <v>9.3679746606640704E-2</v>
      </c>
      <c r="BZ92" s="10">
        <v>6.0761686946801098E-2</v>
      </c>
      <c r="CA92" s="10">
        <v>0</v>
      </c>
      <c r="CB92" s="10">
        <v>0</v>
      </c>
      <c r="CC92" s="10">
        <v>0.69775730459956198</v>
      </c>
      <c r="CD92" s="10">
        <v>0.126958512867968</v>
      </c>
      <c r="CE92" s="10">
        <v>0</v>
      </c>
      <c r="CF92" s="10">
        <v>0</v>
      </c>
      <c r="CG92" s="10">
        <v>1.9833141000000001</v>
      </c>
      <c r="CH92" s="10">
        <v>2.4071913999999999</v>
      </c>
      <c r="CI92" s="10">
        <v>0</v>
      </c>
      <c r="CJ92" s="10">
        <v>0</v>
      </c>
      <c r="CK92" s="10">
        <v>6.6499882000000001</v>
      </c>
      <c r="CL92" s="10">
        <v>6.4229219999999998</v>
      </c>
      <c r="CM92" s="10">
        <v>0</v>
      </c>
      <c r="CN92" s="10">
        <v>0</v>
      </c>
      <c r="CO92" s="10">
        <v>7.8231846000000003</v>
      </c>
      <c r="CP92" s="10">
        <v>7.0311532999999997</v>
      </c>
      <c r="CQ92" s="10">
        <v>0</v>
      </c>
      <c r="CR92" s="10">
        <v>0</v>
      </c>
      <c r="CS92" s="10">
        <v>6.5788520000000004</v>
      </c>
      <c r="CT92" s="10">
        <v>6.5496806000000003</v>
      </c>
      <c r="CU92" s="10">
        <v>0</v>
      </c>
      <c r="CV92" s="10">
        <v>0</v>
      </c>
      <c r="CW92" s="10">
        <v>6.5042989000000002</v>
      </c>
      <c r="CX92" s="10">
        <v>6.5849093999999999</v>
      </c>
      <c r="CY92" s="10">
        <v>0</v>
      </c>
      <c r="CZ92" s="10">
        <v>0</v>
      </c>
      <c r="DA92" s="10">
        <v>6.3315764999999997</v>
      </c>
      <c r="DB92" s="10">
        <v>6.4411318</v>
      </c>
      <c r="DC92" s="10">
        <v>0</v>
      </c>
      <c r="DD92" s="10">
        <v>0</v>
      </c>
      <c r="DE92" s="10">
        <v>6.6528003</v>
      </c>
      <c r="DF92" s="10">
        <v>6.9205357999999997</v>
      </c>
      <c r="DG92" s="10">
        <v>0</v>
      </c>
      <c r="DH92" s="10">
        <v>0</v>
      </c>
      <c r="DI92" s="10">
        <v>6.5156187000000001</v>
      </c>
      <c r="DJ92" s="10">
        <v>6.7227458000000002</v>
      </c>
      <c r="DK92" s="10">
        <v>0</v>
      </c>
      <c r="DL92" s="10">
        <v>0</v>
      </c>
      <c r="DM92" s="10">
        <v>6.5659977999999999</v>
      </c>
      <c r="DN92" s="10">
        <v>6.7369469999999998</v>
      </c>
      <c r="DO92" s="10">
        <v>0</v>
      </c>
      <c r="DP92" s="10">
        <v>0</v>
      </c>
      <c r="DQ92" s="10">
        <v>7.6228844999999996</v>
      </c>
      <c r="DR92" s="10">
        <v>6.5836864999999998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0.233625275672661</v>
      </c>
      <c r="F93" s="10">
        <v>0.233625275672661</v>
      </c>
      <c r="G93" s="10">
        <v>0</v>
      </c>
      <c r="H93" s="10">
        <v>0</v>
      </c>
      <c r="I93" s="10">
        <v>0.23392456843336701</v>
      </c>
      <c r="J93" s="10">
        <v>0.23392456843336701</v>
      </c>
      <c r="K93" s="10">
        <v>0</v>
      </c>
      <c r="L93" s="10">
        <v>0</v>
      </c>
      <c r="M93" s="10">
        <v>0.93060239030410197</v>
      </c>
      <c r="N93" s="10">
        <v>0.93060239030410197</v>
      </c>
      <c r="O93" s="10">
        <v>0</v>
      </c>
      <c r="P93" s="10">
        <v>0</v>
      </c>
      <c r="Q93" s="10">
        <v>0.53928279402339296</v>
      </c>
      <c r="R93" s="10">
        <v>0.53928279402339296</v>
      </c>
      <c r="S93" s="10">
        <v>0</v>
      </c>
      <c r="T93" s="10">
        <v>0</v>
      </c>
      <c r="U93" s="10">
        <v>8.8304010378275705E-2</v>
      </c>
      <c r="V93" s="10">
        <v>8.8304010378275705E-2</v>
      </c>
      <c r="W93" s="10">
        <v>0</v>
      </c>
      <c r="X93" s="10">
        <v>0</v>
      </c>
      <c r="Y93" s="10">
        <v>0.213682840409577</v>
      </c>
      <c r="Z93" s="10">
        <v>0.213682840409577</v>
      </c>
      <c r="AA93" s="10">
        <v>0</v>
      </c>
      <c r="AB93" s="10">
        <v>0</v>
      </c>
      <c r="AC93" s="10">
        <v>0.231593572016286</v>
      </c>
      <c r="AD93" s="10">
        <v>0.231593572016286</v>
      </c>
      <c r="AE93" s="10">
        <v>0</v>
      </c>
      <c r="AF93" s="10">
        <v>0</v>
      </c>
      <c r="AG93" s="10">
        <v>0.23352508160934801</v>
      </c>
      <c r="AH93" s="10">
        <v>0.23352508160934801</v>
      </c>
      <c r="AI93" s="10">
        <v>0</v>
      </c>
      <c r="AJ93" s="10">
        <v>0</v>
      </c>
      <c r="AK93" s="10">
        <v>0.233929096686181</v>
      </c>
      <c r="AL93" s="10">
        <v>0.233929096686181</v>
      </c>
      <c r="AM93" s="10">
        <v>0</v>
      </c>
      <c r="AN93" s="10">
        <v>0</v>
      </c>
      <c r="AO93" s="10">
        <v>0.23402114371083799</v>
      </c>
      <c r="AP93" s="10">
        <v>0.23402114371083799</v>
      </c>
      <c r="AQ93" s="10">
        <v>0</v>
      </c>
      <c r="AR93" s="10">
        <v>0</v>
      </c>
      <c r="AS93" s="10">
        <v>0.196158009895847</v>
      </c>
      <c r="AT93" s="10">
        <v>0.196158009895847</v>
      </c>
      <c r="AU93" s="10">
        <v>0</v>
      </c>
      <c r="AV93" s="10">
        <v>0</v>
      </c>
      <c r="AW93" s="10">
        <v>0.19614617241197199</v>
      </c>
      <c r="AX93" s="10">
        <v>0.19614617241197199</v>
      </c>
      <c r="AY93" s="10">
        <v>0</v>
      </c>
      <c r="AZ93" s="10">
        <v>0</v>
      </c>
      <c r="BA93" s="10">
        <v>0.65646581043248897</v>
      </c>
      <c r="BB93" s="10">
        <v>0.65646581043248897</v>
      </c>
      <c r="BC93" s="10">
        <v>0</v>
      </c>
      <c r="BD93" s="10">
        <v>0</v>
      </c>
      <c r="BE93" s="10">
        <v>0.371112822076553</v>
      </c>
      <c r="BF93" s="10">
        <v>0.371112822076553</v>
      </c>
      <c r="BG93" s="10">
        <v>0</v>
      </c>
      <c r="BH93" s="10">
        <v>0</v>
      </c>
      <c r="BI93" s="10">
        <v>7.0228255904899894E-2</v>
      </c>
      <c r="BJ93" s="10">
        <v>7.0228255904899894E-2</v>
      </c>
      <c r="BK93" s="10">
        <v>0</v>
      </c>
      <c r="BL93" s="10">
        <v>0</v>
      </c>
      <c r="BM93" s="10">
        <v>0.18144505945373399</v>
      </c>
      <c r="BN93" s="10">
        <v>0.18144505945373399</v>
      </c>
      <c r="BO93" s="10">
        <v>0</v>
      </c>
      <c r="BP93" s="10">
        <v>0</v>
      </c>
      <c r="BQ93" s="10">
        <v>0.19467403793701299</v>
      </c>
      <c r="BR93" s="10">
        <v>0.19467403793701299</v>
      </c>
      <c r="BS93" s="10">
        <v>0</v>
      </c>
      <c r="BT93" s="10">
        <v>0</v>
      </c>
      <c r="BU93" s="10">
        <v>0.19596408327539799</v>
      </c>
      <c r="BV93" s="10">
        <v>0.19596408327539799</v>
      </c>
      <c r="BW93" s="10">
        <v>0</v>
      </c>
      <c r="BX93" s="10">
        <v>0</v>
      </c>
      <c r="BY93" s="10">
        <v>0.19612073568645999</v>
      </c>
      <c r="BZ93" s="10">
        <v>0.19612073568645999</v>
      </c>
      <c r="CA93" s="10">
        <v>0</v>
      </c>
      <c r="CB93" s="10">
        <v>0</v>
      </c>
      <c r="CC93" s="10">
        <v>0.196227817878185</v>
      </c>
      <c r="CD93" s="10">
        <v>0.196227817878185</v>
      </c>
      <c r="CE93" s="10">
        <v>0</v>
      </c>
      <c r="CF93" s="10">
        <v>0</v>
      </c>
      <c r="CG93" s="10">
        <v>1.5649400000000001E-2</v>
      </c>
      <c r="CH93" s="10">
        <v>1.51167E-2</v>
      </c>
      <c r="CI93" s="10">
        <v>0</v>
      </c>
      <c r="CJ93" s="10">
        <v>0</v>
      </c>
      <c r="CK93" s="10">
        <v>4.5101099999999998E-2</v>
      </c>
      <c r="CL93" s="10">
        <v>4.3277099999999999E-2</v>
      </c>
      <c r="CM93" s="10">
        <v>0</v>
      </c>
      <c r="CN93" s="10">
        <v>0</v>
      </c>
      <c r="CO93" s="10">
        <v>5.3766700000000001E-2</v>
      </c>
      <c r="CP93" s="10">
        <v>4.6986399999999998E-2</v>
      </c>
      <c r="CQ93" s="10">
        <v>0</v>
      </c>
      <c r="CR93" s="10">
        <v>0</v>
      </c>
      <c r="CS93" s="10">
        <v>4.5796900000000001E-2</v>
      </c>
      <c r="CT93" s="10">
        <v>4.5544800000000003E-2</v>
      </c>
      <c r="CU93" s="10">
        <v>0</v>
      </c>
      <c r="CV93" s="10">
        <v>0</v>
      </c>
      <c r="CW93" s="10">
        <v>4.8019699999999998E-2</v>
      </c>
      <c r="CX93" s="10">
        <v>4.6248699999999997E-2</v>
      </c>
      <c r="CY93" s="10">
        <v>0</v>
      </c>
      <c r="CZ93" s="10">
        <v>0</v>
      </c>
      <c r="DA93" s="10">
        <v>4.7294900000000001E-2</v>
      </c>
      <c r="DB93" s="10">
        <v>4.7478100000000002E-2</v>
      </c>
      <c r="DC93" s="10">
        <v>0</v>
      </c>
      <c r="DD93" s="10">
        <v>0</v>
      </c>
      <c r="DE93" s="10">
        <v>4.6260200000000001E-2</v>
      </c>
      <c r="DF93" s="10">
        <v>4.6149000000000003E-2</v>
      </c>
      <c r="DG93" s="10">
        <v>0</v>
      </c>
      <c r="DH93" s="10">
        <v>0</v>
      </c>
      <c r="DI93" s="10">
        <v>4.5657799999999998E-2</v>
      </c>
      <c r="DJ93" s="10">
        <v>5.9586600000000003E-2</v>
      </c>
      <c r="DK93" s="10">
        <v>0</v>
      </c>
      <c r="DL93" s="10">
        <v>0</v>
      </c>
      <c r="DM93" s="10">
        <v>5.3087700000000002E-2</v>
      </c>
      <c r="DN93" s="10">
        <v>4.6945300000000002E-2</v>
      </c>
      <c r="DO93" s="10">
        <v>0</v>
      </c>
      <c r="DP93" s="10">
        <v>0</v>
      </c>
      <c r="DQ93" s="10">
        <v>4.8436199999999999E-2</v>
      </c>
      <c r="DR93" s="10">
        <v>4.6039900000000002E-2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35.956918065443297</v>
      </c>
      <c r="F94" s="10">
        <v>32.231318138661301</v>
      </c>
      <c r="G94" s="10">
        <v>0</v>
      </c>
      <c r="H94" s="10">
        <v>0</v>
      </c>
      <c r="I94" s="10">
        <v>67348.245606936602</v>
      </c>
      <c r="J94" s="10">
        <v>17772.266686251602</v>
      </c>
      <c r="K94" s="10">
        <v>0</v>
      </c>
      <c r="L94" s="10">
        <v>0</v>
      </c>
      <c r="M94" s="10">
        <v>0.86812314771577803</v>
      </c>
      <c r="N94" s="10">
        <v>0.80772546628168096</v>
      </c>
      <c r="O94" s="10">
        <v>0</v>
      </c>
      <c r="P94" s="10">
        <v>0</v>
      </c>
      <c r="Q94" s="10">
        <v>0.39148117340068</v>
      </c>
      <c r="R94" s="10">
        <v>0.20646247355438499</v>
      </c>
      <c r="S94" s="10">
        <v>0</v>
      </c>
      <c r="T94" s="10">
        <v>0</v>
      </c>
      <c r="U94" s="10">
        <v>4.7061016943817501E-2</v>
      </c>
      <c r="V94" s="10">
        <v>6.6304976028516899E-2</v>
      </c>
      <c r="W94" s="10">
        <v>0</v>
      </c>
      <c r="X94" s="10">
        <v>0</v>
      </c>
      <c r="Y94" s="10">
        <v>6.1274568367730098E-2</v>
      </c>
      <c r="Z94" s="10">
        <v>6.5657263370803895E-2</v>
      </c>
      <c r="AA94" s="10">
        <v>0</v>
      </c>
      <c r="AB94" s="10">
        <v>0</v>
      </c>
      <c r="AC94" s="10">
        <v>6.4591601612825802E-2</v>
      </c>
      <c r="AD94" s="10">
        <v>6.5043522791113501E-2</v>
      </c>
      <c r="AE94" s="10">
        <v>0</v>
      </c>
      <c r="AF94" s="10">
        <v>0</v>
      </c>
      <c r="AG94" s="10">
        <v>6.5131868520312206E-2</v>
      </c>
      <c r="AH94" s="10">
        <v>6.5039299266215406E-2</v>
      </c>
      <c r="AI94" s="10">
        <v>0</v>
      </c>
      <c r="AJ94" s="10">
        <v>0</v>
      </c>
      <c r="AK94" s="10">
        <v>6.6253372277866304E-2</v>
      </c>
      <c r="AL94" s="10">
        <v>6.5976365634488401E-2</v>
      </c>
      <c r="AM94" s="10">
        <v>0</v>
      </c>
      <c r="AN94" s="10">
        <v>0</v>
      </c>
      <c r="AO94" s="10">
        <v>8.9685859017999997E-2</v>
      </c>
      <c r="AP94" s="10">
        <v>7.2815275510693098E-2</v>
      </c>
      <c r="AQ94" s="10">
        <v>0</v>
      </c>
      <c r="AR94" s="10">
        <v>0</v>
      </c>
      <c r="AS94" s="10">
        <v>10.965010681658001</v>
      </c>
      <c r="AT94" s="10">
        <v>8.5832806153849504</v>
      </c>
      <c r="AU94" s="10">
        <v>0</v>
      </c>
      <c r="AV94" s="10">
        <v>0</v>
      </c>
      <c r="AW94" s="10">
        <v>16226.185775964899</v>
      </c>
      <c r="AX94" s="10">
        <v>4667.4119825278503</v>
      </c>
      <c r="AY94" s="10">
        <v>0</v>
      </c>
      <c r="AZ94" s="10">
        <v>0</v>
      </c>
      <c r="BA94" s="10">
        <v>0.61087891945966899</v>
      </c>
      <c r="BB94" s="10">
        <v>0.56681709139279501</v>
      </c>
      <c r="BC94" s="10">
        <v>0</v>
      </c>
      <c r="BD94" s="10">
        <v>0</v>
      </c>
      <c r="BE94" s="10">
        <v>0.26357396573279801</v>
      </c>
      <c r="BF94" s="10">
        <v>0.12989319394115301</v>
      </c>
      <c r="BG94" s="10">
        <v>0</v>
      </c>
      <c r="BH94" s="10">
        <v>0</v>
      </c>
      <c r="BI94" s="10">
        <v>2.8914293359320099E-2</v>
      </c>
      <c r="BJ94" s="10">
        <v>4.6413982154513797E-2</v>
      </c>
      <c r="BK94" s="10">
        <v>0</v>
      </c>
      <c r="BL94" s="10">
        <v>0</v>
      </c>
      <c r="BM94" s="10">
        <v>4.1086021055758502E-2</v>
      </c>
      <c r="BN94" s="10">
        <v>4.5716157033650701E-2</v>
      </c>
      <c r="BO94" s="10">
        <v>0</v>
      </c>
      <c r="BP94" s="10">
        <v>0</v>
      </c>
      <c r="BQ94" s="10">
        <v>4.4550427544122001E-2</v>
      </c>
      <c r="BR94" s="10">
        <v>4.5042179880168599E-2</v>
      </c>
      <c r="BS94" s="10">
        <v>0</v>
      </c>
      <c r="BT94" s="10">
        <v>0</v>
      </c>
      <c r="BU94" s="10">
        <v>4.4918557955955299E-2</v>
      </c>
      <c r="BV94" s="10">
        <v>4.4904724726084998E-2</v>
      </c>
      <c r="BW94" s="10">
        <v>0</v>
      </c>
      <c r="BX94" s="10">
        <v>0</v>
      </c>
      <c r="BY94" s="10">
        <v>4.4338101612507501E-2</v>
      </c>
      <c r="BZ94" s="10">
        <v>4.50712682781607E-2</v>
      </c>
      <c r="CA94" s="10">
        <v>0</v>
      </c>
      <c r="CB94" s="10">
        <v>0</v>
      </c>
      <c r="CC94" s="10">
        <v>4.5201897799207302E-2</v>
      </c>
      <c r="CD94" s="10">
        <v>4.5189905664684601E-2</v>
      </c>
      <c r="CE94" s="10">
        <v>0</v>
      </c>
      <c r="CF94" s="10">
        <v>0</v>
      </c>
      <c r="CG94" s="10">
        <v>2.6252600000000001E-2</v>
      </c>
      <c r="CH94" s="10">
        <v>2.7677400000000001E-2</v>
      </c>
      <c r="CI94" s="10">
        <v>0</v>
      </c>
      <c r="CJ94" s="10">
        <v>0</v>
      </c>
      <c r="CK94" s="10">
        <v>5.4453599999999998E-2</v>
      </c>
      <c r="CL94" s="10">
        <v>5.2450499999999997E-2</v>
      </c>
      <c r="CM94" s="10">
        <v>0</v>
      </c>
      <c r="CN94" s="10">
        <v>0</v>
      </c>
      <c r="CO94" s="10">
        <v>5.2941599999999998E-2</v>
      </c>
      <c r="CP94" s="10">
        <v>5.1453899999999997E-2</v>
      </c>
      <c r="CQ94" s="10">
        <v>0</v>
      </c>
      <c r="CR94" s="10">
        <v>0</v>
      </c>
      <c r="CS94" s="10">
        <v>5.5193100000000002E-2</v>
      </c>
      <c r="CT94" s="10">
        <v>5.5145399999999997E-2</v>
      </c>
      <c r="CU94" s="10">
        <v>0</v>
      </c>
      <c r="CV94" s="10">
        <v>0</v>
      </c>
      <c r="CW94" s="10">
        <v>5.3457600000000001E-2</v>
      </c>
      <c r="CX94" s="10">
        <v>5.1475800000000002E-2</v>
      </c>
      <c r="CY94" s="10">
        <v>0</v>
      </c>
      <c r="CZ94" s="10">
        <v>0</v>
      </c>
      <c r="DA94" s="10">
        <v>5.8202999999999998E-2</v>
      </c>
      <c r="DB94" s="10">
        <v>5.65931E-2</v>
      </c>
      <c r="DC94" s="10">
        <v>0</v>
      </c>
      <c r="DD94" s="10">
        <v>0</v>
      </c>
      <c r="DE94" s="10">
        <v>5.4124400000000003E-2</v>
      </c>
      <c r="DF94" s="10">
        <v>5.4017999999999997E-2</v>
      </c>
      <c r="DG94" s="10">
        <v>0</v>
      </c>
      <c r="DH94" s="10">
        <v>0</v>
      </c>
      <c r="DI94" s="10">
        <v>5.6285300000000003E-2</v>
      </c>
      <c r="DJ94" s="10">
        <v>5.3407499999999997E-2</v>
      </c>
      <c r="DK94" s="10">
        <v>0</v>
      </c>
      <c r="DL94" s="10">
        <v>0</v>
      </c>
      <c r="DM94" s="10">
        <v>5.64628E-2</v>
      </c>
      <c r="DN94" s="10">
        <v>5.3837099999999999E-2</v>
      </c>
      <c r="DO94" s="10">
        <v>0</v>
      </c>
      <c r="DP94" s="10">
        <v>0</v>
      </c>
      <c r="DQ94" s="10">
        <v>5.4443600000000002E-2</v>
      </c>
      <c r="DR94" s="10">
        <v>5.6036000000000002E-2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147456.97390599901</v>
      </c>
      <c r="F95" s="10">
        <v>147471.78710600999</v>
      </c>
      <c r="G95" s="10">
        <v>0</v>
      </c>
      <c r="H95" s="10">
        <v>0</v>
      </c>
      <c r="I95" s="10">
        <v>93385745.092031494</v>
      </c>
      <c r="J95" s="10">
        <v>59049285.569963202</v>
      </c>
      <c r="K95" s="10">
        <v>0</v>
      </c>
      <c r="L95" s="10">
        <v>0</v>
      </c>
      <c r="M95" s="10">
        <v>0.76881199476429196</v>
      </c>
      <c r="N95" s="10">
        <v>0.62236379938349295</v>
      </c>
      <c r="O95" s="10">
        <v>0</v>
      </c>
      <c r="P95" s="10">
        <v>0</v>
      </c>
      <c r="Q95" s="10">
        <v>0.26491293638561098</v>
      </c>
      <c r="R95" s="10">
        <v>7.2735128882087399E-2</v>
      </c>
      <c r="S95" s="10">
        <v>0</v>
      </c>
      <c r="T95" s="10">
        <v>0</v>
      </c>
      <c r="U95" s="10">
        <v>6.0038545950711099E-2</v>
      </c>
      <c r="V95" s="10">
        <v>4.2364742616054697E-2</v>
      </c>
      <c r="W95" s="10">
        <v>0</v>
      </c>
      <c r="X95" s="10">
        <v>0</v>
      </c>
      <c r="Y95" s="10">
        <v>4.0328423055265003E-2</v>
      </c>
      <c r="Z95" s="10">
        <v>4.1753965111715599E-2</v>
      </c>
      <c r="AA95" s="10">
        <v>0</v>
      </c>
      <c r="AB95" s="10">
        <v>0</v>
      </c>
      <c r="AC95" s="10">
        <v>4.1589130812924403E-2</v>
      </c>
      <c r="AD95" s="10">
        <v>4.1719526985062198E-2</v>
      </c>
      <c r="AE95" s="10">
        <v>0</v>
      </c>
      <c r="AF95" s="10">
        <v>0</v>
      </c>
      <c r="AG95" s="10">
        <v>4.20649714380835E-2</v>
      </c>
      <c r="AH95" s="10">
        <v>4.1980875027063602E-2</v>
      </c>
      <c r="AI95" s="10">
        <v>0</v>
      </c>
      <c r="AJ95" s="10">
        <v>0</v>
      </c>
      <c r="AK95" s="10">
        <v>4.7275087254688701E-2</v>
      </c>
      <c r="AL95" s="10">
        <v>4.3462128006613997E-2</v>
      </c>
      <c r="AM95" s="10">
        <v>0</v>
      </c>
      <c r="AN95" s="10">
        <v>0</v>
      </c>
      <c r="AO95" s="10">
        <v>8.7774673710140194E-2</v>
      </c>
      <c r="AP95" s="10">
        <v>6.0269301101833303E-2</v>
      </c>
      <c r="AQ95" s="10">
        <v>0</v>
      </c>
      <c r="AR95" s="10">
        <v>0</v>
      </c>
      <c r="AS95" s="10">
        <v>40211.115978709902</v>
      </c>
      <c r="AT95" s="10">
        <v>44346.091178370603</v>
      </c>
      <c r="AU95" s="10">
        <v>0</v>
      </c>
      <c r="AV95" s="10">
        <v>0</v>
      </c>
      <c r="AW95" s="10">
        <v>25821849.007755999</v>
      </c>
      <c r="AX95" s="10">
        <v>16622915.318592099</v>
      </c>
      <c r="AY95" s="10">
        <v>0</v>
      </c>
      <c r="AZ95" s="10">
        <v>0</v>
      </c>
      <c r="BA95" s="10">
        <v>0.53843259572976798</v>
      </c>
      <c r="BB95" s="10">
        <v>0.43164917044326501</v>
      </c>
      <c r="BC95" s="10">
        <v>0</v>
      </c>
      <c r="BD95" s="10">
        <v>0</v>
      </c>
      <c r="BE95" s="10">
        <v>0.17188255795846599</v>
      </c>
      <c r="BF95" s="10">
        <v>3.9847779458080497E-2</v>
      </c>
      <c r="BG95" s="10">
        <v>0</v>
      </c>
      <c r="BH95" s="10">
        <v>0</v>
      </c>
      <c r="BI95" s="10">
        <v>3.3588202985960602E-2</v>
      </c>
      <c r="BJ95" s="10">
        <v>2.7028414235809799E-2</v>
      </c>
      <c r="BK95" s="10">
        <v>0</v>
      </c>
      <c r="BL95" s="10">
        <v>0</v>
      </c>
      <c r="BM95" s="10">
        <v>2.6875861964352699E-2</v>
      </c>
      <c r="BN95" s="10">
        <v>2.6938892548475601E-2</v>
      </c>
      <c r="BO95" s="10">
        <v>0</v>
      </c>
      <c r="BP95" s="10">
        <v>0</v>
      </c>
      <c r="BQ95" s="10">
        <v>2.69128152048277E-2</v>
      </c>
      <c r="BR95" s="10">
        <v>2.6934174376376501E-2</v>
      </c>
      <c r="BS95" s="10">
        <v>0</v>
      </c>
      <c r="BT95" s="10">
        <v>0</v>
      </c>
      <c r="BU95" s="10">
        <v>2.6901747201158E-2</v>
      </c>
      <c r="BV95" s="10">
        <v>2.6925933908290001E-2</v>
      </c>
      <c r="BW95" s="10">
        <v>0</v>
      </c>
      <c r="BX95" s="10">
        <v>0</v>
      </c>
      <c r="BY95" s="10">
        <v>2.7286456805666E-2</v>
      </c>
      <c r="BZ95" s="10">
        <v>2.6933123624883998E-2</v>
      </c>
      <c r="CA95" s="10">
        <v>0</v>
      </c>
      <c r="CB95" s="10">
        <v>0</v>
      </c>
      <c r="CC95" s="10">
        <v>2.9696406369074599E-2</v>
      </c>
      <c r="CD95" s="10">
        <v>2.7364995688323599E-2</v>
      </c>
      <c r="CE95" s="10">
        <v>0</v>
      </c>
      <c r="CF95" s="10">
        <v>0</v>
      </c>
      <c r="CG95" s="10">
        <v>4.3649500000000001E-2</v>
      </c>
      <c r="CH95" s="10">
        <v>4.7853899999999998E-2</v>
      </c>
      <c r="CI95" s="10">
        <v>0</v>
      </c>
      <c r="CJ95" s="10">
        <v>0</v>
      </c>
      <c r="CK95" s="10">
        <v>6.7897399999999997E-2</v>
      </c>
      <c r="CL95" s="10">
        <v>6.8017999999999995E-2</v>
      </c>
      <c r="CM95" s="10">
        <v>0</v>
      </c>
      <c r="CN95" s="10">
        <v>0</v>
      </c>
      <c r="CO95" s="10">
        <v>6.7808400000000005E-2</v>
      </c>
      <c r="CP95" s="10">
        <v>6.71157E-2</v>
      </c>
      <c r="CQ95" s="10">
        <v>0</v>
      </c>
      <c r="CR95" s="10">
        <v>0</v>
      </c>
      <c r="CS95" s="10">
        <v>7.0960300000000004E-2</v>
      </c>
      <c r="CT95" s="10">
        <v>7.3571399999999995E-2</v>
      </c>
      <c r="CU95" s="10">
        <v>0</v>
      </c>
      <c r="CV95" s="10">
        <v>0</v>
      </c>
      <c r="CW95" s="10">
        <v>6.9270200000000004E-2</v>
      </c>
      <c r="CX95" s="10">
        <v>6.7534399999999994E-2</v>
      </c>
      <c r="CY95" s="10">
        <v>0</v>
      </c>
      <c r="CZ95" s="10">
        <v>0</v>
      </c>
      <c r="DA95" s="10">
        <v>7.2400699999999998E-2</v>
      </c>
      <c r="DB95" s="10">
        <v>7.0620600000000006E-2</v>
      </c>
      <c r="DC95" s="10">
        <v>0</v>
      </c>
      <c r="DD95" s="10">
        <v>0</v>
      </c>
      <c r="DE95" s="10">
        <v>7.2734400000000005E-2</v>
      </c>
      <c r="DF95" s="10">
        <v>7.1310200000000004E-2</v>
      </c>
      <c r="DG95" s="10">
        <v>0</v>
      </c>
      <c r="DH95" s="10">
        <v>0</v>
      </c>
      <c r="DI95" s="10">
        <v>6.9386199999999995E-2</v>
      </c>
      <c r="DJ95" s="10">
        <v>8.0929500000000001E-2</v>
      </c>
      <c r="DK95" s="10">
        <v>0</v>
      </c>
      <c r="DL95" s="10">
        <v>0</v>
      </c>
      <c r="DM95" s="10">
        <v>7.0136799999999999E-2</v>
      </c>
      <c r="DN95" s="10">
        <v>7.0198899999999995E-2</v>
      </c>
      <c r="DO95" s="10">
        <v>0</v>
      </c>
      <c r="DP95" s="10">
        <v>0</v>
      </c>
      <c r="DQ95" s="10">
        <v>6.9831299999999999E-2</v>
      </c>
      <c r="DR95" s="10">
        <v>7.5403499999999998E-2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12287.868317411599</v>
      </c>
      <c r="F96" s="10">
        <v>983048.23359334504</v>
      </c>
      <c r="G96" s="10">
        <v>0</v>
      </c>
      <c r="H96" s="10">
        <v>0</v>
      </c>
      <c r="I96" s="10">
        <v>471428.18812934298</v>
      </c>
      <c r="J96" s="10">
        <v>1268754625.77918</v>
      </c>
      <c r="K96" s="10">
        <v>0</v>
      </c>
      <c r="L96" s="10">
        <v>0</v>
      </c>
      <c r="M96" s="10">
        <v>0.62828337187403605</v>
      </c>
      <c r="N96" s="10">
        <v>0.397070655847443</v>
      </c>
      <c r="O96" s="10">
        <v>0</v>
      </c>
      <c r="P96" s="10">
        <v>0</v>
      </c>
      <c r="Q96" s="10">
        <v>0.172055529745891</v>
      </c>
      <c r="R96" s="10">
        <v>4.5601890798494499E-2</v>
      </c>
      <c r="S96" s="10">
        <v>0</v>
      </c>
      <c r="T96" s="10">
        <v>0</v>
      </c>
      <c r="U96" s="10">
        <v>5.6221023577439397E-2</v>
      </c>
      <c r="V96" s="10">
        <v>4.1118082391405401E-2</v>
      </c>
      <c r="W96" s="10">
        <v>0</v>
      </c>
      <c r="X96" s="10">
        <v>0</v>
      </c>
      <c r="Y96" s="10">
        <v>4.2834913843013599E-2</v>
      </c>
      <c r="Z96" s="10">
        <v>4.1306185139730403E-2</v>
      </c>
      <c r="AA96" s="10">
        <v>0</v>
      </c>
      <c r="AB96" s="10">
        <v>0</v>
      </c>
      <c r="AC96" s="10">
        <v>4.1583905723920601E-2</v>
      </c>
      <c r="AD96" s="10">
        <v>4.1363835363692203E-2</v>
      </c>
      <c r="AE96" s="10">
        <v>0</v>
      </c>
      <c r="AF96" s="10">
        <v>0</v>
      </c>
      <c r="AG96" s="10">
        <v>4.2486533020213997E-2</v>
      </c>
      <c r="AH96" s="10">
        <v>4.1824645429955502E-2</v>
      </c>
      <c r="AI96" s="10">
        <v>0</v>
      </c>
      <c r="AJ96" s="10">
        <v>0</v>
      </c>
      <c r="AK96" s="10">
        <v>4.9829987974228197E-2</v>
      </c>
      <c r="AL96" s="10">
        <v>4.5855566047493301E-2</v>
      </c>
      <c r="AM96" s="10">
        <v>0</v>
      </c>
      <c r="AN96" s="10">
        <v>0</v>
      </c>
      <c r="AO96" s="10">
        <v>0.13165170230205001</v>
      </c>
      <c r="AP96" s="10">
        <v>9.8094640066993102E-2</v>
      </c>
      <c r="AQ96" s="10">
        <v>0</v>
      </c>
      <c r="AR96" s="10">
        <v>0</v>
      </c>
      <c r="AS96" s="10">
        <v>2987.1046322923398</v>
      </c>
      <c r="AT96" s="10">
        <v>236641.12449787901</v>
      </c>
      <c r="AU96" s="10">
        <v>0</v>
      </c>
      <c r="AV96" s="10">
        <v>0</v>
      </c>
      <c r="AW96" s="10">
        <v>152314.78864180899</v>
      </c>
      <c r="AX96" s="10">
        <v>443618823.15218699</v>
      </c>
      <c r="AY96" s="10">
        <v>0</v>
      </c>
      <c r="AZ96" s="10">
        <v>0</v>
      </c>
      <c r="BA96" s="10">
        <v>0.43596387466587699</v>
      </c>
      <c r="BB96" s="10">
        <v>0.26763496420632599</v>
      </c>
      <c r="BC96" s="10">
        <v>0</v>
      </c>
      <c r="BD96" s="10">
        <v>0</v>
      </c>
      <c r="BE96" s="10">
        <v>0.105437899076169</v>
      </c>
      <c r="BF96" s="10">
        <v>2.85381908077415E-2</v>
      </c>
      <c r="BG96" s="10">
        <v>0</v>
      </c>
      <c r="BH96" s="10">
        <v>0</v>
      </c>
      <c r="BI96" s="10">
        <v>3.1993424776002102E-2</v>
      </c>
      <c r="BJ96" s="10">
        <v>2.7608369294771298E-2</v>
      </c>
      <c r="BK96" s="10">
        <v>0</v>
      </c>
      <c r="BL96" s="10">
        <v>0</v>
      </c>
      <c r="BM96" s="10">
        <v>2.7921641222156901E-2</v>
      </c>
      <c r="BN96" s="10">
        <v>2.7639033851132502E-2</v>
      </c>
      <c r="BO96" s="10">
        <v>0</v>
      </c>
      <c r="BP96" s="10">
        <v>0</v>
      </c>
      <c r="BQ96" s="10">
        <v>2.7668332260440801E-2</v>
      </c>
      <c r="BR96" s="10">
        <v>2.76426226809094E-2</v>
      </c>
      <c r="BS96" s="10">
        <v>0</v>
      </c>
      <c r="BT96" s="10">
        <v>0</v>
      </c>
      <c r="BU96" s="10">
        <v>2.76233117398091E-2</v>
      </c>
      <c r="BV96" s="10">
        <v>2.7633648302662E-2</v>
      </c>
      <c r="BW96" s="10">
        <v>0</v>
      </c>
      <c r="BX96" s="10">
        <v>0</v>
      </c>
      <c r="BY96" s="10">
        <v>2.7677320449901399E-2</v>
      </c>
      <c r="BZ96" s="10">
        <v>2.7648596542514101E-2</v>
      </c>
      <c r="CA96" s="10">
        <v>0</v>
      </c>
      <c r="CB96" s="10">
        <v>0</v>
      </c>
      <c r="CC96" s="10">
        <v>3.5866335505709099E-2</v>
      </c>
      <c r="CD96" s="10">
        <v>3.1093605027152998E-2</v>
      </c>
      <c r="CE96" s="10">
        <v>0</v>
      </c>
      <c r="CF96" s="10">
        <v>0</v>
      </c>
      <c r="CG96" s="10">
        <v>7.2682999999999998E-2</v>
      </c>
      <c r="CH96" s="10">
        <v>6.9995199999999994E-2</v>
      </c>
      <c r="CI96" s="10">
        <v>0</v>
      </c>
      <c r="CJ96" s="10">
        <v>0</v>
      </c>
      <c r="CK96" s="10">
        <v>9.8878599999999997E-2</v>
      </c>
      <c r="CL96" s="10">
        <v>9.8363199999999998E-2</v>
      </c>
      <c r="CM96" s="10">
        <v>0</v>
      </c>
      <c r="CN96" s="10">
        <v>0</v>
      </c>
      <c r="CO96" s="10">
        <v>0.106892</v>
      </c>
      <c r="CP96" s="10">
        <v>0.113764</v>
      </c>
      <c r="CQ96" s="10">
        <v>0</v>
      </c>
      <c r="CR96" s="10">
        <v>0</v>
      </c>
      <c r="CS96" s="10">
        <v>0.1033655</v>
      </c>
      <c r="CT96" s="10">
        <v>9.9687399999999995E-2</v>
      </c>
      <c r="CU96" s="10">
        <v>0</v>
      </c>
      <c r="CV96" s="10">
        <v>0</v>
      </c>
      <c r="CW96" s="10">
        <v>0.1027884</v>
      </c>
      <c r="CX96" s="10">
        <v>0.1016914</v>
      </c>
      <c r="CY96" s="10">
        <v>0</v>
      </c>
      <c r="CZ96" s="10">
        <v>0</v>
      </c>
      <c r="DA96" s="10">
        <v>0.1067816</v>
      </c>
      <c r="DB96" s="10">
        <v>0.10461189999999999</v>
      </c>
      <c r="DC96" s="10">
        <v>0</v>
      </c>
      <c r="DD96" s="10">
        <v>0</v>
      </c>
      <c r="DE96" s="10">
        <v>0.1070812</v>
      </c>
      <c r="DF96" s="10">
        <v>0.1032372</v>
      </c>
      <c r="DG96" s="10">
        <v>0</v>
      </c>
      <c r="DH96" s="10">
        <v>0</v>
      </c>
      <c r="DI96" s="10">
        <v>0.11034140000000001</v>
      </c>
      <c r="DJ96" s="10">
        <v>0.1004179</v>
      </c>
      <c r="DK96" s="10">
        <v>0</v>
      </c>
      <c r="DL96" s="10">
        <v>0</v>
      </c>
      <c r="DM96" s="10">
        <v>0.1065483</v>
      </c>
      <c r="DN96" s="10">
        <v>0.10681309999999999</v>
      </c>
      <c r="DO96" s="10">
        <v>0</v>
      </c>
      <c r="DP96" s="10">
        <v>0</v>
      </c>
      <c r="DQ96" s="10">
        <v>0.117296</v>
      </c>
      <c r="DR96" s="10">
        <v>0.1012919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294911.82379789802</v>
      </c>
      <c r="F97" s="10">
        <v>11010068.196374999</v>
      </c>
      <c r="G97" s="10">
        <v>0</v>
      </c>
      <c r="H97" s="10">
        <v>0</v>
      </c>
      <c r="I97" s="10">
        <v>4022494.2543363501</v>
      </c>
      <c r="J97" s="10">
        <v>88275683331.543594</v>
      </c>
      <c r="K97" s="10">
        <v>0</v>
      </c>
      <c r="L97" s="10">
        <v>0</v>
      </c>
      <c r="M97" s="10">
        <v>0.46515933106440999</v>
      </c>
      <c r="N97" s="10">
        <v>0.19958600913546201</v>
      </c>
      <c r="O97" s="10">
        <v>0</v>
      </c>
      <c r="P97" s="10">
        <v>0</v>
      </c>
      <c r="Q97" s="10">
        <v>0.113879430085277</v>
      </c>
      <c r="R97" s="10">
        <v>4.4230310876301797E-2</v>
      </c>
      <c r="S97" s="10">
        <v>0</v>
      </c>
      <c r="T97" s="10">
        <v>0</v>
      </c>
      <c r="U97" s="10">
        <v>5.1589111524611403E-2</v>
      </c>
      <c r="V97" s="10">
        <v>4.4099045792626197E-2</v>
      </c>
      <c r="W97" s="10">
        <v>0</v>
      </c>
      <c r="X97" s="10">
        <v>0</v>
      </c>
      <c r="Y97" s="10">
        <v>4.4882658119536498E-2</v>
      </c>
      <c r="Z97" s="10">
        <v>4.4125687308785203E-2</v>
      </c>
      <c r="AA97" s="10">
        <v>0</v>
      </c>
      <c r="AB97" s="10">
        <v>0</v>
      </c>
      <c r="AC97" s="10">
        <v>4.4466349483465402E-2</v>
      </c>
      <c r="AD97" s="10">
        <v>4.4312192719491598E-2</v>
      </c>
      <c r="AE97" s="10">
        <v>0</v>
      </c>
      <c r="AF97" s="10">
        <v>0</v>
      </c>
      <c r="AG97" s="10">
        <v>4.6629468569462998E-2</v>
      </c>
      <c r="AH97" s="10">
        <v>4.63524028974827E-2</v>
      </c>
      <c r="AI97" s="10">
        <v>0</v>
      </c>
      <c r="AJ97" s="10">
        <v>0</v>
      </c>
      <c r="AK97" s="10">
        <v>6.6946186460391494E-2</v>
      </c>
      <c r="AL97" s="10">
        <v>6.24449318720421E-2</v>
      </c>
      <c r="AM97" s="10">
        <v>0</v>
      </c>
      <c r="AN97" s="10">
        <v>0</v>
      </c>
      <c r="AO97" s="10">
        <v>0.42821291191544297</v>
      </c>
      <c r="AP97" s="10">
        <v>0.28176119111175602</v>
      </c>
      <c r="AQ97" s="10">
        <v>0</v>
      </c>
      <c r="AR97" s="10">
        <v>0</v>
      </c>
      <c r="AS97" s="10">
        <v>75104.866974284203</v>
      </c>
      <c r="AT97" s="10">
        <v>2660296.34295482</v>
      </c>
      <c r="AU97" s="10">
        <v>0</v>
      </c>
      <c r="AV97" s="10">
        <v>0</v>
      </c>
      <c r="AW97" s="10">
        <v>1000096.4394135399</v>
      </c>
      <c r="AX97" s="10">
        <v>21917871309.6092</v>
      </c>
      <c r="AY97" s="10">
        <v>0</v>
      </c>
      <c r="AZ97" s="10">
        <v>0</v>
      </c>
      <c r="BA97" s="10">
        <v>0.317147485422546</v>
      </c>
      <c r="BB97" s="10">
        <v>0.124984335022803</v>
      </c>
      <c r="BC97" s="10">
        <v>0</v>
      </c>
      <c r="BD97" s="10">
        <v>0</v>
      </c>
      <c r="BE97" s="10">
        <v>6.5259968897911497E-2</v>
      </c>
      <c r="BF97" s="10">
        <v>2.8216699870129099E-2</v>
      </c>
      <c r="BG97" s="10">
        <v>0</v>
      </c>
      <c r="BH97" s="10">
        <v>0</v>
      </c>
      <c r="BI97" s="10">
        <v>3.02910021387044E-2</v>
      </c>
      <c r="BJ97" s="10">
        <v>2.8187580205882801E-2</v>
      </c>
      <c r="BK97" s="10">
        <v>0</v>
      </c>
      <c r="BL97" s="10">
        <v>0</v>
      </c>
      <c r="BM97" s="10">
        <v>2.8363698531456899E-2</v>
      </c>
      <c r="BN97" s="10">
        <v>2.81923564623805E-2</v>
      </c>
      <c r="BO97" s="10">
        <v>0</v>
      </c>
      <c r="BP97" s="10">
        <v>0</v>
      </c>
      <c r="BQ97" s="10">
        <v>2.8208234263652002E-2</v>
      </c>
      <c r="BR97" s="10">
        <v>2.8192199564984501E-2</v>
      </c>
      <c r="BS97" s="10">
        <v>0</v>
      </c>
      <c r="BT97" s="10">
        <v>0</v>
      </c>
      <c r="BU97" s="10">
        <v>2.8205360260559802E-2</v>
      </c>
      <c r="BV97" s="10">
        <v>2.8192993544860399E-2</v>
      </c>
      <c r="BW97" s="10">
        <v>0</v>
      </c>
      <c r="BX97" s="10">
        <v>0</v>
      </c>
      <c r="BY97" s="10">
        <v>2.8931531128051101E-2</v>
      </c>
      <c r="BZ97" s="10">
        <v>2.8656212669865601E-2</v>
      </c>
      <c r="CA97" s="10">
        <v>0</v>
      </c>
      <c r="CB97" s="10">
        <v>0</v>
      </c>
      <c r="CC97" s="10">
        <v>0.13137928593842499</v>
      </c>
      <c r="CD97" s="10">
        <v>9.0051075067439701E-2</v>
      </c>
      <c r="CE97" s="10">
        <v>0</v>
      </c>
      <c r="CF97" s="10">
        <v>0</v>
      </c>
      <c r="CG97" s="10">
        <v>0.13247529999999999</v>
      </c>
      <c r="CH97" s="10">
        <v>0.13068669999999999</v>
      </c>
      <c r="CI97" s="10">
        <v>0</v>
      </c>
      <c r="CJ97" s="10">
        <v>0</v>
      </c>
      <c r="CK97" s="10">
        <v>0.1661484</v>
      </c>
      <c r="CL97" s="10">
        <v>0.1606465</v>
      </c>
      <c r="CM97" s="10">
        <v>0</v>
      </c>
      <c r="CN97" s="10">
        <v>0</v>
      </c>
      <c r="CO97" s="10">
        <v>0.16898969999999999</v>
      </c>
      <c r="CP97" s="10">
        <v>0.16774600000000001</v>
      </c>
      <c r="CQ97" s="10">
        <v>0</v>
      </c>
      <c r="CR97" s="10">
        <v>0</v>
      </c>
      <c r="CS97" s="10">
        <v>0.16078600000000001</v>
      </c>
      <c r="CT97" s="10">
        <v>0.16575329999999999</v>
      </c>
      <c r="CU97" s="10">
        <v>0</v>
      </c>
      <c r="CV97" s="10">
        <v>0</v>
      </c>
      <c r="CW97" s="10">
        <v>0.1647767</v>
      </c>
      <c r="CX97" s="10">
        <v>0.16037399999999999</v>
      </c>
      <c r="CY97" s="10">
        <v>0</v>
      </c>
      <c r="CZ97" s="10">
        <v>0</v>
      </c>
      <c r="DA97" s="10">
        <v>0.1783238</v>
      </c>
      <c r="DB97" s="10">
        <v>0.18224799999999999</v>
      </c>
      <c r="DC97" s="10">
        <v>0</v>
      </c>
      <c r="DD97" s="10">
        <v>0</v>
      </c>
      <c r="DE97" s="10">
        <v>0.1668115</v>
      </c>
      <c r="DF97" s="10">
        <v>0.1671993</v>
      </c>
      <c r="DG97" s="10">
        <v>0</v>
      </c>
      <c r="DH97" s="10">
        <v>0</v>
      </c>
      <c r="DI97" s="10">
        <v>0.16640530000000001</v>
      </c>
      <c r="DJ97" s="10">
        <v>0.16474179999999999</v>
      </c>
      <c r="DK97" s="10">
        <v>0</v>
      </c>
      <c r="DL97" s="10">
        <v>0</v>
      </c>
      <c r="DM97" s="10">
        <v>0.1667517</v>
      </c>
      <c r="DN97" s="10">
        <v>0.16265260000000001</v>
      </c>
      <c r="DO97" s="10">
        <v>0</v>
      </c>
      <c r="DP97" s="10">
        <v>0</v>
      </c>
      <c r="DQ97" s="10">
        <v>0.16564860000000001</v>
      </c>
      <c r="DR97" s="10">
        <v>0.15977379999999999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81920.999246253399</v>
      </c>
      <c r="F98" s="10">
        <v>103841775.76647399</v>
      </c>
      <c r="G98" s="10">
        <v>0</v>
      </c>
      <c r="H98" s="10">
        <v>0</v>
      </c>
      <c r="I98" s="10">
        <v>6378542.7678712998</v>
      </c>
      <c r="J98" s="10">
        <v>15428094640231.4</v>
      </c>
      <c r="K98" s="10">
        <v>0</v>
      </c>
      <c r="L98" s="10">
        <v>0</v>
      </c>
      <c r="M98" s="10">
        <v>0.31445971375138698</v>
      </c>
      <c r="N98" s="10">
        <v>8.8510360349946193E-2</v>
      </c>
      <c r="O98" s="10">
        <v>0</v>
      </c>
      <c r="P98" s="10">
        <v>0</v>
      </c>
      <c r="Q98" s="10">
        <v>8.0969390749533202E-2</v>
      </c>
      <c r="R98" s="10">
        <v>4.4799591470865999E-2</v>
      </c>
      <c r="S98" s="10">
        <v>0</v>
      </c>
      <c r="T98" s="10">
        <v>0</v>
      </c>
      <c r="U98" s="10">
        <v>4.8569313619933101E-2</v>
      </c>
      <c r="V98" s="10">
        <v>4.48221272435885E-2</v>
      </c>
      <c r="W98" s="10">
        <v>0</v>
      </c>
      <c r="X98" s="10">
        <v>0</v>
      </c>
      <c r="Y98" s="10">
        <v>4.5257071608116997E-2</v>
      </c>
      <c r="Z98" s="10">
        <v>4.4859569253513198E-2</v>
      </c>
      <c r="AA98" s="10">
        <v>0</v>
      </c>
      <c r="AB98" s="10">
        <v>0</v>
      </c>
      <c r="AC98" s="10">
        <v>4.5554459361436699E-2</v>
      </c>
      <c r="AD98" s="10">
        <v>4.5454479277958398E-2</v>
      </c>
      <c r="AE98" s="10">
        <v>0</v>
      </c>
      <c r="AF98" s="10">
        <v>0</v>
      </c>
      <c r="AG98" s="10">
        <v>5.0844123204683997E-2</v>
      </c>
      <c r="AH98" s="10">
        <v>5.0060777440683699E-2</v>
      </c>
      <c r="AI98" s="10">
        <v>0</v>
      </c>
      <c r="AJ98" s="10">
        <v>0</v>
      </c>
      <c r="AK98" s="10">
        <v>0.13652746625928999</v>
      </c>
      <c r="AL98" s="10">
        <v>0.120395267167115</v>
      </c>
      <c r="AM98" s="10">
        <v>0</v>
      </c>
      <c r="AN98" s="10">
        <v>0</v>
      </c>
      <c r="AO98" s="10">
        <v>0.99424289313729097</v>
      </c>
      <c r="AP98" s="10">
        <v>0.80958495901550298</v>
      </c>
      <c r="AQ98" s="10">
        <v>0</v>
      </c>
      <c r="AR98" s="10">
        <v>0</v>
      </c>
      <c r="AS98" s="10">
        <v>30283.7515382764</v>
      </c>
      <c r="AT98" s="10">
        <v>27046900.065092999</v>
      </c>
      <c r="AU98" s="10">
        <v>0</v>
      </c>
      <c r="AV98" s="10">
        <v>0</v>
      </c>
      <c r="AW98" s="10">
        <v>1427683.79733775</v>
      </c>
      <c r="AX98" s="10">
        <v>4779962352459.0596</v>
      </c>
      <c r="AY98" s="10">
        <v>0</v>
      </c>
      <c r="AZ98" s="10">
        <v>0</v>
      </c>
      <c r="BA98" s="10">
        <v>0.20769820557479199</v>
      </c>
      <c r="BB98" s="10">
        <v>4.8974593161221797E-2</v>
      </c>
      <c r="BC98" s="10">
        <v>0</v>
      </c>
      <c r="BD98" s="10">
        <v>0</v>
      </c>
      <c r="BE98" s="10">
        <v>4.4473134296442902E-2</v>
      </c>
      <c r="BF98" s="10">
        <v>2.8346280965369099E-2</v>
      </c>
      <c r="BG98" s="10">
        <v>0</v>
      </c>
      <c r="BH98" s="10">
        <v>0</v>
      </c>
      <c r="BI98" s="10">
        <v>2.9337376711466599E-2</v>
      </c>
      <c r="BJ98" s="10">
        <v>2.8350822768118102E-2</v>
      </c>
      <c r="BK98" s="10">
        <v>0</v>
      </c>
      <c r="BL98" s="10">
        <v>0</v>
      </c>
      <c r="BM98" s="10">
        <v>2.8440153501546502E-2</v>
      </c>
      <c r="BN98" s="10">
        <v>2.8351520343347002E-2</v>
      </c>
      <c r="BO98" s="10">
        <v>0</v>
      </c>
      <c r="BP98" s="10">
        <v>0</v>
      </c>
      <c r="BQ98" s="10">
        <v>2.8360259341449701E-2</v>
      </c>
      <c r="BR98" s="10">
        <v>2.8351256494426401E-2</v>
      </c>
      <c r="BS98" s="10">
        <v>0</v>
      </c>
      <c r="BT98" s="10">
        <v>0</v>
      </c>
      <c r="BU98" s="10">
        <v>2.8427059602749199E-2</v>
      </c>
      <c r="BV98" s="10">
        <v>2.84099547649641E-2</v>
      </c>
      <c r="BW98" s="10">
        <v>0</v>
      </c>
      <c r="BX98" s="10">
        <v>0</v>
      </c>
      <c r="BY98" s="10">
        <v>4.4105838291117402E-2</v>
      </c>
      <c r="BZ98" s="10">
        <v>3.8315587839856301E-2</v>
      </c>
      <c r="CA98" s="10">
        <v>0</v>
      </c>
      <c r="CB98" s="10">
        <v>0</v>
      </c>
      <c r="CC98" s="10">
        <v>0.29931579237921302</v>
      </c>
      <c r="CD98" s="10">
        <v>0.184885200454875</v>
      </c>
      <c r="CE98" s="10">
        <v>0</v>
      </c>
      <c r="CF98" s="10">
        <v>0</v>
      </c>
      <c r="CG98" s="10">
        <v>0.2419511</v>
      </c>
      <c r="CH98" s="10">
        <v>0.24627869999999999</v>
      </c>
      <c r="CI98" s="10">
        <v>0</v>
      </c>
      <c r="CJ98" s="10">
        <v>0</v>
      </c>
      <c r="CK98" s="10">
        <v>0.28450839999999999</v>
      </c>
      <c r="CL98" s="10">
        <v>0.29279899999999998</v>
      </c>
      <c r="CM98" s="10">
        <v>0</v>
      </c>
      <c r="CN98" s="10">
        <v>0</v>
      </c>
      <c r="CO98" s="10">
        <v>0.32502619999999999</v>
      </c>
      <c r="CP98" s="10">
        <v>0.30720320000000001</v>
      </c>
      <c r="CQ98" s="10">
        <v>0</v>
      </c>
      <c r="CR98" s="10">
        <v>0</v>
      </c>
      <c r="CS98" s="10">
        <v>0.32339410000000002</v>
      </c>
      <c r="CT98" s="10">
        <v>0.32399149999999999</v>
      </c>
      <c r="CU98" s="10">
        <v>0</v>
      </c>
      <c r="CV98" s="10">
        <v>0</v>
      </c>
      <c r="CW98" s="10">
        <v>0.29984189999999999</v>
      </c>
      <c r="CX98" s="10">
        <v>0.29887780000000003</v>
      </c>
      <c r="CY98" s="10">
        <v>0</v>
      </c>
      <c r="CZ98" s="10">
        <v>0</v>
      </c>
      <c r="DA98" s="10">
        <v>0.3098939</v>
      </c>
      <c r="DB98" s="10">
        <v>0.30214400000000002</v>
      </c>
      <c r="DC98" s="10">
        <v>0</v>
      </c>
      <c r="DD98" s="10">
        <v>0</v>
      </c>
      <c r="DE98" s="10">
        <v>0.31106830000000002</v>
      </c>
      <c r="DF98" s="10">
        <v>0.33291110000000002</v>
      </c>
      <c r="DG98" s="10">
        <v>0</v>
      </c>
      <c r="DH98" s="10">
        <v>0</v>
      </c>
      <c r="DI98" s="10">
        <v>0.33463209999999999</v>
      </c>
      <c r="DJ98" s="10">
        <v>0.33444639999999998</v>
      </c>
      <c r="DK98" s="10">
        <v>0</v>
      </c>
      <c r="DL98" s="10">
        <v>0</v>
      </c>
      <c r="DM98" s="10">
        <v>0.31284109999999998</v>
      </c>
      <c r="DN98" s="10">
        <v>0.32049699999999998</v>
      </c>
      <c r="DO98" s="10">
        <v>0</v>
      </c>
      <c r="DP98" s="10">
        <v>0</v>
      </c>
      <c r="DQ98" s="10">
        <v>0.3227409</v>
      </c>
      <c r="DR98" s="10">
        <v>0.3300418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28671.021881644399</v>
      </c>
      <c r="F99" s="10">
        <v>2968158219.79105</v>
      </c>
      <c r="G99" s="10">
        <v>0</v>
      </c>
      <c r="H99" s="10">
        <v>0</v>
      </c>
      <c r="I99" s="10">
        <v>1166358.4199641501</v>
      </c>
      <c r="J99" s="10">
        <v>228319489709475</v>
      </c>
      <c r="K99" s="10">
        <v>0</v>
      </c>
      <c r="L99" s="10">
        <v>0</v>
      </c>
      <c r="M99" s="10">
        <v>0.20191921189145101</v>
      </c>
      <c r="N99" s="10">
        <v>5.21467705655555E-2</v>
      </c>
      <c r="O99" s="10">
        <v>0</v>
      </c>
      <c r="P99" s="10">
        <v>0</v>
      </c>
      <c r="Q99" s="10">
        <v>6.3413585907204001E-2</v>
      </c>
      <c r="R99" s="10">
        <v>4.4993937214433698E-2</v>
      </c>
      <c r="S99" s="10">
        <v>0</v>
      </c>
      <c r="T99" s="10">
        <v>0</v>
      </c>
      <c r="U99" s="10">
        <v>4.6885986234632998E-2</v>
      </c>
      <c r="V99" s="10">
        <v>4.5011212799840397E-2</v>
      </c>
      <c r="W99" s="10">
        <v>0</v>
      </c>
      <c r="X99" s="10">
        <v>0</v>
      </c>
      <c r="Y99" s="10">
        <v>4.5382793889916999E-2</v>
      </c>
      <c r="Z99" s="10">
        <v>4.5170524172841599E-2</v>
      </c>
      <c r="AA99" s="10">
        <v>0</v>
      </c>
      <c r="AB99" s="10">
        <v>0</v>
      </c>
      <c r="AC99" s="10">
        <v>4.6469208321251898E-2</v>
      </c>
      <c r="AD99" s="10">
        <v>4.6439183179938198E-2</v>
      </c>
      <c r="AE99" s="10">
        <v>0</v>
      </c>
      <c r="AF99" s="10">
        <v>0</v>
      </c>
      <c r="AG99" s="10">
        <v>5.8557714552672398E-2</v>
      </c>
      <c r="AH99" s="10">
        <v>6.18226018110829E-2</v>
      </c>
      <c r="AI99" s="10">
        <v>0</v>
      </c>
      <c r="AJ99" s="10">
        <v>0</v>
      </c>
      <c r="AK99" s="10">
        <v>0.269155782978096</v>
      </c>
      <c r="AL99" s="10">
        <v>0.27652780649777098</v>
      </c>
      <c r="AM99" s="10">
        <v>0</v>
      </c>
      <c r="AN99" s="10">
        <v>0</v>
      </c>
      <c r="AO99" s="10">
        <v>2.8738684763578202</v>
      </c>
      <c r="AP99" s="10">
        <v>2.7088263920018498</v>
      </c>
      <c r="AQ99" s="10">
        <v>0</v>
      </c>
      <c r="AR99" s="10">
        <v>0</v>
      </c>
      <c r="AS99" s="10">
        <v>6848.4636524575799</v>
      </c>
      <c r="AT99" s="10">
        <v>735847156.89703703</v>
      </c>
      <c r="AU99" s="10">
        <v>0</v>
      </c>
      <c r="AV99" s="10">
        <v>0</v>
      </c>
      <c r="AW99" s="10">
        <v>299152.74001874903</v>
      </c>
      <c r="AX99" s="10">
        <v>51580547462531.297</v>
      </c>
      <c r="AY99" s="10">
        <v>0</v>
      </c>
      <c r="AZ99" s="10">
        <v>0</v>
      </c>
      <c r="BA99" s="10">
        <v>0.12664892209164899</v>
      </c>
      <c r="BB99" s="10">
        <v>3.04814825122523E-2</v>
      </c>
      <c r="BC99" s="10">
        <v>0</v>
      </c>
      <c r="BD99" s="10">
        <v>0</v>
      </c>
      <c r="BE99" s="10">
        <v>3.5121860295188503E-2</v>
      </c>
      <c r="BF99" s="10">
        <v>2.8391551417570399E-2</v>
      </c>
      <c r="BG99" s="10">
        <v>0</v>
      </c>
      <c r="BH99" s="10">
        <v>0</v>
      </c>
      <c r="BI99" s="10">
        <v>2.8863490329151101E-2</v>
      </c>
      <c r="BJ99" s="10">
        <v>2.8392366855682399E-2</v>
      </c>
      <c r="BK99" s="10">
        <v>0</v>
      </c>
      <c r="BL99" s="10">
        <v>0</v>
      </c>
      <c r="BM99" s="10">
        <v>2.8436982237726002E-2</v>
      </c>
      <c r="BN99" s="10">
        <v>2.8392251754578698E-2</v>
      </c>
      <c r="BO99" s="10">
        <v>0</v>
      </c>
      <c r="BP99" s="10">
        <v>0</v>
      </c>
      <c r="BQ99" s="10">
        <v>2.84073490800901E-2</v>
      </c>
      <c r="BR99" s="10">
        <v>2.8399464610503598E-2</v>
      </c>
      <c r="BS99" s="10">
        <v>0</v>
      </c>
      <c r="BT99" s="10">
        <v>0</v>
      </c>
      <c r="BU99" s="10">
        <v>2.9042680257326502E-2</v>
      </c>
      <c r="BV99" s="10">
        <v>2.8959635475839501E-2</v>
      </c>
      <c r="BW99" s="10">
        <v>0</v>
      </c>
      <c r="BX99" s="10">
        <v>0</v>
      </c>
      <c r="BY99" s="10">
        <v>6.5172320891918198E-2</v>
      </c>
      <c r="BZ99" s="10">
        <v>7.2071100545344199E-2</v>
      </c>
      <c r="CA99" s="10">
        <v>0</v>
      </c>
      <c r="CB99" s="10">
        <v>0</v>
      </c>
      <c r="CC99" s="10">
        <v>0.85707561608488003</v>
      </c>
      <c r="CD99" s="10">
        <v>0.72659141598750798</v>
      </c>
      <c r="CE99" s="10">
        <v>0</v>
      </c>
      <c r="CF99" s="10">
        <v>0</v>
      </c>
      <c r="CG99" s="10">
        <v>0.48547780000000001</v>
      </c>
      <c r="CH99" s="10">
        <v>0.57003839999999995</v>
      </c>
      <c r="CI99" s="10">
        <v>0</v>
      </c>
      <c r="CJ99" s="10">
        <v>0</v>
      </c>
      <c r="CK99" s="10">
        <v>1.2772186000000001</v>
      </c>
      <c r="CL99" s="10">
        <v>1.1123806000000001</v>
      </c>
      <c r="CM99" s="10">
        <v>0</v>
      </c>
      <c r="CN99" s="10">
        <v>0</v>
      </c>
      <c r="CO99" s="10">
        <v>1.2206823</v>
      </c>
      <c r="CP99" s="10">
        <v>1.3653858999999999</v>
      </c>
      <c r="CQ99" s="10">
        <v>0</v>
      </c>
      <c r="CR99" s="10">
        <v>0</v>
      </c>
      <c r="CS99" s="10">
        <v>1.2318861999999999</v>
      </c>
      <c r="CT99" s="10">
        <v>1.4620755999999999</v>
      </c>
      <c r="CU99" s="10">
        <v>0</v>
      </c>
      <c r="CV99" s="10">
        <v>0</v>
      </c>
      <c r="CW99" s="10">
        <v>1.2787153</v>
      </c>
      <c r="CX99" s="10">
        <v>1.290386</v>
      </c>
      <c r="CY99" s="10">
        <v>0</v>
      </c>
      <c r="CZ99" s="10">
        <v>0</v>
      </c>
      <c r="DA99" s="10">
        <v>1.2176771</v>
      </c>
      <c r="DB99" s="10">
        <v>1.3385555</v>
      </c>
      <c r="DC99" s="10">
        <v>0</v>
      </c>
      <c r="DD99" s="10">
        <v>0</v>
      </c>
      <c r="DE99" s="10">
        <v>1.3285609</v>
      </c>
      <c r="DF99" s="10">
        <v>1.3114475999999999</v>
      </c>
      <c r="DG99" s="10">
        <v>0</v>
      </c>
      <c r="DH99" s="10">
        <v>0</v>
      </c>
      <c r="DI99" s="10">
        <v>1.2566732</v>
      </c>
      <c r="DJ99" s="10">
        <v>1.4197711</v>
      </c>
      <c r="DK99" s="10">
        <v>0</v>
      </c>
      <c r="DL99" s="10">
        <v>0</v>
      </c>
      <c r="DM99" s="10">
        <v>1.3073900000000001</v>
      </c>
      <c r="DN99" s="10">
        <v>1.3966369999999999</v>
      </c>
      <c r="DO99" s="10">
        <v>0</v>
      </c>
      <c r="DP99" s="10">
        <v>0</v>
      </c>
      <c r="DQ99" s="10">
        <v>1.3679758</v>
      </c>
      <c r="DR99" s="10">
        <v>1.3104899000000001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73727.001484989203</v>
      </c>
      <c r="F100" s="10">
        <v>44286328815.917702</v>
      </c>
      <c r="G100" s="10">
        <v>0</v>
      </c>
      <c r="H100" s="10">
        <v>0</v>
      </c>
      <c r="I100" s="10">
        <v>3523269.90722644</v>
      </c>
      <c r="J100" s="10">
        <v>1.94267232465096E+16</v>
      </c>
      <c r="K100" s="10">
        <v>0</v>
      </c>
      <c r="L100" s="10">
        <v>0</v>
      </c>
      <c r="M100" s="10">
        <v>0.130517535607272</v>
      </c>
      <c r="N100" s="10">
        <v>4.5676584814291002E-2</v>
      </c>
      <c r="O100" s="10">
        <v>0</v>
      </c>
      <c r="P100" s="10">
        <v>0</v>
      </c>
      <c r="Q100" s="10">
        <v>5.4338687925521101E-2</v>
      </c>
      <c r="R100" s="10">
        <v>4.5041986823610498E-2</v>
      </c>
      <c r="S100" s="10">
        <v>0</v>
      </c>
      <c r="T100" s="10">
        <v>0</v>
      </c>
      <c r="U100" s="10">
        <v>4.6006015051631502E-2</v>
      </c>
      <c r="V100" s="10">
        <v>4.5065224121487099E-2</v>
      </c>
      <c r="W100" s="10">
        <v>0</v>
      </c>
      <c r="X100" s="10">
        <v>0</v>
      </c>
      <c r="Y100" s="10">
        <v>4.5338216228259301E-2</v>
      </c>
      <c r="Z100" s="10">
        <v>4.5367153111868598E-2</v>
      </c>
      <c r="AA100" s="10">
        <v>0</v>
      </c>
      <c r="AB100" s="10">
        <v>0</v>
      </c>
      <c r="AC100" s="10">
        <v>4.8551923938256997E-2</v>
      </c>
      <c r="AD100" s="10">
        <v>4.78832806624023E-2</v>
      </c>
      <c r="AE100" s="10">
        <v>0</v>
      </c>
      <c r="AF100" s="10">
        <v>0</v>
      </c>
      <c r="AG100" s="10">
        <v>7.4436044047488506E-2</v>
      </c>
      <c r="AH100" s="10">
        <v>7.8267323669099706E-2</v>
      </c>
      <c r="AI100" s="10">
        <v>0</v>
      </c>
      <c r="AJ100" s="10">
        <v>0</v>
      </c>
      <c r="AK100" s="10">
        <v>0.411308932019819</v>
      </c>
      <c r="AL100" s="10">
        <v>0.49863700168807601</v>
      </c>
      <c r="AM100" s="10">
        <v>0</v>
      </c>
      <c r="AN100" s="10">
        <v>0</v>
      </c>
      <c r="AO100" s="10">
        <v>3.5597577026200402</v>
      </c>
      <c r="AP100" s="10">
        <v>4.3673087180718699</v>
      </c>
      <c r="AQ100" s="10">
        <v>0</v>
      </c>
      <c r="AR100" s="10">
        <v>0</v>
      </c>
      <c r="AS100" s="10">
        <v>22672.429526318199</v>
      </c>
      <c r="AT100" s="10">
        <v>10316267644.330299</v>
      </c>
      <c r="AU100" s="10">
        <v>0</v>
      </c>
      <c r="AV100" s="10">
        <v>0</v>
      </c>
      <c r="AW100" s="10">
        <v>880749.88422460097</v>
      </c>
      <c r="AX100" s="10">
        <v>4958239515297260</v>
      </c>
      <c r="AY100" s="10">
        <v>0</v>
      </c>
      <c r="AZ100" s="10">
        <v>0</v>
      </c>
      <c r="BA100" s="10">
        <v>7.6496463730041903E-2</v>
      </c>
      <c r="BB100" s="10">
        <v>2.85565842751891E-2</v>
      </c>
      <c r="BC100" s="10">
        <v>0</v>
      </c>
      <c r="BD100" s="10">
        <v>0</v>
      </c>
      <c r="BE100" s="10">
        <v>3.1268247805085997E-2</v>
      </c>
      <c r="BF100" s="10">
        <v>2.84026639669001E-2</v>
      </c>
      <c r="BG100" s="10">
        <v>0</v>
      </c>
      <c r="BH100" s="10">
        <v>0</v>
      </c>
      <c r="BI100" s="10">
        <v>2.8632011411431499E-2</v>
      </c>
      <c r="BJ100" s="10">
        <v>2.84028043972076E-2</v>
      </c>
      <c r="BK100" s="10">
        <v>0</v>
      </c>
      <c r="BL100" s="10">
        <v>0</v>
      </c>
      <c r="BM100" s="10">
        <v>2.84257647172475E-2</v>
      </c>
      <c r="BN100" s="10">
        <v>2.8403186768064099E-2</v>
      </c>
      <c r="BO100" s="10">
        <v>0</v>
      </c>
      <c r="BP100" s="10">
        <v>0</v>
      </c>
      <c r="BQ100" s="10">
        <v>2.8420216345729499E-2</v>
      </c>
      <c r="BR100" s="10">
        <v>2.84257251226409E-2</v>
      </c>
      <c r="BS100" s="10">
        <v>0</v>
      </c>
      <c r="BT100" s="10">
        <v>0</v>
      </c>
      <c r="BU100" s="10">
        <v>2.97548745859656E-2</v>
      </c>
      <c r="BV100" s="10">
        <v>2.99921204624089E-2</v>
      </c>
      <c r="BW100" s="10">
        <v>0</v>
      </c>
      <c r="BX100" s="10">
        <v>0</v>
      </c>
      <c r="BY100" s="10">
        <v>9.3222385136493793E-2</v>
      </c>
      <c r="BZ100" s="10">
        <v>0.11650254250203999</v>
      </c>
      <c r="CA100" s="10">
        <v>0</v>
      </c>
      <c r="CB100" s="10">
        <v>0</v>
      </c>
      <c r="CC100" s="10">
        <v>0.87160577394481797</v>
      </c>
      <c r="CD100" s="10">
        <v>0.95154404834685902</v>
      </c>
      <c r="CE100" s="10">
        <v>0</v>
      </c>
      <c r="CF100" s="10">
        <v>0</v>
      </c>
      <c r="CG100" s="10">
        <v>1.0664387</v>
      </c>
      <c r="CH100" s="10">
        <v>1.1328332999999999</v>
      </c>
      <c r="CI100" s="10">
        <v>0</v>
      </c>
      <c r="CJ100" s="10">
        <v>0</v>
      </c>
      <c r="CK100" s="10">
        <v>2.6023323999999999</v>
      </c>
      <c r="CL100" s="10">
        <v>2.7926888000000001</v>
      </c>
      <c r="CM100" s="10">
        <v>0</v>
      </c>
      <c r="CN100" s="10">
        <v>0</v>
      </c>
      <c r="CO100" s="10">
        <v>2.7963005999999999</v>
      </c>
      <c r="CP100" s="10">
        <v>2.6944694999999999</v>
      </c>
      <c r="CQ100" s="10">
        <v>0</v>
      </c>
      <c r="CR100" s="10">
        <v>0</v>
      </c>
      <c r="CS100" s="10">
        <v>2.8344664000000002</v>
      </c>
      <c r="CT100" s="10">
        <v>2.8720509000000001</v>
      </c>
      <c r="CU100" s="10">
        <v>0</v>
      </c>
      <c r="CV100" s="10">
        <v>0</v>
      </c>
      <c r="CW100" s="10">
        <v>2.7926253000000001</v>
      </c>
      <c r="CX100" s="10">
        <v>2.7358818</v>
      </c>
      <c r="CY100" s="10">
        <v>0</v>
      </c>
      <c r="CZ100" s="10">
        <v>0</v>
      </c>
      <c r="DA100" s="10">
        <v>4.2059977999999996</v>
      </c>
      <c r="DB100" s="10">
        <v>2.9522360000000001</v>
      </c>
      <c r="DC100" s="10">
        <v>0</v>
      </c>
      <c r="DD100" s="10">
        <v>0</v>
      </c>
      <c r="DE100" s="10">
        <v>2.7465522999999998</v>
      </c>
      <c r="DF100" s="10">
        <v>2.8177181999999998</v>
      </c>
      <c r="DG100" s="10">
        <v>0</v>
      </c>
      <c r="DH100" s="10">
        <v>0</v>
      </c>
      <c r="DI100" s="10">
        <v>2.8948393000000001</v>
      </c>
      <c r="DJ100" s="10">
        <v>3.1113075000000001</v>
      </c>
      <c r="DK100" s="10">
        <v>0</v>
      </c>
      <c r="DL100" s="10">
        <v>0</v>
      </c>
      <c r="DM100" s="10">
        <v>2.8636469999999998</v>
      </c>
      <c r="DN100" s="10">
        <v>2.7631584</v>
      </c>
      <c r="DO100" s="10">
        <v>0</v>
      </c>
      <c r="DP100" s="10">
        <v>0</v>
      </c>
      <c r="DQ100" s="10">
        <v>2.9227474999999998</v>
      </c>
      <c r="DR100" s="10">
        <v>2.9066195000000001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53247.339777639201</v>
      </c>
      <c r="F101" s="10">
        <v>2336750731271.77</v>
      </c>
      <c r="G101" s="10">
        <v>0</v>
      </c>
      <c r="H101" s="10">
        <v>0</v>
      </c>
      <c r="I101" s="10">
        <v>7690346.9323012196</v>
      </c>
      <c r="J101" s="10">
        <v>3.6084879405035899E+18</v>
      </c>
      <c r="K101" s="10">
        <v>0</v>
      </c>
      <c r="L101" s="10">
        <v>0</v>
      </c>
      <c r="M101" s="10">
        <v>8.9791581830513903E-2</v>
      </c>
      <c r="N101" s="10">
        <v>4.5081087408205898E-2</v>
      </c>
      <c r="O101" s="10">
        <v>0</v>
      </c>
      <c r="P101" s="10">
        <v>0</v>
      </c>
      <c r="Q101" s="10">
        <v>4.9726968230609299E-2</v>
      </c>
      <c r="R101" s="10">
        <v>4.5056365862085897E-2</v>
      </c>
      <c r="S101" s="10">
        <v>0</v>
      </c>
      <c r="T101" s="10">
        <v>0</v>
      </c>
      <c r="U101" s="10">
        <v>4.5611335101041303E-2</v>
      </c>
      <c r="V101" s="10">
        <v>4.5148458166279402E-2</v>
      </c>
      <c r="W101" s="10">
        <v>0</v>
      </c>
      <c r="X101" s="10">
        <v>0</v>
      </c>
      <c r="Y101" s="10">
        <v>4.5723190034364099E-2</v>
      </c>
      <c r="Z101" s="10">
        <v>4.5695832635907797E-2</v>
      </c>
      <c r="AA101" s="10">
        <v>0</v>
      </c>
      <c r="AB101" s="10">
        <v>0</v>
      </c>
      <c r="AC101" s="10">
        <v>5.6290471423315197E-2</v>
      </c>
      <c r="AD101" s="10">
        <v>5.51618969900377E-2</v>
      </c>
      <c r="AE101" s="10">
        <v>0</v>
      </c>
      <c r="AF101" s="10">
        <v>0</v>
      </c>
      <c r="AG101" s="10">
        <v>0.15356698126937801</v>
      </c>
      <c r="AH101" s="10">
        <v>0.15497417242671899</v>
      </c>
      <c r="AI101" s="10">
        <v>0</v>
      </c>
      <c r="AJ101" s="10">
        <v>0</v>
      </c>
      <c r="AK101" s="10">
        <v>1.0986924093532799</v>
      </c>
      <c r="AL101" s="10">
        <v>1.0432571698251301</v>
      </c>
      <c r="AM101" s="10">
        <v>0</v>
      </c>
      <c r="AN101" s="10">
        <v>0</v>
      </c>
      <c r="AO101" s="10">
        <v>11.248728458753</v>
      </c>
      <c r="AP101" s="10">
        <v>12.4250590766963</v>
      </c>
      <c r="AQ101" s="10">
        <v>0</v>
      </c>
      <c r="AR101" s="10">
        <v>0</v>
      </c>
      <c r="AS101" s="10">
        <v>20428.1714169919</v>
      </c>
      <c r="AT101" s="10">
        <v>808691050260.81494</v>
      </c>
      <c r="AU101" s="10">
        <v>0</v>
      </c>
      <c r="AV101" s="10">
        <v>0</v>
      </c>
      <c r="AW101" s="10">
        <v>1918624.5185946401</v>
      </c>
      <c r="AX101" s="10">
        <v>9.7493264107931302E+17</v>
      </c>
      <c r="AY101" s="10">
        <v>0</v>
      </c>
      <c r="AZ101" s="10">
        <v>0</v>
      </c>
      <c r="BA101" s="10">
        <v>4.97592243268404E-2</v>
      </c>
      <c r="BB101" s="10">
        <v>2.8412293029749802E-2</v>
      </c>
      <c r="BC101" s="10">
        <v>0</v>
      </c>
      <c r="BD101" s="10">
        <v>0</v>
      </c>
      <c r="BE101" s="10">
        <v>2.9686701651890302E-2</v>
      </c>
      <c r="BF101" s="10">
        <v>2.8405348171271699E-2</v>
      </c>
      <c r="BG101" s="10">
        <v>0</v>
      </c>
      <c r="BH101" s="10">
        <v>0</v>
      </c>
      <c r="BI101" s="10">
        <v>2.85184778262738E-2</v>
      </c>
      <c r="BJ101" s="10">
        <v>2.8405319384845001E-2</v>
      </c>
      <c r="BK101" s="10">
        <v>0</v>
      </c>
      <c r="BL101" s="10">
        <v>0</v>
      </c>
      <c r="BM101" s="10">
        <v>2.8418407295529701E-2</v>
      </c>
      <c r="BN101" s="10">
        <v>2.8408413048542101E-2</v>
      </c>
      <c r="BO101" s="10">
        <v>0</v>
      </c>
      <c r="BP101" s="10">
        <v>0</v>
      </c>
      <c r="BQ101" s="10">
        <v>2.8551048308117302E-2</v>
      </c>
      <c r="BR101" s="10">
        <v>2.85492655965588E-2</v>
      </c>
      <c r="BS101" s="10">
        <v>0</v>
      </c>
      <c r="BT101" s="10">
        <v>0</v>
      </c>
      <c r="BU101" s="10">
        <v>4.0566943774598699E-2</v>
      </c>
      <c r="BV101" s="10">
        <v>4.3098048533586703E-2</v>
      </c>
      <c r="BW101" s="10">
        <v>0</v>
      </c>
      <c r="BX101" s="10">
        <v>0</v>
      </c>
      <c r="BY101" s="10">
        <v>0.28883506214513699</v>
      </c>
      <c r="BZ101" s="10">
        <v>0.24696156266960301</v>
      </c>
      <c r="CA101" s="10">
        <v>0</v>
      </c>
      <c r="CB101" s="10">
        <v>0</v>
      </c>
      <c r="CC101" s="10">
        <v>2.8158044542856402</v>
      </c>
      <c r="CD101" s="10">
        <v>3.1130821474836599</v>
      </c>
      <c r="CE101" s="10">
        <v>0</v>
      </c>
      <c r="CF101" s="10">
        <v>0</v>
      </c>
      <c r="CG101" s="10">
        <v>2.0193837000000001</v>
      </c>
      <c r="CH101" s="10">
        <v>2.4858872000000001</v>
      </c>
      <c r="CI101" s="10">
        <v>0</v>
      </c>
      <c r="CJ101" s="10">
        <v>0</v>
      </c>
      <c r="CK101" s="10">
        <v>6.3395320000000002</v>
      </c>
      <c r="CL101" s="10">
        <v>6.6230663999999999</v>
      </c>
      <c r="CM101" s="10">
        <v>0</v>
      </c>
      <c r="CN101" s="10">
        <v>0</v>
      </c>
      <c r="CO101" s="10">
        <v>6.3618104999999998</v>
      </c>
      <c r="CP101" s="10">
        <v>6.4972244999999997</v>
      </c>
      <c r="CQ101" s="10">
        <v>0</v>
      </c>
      <c r="CR101" s="10">
        <v>0</v>
      </c>
      <c r="CS101" s="10">
        <v>6.5864858000000002</v>
      </c>
      <c r="CT101" s="10">
        <v>6.6350446999999999</v>
      </c>
      <c r="CU101" s="10">
        <v>0</v>
      </c>
      <c r="CV101" s="10">
        <v>0</v>
      </c>
      <c r="CW101" s="10">
        <v>6.5671695000000003</v>
      </c>
      <c r="CX101" s="10">
        <v>6.677346</v>
      </c>
      <c r="CY101" s="10">
        <v>0</v>
      </c>
      <c r="CZ101" s="10">
        <v>0</v>
      </c>
      <c r="DA101" s="10">
        <v>6.5989011</v>
      </c>
      <c r="DB101" s="10">
        <v>7.0277630999999996</v>
      </c>
      <c r="DC101" s="10">
        <v>0</v>
      </c>
      <c r="DD101" s="10">
        <v>0</v>
      </c>
      <c r="DE101" s="10">
        <v>6.4283641999999999</v>
      </c>
      <c r="DF101" s="10">
        <v>6.6109632999999999</v>
      </c>
      <c r="DG101" s="10">
        <v>0</v>
      </c>
      <c r="DH101" s="10">
        <v>0</v>
      </c>
      <c r="DI101" s="10">
        <v>6.6615057000000002</v>
      </c>
      <c r="DJ101" s="10">
        <v>6.6844568999999998</v>
      </c>
      <c r="DK101" s="10">
        <v>0</v>
      </c>
      <c r="DL101" s="10">
        <v>0</v>
      </c>
      <c r="DM101" s="10">
        <v>6.6152926000000001</v>
      </c>
      <c r="DN101" s="10">
        <v>6.7213655000000001</v>
      </c>
      <c r="DO101" s="10">
        <v>0</v>
      </c>
      <c r="DP101" s="10">
        <v>0</v>
      </c>
      <c r="DQ101" s="10">
        <v>6.7200293999999996</v>
      </c>
      <c r="DR101" s="10">
        <v>6.7118267999999999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0.23368204017260899</v>
      </c>
      <c r="F102" s="10">
        <v>0.23368204017260899</v>
      </c>
      <c r="G102" s="10">
        <v>0</v>
      </c>
      <c r="H102" s="10">
        <v>0</v>
      </c>
      <c r="I102" s="10">
        <v>0.25253762204138203</v>
      </c>
      <c r="J102" s="10">
        <v>0.25253762204138203</v>
      </c>
      <c r="K102" s="10">
        <v>0</v>
      </c>
      <c r="L102" s="10">
        <v>0</v>
      </c>
      <c r="M102" s="10">
        <v>0.99542116507291201</v>
      </c>
      <c r="N102" s="10">
        <v>0.99542116507291201</v>
      </c>
      <c r="O102" s="10">
        <v>0</v>
      </c>
      <c r="P102" s="10">
        <v>0</v>
      </c>
      <c r="Q102" s="10">
        <v>0.95569172878157704</v>
      </c>
      <c r="R102" s="10">
        <v>0.95569172878157704</v>
      </c>
      <c r="S102" s="10">
        <v>0</v>
      </c>
      <c r="T102" s="10">
        <v>0</v>
      </c>
      <c r="U102" s="10">
        <v>0.66515302479980398</v>
      </c>
      <c r="V102" s="10">
        <v>0.66515302479980398</v>
      </c>
      <c r="W102" s="10">
        <v>0</v>
      </c>
      <c r="X102" s="10">
        <v>0</v>
      </c>
      <c r="Y102" s="10">
        <v>4.28589734611819E-2</v>
      </c>
      <c r="Z102" s="10">
        <v>4.28589734611819E-2</v>
      </c>
      <c r="AA102" s="10">
        <v>0</v>
      </c>
      <c r="AB102" s="10">
        <v>0</v>
      </c>
      <c r="AC102" s="10">
        <v>0.202479216668839</v>
      </c>
      <c r="AD102" s="10">
        <v>0.202479216668839</v>
      </c>
      <c r="AE102" s="10">
        <v>0</v>
      </c>
      <c r="AF102" s="10">
        <v>0</v>
      </c>
      <c r="AG102" s="10">
        <v>0.23051111678428801</v>
      </c>
      <c r="AH102" s="10">
        <v>0.23051111678428801</v>
      </c>
      <c r="AI102" s="10">
        <v>0</v>
      </c>
      <c r="AJ102" s="10">
        <v>0</v>
      </c>
      <c r="AK102" s="10">
        <v>0.23565778225716499</v>
      </c>
      <c r="AL102" s="10">
        <v>0.23565778225716499</v>
      </c>
      <c r="AM102" s="10">
        <v>0</v>
      </c>
      <c r="AN102" s="10">
        <v>0</v>
      </c>
      <c r="AO102" s="10">
        <v>0.242307154841092</v>
      </c>
      <c r="AP102" s="10">
        <v>0.242307154841092</v>
      </c>
      <c r="AQ102" s="10">
        <v>0</v>
      </c>
      <c r="AR102" s="10">
        <v>0</v>
      </c>
      <c r="AS102" s="10">
        <v>0.19620545328493999</v>
      </c>
      <c r="AT102" s="10">
        <v>0.19620545328493999</v>
      </c>
      <c r="AU102" s="10">
        <v>0</v>
      </c>
      <c r="AV102" s="10">
        <v>0</v>
      </c>
      <c r="AW102" s="10">
        <v>0.193947450028289</v>
      </c>
      <c r="AX102" s="10">
        <v>0.193947450028289</v>
      </c>
      <c r="AY102" s="10">
        <v>0</v>
      </c>
      <c r="AZ102" s="10">
        <v>0</v>
      </c>
      <c r="BA102" s="10">
        <v>0.70376530832680495</v>
      </c>
      <c r="BB102" s="10">
        <v>0.70376530832680495</v>
      </c>
      <c r="BC102" s="10">
        <v>0</v>
      </c>
      <c r="BD102" s="10">
        <v>0</v>
      </c>
      <c r="BE102" s="10">
        <v>0.67477316473118099</v>
      </c>
      <c r="BF102" s="10">
        <v>0.67477316473118099</v>
      </c>
      <c r="BG102" s="10">
        <v>0</v>
      </c>
      <c r="BH102" s="10">
        <v>0</v>
      </c>
      <c r="BI102" s="10">
        <v>0.46283967112808599</v>
      </c>
      <c r="BJ102" s="10">
        <v>0.46283967112808599</v>
      </c>
      <c r="BK102" s="10">
        <v>0</v>
      </c>
      <c r="BL102" s="10">
        <v>0</v>
      </c>
      <c r="BM102" s="10">
        <v>2.713015662196E-2</v>
      </c>
      <c r="BN102" s="10">
        <v>2.713015662196E-2</v>
      </c>
      <c r="BO102" s="10">
        <v>0</v>
      </c>
      <c r="BP102" s="10">
        <v>0</v>
      </c>
      <c r="BQ102" s="10">
        <v>0.17290597066534999</v>
      </c>
      <c r="BR102" s="10">
        <v>0.17290597066534999</v>
      </c>
      <c r="BS102" s="10">
        <v>0</v>
      </c>
      <c r="BT102" s="10">
        <v>0</v>
      </c>
      <c r="BU102" s="10">
        <v>0.19378259967981801</v>
      </c>
      <c r="BV102" s="10">
        <v>0.19378259967981801</v>
      </c>
      <c r="BW102" s="10">
        <v>0</v>
      </c>
      <c r="BX102" s="10">
        <v>0</v>
      </c>
      <c r="BY102" s="10">
        <v>0.19561536465115301</v>
      </c>
      <c r="BZ102" s="10">
        <v>0.19561536465115301</v>
      </c>
      <c r="CA102" s="10">
        <v>0</v>
      </c>
      <c r="CB102" s="10">
        <v>0</v>
      </c>
      <c r="CC102" s="10">
        <v>0.19434233533303</v>
      </c>
      <c r="CD102" s="10">
        <v>0.19434233533303</v>
      </c>
      <c r="CE102" s="10">
        <v>0</v>
      </c>
      <c r="CF102" s="10">
        <v>0</v>
      </c>
      <c r="CG102" s="10">
        <v>1.6458299999999999E-2</v>
      </c>
      <c r="CH102" s="10">
        <v>1.5746199999999998E-2</v>
      </c>
      <c r="CI102" s="10">
        <v>0</v>
      </c>
      <c r="CJ102" s="10">
        <v>0</v>
      </c>
      <c r="CK102" s="10">
        <v>4.5796299999999998E-2</v>
      </c>
      <c r="CL102" s="10">
        <v>4.4970499999999997E-2</v>
      </c>
      <c r="CM102" s="10">
        <v>0</v>
      </c>
      <c r="CN102" s="10">
        <v>0</v>
      </c>
      <c r="CO102" s="10">
        <v>6.6767499999999994E-2</v>
      </c>
      <c r="CP102" s="10">
        <v>5.0148699999999997E-2</v>
      </c>
      <c r="CQ102" s="10">
        <v>0</v>
      </c>
      <c r="CR102" s="10">
        <v>0</v>
      </c>
      <c r="CS102" s="10">
        <v>5.9049499999999998E-2</v>
      </c>
      <c r="CT102" s="10">
        <v>5.8882900000000002E-2</v>
      </c>
      <c r="CU102" s="10">
        <v>0</v>
      </c>
      <c r="CV102" s="10">
        <v>0</v>
      </c>
      <c r="CW102" s="10">
        <v>5.6209299999999997E-2</v>
      </c>
      <c r="CX102" s="10">
        <v>4.6459E-2</v>
      </c>
      <c r="CY102" s="10">
        <v>0</v>
      </c>
      <c r="CZ102" s="10">
        <v>0</v>
      </c>
      <c r="DA102" s="10">
        <v>4.6273099999999998E-2</v>
      </c>
      <c r="DB102" s="10">
        <v>4.5331200000000002E-2</v>
      </c>
      <c r="DC102" s="10">
        <v>0</v>
      </c>
      <c r="DD102" s="10">
        <v>0</v>
      </c>
      <c r="DE102" s="10">
        <v>5.78498E-2</v>
      </c>
      <c r="DF102" s="10">
        <v>5.7732499999999999E-2</v>
      </c>
      <c r="DG102" s="10">
        <v>0</v>
      </c>
      <c r="DH102" s="10">
        <v>0</v>
      </c>
      <c r="DI102" s="10">
        <v>4.6494899999999999E-2</v>
      </c>
      <c r="DJ102" s="10">
        <v>4.5043199999999999E-2</v>
      </c>
      <c r="DK102" s="10">
        <v>0</v>
      </c>
      <c r="DL102" s="10">
        <v>0</v>
      </c>
      <c r="DM102" s="10">
        <v>4.5838499999999997E-2</v>
      </c>
      <c r="DN102" s="10">
        <v>4.9255899999999998E-2</v>
      </c>
      <c r="DO102" s="10">
        <v>0</v>
      </c>
      <c r="DP102" s="10">
        <v>0</v>
      </c>
      <c r="DQ102" s="10">
        <v>4.7037900000000001E-2</v>
      </c>
      <c r="DR102" s="10">
        <v>4.5605600000000003E-2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12288.9892327077</v>
      </c>
      <c r="F103" s="10">
        <v>10239.766324243599</v>
      </c>
      <c r="G103" s="10">
        <v>0</v>
      </c>
      <c r="H103" s="10">
        <v>0</v>
      </c>
      <c r="I103" s="10">
        <v>130665.376424038</v>
      </c>
      <c r="J103" s="10">
        <v>46372.825667409998</v>
      </c>
      <c r="K103" s="10">
        <v>0</v>
      </c>
      <c r="L103" s="10">
        <v>0</v>
      </c>
      <c r="M103" s="10">
        <v>0.99061683403488099</v>
      </c>
      <c r="N103" s="10">
        <v>0.98608024961748997</v>
      </c>
      <c r="O103" s="10">
        <v>0</v>
      </c>
      <c r="P103" s="10">
        <v>0</v>
      </c>
      <c r="Q103" s="10">
        <v>0.91336315029799398</v>
      </c>
      <c r="R103" s="10">
        <v>0.87282983311412199</v>
      </c>
      <c r="S103" s="10">
        <v>0</v>
      </c>
      <c r="T103" s="10">
        <v>0</v>
      </c>
      <c r="U103" s="10">
        <v>0.50963381446599798</v>
      </c>
      <c r="V103" s="10">
        <v>0.33625661470482598</v>
      </c>
      <c r="W103" s="10">
        <v>0</v>
      </c>
      <c r="X103" s="10">
        <v>0</v>
      </c>
      <c r="Y103" s="10">
        <v>8.1709973000232E-2</v>
      </c>
      <c r="Z103" s="10">
        <v>6.2618404213417106E-2</v>
      </c>
      <c r="AA103" s="10">
        <v>0</v>
      </c>
      <c r="AB103" s="10">
        <v>0</v>
      </c>
      <c r="AC103" s="10">
        <v>5.9190069281630703E-2</v>
      </c>
      <c r="AD103" s="10">
        <v>6.6047038728768395E-2</v>
      </c>
      <c r="AE103" s="10">
        <v>0</v>
      </c>
      <c r="AF103" s="10">
        <v>0</v>
      </c>
      <c r="AG103" s="10">
        <v>6.4793342815558902E-2</v>
      </c>
      <c r="AH103" s="10">
        <v>6.5167056222693906E-2</v>
      </c>
      <c r="AI103" s="10">
        <v>0</v>
      </c>
      <c r="AJ103" s="10">
        <v>0</v>
      </c>
      <c r="AK103" s="10">
        <v>6.6449551423677006E-2</v>
      </c>
      <c r="AL103" s="10">
        <v>6.7605250096987701E-2</v>
      </c>
      <c r="AM103" s="10">
        <v>0</v>
      </c>
      <c r="AN103" s="10">
        <v>0</v>
      </c>
      <c r="AO103" s="10">
        <v>0.102653334232155</v>
      </c>
      <c r="AP103" s="10">
        <v>7.5460173650125695E-2</v>
      </c>
      <c r="AQ103" s="10">
        <v>0</v>
      </c>
      <c r="AR103" s="10">
        <v>0</v>
      </c>
      <c r="AS103" s="10">
        <v>4034.2263749960198</v>
      </c>
      <c r="AT103" s="10">
        <v>2740.3898195705801</v>
      </c>
      <c r="AU103" s="10">
        <v>0</v>
      </c>
      <c r="AV103" s="10">
        <v>0</v>
      </c>
      <c r="AW103" s="10">
        <v>34736.146350429299</v>
      </c>
      <c r="AX103" s="10">
        <v>11533.6099721757</v>
      </c>
      <c r="AY103" s="10">
        <v>0</v>
      </c>
      <c r="AZ103" s="10">
        <v>0</v>
      </c>
      <c r="BA103" s="10">
        <v>0.70025930116628299</v>
      </c>
      <c r="BB103" s="10">
        <v>0.696948708312226</v>
      </c>
      <c r="BC103" s="10">
        <v>0</v>
      </c>
      <c r="BD103" s="10">
        <v>0</v>
      </c>
      <c r="BE103" s="10">
        <v>0.64388651602391</v>
      </c>
      <c r="BF103" s="10">
        <v>0.61431227122792997</v>
      </c>
      <c r="BG103" s="10">
        <v>0</v>
      </c>
      <c r="BH103" s="10">
        <v>0</v>
      </c>
      <c r="BI103" s="10">
        <v>0.34951858751696402</v>
      </c>
      <c r="BJ103" s="10">
        <v>0.22348921914634701</v>
      </c>
      <c r="BK103" s="10">
        <v>0</v>
      </c>
      <c r="BL103" s="10">
        <v>0</v>
      </c>
      <c r="BM103" s="10">
        <v>4.49039445665875E-2</v>
      </c>
      <c r="BN103" s="10">
        <v>4.2483840505369901E-2</v>
      </c>
      <c r="BO103" s="10">
        <v>0</v>
      </c>
      <c r="BP103" s="10">
        <v>0</v>
      </c>
      <c r="BQ103" s="10">
        <v>3.8923181429874699E-2</v>
      </c>
      <c r="BR103" s="10">
        <v>4.6110883643269401E-2</v>
      </c>
      <c r="BS103" s="10">
        <v>0</v>
      </c>
      <c r="BT103" s="10">
        <v>0</v>
      </c>
      <c r="BU103" s="10">
        <v>4.43658927945033E-2</v>
      </c>
      <c r="BV103" s="10">
        <v>4.5018745389437002E-2</v>
      </c>
      <c r="BW103" s="10">
        <v>0</v>
      </c>
      <c r="BX103" s="10">
        <v>0</v>
      </c>
      <c r="BY103" s="10">
        <v>4.3176422846522802E-2</v>
      </c>
      <c r="BZ103" s="10">
        <v>4.4960390991419297E-2</v>
      </c>
      <c r="CA103" s="10">
        <v>0</v>
      </c>
      <c r="CB103" s="10">
        <v>0</v>
      </c>
      <c r="CC103" s="10">
        <v>5.1261931919982802E-2</v>
      </c>
      <c r="CD103" s="10">
        <v>4.1920675670482098E-2</v>
      </c>
      <c r="CE103" s="10">
        <v>0</v>
      </c>
      <c r="CF103" s="10">
        <v>0</v>
      </c>
      <c r="CG103" s="10">
        <v>2.76303E-2</v>
      </c>
      <c r="CH103" s="10">
        <v>3.00197E-2</v>
      </c>
      <c r="CI103" s="10">
        <v>0</v>
      </c>
      <c r="CJ103" s="10">
        <v>0</v>
      </c>
      <c r="CK103" s="10">
        <v>5.5875899999999999E-2</v>
      </c>
      <c r="CL103" s="10">
        <v>6.5755400000000006E-2</v>
      </c>
      <c r="CM103" s="10">
        <v>0</v>
      </c>
      <c r="CN103" s="10">
        <v>0</v>
      </c>
      <c r="CO103" s="10">
        <v>6.11931E-2</v>
      </c>
      <c r="CP103" s="10">
        <v>6.4917799999999998E-2</v>
      </c>
      <c r="CQ103" s="10">
        <v>0</v>
      </c>
      <c r="CR103" s="10">
        <v>0</v>
      </c>
      <c r="CS103" s="10">
        <v>5.8430200000000002E-2</v>
      </c>
      <c r="CT103" s="10">
        <v>5.3837299999999998E-2</v>
      </c>
      <c r="CU103" s="10">
        <v>0</v>
      </c>
      <c r="CV103" s="10">
        <v>0</v>
      </c>
      <c r="CW103" s="10">
        <v>5.8404299999999999E-2</v>
      </c>
      <c r="CX103" s="10">
        <v>6.6028100000000006E-2</v>
      </c>
      <c r="CY103" s="10">
        <v>0</v>
      </c>
      <c r="CZ103" s="10">
        <v>0</v>
      </c>
      <c r="DA103" s="10">
        <v>5.2690899999999999E-2</v>
      </c>
      <c r="DB103" s="10">
        <v>5.1614599999999997E-2</v>
      </c>
      <c r="DC103" s="10">
        <v>0</v>
      </c>
      <c r="DD103" s="10">
        <v>0</v>
      </c>
      <c r="DE103" s="10">
        <v>6.4791500000000002E-2</v>
      </c>
      <c r="DF103" s="10">
        <v>5.4789699999999997E-2</v>
      </c>
      <c r="DG103" s="10">
        <v>0</v>
      </c>
      <c r="DH103" s="10">
        <v>0</v>
      </c>
      <c r="DI103" s="10">
        <v>5.6732299999999999E-2</v>
      </c>
      <c r="DJ103" s="10">
        <v>6.3846700000000006E-2</v>
      </c>
      <c r="DK103" s="10">
        <v>0</v>
      </c>
      <c r="DL103" s="10">
        <v>0</v>
      </c>
      <c r="DM103" s="10">
        <v>5.5435900000000003E-2</v>
      </c>
      <c r="DN103" s="10">
        <v>5.3169300000000003E-2</v>
      </c>
      <c r="DO103" s="10">
        <v>0</v>
      </c>
      <c r="DP103" s="10">
        <v>0</v>
      </c>
      <c r="DQ103" s="10">
        <v>5.4513699999999998E-2</v>
      </c>
      <c r="DR103" s="10">
        <v>6.3921199999999997E-2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14335.987249130199</v>
      </c>
      <c r="F104" s="10">
        <v>24576.233642073101</v>
      </c>
      <c r="G104" s="10">
        <v>0</v>
      </c>
      <c r="H104" s="10">
        <v>0</v>
      </c>
      <c r="I104" s="10">
        <v>703963.77188043098</v>
      </c>
      <c r="J104" s="10">
        <v>230636.56492571201</v>
      </c>
      <c r="K104" s="10">
        <v>0</v>
      </c>
      <c r="L104" s="10">
        <v>0</v>
      </c>
      <c r="M104" s="10">
        <v>0.98139310418145298</v>
      </c>
      <c r="N104" s="10">
        <v>0.96774037076346797</v>
      </c>
      <c r="O104" s="10">
        <v>0</v>
      </c>
      <c r="P104" s="10">
        <v>0</v>
      </c>
      <c r="Q104" s="10">
        <v>0.84132511312418501</v>
      </c>
      <c r="R104" s="10">
        <v>0.73495789626576902</v>
      </c>
      <c r="S104" s="10">
        <v>0</v>
      </c>
      <c r="T104" s="10">
        <v>0</v>
      </c>
      <c r="U104" s="10">
        <v>0.35817686379414199</v>
      </c>
      <c r="V104" s="10">
        <v>0.13361828427762201</v>
      </c>
      <c r="W104" s="10">
        <v>0</v>
      </c>
      <c r="X104" s="10">
        <v>0</v>
      </c>
      <c r="Y104" s="10">
        <v>7.7194537553499004E-2</v>
      </c>
      <c r="Z104" s="10">
        <v>4.26170981671243E-2</v>
      </c>
      <c r="AA104" s="10">
        <v>0</v>
      </c>
      <c r="AB104" s="10">
        <v>0</v>
      </c>
      <c r="AC104" s="10">
        <v>3.9570155039859202E-2</v>
      </c>
      <c r="AD104" s="10">
        <v>4.1819637381282498E-2</v>
      </c>
      <c r="AE104" s="10">
        <v>0</v>
      </c>
      <c r="AF104" s="10">
        <v>0</v>
      </c>
      <c r="AG104" s="10">
        <v>4.2113671878787798E-2</v>
      </c>
      <c r="AH104" s="10">
        <v>4.1835765741560602E-2</v>
      </c>
      <c r="AI104" s="10">
        <v>0</v>
      </c>
      <c r="AJ104" s="10">
        <v>0</v>
      </c>
      <c r="AK104" s="10">
        <v>4.7979802582728201E-2</v>
      </c>
      <c r="AL104" s="10">
        <v>4.4625523644050903E-2</v>
      </c>
      <c r="AM104" s="10">
        <v>0</v>
      </c>
      <c r="AN104" s="10">
        <v>0</v>
      </c>
      <c r="AO104" s="10">
        <v>8.7837410835497495E-2</v>
      </c>
      <c r="AP104" s="10">
        <v>6.4105652659717502E-2</v>
      </c>
      <c r="AQ104" s="10">
        <v>0</v>
      </c>
      <c r="AR104" s="10">
        <v>0</v>
      </c>
      <c r="AS104" s="10">
        <v>3872.7224851078199</v>
      </c>
      <c r="AT104" s="10">
        <v>6297.4820619080501</v>
      </c>
      <c r="AU104" s="10">
        <v>0</v>
      </c>
      <c r="AV104" s="10">
        <v>0</v>
      </c>
      <c r="AW104" s="10">
        <v>172506.23112123599</v>
      </c>
      <c r="AX104" s="10">
        <v>55902.263368349901</v>
      </c>
      <c r="AY104" s="10">
        <v>0</v>
      </c>
      <c r="AZ104" s="10">
        <v>0</v>
      </c>
      <c r="BA104" s="10">
        <v>0.69352826598178796</v>
      </c>
      <c r="BB104" s="10">
        <v>0.68356533969529298</v>
      </c>
      <c r="BC104" s="10">
        <v>0</v>
      </c>
      <c r="BD104" s="10">
        <v>0</v>
      </c>
      <c r="BE104" s="10">
        <v>0.59132740146737395</v>
      </c>
      <c r="BF104" s="10">
        <v>0.51374035338378299</v>
      </c>
      <c r="BG104" s="10">
        <v>0</v>
      </c>
      <c r="BH104" s="10">
        <v>0</v>
      </c>
      <c r="BI104" s="10">
        <v>0.23938896240986701</v>
      </c>
      <c r="BJ104" s="10">
        <v>7.8618358630596005E-2</v>
      </c>
      <c r="BK104" s="10">
        <v>0</v>
      </c>
      <c r="BL104" s="10">
        <v>0</v>
      </c>
      <c r="BM104" s="10">
        <v>4.2307403075094702E-2</v>
      </c>
      <c r="BN104" s="10">
        <v>2.7079011837062499E-2</v>
      </c>
      <c r="BO104" s="10">
        <v>0</v>
      </c>
      <c r="BP104" s="10">
        <v>0</v>
      </c>
      <c r="BQ104" s="10">
        <v>2.6935730180844601E-2</v>
      </c>
      <c r="BR104" s="10">
        <v>2.6945930707030299E-2</v>
      </c>
      <c r="BS104" s="10">
        <v>0</v>
      </c>
      <c r="BT104" s="10">
        <v>0</v>
      </c>
      <c r="BU104" s="10">
        <v>2.6926312076537701E-2</v>
      </c>
      <c r="BV104" s="10">
        <v>2.6896438737998501E-2</v>
      </c>
      <c r="BW104" s="10">
        <v>0</v>
      </c>
      <c r="BX104" s="10">
        <v>0</v>
      </c>
      <c r="BY104" s="10">
        <v>2.6938101527331299E-2</v>
      </c>
      <c r="BZ104" s="10">
        <v>2.6805898808515801E-2</v>
      </c>
      <c r="CA104" s="10">
        <v>0</v>
      </c>
      <c r="CB104" s="10">
        <v>0</v>
      </c>
      <c r="CC104" s="10">
        <v>2.8347536648075801E-2</v>
      </c>
      <c r="CD104" s="10">
        <v>2.5802490672882102E-2</v>
      </c>
      <c r="CE104" s="10">
        <v>0</v>
      </c>
      <c r="CF104" s="10">
        <v>0</v>
      </c>
      <c r="CG104" s="10">
        <v>4.6311900000000003E-2</v>
      </c>
      <c r="CH104" s="10">
        <v>4.46883E-2</v>
      </c>
      <c r="CI104" s="10">
        <v>0</v>
      </c>
      <c r="CJ104" s="10">
        <v>0</v>
      </c>
      <c r="CK104" s="10">
        <v>7.4049199999999996E-2</v>
      </c>
      <c r="CL104" s="10">
        <v>7.0707800000000001E-2</v>
      </c>
      <c r="CM104" s="10">
        <v>0</v>
      </c>
      <c r="CN104" s="10">
        <v>0</v>
      </c>
      <c r="CO104" s="10">
        <v>7.6118199999999997E-2</v>
      </c>
      <c r="CP104" s="10">
        <v>7.8534300000000001E-2</v>
      </c>
      <c r="CQ104" s="10">
        <v>0</v>
      </c>
      <c r="CR104" s="10">
        <v>0</v>
      </c>
      <c r="CS104" s="10">
        <v>7.0827399999999999E-2</v>
      </c>
      <c r="CT104" s="10">
        <v>6.9101599999999999E-2</v>
      </c>
      <c r="CU104" s="10">
        <v>0</v>
      </c>
      <c r="CV104" s="10">
        <v>0</v>
      </c>
      <c r="CW104" s="10">
        <v>9.2307700000000006E-2</v>
      </c>
      <c r="CX104" s="10">
        <v>8.8483000000000006E-2</v>
      </c>
      <c r="CY104" s="10">
        <v>0</v>
      </c>
      <c r="CZ104" s="10">
        <v>0</v>
      </c>
      <c r="DA104" s="10">
        <v>7.0151599999999995E-2</v>
      </c>
      <c r="DB104" s="10">
        <v>6.9658700000000004E-2</v>
      </c>
      <c r="DC104" s="10">
        <v>0</v>
      </c>
      <c r="DD104" s="10">
        <v>0</v>
      </c>
      <c r="DE104" s="10">
        <v>6.7155900000000004E-2</v>
      </c>
      <c r="DF104" s="10">
        <v>8.2678199999999993E-2</v>
      </c>
      <c r="DG104" s="10">
        <v>0</v>
      </c>
      <c r="DH104" s="10">
        <v>0</v>
      </c>
      <c r="DI104" s="10">
        <v>8.0534499999999995E-2</v>
      </c>
      <c r="DJ104" s="10">
        <v>7.8744800000000004E-2</v>
      </c>
      <c r="DK104" s="10">
        <v>0</v>
      </c>
      <c r="DL104" s="10">
        <v>0</v>
      </c>
      <c r="DM104" s="10">
        <v>6.9398899999999999E-2</v>
      </c>
      <c r="DN104" s="10">
        <v>6.7315600000000003E-2</v>
      </c>
      <c r="DO104" s="10">
        <v>0</v>
      </c>
      <c r="DP104" s="10">
        <v>0</v>
      </c>
      <c r="DQ104" s="10">
        <v>7.9068299999999994E-2</v>
      </c>
      <c r="DR104" s="10">
        <v>6.8067199999999994E-2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90112.999999540407</v>
      </c>
      <c r="F105" s="10">
        <v>143360.20823280199</v>
      </c>
      <c r="G105" s="10">
        <v>0</v>
      </c>
      <c r="H105" s="10">
        <v>0</v>
      </c>
      <c r="I105" s="10">
        <v>2731150.26697871</v>
      </c>
      <c r="J105" s="10">
        <v>5720420.0727529302</v>
      </c>
      <c r="K105" s="10">
        <v>0</v>
      </c>
      <c r="L105" s="10">
        <v>0</v>
      </c>
      <c r="M105" s="10">
        <v>0.96349954057110399</v>
      </c>
      <c r="N105" s="10">
        <v>0.93246816490790496</v>
      </c>
      <c r="O105" s="10">
        <v>0</v>
      </c>
      <c r="P105" s="10">
        <v>0</v>
      </c>
      <c r="Q105" s="10">
        <v>0.72814946147417803</v>
      </c>
      <c r="R105" s="10">
        <v>0.53826532026477303</v>
      </c>
      <c r="S105" s="10">
        <v>0</v>
      </c>
      <c r="T105" s="10">
        <v>0</v>
      </c>
      <c r="U105" s="10">
        <v>0.23468317644220801</v>
      </c>
      <c r="V105" s="10">
        <v>5.99422247160422E-2</v>
      </c>
      <c r="W105" s="10">
        <v>0</v>
      </c>
      <c r="X105" s="10">
        <v>0</v>
      </c>
      <c r="Y105" s="10">
        <v>6.4959233592018606E-2</v>
      </c>
      <c r="Z105" s="10">
        <v>4.1003355052096402E-2</v>
      </c>
      <c r="AA105" s="10">
        <v>0</v>
      </c>
      <c r="AB105" s="10">
        <v>0</v>
      </c>
      <c r="AC105" s="10">
        <v>4.3823046762486502E-2</v>
      </c>
      <c r="AD105" s="10">
        <v>4.13429344758715E-2</v>
      </c>
      <c r="AE105" s="10">
        <v>0</v>
      </c>
      <c r="AF105" s="10">
        <v>0</v>
      </c>
      <c r="AG105" s="10">
        <v>4.2237251110488601E-2</v>
      </c>
      <c r="AH105" s="10">
        <v>4.19331857034261E-2</v>
      </c>
      <c r="AI105" s="10">
        <v>0</v>
      </c>
      <c r="AJ105" s="10">
        <v>0</v>
      </c>
      <c r="AK105" s="10">
        <v>5.12929971628346E-2</v>
      </c>
      <c r="AL105" s="10">
        <v>4.8812937812143201E-2</v>
      </c>
      <c r="AM105" s="10">
        <v>0</v>
      </c>
      <c r="AN105" s="10">
        <v>0</v>
      </c>
      <c r="AO105" s="10">
        <v>0.133597582944461</v>
      </c>
      <c r="AP105" s="10">
        <v>0.10672767928473099</v>
      </c>
      <c r="AQ105" s="10">
        <v>0</v>
      </c>
      <c r="AR105" s="10">
        <v>0</v>
      </c>
      <c r="AS105" s="10">
        <v>24986.8708960884</v>
      </c>
      <c r="AT105" s="10">
        <v>35529.636463500603</v>
      </c>
      <c r="AU105" s="10">
        <v>0</v>
      </c>
      <c r="AV105" s="10">
        <v>0</v>
      </c>
      <c r="AW105" s="10">
        <v>685969.03010077705</v>
      </c>
      <c r="AX105" s="10">
        <v>1351506.9626823701</v>
      </c>
      <c r="AY105" s="10">
        <v>0</v>
      </c>
      <c r="AZ105" s="10">
        <v>0</v>
      </c>
      <c r="BA105" s="10">
        <v>0.68047068570428904</v>
      </c>
      <c r="BB105" s="10">
        <v>0.65782691328550702</v>
      </c>
      <c r="BC105" s="10">
        <v>0</v>
      </c>
      <c r="BD105" s="10">
        <v>0</v>
      </c>
      <c r="BE105" s="10">
        <v>0.50877500587408797</v>
      </c>
      <c r="BF105" s="10">
        <v>0.37036963790086602</v>
      </c>
      <c r="BG105" s="10">
        <v>0</v>
      </c>
      <c r="BH105" s="10">
        <v>0</v>
      </c>
      <c r="BI105" s="10">
        <v>0.15011410768743799</v>
      </c>
      <c r="BJ105" s="10">
        <v>3.3547593229546702E-2</v>
      </c>
      <c r="BK105" s="10">
        <v>0</v>
      </c>
      <c r="BL105" s="10">
        <v>0</v>
      </c>
      <c r="BM105" s="10">
        <v>3.5857647407460502E-2</v>
      </c>
      <c r="BN105" s="10">
        <v>2.7592420988198099E-2</v>
      </c>
      <c r="BO105" s="10">
        <v>0</v>
      </c>
      <c r="BP105" s="10">
        <v>0</v>
      </c>
      <c r="BQ105" s="10">
        <v>2.8114552827422999E-2</v>
      </c>
      <c r="BR105" s="10">
        <v>2.7643037584131801E-2</v>
      </c>
      <c r="BS105" s="10">
        <v>0</v>
      </c>
      <c r="BT105" s="10">
        <v>0</v>
      </c>
      <c r="BU105" s="10">
        <v>2.77114007053876E-2</v>
      </c>
      <c r="BV105" s="10">
        <v>2.7641714368584799E-2</v>
      </c>
      <c r="BW105" s="10">
        <v>0</v>
      </c>
      <c r="BX105" s="10">
        <v>0</v>
      </c>
      <c r="BY105" s="10">
        <v>2.7734038366423901E-2</v>
      </c>
      <c r="BZ105" s="10">
        <v>2.76132028479294E-2</v>
      </c>
      <c r="CA105" s="10">
        <v>0</v>
      </c>
      <c r="CB105" s="10">
        <v>0</v>
      </c>
      <c r="CC105" s="10">
        <v>3.6899287301033902E-2</v>
      </c>
      <c r="CD105" s="10">
        <v>3.2029173837365699E-2</v>
      </c>
      <c r="CE105" s="10">
        <v>0</v>
      </c>
      <c r="CF105" s="10">
        <v>0</v>
      </c>
      <c r="CG105" s="10">
        <v>7.3861999999999997E-2</v>
      </c>
      <c r="CH105" s="10">
        <v>7.2458300000000003E-2</v>
      </c>
      <c r="CI105" s="10">
        <v>0</v>
      </c>
      <c r="CJ105" s="10">
        <v>0</v>
      </c>
      <c r="CK105" s="10">
        <v>0.10178280000000001</v>
      </c>
      <c r="CL105" s="10">
        <v>9.8593299999999995E-2</v>
      </c>
      <c r="CM105" s="10">
        <v>0</v>
      </c>
      <c r="CN105" s="10">
        <v>0</v>
      </c>
      <c r="CO105" s="10">
        <v>0.12850230000000001</v>
      </c>
      <c r="CP105" s="10">
        <v>0.12360210000000001</v>
      </c>
      <c r="CQ105" s="10">
        <v>0</v>
      </c>
      <c r="CR105" s="10">
        <v>0</v>
      </c>
      <c r="CS105" s="10">
        <v>0.1044411</v>
      </c>
      <c r="CT105" s="10">
        <v>0.1022991</v>
      </c>
      <c r="CU105" s="10">
        <v>0</v>
      </c>
      <c r="CV105" s="10">
        <v>0</v>
      </c>
      <c r="CW105" s="10">
        <v>0.12986900000000001</v>
      </c>
      <c r="CX105" s="10">
        <v>0.12540370000000001</v>
      </c>
      <c r="CY105" s="10">
        <v>0</v>
      </c>
      <c r="CZ105" s="10">
        <v>0</v>
      </c>
      <c r="DA105" s="10">
        <v>0.10474410000000001</v>
      </c>
      <c r="DB105" s="10">
        <v>0.10592849999999999</v>
      </c>
      <c r="DC105" s="10">
        <v>0</v>
      </c>
      <c r="DD105" s="10">
        <v>0</v>
      </c>
      <c r="DE105" s="10">
        <v>0.1071526</v>
      </c>
      <c r="DF105" s="10">
        <v>0.1099821</v>
      </c>
      <c r="DG105" s="10">
        <v>0</v>
      </c>
      <c r="DH105" s="10">
        <v>0</v>
      </c>
      <c r="DI105" s="10">
        <v>0.10797569999999999</v>
      </c>
      <c r="DJ105" s="10">
        <v>0.1098934</v>
      </c>
      <c r="DK105" s="10">
        <v>0</v>
      </c>
      <c r="DL105" s="10">
        <v>0</v>
      </c>
      <c r="DM105" s="10">
        <v>0.1026816</v>
      </c>
      <c r="DN105" s="10">
        <v>9.9069199999999996E-2</v>
      </c>
      <c r="DO105" s="10">
        <v>0</v>
      </c>
      <c r="DP105" s="10">
        <v>0</v>
      </c>
      <c r="DQ105" s="10">
        <v>0.10333680000000001</v>
      </c>
      <c r="DR105" s="10">
        <v>0.1012571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303103.83163641603</v>
      </c>
      <c r="F106" s="10">
        <v>7854079.8337381296</v>
      </c>
      <c r="G106" s="10">
        <v>0</v>
      </c>
      <c r="H106" s="10">
        <v>0</v>
      </c>
      <c r="I106" s="10">
        <v>1736646.45450057</v>
      </c>
      <c r="J106" s="10">
        <v>89095330.402636707</v>
      </c>
      <c r="K106" s="10">
        <v>0</v>
      </c>
      <c r="L106" s="10">
        <v>0</v>
      </c>
      <c r="M106" s="10">
        <v>0.929691366393254</v>
      </c>
      <c r="N106" s="10">
        <v>0.86712682822687004</v>
      </c>
      <c r="O106" s="10">
        <v>0</v>
      </c>
      <c r="P106" s="10">
        <v>0</v>
      </c>
      <c r="Q106" s="10">
        <v>0.576962108686075</v>
      </c>
      <c r="R106" s="10">
        <v>0.31957736449658097</v>
      </c>
      <c r="S106" s="10">
        <v>0</v>
      </c>
      <c r="T106" s="10">
        <v>0</v>
      </c>
      <c r="U106" s="10">
        <v>0.15106080588562401</v>
      </c>
      <c r="V106" s="10">
        <v>4.5902783819405601E-2</v>
      </c>
      <c r="W106" s="10">
        <v>0</v>
      </c>
      <c r="X106" s="10">
        <v>0</v>
      </c>
      <c r="Y106" s="10">
        <v>5.6055461322739801E-2</v>
      </c>
      <c r="Z106" s="10">
        <v>4.4116021756518499E-2</v>
      </c>
      <c r="AA106" s="10">
        <v>0</v>
      </c>
      <c r="AB106" s="10">
        <v>0</v>
      </c>
      <c r="AC106" s="10">
        <v>4.5502357396353298E-2</v>
      </c>
      <c r="AD106" s="10">
        <v>4.4242311828166903E-2</v>
      </c>
      <c r="AE106" s="10">
        <v>0</v>
      </c>
      <c r="AF106" s="10">
        <v>0</v>
      </c>
      <c r="AG106" s="10">
        <v>4.69822366281092E-2</v>
      </c>
      <c r="AH106" s="10">
        <v>4.6400400067368099E-2</v>
      </c>
      <c r="AI106" s="10">
        <v>0</v>
      </c>
      <c r="AJ106" s="10">
        <v>0</v>
      </c>
      <c r="AK106" s="10">
        <v>6.3372794128930501E-2</v>
      </c>
      <c r="AL106" s="10">
        <v>6.2942858763760601E-2</v>
      </c>
      <c r="AM106" s="10">
        <v>0</v>
      </c>
      <c r="AN106" s="10">
        <v>0</v>
      </c>
      <c r="AO106" s="10">
        <v>0.42193650335809701</v>
      </c>
      <c r="AP106" s="10">
        <v>0.30967160195848498</v>
      </c>
      <c r="AQ106" s="10">
        <v>0</v>
      </c>
      <c r="AR106" s="10">
        <v>0</v>
      </c>
      <c r="AS106" s="10">
        <v>75477.936033932798</v>
      </c>
      <c r="AT106" s="10">
        <v>1922207.8654714299</v>
      </c>
      <c r="AU106" s="10">
        <v>0</v>
      </c>
      <c r="AV106" s="10">
        <v>0</v>
      </c>
      <c r="AW106" s="10">
        <v>427623.21766983898</v>
      </c>
      <c r="AX106" s="10">
        <v>26444897.725730799</v>
      </c>
      <c r="AY106" s="10">
        <v>0</v>
      </c>
      <c r="AZ106" s="10">
        <v>0</v>
      </c>
      <c r="BA106" s="10">
        <v>0.65580071478136004</v>
      </c>
      <c r="BB106" s="10">
        <v>0.61015139197739798</v>
      </c>
      <c r="BC106" s="10">
        <v>0</v>
      </c>
      <c r="BD106" s="10">
        <v>0</v>
      </c>
      <c r="BE106" s="10">
        <v>0.39856040766329998</v>
      </c>
      <c r="BF106" s="10">
        <v>0.211401884299629</v>
      </c>
      <c r="BG106" s="10">
        <v>0</v>
      </c>
      <c r="BH106" s="10">
        <v>0</v>
      </c>
      <c r="BI106" s="10">
        <v>9.0693287397711597E-2</v>
      </c>
      <c r="BJ106" s="10">
        <v>2.8616078646002401E-2</v>
      </c>
      <c r="BK106" s="10">
        <v>0</v>
      </c>
      <c r="BL106" s="10">
        <v>0</v>
      </c>
      <c r="BM106" s="10">
        <v>3.1919639344023899E-2</v>
      </c>
      <c r="BN106" s="10">
        <v>2.8190067437459099E-2</v>
      </c>
      <c r="BO106" s="10">
        <v>0</v>
      </c>
      <c r="BP106" s="10">
        <v>0</v>
      </c>
      <c r="BQ106" s="10">
        <v>2.8476219623750201E-2</v>
      </c>
      <c r="BR106" s="10">
        <v>2.8198923269752402E-2</v>
      </c>
      <c r="BS106" s="10">
        <v>0</v>
      </c>
      <c r="BT106" s="10">
        <v>0</v>
      </c>
      <c r="BU106" s="10">
        <v>2.82329761711534E-2</v>
      </c>
      <c r="BV106" s="10">
        <v>2.8204374399786101E-2</v>
      </c>
      <c r="BW106" s="10">
        <v>0</v>
      </c>
      <c r="BX106" s="10">
        <v>0</v>
      </c>
      <c r="BY106" s="10">
        <v>2.8876024795018398E-2</v>
      </c>
      <c r="BZ106" s="10">
        <v>2.8753291904503198E-2</v>
      </c>
      <c r="CA106" s="10">
        <v>0</v>
      </c>
      <c r="CB106" s="10">
        <v>0</v>
      </c>
      <c r="CC106" s="10">
        <v>0.13171186927457301</v>
      </c>
      <c r="CD106" s="10">
        <v>0.101985850736557</v>
      </c>
      <c r="CE106" s="10">
        <v>0</v>
      </c>
      <c r="CF106" s="10">
        <v>0</v>
      </c>
      <c r="CG106" s="10">
        <v>0.13337289999999999</v>
      </c>
      <c r="CH106" s="10">
        <v>0.1326415</v>
      </c>
      <c r="CI106" s="10">
        <v>0</v>
      </c>
      <c r="CJ106" s="10">
        <v>0</v>
      </c>
      <c r="CK106" s="10">
        <v>0.16295999999999999</v>
      </c>
      <c r="CL106" s="10">
        <v>0.1657594</v>
      </c>
      <c r="CM106" s="10">
        <v>0</v>
      </c>
      <c r="CN106" s="10">
        <v>0</v>
      </c>
      <c r="CO106" s="10">
        <v>0.2334164</v>
      </c>
      <c r="CP106" s="10">
        <v>0.22245029999999999</v>
      </c>
      <c r="CQ106" s="10">
        <v>0</v>
      </c>
      <c r="CR106" s="10">
        <v>0</v>
      </c>
      <c r="CS106" s="10">
        <v>0.1710836</v>
      </c>
      <c r="CT106" s="10">
        <v>0.1803225</v>
      </c>
      <c r="CU106" s="10">
        <v>0</v>
      </c>
      <c r="CV106" s="10">
        <v>0</v>
      </c>
      <c r="CW106" s="10">
        <v>0.1799597</v>
      </c>
      <c r="CX106" s="10">
        <v>0.1676781</v>
      </c>
      <c r="CY106" s="10">
        <v>0</v>
      </c>
      <c r="CZ106" s="10">
        <v>0</v>
      </c>
      <c r="DA106" s="10">
        <v>0.16653850000000001</v>
      </c>
      <c r="DB106" s="10">
        <v>0.16545550000000001</v>
      </c>
      <c r="DC106" s="10">
        <v>0</v>
      </c>
      <c r="DD106" s="10">
        <v>0</v>
      </c>
      <c r="DE106" s="10">
        <v>0.17967</v>
      </c>
      <c r="DF106" s="10">
        <v>0.16975870000000001</v>
      </c>
      <c r="DG106" s="10">
        <v>0</v>
      </c>
      <c r="DH106" s="10">
        <v>0</v>
      </c>
      <c r="DI106" s="10">
        <v>0.16833899999999999</v>
      </c>
      <c r="DJ106" s="10">
        <v>0.18169170000000001</v>
      </c>
      <c r="DK106" s="10">
        <v>0</v>
      </c>
      <c r="DL106" s="10">
        <v>0</v>
      </c>
      <c r="DM106" s="10">
        <v>0.16081239999999999</v>
      </c>
      <c r="DN106" s="10">
        <v>0.16821630000000001</v>
      </c>
      <c r="DO106" s="10">
        <v>0</v>
      </c>
      <c r="DP106" s="10">
        <v>0</v>
      </c>
      <c r="DQ106" s="10">
        <v>0.1676444</v>
      </c>
      <c r="DR106" s="10">
        <v>0.16315070000000001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229376.927308707</v>
      </c>
      <c r="F107" s="10">
        <v>99874815.851742998</v>
      </c>
      <c r="G107" s="10">
        <v>0</v>
      </c>
      <c r="H107" s="10">
        <v>0</v>
      </c>
      <c r="I107" s="10">
        <v>4853678.6480063396</v>
      </c>
      <c r="J107" s="10">
        <v>1689239521.7431099</v>
      </c>
      <c r="K107" s="10">
        <v>0</v>
      </c>
      <c r="L107" s="10">
        <v>0</v>
      </c>
      <c r="M107" s="10">
        <v>0.869030274140425</v>
      </c>
      <c r="N107" s="10">
        <v>0.75437626510992395</v>
      </c>
      <c r="O107" s="10">
        <v>0</v>
      </c>
      <c r="P107" s="10">
        <v>0</v>
      </c>
      <c r="Q107" s="10">
        <v>0.41375788106051897</v>
      </c>
      <c r="R107" s="10">
        <v>0.15095087149587699</v>
      </c>
      <c r="S107" s="10">
        <v>0</v>
      </c>
      <c r="T107" s="10">
        <v>0</v>
      </c>
      <c r="U107" s="10">
        <v>0.101387519243391</v>
      </c>
      <c r="V107" s="10">
        <v>4.49020842074528E-2</v>
      </c>
      <c r="W107" s="10">
        <v>0</v>
      </c>
      <c r="X107" s="10">
        <v>0</v>
      </c>
      <c r="Y107" s="10">
        <v>5.08989837465278E-2</v>
      </c>
      <c r="Z107" s="10">
        <v>4.4923975566556001E-2</v>
      </c>
      <c r="AA107" s="10">
        <v>0</v>
      </c>
      <c r="AB107" s="10">
        <v>0</v>
      </c>
      <c r="AC107" s="10">
        <v>4.6108635023029101E-2</v>
      </c>
      <c r="AD107" s="10">
        <v>4.5344398257165998E-2</v>
      </c>
      <c r="AE107" s="10">
        <v>0</v>
      </c>
      <c r="AF107" s="10">
        <v>0</v>
      </c>
      <c r="AG107" s="10">
        <v>5.0425045579968603E-2</v>
      </c>
      <c r="AH107" s="10">
        <v>4.9598133781855902E-2</v>
      </c>
      <c r="AI107" s="10">
        <v>0</v>
      </c>
      <c r="AJ107" s="10">
        <v>0</v>
      </c>
      <c r="AK107" s="10">
        <v>0.120288221387005</v>
      </c>
      <c r="AL107" s="10">
        <v>0.110418031213617</v>
      </c>
      <c r="AM107" s="10">
        <v>0</v>
      </c>
      <c r="AN107" s="10">
        <v>0</v>
      </c>
      <c r="AO107" s="10">
        <v>0.94194897363960695</v>
      </c>
      <c r="AP107" s="10">
        <v>0.96294071625053801</v>
      </c>
      <c r="AQ107" s="10">
        <v>0</v>
      </c>
      <c r="AR107" s="10">
        <v>0</v>
      </c>
      <c r="AS107" s="10">
        <v>60969.423278515198</v>
      </c>
      <c r="AT107" s="10">
        <v>29715480.9248912</v>
      </c>
      <c r="AU107" s="10">
        <v>0</v>
      </c>
      <c r="AV107" s="10">
        <v>0</v>
      </c>
      <c r="AW107" s="10">
        <v>1127481.5113506799</v>
      </c>
      <c r="AX107" s="10">
        <v>494761416.217583</v>
      </c>
      <c r="AY107" s="10">
        <v>0</v>
      </c>
      <c r="AZ107" s="10">
        <v>0</v>
      </c>
      <c r="BA107" s="10">
        <v>0.61154009604286397</v>
      </c>
      <c r="BB107" s="10">
        <v>0.52790256749210995</v>
      </c>
      <c r="BC107" s="10">
        <v>0</v>
      </c>
      <c r="BD107" s="10">
        <v>0</v>
      </c>
      <c r="BE107" s="10">
        <v>0.27975977943491398</v>
      </c>
      <c r="BF107" s="10">
        <v>9.0616863784953205E-2</v>
      </c>
      <c r="BG107" s="10">
        <v>0</v>
      </c>
      <c r="BH107" s="10">
        <v>0</v>
      </c>
      <c r="BI107" s="10">
        <v>5.7066978731618097E-2</v>
      </c>
      <c r="BJ107" s="10">
        <v>2.8372460836298099E-2</v>
      </c>
      <c r="BK107" s="10">
        <v>0</v>
      </c>
      <c r="BL107" s="10">
        <v>0</v>
      </c>
      <c r="BM107" s="10">
        <v>3.0038342601281E-2</v>
      </c>
      <c r="BN107" s="10">
        <v>2.8356554331781501E-2</v>
      </c>
      <c r="BO107" s="10">
        <v>0</v>
      </c>
      <c r="BP107" s="10">
        <v>0</v>
      </c>
      <c r="BQ107" s="10">
        <v>2.8502361259559999E-2</v>
      </c>
      <c r="BR107" s="10">
        <v>2.8358926882772899E-2</v>
      </c>
      <c r="BS107" s="10">
        <v>0</v>
      </c>
      <c r="BT107" s="10">
        <v>0</v>
      </c>
      <c r="BU107" s="10">
        <v>2.8438348441720801E-2</v>
      </c>
      <c r="BV107" s="10">
        <v>2.8429896403499699E-2</v>
      </c>
      <c r="BW107" s="10">
        <v>0</v>
      </c>
      <c r="BX107" s="10">
        <v>0</v>
      </c>
      <c r="BY107" s="10">
        <v>3.5482383642512702E-2</v>
      </c>
      <c r="BZ107" s="10">
        <v>3.28323472236451E-2</v>
      </c>
      <c r="CA107" s="10">
        <v>0</v>
      </c>
      <c r="CB107" s="10">
        <v>0</v>
      </c>
      <c r="CC107" s="10">
        <v>0.21523454854242899</v>
      </c>
      <c r="CD107" s="10">
        <v>0.232911849951803</v>
      </c>
      <c r="CE107" s="10">
        <v>0</v>
      </c>
      <c r="CF107" s="10">
        <v>0</v>
      </c>
      <c r="CG107" s="10">
        <v>0.2491304</v>
      </c>
      <c r="CH107" s="10">
        <v>0.26340449999999999</v>
      </c>
      <c r="CI107" s="10">
        <v>0</v>
      </c>
      <c r="CJ107" s="10">
        <v>0</v>
      </c>
      <c r="CK107" s="10">
        <v>0.29791339999999999</v>
      </c>
      <c r="CL107" s="10">
        <v>0.32352170000000002</v>
      </c>
      <c r="CM107" s="10">
        <v>0</v>
      </c>
      <c r="CN107" s="10">
        <v>0</v>
      </c>
      <c r="CO107" s="10">
        <v>0.3896579</v>
      </c>
      <c r="CP107" s="10">
        <v>0.38395869999999999</v>
      </c>
      <c r="CQ107" s="10">
        <v>0</v>
      </c>
      <c r="CR107" s="10">
        <v>0</v>
      </c>
      <c r="CS107" s="10">
        <v>0.31118299999999999</v>
      </c>
      <c r="CT107" s="10">
        <v>0.33212550000000002</v>
      </c>
      <c r="CU107" s="10">
        <v>0</v>
      </c>
      <c r="CV107" s="10">
        <v>0</v>
      </c>
      <c r="CW107" s="10">
        <v>0.3105424</v>
      </c>
      <c r="CX107" s="10">
        <v>0.31916919999999999</v>
      </c>
      <c r="CY107" s="10">
        <v>0</v>
      </c>
      <c r="CZ107" s="10">
        <v>0</v>
      </c>
      <c r="DA107" s="10">
        <v>0.34522580000000003</v>
      </c>
      <c r="DB107" s="10">
        <v>0.33275589999999999</v>
      </c>
      <c r="DC107" s="10">
        <v>0</v>
      </c>
      <c r="DD107" s="10">
        <v>0</v>
      </c>
      <c r="DE107" s="10">
        <v>0.33591019999999999</v>
      </c>
      <c r="DF107" s="10">
        <v>0.31552429999999998</v>
      </c>
      <c r="DG107" s="10">
        <v>0</v>
      </c>
      <c r="DH107" s="10">
        <v>0</v>
      </c>
      <c r="DI107" s="10">
        <v>0.33926149999999999</v>
      </c>
      <c r="DJ107" s="10">
        <v>0.31098799999999999</v>
      </c>
      <c r="DK107" s="10">
        <v>0</v>
      </c>
      <c r="DL107" s="10">
        <v>0</v>
      </c>
      <c r="DM107" s="10">
        <v>0.32931769999999999</v>
      </c>
      <c r="DN107" s="10">
        <v>0.32203019999999999</v>
      </c>
      <c r="DO107" s="10">
        <v>0</v>
      </c>
      <c r="DP107" s="10">
        <v>0</v>
      </c>
      <c r="DQ107" s="10">
        <v>0.31117549999999999</v>
      </c>
      <c r="DR107" s="10">
        <v>0.31146249999999998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131072.99999246199</v>
      </c>
      <c r="F108" s="10">
        <v>779874304.12952006</v>
      </c>
      <c r="G108" s="10">
        <v>0</v>
      </c>
      <c r="H108" s="10">
        <v>0</v>
      </c>
      <c r="I108" s="10">
        <v>11734438.769595999</v>
      </c>
      <c r="J108" s="10">
        <v>319375698306.95203</v>
      </c>
      <c r="K108" s="10">
        <v>0</v>
      </c>
      <c r="L108" s="10">
        <v>0</v>
      </c>
      <c r="M108" s="10">
        <v>0.76965632464022404</v>
      </c>
      <c r="N108" s="10">
        <v>0.58327689264112104</v>
      </c>
      <c r="O108" s="10">
        <v>0</v>
      </c>
      <c r="P108" s="10">
        <v>0</v>
      </c>
      <c r="Q108" s="10">
        <v>0.27354667476653599</v>
      </c>
      <c r="R108" s="10">
        <v>7.0361826926383902E-2</v>
      </c>
      <c r="S108" s="10">
        <v>0</v>
      </c>
      <c r="T108" s="10">
        <v>0</v>
      </c>
      <c r="U108" s="10">
        <v>7.4142950092303803E-2</v>
      </c>
      <c r="V108" s="10">
        <v>4.5014272506659098E-2</v>
      </c>
      <c r="W108" s="10">
        <v>0</v>
      </c>
      <c r="X108" s="10">
        <v>0</v>
      </c>
      <c r="Y108" s="10">
        <v>4.8170955024087601E-2</v>
      </c>
      <c r="Z108" s="10">
        <v>4.5231233150393901E-2</v>
      </c>
      <c r="AA108" s="10">
        <v>0</v>
      </c>
      <c r="AB108" s="10">
        <v>0</v>
      </c>
      <c r="AC108" s="10">
        <v>4.7049556072969102E-2</v>
      </c>
      <c r="AD108" s="10">
        <v>4.6898855560338501E-2</v>
      </c>
      <c r="AE108" s="10">
        <v>0</v>
      </c>
      <c r="AF108" s="10">
        <v>0</v>
      </c>
      <c r="AG108" s="10">
        <v>7.1494973169414403E-2</v>
      </c>
      <c r="AH108" s="10">
        <v>6.9240350879503504E-2</v>
      </c>
      <c r="AI108" s="10">
        <v>0</v>
      </c>
      <c r="AJ108" s="10">
        <v>0</v>
      </c>
      <c r="AK108" s="10">
        <v>0.31621034392393998</v>
      </c>
      <c r="AL108" s="10">
        <v>0.287035485671574</v>
      </c>
      <c r="AM108" s="10">
        <v>0</v>
      </c>
      <c r="AN108" s="10">
        <v>0</v>
      </c>
      <c r="AO108" s="10">
        <v>2.5338113156341602</v>
      </c>
      <c r="AP108" s="10">
        <v>2.60032566885085</v>
      </c>
      <c r="AQ108" s="10">
        <v>0</v>
      </c>
      <c r="AR108" s="10">
        <v>0</v>
      </c>
      <c r="AS108" s="10">
        <v>36894.476773570299</v>
      </c>
      <c r="AT108" s="10">
        <v>238850193.95402101</v>
      </c>
      <c r="AU108" s="10">
        <v>0</v>
      </c>
      <c r="AV108" s="10">
        <v>0</v>
      </c>
      <c r="AW108" s="10">
        <v>2940664.2353343102</v>
      </c>
      <c r="AX108" s="10">
        <v>82625273659.693207</v>
      </c>
      <c r="AY108" s="10">
        <v>0</v>
      </c>
      <c r="AZ108" s="10">
        <v>0</v>
      </c>
      <c r="BA108" s="10">
        <v>0.53904726162054695</v>
      </c>
      <c r="BB108" s="10">
        <v>0.40316172256907901</v>
      </c>
      <c r="BC108" s="10">
        <v>0</v>
      </c>
      <c r="BD108" s="10">
        <v>0</v>
      </c>
      <c r="BE108" s="10">
        <v>0.178109894646381</v>
      </c>
      <c r="BF108" s="10">
        <v>3.8585604104106302E-2</v>
      </c>
      <c r="BG108" s="10">
        <v>0</v>
      </c>
      <c r="BH108" s="10">
        <v>0</v>
      </c>
      <c r="BI108" s="10">
        <v>4.06085402896873E-2</v>
      </c>
      <c r="BJ108" s="10">
        <v>2.8397895680828698E-2</v>
      </c>
      <c r="BK108" s="10">
        <v>0</v>
      </c>
      <c r="BL108" s="10">
        <v>0</v>
      </c>
      <c r="BM108" s="10">
        <v>2.9178941205280601E-2</v>
      </c>
      <c r="BN108" s="10">
        <v>2.8398896264975999E-2</v>
      </c>
      <c r="BO108" s="10">
        <v>0</v>
      </c>
      <c r="BP108" s="10">
        <v>0</v>
      </c>
      <c r="BQ108" s="10">
        <v>2.84732770832666E-2</v>
      </c>
      <c r="BR108" s="10">
        <v>2.84027691253671E-2</v>
      </c>
      <c r="BS108" s="10">
        <v>0</v>
      </c>
      <c r="BT108" s="10">
        <v>0</v>
      </c>
      <c r="BU108" s="10">
        <v>2.9103484912328101E-2</v>
      </c>
      <c r="BV108" s="10">
        <v>2.8956481941220101E-2</v>
      </c>
      <c r="BW108" s="10">
        <v>0</v>
      </c>
      <c r="BX108" s="10">
        <v>0</v>
      </c>
      <c r="BY108" s="10">
        <v>8.2513624188393406E-2</v>
      </c>
      <c r="BZ108" s="10">
        <v>7.8557049454189606E-2</v>
      </c>
      <c r="CA108" s="10">
        <v>0</v>
      </c>
      <c r="CB108" s="10">
        <v>0</v>
      </c>
      <c r="CC108" s="10">
        <v>0.58090835441326405</v>
      </c>
      <c r="CD108" s="10">
        <v>0.647288618917225</v>
      </c>
      <c r="CE108" s="10">
        <v>0</v>
      </c>
      <c r="CF108" s="10">
        <v>0</v>
      </c>
      <c r="CG108" s="10">
        <v>0.48601129999999998</v>
      </c>
      <c r="CH108" s="10">
        <v>0.5734707</v>
      </c>
      <c r="CI108" s="10">
        <v>0</v>
      </c>
      <c r="CJ108" s="10">
        <v>0</v>
      </c>
      <c r="CK108" s="10">
        <v>1.2168384000000001</v>
      </c>
      <c r="CL108" s="10">
        <v>1.1306343999999999</v>
      </c>
      <c r="CM108" s="10">
        <v>0</v>
      </c>
      <c r="CN108" s="10">
        <v>0</v>
      </c>
      <c r="CO108" s="10">
        <v>1.4618884999999999</v>
      </c>
      <c r="CP108" s="10">
        <v>1.5747157000000001</v>
      </c>
      <c r="CQ108" s="10">
        <v>0</v>
      </c>
      <c r="CR108" s="10">
        <v>0</v>
      </c>
      <c r="CS108" s="10">
        <v>1.3127914000000001</v>
      </c>
      <c r="CT108" s="10">
        <v>1.306953</v>
      </c>
      <c r="CU108" s="10">
        <v>0</v>
      </c>
      <c r="CV108" s="10">
        <v>0</v>
      </c>
      <c r="CW108" s="10">
        <v>1.3678935999999999</v>
      </c>
      <c r="CX108" s="10">
        <v>1.4513133</v>
      </c>
      <c r="CY108" s="10">
        <v>0</v>
      </c>
      <c r="CZ108" s="10">
        <v>0</v>
      </c>
      <c r="DA108" s="10">
        <v>1.3006815</v>
      </c>
      <c r="DB108" s="10">
        <v>1.3353508999999999</v>
      </c>
      <c r="DC108" s="10">
        <v>0</v>
      </c>
      <c r="DD108" s="10">
        <v>0</v>
      </c>
      <c r="DE108" s="10">
        <v>1.4763031</v>
      </c>
      <c r="DF108" s="10">
        <v>2.1914248999999999</v>
      </c>
      <c r="DG108" s="10">
        <v>0</v>
      </c>
      <c r="DH108" s="10">
        <v>0</v>
      </c>
      <c r="DI108" s="10">
        <v>1.3174839</v>
      </c>
      <c r="DJ108" s="10">
        <v>1.3226266</v>
      </c>
      <c r="DK108" s="10">
        <v>0</v>
      </c>
      <c r="DL108" s="10">
        <v>0</v>
      </c>
      <c r="DM108" s="10">
        <v>1.2923609</v>
      </c>
      <c r="DN108" s="10">
        <v>1.4062399999999999</v>
      </c>
      <c r="DO108" s="10">
        <v>0</v>
      </c>
      <c r="DP108" s="10">
        <v>0</v>
      </c>
      <c r="DQ108" s="10">
        <v>1.2366999000000001</v>
      </c>
      <c r="DR108" s="10">
        <v>1.3521890999999999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278528.38432148303</v>
      </c>
      <c r="F109" s="10">
        <v>12453421055.8202</v>
      </c>
      <c r="G109" s="10">
        <v>0</v>
      </c>
      <c r="H109" s="10">
        <v>0</v>
      </c>
      <c r="I109" s="10">
        <v>7132981.4879626296</v>
      </c>
      <c r="J109" s="10">
        <v>12502088854875.1</v>
      </c>
      <c r="K109" s="10">
        <v>0</v>
      </c>
      <c r="L109" s="10">
        <v>0</v>
      </c>
      <c r="M109" s="10">
        <v>0.628844085711731</v>
      </c>
      <c r="N109" s="10">
        <v>0.37408696545636799</v>
      </c>
      <c r="O109" s="10">
        <v>0</v>
      </c>
      <c r="P109" s="10">
        <v>0</v>
      </c>
      <c r="Q109" s="10">
        <v>0.174841619320042</v>
      </c>
      <c r="R109" s="10">
        <v>4.8494510601461399E-2</v>
      </c>
      <c r="S109" s="10">
        <v>0</v>
      </c>
      <c r="T109" s="10">
        <v>0</v>
      </c>
      <c r="U109" s="10">
        <v>5.9859955224913497E-2</v>
      </c>
      <c r="V109" s="10">
        <v>4.5076798625762499E-2</v>
      </c>
      <c r="W109" s="10">
        <v>0</v>
      </c>
      <c r="X109" s="10">
        <v>0</v>
      </c>
      <c r="Y109" s="10">
        <v>4.6901499185802401E-2</v>
      </c>
      <c r="Z109" s="10">
        <v>4.55294094341364E-2</v>
      </c>
      <c r="AA109" s="10">
        <v>0</v>
      </c>
      <c r="AB109" s="10">
        <v>0</v>
      </c>
      <c r="AC109" s="10">
        <v>4.8979641104883301E-2</v>
      </c>
      <c r="AD109" s="10">
        <v>4.8746417941003699E-2</v>
      </c>
      <c r="AE109" s="10">
        <v>0</v>
      </c>
      <c r="AF109" s="10">
        <v>0</v>
      </c>
      <c r="AG109" s="10">
        <v>7.4831847289061504E-2</v>
      </c>
      <c r="AH109" s="10">
        <v>7.4760505226280902E-2</v>
      </c>
      <c r="AI109" s="10">
        <v>0</v>
      </c>
      <c r="AJ109" s="10">
        <v>0</v>
      </c>
      <c r="AK109" s="10">
        <v>0.37274791757489401</v>
      </c>
      <c r="AL109" s="10">
        <v>0.465576626056106</v>
      </c>
      <c r="AM109" s="10">
        <v>0</v>
      </c>
      <c r="AN109" s="10">
        <v>0</v>
      </c>
      <c r="AO109" s="10">
        <v>3.7248416400595401</v>
      </c>
      <c r="AP109" s="10">
        <v>4.5909749206989998</v>
      </c>
      <c r="AQ109" s="10">
        <v>0</v>
      </c>
      <c r="AR109" s="10">
        <v>0</v>
      </c>
      <c r="AS109" s="10">
        <v>81637.406846773796</v>
      </c>
      <c r="AT109" s="10">
        <v>3787872046.7298198</v>
      </c>
      <c r="AU109" s="10">
        <v>0</v>
      </c>
      <c r="AV109" s="10">
        <v>0</v>
      </c>
      <c r="AW109" s="10">
        <v>1671228.2647722401</v>
      </c>
      <c r="AX109" s="10">
        <v>2794510391230.0601</v>
      </c>
      <c r="AY109" s="10">
        <v>0</v>
      </c>
      <c r="AZ109" s="10">
        <v>0</v>
      </c>
      <c r="BA109" s="10">
        <v>0.43637053039011597</v>
      </c>
      <c r="BB109" s="10">
        <v>0.250937864526041</v>
      </c>
      <c r="BC109" s="10">
        <v>0</v>
      </c>
      <c r="BD109" s="10">
        <v>0</v>
      </c>
      <c r="BE109" s="10">
        <v>0.10740343353050399</v>
      </c>
      <c r="BF109" s="10">
        <v>2.93192009855321E-2</v>
      </c>
      <c r="BG109" s="10">
        <v>0</v>
      </c>
      <c r="BH109" s="10">
        <v>0</v>
      </c>
      <c r="BI109" s="10">
        <v>3.35017893166265E-2</v>
      </c>
      <c r="BJ109" s="10">
        <v>2.8408865337688501E-2</v>
      </c>
      <c r="BK109" s="10">
        <v>0</v>
      </c>
      <c r="BL109" s="10">
        <v>0</v>
      </c>
      <c r="BM109" s="10">
        <v>2.8783723216080401E-2</v>
      </c>
      <c r="BN109" s="10">
        <v>2.8409436870987501E-2</v>
      </c>
      <c r="BO109" s="10">
        <v>0</v>
      </c>
      <c r="BP109" s="10">
        <v>0</v>
      </c>
      <c r="BQ109" s="10">
        <v>2.8467604073412402E-2</v>
      </c>
      <c r="BR109" s="10">
        <v>2.84349453298859E-2</v>
      </c>
      <c r="BS109" s="10">
        <v>0</v>
      </c>
      <c r="BT109" s="10">
        <v>0</v>
      </c>
      <c r="BU109" s="10">
        <v>3.0595047532993701E-2</v>
      </c>
      <c r="BV109" s="10">
        <v>3.01825354257877E-2</v>
      </c>
      <c r="BW109" s="10">
        <v>0</v>
      </c>
      <c r="BX109" s="10">
        <v>0</v>
      </c>
      <c r="BY109" s="10">
        <v>0.113709641481608</v>
      </c>
      <c r="BZ109" s="10">
        <v>0.127576760399495</v>
      </c>
      <c r="CA109" s="10">
        <v>0</v>
      </c>
      <c r="CB109" s="10">
        <v>0</v>
      </c>
      <c r="CC109" s="10">
        <v>0.92122809302523301</v>
      </c>
      <c r="CD109" s="10">
        <v>1.1210880094967399</v>
      </c>
      <c r="CE109" s="10">
        <v>0</v>
      </c>
      <c r="CF109" s="10">
        <v>0</v>
      </c>
      <c r="CG109" s="10">
        <v>1.0663050999999999</v>
      </c>
      <c r="CH109" s="10">
        <v>1.1666709</v>
      </c>
      <c r="CI109" s="10">
        <v>0</v>
      </c>
      <c r="CJ109" s="10">
        <v>0</v>
      </c>
      <c r="CK109" s="10">
        <v>2.6772917000000001</v>
      </c>
      <c r="CL109" s="10">
        <v>2.9509276999999998</v>
      </c>
      <c r="CM109" s="10">
        <v>0</v>
      </c>
      <c r="CN109" s="10">
        <v>0</v>
      </c>
      <c r="CO109" s="10">
        <v>3.0883495999999999</v>
      </c>
      <c r="CP109" s="10">
        <v>3.2957250999999999</v>
      </c>
      <c r="CQ109" s="10">
        <v>0</v>
      </c>
      <c r="CR109" s="10">
        <v>0</v>
      </c>
      <c r="CS109" s="10">
        <v>2.8619759999999999</v>
      </c>
      <c r="CT109" s="10">
        <v>2.9593071000000002</v>
      </c>
      <c r="CU109" s="10">
        <v>0</v>
      </c>
      <c r="CV109" s="10">
        <v>0</v>
      </c>
      <c r="CW109" s="10">
        <v>3.1235794000000001</v>
      </c>
      <c r="CX109" s="10">
        <v>3.3445676999999998</v>
      </c>
      <c r="CY109" s="10">
        <v>0</v>
      </c>
      <c r="CZ109" s="10">
        <v>0</v>
      </c>
      <c r="DA109" s="10">
        <v>2.7633663999999998</v>
      </c>
      <c r="DB109" s="10">
        <v>2.9507455</v>
      </c>
      <c r="DC109" s="10">
        <v>0</v>
      </c>
      <c r="DD109" s="10">
        <v>0</v>
      </c>
      <c r="DE109" s="10">
        <v>3.3296020999999998</v>
      </c>
      <c r="DF109" s="10">
        <v>3.2530933000000002</v>
      </c>
      <c r="DG109" s="10">
        <v>0</v>
      </c>
      <c r="DH109" s="10">
        <v>0</v>
      </c>
      <c r="DI109" s="10">
        <v>2.7210738000000001</v>
      </c>
      <c r="DJ109" s="10">
        <v>2.8767459999999998</v>
      </c>
      <c r="DK109" s="10">
        <v>0</v>
      </c>
      <c r="DL109" s="10">
        <v>0</v>
      </c>
      <c r="DM109" s="10">
        <v>2.8143012999999999</v>
      </c>
      <c r="DN109" s="10">
        <v>2.8175273999999999</v>
      </c>
      <c r="DO109" s="10">
        <v>0</v>
      </c>
      <c r="DP109" s="10">
        <v>0</v>
      </c>
      <c r="DQ109" s="10">
        <v>2.8952155999999998</v>
      </c>
      <c r="DR109" s="10">
        <v>2.9722784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1081343.06527567</v>
      </c>
      <c r="F110" s="10">
        <v>894335152127.76794</v>
      </c>
      <c r="G110" s="10">
        <v>0</v>
      </c>
      <c r="H110" s="10">
        <v>0</v>
      </c>
      <c r="I110" s="10">
        <v>11797418.577122699</v>
      </c>
      <c r="J110" s="10">
        <v>2298658976929830</v>
      </c>
      <c r="K110" s="10">
        <v>0</v>
      </c>
      <c r="L110" s="10">
        <v>0</v>
      </c>
      <c r="M110" s="10">
        <v>0.46545332585618499</v>
      </c>
      <c r="N110" s="10">
        <v>0.18990856162505701</v>
      </c>
      <c r="O110" s="10">
        <v>0</v>
      </c>
      <c r="P110" s="10">
        <v>0</v>
      </c>
      <c r="Q110" s="10">
        <v>0.11469070042830901</v>
      </c>
      <c r="R110" s="10">
        <v>4.53202800543515E-2</v>
      </c>
      <c r="S110" s="10">
        <v>0</v>
      </c>
      <c r="T110" s="10">
        <v>0</v>
      </c>
      <c r="U110" s="10">
        <v>5.2595986068724003E-2</v>
      </c>
      <c r="V110" s="10">
        <v>4.5139074737029397E-2</v>
      </c>
      <c r="W110" s="10">
        <v>0</v>
      </c>
      <c r="X110" s="10">
        <v>0</v>
      </c>
      <c r="Y110" s="10">
        <v>4.71646074868469E-2</v>
      </c>
      <c r="Z110" s="10">
        <v>4.6421252245170401E-2</v>
      </c>
      <c r="AA110" s="10">
        <v>0</v>
      </c>
      <c r="AB110" s="10">
        <v>0</v>
      </c>
      <c r="AC110" s="10">
        <v>5.4795216219667202E-2</v>
      </c>
      <c r="AD110" s="10">
        <v>5.6078091762196101E-2</v>
      </c>
      <c r="AE110" s="10">
        <v>0</v>
      </c>
      <c r="AF110" s="10">
        <v>0</v>
      </c>
      <c r="AG110" s="10">
        <v>0.15608130513433299</v>
      </c>
      <c r="AH110" s="10">
        <v>0.16968900944780499</v>
      </c>
      <c r="AI110" s="10">
        <v>0</v>
      </c>
      <c r="AJ110" s="10">
        <v>0</v>
      </c>
      <c r="AK110" s="10">
        <v>1.2196367732551801</v>
      </c>
      <c r="AL110" s="10">
        <v>1.2158862590161099</v>
      </c>
      <c r="AM110" s="10">
        <v>0</v>
      </c>
      <c r="AN110" s="10">
        <v>0</v>
      </c>
      <c r="AO110" s="10">
        <v>13.9959398547759</v>
      </c>
      <c r="AP110" s="10">
        <v>13.7906575549538</v>
      </c>
      <c r="AQ110" s="10">
        <v>0</v>
      </c>
      <c r="AR110" s="10">
        <v>0</v>
      </c>
      <c r="AS110" s="10">
        <v>397771.804265805</v>
      </c>
      <c r="AT110" s="10">
        <v>215923751023.22198</v>
      </c>
      <c r="AU110" s="10">
        <v>0</v>
      </c>
      <c r="AV110" s="10">
        <v>0</v>
      </c>
      <c r="AW110" s="10">
        <v>3048483.0461162399</v>
      </c>
      <c r="AX110" s="10">
        <v>522008091608074</v>
      </c>
      <c r="AY110" s="10">
        <v>0</v>
      </c>
      <c r="AZ110" s="10">
        <v>0</v>
      </c>
      <c r="BA110" s="10">
        <v>0.31735861507117602</v>
      </c>
      <c r="BB110" s="10">
        <v>0.118089028199122</v>
      </c>
      <c r="BC110" s="10">
        <v>0</v>
      </c>
      <c r="BD110" s="10">
        <v>0</v>
      </c>
      <c r="BE110" s="10">
        <v>6.57950261608755E-2</v>
      </c>
      <c r="BF110" s="10">
        <v>2.84712587102798E-2</v>
      </c>
      <c r="BG110" s="10">
        <v>0</v>
      </c>
      <c r="BH110" s="10">
        <v>0</v>
      </c>
      <c r="BI110" s="10">
        <v>3.0612643942808701E-2</v>
      </c>
      <c r="BJ110" s="10">
        <v>2.8411726407313001E-2</v>
      </c>
      <c r="BK110" s="10">
        <v>0</v>
      </c>
      <c r="BL110" s="10">
        <v>0</v>
      </c>
      <c r="BM110" s="10">
        <v>2.86059154149884E-2</v>
      </c>
      <c r="BN110" s="10">
        <v>2.8416892515211199E-2</v>
      </c>
      <c r="BO110" s="10">
        <v>0</v>
      </c>
      <c r="BP110" s="10">
        <v>0</v>
      </c>
      <c r="BQ110" s="10">
        <v>2.8677214736308999E-2</v>
      </c>
      <c r="BR110" s="10">
        <v>2.86783219587676E-2</v>
      </c>
      <c r="BS110" s="10">
        <v>0</v>
      </c>
      <c r="BT110" s="10">
        <v>0</v>
      </c>
      <c r="BU110" s="10">
        <v>4.6615920564084597E-2</v>
      </c>
      <c r="BV110" s="10">
        <v>4.7109298188128999E-2</v>
      </c>
      <c r="BW110" s="10">
        <v>0</v>
      </c>
      <c r="BX110" s="10">
        <v>0</v>
      </c>
      <c r="BY110" s="10">
        <v>0.25159019012781503</v>
      </c>
      <c r="BZ110" s="10">
        <v>0.250393877584346</v>
      </c>
      <c r="CA110" s="10">
        <v>0</v>
      </c>
      <c r="CB110" s="10">
        <v>0</v>
      </c>
      <c r="CC110" s="10">
        <v>4.0861812005530602</v>
      </c>
      <c r="CD110" s="10">
        <v>4.3165302205325098</v>
      </c>
      <c r="CE110" s="10">
        <v>0</v>
      </c>
      <c r="CF110" s="10">
        <v>0</v>
      </c>
      <c r="CG110" s="10">
        <v>2.0485370999999999</v>
      </c>
      <c r="CH110" s="10">
        <v>2.4688577999999999</v>
      </c>
      <c r="CI110" s="10">
        <v>0</v>
      </c>
      <c r="CJ110" s="10">
        <v>0</v>
      </c>
      <c r="CK110" s="10">
        <v>6.3862604999999997</v>
      </c>
      <c r="CL110" s="10">
        <v>6.1918658000000004</v>
      </c>
      <c r="CM110" s="10">
        <v>0</v>
      </c>
      <c r="CN110" s="10">
        <v>0</v>
      </c>
      <c r="CO110" s="10">
        <v>7.2464642000000001</v>
      </c>
      <c r="CP110" s="10">
        <v>7.3764260999999998</v>
      </c>
      <c r="CQ110" s="10">
        <v>0</v>
      </c>
      <c r="CR110" s="10">
        <v>0</v>
      </c>
      <c r="CS110" s="10">
        <v>6.6888896000000004</v>
      </c>
      <c r="CT110" s="10">
        <v>6.7856472999999999</v>
      </c>
      <c r="CU110" s="10">
        <v>0</v>
      </c>
      <c r="CV110" s="10">
        <v>0</v>
      </c>
      <c r="CW110" s="10">
        <v>6.9388855999999999</v>
      </c>
      <c r="CX110" s="10">
        <v>6.8199852999999999</v>
      </c>
      <c r="CY110" s="10">
        <v>0</v>
      </c>
      <c r="CZ110" s="10">
        <v>0</v>
      </c>
      <c r="DA110" s="10">
        <v>6.7277794999999996</v>
      </c>
      <c r="DB110" s="10">
        <v>6.8921086999999996</v>
      </c>
      <c r="DC110" s="10">
        <v>0</v>
      </c>
      <c r="DD110" s="10">
        <v>0</v>
      </c>
      <c r="DE110" s="10">
        <v>7.2009144000000003</v>
      </c>
      <c r="DF110" s="10">
        <v>7.2660755999999997</v>
      </c>
      <c r="DG110" s="10">
        <v>0</v>
      </c>
      <c r="DH110" s="10">
        <v>0</v>
      </c>
      <c r="DI110" s="10">
        <v>6.4327918999999998</v>
      </c>
      <c r="DJ110" s="10">
        <v>6.4770317000000004</v>
      </c>
      <c r="DK110" s="10">
        <v>0</v>
      </c>
      <c r="DL110" s="10">
        <v>0</v>
      </c>
      <c r="DM110" s="10">
        <v>6.3602765999999997</v>
      </c>
      <c r="DN110" s="10">
        <v>6.5700517999999999</v>
      </c>
      <c r="DO110" s="10">
        <v>0</v>
      </c>
      <c r="DP110" s="10">
        <v>0</v>
      </c>
      <c r="DQ110" s="10">
        <v>6.7911193000000001</v>
      </c>
      <c r="DR110" s="10">
        <v>7.0112321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0.23370450477440799</v>
      </c>
      <c r="F111" s="10">
        <v>0.23370450477440799</v>
      </c>
      <c r="G111" s="10">
        <v>0</v>
      </c>
      <c r="H111" s="10">
        <v>0</v>
      </c>
      <c r="I111" s="10">
        <v>2.2739689854606602</v>
      </c>
      <c r="J111" s="10">
        <v>2.2739689854606602</v>
      </c>
      <c r="K111" s="10">
        <v>0</v>
      </c>
      <c r="L111" s="10">
        <v>0</v>
      </c>
      <c r="M111" s="10">
        <v>0.99971282465412503</v>
      </c>
      <c r="N111" s="10">
        <v>0.99971282465412503</v>
      </c>
      <c r="O111" s="10">
        <v>0</v>
      </c>
      <c r="P111" s="10">
        <v>0</v>
      </c>
      <c r="Q111" s="10">
        <v>0.99713424387300598</v>
      </c>
      <c r="R111" s="10">
        <v>0.99713424387300598</v>
      </c>
      <c r="S111" s="10">
        <v>0</v>
      </c>
      <c r="T111" s="10">
        <v>0</v>
      </c>
      <c r="U111" s="10">
        <v>0.97192929863439603</v>
      </c>
      <c r="V111" s="10">
        <v>0.97192929863439603</v>
      </c>
      <c r="W111" s="10">
        <v>0</v>
      </c>
      <c r="X111" s="10">
        <v>0</v>
      </c>
      <c r="Y111" s="10">
        <v>0.76700656950728596</v>
      </c>
      <c r="Z111" s="10">
        <v>0.76700656950728596</v>
      </c>
      <c r="AA111" s="10">
        <v>0</v>
      </c>
      <c r="AB111" s="10">
        <v>0</v>
      </c>
      <c r="AC111" s="10">
        <v>0.13697276186886101</v>
      </c>
      <c r="AD111" s="10">
        <v>0.13697276186886101</v>
      </c>
      <c r="AE111" s="10">
        <v>0</v>
      </c>
      <c r="AF111" s="10">
        <v>0</v>
      </c>
      <c r="AG111" s="10">
        <v>0.18568050937554401</v>
      </c>
      <c r="AH111" s="10">
        <v>0.18568050937554401</v>
      </c>
      <c r="AI111" s="10">
        <v>0</v>
      </c>
      <c r="AJ111" s="10">
        <v>0</v>
      </c>
      <c r="AK111" s="10">
        <v>0.230037482427424</v>
      </c>
      <c r="AL111" s="10">
        <v>0.230037482427424</v>
      </c>
      <c r="AM111" s="10">
        <v>0</v>
      </c>
      <c r="AN111" s="10">
        <v>0</v>
      </c>
      <c r="AO111" s="10">
        <v>0.25883587878380199</v>
      </c>
      <c r="AP111" s="10">
        <v>0.25883587878380199</v>
      </c>
      <c r="AQ111" s="10">
        <v>0</v>
      </c>
      <c r="AR111" s="10">
        <v>0</v>
      </c>
      <c r="AS111" s="10">
        <v>0.19621784607679599</v>
      </c>
      <c r="AT111" s="10">
        <v>0.19621784607679599</v>
      </c>
      <c r="AU111" s="10">
        <v>0</v>
      </c>
      <c r="AV111" s="10">
        <v>0</v>
      </c>
      <c r="AW111" s="10">
        <v>0.89794696956828701</v>
      </c>
      <c r="AX111" s="10">
        <v>0.89794696956828701</v>
      </c>
      <c r="AY111" s="10">
        <v>0</v>
      </c>
      <c r="AZ111" s="10">
        <v>0</v>
      </c>
      <c r="BA111" s="10">
        <v>0.70689720979960702</v>
      </c>
      <c r="BB111" s="10">
        <v>0.70689720979960702</v>
      </c>
      <c r="BC111" s="10">
        <v>0</v>
      </c>
      <c r="BD111" s="10">
        <v>0</v>
      </c>
      <c r="BE111" s="10">
        <v>0.70501543915660503</v>
      </c>
      <c r="BF111" s="10">
        <v>0.70501543915660503</v>
      </c>
      <c r="BG111" s="10">
        <v>0</v>
      </c>
      <c r="BH111" s="10">
        <v>0</v>
      </c>
      <c r="BI111" s="10">
        <v>0.68662205587980396</v>
      </c>
      <c r="BJ111" s="10">
        <v>0.68662205587980396</v>
      </c>
      <c r="BK111" s="10">
        <v>0</v>
      </c>
      <c r="BL111" s="10">
        <v>0</v>
      </c>
      <c r="BM111" s="10">
        <v>0.53711359264207303</v>
      </c>
      <c r="BN111" s="10">
        <v>0.53711359264207303</v>
      </c>
      <c r="BO111" s="10">
        <v>0</v>
      </c>
      <c r="BP111" s="10">
        <v>0</v>
      </c>
      <c r="BQ111" s="10">
        <v>8.0916493350747104E-2</v>
      </c>
      <c r="BR111" s="10">
        <v>8.0916493350747104E-2</v>
      </c>
      <c r="BS111" s="10">
        <v>0</v>
      </c>
      <c r="BT111" s="10">
        <v>0</v>
      </c>
      <c r="BU111" s="10">
        <v>0.15961338007357201</v>
      </c>
      <c r="BV111" s="10">
        <v>0.15961338007357201</v>
      </c>
      <c r="BW111" s="10">
        <v>0</v>
      </c>
      <c r="BX111" s="10">
        <v>0</v>
      </c>
      <c r="BY111" s="10">
        <v>0.19132374705168501</v>
      </c>
      <c r="BZ111" s="10">
        <v>0.19132374705168501</v>
      </c>
      <c r="CA111" s="10">
        <v>0</v>
      </c>
      <c r="CB111" s="10">
        <v>0</v>
      </c>
      <c r="CC111" s="10">
        <v>0.200674247984691</v>
      </c>
      <c r="CD111" s="10">
        <v>0.200674247984691</v>
      </c>
      <c r="CE111" s="10">
        <v>0</v>
      </c>
      <c r="CF111" s="10">
        <v>0</v>
      </c>
      <c r="CG111" s="10">
        <v>1.5665200000000001E-2</v>
      </c>
      <c r="CH111" s="10">
        <v>1.5916E-2</v>
      </c>
      <c r="CI111" s="10">
        <v>0</v>
      </c>
      <c r="CJ111" s="10">
        <v>0</v>
      </c>
      <c r="CK111" s="10">
        <v>4.9365100000000002E-2</v>
      </c>
      <c r="CL111" s="10">
        <v>4.44144E-2</v>
      </c>
      <c r="CM111" s="10">
        <v>0</v>
      </c>
      <c r="CN111" s="10">
        <v>0</v>
      </c>
      <c r="CO111" s="10">
        <v>7.4349299999999993E-2</v>
      </c>
      <c r="CP111" s="10">
        <v>4.9528799999999998E-2</v>
      </c>
      <c r="CQ111" s="10">
        <v>0</v>
      </c>
      <c r="CR111" s="10">
        <v>0</v>
      </c>
      <c r="CS111" s="10">
        <v>4.6043300000000002E-2</v>
      </c>
      <c r="CT111" s="10">
        <v>4.4791400000000002E-2</v>
      </c>
      <c r="CU111" s="10">
        <v>0</v>
      </c>
      <c r="CV111" s="10">
        <v>0</v>
      </c>
      <c r="CW111" s="10">
        <v>5.9964400000000001E-2</v>
      </c>
      <c r="CX111" s="10">
        <v>5.8796599999999997E-2</v>
      </c>
      <c r="CY111" s="10">
        <v>0</v>
      </c>
      <c r="CZ111" s="10">
        <v>0</v>
      </c>
      <c r="DA111" s="10">
        <v>4.6545499999999997E-2</v>
      </c>
      <c r="DB111" s="10">
        <v>5.7413199999999998E-2</v>
      </c>
      <c r="DC111" s="10">
        <v>0</v>
      </c>
      <c r="DD111" s="10">
        <v>0</v>
      </c>
      <c r="DE111" s="10">
        <v>5.3767099999999998E-2</v>
      </c>
      <c r="DF111" s="10">
        <v>4.7222399999999998E-2</v>
      </c>
      <c r="DG111" s="10">
        <v>0</v>
      </c>
      <c r="DH111" s="10">
        <v>0</v>
      </c>
      <c r="DI111" s="10">
        <v>4.8696000000000003E-2</v>
      </c>
      <c r="DJ111" s="10">
        <v>5.1555400000000001E-2</v>
      </c>
      <c r="DK111" s="10">
        <v>0</v>
      </c>
      <c r="DL111" s="10">
        <v>0</v>
      </c>
      <c r="DM111" s="10">
        <v>5.4740499999999997E-2</v>
      </c>
      <c r="DN111" s="10">
        <v>4.9657800000000002E-2</v>
      </c>
      <c r="DO111" s="10">
        <v>0</v>
      </c>
      <c r="DP111" s="10">
        <v>0</v>
      </c>
      <c r="DQ111" s="10">
        <v>4.8132300000000003E-2</v>
      </c>
      <c r="DR111" s="10">
        <v>5.2555600000000001E-2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294912.42030461802</v>
      </c>
      <c r="F112" s="10">
        <v>262143.98096967299</v>
      </c>
      <c r="G112" s="10">
        <v>0</v>
      </c>
      <c r="H112" s="10">
        <v>0</v>
      </c>
      <c r="I112" s="10">
        <v>9126807.1247416902</v>
      </c>
      <c r="J112" s="10">
        <v>3463386.50405588</v>
      </c>
      <c r="K112" s="10">
        <v>0</v>
      </c>
      <c r="L112" s="10">
        <v>0</v>
      </c>
      <c r="M112" s="10">
        <v>0.99940843564399995</v>
      </c>
      <c r="N112" s="10">
        <v>0.99912142732500797</v>
      </c>
      <c r="O112" s="10">
        <v>0</v>
      </c>
      <c r="P112" s="10">
        <v>0</v>
      </c>
      <c r="Q112" s="10">
        <v>0.99411515099927805</v>
      </c>
      <c r="R112" s="10">
        <v>0.99126597922440896</v>
      </c>
      <c r="S112" s="10">
        <v>0</v>
      </c>
      <c r="T112" s="10">
        <v>0</v>
      </c>
      <c r="U112" s="10">
        <v>0.944065057585877</v>
      </c>
      <c r="V112" s="10">
        <v>0.91753840621885596</v>
      </c>
      <c r="W112" s="10">
        <v>0</v>
      </c>
      <c r="X112" s="10">
        <v>0</v>
      </c>
      <c r="Y112" s="10">
        <v>0.62586608998641402</v>
      </c>
      <c r="Z112" s="10">
        <v>0.478595473408715</v>
      </c>
      <c r="AA112" s="10">
        <v>0</v>
      </c>
      <c r="AB112" s="10">
        <v>0</v>
      </c>
      <c r="AC112" s="10">
        <v>0.13221040733301101</v>
      </c>
      <c r="AD112" s="10">
        <v>5.3175731520669803E-2</v>
      </c>
      <c r="AE112" s="10">
        <v>0</v>
      </c>
      <c r="AF112" s="10">
        <v>0</v>
      </c>
      <c r="AG112" s="10">
        <v>5.6297785622772697E-2</v>
      </c>
      <c r="AH112" s="10">
        <v>6.6730858735356696E-2</v>
      </c>
      <c r="AI112" s="10">
        <v>0</v>
      </c>
      <c r="AJ112" s="10">
        <v>0</v>
      </c>
      <c r="AK112" s="10">
        <v>6.6365725862364E-2</v>
      </c>
      <c r="AL112" s="10">
        <v>6.66539485607439E-2</v>
      </c>
      <c r="AM112" s="10">
        <v>0</v>
      </c>
      <c r="AN112" s="10">
        <v>0</v>
      </c>
      <c r="AO112" s="10">
        <v>9.7688242075369205E-2</v>
      </c>
      <c r="AP112" s="10">
        <v>9.3543343299011802E-2</v>
      </c>
      <c r="AQ112" s="10">
        <v>0</v>
      </c>
      <c r="AR112" s="10">
        <v>0</v>
      </c>
      <c r="AS112" s="10">
        <v>94548.7177224357</v>
      </c>
      <c r="AT112" s="10">
        <v>81618.066462740695</v>
      </c>
      <c r="AU112" s="10">
        <v>0</v>
      </c>
      <c r="AV112" s="10">
        <v>0</v>
      </c>
      <c r="AW112" s="10">
        <v>2289599.9375545201</v>
      </c>
      <c r="AX112" s="10">
        <v>831112.038307674</v>
      </c>
      <c r="AY112" s="10">
        <v>0</v>
      </c>
      <c r="AZ112" s="10">
        <v>0</v>
      </c>
      <c r="BA112" s="10">
        <v>0.70667507552920295</v>
      </c>
      <c r="BB112" s="10">
        <v>0.70646562622340203</v>
      </c>
      <c r="BC112" s="10">
        <v>0</v>
      </c>
      <c r="BD112" s="10">
        <v>0</v>
      </c>
      <c r="BE112" s="10">
        <v>0.70281221808526695</v>
      </c>
      <c r="BF112" s="10">
        <v>0.70073299726855298</v>
      </c>
      <c r="BG112" s="10">
        <v>0</v>
      </c>
      <c r="BH112" s="10">
        <v>0</v>
      </c>
      <c r="BI112" s="10">
        <v>0.66628885718327602</v>
      </c>
      <c r="BJ112" s="10">
        <v>0.646932733874793</v>
      </c>
      <c r="BK112" s="10">
        <v>0</v>
      </c>
      <c r="BL112" s="10">
        <v>0</v>
      </c>
      <c r="BM112" s="10">
        <v>0.434198790803277</v>
      </c>
      <c r="BN112" s="10">
        <v>0.32692120965949301</v>
      </c>
      <c r="BO112" s="10">
        <v>0</v>
      </c>
      <c r="BP112" s="10">
        <v>0</v>
      </c>
      <c r="BQ112" s="10">
        <v>7.7640050154372794E-2</v>
      </c>
      <c r="BR112" s="10">
        <v>3.3251161501439898E-2</v>
      </c>
      <c r="BS112" s="10">
        <v>0</v>
      </c>
      <c r="BT112" s="10">
        <v>0</v>
      </c>
      <c r="BU112" s="10">
        <v>3.5725010393029298E-2</v>
      </c>
      <c r="BV112" s="10">
        <v>4.6687009221754998E-2</v>
      </c>
      <c r="BW112" s="10">
        <v>0</v>
      </c>
      <c r="BX112" s="10">
        <v>0</v>
      </c>
      <c r="BY112" s="10">
        <v>4.2865908286651398E-2</v>
      </c>
      <c r="BZ112" s="10">
        <v>4.4117176211576799E-2</v>
      </c>
      <c r="CA112" s="10">
        <v>0</v>
      </c>
      <c r="CB112" s="10">
        <v>0</v>
      </c>
      <c r="CC112" s="10">
        <v>4.6332500694423802E-2</v>
      </c>
      <c r="CD112" s="10">
        <v>4.9938802611953999E-2</v>
      </c>
      <c r="CE112" s="10">
        <v>0</v>
      </c>
      <c r="CF112" s="10">
        <v>0</v>
      </c>
      <c r="CG112" s="10">
        <v>2.7151700000000001E-2</v>
      </c>
      <c r="CH112" s="10">
        <v>2.6273600000000001E-2</v>
      </c>
      <c r="CI112" s="10">
        <v>0</v>
      </c>
      <c r="CJ112" s="10">
        <v>0</v>
      </c>
      <c r="CK112" s="10">
        <v>5.2888900000000003E-2</v>
      </c>
      <c r="CL112" s="10">
        <v>5.1723400000000003E-2</v>
      </c>
      <c r="CM112" s="10">
        <v>0</v>
      </c>
      <c r="CN112" s="10">
        <v>0</v>
      </c>
      <c r="CO112" s="10">
        <v>6.1913099999999999E-2</v>
      </c>
      <c r="CP112" s="10">
        <v>6.5576899999999994E-2</v>
      </c>
      <c r="CQ112" s="10">
        <v>0</v>
      </c>
      <c r="CR112" s="10">
        <v>0</v>
      </c>
      <c r="CS112" s="10">
        <v>5.3154199999999999E-2</v>
      </c>
      <c r="CT112" s="10">
        <v>5.1975800000000003E-2</v>
      </c>
      <c r="CU112" s="10">
        <v>0</v>
      </c>
      <c r="CV112" s="10">
        <v>0</v>
      </c>
      <c r="CW112" s="10">
        <v>5.6848500000000003E-2</v>
      </c>
      <c r="CX112" s="10">
        <v>5.2102599999999999E-2</v>
      </c>
      <c r="CY112" s="10">
        <v>0</v>
      </c>
      <c r="CZ112" s="10">
        <v>0</v>
      </c>
      <c r="DA112" s="10">
        <v>6.6349699999999998E-2</v>
      </c>
      <c r="DB112" s="10">
        <v>6.4400499999999999E-2</v>
      </c>
      <c r="DC112" s="10">
        <v>0</v>
      </c>
      <c r="DD112" s="10">
        <v>0</v>
      </c>
      <c r="DE112" s="10">
        <v>5.4581900000000003E-2</v>
      </c>
      <c r="DF112" s="10">
        <v>5.3767500000000003E-2</v>
      </c>
      <c r="DG112" s="10">
        <v>0</v>
      </c>
      <c r="DH112" s="10">
        <v>0</v>
      </c>
      <c r="DI112" s="10">
        <v>5.4680300000000001E-2</v>
      </c>
      <c r="DJ112" s="10">
        <v>5.3210800000000003E-2</v>
      </c>
      <c r="DK112" s="10">
        <v>0</v>
      </c>
      <c r="DL112" s="10">
        <v>0</v>
      </c>
      <c r="DM112" s="10">
        <v>5.31914E-2</v>
      </c>
      <c r="DN112" s="10">
        <v>5.2350500000000001E-2</v>
      </c>
      <c r="DO112" s="10">
        <v>0</v>
      </c>
      <c r="DP112" s="10">
        <v>0</v>
      </c>
      <c r="DQ112" s="10">
        <v>5.7049000000000002E-2</v>
      </c>
      <c r="DR112" s="10">
        <v>5.56865E-2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4194303.7207437502</v>
      </c>
      <c r="F113" s="10">
        <v>3735552.2316757599</v>
      </c>
      <c r="G113" s="10">
        <v>0</v>
      </c>
      <c r="H113" s="10">
        <v>0</v>
      </c>
      <c r="I113" s="10">
        <v>63766672.331036203</v>
      </c>
      <c r="J113" s="10">
        <v>196636718.21831501</v>
      </c>
      <c r="K113" s="10">
        <v>0</v>
      </c>
      <c r="L113" s="10">
        <v>0</v>
      </c>
      <c r="M113" s="10">
        <v>0.99881576941221495</v>
      </c>
      <c r="N113" s="10">
        <v>0.99793826927885898</v>
      </c>
      <c r="O113" s="10">
        <v>0</v>
      </c>
      <c r="P113" s="10">
        <v>0</v>
      </c>
      <c r="Q113" s="10">
        <v>0.98828645295113005</v>
      </c>
      <c r="R113" s="10">
        <v>0.97965789841691697</v>
      </c>
      <c r="S113" s="10">
        <v>0</v>
      </c>
      <c r="T113" s="10">
        <v>0</v>
      </c>
      <c r="U113" s="10">
        <v>0.894347280910892</v>
      </c>
      <c r="V113" s="10">
        <v>0.82086730051545798</v>
      </c>
      <c r="W113" s="10">
        <v>0</v>
      </c>
      <c r="X113" s="10">
        <v>0</v>
      </c>
      <c r="Y113" s="10">
        <v>0.46648032640218201</v>
      </c>
      <c r="Z113" s="10">
        <v>0.23186162999518001</v>
      </c>
      <c r="AA113" s="10">
        <v>0</v>
      </c>
      <c r="AB113" s="10">
        <v>0</v>
      </c>
      <c r="AC113" s="10">
        <v>0.10340836522628</v>
      </c>
      <c r="AD113" s="10">
        <v>4.2548812310515001E-2</v>
      </c>
      <c r="AE113" s="10">
        <v>0</v>
      </c>
      <c r="AF113" s="10">
        <v>0</v>
      </c>
      <c r="AG113" s="10">
        <v>3.8755510643308198E-2</v>
      </c>
      <c r="AH113" s="10">
        <v>4.2161145036784801E-2</v>
      </c>
      <c r="AI113" s="10">
        <v>0</v>
      </c>
      <c r="AJ113" s="10">
        <v>0</v>
      </c>
      <c r="AK113" s="10">
        <v>4.8620589915442401E-2</v>
      </c>
      <c r="AL113" s="10">
        <v>4.3400930962754901E-2</v>
      </c>
      <c r="AM113" s="10">
        <v>0</v>
      </c>
      <c r="AN113" s="10">
        <v>0</v>
      </c>
      <c r="AO113" s="10">
        <v>9.6083318444224894E-2</v>
      </c>
      <c r="AP113" s="10">
        <v>7.6343399871463005E-2</v>
      </c>
      <c r="AQ113" s="10">
        <v>0</v>
      </c>
      <c r="AR113" s="10">
        <v>0</v>
      </c>
      <c r="AS113" s="10">
        <v>1185360.8516770799</v>
      </c>
      <c r="AT113" s="10">
        <v>1207163.8966657</v>
      </c>
      <c r="AU113" s="10">
        <v>0</v>
      </c>
      <c r="AV113" s="10">
        <v>0</v>
      </c>
      <c r="AW113" s="10">
        <v>15654244.227983201</v>
      </c>
      <c r="AX113" s="10">
        <v>54789819.601191796</v>
      </c>
      <c r="AY113" s="10">
        <v>0</v>
      </c>
      <c r="AZ113" s="10">
        <v>0</v>
      </c>
      <c r="BA113" s="10">
        <v>0.706242566627027</v>
      </c>
      <c r="BB113" s="10">
        <v>0.70560219556883497</v>
      </c>
      <c r="BC113" s="10">
        <v>0</v>
      </c>
      <c r="BD113" s="10">
        <v>0</v>
      </c>
      <c r="BE113" s="10">
        <v>0.69855864441404603</v>
      </c>
      <c r="BF113" s="10">
        <v>0.69226194335803604</v>
      </c>
      <c r="BG113" s="10">
        <v>0</v>
      </c>
      <c r="BH113" s="10">
        <v>0</v>
      </c>
      <c r="BI113" s="10">
        <v>0.63001138166821102</v>
      </c>
      <c r="BJ113" s="10">
        <v>0.57640260573385604</v>
      </c>
      <c r="BK113" s="10">
        <v>0</v>
      </c>
      <c r="BL113" s="10">
        <v>0</v>
      </c>
      <c r="BM113" s="10">
        <v>0.31810394752311</v>
      </c>
      <c r="BN113" s="10">
        <v>0.14808541705238201</v>
      </c>
      <c r="BO113" s="10">
        <v>0</v>
      </c>
      <c r="BP113" s="10">
        <v>0</v>
      </c>
      <c r="BQ113" s="10">
        <v>5.8347572329950699E-2</v>
      </c>
      <c r="BR113" s="10">
        <v>2.70633886210301E-2</v>
      </c>
      <c r="BS113" s="10">
        <v>0</v>
      </c>
      <c r="BT113" s="10">
        <v>0</v>
      </c>
      <c r="BU113" s="10">
        <v>2.71420786358611E-2</v>
      </c>
      <c r="BV113" s="10">
        <v>2.6971230541596E-2</v>
      </c>
      <c r="BW113" s="10">
        <v>0</v>
      </c>
      <c r="BX113" s="10">
        <v>0</v>
      </c>
      <c r="BY113" s="10">
        <v>2.73973990435568E-2</v>
      </c>
      <c r="BZ113" s="10">
        <v>2.6433571526230298E-2</v>
      </c>
      <c r="CA113" s="10">
        <v>0</v>
      </c>
      <c r="CB113" s="10">
        <v>0</v>
      </c>
      <c r="CC113" s="10">
        <v>3.0236031203307999E-2</v>
      </c>
      <c r="CD113" s="10">
        <v>2.9776934314770801E-2</v>
      </c>
      <c r="CE113" s="10">
        <v>0</v>
      </c>
      <c r="CF113" s="10">
        <v>0</v>
      </c>
      <c r="CG113" s="10">
        <v>4.3577499999999998E-2</v>
      </c>
      <c r="CH113" s="10">
        <v>4.2360500000000002E-2</v>
      </c>
      <c r="CI113" s="10">
        <v>0</v>
      </c>
      <c r="CJ113" s="10">
        <v>0</v>
      </c>
      <c r="CK113" s="10">
        <v>6.6860199999999995E-2</v>
      </c>
      <c r="CL113" s="10">
        <v>6.5989900000000004E-2</v>
      </c>
      <c r="CM113" s="10">
        <v>0</v>
      </c>
      <c r="CN113" s="10">
        <v>0</v>
      </c>
      <c r="CO113" s="10">
        <v>8.7292599999999998E-2</v>
      </c>
      <c r="CP113" s="10">
        <v>7.6958700000000005E-2</v>
      </c>
      <c r="CQ113" s="10">
        <v>0</v>
      </c>
      <c r="CR113" s="10">
        <v>0</v>
      </c>
      <c r="CS113" s="10">
        <v>8.2647799999999993E-2</v>
      </c>
      <c r="CT113" s="10">
        <v>6.8526699999999996E-2</v>
      </c>
      <c r="CU113" s="10">
        <v>0</v>
      </c>
      <c r="CV113" s="10">
        <v>0</v>
      </c>
      <c r="CW113" s="10">
        <v>6.94274E-2</v>
      </c>
      <c r="CX113" s="10">
        <v>6.7791500000000005E-2</v>
      </c>
      <c r="CY113" s="10">
        <v>0</v>
      </c>
      <c r="CZ113" s="10">
        <v>0</v>
      </c>
      <c r="DA113" s="10">
        <v>8.3712599999999998E-2</v>
      </c>
      <c r="DB113" s="10">
        <v>8.2273899999999997E-2</v>
      </c>
      <c r="DC113" s="10">
        <v>0</v>
      </c>
      <c r="DD113" s="10">
        <v>0</v>
      </c>
      <c r="DE113" s="10">
        <v>7.0375599999999996E-2</v>
      </c>
      <c r="DF113" s="10">
        <v>6.8663000000000002E-2</v>
      </c>
      <c r="DG113" s="10">
        <v>0</v>
      </c>
      <c r="DH113" s="10">
        <v>0</v>
      </c>
      <c r="DI113" s="10">
        <v>7.2803900000000005E-2</v>
      </c>
      <c r="DJ113" s="10">
        <v>6.9948499999999997E-2</v>
      </c>
      <c r="DK113" s="10">
        <v>0</v>
      </c>
      <c r="DL113" s="10">
        <v>0</v>
      </c>
      <c r="DM113" s="10">
        <v>6.8719100000000005E-2</v>
      </c>
      <c r="DN113" s="10">
        <v>6.92831E-2</v>
      </c>
      <c r="DO113" s="10">
        <v>0</v>
      </c>
      <c r="DP113" s="10">
        <v>0</v>
      </c>
      <c r="DQ113" s="10">
        <v>7.2305400000000006E-2</v>
      </c>
      <c r="DR113" s="10">
        <v>7.0840399999999998E-2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3014655.9699480901</v>
      </c>
      <c r="F114" s="10">
        <v>233373695.77075201</v>
      </c>
      <c r="G114" s="10">
        <v>0</v>
      </c>
      <c r="H114" s="10">
        <v>0</v>
      </c>
      <c r="I114" s="10">
        <v>14845329.3650677</v>
      </c>
      <c r="J114" s="10">
        <v>4325242589.7253799</v>
      </c>
      <c r="K114" s="10">
        <v>0</v>
      </c>
      <c r="L114" s="10">
        <v>0</v>
      </c>
      <c r="M114" s="10">
        <v>0.99763427915604597</v>
      </c>
      <c r="N114" s="10">
        <v>0.99557763467601001</v>
      </c>
      <c r="O114" s="10">
        <v>0</v>
      </c>
      <c r="P114" s="10">
        <v>0</v>
      </c>
      <c r="Q114" s="10">
        <v>0.97685688802104398</v>
      </c>
      <c r="R114" s="10">
        <v>0.957005794120246</v>
      </c>
      <c r="S114" s="10">
        <v>0</v>
      </c>
      <c r="T114" s="10">
        <v>0</v>
      </c>
      <c r="U114" s="10">
        <v>0.80987637104531296</v>
      </c>
      <c r="V114" s="10">
        <v>0.66626938087879495</v>
      </c>
      <c r="W114" s="10">
        <v>0</v>
      </c>
      <c r="X114" s="10">
        <v>0</v>
      </c>
      <c r="Y114" s="10">
        <v>0.31730407152224299</v>
      </c>
      <c r="Z114" s="10">
        <v>9.6181096912830305E-2</v>
      </c>
      <c r="AA114" s="10">
        <v>0</v>
      </c>
      <c r="AB114" s="10">
        <v>0</v>
      </c>
      <c r="AC114" s="10">
        <v>7.8695730123958405E-2</v>
      </c>
      <c r="AD114" s="10">
        <v>4.0900216697272E-2</v>
      </c>
      <c r="AE114" s="10">
        <v>0</v>
      </c>
      <c r="AF114" s="10">
        <v>0</v>
      </c>
      <c r="AG114" s="10">
        <v>4.6361277468897802E-2</v>
      </c>
      <c r="AH114" s="10">
        <v>4.1878430965812501E-2</v>
      </c>
      <c r="AI114" s="10">
        <v>0</v>
      </c>
      <c r="AJ114" s="10">
        <v>0</v>
      </c>
      <c r="AK114" s="10">
        <v>5.47173552468787E-2</v>
      </c>
      <c r="AL114" s="10">
        <v>4.9579148814860599E-2</v>
      </c>
      <c r="AM114" s="10">
        <v>0</v>
      </c>
      <c r="AN114" s="10">
        <v>0</v>
      </c>
      <c r="AO114" s="10">
        <v>0.17298230056949501</v>
      </c>
      <c r="AP114" s="10">
        <v>0.118738874235455</v>
      </c>
      <c r="AQ114" s="10">
        <v>0</v>
      </c>
      <c r="AR114" s="10">
        <v>0</v>
      </c>
      <c r="AS114" s="10">
        <v>763320.36026719201</v>
      </c>
      <c r="AT114" s="10">
        <v>54114149.746756703</v>
      </c>
      <c r="AU114" s="10">
        <v>0</v>
      </c>
      <c r="AV114" s="10">
        <v>0</v>
      </c>
      <c r="AW114" s="10">
        <v>3588905.6921072099</v>
      </c>
      <c r="AX114" s="10">
        <v>1048239221.4325401</v>
      </c>
      <c r="AY114" s="10">
        <v>0</v>
      </c>
      <c r="AZ114" s="10">
        <v>0</v>
      </c>
      <c r="BA114" s="10">
        <v>0.70538035436245505</v>
      </c>
      <c r="BB114" s="10">
        <v>0.70387948700295999</v>
      </c>
      <c r="BC114" s="10">
        <v>0</v>
      </c>
      <c r="BD114" s="10">
        <v>0</v>
      </c>
      <c r="BE114" s="10">
        <v>0.69021786348924596</v>
      </c>
      <c r="BF114" s="10">
        <v>0.67573192514979896</v>
      </c>
      <c r="BG114" s="10">
        <v>0</v>
      </c>
      <c r="BH114" s="10">
        <v>0</v>
      </c>
      <c r="BI114" s="10">
        <v>0.56838399968382503</v>
      </c>
      <c r="BJ114" s="10">
        <v>0.46365221828660602</v>
      </c>
      <c r="BK114" s="10">
        <v>0</v>
      </c>
      <c r="BL114" s="10">
        <v>0</v>
      </c>
      <c r="BM114" s="10">
        <v>0.20975221319381099</v>
      </c>
      <c r="BN114" s="10">
        <v>5.37424234521479E-2</v>
      </c>
      <c r="BO114" s="10">
        <v>0</v>
      </c>
      <c r="BP114" s="10">
        <v>0</v>
      </c>
      <c r="BQ114" s="10">
        <v>4.3121699795490402E-2</v>
      </c>
      <c r="BR114" s="10">
        <v>2.7562424530708101E-2</v>
      </c>
      <c r="BS114" s="10">
        <v>0</v>
      </c>
      <c r="BT114" s="10">
        <v>0</v>
      </c>
      <c r="BU114" s="10">
        <v>2.8446893210484599E-2</v>
      </c>
      <c r="BV114" s="10">
        <v>2.7637099594322301E-2</v>
      </c>
      <c r="BW114" s="10">
        <v>0</v>
      </c>
      <c r="BX114" s="10">
        <v>0</v>
      </c>
      <c r="BY114" s="10">
        <v>2.77834855150987E-2</v>
      </c>
      <c r="BZ114" s="10">
        <v>2.76075776934923E-2</v>
      </c>
      <c r="CA114" s="10">
        <v>0</v>
      </c>
      <c r="CB114" s="10">
        <v>0</v>
      </c>
      <c r="CC114" s="10">
        <v>4.4843032085870697E-2</v>
      </c>
      <c r="CD114" s="10">
        <v>3.3592732951843902E-2</v>
      </c>
      <c r="CE114" s="10">
        <v>0</v>
      </c>
      <c r="CF114" s="10">
        <v>0</v>
      </c>
      <c r="CG114" s="10">
        <v>7.2505399999999998E-2</v>
      </c>
      <c r="CH114" s="10">
        <v>6.9890999999999995E-2</v>
      </c>
      <c r="CI114" s="10">
        <v>0</v>
      </c>
      <c r="CJ114" s="10">
        <v>0</v>
      </c>
      <c r="CK114" s="10">
        <v>9.96277E-2</v>
      </c>
      <c r="CL114" s="10">
        <v>9.9244600000000002E-2</v>
      </c>
      <c r="CM114" s="10">
        <v>0</v>
      </c>
      <c r="CN114" s="10">
        <v>0</v>
      </c>
      <c r="CO114" s="10">
        <v>0.12032809999999999</v>
      </c>
      <c r="CP114" s="10">
        <v>0.11531660000000001</v>
      </c>
      <c r="CQ114" s="10">
        <v>0</v>
      </c>
      <c r="CR114" s="10">
        <v>0</v>
      </c>
      <c r="CS114" s="10">
        <v>0.1038244</v>
      </c>
      <c r="CT114" s="10">
        <v>0.10243770000000001</v>
      </c>
      <c r="CU114" s="10">
        <v>0</v>
      </c>
      <c r="CV114" s="10">
        <v>0</v>
      </c>
      <c r="CW114" s="10">
        <v>0.12099600000000001</v>
      </c>
      <c r="CX114" s="10">
        <v>0.12890460000000001</v>
      </c>
      <c r="CY114" s="10">
        <v>0</v>
      </c>
      <c r="CZ114" s="10">
        <v>0</v>
      </c>
      <c r="DA114" s="10">
        <v>0.12521080000000001</v>
      </c>
      <c r="DB114" s="10">
        <v>0.1079577</v>
      </c>
      <c r="DC114" s="10">
        <v>0</v>
      </c>
      <c r="DD114" s="10">
        <v>0</v>
      </c>
      <c r="DE114" s="10">
        <v>0.1041976</v>
      </c>
      <c r="DF114" s="10">
        <v>0.1018138</v>
      </c>
      <c r="DG114" s="10">
        <v>0</v>
      </c>
      <c r="DH114" s="10">
        <v>0</v>
      </c>
      <c r="DI114" s="10">
        <v>0.1078938</v>
      </c>
      <c r="DJ114" s="10">
        <v>0.1122092</v>
      </c>
      <c r="DK114" s="10">
        <v>0</v>
      </c>
      <c r="DL114" s="10">
        <v>0</v>
      </c>
      <c r="DM114" s="10">
        <v>0.1074977</v>
      </c>
      <c r="DN114" s="10">
        <v>0.1011167</v>
      </c>
      <c r="DO114" s="10">
        <v>0</v>
      </c>
      <c r="DP114" s="10">
        <v>0</v>
      </c>
      <c r="DQ114" s="10">
        <v>0.10658579999999999</v>
      </c>
      <c r="DR114" s="10">
        <v>0.1072399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5767167.3028255804</v>
      </c>
      <c r="F115" s="10">
        <v>5166956543.7892799</v>
      </c>
      <c r="G115" s="10">
        <v>0</v>
      </c>
      <c r="H115" s="10">
        <v>0</v>
      </c>
      <c r="I115" s="10">
        <v>20947028.5756028</v>
      </c>
      <c r="J115" s="10">
        <v>442412437142.22498</v>
      </c>
      <c r="K115" s="10">
        <v>0</v>
      </c>
      <c r="L115" s="10">
        <v>0</v>
      </c>
      <c r="M115" s="10">
        <v>0.99528026685720805</v>
      </c>
      <c r="N115" s="10">
        <v>0.99087973760788395</v>
      </c>
      <c r="O115" s="10">
        <v>0</v>
      </c>
      <c r="P115" s="10">
        <v>0</v>
      </c>
      <c r="Q115" s="10">
        <v>0.95481078370056904</v>
      </c>
      <c r="R115" s="10">
        <v>0.91384896612516098</v>
      </c>
      <c r="S115" s="10">
        <v>0</v>
      </c>
      <c r="T115" s="10">
        <v>0</v>
      </c>
      <c r="U115" s="10">
        <v>0.68299164084368702</v>
      </c>
      <c r="V115" s="10">
        <v>0.45994032712619798</v>
      </c>
      <c r="W115" s="10">
        <v>0</v>
      </c>
      <c r="X115" s="10">
        <v>0</v>
      </c>
      <c r="Y115" s="10">
        <v>0.20446088298986001</v>
      </c>
      <c r="Z115" s="10">
        <v>5.2877051688679497E-2</v>
      </c>
      <c r="AA115" s="10">
        <v>0</v>
      </c>
      <c r="AB115" s="10">
        <v>0</v>
      </c>
      <c r="AC115" s="10">
        <v>6.3277162541831494E-2</v>
      </c>
      <c r="AD115" s="10">
        <v>4.4258028155505301E-2</v>
      </c>
      <c r="AE115" s="10">
        <v>0</v>
      </c>
      <c r="AF115" s="10">
        <v>0</v>
      </c>
      <c r="AG115" s="10">
        <v>4.9080112416367797E-2</v>
      </c>
      <c r="AH115" s="10">
        <v>4.6195752560697301E-2</v>
      </c>
      <c r="AI115" s="10">
        <v>0</v>
      </c>
      <c r="AJ115" s="10">
        <v>0</v>
      </c>
      <c r="AK115" s="10">
        <v>7.6709384742532402E-2</v>
      </c>
      <c r="AL115" s="10">
        <v>6.7745844477114403E-2</v>
      </c>
      <c r="AM115" s="10">
        <v>0</v>
      </c>
      <c r="AN115" s="10">
        <v>0</v>
      </c>
      <c r="AO115" s="10">
        <v>0.35714027207111498</v>
      </c>
      <c r="AP115" s="10">
        <v>0.30575133876301003</v>
      </c>
      <c r="AQ115" s="10">
        <v>0</v>
      </c>
      <c r="AR115" s="10">
        <v>0</v>
      </c>
      <c r="AS115" s="10">
        <v>1383531.6612349199</v>
      </c>
      <c r="AT115" s="10">
        <v>1186167322.4226401</v>
      </c>
      <c r="AU115" s="10">
        <v>0</v>
      </c>
      <c r="AV115" s="10">
        <v>0</v>
      </c>
      <c r="AW115" s="10">
        <v>4965267.8342726901</v>
      </c>
      <c r="AX115" s="10">
        <v>114004917710.31</v>
      </c>
      <c r="AY115" s="10">
        <v>0</v>
      </c>
      <c r="AZ115" s="10">
        <v>0</v>
      </c>
      <c r="BA115" s="10">
        <v>0.70366246779590902</v>
      </c>
      <c r="BB115" s="10">
        <v>0.70045113186604402</v>
      </c>
      <c r="BC115" s="10">
        <v>0</v>
      </c>
      <c r="BD115" s="10">
        <v>0</v>
      </c>
      <c r="BE115" s="10">
        <v>0.67412987389143197</v>
      </c>
      <c r="BF115" s="10">
        <v>0.64424057660187595</v>
      </c>
      <c r="BG115" s="10">
        <v>0</v>
      </c>
      <c r="BH115" s="10">
        <v>0</v>
      </c>
      <c r="BI115" s="10">
        <v>0.47584276586283097</v>
      </c>
      <c r="BJ115" s="10">
        <v>0.31334551475299799</v>
      </c>
      <c r="BK115" s="10">
        <v>0</v>
      </c>
      <c r="BL115" s="10">
        <v>0</v>
      </c>
      <c r="BM115" s="10">
        <v>0.12845519601653299</v>
      </c>
      <c r="BN115" s="10">
        <v>3.07350590554533E-2</v>
      </c>
      <c r="BO115" s="10">
        <v>0</v>
      </c>
      <c r="BP115" s="10">
        <v>0</v>
      </c>
      <c r="BQ115" s="10">
        <v>3.4957088565299298E-2</v>
      </c>
      <c r="BR115" s="10">
        <v>2.81858056348697E-2</v>
      </c>
      <c r="BS115" s="10">
        <v>0</v>
      </c>
      <c r="BT115" s="10">
        <v>0</v>
      </c>
      <c r="BU115" s="10">
        <v>2.86860599623232E-2</v>
      </c>
      <c r="BV115" s="10">
        <v>2.82017877029886E-2</v>
      </c>
      <c r="BW115" s="10">
        <v>0</v>
      </c>
      <c r="BX115" s="10">
        <v>0</v>
      </c>
      <c r="BY115" s="10">
        <v>3.0149300414088101E-2</v>
      </c>
      <c r="BZ115" s="10">
        <v>2.8860098139634E-2</v>
      </c>
      <c r="CA115" s="10">
        <v>0</v>
      </c>
      <c r="CB115" s="10">
        <v>0</v>
      </c>
      <c r="CC115" s="10">
        <v>8.6331728914118194E-2</v>
      </c>
      <c r="CD115" s="10">
        <v>6.9028460264019001E-2</v>
      </c>
      <c r="CE115" s="10">
        <v>0</v>
      </c>
      <c r="CF115" s="10">
        <v>0</v>
      </c>
      <c r="CG115" s="10">
        <v>0.13320660000000001</v>
      </c>
      <c r="CH115" s="10">
        <v>0.14553360000000001</v>
      </c>
      <c r="CI115" s="10">
        <v>0</v>
      </c>
      <c r="CJ115" s="10">
        <v>0</v>
      </c>
      <c r="CK115" s="10">
        <v>0.1600702</v>
      </c>
      <c r="CL115" s="10">
        <v>0.1837136</v>
      </c>
      <c r="CM115" s="10">
        <v>0</v>
      </c>
      <c r="CN115" s="10">
        <v>0</v>
      </c>
      <c r="CO115" s="10">
        <v>0.2539632</v>
      </c>
      <c r="CP115" s="10">
        <v>0.19035679999999999</v>
      </c>
      <c r="CQ115" s="10">
        <v>0</v>
      </c>
      <c r="CR115" s="10">
        <v>0</v>
      </c>
      <c r="CS115" s="10">
        <v>0.16340160000000001</v>
      </c>
      <c r="CT115" s="10">
        <v>0.1625403</v>
      </c>
      <c r="CU115" s="10">
        <v>0</v>
      </c>
      <c r="CV115" s="10">
        <v>0</v>
      </c>
      <c r="CW115" s="10">
        <v>0.1987718</v>
      </c>
      <c r="CX115" s="10">
        <v>0.17722479999999999</v>
      </c>
      <c r="CY115" s="10">
        <v>0</v>
      </c>
      <c r="CZ115" s="10">
        <v>0</v>
      </c>
      <c r="DA115" s="10">
        <v>0.17126630000000001</v>
      </c>
      <c r="DB115" s="10">
        <v>0.16941890000000001</v>
      </c>
      <c r="DC115" s="10">
        <v>0</v>
      </c>
      <c r="DD115" s="10">
        <v>0</v>
      </c>
      <c r="DE115" s="10">
        <v>0.18713740000000001</v>
      </c>
      <c r="DF115" s="10">
        <v>0.1641978</v>
      </c>
      <c r="DG115" s="10">
        <v>0</v>
      </c>
      <c r="DH115" s="10">
        <v>0</v>
      </c>
      <c r="DI115" s="10">
        <v>0.1794432</v>
      </c>
      <c r="DJ115" s="10">
        <v>0.1678248</v>
      </c>
      <c r="DK115" s="10">
        <v>0</v>
      </c>
      <c r="DL115" s="10">
        <v>0</v>
      </c>
      <c r="DM115" s="10">
        <v>0.16403809999999999</v>
      </c>
      <c r="DN115" s="10">
        <v>0.16060650000000001</v>
      </c>
      <c r="DO115" s="10">
        <v>0</v>
      </c>
      <c r="DP115" s="10">
        <v>0</v>
      </c>
      <c r="DQ115" s="10">
        <v>0.17454520000000001</v>
      </c>
      <c r="DR115" s="10">
        <v>0.1729811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20971520.865945499</v>
      </c>
      <c r="F116" s="10">
        <v>171363958784.13199</v>
      </c>
      <c r="G116" s="10">
        <v>0</v>
      </c>
      <c r="H116" s="10">
        <v>0</v>
      </c>
      <c r="I116" s="10">
        <v>20772751.869960301</v>
      </c>
      <c r="J116" s="10">
        <v>12740381968782.5</v>
      </c>
      <c r="K116" s="10">
        <v>0</v>
      </c>
      <c r="L116" s="10">
        <v>0</v>
      </c>
      <c r="M116" s="10">
        <v>0.99060710149043696</v>
      </c>
      <c r="N116" s="10">
        <v>0.98157650685172104</v>
      </c>
      <c r="O116" s="10">
        <v>0</v>
      </c>
      <c r="P116" s="10">
        <v>0</v>
      </c>
      <c r="Q116" s="10">
        <v>0.91370734142480003</v>
      </c>
      <c r="R116" s="10">
        <v>0.835338980004384</v>
      </c>
      <c r="S116" s="10">
        <v>0</v>
      </c>
      <c r="T116" s="10">
        <v>0</v>
      </c>
      <c r="U116" s="10">
        <v>0.52406572742695001</v>
      </c>
      <c r="V116" s="10">
        <v>0.25310111443674799</v>
      </c>
      <c r="W116" s="10">
        <v>0</v>
      </c>
      <c r="X116" s="10">
        <v>0</v>
      </c>
      <c r="Y116" s="10">
        <v>0.13225196819130999</v>
      </c>
      <c r="Z116" s="10">
        <v>4.5630952124456899E-2</v>
      </c>
      <c r="AA116" s="10">
        <v>0</v>
      </c>
      <c r="AB116" s="10">
        <v>0</v>
      </c>
      <c r="AC116" s="10">
        <v>5.47408818864119E-2</v>
      </c>
      <c r="AD116" s="10">
        <v>4.5246745442783599E-2</v>
      </c>
      <c r="AE116" s="10">
        <v>0</v>
      </c>
      <c r="AF116" s="10">
        <v>0</v>
      </c>
      <c r="AG116" s="10">
        <v>5.0304620966413902E-2</v>
      </c>
      <c r="AH116" s="10">
        <v>4.9344070753646899E-2</v>
      </c>
      <c r="AI116" s="10">
        <v>0</v>
      </c>
      <c r="AJ116" s="10">
        <v>0</v>
      </c>
      <c r="AK116" s="10">
        <v>0.13779087710686899</v>
      </c>
      <c r="AL116" s="10">
        <v>0.12829586930134301</v>
      </c>
      <c r="AM116" s="10">
        <v>0</v>
      </c>
      <c r="AN116" s="10">
        <v>0</v>
      </c>
      <c r="AO116" s="10">
        <v>1.0225055832855099</v>
      </c>
      <c r="AP116" s="10">
        <v>0.94163453681096698</v>
      </c>
      <c r="AQ116" s="10">
        <v>0</v>
      </c>
      <c r="AR116" s="10">
        <v>0</v>
      </c>
      <c r="AS116" s="10">
        <v>5049359.2160423901</v>
      </c>
      <c r="AT116" s="10">
        <v>45737591391.492203</v>
      </c>
      <c r="AU116" s="10">
        <v>0</v>
      </c>
      <c r="AV116" s="10">
        <v>0</v>
      </c>
      <c r="AW116" s="10">
        <v>4884044.4129200503</v>
      </c>
      <c r="AX116" s="10">
        <v>2953793341380.5498</v>
      </c>
      <c r="AY116" s="10">
        <v>0</v>
      </c>
      <c r="AZ116" s="10">
        <v>0</v>
      </c>
      <c r="BA116" s="10">
        <v>0.70025208869987299</v>
      </c>
      <c r="BB116" s="10">
        <v>0.69366198543937096</v>
      </c>
      <c r="BC116" s="10">
        <v>0</v>
      </c>
      <c r="BD116" s="10">
        <v>0</v>
      </c>
      <c r="BE116" s="10">
        <v>0.64413708688995297</v>
      </c>
      <c r="BF116" s="10">
        <v>0.58695975300079894</v>
      </c>
      <c r="BG116" s="10">
        <v>0</v>
      </c>
      <c r="BH116" s="10">
        <v>0</v>
      </c>
      <c r="BI116" s="10">
        <v>0.36002210375699101</v>
      </c>
      <c r="BJ116" s="10">
        <v>0.163363174604995</v>
      </c>
      <c r="BK116" s="10">
        <v>0</v>
      </c>
      <c r="BL116" s="10">
        <v>0</v>
      </c>
      <c r="BM116" s="10">
        <v>7.7659786081697005E-2</v>
      </c>
      <c r="BN116" s="10">
        <v>2.8535008769422901E-2</v>
      </c>
      <c r="BO116" s="10">
        <v>0</v>
      </c>
      <c r="BP116" s="10">
        <v>0</v>
      </c>
      <c r="BQ116" s="10">
        <v>3.1249715250626E-2</v>
      </c>
      <c r="BR116" s="10">
        <v>2.8359438247049999E-2</v>
      </c>
      <c r="BS116" s="10">
        <v>0</v>
      </c>
      <c r="BT116" s="10">
        <v>0</v>
      </c>
      <c r="BU116" s="10">
        <v>2.86592471828086E-2</v>
      </c>
      <c r="BV116" s="10">
        <v>2.8438068265368099E-2</v>
      </c>
      <c r="BW116" s="10">
        <v>0</v>
      </c>
      <c r="BX116" s="10">
        <v>0</v>
      </c>
      <c r="BY116" s="10">
        <v>3.7863691214991203E-2</v>
      </c>
      <c r="BZ116" s="10">
        <v>3.5331751060864003E-2</v>
      </c>
      <c r="CA116" s="10">
        <v>0</v>
      </c>
      <c r="CB116" s="10">
        <v>0</v>
      </c>
      <c r="CC116" s="10">
        <v>0.26237085494490198</v>
      </c>
      <c r="CD116" s="10">
        <v>0.23147224636406599</v>
      </c>
      <c r="CE116" s="10">
        <v>0</v>
      </c>
      <c r="CF116" s="10">
        <v>0</v>
      </c>
      <c r="CG116" s="10">
        <v>0.26412790000000003</v>
      </c>
      <c r="CH116" s="10">
        <v>0.26685599999999998</v>
      </c>
      <c r="CI116" s="10">
        <v>0</v>
      </c>
      <c r="CJ116" s="10">
        <v>0</v>
      </c>
      <c r="CK116" s="10">
        <v>0.3049248</v>
      </c>
      <c r="CL116" s="10">
        <v>0.31578349999999999</v>
      </c>
      <c r="CM116" s="10">
        <v>0</v>
      </c>
      <c r="CN116" s="10">
        <v>0</v>
      </c>
      <c r="CO116" s="10">
        <v>0.43253340000000001</v>
      </c>
      <c r="CP116" s="10">
        <v>0.42305999999999999</v>
      </c>
      <c r="CQ116" s="10">
        <v>0</v>
      </c>
      <c r="CR116" s="10">
        <v>0</v>
      </c>
      <c r="CS116" s="10">
        <v>0.29905009999999999</v>
      </c>
      <c r="CT116" s="10">
        <v>0.3003847</v>
      </c>
      <c r="CU116" s="10">
        <v>0</v>
      </c>
      <c r="CV116" s="10">
        <v>0</v>
      </c>
      <c r="CW116" s="10">
        <v>0.3153012</v>
      </c>
      <c r="CX116" s="10">
        <v>0.32647290000000001</v>
      </c>
      <c r="CY116" s="10">
        <v>0</v>
      </c>
      <c r="CZ116" s="10">
        <v>0</v>
      </c>
      <c r="DA116" s="10">
        <v>0.31007099999999999</v>
      </c>
      <c r="DB116" s="10">
        <v>0.30149399999999998</v>
      </c>
      <c r="DC116" s="10">
        <v>0</v>
      </c>
      <c r="DD116" s="10">
        <v>0</v>
      </c>
      <c r="DE116" s="10">
        <v>0.36447370000000001</v>
      </c>
      <c r="DF116" s="10">
        <v>0.33263700000000002</v>
      </c>
      <c r="DG116" s="10">
        <v>0</v>
      </c>
      <c r="DH116" s="10">
        <v>0</v>
      </c>
      <c r="DI116" s="10">
        <v>0.31706899999999999</v>
      </c>
      <c r="DJ116" s="10">
        <v>0.3122992</v>
      </c>
      <c r="DK116" s="10">
        <v>0</v>
      </c>
      <c r="DL116" s="10">
        <v>0</v>
      </c>
      <c r="DM116" s="10">
        <v>0.30352750000000001</v>
      </c>
      <c r="DN116" s="10">
        <v>0.29888809999999999</v>
      </c>
      <c r="DO116" s="10">
        <v>0</v>
      </c>
      <c r="DP116" s="10">
        <v>0</v>
      </c>
      <c r="DQ116" s="10">
        <v>0.325351</v>
      </c>
      <c r="DR116" s="10">
        <v>0.32476369999999999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7864320.8198693404</v>
      </c>
      <c r="F117" s="10">
        <v>1857037991936.1699</v>
      </c>
      <c r="G117" s="10">
        <v>0</v>
      </c>
      <c r="H117" s="10">
        <v>0</v>
      </c>
      <c r="I117" s="10">
        <v>33259543.459527299</v>
      </c>
      <c r="J117" s="10">
        <v>604216478500931</v>
      </c>
      <c r="K117" s="10">
        <v>0</v>
      </c>
      <c r="L117" s="10">
        <v>0</v>
      </c>
      <c r="M117" s="10">
        <v>0.98139712020039604</v>
      </c>
      <c r="N117" s="10">
        <v>0.96333237721475196</v>
      </c>
      <c r="O117" s="10">
        <v>0</v>
      </c>
      <c r="P117" s="10">
        <v>0</v>
      </c>
      <c r="Q117" s="10">
        <v>0.84172115470356201</v>
      </c>
      <c r="R117" s="10">
        <v>0.70434993623540099</v>
      </c>
      <c r="S117" s="10">
        <v>0</v>
      </c>
      <c r="T117" s="10">
        <v>0</v>
      </c>
      <c r="U117" s="10">
        <v>0.36477009840328301</v>
      </c>
      <c r="V117" s="10">
        <v>0.114689514998999</v>
      </c>
      <c r="W117" s="10">
        <v>0</v>
      </c>
      <c r="X117" s="10">
        <v>0</v>
      </c>
      <c r="Y117" s="10">
        <v>9.0915745341388701E-2</v>
      </c>
      <c r="Z117" s="10">
        <v>4.5207363080346903E-2</v>
      </c>
      <c r="AA117" s="10">
        <v>0</v>
      </c>
      <c r="AB117" s="10">
        <v>0</v>
      </c>
      <c r="AC117" s="10">
        <v>5.1692901894401302E-2</v>
      </c>
      <c r="AD117" s="10">
        <v>4.6942448900965203E-2</v>
      </c>
      <c r="AE117" s="10">
        <v>0</v>
      </c>
      <c r="AF117" s="10">
        <v>0</v>
      </c>
      <c r="AG117" s="10">
        <v>5.9464091405356502E-2</v>
      </c>
      <c r="AH117" s="10">
        <v>5.9631263718301297E-2</v>
      </c>
      <c r="AI117" s="10">
        <v>0</v>
      </c>
      <c r="AJ117" s="10">
        <v>0</v>
      </c>
      <c r="AK117" s="10">
        <v>0.37290778648824102</v>
      </c>
      <c r="AL117" s="10">
        <v>0.35397754175448098</v>
      </c>
      <c r="AM117" s="10">
        <v>0</v>
      </c>
      <c r="AN117" s="10">
        <v>0</v>
      </c>
      <c r="AO117" s="10">
        <v>3.11961156402214</v>
      </c>
      <c r="AP117" s="10">
        <v>3.0036351663437202</v>
      </c>
      <c r="AQ117" s="10">
        <v>0</v>
      </c>
      <c r="AR117" s="10">
        <v>0</v>
      </c>
      <c r="AS117" s="10">
        <v>2286187.2512976001</v>
      </c>
      <c r="AT117" s="10">
        <v>556676256416.28894</v>
      </c>
      <c r="AU117" s="10">
        <v>0</v>
      </c>
      <c r="AV117" s="10">
        <v>0</v>
      </c>
      <c r="AW117" s="10">
        <v>8861155.8949384708</v>
      </c>
      <c r="AX117" s="10">
        <v>125892366466799</v>
      </c>
      <c r="AY117" s="10">
        <v>0</v>
      </c>
      <c r="AZ117" s="10">
        <v>0</v>
      </c>
      <c r="BA117" s="10">
        <v>0.69353087089798504</v>
      </c>
      <c r="BB117" s="10">
        <v>0.68034836693110301</v>
      </c>
      <c r="BC117" s="10">
        <v>0</v>
      </c>
      <c r="BD117" s="10">
        <v>0</v>
      </c>
      <c r="BE117" s="10">
        <v>0.59161361193437501</v>
      </c>
      <c r="BF117" s="10">
        <v>0.49141742189156801</v>
      </c>
      <c r="BG117" s="10">
        <v>0</v>
      </c>
      <c r="BH117" s="10">
        <v>0</v>
      </c>
      <c r="BI117" s="10">
        <v>0.244166612381607</v>
      </c>
      <c r="BJ117" s="10">
        <v>6.5793316277902497E-2</v>
      </c>
      <c r="BK117" s="10">
        <v>0</v>
      </c>
      <c r="BL117" s="10">
        <v>0</v>
      </c>
      <c r="BM117" s="10">
        <v>5.03723435127005E-2</v>
      </c>
      <c r="BN117" s="10">
        <v>2.8406776779735101E-2</v>
      </c>
      <c r="BO117" s="10">
        <v>0</v>
      </c>
      <c r="BP117" s="10">
        <v>0</v>
      </c>
      <c r="BQ117" s="10">
        <v>2.97581681262328E-2</v>
      </c>
      <c r="BR117" s="10">
        <v>2.84094028970262E-2</v>
      </c>
      <c r="BS117" s="10">
        <v>0</v>
      </c>
      <c r="BT117" s="10">
        <v>0</v>
      </c>
      <c r="BU117" s="10">
        <v>2.9000041267349199E-2</v>
      </c>
      <c r="BV117" s="10">
        <v>2.9187946896746701E-2</v>
      </c>
      <c r="BW117" s="10">
        <v>0</v>
      </c>
      <c r="BX117" s="10">
        <v>0</v>
      </c>
      <c r="BY117" s="10">
        <v>0.11888332556384</v>
      </c>
      <c r="BZ117" s="10">
        <v>0.11298155066077301</v>
      </c>
      <c r="CA117" s="10">
        <v>0</v>
      </c>
      <c r="CB117" s="10">
        <v>0</v>
      </c>
      <c r="CC117" s="10">
        <v>0.96864238545723902</v>
      </c>
      <c r="CD117" s="10">
        <v>0.96214069516560796</v>
      </c>
      <c r="CE117" s="10">
        <v>0</v>
      </c>
      <c r="CF117" s="10">
        <v>0</v>
      </c>
      <c r="CG117" s="10">
        <v>0.48710599999999998</v>
      </c>
      <c r="CH117" s="10">
        <v>0.57861910000000005</v>
      </c>
      <c r="CI117" s="10">
        <v>0</v>
      </c>
      <c r="CJ117" s="10">
        <v>0</v>
      </c>
      <c r="CK117" s="10">
        <v>1.2523257999999999</v>
      </c>
      <c r="CL117" s="10">
        <v>1.2240656000000001</v>
      </c>
      <c r="CM117" s="10">
        <v>0</v>
      </c>
      <c r="CN117" s="10">
        <v>0</v>
      </c>
      <c r="CO117" s="10">
        <v>1.4376764</v>
      </c>
      <c r="CP117" s="10">
        <v>1.5839700000000001</v>
      </c>
      <c r="CQ117" s="10">
        <v>0</v>
      </c>
      <c r="CR117" s="10">
        <v>0</v>
      </c>
      <c r="CS117" s="10">
        <v>1.2142743</v>
      </c>
      <c r="CT117" s="10">
        <v>1.4308551</v>
      </c>
      <c r="CU117" s="10">
        <v>0</v>
      </c>
      <c r="CV117" s="10">
        <v>0</v>
      </c>
      <c r="CW117" s="10">
        <v>1.3506767</v>
      </c>
      <c r="CX117" s="10">
        <v>1.6589674000000001</v>
      </c>
      <c r="CY117" s="10">
        <v>0</v>
      </c>
      <c r="CZ117" s="10">
        <v>0</v>
      </c>
      <c r="DA117" s="10">
        <v>1.2696474</v>
      </c>
      <c r="DB117" s="10">
        <v>1.3886343999999999</v>
      </c>
      <c r="DC117" s="10">
        <v>0</v>
      </c>
      <c r="DD117" s="10">
        <v>0</v>
      </c>
      <c r="DE117" s="10">
        <v>1.2349228000000001</v>
      </c>
      <c r="DF117" s="10">
        <v>1.2855589000000001</v>
      </c>
      <c r="DG117" s="10">
        <v>0</v>
      </c>
      <c r="DH117" s="10">
        <v>0</v>
      </c>
      <c r="DI117" s="10">
        <v>1.1325441000000001</v>
      </c>
      <c r="DJ117" s="10">
        <v>1.3787543</v>
      </c>
      <c r="DK117" s="10">
        <v>0</v>
      </c>
      <c r="DL117" s="10">
        <v>0</v>
      </c>
      <c r="DM117" s="10">
        <v>1.2468496</v>
      </c>
      <c r="DN117" s="10">
        <v>1.4989171999999999</v>
      </c>
      <c r="DO117" s="10">
        <v>0</v>
      </c>
      <c r="DP117" s="10">
        <v>0</v>
      </c>
      <c r="DQ117" s="10">
        <v>1.3275382</v>
      </c>
      <c r="DR117" s="10">
        <v>1.4096692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41943040.941576399</v>
      </c>
      <c r="F118" s="10">
        <v>229386083106816</v>
      </c>
      <c r="G118" s="10">
        <v>0</v>
      </c>
      <c r="H118" s="10">
        <v>0</v>
      </c>
      <c r="I118" s="10">
        <v>390847882.18426102</v>
      </c>
      <c r="J118" s="10">
        <v>2.4615211595847398E+17</v>
      </c>
      <c r="K118" s="10">
        <v>0</v>
      </c>
      <c r="L118" s="10">
        <v>0</v>
      </c>
      <c r="M118" s="10">
        <v>0.96350493841679397</v>
      </c>
      <c r="N118" s="10">
        <v>0.92823849669431702</v>
      </c>
      <c r="O118" s="10">
        <v>0</v>
      </c>
      <c r="P118" s="10">
        <v>0</v>
      </c>
      <c r="Q118" s="10">
        <v>0.72845572044710105</v>
      </c>
      <c r="R118" s="10">
        <v>0.51687180345571804</v>
      </c>
      <c r="S118" s="10">
        <v>0</v>
      </c>
      <c r="T118" s="10">
        <v>0</v>
      </c>
      <c r="U118" s="10">
        <v>0.23706579539967401</v>
      </c>
      <c r="V118" s="10">
        <v>5.9083632267015497E-2</v>
      </c>
      <c r="W118" s="10">
        <v>0</v>
      </c>
      <c r="X118" s="10">
        <v>0</v>
      </c>
      <c r="Y118" s="10">
        <v>6.8791295054380794E-2</v>
      </c>
      <c r="Z118" s="10">
        <v>4.5487006752465503E-2</v>
      </c>
      <c r="AA118" s="10">
        <v>0</v>
      </c>
      <c r="AB118" s="10">
        <v>0</v>
      </c>
      <c r="AC118" s="10">
        <v>5.1014342461231897E-2</v>
      </c>
      <c r="AD118" s="10">
        <v>4.88358614598862E-2</v>
      </c>
      <c r="AE118" s="10">
        <v>0</v>
      </c>
      <c r="AF118" s="10">
        <v>0</v>
      </c>
      <c r="AG118" s="10">
        <v>8.1425255753011502E-2</v>
      </c>
      <c r="AH118" s="10">
        <v>7.99929749477271E-2</v>
      </c>
      <c r="AI118" s="10">
        <v>0</v>
      </c>
      <c r="AJ118" s="10">
        <v>0</v>
      </c>
      <c r="AK118" s="10">
        <v>0.54282561542341001</v>
      </c>
      <c r="AL118" s="10">
        <v>0.71728657684441</v>
      </c>
      <c r="AM118" s="10">
        <v>0</v>
      </c>
      <c r="AN118" s="10">
        <v>0</v>
      </c>
      <c r="AO118" s="10">
        <v>6.5055253928727099</v>
      </c>
      <c r="AP118" s="10">
        <v>7.4205960575941097</v>
      </c>
      <c r="AQ118" s="10">
        <v>0</v>
      </c>
      <c r="AR118" s="10">
        <v>0</v>
      </c>
      <c r="AS118" s="10">
        <v>10066480.0145407</v>
      </c>
      <c r="AT118" s="10">
        <v>77070048558088.594</v>
      </c>
      <c r="AU118" s="10">
        <v>0</v>
      </c>
      <c r="AV118" s="10">
        <v>0</v>
      </c>
      <c r="AW118" s="10">
        <v>117916881.56455299</v>
      </c>
      <c r="AX118" s="10">
        <v>8.1139328867041504E+16</v>
      </c>
      <c r="AY118" s="10">
        <v>0</v>
      </c>
      <c r="AZ118" s="10">
        <v>0</v>
      </c>
      <c r="BA118" s="10">
        <v>0.68047426736102201</v>
      </c>
      <c r="BB118" s="10">
        <v>0.65474003275695103</v>
      </c>
      <c r="BC118" s="10">
        <v>0</v>
      </c>
      <c r="BD118" s="10">
        <v>0</v>
      </c>
      <c r="BE118" s="10">
        <v>0.50899167064459605</v>
      </c>
      <c r="BF118" s="10">
        <v>0.35478550365227102</v>
      </c>
      <c r="BG118" s="10">
        <v>0</v>
      </c>
      <c r="BH118" s="10">
        <v>0</v>
      </c>
      <c r="BI118" s="10">
        <v>0.151821010966814</v>
      </c>
      <c r="BJ118" s="10">
        <v>3.3166476622437602E-2</v>
      </c>
      <c r="BK118" s="10">
        <v>0</v>
      </c>
      <c r="BL118" s="10">
        <v>0</v>
      </c>
      <c r="BM118" s="10">
        <v>3.7618890344260303E-2</v>
      </c>
      <c r="BN118" s="10">
        <v>2.8411130084287101E-2</v>
      </c>
      <c r="BO118" s="10">
        <v>0</v>
      </c>
      <c r="BP118" s="10">
        <v>0</v>
      </c>
      <c r="BQ118" s="10">
        <v>2.9063569580975699E-2</v>
      </c>
      <c r="BR118" s="10">
        <v>2.8439218924966099E-2</v>
      </c>
      <c r="BS118" s="10">
        <v>0</v>
      </c>
      <c r="BT118" s="10">
        <v>0</v>
      </c>
      <c r="BU118" s="10">
        <v>3.0137541540857699E-2</v>
      </c>
      <c r="BV118" s="10">
        <v>3.0607511183121199E-2</v>
      </c>
      <c r="BW118" s="10">
        <v>0</v>
      </c>
      <c r="BX118" s="10">
        <v>0</v>
      </c>
      <c r="BY118" s="10">
        <v>0.129827135521451</v>
      </c>
      <c r="BZ118" s="10">
        <v>0.21336412598655399</v>
      </c>
      <c r="CA118" s="10">
        <v>0</v>
      </c>
      <c r="CB118" s="10">
        <v>0</v>
      </c>
      <c r="CC118" s="10">
        <v>1.73495714995145</v>
      </c>
      <c r="CD118" s="10">
        <v>2.2439970785333201</v>
      </c>
      <c r="CE118" s="10">
        <v>0</v>
      </c>
      <c r="CF118" s="10">
        <v>0</v>
      </c>
      <c r="CG118" s="10">
        <v>1.0442502</v>
      </c>
      <c r="CH118" s="10">
        <v>1.1291640000000001</v>
      </c>
      <c r="CI118" s="10">
        <v>0</v>
      </c>
      <c r="CJ118" s="10">
        <v>0</v>
      </c>
      <c r="CK118" s="10">
        <v>2.6675517000000002</v>
      </c>
      <c r="CL118" s="10">
        <v>2.7100854999999999</v>
      </c>
      <c r="CM118" s="10">
        <v>0</v>
      </c>
      <c r="CN118" s="10">
        <v>0</v>
      </c>
      <c r="CO118" s="10">
        <v>3.2035906999999999</v>
      </c>
      <c r="CP118" s="10">
        <v>3.3227725000000001</v>
      </c>
      <c r="CQ118" s="10">
        <v>0</v>
      </c>
      <c r="CR118" s="10">
        <v>0</v>
      </c>
      <c r="CS118" s="10">
        <v>2.8232599999999999</v>
      </c>
      <c r="CT118" s="10">
        <v>2.9185072000000001</v>
      </c>
      <c r="CU118" s="10">
        <v>0</v>
      </c>
      <c r="CV118" s="10">
        <v>0</v>
      </c>
      <c r="CW118" s="10">
        <v>3.2815764999999999</v>
      </c>
      <c r="CX118" s="10">
        <v>2.8521220999999999</v>
      </c>
      <c r="CY118" s="10">
        <v>0</v>
      </c>
      <c r="CZ118" s="10">
        <v>0</v>
      </c>
      <c r="DA118" s="10">
        <v>2.8463647999999999</v>
      </c>
      <c r="DB118" s="10">
        <v>3.1674939000000002</v>
      </c>
      <c r="DC118" s="10">
        <v>0</v>
      </c>
      <c r="DD118" s="10">
        <v>0</v>
      </c>
      <c r="DE118" s="10">
        <v>2.8853004000000002</v>
      </c>
      <c r="DF118" s="10">
        <v>2.9101313000000002</v>
      </c>
      <c r="DG118" s="10">
        <v>0</v>
      </c>
      <c r="DH118" s="10">
        <v>0</v>
      </c>
      <c r="DI118" s="10">
        <v>2.7248806000000001</v>
      </c>
      <c r="DJ118" s="10">
        <v>2.7966636</v>
      </c>
      <c r="DK118" s="10">
        <v>0</v>
      </c>
      <c r="DL118" s="10">
        <v>0</v>
      </c>
      <c r="DM118" s="10">
        <v>2.8000041000000002</v>
      </c>
      <c r="DN118" s="10">
        <v>2.8781941</v>
      </c>
      <c r="DO118" s="10">
        <v>0</v>
      </c>
      <c r="DP118" s="10">
        <v>0</v>
      </c>
      <c r="DQ118" s="10">
        <v>2.9686085000000002</v>
      </c>
      <c r="DR118" s="10">
        <v>3.0333635999999999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7864319.93140826</v>
      </c>
      <c r="F119" s="10">
        <v>7837386795515900</v>
      </c>
      <c r="G119" s="10">
        <v>0</v>
      </c>
      <c r="H119" s="10">
        <v>0</v>
      </c>
      <c r="I119" s="10">
        <v>159077482.26232401</v>
      </c>
      <c r="J119" s="10">
        <v>3.61053684072709E+19</v>
      </c>
      <c r="K119" s="10">
        <v>0</v>
      </c>
      <c r="L119" s="10">
        <v>0</v>
      </c>
      <c r="M119" s="10">
        <v>0.92969852635071104</v>
      </c>
      <c r="N119" s="10">
        <v>0.86321951472968395</v>
      </c>
      <c r="O119" s="10">
        <v>0</v>
      </c>
      <c r="P119" s="10">
        <v>0</v>
      </c>
      <c r="Q119" s="10">
        <v>0.57715406580255502</v>
      </c>
      <c r="R119" s="10">
        <v>0.30795277615675398</v>
      </c>
      <c r="S119" s="10">
        <v>0</v>
      </c>
      <c r="T119" s="10">
        <v>0</v>
      </c>
      <c r="U119" s="10">
        <v>0.15182803067981501</v>
      </c>
      <c r="V119" s="10">
        <v>4.67119741974623E-2</v>
      </c>
      <c r="W119" s="10">
        <v>0</v>
      </c>
      <c r="X119" s="10">
        <v>0</v>
      </c>
      <c r="Y119" s="10">
        <v>5.8148141578074998E-2</v>
      </c>
      <c r="Z119" s="10">
        <v>4.6292905876692401E-2</v>
      </c>
      <c r="AA119" s="10">
        <v>0</v>
      </c>
      <c r="AB119" s="10">
        <v>0</v>
      </c>
      <c r="AC119" s="10">
        <v>5.5562223238383703E-2</v>
      </c>
      <c r="AD119" s="10">
        <v>5.5128054383829998E-2</v>
      </c>
      <c r="AE119" s="10">
        <v>0</v>
      </c>
      <c r="AF119" s="10">
        <v>0</v>
      </c>
      <c r="AG119" s="10">
        <v>0.14142440148614599</v>
      </c>
      <c r="AH119" s="10">
        <v>0.142913282479048</v>
      </c>
      <c r="AI119" s="10">
        <v>0</v>
      </c>
      <c r="AJ119" s="10">
        <v>0</v>
      </c>
      <c r="AK119" s="10">
        <v>1.38271366498006</v>
      </c>
      <c r="AL119" s="10">
        <v>1.7428688874518601</v>
      </c>
      <c r="AM119" s="10">
        <v>0</v>
      </c>
      <c r="AN119" s="10">
        <v>0</v>
      </c>
      <c r="AO119" s="10">
        <v>14.303029472204001</v>
      </c>
      <c r="AP119" s="10">
        <v>14.946281202378501</v>
      </c>
      <c r="AQ119" s="10">
        <v>0</v>
      </c>
      <c r="AR119" s="10">
        <v>0</v>
      </c>
      <c r="AS119" s="10">
        <v>1900993.2962724101</v>
      </c>
      <c r="AT119" s="10">
        <v>1797499840570940</v>
      </c>
      <c r="AU119" s="10">
        <v>0</v>
      </c>
      <c r="AV119" s="10">
        <v>0</v>
      </c>
      <c r="AW119" s="10">
        <v>35613785.324330002</v>
      </c>
      <c r="AX119" s="10">
        <v>8.7955608753163305E+18</v>
      </c>
      <c r="AY119" s="10">
        <v>0</v>
      </c>
      <c r="AZ119" s="10">
        <v>0</v>
      </c>
      <c r="BA119" s="10">
        <v>0.65580478914836804</v>
      </c>
      <c r="BB119" s="10">
        <v>0.60729945321748102</v>
      </c>
      <c r="BC119" s="10">
        <v>0</v>
      </c>
      <c r="BD119" s="10">
        <v>0</v>
      </c>
      <c r="BE119" s="10">
        <v>0.39869096973333001</v>
      </c>
      <c r="BF119" s="10">
        <v>0.20297927260899801</v>
      </c>
      <c r="BG119" s="10">
        <v>0</v>
      </c>
      <c r="BH119" s="10">
        <v>0</v>
      </c>
      <c r="BI119" s="10">
        <v>9.1209349799300996E-2</v>
      </c>
      <c r="BJ119" s="10">
        <v>2.8804049962213901E-2</v>
      </c>
      <c r="BK119" s="10">
        <v>0</v>
      </c>
      <c r="BL119" s="10">
        <v>0</v>
      </c>
      <c r="BM119" s="10">
        <v>3.2342701677968197E-2</v>
      </c>
      <c r="BN119" s="10">
        <v>2.8417383394781601E-2</v>
      </c>
      <c r="BO119" s="10">
        <v>0</v>
      </c>
      <c r="BP119" s="10">
        <v>0</v>
      </c>
      <c r="BQ119" s="10">
        <v>2.8962722655254701E-2</v>
      </c>
      <c r="BR119" s="10">
        <v>2.8703230968039901E-2</v>
      </c>
      <c r="BS119" s="10">
        <v>0</v>
      </c>
      <c r="BT119" s="10">
        <v>0</v>
      </c>
      <c r="BU119" s="10">
        <v>4.1793114041393499E-2</v>
      </c>
      <c r="BV119" s="10">
        <v>4.2107191370114802E-2</v>
      </c>
      <c r="BW119" s="10">
        <v>0</v>
      </c>
      <c r="BX119" s="10">
        <v>0</v>
      </c>
      <c r="BY119" s="10">
        <v>0.32067393030550201</v>
      </c>
      <c r="BZ119" s="10">
        <v>0.39233690952515399</v>
      </c>
      <c r="CA119" s="10">
        <v>0</v>
      </c>
      <c r="CB119" s="10">
        <v>0</v>
      </c>
      <c r="CC119" s="10">
        <v>3.6288697466290398</v>
      </c>
      <c r="CD119" s="10">
        <v>3.7224183750578601</v>
      </c>
      <c r="CE119" s="10">
        <v>0</v>
      </c>
      <c r="CF119" s="10">
        <v>0</v>
      </c>
      <c r="CG119" s="10">
        <v>2.0132422999999999</v>
      </c>
      <c r="CH119" s="10">
        <v>2.441821</v>
      </c>
      <c r="CI119" s="10">
        <v>0</v>
      </c>
      <c r="CJ119" s="10">
        <v>0</v>
      </c>
      <c r="CK119" s="10">
        <v>6.1528644999999997</v>
      </c>
      <c r="CL119" s="10">
        <v>6.3010897000000003</v>
      </c>
      <c r="CM119" s="10">
        <v>0</v>
      </c>
      <c r="CN119" s="10">
        <v>0</v>
      </c>
      <c r="CO119" s="10">
        <v>7.4525060999999999</v>
      </c>
      <c r="CP119" s="10">
        <v>7.6356175000000004</v>
      </c>
      <c r="CQ119" s="10">
        <v>0</v>
      </c>
      <c r="CR119" s="10">
        <v>0</v>
      </c>
      <c r="CS119" s="10">
        <v>6.3963827000000002</v>
      </c>
      <c r="CT119" s="10">
        <v>6.6155644999999996</v>
      </c>
      <c r="CU119" s="10">
        <v>0</v>
      </c>
      <c r="CV119" s="10">
        <v>0</v>
      </c>
      <c r="CW119" s="10">
        <v>6.4634866000000004</v>
      </c>
      <c r="CX119" s="10">
        <v>6.7169208999999999</v>
      </c>
      <c r="CY119" s="10">
        <v>0</v>
      </c>
      <c r="CZ119" s="10">
        <v>0</v>
      </c>
      <c r="DA119" s="10">
        <v>6.6722659000000002</v>
      </c>
      <c r="DB119" s="10">
        <v>6.8313074</v>
      </c>
      <c r="DC119" s="10">
        <v>0</v>
      </c>
      <c r="DD119" s="10">
        <v>0</v>
      </c>
      <c r="DE119" s="10">
        <v>6.5194067999999996</v>
      </c>
      <c r="DF119" s="10">
        <v>6.7949647999999998</v>
      </c>
      <c r="DG119" s="10">
        <v>0</v>
      </c>
      <c r="DH119" s="10">
        <v>0</v>
      </c>
      <c r="DI119" s="10">
        <v>6.1265843999999996</v>
      </c>
      <c r="DJ119" s="10">
        <v>6.5289868000000002</v>
      </c>
      <c r="DK119" s="10">
        <v>0</v>
      </c>
      <c r="DL119" s="10">
        <v>0</v>
      </c>
      <c r="DM119" s="10">
        <v>6.6228629000000003</v>
      </c>
      <c r="DN119" s="10">
        <v>6.7792577999999999</v>
      </c>
      <c r="DO119" s="10">
        <v>0</v>
      </c>
      <c r="DP119" s="10">
        <v>0</v>
      </c>
      <c r="DQ119" s="10">
        <v>6.8641737999999997</v>
      </c>
      <c r="DR119" s="10">
        <v>7.0269082000000003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2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9E7D5-FDFF-4928-A8D6-CDEBDA78B823}">
  <sheetPr>
    <tabColor rgb="FFFF0000"/>
  </sheetPr>
  <dimension ref="A1:X106"/>
  <sheetViews>
    <sheetView showGridLines="0" zoomScale="73" zoomScaleNormal="85" workbookViewId="0">
      <selection activeCell="AB23" sqref="AB23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_xlfn.TEXTAFTER(CELL("filename",Example_3_No_Adap!A1),"]")&amp;"!"</f>
        <v>Example_3_No_Adap!</v>
      </c>
    </row>
    <row r="2" spans="1:14" ht="37.15" customHeight="1" thickBot="1" x14ac:dyDescent="0.5">
      <c r="B2" s="82" t="str">
        <f ca="1">_xlfn.TEXTAFTER(CELL("filename",Example_3_No_Adap!A1),"]")</f>
        <v>Example_3_No_Adap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SMALL(Example_3_No_Adap!$E$6:$AR$6,COUNTIF(Example_3_No_Adap!$E$6:$AR$6,0)+C7)</f>
        <v>3.08188519149155E-9</v>
      </c>
      <c r="E7" s="1" cm="1">
        <f t="array" aca="1" ref="E7" ca="1">INDEX(Example_3_No_Adap!$AS$12:$CF$119,Analysis_3_No_Adap!$K7,MATCH(Analysis_3_No_Adap!$J7,Example_3_No_Adap!$AS$11:$CF$11,0))</f>
        <v>1.43271388776789E-9</v>
      </c>
      <c r="F7" s="1" cm="1">
        <f t="array" aca="1" ref="F7" ca="1">INDEX(Example_3_No_Adap!$DU$12:$FD$119,Analysis_3_No_Adap!$K7,MATCH(Analysis_3_No_Adap!$L7,Example_3_No_Adap!$DU$11:$FD$11,0))</f>
        <v>1346043.3453030901</v>
      </c>
      <c r="G7" s="1" cm="1">
        <f t="array" aca="1" ref="G7" ca="1">INDEX(Example_3_No_Adap!$CG$12:$DT$119,$K7,MATCH(Analysis_3_No_Adap!$J7,Example_3_No_Adap!$CG$11:$DT$11,0))</f>
        <v>7.2821233000000003</v>
      </c>
      <c r="H7" s="48" cm="1">
        <f t="array" aca="1" ref="H7" ca="1">INDEX(Example_3_No_Adap!$D$12:$D$119,K7,1)</f>
        <v>9</v>
      </c>
      <c r="I7" s="52" cm="1">
        <f t="array" aca="1" ref="I7" ca="1">INDEX(Example_3_No_Adap!$C$12:$C$119,K7,1)</f>
        <v>0.5</v>
      </c>
      <c r="J7" s="44" t="str">
        <f>INDEX(Example_3_No_Adap!$E$5:$AR$5,1,MATCH(D7,Example_3_No_Adap!$E$6:$AR$6,0))</f>
        <v>Mu_1E-9_CPLRBF</v>
      </c>
      <c r="K7" s="48">
        <f ca="1">MATCH(D7,INDIRECT($A$1&amp;INDEX(Example_3_No_Adap!$E$1:$FD$1,1,MATCH(J7,Example_3_No_Adap!$E$11:$AR$11,0))&amp;ROW(Example_3_No_Adap!$E$12)&amp;":" &amp; INDEX(Example_3_No_Adap!$E$1:$FD$1,1,MATCH(J7,Example_3_No_Adap!$E$11:$AR$11,0))&amp;ROW(Example_3_No_Adap!$E$119)),0)</f>
        <v>27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SMALL(Example_3_No_Adap!$E$6:$AR$6,COUNTIF(Example_3_No_Adap!$E$6:$AR$6,0)+C8)</f>
        <v>4.9405197710683499E-9</v>
      </c>
      <c r="E8" s="1" cm="1">
        <f t="array" aca="1" ref="E8" ca="1">INDEX(Example_3_No_Adap!$AS$12:$CF$119,Analysis_3_No_Adap!$K8,MATCH(Analysis_3_No_Adap!$J8,Example_3_No_Adap!$AS$11:$CF$11,0))</f>
        <v>3.13373150792137E-9</v>
      </c>
      <c r="F8" s="1" cm="1">
        <f t="array" aca="1" ref="F8" ca="1">INDEX(Example_3_No_Adap!$DU$12:$FD$119,Analysis_3_No_Adap!$K8,MATCH(Analysis_3_No_Adap!$L8,Example_3_No_Adap!$DU$11:$FD$11,0))</f>
        <v>425645.09639976901</v>
      </c>
      <c r="G8" s="1" cm="1">
        <f t="array" aca="1" ref="G8" ca="1">INDEX(Example_3_No_Adap!$CG$12:$DT$119,$K8,MATCH(Analysis_3_No_Adap!$J8,Example_3_No_Adap!$CG$11:$DT$11,0))</f>
        <v>7.0078236</v>
      </c>
      <c r="H8" s="48" cm="1">
        <f t="array" aca="1" ref="H8" ca="1">INDEX(Example_3_No_Adap!$D$12:$D$119,K8,1)</f>
        <v>9</v>
      </c>
      <c r="I8" s="52" cm="1">
        <f t="array" aca="1" ref="I8" ca="1">INDEX(Example_3_No_Adap!$C$12:$C$119,K8,1)</f>
        <v>0.5</v>
      </c>
      <c r="J8" s="44" t="str">
        <f>INDEX(Example_3_No_Adap!$E$5:$AR$5,1,MATCH(D8,Example_3_No_Adap!$E$6:$AR$6,0))</f>
        <v>Mu_1E-8_CPLRBF</v>
      </c>
      <c r="K8" s="48">
        <f ca="1">MATCH(D8,INDIRECT($A$1&amp;INDEX(Example_3_No_Adap!$E$1:$FD$1,1,MATCH(J8,Example_3_No_Adap!$E$11:$AR$11,0))&amp;ROW(Example_3_No_Adap!$E$12)&amp;":" &amp; INDEX(Example_3_No_Adap!$E$1:$FD$1,1,MATCH(J8,Example_3_No_Adap!$E$11:$AR$11,0))&amp;ROW(Example_3_No_Adap!$E$119)),0)</f>
        <v>27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SMALL(Example_3_No_Adap!$E$6:$AR$6,COUNTIF(Example_3_No_Adap!$E$6:$AR$6,0)+C9)</f>
        <v>5.3468983685078797E-9</v>
      </c>
      <c r="E9" s="1" cm="1">
        <f t="array" aca="1" ref="E9" ca="1">INDEX(Example_3_No_Adap!$AS$12:$CF$119,Analysis_3_No_Adap!$K9,MATCH(Analysis_3_No_Adap!$J9,Example_3_No_Adap!$AS$11:$CF$11,0))</f>
        <v>2.06564130701004E-9</v>
      </c>
      <c r="F9" s="1" cm="1">
        <f t="array" aca="1" ref="F9" ca="1">INDEX(Example_3_No_Adap!$DU$12:$FD$119,Analysis_3_No_Adap!$K9,MATCH(Analysis_3_No_Adap!$L9,Example_3_No_Adap!$DU$11:$FD$11,0))</f>
        <v>8.00590501033096E+16</v>
      </c>
      <c r="G9" s="1" cm="1">
        <f t="array" aca="1" ref="G9" ca="1">INDEX(Example_3_No_Adap!$CG$12:$DT$119,$K9,MATCH(Analysis_3_No_Adap!$J9,Example_3_No_Adap!$CG$11:$DT$11,0))</f>
        <v>8.1045800000000001E-2</v>
      </c>
      <c r="H9" s="48" cm="1">
        <f t="array" aca="1" ref="H9" ca="1">INDEX(Example_3_No_Adap!$D$12:$D$119,K9,1)</f>
        <v>4</v>
      </c>
      <c r="I9" s="52" cm="1">
        <f t="array" aca="1" ref="I9" ca="1">INDEX(Example_3_No_Adap!$C$12:$C$119,K9,1)</f>
        <v>0.5</v>
      </c>
      <c r="J9" s="44" t="str">
        <f>INDEX(Example_3_No_Adap!$E$5:$AR$5,1,MATCH(D9,Example_3_No_Adap!$E$6:$AR$6,0))</f>
        <v>St_RBF</v>
      </c>
      <c r="K9" s="48">
        <f ca="1">MATCH(D9,INDIRECT($A$1&amp;INDEX(Example_3_No_Adap!$E$1:$FD$1,1,MATCH(J9,Example_3_No_Adap!$E$11:$AR$11,0))&amp;ROW(Example_3_No_Adap!$E$12)&amp;":" &amp; INDEX(Example_3_No_Adap!$E$1:$FD$1,1,MATCH(J9,Example_3_No_Adap!$E$11:$AR$11,0))&amp;ROW(Example_3_No_Adap!$E$119)),0)</f>
        <v>22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SMALL(Example_3_No_Adap!$E$6:$AR$6,COUNTIF(Example_3_No_Adap!$E$6:$AR$6,0)+C10)</f>
        <v>6.1310491128452302E-9</v>
      </c>
      <c r="E10" s="1" cm="1">
        <f t="array" aca="1" ref="E10" ca="1">INDEX(Example_3_No_Adap!$AS$12:$CF$119,Analysis_3_No_Adap!$K10,MATCH(Analysis_3_No_Adap!$J10,Example_3_No_Adap!$AS$11:$CF$11,0))</f>
        <v>1.4778324478965E-9</v>
      </c>
      <c r="F10" s="1" cm="1">
        <f t="array" aca="1" ref="F10" ca="1">INDEX(Example_3_No_Adap!$DU$12:$FD$119,Analysis_3_No_Adap!$K10,MATCH(Analysis_3_No_Adap!$L10,Example_3_No_Adap!$DU$11:$FD$11,0))</f>
        <v>1.14885553301898E+18</v>
      </c>
      <c r="G10" s="1" cm="1">
        <f t="array" aca="1" ref="G10" ca="1">INDEX(Example_3_No_Adap!$CG$12:$DT$119,$K10,MATCH(Analysis_3_No_Adap!$J10,Example_3_No_Adap!$CG$11:$DT$11,0))</f>
        <v>7.6588900000000001E-2</v>
      </c>
      <c r="H10" s="48" cm="1">
        <f t="array" aca="1" ref="H10" ca="1">INDEX(Example_3_No_Adap!$D$12:$D$119,K10,1)</f>
        <v>4</v>
      </c>
      <c r="I10" s="52" cm="1">
        <f t="array" aca="1" ref="I10" ca="1">INDEX(Example_3_No_Adap!$C$12:$C$119,K10,1)</f>
        <v>1</v>
      </c>
      <c r="J10" s="44" t="str">
        <f>INDEX(Example_3_No_Adap!$E$5:$AR$5,1,MATCH(D10,Example_3_No_Adap!$E$6:$AR$6,0))</f>
        <v>Mu_RBF</v>
      </c>
      <c r="K10" s="48">
        <f ca="1">MATCH(D10,INDIRECT($A$1&amp;INDEX(Example_3_No_Adap!$E$1:$FD$1,1,MATCH(J10,Example_3_No_Adap!$E$11:$AR$11,0))&amp;ROW(Example_3_No_Adap!$E$12)&amp;":" &amp; INDEX(Example_3_No_Adap!$E$1:$FD$1,1,MATCH(J10,Example_3_No_Adap!$E$11:$AR$11,0))&amp;ROW(Example_3_No_Adap!$E$119)),0)</f>
        <v>31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SMALL(Example_3_No_Adap!$E$6:$AR$6,COUNTIF(Example_3_No_Adap!$E$6:$AR$6,0)+C11)</f>
        <v>7.2904396963835397E-9</v>
      </c>
      <c r="E11" s="1" cm="1">
        <f t="array" aca="1" ref="E11" ca="1">INDEX(Example_3_No_Adap!$AS$12:$CF$119,Analysis_3_No_Adap!$K11,MATCH(Analysis_3_No_Adap!$J11,Example_3_No_Adap!$AS$11:$CF$11,0))</f>
        <v>1.81656774604487E-9</v>
      </c>
      <c r="F11" s="1" cm="1">
        <f t="array" aca="1" ref="F11" ca="1">INDEX(Example_3_No_Adap!$DU$12:$FD$119,Analysis_3_No_Adap!$K11,MATCH(Analysis_3_No_Adap!$L11,Example_3_No_Adap!$DU$11:$FD$11,0))</f>
        <v>4257652.0736192698</v>
      </c>
      <c r="G11" s="1" cm="1">
        <f t="array" aca="1" ref="G11" ca="1">INDEX(Example_3_No_Adap!$CG$12:$DT$119,$K11,MATCH(Analysis_3_No_Adap!$J11,Example_3_No_Adap!$CG$11:$DT$11,0))</f>
        <v>7.1211865999999997</v>
      </c>
      <c r="H11" s="48" cm="1">
        <f t="array" aca="1" ref="H11" ca="1">INDEX(Example_3_No_Adap!$D$12:$D$119,K11,1)</f>
        <v>9</v>
      </c>
      <c r="I11" s="52" cm="1">
        <f t="array" aca="1" ref="I11" ca="1">INDEX(Example_3_No_Adap!$C$12:$C$119,K11,1)</f>
        <v>0.5</v>
      </c>
      <c r="J11" s="44" t="str">
        <f>INDEX(Example_3_No_Adap!$E$5:$AR$5,1,MATCH(D11,Example_3_No_Adap!$E$6:$AR$6,0))</f>
        <v>Mu_1E-10_CPLRBF</v>
      </c>
      <c r="K11" s="48">
        <f ca="1">MATCH(D11,INDIRECT($A$1&amp;INDEX(Example_3_No_Adap!$E$1:$FD$1,1,MATCH(J11,Example_3_No_Adap!$E$11:$AR$11,0))&amp;ROW(Example_3_No_Adap!$E$12)&amp;":" &amp; INDEX(Example_3_No_Adap!$E$1:$FD$1,1,MATCH(J11,Example_3_No_Adap!$E$11:$AR$11,0))&amp;ROW(Example_3_No_Adap!$E$119)),0)</f>
        <v>27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SMALL(Example_3_No_Adap!$E$6:$AR$6,COUNTIF(Example_3_No_Adap!$E$6:$AR$6,0)+C12)</f>
        <v>1.0840682768131801E-8</v>
      </c>
      <c r="E12" s="1" cm="1">
        <f t="array" aca="1" ref="E12" ca="1">INDEX(Example_3_No_Adap!$AS$12:$CF$119,Analysis_3_No_Adap!$K12,MATCH(Analysis_3_No_Adap!$J12,Example_3_No_Adap!$AS$11:$CF$11,0))</f>
        <v>5.9849983129650897E-9</v>
      </c>
      <c r="F12" s="1" cm="1">
        <f t="array" aca="1" ref="F12" ca="1">INDEX(Example_3_No_Adap!$DU$12:$FD$119,Analysis_3_No_Adap!$K12,MATCH(Analysis_3_No_Adap!$L12,Example_3_No_Adap!$DU$11:$FD$11,0))</f>
        <v>134600.45957684101</v>
      </c>
      <c r="G12" s="1" cm="1">
        <f t="array" aca="1" ref="G12" ca="1">INDEX(Example_3_No_Adap!$CG$12:$DT$119,$K12,MATCH(Analysis_3_No_Adap!$J12,Example_3_No_Adap!$CG$11:$DT$11,0))</f>
        <v>7.1512188999999999</v>
      </c>
      <c r="H12" s="48" cm="1">
        <f t="array" aca="1" ref="H12" ca="1">INDEX(Example_3_No_Adap!$D$12:$D$119,K12,1)</f>
        <v>9</v>
      </c>
      <c r="I12" s="52" cm="1">
        <f t="array" aca="1" ref="I12" ca="1">INDEX(Example_3_No_Adap!$C$12:$C$119,K12,1)</f>
        <v>0.5</v>
      </c>
      <c r="J12" s="44" t="str">
        <f>INDEX(Example_3_No_Adap!$E$5:$AR$5,1,MATCH(D12,Example_3_No_Adap!$E$6:$AR$6,0))</f>
        <v>Mu_1E-7_CPLRBF</v>
      </c>
      <c r="K12" s="48">
        <f ca="1">MATCH(D12,INDIRECT($A$1&amp;INDEX(Example_3_No_Adap!$E$1:$FD$1,1,MATCH(J12,Example_3_No_Adap!$E$11:$AR$11,0))&amp;ROW(Example_3_No_Adap!$E$12)&amp;":" &amp; INDEX(Example_3_No_Adap!$E$1:$FD$1,1,MATCH(J12,Example_3_No_Adap!$E$11:$AR$11,0))&amp;ROW(Example_3_No_Adap!$E$119)),0)</f>
        <v>27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SMALL(Example_3_No_Adap!$E$6:$AR$6,COUNTIF(Example_3_No_Adap!$E$6:$AR$6,0)+C13)</f>
        <v>4.5190480357781797E-8</v>
      </c>
      <c r="E13" s="1" cm="1">
        <f t="array" aca="1" ref="E13" ca="1">INDEX(Example_3_No_Adap!$AS$12:$CF$119,Analysis_3_No_Adap!$K13,MATCH(Analysis_3_No_Adap!$J13,Example_3_No_Adap!$AS$11:$CF$11,0))</f>
        <v>1.04556789089921E-8</v>
      </c>
      <c r="F13" s="1" cm="1">
        <f t="array" aca="1" ref="F13" ca="1">INDEX(Example_3_No_Adap!$DU$12:$FD$119,Analysis_3_No_Adap!$K13,MATCH(Analysis_3_No_Adap!$L13,Example_3_No_Adap!$DU$11:$FD$11,0))</f>
        <v>4784194.9778408399</v>
      </c>
      <c r="G13" s="1" cm="1">
        <f t="array" aca="1" ref="G13" ca="1">INDEX(Example_3_No_Adap!$CG$12:$DT$119,$K13,MATCH(Analysis_3_No_Adap!$J13,Example_3_No_Adap!$CG$11:$DT$11,0))</f>
        <v>0.34277609999999997</v>
      </c>
      <c r="H13" s="48" cm="1">
        <f t="array" aca="1" ref="H13" ca="1">INDEX(Example_3_No_Adap!$D$12:$D$119,K13,1)</f>
        <v>6</v>
      </c>
      <c r="I13" s="52" cm="1">
        <f t="array" aca="1" ref="I13" ca="1">INDEX(Example_3_No_Adap!$C$12:$C$119,K13,1)</f>
        <v>0.5</v>
      </c>
      <c r="J13" s="44" t="str">
        <f>INDEX(Example_3_No_Adap!$E$5:$AR$5,1,MATCH(D13,Example_3_No_Adap!$E$6:$AR$6,0))</f>
        <v>Mu_1E-11_CPLRBF</v>
      </c>
      <c r="K13" s="48">
        <f ca="1">MATCH(D13,INDIRECT($A$1&amp;INDEX(Example_3_No_Adap!$E$1:$FD$1,1,MATCH(J13,Example_3_No_Adap!$E$11:$AR$11,0))&amp;ROW(Example_3_No_Adap!$E$12)&amp;":" &amp; INDEX(Example_3_No_Adap!$E$1:$FD$1,1,MATCH(J13,Example_3_No_Adap!$E$11:$AR$11,0))&amp;ROW(Example_3_No_Adap!$E$119)),0)</f>
        <v>24</v>
      </c>
      <c r="L13" s="25" t="str">
        <f t="shared" si="0"/>
        <v>St_1E-11_CPLRBF</v>
      </c>
      <c r="N13" s="47"/>
    </row>
    <row r="14" spans="1:14" ht="15" customHeight="1" x14ac:dyDescent="0.6">
      <c r="C14" s="46">
        <v>8</v>
      </c>
      <c r="D14" s="43">
        <f>SMALL(Example_3_No_Adap!$E$6:$AR$6,COUNTIF(Example_3_No_Adap!$E$6:$AR$6,0)+C14)</f>
        <v>6.5076856778367693E-8</v>
      </c>
      <c r="E14" s="1" cm="1">
        <f t="array" aca="1" ref="E14" ca="1">INDEX(Example_3_No_Adap!$AS$12:$CF$119,Analysis_3_No_Adap!$K14,MATCH(Analysis_3_No_Adap!$J14,Example_3_No_Adap!$AS$11:$CF$11,0))</f>
        <v>2.4915629902841699E-8</v>
      </c>
      <c r="F14" s="1" cm="1">
        <f t="array" aca="1" ref="F14" ca="1">INDEX(Example_3_No_Adap!$DU$12:$FD$119,Analysis_3_No_Adap!$K14,MATCH(Analysis_3_No_Adap!$L14,Example_3_No_Adap!$DU$11:$FD$11,0))</f>
        <v>100449.56994376901</v>
      </c>
      <c r="G14" s="1" cm="1">
        <f t="array" aca="1" ref="G14" ca="1">INDEX(Example_3_No_Adap!$CG$12:$DT$119,$K14,MATCH(Analysis_3_No_Adap!$J14,Example_3_No_Adap!$CG$11:$DT$11,0))</f>
        <v>7.4157307000000001</v>
      </c>
      <c r="H14" s="48" cm="1">
        <f t="array" aca="1" ref="H14" ca="1">INDEX(Example_3_No_Adap!$D$12:$D$119,K14,1)</f>
        <v>9</v>
      </c>
      <c r="I14" s="52" cm="1">
        <f t="array" aca="1" ref="I14" ca="1">INDEX(Example_3_No_Adap!$C$12:$C$119,K14,1)</f>
        <v>0.125</v>
      </c>
      <c r="J14" s="44" t="str">
        <f>INDEX(Example_3_No_Adap!$E$5:$AR$5,1,MATCH(D14,Example_3_No_Adap!$E$6:$AR$6,0))</f>
        <v>Mu_1E-6_CPLRBF</v>
      </c>
      <c r="K14" s="48">
        <f ca="1">MATCH(D14,INDIRECT($A$1&amp;INDEX(Example_3_No_Adap!$E$1:$FD$1,1,MATCH(J14,Example_3_No_Adap!$E$11:$AR$11,0))&amp;ROW(Example_3_No_Adap!$E$12)&amp;":" &amp; INDEX(Example_3_No_Adap!$E$1:$FD$1,1,MATCH(J14,Example_3_No_Adap!$E$11:$AR$11,0))&amp;ROW(Example_3_No_Adap!$E$119)),0)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SMALL(Example_3_No_Adap!$E$6:$AR$6,COUNTIF(Example_3_No_Adap!$E$6:$AR$6,0)+C15)</f>
        <v>7.5676176436445504E-8</v>
      </c>
      <c r="E15" s="1" cm="1">
        <f t="array" aca="1" ref="E15" ca="1">INDEX(Example_3_No_Adap!$AS$12:$CF$119,Analysis_3_No_Adap!$K15,MATCH(Analysis_3_No_Adap!$J15,Example_3_No_Adap!$AS$11:$CF$11,0))</f>
        <v>1.9218007413872E-8</v>
      </c>
      <c r="F15" s="1" cm="1">
        <f t="array" aca="1" ref="F15" ca="1">INDEX(Example_3_No_Adap!$DU$12:$FD$119,Analysis_3_No_Adap!$K15,MATCH(Analysis_3_No_Adap!$L15,Example_3_No_Adap!$DU$11:$FD$11,0))</f>
        <v>6522654.6525485702</v>
      </c>
      <c r="G15" s="1" cm="1">
        <f t="array" aca="1" ref="G15" ca="1">INDEX(Example_3_No_Adap!$CG$12:$DT$119,$K15,MATCH(Analysis_3_No_Adap!$J15,Example_3_No_Adap!$CG$11:$DT$11,0))</f>
        <v>0.174683</v>
      </c>
      <c r="H15" s="48" cm="1">
        <f t="array" aca="1" ref="H15" ca="1">INDEX(Example_3_No_Adap!$D$12:$D$119,K15,1)</f>
        <v>5</v>
      </c>
      <c r="I15" s="52" cm="1">
        <f t="array" aca="1" ref="I15" ca="1">INDEX(Example_3_No_Adap!$C$12:$C$119,K15,1)</f>
        <v>1</v>
      </c>
      <c r="J15" s="44" t="str">
        <f>INDEX(Example_3_No_Adap!$E$5:$AR$5,1,MATCH(D15,Example_3_No_Adap!$E$6:$AR$6,0))</f>
        <v>Mu_1E-12_CPLRBF</v>
      </c>
      <c r="K15" s="48">
        <f ca="1">MATCH(D15,INDIRECT($A$1&amp;INDEX(Example_3_No_Adap!$E$1:$FD$1,1,MATCH(J15,Example_3_No_Adap!$E$11:$AR$11,0))&amp;ROW(Example_3_No_Adap!$E$12)&amp;":" &amp; INDEX(Example_3_No_Adap!$E$1:$FD$1,1,MATCH(J15,Example_3_No_Adap!$E$11:$AR$11,0))&amp;ROW(Example_3_No_Adap!$E$119)),0)</f>
        <v>32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SMALL(Example_3_No_Adap!$E$6:$AR$6,COUNTIF(Example_3_No_Adap!$E$6:$AR$6,0)+C16)</f>
        <v>1.16665275162742E-7</v>
      </c>
      <c r="E16" s="1" cm="1">
        <f t="array" aca="1" ref="E16" ca="1">INDEX(Example_3_No_Adap!$AS$12:$CF$119,Analysis_3_No_Adap!$K16,MATCH(Analysis_3_No_Adap!$J16,Example_3_No_Adap!$AS$11:$CF$11,0))</f>
        <v>3.9250536833003901E-8</v>
      </c>
      <c r="F16" s="1" cm="1">
        <f t="array" aca="1" ref="F16" ca="1">INDEX(Example_3_No_Adap!$DU$12:$FD$119,Analysis_3_No_Adap!$K16,MATCH(Analysis_3_No_Adap!$L16,Example_3_No_Adap!$DU$11:$FD$11,0))</f>
        <v>100449.56994376901</v>
      </c>
      <c r="G16" s="1" cm="1">
        <f t="array" aca="1" ref="G16" ca="1">INDEX(Example_3_No_Adap!$CG$12:$DT$119,$K16,MATCH(Analysis_3_No_Adap!$J16,Example_3_No_Adap!$CG$11:$DT$11,0))</f>
        <v>7.1837898999999998</v>
      </c>
      <c r="H16" s="48" cm="1">
        <f t="array" aca="1" ref="H16" ca="1">INDEX(Example_3_No_Adap!$D$12:$D$119,K16,1)</f>
        <v>9</v>
      </c>
      <c r="I16" s="52" cm="1">
        <f t="array" aca="1" ref="I16" ca="1">INDEX(Example_3_No_Adap!$C$12:$C$119,K16,1)</f>
        <v>0.125</v>
      </c>
      <c r="J16" s="44" t="str">
        <f>INDEX(Example_3_No_Adap!$E$5:$AR$5,1,MATCH(D16,Example_3_No_Adap!$E$6:$AR$6,0))</f>
        <v>St_1E-6_CPLRBF</v>
      </c>
      <c r="K16" s="48">
        <f ca="1">MATCH(D16,INDIRECT($A$1&amp;INDEX(Example_3_No_Adap!$E$1:$FD$1,1,MATCH(J16,Example_3_No_Adap!$E$11:$AR$11,0))&amp;ROW(Example_3_No_Adap!$E$12)&amp;":" &amp; INDEX(Example_3_No_Adap!$E$1:$FD$1,1,MATCH(J16,Example_3_No_Adap!$E$11:$AR$11,0))&amp;ROW(Example_3_No_Adap!$E$119)),0)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SMALL(Example_3_No_Adap!$E$6:$AR$6,COUNTIF(Example_3_No_Adap!$E$6:$AR$6,0)+C17)</f>
        <v>1.3057996584020499E-7</v>
      </c>
      <c r="E17" s="1" cm="1">
        <f t="array" aca="1" ref="E17" ca="1">INDEX(Example_3_No_Adap!$AS$12:$CF$119,Analysis_3_No_Adap!$K17,MATCH(Analysis_3_No_Adap!$J17,Example_3_No_Adap!$AS$11:$CF$11,0))</f>
        <v>3.26948760396481E-8</v>
      </c>
      <c r="F17" s="1" cm="1">
        <f t="array" aca="1" ref="F17" ca="1">INDEX(Example_3_No_Adap!$DU$12:$FD$119,Analysis_3_No_Adap!$K17,MATCH(Analysis_3_No_Adap!$L17,Example_3_No_Adap!$DU$11:$FD$11,0))</f>
        <v>61069410.626230001</v>
      </c>
      <c r="G17" s="1" cm="1">
        <f t="array" aca="1" ref="G17" ca="1">INDEX(Example_3_No_Adap!$CG$12:$DT$119,$K17,MATCH(Analysis_3_No_Adap!$J17,Example_3_No_Adap!$CG$11:$DT$11,0))</f>
        <v>2.9669222</v>
      </c>
      <c r="H17" s="48" cm="1">
        <f t="array" aca="1" ref="H17" ca="1">INDEX(Example_3_No_Adap!$D$12:$D$119,K17,1)</f>
        <v>8</v>
      </c>
      <c r="I17" s="52" cm="1">
        <f t="array" aca="1" ref="I17" ca="1">INDEX(Example_3_No_Adap!$C$12:$C$119,K17,1)</f>
        <v>1</v>
      </c>
      <c r="J17" s="44" t="str">
        <f>INDEX(Example_3_No_Adap!$E$5:$AR$5,1,MATCH(D17,Example_3_No_Adap!$E$6:$AR$6,0))</f>
        <v>Mu_1E-13_CPLRBF</v>
      </c>
      <c r="K17" s="48">
        <f ca="1">MATCH(D17,INDIRECT($A$1&amp;INDEX(Example_3_No_Adap!$E$1:$FD$1,1,MATCH(J17,Example_3_No_Adap!$E$11:$AR$11,0))&amp;ROW(Example_3_No_Adap!$E$12)&amp;":" &amp; INDEX(Example_3_No_Adap!$E$1:$FD$1,1,MATCH(J17,Example_3_No_Adap!$E$11:$AR$11,0))&amp;ROW(Example_3_No_Adap!$E$119)),0)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SMALL(Example_3_No_Adap!$E$6:$AR$6,COUNTIF(Example_3_No_Adap!$E$6:$AR$6,0)+C18)</f>
        <v>1.86671279100992E-7</v>
      </c>
      <c r="E18" s="1" cm="1">
        <f t="array" aca="1" ref="E18" ca="1">INDEX(Example_3_No_Adap!$AS$12:$CF$119,Analysis_3_No_Adap!$K18,MATCH(Analysis_3_No_Adap!$J18,Example_3_No_Adap!$AS$11:$CF$11,0))</f>
        <v>3.6406657052664303E-8</v>
      </c>
      <c r="F18" s="1" cm="1">
        <f t="array" aca="1" ref="F18" ca="1">INDEX(Example_3_No_Adap!$DU$12:$FD$119,Analysis_3_No_Adap!$K18,MATCH(Analysis_3_No_Adap!$L18,Example_3_No_Adap!$DU$11:$FD$11,0))</f>
        <v>224655.42339083899</v>
      </c>
      <c r="G18" s="1" cm="1">
        <f t="array" aca="1" ref="G18" ca="1">INDEX(Example_3_No_Adap!$CG$12:$DT$119,$K18,MATCH(Analysis_3_No_Adap!$J18,Example_3_No_Adap!$CG$11:$DT$11,0))</f>
        <v>3.7222154999999999</v>
      </c>
      <c r="H18" s="48" cm="1">
        <f t="array" aca="1" ref="H18" ca="1">INDEX(Example_3_No_Adap!$D$12:$D$119,K18,1)</f>
        <v>8</v>
      </c>
      <c r="I18" s="52" cm="1">
        <f t="array" aca="1" ref="I18" ca="1">INDEX(Example_3_No_Adap!$C$12:$C$119,K18,1)</f>
        <v>0.125</v>
      </c>
      <c r="J18" s="44" t="str">
        <f>INDEX(Example_3_No_Adap!$E$5:$AR$5,1,MATCH(D18,Example_3_No_Adap!$E$6:$AR$6,0))</f>
        <v>St_1E-7_CPLRBF</v>
      </c>
      <c r="K18" s="48">
        <f ca="1">MATCH(D18,INDIRECT($A$1&amp;INDEX(Example_3_No_Adap!$E$1:$FD$1,1,MATCH(J18,Example_3_No_Adap!$E$11:$AR$11,0))&amp;ROW(Example_3_No_Adap!$E$12)&amp;":" &amp; INDEX(Example_3_No_Adap!$E$1:$FD$1,1,MATCH(J18,Example_3_No_Adap!$E$11:$AR$11,0))&amp;ROW(Example_3_No_Adap!$E$119)),0)</f>
        <v>8</v>
      </c>
      <c r="L18" s="25" t="str">
        <f t="shared" si="0"/>
        <v>St_1E-7_CPLRBF</v>
      </c>
      <c r="N18" s="47"/>
    </row>
    <row r="19" spans="2:22" ht="16.5" x14ac:dyDescent="0.6">
      <c r="C19" s="46">
        <v>13</v>
      </c>
      <c r="D19" s="43">
        <f>SMALL(Example_3_No_Adap!$E$6:$AR$6,COUNTIF(Example_3_No_Adap!$E$6:$AR$6,0)+C19)</f>
        <v>6.1119218097704899E-7</v>
      </c>
      <c r="E19" s="1" cm="1">
        <f t="array" aca="1" ref="E19" ca="1">INDEX(Example_3_No_Adap!$AS$12:$CF$119,Analysis_3_No_Adap!$K19,MATCH(Analysis_3_No_Adap!$J19,Example_3_No_Adap!$AS$11:$CF$11,0))</f>
        <v>1.75347830784635E-7</v>
      </c>
      <c r="F19" s="1" cm="1">
        <f t="array" aca="1" ref="F19" ca="1">INDEX(Example_3_No_Adap!$DU$12:$FD$119,Analysis_3_No_Adap!$K19,MATCH(Analysis_3_No_Adap!$L19,Example_3_No_Adap!$DU$11:$FD$11,0))</f>
        <v>107528.136000385</v>
      </c>
      <c r="G19" s="1" cm="1">
        <f t="array" aca="1" ref="G19" ca="1">INDEX(Example_3_No_Adap!$CG$12:$DT$119,$K19,MATCH(Analysis_3_No_Adap!$J19,Example_3_No_Adap!$CG$11:$DT$11,0))</f>
        <v>0.18236240000000001</v>
      </c>
      <c r="H19" s="48" cm="1">
        <f t="array" aca="1" ref="H19" ca="1">INDEX(Example_3_No_Adap!$D$12:$D$119,K19,1)</f>
        <v>5</v>
      </c>
      <c r="I19" s="52" cm="1">
        <f t="array" aca="1" ref="I19" ca="1">INDEX(Example_3_No_Adap!$C$12:$C$119,K19,1)</f>
        <v>0.5</v>
      </c>
      <c r="J19" s="44" t="str">
        <f>INDEX(Example_3_No_Adap!$E$5:$AR$5,1,MATCH(D19,Example_3_No_Adap!$E$6:$AR$6,0))</f>
        <v>St_1E-8_CPLRBF</v>
      </c>
      <c r="K19" s="48">
        <f ca="1">MATCH(D19,INDIRECT($A$1&amp;INDEX(Example_3_No_Adap!$E$1:$FD$1,1,MATCH(J19,Example_3_No_Adap!$E$11:$AR$11,0))&amp;ROW(Example_3_No_Adap!$E$12)&amp;":" &amp; INDEX(Example_3_No_Adap!$E$1:$FD$1,1,MATCH(J19,Example_3_No_Adap!$E$11:$AR$11,0))&amp;ROW(Example_3_No_Adap!$E$119)),0)</f>
        <v>23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SMALL(Example_3_No_Adap!$E$6:$AR$6,COUNTIF(Example_3_No_Adap!$E$6:$AR$6,0)+C20)</f>
        <v>1.47872476197186E-6</v>
      </c>
      <c r="E20" s="1" cm="1">
        <f t="array" aca="1" ref="E20" ca="1">INDEX(Example_3_No_Adap!$AS$12:$CF$119,Analysis_3_No_Adap!$K20,MATCH(Analysis_3_No_Adap!$J20,Example_3_No_Adap!$AS$11:$CF$11,0))</f>
        <v>1.3105356713934101E-6</v>
      </c>
      <c r="F20" s="1" cm="1">
        <f t="array" aca="1" ref="F20" ca="1">INDEX(Example_3_No_Adap!$DU$12:$FD$119,Analysis_3_No_Adap!$K20,MATCH(Analysis_3_No_Adap!$L20,Example_3_No_Adap!$DU$11:$FD$11,0))</f>
        <v>210208074179.31799</v>
      </c>
      <c r="G20" s="1" cm="1">
        <f t="array" aca="1" ref="G20" ca="1">INDEX(Example_3_No_Adap!$CG$12:$DT$119,$K20,MATCH(Analysis_3_No_Adap!$J20,Example_3_No_Adap!$CG$11:$DT$11,0))</f>
        <v>6.7380399999999993E-2</v>
      </c>
      <c r="H20" s="48" cm="1">
        <f t="array" aca="1" ref="H20" ca="1">INDEX(Example_3_No_Adap!$D$12:$D$119,K20,1)</f>
        <v>3</v>
      </c>
      <c r="I20" s="52" cm="1">
        <f t="array" aca="1" ref="I20" ca="1">INDEX(Example_3_No_Adap!$C$12:$C$119,K20,1)</f>
        <v>1</v>
      </c>
      <c r="J20" s="44" t="str">
        <f>INDEX(Example_3_No_Adap!$E$5:$AR$5,1,MATCH(D20,Example_3_No_Adap!$E$6:$AR$6,0))</f>
        <v>Mu_LRBF</v>
      </c>
      <c r="K20" s="48">
        <f ca="1">MATCH(D20,INDIRECT($A$1&amp;INDEX(Example_3_No_Adap!$E$1:$FD$1,1,MATCH(J20,Example_3_No_Adap!$E$11:$AR$11,0))&amp;ROW(Example_3_No_Adap!$E$12)&amp;":" &amp; INDEX(Example_3_No_Adap!$E$1:$FD$1,1,MATCH(J20,Example_3_No_Adap!$E$11:$AR$11,0))&amp;ROW(Example_3_No_Adap!$E$119)),0)</f>
        <v>30</v>
      </c>
      <c r="L20" s="25" t="str">
        <f t="shared" si="0"/>
        <v>St_LRBF</v>
      </c>
      <c r="N20" s="47"/>
    </row>
    <row r="21" spans="2:22" ht="16.5" x14ac:dyDescent="0.6">
      <c r="C21" s="46">
        <v>15</v>
      </c>
      <c r="D21" s="43">
        <f>SMALL(Example_3_No_Adap!$E$6:$AR$6,COUNTIF(Example_3_No_Adap!$E$6:$AR$6,0)+C21)</f>
        <v>2.7254369473483898E-6</v>
      </c>
      <c r="E21" s="1" cm="1">
        <f t="array" aca="1" ref="E21" ca="1">INDEX(Example_3_No_Adap!$AS$12:$CF$119,Analysis_3_No_Adap!$K21,MATCH(Analysis_3_No_Adap!$J21,Example_3_No_Adap!$AS$11:$CF$11,0))</f>
        <v>1.24525217193819E-6</v>
      </c>
      <c r="F21" s="1" cm="1">
        <f t="array" aca="1" ref="F21" ca="1">INDEX(Example_3_No_Adap!$DU$12:$FD$119,Analysis_3_No_Adap!$K21,MATCH(Analysis_3_No_Adap!$L21,Example_3_No_Adap!$DU$11:$FD$11,0))</f>
        <v>242928.56966544001</v>
      </c>
      <c r="G21" s="1" cm="1">
        <f t="array" aca="1" ref="G21" ca="1">INDEX(Example_3_No_Adap!$CG$12:$DT$119,$K21,MATCH(Analysis_3_No_Adap!$J21,Example_3_No_Adap!$CG$11:$DT$11,0))</f>
        <v>0.11438570000000001</v>
      </c>
      <c r="H21" s="48" cm="1">
        <f t="array" aca="1" ref="H21" ca="1">INDEX(Example_3_No_Adap!$D$12:$D$119,K21,1)</f>
        <v>4</v>
      </c>
      <c r="I21" s="52" cm="1">
        <f t="array" aca="1" ref="I21" ca="1">INDEX(Example_3_No_Adap!$C$12:$C$119,K21,1)</f>
        <v>0.5</v>
      </c>
      <c r="J21" s="44" t="str">
        <f>INDEX(Example_3_No_Adap!$E$5:$AR$5,1,MATCH(D21,Example_3_No_Adap!$E$6:$AR$6,0))</f>
        <v>St_1E-9_CPLRBF</v>
      </c>
      <c r="K21" s="48">
        <f ca="1">MATCH(D21,INDIRECT($A$1&amp;INDEX(Example_3_No_Adap!$E$1:$FD$1,1,MATCH(J21,Example_3_No_Adap!$E$11:$AR$11,0))&amp;ROW(Example_3_No_Adap!$E$12)&amp;":" &amp; INDEX(Example_3_No_Adap!$E$1:$FD$1,1,MATCH(J21,Example_3_No_Adap!$E$11:$AR$11,0))&amp;ROW(Example_3_No_Adap!$E$119)),0)</f>
        <v>22</v>
      </c>
      <c r="L21" s="25" t="str">
        <f t="shared" si="0"/>
        <v>St_1E-9_CPLRBF</v>
      </c>
      <c r="N21" s="47"/>
    </row>
    <row r="22" spans="2:22" ht="16.5" x14ac:dyDescent="0.6">
      <c r="C22" s="46">
        <v>16</v>
      </c>
      <c r="D22" s="43">
        <f>SMALL(Example_3_No_Adap!$E$6:$AR$6,COUNTIF(Example_3_No_Adap!$E$6:$AR$6,0)+C22)</f>
        <v>1.57060830283662E-5</v>
      </c>
      <c r="E22" s="1" cm="1">
        <f t="array" aca="1" ref="E22" ca="1">INDEX(Example_3_No_Adap!$AS$12:$CF$119,Analysis_3_No_Adap!$K22,MATCH(Analysis_3_No_Adap!$J22,Example_3_No_Adap!$AS$11:$CF$11,0))</f>
        <v>5.4653731243407399E-6</v>
      </c>
      <c r="F22" s="1" cm="1">
        <f t="array" aca="1" ref="F22" ca="1">INDEX(Example_3_No_Adap!$DU$12:$FD$119,Analysis_3_No_Adap!$K22,MATCH(Analysis_3_No_Adap!$L22,Example_3_No_Adap!$DU$11:$FD$11,0))</f>
        <v>267723.36874316097</v>
      </c>
      <c r="G22" s="1" cm="1">
        <f t="array" aca="1" ref="G22" ca="1">INDEX(Example_3_No_Adap!$CG$12:$DT$119,$K22,MATCH(Analysis_3_No_Adap!$J22,Example_3_No_Adap!$CG$11:$DT$11,0))</f>
        <v>8.6263599999999996E-2</v>
      </c>
      <c r="H22" s="48" cm="1">
        <f t="array" aca="1" ref="H22" ca="1">INDEX(Example_3_No_Adap!$D$12:$D$119,K22,1)</f>
        <v>3</v>
      </c>
      <c r="I22" s="52" cm="1">
        <f t="array" aca="1" ref="I22" ca="1">INDEX(Example_3_No_Adap!$C$12:$C$119,K22,1)</f>
        <v>1</v>
      </c>
      <c r="J22" s="44" t="str">
        <f>INDEX(Example_3_No_Adap!$E$5:$AR$5,1,MATCH(D22,Example_3_No_Adap!$E$6:$AR$6,0))</f>
        <v>St_1E-10_CPLRBF</v>
      </c>
      <c r="K22" s="48">
        <f ca="1">MATCH(D22,INDIRECT($A$1&amp;INDEX(Example_3_No_Adap!$E$1:$FD$1,1,MATCH(J22,Example_3_No_Adap!$E$11:$AR$11,0))&amp;ROW(Example_3_No_Adap!$E$12)&amp;":" &amp; INDEX(Example_3_No_Adap!$E$1:$FD$1,1,MATCH(J22,Example_3_No_Adap!$E$11:$AR$11,0))&amp;ROW(Example_3_No_Adap!$E$119)),0)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SMALL(Example_3_No_Adap!$E$6:$AR$6,COUNTIF(Example_3_No_Adap!$E$6:$AR$6,0)+C23)</f>
        <v>3.5409194447666403E-5</v>
      </c>
      <c r="E23" s="1" cm="1">
        <f t="array" aca="1" ref="E23" ca="1">INDEX(Example_3_No_Adap!$AS$12:$CF$119,Analysis_3_No_Adap!$K23,MATCH(Analysis_3_No_Adap!$J23,Example_3_No_Adap!$AS$11:$CF$11,0))</f>
        <v>9.1615991037614508E-6</v>
      </c>
      <c r="F23" s="1" cm="1">
        <f t="array" aca="1" ref="F23" ca="1">INDEX(Example_3_No_Adap!$DU$12:$FD$119,Analysis_3_No_Adap!$K23,MATCH(Analysis_3_No_Adap!$L23,Example_3_No_Adap!$DU$11:$FD$11,0))</f>
        <v>419714.94213645702</v>
      </c>
      <c r="G23" s="1" cm="1">
        <f t="array" aca="1" ref="G23" ca="1">INDEX(Example_3_No_Adap!$CG$12:$DT$119,$K23,MATCH(Analysis_3_No_Adap!$J23,Example_3_No_Adap!$CG$11:$DT$11,0))</f>
        <v>7.2651400000000005E-2</v>
      </c>
      <c r="H23" s="48" cm="1">
        <f t="array" aca="1" ref="H23" ca="1">INDEX(Example_3_No_Adap!$D$12:$D$119,K23,1)</f>
        <v>3</v>
      </c>
      <c r="I23" s="52" cm="1">
        <f t="array" aca="1" ref="I23" ca="1">INDEX(Example_3_No_Adap!$C$12:$C$119,K23,1)</f>
        <v>1</v>
      </c>
      <c r="J23" s="44" t="str">
        <f>INDEX(Example_3_No_Adap!$E$5:$AR$5,1,MATCH(D23,Example_3_No_Adap!$E$6:$AR$6,0))</f>
        <v>St_1E-11_CPLRBF</v>
      </c>
      <c r="K23" s="48">
        <f ca="1">MATCH(D23,INDIRECT($A$1&amp;INDEX(Example_3_No_Adap!$E$1:$FD$1,1,MATCH(J23,Example_3_No_Adap!$E$11:$AR$11,0))&amp;ROW(Example_3_No_Adap!$E$12)&amp;":" &amp; INDEX(Example_3_No_Adap!$E$1:$FD$1,1,MATCH(J23,Example_3_No_Adap!$E$11:$AR$11,0))&amp;ROW(Example_3_No_Adap!$E$119)),0)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SMALL(Example_3_No_Adap!$E$6:$AR$6,COUNTIF(Example_3_No_Adap!$E$6:$AR$6,0)+C24)</f>
        <v>3.7602713551687697E-5</v>
      </c>
      <c r="E24" s="1" cm="1">
        <f t="array" aca="1" ref="E24" ca="1">INDEX(Example_3_No_Adap!$AS$12:$CF$119,Analysis_3_No_Adap!$K24,MATCH(Analysis_3_No_Adap!$J24,Example_3_No_Adap!$AS$11:$CF$11,0))</f>
        <v>9.6157700349922303E-6</v>
      </c>
      <c r="F24" s="1" cm="1">
        <f t="array" aca="1" ref="F24" ca="1">INDEX(Example_3_No_Adap!$DU$12:$FD$119,Analysis_3_No_Adap!$K24,MATCH(Analysis_3_No_Adap!$L24,Example_3_No_Adap!$DU$11:$FD$11,0))</f>
        <v>454116.76007901097</v>
      </c>
      <c r="G24" s="1" cm="1">
        <f t="array" aca="1" ref="G24" ca="1">INDEX(Example_3_No_Adap!$CG$12:$DT$119,$K24,MATCH(Analysis_3_No_Adap!$J24,Example_3_No_Adap!$CG$11:$DT$11,0))</f>
        <v>7.3857000000000006E-2</v>
      </c>
      <c r="H24" s="48" cm="1">
        <f t="array" aca="1" ref="H24" ca="1">INDEX(Example_3_No_Adap!$D$12:$D$119,K24,1)</f>
        <v>3</v>
      </c>
      <c r="I24" s="52" cm="1">
        <f t="array" aca="1" ref="I24" ca="1">INDEX(Example_3_No_Adap!$C$12:$C$119,K24,1)</f>
        <v>1</v>
      </c>
      <c r="J24" s="44" t="str">
        <f>INDEX(Example_3_No_Adap!$E$5:$AR$5,1,MATCH(D24,Example_3_No_Adap!$E$6:$AR$6,0))</f>
        <v>St_1E-12_CPLRBF</v>
      </c>
      <c r="K24" s="48">
        <f ca="1">MATCH(D24,INDIRECT($A$1&amp;INDEX(Example_3_No_Adap!$E$1:$FD$1,1,MATCH(J24,Example_3_No_Adap!$E$11:$AR$11,0))&amp;ROW(Example_3_No_Adap!$E$12)&amp;":" &amp; INDEX(Example_3_No_Adap!$E$1:$FD$1,1,MATCH(J24,Example_3_No_Adap!$E$11:$AR$11,0))&amp;ROW(Example_3_No_Adap!$E$119)),0)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SMALL(Example_3_No_Adap!$E$6:$AR$6,COUNTIF(Example_3_No_Adap!$E$6:$AR$6,0)+C25)</f>
        <v>3.8269867968510097E-5</v>
      </c>
      <c r="E25" s="1" cm="1">
        <f t="array" aca="1" ref="E25" ca="1">INDEX(Example_3_No_Adap!$AS$12:$CF$119,Analysis_3_No_Adap!$K25,MATCH(Analysis_3_No_Adap!$J25,Example_3_No_Adap!$AS$11:$CF$11,0))</f>
        <v>8.8432124494514601E-6</v>
      </c>
      <c r="F25" s="1" cm="1">
        <f t="array" aca="1" ref="F25" ca="1">INDEX(Example_3_No_Adap!$DU$12:$FD$119,Analysis_3_No_Adap!$K25,MATCH(Analysis_3_No_Adap!$L25,Example_3_No_Adap!$DU$11:$FD$11,0))</f>
        <v>210208074179.31799</v>
      </c>
      <c r="G25" s="1" cm="1">
        <f t="array" aca="1" ref="G25" ca="1">INDEX(Example_3_No_Adap!$CG$12:$DT$119,$K25,MATCH(Analysis_3_No_Adap!$J25,Example_3_No_Adap!$CG$11:$DT$11,0))</f>
        <v>7.1383299999999997E-2</v>
      </c>
      <c r="H25" s="48" cm="1">
        <f t="array" aca="1" ref="H25" ca="1">INDEX(Example_3_No_Adap!$D$12:$D$119,K25,1)</f>
        <v>3</v>
      </c>
      <c r="I25" s="52" cm="1">
        <f t="array" aca="1" ref="I25" ca="1">INDEX(Example_3_No_Adap!$C$12:$C$119,K25,1)</f>
        <v>1</v>
      </c>
      <c r="J25" s="44" t="str">
        <f>INDEX(Example_3_No_Adap!$E$5:$AR$5,1,MATCH(D25,Example_3_No_Adap!$E$6:$AR$6,0))</f>
        <v>St_LRBF</v>
      </c>
      <c r="K25" s="48">
        <f ca="1">MATCH(D25,INDIRECT($A$1&amp;INDEX(Example_3_No_Adap!$E$1:$FD$1,1,MATCH(J25,Example_3_No_Adap!$E$11:$AR$11,0))&amp;ROW(Example_3_No_Adap!$E$12)&amp;":" &amp; INDEX(Example_3_No_Adap!$E$1:$FD$1,1,MATCH(J25,Example_3_No_Adap!$E$11:$AR$11,0))&amp;ROW(Example_3_No_Adap!$E$119)),0)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SMALL(Example_3_No_Adap!$E$6:$AR$6,COUNTIF(Example_3_No_Adap!$E$6:$AR$6,0)+C26)</f>
        <v>4.6652582136319502E-5</v>
      </c>
      <c r="E26" s="1" cm="1">
        <f t="array" aca="1" ref="E26" ca="1">INDEX(Example_3_No_Adap!$AS$12:$CF$119,Analysis_3_No_Adap!$K26,MATCH(Analysis_3_No_Adap!$J26,Example_3_No_Adap!$AS$11:$CF$11,0))</f>
        <v>1.4800687664376399E-5</v>
      </c>
      <c r="F26" s="1" cm="1">
        <f t="array" aca="1" ref="F26" ca="1">INDEX(Example_3_No_Adap!$DU$12:$FD$119,Analysis_3_No_Adap!$K26,MATCH(Analysis_3_No_Adap!$L26,Example_3_No_Adap!$DU$11:$FD$11,0))</f>
        <v>458043.00261223997</v>
      </c>
      <c r="G26" s="1" cm="1">
        <f t="array" aca="1" ref="G26" ca="1">INDEX(Example_3_No_Adap!$CG$12:$DT$119,$K26,MATCH(Analysis_3_No_Adap!$J26,Example_3_No_Adap!$CG$11:$DT$11,0))</f>
        <v>8.1711000000000006E-2</v>
      </c>
      <c r="H26" s="48" cm="1">
        <f t="array" aca="1" ref="H26" ca="1">INDEX(Example_3_No_Adap!$D$12:$D$119,K26,1)</f>
        <v>3</v>
      </c>
      <c r="I26" s="52" cm="1">
        <f t="array" aca="1" ref="I26" ca="1">INDEX(Example_3_No_Adap!$C$12:$C$119,K26,1)</f>
        <v>1</v>
      </c>
      <c r="J26" s="44" t="str">
        <f>INDEX(Example_3_No_Adap!$E$5:$AR$5,1,MATCH(D26,Example_3_No_Adap!$E$6:$AR$6,0))</f>
        <v>St_1E-13_CPLRBF</v>
      </c>
      <c r="K26" s="48">
        <f ca="1">MATCH(D26,INDIRECT($A$1&amp;INDEX(Example_3_No_Adap!$E$1:$FD$1,1,MATCH(J26,Example_3_No_Adap!$E$11:$AR$11,0))&amp;ROW(Example_3_No_Adap!$E$12)&amp;":" &amp; INDEX(Example_3_No_Adap!$E$1:$FD$1,1,MATCH(J26,Example_3_No_Adap!$E$11:$AR$11,0))&amp;ROW(Example_3_No_Adap!$E$119)),0)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115</v>
      </c>
      <c r="F32" s="54" t="s">
        <v>116</v>
      </c>
      <c r="G32" s="54" t="s">
        <v>117</v>
      </c>
      <c r="H32" s="54" t="s">
        <v>118</v>
      </c>
      <c r="I32" s="54" t="s">
        <v>119</v>
      </c>
      <c r="J32" s="54" t="s">
        <v>120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INDEX(Example_3_No_Adap!$E$12:$AR$119,MATCH(Analysis_3_No_Adap!$C33,Example_3_No_Adap!$C$12:$C$119)+Analysis_3_No_Adap!$D33-COUNT($C$33:$C$41),MATCH(Analysis_3_No_Adap!E$32,Example_3_No_Adap!$E$11:$AR$11,0))</f>
        <v>0.16255351511962901</v>
      </c>
      <c r="F33" s="1" cm="1">
        <f t="array" ref="F33">INDEX(Example_3_No_Adap!$E$12:$AR$119,MATCH(Analysis_3_No_Adap!$C33,Example_3_No_Adap!$C$12:$C$119)+Analysis_3_No_Adap!$D33-COUNT($C$33:$C$41),MATCH(Analysis_3_No_Adap!F$32,Example_3_No_Adap!$E$11:$AR$11,0))</f>
        <v>0.16255351511962901</v>
      </c>
      <c r="G33" s="1" cm="1">
        <f t="array" ref="G33">INDEX(Example_3_No_Adap!$E$12:$AR$119,MATCH(Analysis_3_No_Adap!$C33,Example_3_No_Adap!$C$12:$C$119)+Analysis_3_No_Adap!$D33-COUNT($C$33:$C$41),MATCH(Analysis_3_No_Adap!G$32,Example_3_No_Adap!$E$11:$AR$11,0))</f>
        <v>0.16255351511986199</v>
      </c>
      <c r="H33" s="1" cm="1">
        <f t="array" ref="H33">INDEX(Example_3_No_Adap!$E$12:$AR$119,MATCH(Analysis_3_No_Adap!$C33,Example_3_No_Adap!$C$12:$C$119)+Analysis_3_No_Adap!$D33-COUNT($C$33:$C$41),MATCH(Analysis_3_No_Adap!H$32,Example_3_No_Adap!$E$11:$AR$11,0))</f>
        <v>0.16255351511986199</v>
      </c>
      <c r="I33" s="1" cm="1">
        <f t="array" ref="I33">INDEX(Example_3_No_Adap!$E$12:$AR$119,MATCH(Analysis_3_No_Adap!$C33,Example_3_No_Adap!$C$12:$C$119)+Analysis_3_No_Adap!$D33-COUNT($C$33:$C$41),MATCH(Analysis_3_No_Adap!I$32,Example_3_No_Adap!$E$11:$AR$11,0))</f>
        <v>0.162553338696906</v>
      </c>
      <c r="J33" s="1" cm="1">
        <f t="array" ref="J33">INDEX(Example_3_No_Adap!$E$12:$AR$119,MATCH(Analysis_3_No_Adap!$C33,Example_3_No_Adap!$C$12:$C$119)+Analysis_3_No_Adap!$D33-COUNT($C$33:$C$41),MATCH(Analysis_3_No_Adap!J$32,Example_3_No_Adap!$E$11:$AR$11,0))</f>
        <v>0.162553338696906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INDEX(Example_3_No_Adap!$E$12:$AR$119,MATCH(Analysis_3_No_Adap!$C34,Example_3_No_Adap!$C$12:$C$119)+Analysis_3_No_Adap!$D34-COUNT($C$33:$C$41),MATCH(Analysis_3_No_Adap!E$32,Example_3_No_Adap!$E$11:$AR$11,0))</f>
        <v>2.82417697415516E-3</v>
      </c>
      <c r="F34" s="1" cm="1">
        <f t="array" ref="F34">INDEX(Example_3_No_Adap!$E$12:$AR$119,MATCH(Analysis_3_No_Adap!$C34,Example_3_No_Adap!$C$12:$C$119)+Analysis_3_No_Adap!$D34-COUNT($C$33:$C$41),MATCH(Analysis_3_No_Adap!F$32,Example_3_No_Adap!$E$11:$AR$11,0))</f>
        <v>2.8241769673150699E-3</v>
      </c>
      <c r="G34" s="1" cm="1">
        <f t="array" ref="G34">INDEX(Example_3_No_Adap!$E$12:$AR$119,MATCH(Analysis_3_No_Adap!$C34,Example_3_No_Adap!$C$12:$C$119)+Analysis_3_No_Adap!$D34-COUNT($C$33:$C$41),MATCH(Analysis_3_No_Adap!G$32,Example_3_No_Adap!$E$11:$AR$11,0))</f>
        <v>2.8241779600470798E-3</v>
      </c>
      <c r="H34" s="1" cm="1">
        <f t="array" ref="H34">INDEX(Example_3_No_Adap!$E$12:$AR$119,MATCH(Analysis_3_No_Adap!$C34,Example_3_No_Adap!$C$12:$C$119)+Analysis_3_No_Adap!$D34-COUNT($C$33:$C$41),MATCH(Analysis_3_No_Adap!H$32,Example_3_No_Adap!$E$11:$AR$11,0))</f>
        <v>2.8241772318420301E-3</v>
      </c>
      <c r="I34" s="1" cm="1">
        <f t="array" ref="I34">INDEX(Example_3_No_Adap!$E$12:$AR$119,MATCH(Analysis_3_No_Adap!$C34,Example_3_No_Adap!$C$12:$C$119)+Analysis_3_No_Adap!$D34-COUNT($C$33:$C$41),MATCH(Analysis_3_No_Adap!I$32,Example_3_No_Adap!$E$11:$AR$11,0))</f>
        <v>2.7971775696866699E-3</v>
      </c>
      <c r="J34" s="1" cm="1">
        <f t="array" ref="J34">INDEX(Example_3_No_Adap!$E$12:$AR$119,MATCH(Analysis_3_No_Adap!$C34,Example_3_No_Adap!$C$12:$C$119)+Analysis_3_No_Adap!$D34-COUNT($C$33:$C$41),MATCH(Analysis_3_No_Adap!J$32,Example_3_No_Adap!$E$11:$AR$11,0))</f>
        <v>2.7971674475080199E-3</v>
      </c>
      <c r="P34" s="56">
        <f>LOG(E33/E34)/LOG(2)</f>
        <v>5.8469404470841653</v>
      </c>
      <c r="Q34" s="56">
        <f t="shared" ref="Q34:U41" si="2">LOG(F33/F34)/LOG(2)</f>
        <v>5.8469404505783391</v>
      </c>
      <c r="R34" s="56">
        <f t="shared" si="2"/>
        <v>5.8469399434559204</v>
      </c>
      <c r="S34" s="56">
        <f t="shared" si="2"/>
        <v>5.8469403154501656</v>
      </c>
      <c r="T34" s="56">
        <f t="shared" si="2"/>
        <v>5.8607975362377323</v>
      </c>
      <c r="U34" s="56">
        <f t="shared" si="2"/>
        <v>5.8608027569443193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INDEX(Example_3_No_Adap!$E$12:$AR$119,MATCH(Analysis_3_No_Adap!$C35,Example_3_No_Adap!$C$12:$C$119)+Analysis_3_No_Adap!$D35-COUNT($C$33:$C$41),MATCH(Analysis_3_No_Adap!E$32,Example_3_No_Adap!$E$11:$AR$11,0))</f>
        <v>2.0720266910023702E-6</v>
      </c>
      <c r="F35" s="1" cm="1">
        <f t="array" ref="F35">INDEX(Example_3_No_Adap!$E$12:$AR$119,MATCH(Analysis_3_No_Adap!$C35,Example_3_No_Adap!$C$12:$C$119)+Analysis_3_No_Adap!$D35-COUNT($C$33:$C$41),MATCH(Analysis_3_No_Adap!F$32,Example_3_No_Adap!$E$11:$AR$11,0))</f>
        <v>1.9832253996265899E-6</v>
      </c>
      <c r="G35" s="1" cm="1">
        <f t="array" ref="G35">INDEX(Example_3_No_Adap!$E$12:$AR$119,MATCH(Analysis_3_No_Adap!$C35,Example_3_No_Adap!$C$12:$C$119)+Analysis_3_No_Adap!$D35-COUNT($C$33:$C$41),MATCH(Analysis_3_No_Adap!G$32,Example_3_No_Adap!$E$11:$AR$11,0))</f>
        <v>10.023632569678799</v>
      </c>
      <c r="H35" s="1" cm="1">
        <f t="array" ref="H35">INDEX(Example_3_No_Adap!$E$12:$AR$119,MATCH(Analysis_3_No_Adap!$C35,Example_3_No_Adap!$C$12:$C$119)+Analysis_3_No_Adap!$D35-COUNT($C$33:$C$41),MATCH(Analysis_3_No_Adap!H$32,Example_3_No_Adap!$E$11:$AR$11,0))</f>
        <v>2.3947630538486201E-2</v>
      </c>
      <c r="I35" s="1" cm="1">
        <f t="array" ref="I35">INDEX(Example_3_No_Adap!$E$12:$AR$119,MATCH(Analysis_3_No_Adap!$C35,Example_3_No_Adap!$C$12:$C$119)+Analysis_3_No_Adap!$D35-COUNT($C$33:$C$41),MATCH(Analysis_3_No_Adap!I$32,Example_3_No_Adap!$E$11:$AR$11,0))</f>
        <v>5.0614764007783598E-4</v>
      </c>
      <c r="J35" s="1" cm="1">
        <f t="array" ref="J35">INDEX(Example_3_No_Adap!$E$12:$AR$119,MATCH(Analysis_3_No_Adap!$C35,Example_3_No_Adap!$C$12:$C$119)+Analysis_3_No_Adap!$D35-COUNT($C$33:$C$41),MATCH(Analysis_3_No_Adap!J$32,Example_3_No_Adap!$E$11:$AR$11,0))</f>
        <v>5.0179881617828904E-4</v>
      </c>
      <c r="P35" s="56">
        <f t="shared" ref="P35:P41" si="4">LOG(E34/E35)/LOG(2)</f>
        <v>10.412572193756759</v>
      </c>
      <c r="Q35" s="56">
        <f t="shared" si="2"/>
        <v>10.475766124030789</v>
      </c>
      <c r="R35" s="56">
        <f t="shared" si="2"/>
        <v>-11.793286816201393</v>
      </c>
      <c r="S35" s="56">
        <f t="shared" si="2"/>
        <v>-3.0839803845819938</v>
      </c>
      <c r="T35" s="56">
        <f t="shared" si="2"/>
        <v>2.4663416650317327</v>
      </c>
      <c r="U35" s="56">
        <f t="shared" si="2"/>
        <v>2.4787856484786266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INDEX(Example_3_No_Adap!$E$12:$AR$119,MATCH(Analysis_3_No_Adap!$C36,Example_3_No_Adap!$C$12:$C$119)+Analysis_3_No_Adap!$D36-COUNT($C$33:$C$41),MATCH(Analysis_3_No_Adap!E$32,Example_3_No_Adap!$E$11:$AR$11,0))</f>
        <v>1.3766250078137099E-5</v>
      </c>
      <c r="F36" s="1" cm="1">
        <f t="array" ref="F36">INDEX(Example_3_No_Adap!$E$12:$AR$119,MATCH(Analysis_3_No_Adap!$C36,Example_3_No_Adap!$C$12:$C$119)+Analysis_3_No_Adap!$D36-COUNT($C$33:$C$41),MATCH(Analysis_3_No_Adap!F$32,Example_3_No_Adap!$E$11:$AR$11,0))</f>
        <v>2.25719720375883E-5</v>
      </c>
      <c r="G36" s="1" cm="1">
        <f t="array" ref="G36">INDEX(Example_3_No_Adap!$E$12:$AR$119,MATCH(Analysis_3_No_Adap!$C36,Example_3_No_Adap!$C$12:$C$119)+Analysis_3_No_Adap!$D36-COUNT($C$33:$C$41),MATCH(Analysis_3_No_Adap!G$32,Example_3_No_Adap!$E$11:$AR$11,0))</f>
        <v>272.6010995245</v>
      </c>
      <c r="H36" s="1" cm="1">
        <f t="array" ref="H36">INDEX(Example_3_No_Adap!$E$12:$AR$119,MATCH(Analysis_3_No_Adap!$C36,Example_3_No_Adap!$C$12:$C$119)+Analysis_3_No_Adap!$D36-COUNT($C$33:$C$41),MATCH(Analysis_3_No_Adap!H$32,Example_3_No_Adap!$E$11:$AR$11,0))</f>
        <v>0.188156300750008</v>
      </c>
      <c r="I36" s="1" cm="1">
        <f t="array" ref="I36">INDEX(Example_3_No_Adap!$E$12:$AR$119,MATCH(Analysis_3_No_Adap!$C36,Example_3_No_Adap!$C$12:$C$119)+Analysis_3_No_Adap!$D36-COUNT($C$33:$C$41),MATCH(Analysis_3_No_Adap!I$32,Example_3_No_Adap!$E$11:$AR$11,0))</f>
        <v>1.72619743721514E-4</v>
      </c>
      <c r="J36" s="1" cm="1">
        <f t="array" ref="J36">INDEX(Example_3_No_Adap!$E$12:$AR$119,MATCH(Analysis_3_No_Adap!$C36,Example_3_No_Adap!$C$12:$C$119)+Analysis_3_No_Adap!$D36-COUNT($C$33:$C$41),MATCH(Analysis_3_No_Adap!J$32,Example_3_No_Adap!$E$11:$AR$11,0))</f>
        <v>1.2907392746064301E-4</v>
      </c>
      <c r="P36" s="56">
        <f t="shared" si="4"/>
        <v>-2.7320211308816926</v>
      </c>
      <c r="Q36" s="56">
        <f t="shared" si="2"/>
        <v>-3.5086119087717949</v>
      </c>
      <c r="R36" s="56">
        <f t="shared" si="2"/>
        <v>-4.7653140393590361</v>
      </c>
      <c r="S36" s="56">
        <f t="shared" si="2"/>
        <v>-2.9739767785455506</v>
      </c>
      <c r="T36" s="56">
        <f t="shared" si="2"/>
        <v>1.5519607863346234</v>
      </c>
      <c r="U36" s="56">
        <f t="shared" si="2"/>
        <v>1.9589114571287807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INDEX(Example_3_No_Adap!$E$12:$AR$119,MATCH(Analysis_3_No_Adap!$C37,Example_3_No_Adap!$C$12:$C$119)+Analysis_3_No_Adap!$D37-COUNT($C$33:$C$41),MATCH(Analysis_3_No_Adap!E$32,Example_3_No_Adap!$E$11:$AR$11,0))</f>
        <v>2.0114791564307399E-4</v>
      </c>
      <c r="F37" s="1" cm="1">
        <f t="array" ref="F37">INDEX(Example_3_No_Adap!$E$12:$AR$119,MATCH(Analysis_3_No_Adap!$C37,Example_3_No_Adap!$C$12:$C$119)+Analysis_3_No_Adap!$D37-COUNT($C$33:$C$41),MATCH(Analysis_3_No_Adap!F$32,Example_3_No_Adap!$E$11:$AR$11,0))</f>
        <v>3.0330233599901201E-4</v>
      </c>
      <c r="G37" s="1" cm="1">
        <f t="array" ref="G37">INDEX(Example_3_No_Adap!$E$12:$AR$119,MATCH(Analysis_3_No_Adap!$C37,Example_3_No_Adap!$C$12:$C$119)+Analysis_3_No_Adap!$D37-COUNT($C$33:$C$41),MATCH(Analysis_3_No_Adap!G$32,Example_3_No_Adap!$E$11:$AR$11,0))</f>
        <v>1073.0222205100399</v>
      </c>
      <c r="H37" s="1" cm="1">
        <f t="array" ref="H37">INDEX(Example_3_No_Adap!$E$12:$AR$119,MATCH(Analysis_3_No_Adap!$C37,Example_3_No_Adap!$C$12:$C$119)+Analysis_3_No_Adap!$D37-COUNT($C$33:$C$41),MATCH(Analysis_3_No_Adap!H$32,Example_3_No_Adap!$E$11:$AR$11,0))</f>
        <v>3.91302893708384</v>
      </c>
      <c r="I37" s="1" cm="1">
        <f t="array" ref="I37">INDEX(Example_3_No_Adap!$E$12:$AR$119,MATCH(Analysis_3_No_Adap!$C37,Example_3_No_Adap!$C$12:$C$119)+Analysis_3_No_Adap!$D37-COUNT($C$33:$C$41),MATCH(Analysis_3_No_Adap!I$32,Example_3_No_Adap!$E$11:$AR$11,0))</f>
        <v>8.5260398260844598E-5</v>
      </c>
      <c r="J37" s="1" cm="1">
        <f t="array" ref="J37">INDEX(Example_3_No_Adap!$E$12:$AR$119,MATCH(Analysis_3_No_Adap!$C37,Example_3_No_Adap!$C$12:$C$119)+Analysis_3_No_Adap!$D37-COUNT($C$33:$C$41),MATCH(Analysis_3_No_Adap!J$32,Example_3_No_Adap!$E$11:$AR$11,0))</f>
        <v>2.7198896034308399E-5</v>
      </c>
      <c r="P37" s="56">
        <f t="shared" si="4"/>
        <v>-3.8690492599287176</v>
      </c>
      <c r="Q37" s="56">
        <f t="shared" si="2"/>
        <v>-3.7481522368909626</v>
      </c>
      <c r="R37" s="56">
        <f t="shared" si="2"/>
        <v>-1.9768166659103901</v>
      </c>
      <c r="S37" s="56">
        <f t="shared" si="2"/>
        <v>-4.3782822725453627</v>
      </c>
      <c r="T37" s="56">
        <f t="shared" si="2"/>
        <v>1.0176497856073061</v>
      </c>
      <c r="U37" s="56">
        <f t="shared" si="2"/>
        <v>2.2465776093056999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INDEX(Example_3_No_Adap!$E$12:$AR$119,MATCH(Analysis_3_No_Adap!$C38,Example_3_No_Adap!$C$12:$C$119)+Analysis_3_No_Adap!$D38-COUNT($C$33:$C$41),MATCH(Analysis_3_No_Adap!E$32,Example_3_No_Adap!$E$11:$AR$11,0))</f>
        <v>2.15001448827068E-3</v>
      </c>
      <c r="F38" s="1" cm="1">
        <f t="array" ref="F38">INDEX(Example_3_No_Adap!$E$12:$AR$119,MATCH(Analysis_3_No_Adap!$C38,Example_3_No_Adap!$C$12:$C$119)+Analysis_3_No_Adap!$D38-COUNT($C$33:$C$41),MATCH(Analysis_3_No_Adap!F$32,Example_3_No_Adap!$E$11:$AR$11,0))</f>
        <v>1.57092063889432E-2</v>
      </c>
      <c r="G38" s="1" cm="1">
        <f t="array" ref="G38">INDEX(Example_3_No_Adap!$E$12:$AR$119,MATCH(Analysis_3_No_Adap!$C38,Example_3_No_Adap!$C$12:$C$119)+Analysis_3_No_Adap!$D38-COUNT($C$33:$C$41),MATCH(Analysis_3_No_Adap!G$32,Example_3_No_Adap!$E$11:$AR$11,0))</f>
        <v>371.72912661415899</v>
      </c>
      <c r="H38" s="1" cm="1">
        <f t="array" ref="H38">INDEX(Example_3_No_Adap!$E$12:$AR$119,MATCH(Analysis_3_No_Adap!$C38,Example_3_No_Adap!$C$12:$C$119)+Analysis_3_No_Adap!$D38-COUNT($C$33:$C$41),MATCH(Analysis_3_No_Adap!H$32,Example_3_No_Adap!$E$11:$AR$11,0))</f>
        <v>125.375422688909</v>
      </c>
      <c r="I38" s="1" cm="1">
        <f t="array" ref="I38">INDEX(Example_3_No_Adap!$E$12:$AR$119,MATCH(Analysis_3_No_Adap!$C38,Example_3_No_Adap!$C$12:$C$119)+Analysis_3_No_Adap!$D38-COUNT($C$33:$C$41),MATCH(Analysis_3_No_Adap!I$32,Example_3_No_Adap!$E$11:$AR$11,0))</f>
        <v>4.6330430381158499E-5</v>
      </c>
      <c r="J38" s="1" cm="1">
        <f t="array" ref="J38">INDEX(Example_3_No_Adap!$E$12:$AR$119,MATCH(Analysis_3_No_Adap!$C38,Example_3_No_Adap!$C$12:$C$119)+Analysis_3_No_Adap!$D38-COUNT($C$33:$C$41),MATCH(Analysis_3_No_Adap!J$32,Example_3_No_Adap!$E$11:$AR$11,0))</f>
        <v>4.0527777784849001E-6</v>
      </c>
      <c r="P38" s="56">
        <f t="shared" si="4"/>
        <v>-3.4180176882137911</v>
      </c>
      <c r="Q38" s="56">
        <f t="shared" si="2"/>
        <v>-5.6947098794791229</v>
      </c>
      <c r="R38" s="56">
        <f t="shared" si="2"/>
        <v>1.5293563129733923</v>
      </c>
      <c r="S38" s="56">
        <f t="shared" si="2"/>
        <v>-5.0018249754072608</v>
      </c>
      <c r="T38" s="56">
        <f t="shared" si="2"/>
        <v>0.87991571012563097</v>
      </c>
      <c r="U38" s="56">
        <f t="shared" si="2"/>
        <v>2.746565118708681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INDEX(Example_3_No_Adap!$E$12:$AR$119,MATCH(Analysis_3_No_Adap!$C39,Example_3_No_Adap!$C$12:$C$119)+Analysis_3_No_Adap!$D39-COUNT($C$33:$C$41),MATCH(Analysis_3_No_Adap!E$32,Example_3_No_Adap!$E$11:$AR$11,0))</f>
        <v>3.2595471297617298E-3</v>
      </c>
      <c r="F39" s="1" cm="1">
        <f t="array" ref="F39">INDEX(Example_3_No_Adap!$E$12:$AR$119,MATCH(Analysis_3_No_Adap!$C39,Example_3_No_Adap!$C$12:$C$119)+Analysis_3_No_Adap!$D39-COUNT($C$33:$C$41),MATCH(Analysis_3_No_Adap!F$32,Example_3_No_Adap!$E$11:$AR$11,0))</f>
        <v>0.253896738136761</v>
      </c>
      <c r="G39" s="1" cm="1">
        <f t="array" ref="G39">INDEX(Example_3_No_Adap!$E$12:$AR$119,MATCH(Analysis_3_No_Adap!$C39,Example_3_No_Adap!$C$12:$C$119)+Analysis_3_No_Adap!$D39-COUNT($C$33:$C$41),MATCH(Analysis_3_No_Adap!G$32,Example_3_No_Adap!$E$11:$AR$11,0))</f>
        <v>1249.7329558440699</v>
      </c>
      <c r="H39" s="1" cm="1">
        <f t="array" ref="H39">INDEX(Example_3_No_Adap!$E$12:$AR$119,MATCH(Analysis_3_No_Adap!$C39,Example_3_No_Adap!$C$12:$C$119)+Analysis_3_No_Adap!$D39-COUNT($C$33:$C$41),MATCH(Analysis_3_No_Adap!H$32,Example_3_No_Adap!$E$11:$AR$11,0))</f>
        <v>4368.9736051624996</v>
      </c>
      <c r="I39" s="1" cm="1">
        <f t="array" ref="I39">INDEX(Example_3_No_Adap!$E$12:$AR$119,MATCH(Analysis_3_No_Adap!$C39,Example_3_No_Adap!$C$12:$C$119)+Analysis_3_No_Adap!$D39-COUNT($C$33:$C$41),MATCH(Analysis_3_No_Adap!I$32,Example_3_No_Adap!$E$11:$AR$11,0))</f>
        <v>2.58477276731117E-5</v>
      </c>
      <c r="J39" s="1" cm="1">
        <f t="array" ref="J39">INDEX(Example_3_No_Adap!$E$12:$AR$119,MATCH(Analysis_3_No_Adap!$C39,Example_3_No_Adap!$C$12:$C$119)+Analysis_3_No_Adap!$D39-COUNT($C$33:$C$41),MATCH(Analysis_3_No_Adap!J$32,Example_3_No_Adap!$E$11:$AR$11,0))</f>
        <v>9.7207895355389006E-7</v>
      </c>
      <c r="P39" s="56">
        <f t="shared" si="4"/>
        <v>-0.60032515359025729</v>
      </c>
      <c r="Q39" s="56">
        <f t="shared" si="2"/>
        <v>-4.0145596562168224</v>
      </c>
      <c r="R39" s="56">
        <f t="shared" si="2"/>
        <v>-1.7492962120855193</v>
      </c>
      <c r="S39" s="56">
        <f t="shared" si="2"/>
        <v>-5.12296792003115</v>
      </c>
      <c r="T39" s="56">
        <f t="shared" si="2"/>
        <v>0.84192262835435605</v>
      </c>
      <c r="U39" s="56">
        <f t="shared" si="2"/>
        <v>2.0597656705148242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INDEX(Example_3_No_Adap!$E$12:$AR$119,MATCH(Analysis_3_No_Adap!$C40,Example_3_No_Adap!$C$12:$C$119)+Analysis_3_No_Adap!$D40-COUNT($C$33:$C$41),MATCH(Analysis_3_No_Adap!E$32,Example_3_No_Adap!$E$11:$AR$11,0))</f>
        <v>2.0798539302102601E-4</v>
      </c>
      <c r="F40" s="1" cm="1">
        <f t="array" ref="F40">INDEX(Example_3_No_Adap!$E$12:$AR$119,MATCH(Analysis_3_No_Adap!$C40,Example_3_No_Adap!$C$12:$C$119)+Analysis_3_No_Adap!$D40-COUNT($C$33:$C$41),MATCH(Analysis_3_No_Adap!F$32,Example_3_No_Adap!$E$11:$AR$11,0))</f>
        <v>2.0195488498587699</v>
      </c>
      <c r="G40" s="1" cm="1">
        <f t="array" ref="G40">INDEX(Example_3_No_Adap!$E$12:$AR$119,MATCH(Analysis_3_No_Adap!$C40,Example_3_No_Adap!$C$12:$C$119)+Analysis_3_No_Adap!$D40-COUNT($C$33:$C$41),MATCH(Analysis_3_No_Adap!G$32,Example_3_No_Adap!$E$11:$AR$11,0))</f>
        <v>1792.27422635841</v>
      </c>
      <c r="H40" s="1" cm="1">
        <f t="array" ref="H40">INDEX(Example_3_No_Adap!$E$12:$AR$119,MATCH(Analysis_3_No_Adap!$C40,Example_3_No_Adap!$C$12:$C$119)+Analysis_3_No_Adap!$D40-COUNT($C$33:$C$41),MATCH(Analysis_3_No_Adap!H$32,Example_3_No_Adap!$E$11:$AR$11,0))</f>
        <v>199374.99534983799</v>
      </c>
      <c r="I40" s="1" cm="1">
        <f t="array" ref="I40">INDEX(Example_3_No_Adap!$E$12:$AR$119,MATCH(Analysis_3_No_Adap!$C40,Example_3_No_Adap!$C$12:$C$119)+Analysis_3_No_Adap!$D40-COUNT($C$33:$C$41),MATCH(Analysis_3_No_Adap!I$32,Example_3_No_Adap!$E$11:$AR$11,0))</f>
        <v>2.02051371104295E-5</v>
      </c>
      <c r="J40" s="1" cm="1">
        <f t="array" ref="J40">INDEX(Example_3_No_Adap!$E$12:$AR$119,MATCH(Analysis_3_No_Adap!$C40,Example_3_No_Adap!$C$12:$C$119)+Analysis_3_No_Adap!$D40-COUNT($C$33:$C$41),MATCH(Analysis_3_No_Adap!J$32,Example_3_No_Adap!$E$11:$AR$11,0))</f>
        <v>7.6144493554863899E-7</v>
      </c>
      <c r="P40" s="56">
        <f t="shared" si="4"/>
        <v>3.9701174198846076</v>
      </c>
      <c r="Q40" s="56">
        <f t="shared" si="2"/>
        <v>-2.9917192774737282</v>
      </c>
      <c r="R40" s="56">
        <f t="shared" si="2"/>
        <v>-0.52017154205181626</v>
      </c>
      <c r="S40" s="56">
        <f t="shared" si="2"/>
        <v>-5.5120462851323566</v>
      </c>
      <c r="T40" s="56">
        <f t="shared" si="2"/>
        <v>0.35531531426061463</v>
      </c>
      <c r="U40" s="56">
        <f t="shared" si="2"/>
        <v>0.352333785282261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INDEX(Example_3_No_Adap!$E$12:$AR$119,MATCH(Analysis_3_No_Adap!$C41,Example_3_No_Adap!$C$12:$C$119)+Analysis_3_No_Adap!$D41-COUNT($C$33:$C$41),MATCH(Analysis_3_No_Adap!E$32,Example_3_No_Adap!$E$11:$AR$11,0))</f>
        <v>4.2414122023060101E-4</v>
      </c>
      <c r="F41" s="1" cm="1">
        <f t="array" ref="F41">INDEX(Example_3_No_Adap!$E$12:$AR$119,MATCH(Analysis_3_No_Adap!$C41,Example_3_No_Adap!$C$12:$C$119)+Analysis_3_No_Adap!$D41-COUNT($C$33:$C$41),MATCH(Analysis_3_No_Adap!F$32,Example_3_No_Adap!$E$11:$AR$11,0))</f>
        <v>36.687495772398997</v>
      </c>
      <c r="G41" s="1" cm="1">
        <f t="array" ref="G41">INDEX(Example_3_No_Adap!$E$12:$AR$119,MATCH(Analysis_3_No_Adap!$C41,Example_3_No_Adap!$C$12:$C$119)+Analysis_3_No_Adap!$D41-COUNT($C$33:$C$41),MATCH(Analysis_3_No_Adap!G$32,Example_3_No_Adap!$E$11:$AR$11,0))</f>
        <v>5825.9387742170802</v>
      </c>
      <c r="H41" s="1" cm="1">
        <f t="array" ref="H41">INDEX(Example_3_No_Adap!$E$12:$AR$119,MATCH(Analysis_3_No_Adap!$C41,Example_3_No_Adap!$C$12:$C$119)+Analysis_3_No_Adap!$D41-COUNT($C$33:$C$41),MATCH(Analysis_3_No_Adap!H$32,Example_3_No_Adap!$E$11:$AR$11,0))</f>
        <v>24400441.725959498</v>
      </c>
      <c r="I41" s="1" cm="1">
        <f t="array" ref="I41">INDEX(Example_3_No_Adap!$E$12:$AR$119,MATCH(Analysis_3_No_Adap!$C41,Example_3_No_Adap!$C$12:$C$119)+Analysis_3_No_Adap!$D41-COUNT($C$33:$C$41),MATCH(Analysis_3_No_Adap!I$32,Example_3_No_Adap!$E$11:$AR$11,0))</f>
        <v>2.2096389322601199E-5</v>
      </c>
      <c r="J41" s="1" cm="1">
        <f t="array" ref="J41">INDEX(Example_3_No_Adap!$E$12:$AR$119,MATCH(Analysis_3_No_Adap!$C41,Example_3_No_Adap!$C$12:$C$119)+Analysis_3_No_Adap!$D41-COUNT($C$33:$C$41),MATCH(Analysis_3_No_Adap!J$32,Example_3_No_Adap!$E$11:$AR$11,0))</f>
        <v>7.5670072452460602E-7</v>
      </c>
      <c r="P41" s="56">
        <f t="shared" si="4"/>
        <v>-1.0280624879821763</v>
      </c>
      <c r="Q41" s="56">
        <f t="shared" si="2"/>
        <v>-4.1831834837712831</v>
      </c>
      <c r="R41" s="56">
        <f t="shared" si="2"/>
        <v>-1.7006991466414239</v>
      </c>
      <c r="S41" s="56">
        <f t="shared" si="2"/>
        <v>-6.9352789699607058</v>
      </c>
      <c r="T41" s="56">
        <f t="shared" si="2"/>
        <v>-0.12908850262227003</v>
      </c>
      <c r="U41" s="56">
        <f t="shared" si="2"/>
        <v>9.0168844500309753E-3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115</v>
      </c>
      <c r="F44" s="54" t="s">
        <v>116</v>
      </c>
      <c r="G44" s="54" t="s">
        <v>117</v>
      </c>
      <c r="H44" s="54" t="s">
        <v>118</v>
      </c>
      <c r="I44" s="54" t="s">
        <v>119</v>
      </c>
      <c r="J44" s="54" t="s">
        <v>120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INDEX(Example_3_No_Adap!$E$12:$AR$119,MATCH(Analysis_3_No_Adap!$C45,Example_3_No_Adap!$C$12:$C$119)+Analysis_3_No_Adap!$D45-COUNT($C$45:$C$53),MATCH(Analysis_3_No_Adap!E$44,Example_3_No_Adap!$E$11:$AR$11,0))</f>
        <v>0.23339945404725701</v>
      </c>
      <c r="F45" s="1" cm="1">
        <f t="array" ref="F45">INDEX(Example_3_No_Adap!$E$12:$AR$119,MATCH(Analysis_3_No_Adap!$C45,Example_3_No_Adap!$C$12:$C$119)+Analysis_3_No_Adap!$D45-COUNT($C$45:$C$53),MATCH(Analysis_3_No_Adap!F$44,Example_3_No_Adap!$E$11:$AR$11,0))</f>
        <v>0.23339945404725701</v>
      </c>
      <c r="G45" s="1" cm="1">
        <f t="array" ref="G45">INDEX(Example_3_No_Adap!$E$12:$AR$119,MATCH(Analysis_3_No_Adap!$C45,Example_3_No_Adap!$C$12:$C$119)+Analysis_3_No_Adap!$D45-COUNT($C$45:$C$53),MATCH(Analysis_3_No_Adap!G$44,Example_3_No_Adap!$E$11:$AR$11,0))</f>
        <v>0.233405571028619</v>
      </c>
      <c r="H45" s="1" cm="1">
        <f t="array" ref="H45">INDEX(Example_3_No_Adap!$E$12:$AR$119,MATCH(Analysis_3_No_Adap!$C45,Example_3_No_Adap!$C$12:$C$119)+Analysis_3_No_Adap!$D45-COUNT($C$45:$C$53),MATCH(Analysis_3_No_Adap!H$44,Example_3_No_Adap!$E$11:$AR$11,0))</f>
        <v>0.233405571028619</v>
      </c>
      <c r="I45" s="1" cm="1">
        <f t="array" ref="I45">INDEX(Example_3_No_Adap!$E$12:$AR$119,MATCH(Analysis_3_No_Adap!$C45,Example_3_No_Adap!$C$12:$C$119)+Analysis_3_No_Adap!$D45-COUNT($C$45:$C$53),MATCH(Analysis_3_No_Adap!I$44,Example_3_No_Adap!$E$11:$AR$11,0))</f>
        <v>0.22076561843163001</v>
      </c>
      <c r="J45" s="1" cm="1">
        <f t="array" ref="J45">INDEX(Example_3_No_Adap!$E$12:$AR$119,MATCH(Analysis_3_No_Adap!$C45,Example_3_No_Adap!$C$12:$C$119)+Analysis_3_No_Adap!$D45-COUNT($C$45:$C$53),MATCH(Analysis_3_No_Adap!J$44,Example_3_No_Adap!$E$11:$AR$11,0))</f>
        <v>0.22076561843163001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INDEX(Example_3_No_Adap!$E$12:$AR$119,MATCH(Analysis_3_No_Adap!$C46,Example_3_No_Adap!$C$12:$C$119)+Analysis_3_No_Adap!$D46-COUNT($C$45:$C$53),MATCH(Analysis_3_No_Adap!E$44,Example_3_No_Adap!$E$11:$AR$11,0))</f>
        <v>0.119294213209351</v>
      </c>
      <c r="F46" s="1" cm="1">
        <f t="array" ref="F46">INDEX(Example_3_No_Adap!$E$12:$AR$119,MATCH(Analysis_3_No_Adap!$C46,Example_3_No_Adap!$C$12:$C$119)+Analysis_3_No_Adap!$D46-COUNT($C$45:$C$53),MATCH(Analysis_3_No_Adap!F$44,Example_3_No_Adap!$E$11:$AR$11,0))</f>
        <v>0.13240141841445299</v>
      </c>
      <c r="G46" s="1" cm="1">
        <f t="array" ref="G46">INDEX(Example_3_No_Adap!$E$12:$AR$119,MATCH(Analysis_3_No_Adap!$C46,Example_3_No_Adap!$C$12:$C$119)+Analysis_3_No_Adap!$D46-COUNT($C$45:$C$53),MATCH(Analysis_3_No_Adap!G$44,Example_3_No_Adap!$E$11:$AR$11,0))</f>
        <v>2724.6123231002898</v>
      </c>
      <c r="H46" s="1" cm="1">
        <f t="array" ref="H46">INDEX(Example_3_No_Adap!$E$12:$AR$119,MATCH(Analysis_3_No_Adap!$C46,Example_3_No_Adap!$C$12:$C$119)+Analysis_3_No_Adap!$D46-COUNT($C$45:$C$53),MATCH(Analysis_3_No_Adap!H$44,Example_3_No_Adap!$E$11:$AR$11,0))</f>
        <v>1116.4184152779301</v>
      </c>
      <c r="I46" s="1" cm="1">
        <f t="array" ref="I46">INDEX(Example_3_No_Adap!$E$12:$AR$119,MATCH(Analysis_3_No_Adap!$C46,Example_3_No_Adap!$C$12:$C$119)+Analysis_3_No_Adap!$D46-COUNT($C$45:$C$53),MATCH(Analysis_3_No_Adap!I$44,Example_3_No_Adap!$E$11:$AR$11,0))</f>
        <v>6.2574238735789406E-2</v>
      </c>
      <c r="J46" s="1" cm="1">
        <f t="array" ref="J46">INDEX(Example_3_No_Adap!$E$12:$AR$119,MATCH(Analysis_3_No_Adap!$C46,Example_3_No_Adap!$C$12:$C$119)+Analysis_3_No_Adap!$D46-COUNT($C$45:$C$53),MATCH(Analysis_3_No_Adap!J$44,Example_3_No_Adap!$E$11:$AR$11,0))</f>
        <v>6.5349235519407106E-2</v>
      </c>
      <c r="P46" s="56">
        <f>LOG(E45/E46)/LOG(2)</f>
        <v>0.96827712472158378</v>
      </c>
      <c r="Q46" s="56">
        <f t="shared" ref="Q46:U53" si="6">LOG(F45/F46)/LOG(2)</f>
        <v>0.81788260859256734</v>
      </c>
      <c r="R46" s="56">
        <f t="shared" si="6"/>
        <v>-13.510924350952747</v>
      </c>
      <c r="S46" s="56">
        <f t="shared" si="6"/>
        <v>-12.223751210113328</v>
      </c>
      <c r="T46" s="56">
        <f t="shared" si="6"/>
        <v>1.8188747677221446</v>
      </c>
      <c r="U46" s="56">
        <f t="shared" si="6"/>
        <v>1.7562732433212029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INDEX(Example_3_No_Adap!$E$12:$AR$119,MATCH(Analysis_3_No_Adap!$C47,Example_3_No_Adap!$C$12:$C$119)+Analysis_3_No_Adap!$D47-COUNT($C$45:$C$53),MATCH(Analysis_3_No_Adap!E$44,Example_3_No_Adap!$E$11:$AR$11,0))</f>
        <v>1536.99900214033</v>
      </c>
      <c r="F47" s="1" cm="1">
        <f t="array" ref="F47">INDEX(Example_3_No_Adap!$E$12:$AR$119,MATCH(Analysis_3_No_Adap!$C47,Example_3_No_Adap!$C$12:$C$119)+Analysis_3_No_Adap!$D47-COUNT($C$45:$C$53),MATCH(Analysis_3_No_Adap!F$44,Example_3_No_Adap!$E$11:$AR$11,0))</f>
        <v>1536.0307914678001</v>
      </c>
      <c r="G47" s="1" cm="1">
        <f t="array" ref="G47">INDEX(Example_3_No_Adap!$E$12:$AR$119,MATCH(Analysis_3_No_Adap!$C47,Example_3_No_Adap!$C$12:$C$119)+Analysis_3_No_Adap!$D47-COUNT($C$45:$C$53),MATCH(Analysis_3_No_Adap!G$44,Example_3_No_Adap!$E$11:$AR$11,0))</f>
        <v>45773.4854419904</v>
      </c>
      <c r="H47" s="1" cm="1">
        <f t="array" ref="H47">INDEX(Example_3_No_Adap!$E$12:$AR$119,MATCH(Analysis_3_No_Adap!$C47,Example_3_No_Adap!$C$12:$C$119)+Analysis_3_No_Adap!$D47-COUNT($C$45:$C$53),MATCH(Analysis_3_No_Adap!H$44,Example_3_No_Adap!$E$11:$AR$11,0))</f>
        <v>6792.4637931627603</v>
      </c>
      <c r="I47" s="1" cm="1">
        <f t="array" ref="I47">INDEX(Example_3_No_Adap!$E$12:$AR$119,MATCH(Analysis_3_No_Adap!$C47,Example_3_No_Adap!$C$12:$C$119)+Analysis_3_No_Adap!$D47-COUNT($C$45:$C$53),MATCH(Analysis_3_No_Adap!I$44,Example_3_No_Adap!$E$11:$AR$11,0))</f>
        <v>4.0802403213714901E-2</v>
      </c>
      <c r="J47" s="1" cm="1">
        <f t="array" ref="J47">INDEX(Example_3_No_Adap!$E$12:$AR$119,MATCH(Analysis_3_No_Adap!$C47,Example_3_No_Adap!$C$12:$C$119)+Analysis_3_No_Adap!$D47-COUNT($C$45:$C$53),MATCH(Analysis_3_No_Adap!J$44,Example_3_No_Adap!$E$11:$AR$11,0))</f>
        <v>4.16965771212758E-2</v>
      </c>
      <c r="P47" s="56">
        <f t="shared" ref="P47:P53" si="8">LOG(E46/E47)/LOG(2)</f>
        <v>-13.653304546273638</v>
      </c>
      <c r="Q47" s="56">
        <f t="shared" si="6"/>
        <v>-13.502000938547189</v>
      </c>
      <c r="R47" s="56">
        <f t="shared" si="6"/>
        <v>-4.0703892779006541</v>
      </c>
      <c r="S47" s="56">
        <f t="shared" si="6"/>
        <v>-2.6050571433539327</v>
      </c>
      <c r="T47" s="56">
        <f t="shared" si="6"/>
        <v>0.61691470676892124</v>
      </c>
      <c r="U47" s="56">
        <f t="shared" si="6"/>
        <v>0.64824140145304232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INDEX(Example_3_No_Adap!$E$12:$AR$119,MATCH(Analysis_3_No_Adap!$C48,Example_3_No_Adap!$C$12:$C$119)+Analysis_3_No_Adap!$D48-COUNT($C$45:$C$53),MATCH(Analysis_3_No_Adap!E$44,Example_3_No_Adap!$E$11:$AR$11,0))</f>
        <v>3839.99113178981</v>
      </c>
      <c r="F48" s="1" cm="1">
        <f t="array" ref="F48">INDEX(Example_3_No_Adap!$E$12:$AR$119,MATCH(Analysis_3_No_Adap!$C48,Example_3_No_Adap!$C$12:$C$119)+Analysis_3_No_Adap!$D48-COUNT($C$45:$C$53),MATCH(Analysis_3_No_Adap!F$44,Example_3_No_Adap!$E$11:$AR$11,0))</f>
        <v>13312.041619048199</v>
      </c>
      <c r="G48" s="1" cm="1">
        <f t="array" ref="G48">INDEX(Example_3_No_Adap!$E$12:$AR$119,MATCH(Analysis_3_No_Adap!$C48,Example_3_No_Adap!$C$12:$C$119)+Analysis_3_No_Adap!$D48-COUNT($C$45:$C$53),MATCH(Analysis_3_No_Adap!G$44,Example_3_No_Adap!$E$11:$AR$11,0))</f>
        <v>29259.278923560501</v>
      </c>
      <c r="H48" s="1" cm="1">
        <f t="array" ref="H48">INDEX(Example_3_No_Adap!$E$12:$AR$119,MATCH(Analysis_3_No_Adap!$C48,Example_3_No_Adap!$C$12:$C$119)+Analysis_3_No_Adap!$D48-COUNT($C$45:$C$53),MATCH(Analysis_3_No_Adap!H$44,Example_3_No_Adap!$E$11:$AR$11,0))</f>
        <v>24653.987058099599</v>
      </c>
      <c r="I48" s="1" cm="1">
        <f t="array" ref="I48">INDEX(Example_3_No_Adap!$E$12:$AR$119,MATCH(Analysis_3_No_Adap!$C48,Example_3_No_Adap!$C$12:$C$119)+Analysis_3_No_Adap!$D48-COUNT($C$45:$C$53),MATCH(Analysis_3_No_Adap!I$44,Example_3_No_Adap!$E$11:$AR$11,0))</f>
        <v>4.2220735314049601E-2</v>
      </c>
      <c r="J48" s="1" cm="1">
        <f t="array" ref="J48">INDEX(Example_3_No_Adap!$E$12:$AR$119,MATCH(Analysis_3_No_Adap!$C48,Example_3_No_Adap!$C$12:$C$119)+Analysis_3_No_Adap!$D48-COUNT($C$45:$C$53),MATCH(Analysis_3_No_Adap!J$44,Example_3_No_Adap!$E$11:$AR$11,0))</f>
        <v>4.1263794634733397E-2</v>
      </c>
      <c r="P48" s="56">
        <f t="shared" si="8"/>
        <v>-1.3209867507458564</v>
      </c>
      <c r="Q48" s="56">
        <f t="shared" si="6"/>
        <v>-3.1154528071618492</v>
      </c>
      <c r="R48" s="56">
        <f t="shared" si="6"/>
        <v>0.6456179351567698</v>
      </c>
      <c r="S48" s="56">
        <f t="shared" si="6"/>
        <v>-1.8598141036315776</v>
      </c>
      <c r="T48" s="56">
        <f t="shared" si="6"/>
        <v>-4.9297577057054766E-2</v>
      </c>
      <c r="U48" s="56">
        <f t="shared" si="6"/>
        <v>1.5052459336056633E-2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INDEX(Example_3_No_Adap!$E$12:$AR$119,MATCH(Analysis_3_No_Adap!$C49,Example_3_No_Adap!$C$12:$C$119)+Analysis_3_No_Adap!$D49-COUNT($C$45:$C$53),MATCH(Analysis_3_No_Adap!E$44,Example_3_No_Adap!$E$11:$AR$11,0))</f>
        <v>7168.9821356657303</v>
      </c>
      <c r="F49" s="1" cm="1">
        <f t="array" ref="F49">INDEX(Example_3_No_Adap!$E$12:$AR$119,MATCH(Analysis_3_No_Adap!$C49,Example_3_No_Adap!$C$12:$C$119)+Analysis_3_No_Adap!$D49-COUNT($C$45:$C$53),MATCH(Analysis_3_No_Adap!F$44,Example_3_No_Adap!$E$11:$AR$11,0))</f>
        <v>147200.02564975299</v>
      </c>
      <c r="G49" s="1" cm="1">
        <f t="array" ref="G49">INDEX(Example_3_No_Adap!$E$12:$AR$119,MATCH(Analysis_3_No_Adap!$C49,Example_3_No_Adap!$C$12:$C$119)+Analysis_3_No_Adap!$D49-COUNT($C$45:$C$53),MATCH(Analysis_3_No_Adap!G$44,Example_3_No_Adap!$E$11:$AR$11,0))</f>
        <v>148821.919626054</v>
      </c>
      <c r="H49" s="1" cm="1">
        <f t="array" ref="H49">INDEX(Example_3_No_Adap!$E$12:$AR$119,MATCH(Analysis_3_No_Adap!$C49,Example_3_No_Adap!$C$12:$C$119)+Analysis_3_No_Adap!$D49-COUNT($C$45:$C$53),MATCH(Analysis_3_No_Adap!H$44,Example_3_No_Adap!$E$11:$AR$11,0))</f>
        <v>311511.99327646103</v>
      </c>
      <c r="I49" s="1" cm="1">
        <f t="array" ref="I49">INDEX(Example_3_No_Adap!$E$12:$AR$119,MATCH(Analysis_3_No_Adap!$C49,Example_3_No_Adap!$C$12:$C$119)+Analysis_3_No_Adap!$D49-COUNT($C$45:$C$53),MATCH(Analysis_3_No_Adap!I$44,Example_3_No_Adap!$E$11:$AR$11,0))</f>
        <v>4.4547718642842703E-2</v>
      </c>
      <c r="J49" s="1" cm="1">
        <f t="array" ref="J49">INDEX(Example_3_No_Adap!$E$12:$AR$119,MATCH(Analysis_3_No_Adap!$C49,Example_3_No_Adap!$C$12:$C$119)+Analysis_3_No_Adap!$D49-COUNT($C$45:$C$53),MATCH(Analysis_3_No_Adap!J$44,Example_3_No_Adap!$E$11:$AR$11,0))</f>
        <v>4.4075614784212798E-2</v>
      </c>
      <c r="P49" s="56">
        <f t="shared" si="8"/>
        <v>-0.90066531802031158</v>
      </c>
      <c r="Q49" s="56">
        <f t="shared" si="6"/>
        <v>-3.4669741686024231</v>
      </c>
      <c r="R49" s="56">
        <f t="shared" si="6"/>
        <v>-2.3466209124927437</v>
      </c>
      <c r="S49" s="56">
        <f t="shared" si="6"/>
        <v>-3.6593948242556098</v>
      </c>
      <c r="T49" s="56">
        <f t="shared" si="6"/>
        <v>-7.7399846205071662E-2</v>
      </c>
      <c r="U49" s="56">
        <f t="shared" si="6"/>
        <v>-9.5104194843668041E-2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INDEX(Example_3_No_Adap!$E$12:$AR$119,MATCH(Analysis_3_No_Adap!$C50,Example_3_No_Adap!$C$12:$C$119)+Analysis_3_No_Adap!$D50-COUNT($C$45:$C$53),MATCH(Analysis_3_No_Adap!E$44,Example_3_No_Adap!$E$11:$AR$11,0))</f>
        <v>3328.26795994551</v>
      </c>
      <c r="F50" s="1" cm="1">
        <f t="array" ref="F50">INDEX(Example_3_No_Adap!$E$12:$AR$119,MATCH(Analysis_3_No_Adap!$C50,Example_3_No_Adap!$C$12:$C$119)+Analysis_3_No_Adap!$D50-COUNT($C$45:$C$53),MATCH(Analysis_3_No_Adap!F$44,Example_3_No_Adap!$E$11:$AR$11,0))</f>
        <v>903936.00099352596</v>
      </c>
      <c r="G50" s="1" cm="1">
        <f t="array" ref="G50">INDEX(Example_3_No_Adap!$E$12:$AR$119,MATCH(Analysis_3_No_Adap!$C50,Example_3_No_Adap!$C$12:$C$119)+Analysis_3_No_Adap!$D50-COUNT($C$45:$C$53),MATCH(Analysis_3_No_Adap!G$44,Example_3_No_Adap!$E$11:$AR$11,0))</f>
        <v>182528.30506799099</v>
      </c>
      <c r="H50" s="1" cm="1">
        <f t="array" ref="H50">INDEX(Example_3_No_Adap!$E$12:$AR$119,MATCH(Analysis_3_No_Adap!$C50,Example_3_No_Adap!$C$12:$C$119)+Analysis_3_No_Adap!$D50-COUNT($C$45:$C$53),MATCH(Analysis_3_No_Adap!H$44,Example_3_No_Adap!$E$11:$AR$11,0))</f>
        <v>5297039.4381354796</v>
      </c>
      <c r="I50" s="1" cm="1">
        <f t="array" ref="I50">INDEX(Example_3_No_Adap!$E$12:$AR$119,MATCH(Analysis_3_No_Adap!$C50,Example_3_No_Adap!$C$12:$C$119)+Analysis_3_No_Adap!$D50-COUNT($C$45:$C$53),MATCH(Analysis_3_No_Adap!I$44,Example_3_No_Adap!$E$11:$AR$11,0))</f>
        <v>4.50143086621436E-2</v>
      </c>
      <c r="J50" s="1" cm="1">
        <f t="array" ref="J50">INDEX(Example_3_No_Adap!$E$12:$AR$119,MATCH(Analysis_3_No_Adap!$C50,Example_3_No_Adap!$C$12:$C$119)+Analysis_3_No_Adap!$D50-COUNT($C$45:$C$53),MATCH(Analysis_3_No_Adap!J$44,Example_3_No_Adap!$E$11:$AR$11,0))</f>
        <v>4.4776915703499197E-2</v>
      </c>
      <c r="P50" s="56">
        <f t="shared" si="8"/>
        <v>1.106996707153987</v>
      </c>
      <c r="Q50" s="56">
        <f t="shared" si="6"/>
        <v>-2.6184427101224563</v>
      </c>
      <c r="R50" s="56">
        <f t="shared" si="6"/>
        <v>-0.29453317003971269</v>
      </c>
      <c r="S50" s="56">
        <f t="shared" si="6"/>
        <v>-4.0878266365065921</v>
      </c>
      <c r="T50" s="56">
        <f t="shared" si="6"/>
        <v>-1.5032111649357003E-2</v>
      </c>
      <c r="U50" s="56">
        <f t="shared" si="6"/>
        <v>-2.2774463792947043E-2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INDEX(Example_3_No_Adap!$E$12:$AR$119,MATCH(Analysis_3_No_Adap!$C51,Example_3_No_Adap!$C$12:$C$119)+Analysis_3_No_Adap!$D51-COUNT($C$45:$C$53),MATCH(Analysis_3_No_Adap!E$44,Example_3_No_Adap!$E$11:$AR$11,0))</f>
        <v>2047.93107349519</v>
      </c>
      <c r="F51" s="1" cm="1">
        <f t="array" ref="F51">INDEX(Example_3_No_Adap!$E$12:$AR$119,MATCH(Analysis_3_No_Adap!$C51,Example_3_No_Adap!$C$12:$C$119)+Analysis_3_No_Adap!$D51-COUNT($C$45:$C$53),MATCH(Analysis_3_No_Adap!F$44,Example_3_No_Adap!$E$11:$AR$11,0))</f>
        <v>15617792.057360901</v>
      </c>
      <c r="G51" s="1" cm="1">
        <f t="array" ref="G51">INDEX(Example_3_No_Adap!$E$12:$AR$119,MATCH(Analysis_3_No_Adap!$C51,Example_3_No_Adap!$C$12:$C$119)+Analysis_3_No_Adap!$D51-COUNT($C$45:$C$53),MATCH(Analysis_3_No_Adap!G$44,Example_3_No_Adap!$E$11:$AR$11,0))</f>
        <v>312214.07099139498</v>
      </c>
      <c r="H51" s="1" cm="1">
        <f t="array" ref="H51">INDEX(Example_3_No_Adap!$E$12:$AR$119,MATCH(Analysis_3_No_Adap!$C51,Example_3_No_Adap!$C$12:$C$119)+Analysis_3_No_Adap!$D51-COUNT($C$45:$C$53),MATCH(Analysis_3_No_Adap!H$44,Example_3_No_Adap!$E$11:$AR$11,0))</f>
        <v>106449252.43701801</v>
      </c>
      <c r="I51" s="1" cm="1">
        <f t="array" ref="I51">INDEX(Example_3_No_Adap!$E$12:$AR$119,MATCH(Analysis_3_No_Adap!$C51,Example_3_No_Adap!$C$12:$C$119)+Analysis_3_No_Adap!$D51-COUNT($C$45:$C$53),MATCH(Analysis_3_No_Adap!I$44,Example_3_No_Adap!$E$11:$AR$11,0))</f>
        <v>4.5080964145899002E-2</v>
      </c>
      <c r="J51" s="1" cm="1">
        <f t="array" ref="J51">INDEX(Example_3_No_Adap!$E$12:$AR$119,MATCH(Analysis_3_No_Adap!$C51,Example_3_No_Adap!$C$12:$C$119)+Analysis_3_No_Adap!$D51-COUNT($C$45:$C$53),MATCH(Analysis_3_No_Adap!J$44,Example_3_No_Adap!$E$11:$AR$11,0))</f>
        <v>4.49584026880702E-2</v>
      </c>
      <c r="P51" s="56">
        <f t="shared" si="8"/>
        <v>0.70060443013694806</v>
      </c>
      <c r="Q51" s="56">
        <f t="shared" si="6"/>
        <v>-4.1108260658486957</v>
      </c>
      <c r="R51" s="56">
        <f t="shared" si="6"/>
        <v>-0.77441535549898299</v>
      </c>
      <c r="S51" s="56">
        <f t="shared" si="6"/>
        <v>-4.3288357579648462</v>
      </c>
      <c r="T51" s="56">
        <f t="shared" si="6"/>
        <v>-2.1347080797903179E-3</v>
      </c>
      <c r="U51" s="56">
        <f t="shared" si="6"/>
        <v>-5.8356226804807615E-3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INDEX(Example_3_No_Adap!$E$12:$AR$119,MATCH(Analysis_3_No_Adap!$C52,Example_3_No_Adap!$C$12:$C$119)+Analysis_3_No_Adap!$D52-COUNT($C$45:$C$53),MATCH(Analysis_3_No_Adap!E$44,Example_3_No_Adap!$E$11:$AR$11,0))</f>
        <v>28671.030777744101</v>
      </c>
      <c r="F52" s="1" cm="1">
        <f t="array" ref="F52">INDEX(Example_3_No_Adap!$E$12:$AR$119,MATCH(Analysis_3_No_Adap!$C52,Example_3_No_Adap!$C$12:$C$119)+Analysis_3_No_Adap!$D52-COUNT($C$45:$C$53),MATCH(Analysis_3_No_Adap!F$44,Example_3_No_Adap!$E$11:$AR$11,0))</f>
        <v>1605515263.9845099</v>
      </c>
      <c r="G52" s="1" cm="1">
        <f t="array" ref="G52">INDEX(Example_3_No_Adap!$E$12:$AR$119,MATCH(Analysis_3_No_Adap!$C52,Example_3_No_Adap!$C$12:$C$119)+Analysis_3_No_Adap!$D52-COUNT($C$45:$C$53),MATCH(Analysis_3_No_Adap!G$44,Example_3_No_Adap!$E$11:$AR$11,0))</f>
        <v>635174.51915226004</v>
      </c>
      <c r="H52" s="1" cm="1">
        <f t="array" ref="H52">INDEX(Example_3_No_Adap!$E$12:$AR$119,MATCH(Analysis_3_No_Adap!$C52,Example_3_No_Adap!$C$12:$C$119)+Analysis_3_No_Adap!$D52-COUNT($C$45:$C$53),MATCH(Analysis_3_No_Adap!H$44,Example_3_No_Adap!$E$11:$AR$11,0))</f>
        <v>12101235855.545601</v>
      </c>
      <c r="I52" s="1" cm="1">
        <f t="array" ref="I52">INDEX(Example_3_No_Adap!$E$12:$AR$119,MATCH(Analysis_3_No_Adap!$C52,Example_3_No_Adap!$C$12:$C$119)+Analysis_3_No_Adap!$D52-COUNT($C$45:$C$53),MATCH(Analysis_3_No_Adap!I$44,Example_3_No_Adap!$E$11:$AR$11,0))</f>
        <v>4.5066174442996897E-2</v>
      </c>
      <c r="J52" s="1" cm="1">
        <f t="array" ref="J52">INDEX(Example_3_No_Adap!$E$12:$AR$119,MATCH(Analysis_3_No_Adap!$C52,Example_3_No_Adap!$C$12:$C$119)+Analysis_3_No_Adap!$D52-COUNT($C$45:$C$53),MATCH(Analysis_3_No_Adap!J$44,Example_3_No_Adap!$E$11:$AR$11,0))</f>
        <v>4.5005424766219798E-2</v>
      </c>
      <c r="P52" s="56">
        <f t="shared" si="8"/>
        <v>-3.8073547081424417</v>
      </c>
      <c r="Q52" s="56">
        <f t="shared" si="6"/>
        <v>-6.6837020619382308</v>
      </c>
      <c r="R52" s="56">
        <f t="shared" si="6"/>
        <v>-1.0246174793123666</v>
      </c>
      <c r="S52" s="56">
        <f t="shared" si="6"/>
        <v>-6.8288447638498848</v>
      </c>
      <c r="T52" s="56">
        <f t="shared" si="6"/>
        <v>4.7338232934567058E-4</v>
      </c>
      <c r="U52" s="56">
        <f t="shared" si="6"/>
        <v>-1.5081289237239455E-3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INDEX(Example_3_No_Adap!$E$12:$AR$119,MATCH(Analysis_3_No_Adap!$C53,Example_3_No_Adap!$C$12:$C$119)+Analysis_3_No_Adap!$D53-COUNT($C$45:$C$53),MATCH(Analysis_3_No_Adap!E$44,Example_3_No_Adap!$E$11:$AR$11,0))</f>
        <v>18432.970645450801</v>
      </c>
      <c r="F53" s="1" cm="1">
        <f t="array" ref="F53">INDEX(Example_3_No_Adap!$E$12:$AR$119,MATCH(Analysis_3_No_Adap!$C53,Example_3_No_Adap!$C$12:$C$119)+Analysis_3_No_Adap!$D53-COUNT($C$45:$C$53),MATCH(Analysis_3_No_Adap!F$44,Example_3_No_Adap!$E$11:$AR$11,0))</f>
        <v>99315855104.053101</v>
      </c>
      <c r="G53" s="1" cm="1">
        <f t="array" ref="G53">INDEX(Example_3_No_Adap!$E$12:$AR$119,MATCH(Analysis_3_No_Adap!$C53,Example_3_No_Adap!$C$12:$C$119)+Analysis_3_No_Adap!$D53-COUNT($C$45:$C$53),MATCH(Analysis_3_No_Adap!G$44,Example_3_No_Adap!$E$11:$AR$11,0))</f>
        <v>385103.71793613402</v>
      </c>
      <c r="H53" s="1" cm="1">
        <f t="array" ref="H53">INDEX(Example_3_No_Adap!$E$12:$AR$119,MATCH(Analysis_3_No_Adap!$C53,Example_3_No_Adap!$C$12:$C$119)+Analysis_3_No_Adap!$D53-COUNT($C$45:$C$53),MATCH(Analysis_3_No_Adap!H$44,Example_3_No_Adap!$E$11:$AR$11,0))</f>
        <v>498103438315.00299</v>
      </c>
      <c r="I53" s="1" cm="1">
        <f t="array" ref="I53">INDEX(Example_3_No_Adap!$E$12:$AR$119,MATCH(Analysis_3_No_Adap!$C53,Example_3_No_Adap!$C$12:$C$119)+Analysis_3_No_Adap!$D53-COUNT($C$45:$C$53),MATCH(Analysis_3_No_Adap!I$44,Example_3_No_Adap!$E$11:$AR$11,0))</f>
        <v>4.5084694182975497E-2</v>
      </c>
      <c r="J53" s="1" cm="1">
        <f t="array" ref="J53">INDEX(Example_3_No_Adap!$E$12:$AR$119,MATCH(Analysis_3_No_Adap!$C53,Example_3_No_Adap!$C$12:$C$119)+Analysis_3_No_Adap!$D53-COUNT($C$45:$C$53),MATCH(Analysis_3_No_Adap!J$44,Example_3_No_Adap!$E$11:$AR$11,0))</f>
        <v>4.5047002080347398E-2</v>
      </c>
      <c r="P53" s="56">
        <f t="shared" si="8"/>
        <v>0.63730517963261191</v>
      </c>
      <c r="Q53" s="56">
        <f t="shared" si="6"/>
        <v>-5.9509157663797261</v>
      </c>
      <c r="R53" s="56">
        <f t="shared" si="6"/>
        <v>0.72190598654066107</v>
      </c>
      <c r="S53" s="56">
        <f t="shared" si="6"/>
        <v>-5.3632190723247914</v>
      </c>
      <c r="T53" s="56">
        <f t="shared" si="6"/>
        <v>-5.9274719830785356E-4</v>
      </c>
      <c r="U53" s="56">
        <f t="shared" si="6"/>
        <v>-1.3321881767773441E-3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115</v>
      </c>
      <c r="F56" s="54" t="s">
        <v>116</v>
      </c>
      <c r="G56" s="54" t="s">
        <v>117</v>
      </c>
      <c r="H56" s="54" t="s">
        <v>118</v>
      </c>
      <c r="I56" s="54" t="s">
        <v>119</v>
      </c>
      <c r="J56" s="54" t="s">
        <v>120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INDEX(Example_3_No_Adap!$E$12:$AR$119,MATCH(Analysis_3_No_Adap!$C57,Example_3_No_Adap!$C$12:$C$119)+Analysis_3_No_Adap!$D57-COUNT($C$57:$C$65),MATCH(Analysis_3_No_Adap!E$56,Example_3_No_Adap!$E$11:$AR$11,0))</f>
        <v>3.5494562838978001E-3</v>
      </c>
      <c r="F57" s="1" cm="1">
        <f t="array" ref="F57">INDEX(Example_3_No_Adap!$E$12:$AR$119,MATCH(Analysis_3_No_Adap!$C57,Example_3_No_Adap!$C$12:$C$119)+Analysis_3_No_Adap!$D57-COUNT($C$57:$C$65),MATCH(Analysis_3_No_Adap!F$56,Example_3_No_Adap!$E$11:$AR$11,0))</f>
        <v>3.5494562838978001E-3</v>
      </c>
      <c r="G57" s="1" cm="1">
        <f t="array" ref="G57">INDEX(Example_3_No_Adap!$E$12:$AR$119,MATCH(Analysis_3_No_Adap!$C57,Example_3_No_Adap!$C$12:$C$119)+Analysis_3_No_Adap!$D57-COUNT($C$57:$C$65),MATCH(Analysis_3_No_Adap!G$56,Example_3_No_Adap!$E$11:$AR$11,0))</f>
        <v>3.5494562838978001E-3</v>
      </c>
      <c r="H57" s="1" cm="1">
        <f t="array" ref="H57">INDEX(Example_3_No_Adap!$E$12:$AR$119,MATCH(Analysis_3_No_Adap!$C57,Example_3_No_Adap!$C$12:$C$119)+Analysis_3_No_Adap!$D57-COUNT($C$57:$C$65),MATCH(Analysis_3_No_Adap!H$56,Example_3_No_Adap!$E$11:$AR$11,0))</f>
        <v>3.5494562838978001E-3</v>
      </c>
      <c r="I57" s="1" cm="1">
        <f t="array" ref="I57">INDEX(Example_3_No_Adap!$E$12:$AR$119,MATCH(Analysis_3_No_Adap!$C57,Example_3_No_Adap!$C$12:$C$119)+Analysis_3_No_Adap!$D57-COUNT($C$57:$C$65),MATCH(Analysis_3_No_Adap!I$56,Example_3_No_Adap!$E$11:$AR$11,0))</f>
        <v>3.5494501468312802E-3</v>
      </c>
      <c r="J57" s="1" cm="1">
        <f t="array" ref="J57">INDEX(Example_3_No_Adap!$E$12:$AR$119,MATCH(Analysis_3_No_Adap!$C57,Example_3_No_Adap!$C$12:$C$119)+Analysis_3_No_Adap!$D57-COUNT($C$57:$C$65),MATCH(Analysis_3_No_Adap!J$56,Example_3_No_Adap!$E$11:$AR$11,0))</f>
        <v>3.5494501468312802E-3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INDEX(Example_3_No_Adap!$E$12:$AR$119,MATCH(Analysis_3_No_Adap!$C58,Example_3_No_Adap!$C$12:$C$119)+Analysis_3_No_Adap!$D58-COUNT($C$57:$C$65),MATCH(Analysis_3_No_Adap!E$56,Example_3_No_Adap!$E$11:$AR$11,0))</f>
        <v>2.4231148794587902E-3</v>
      </c>
      <c r="F58" s="1" cm="1">
        <f t="array" ref="F58">INDEX(Example_3_No_Adap!$E$12:$AR$119,MATCH(Analysis_3_No_Adap!$C58,Example_3_No_Adap!$C$12:$C$119)+Analysis_3_No_Adap!$D58-COUNT($C$57:$C$65),MATCH(Analysis_3_No_Adap!F$56,Example_3_No_Adap!$E$11:$AR$11,0))</f>
        <v>2.4231148794593401E-3</v>
      </c>
      <c r="G58" s="1" cm="1">
        <f t="array" ref="G58">INDEX(Example_3_No_Adap!$E$12:$AR$119,MATCH(Analysis_3_No_Adap!$C58,Example_3_No_Adap!$C$12:$C$119)+Analysis_3_No_Adap!$D58-COUNT($C$57:$C$65),MATCH(Analysis_3_No_Adap!G$56,Example_3_No_Adap!$E$11:$AR$11,0))</f>
        <v>2.4231148790688798E-3</v>
      </c>
      <c r="H58" s="1" cm="1">
        <f t="array" ref="H58">INDEX(Example_3_No_Adap!$E$12:$AR$119,MATCH(Analysis_3_No_Adap!$C58,Example_3_No_Adap!$C$12:$C$119)+Analysis_3_No_Adap!$D58-COUNT($C$57:$C$65),MATCH(Analysis_3_No_Adap!H$56,Example_3_No_Adap!$E$11:$AR$11,0))</f>
        <v>2.4231148794603401E-3</v>
      </c>
      <c r="I58" s="1" cm="1">
        <f t="array" ref="I58">INDEX(Example_3_No_Adap!$E$12:$AR$119,MATCH(Analysis_3_No_Adap!$C58,Example_3_No_Adap!$C$12:$C$119)+Analysis_3_No_Adap!$D58-COUNT($C$57:$C$65),MATCH(Analysis_3_No_Adap!I$56,Example_3_No_Adap!$E$11:$AR$11,0))</f>
        <v>2.4231148060183099E-3</v>
      </c>
      <c r="J58" s="1" cm="1">
        <f t="array" ref="J58">INDEX(Example_3_No_Adap!$E$12:$AR$119,MATCH(Analysis_3_No_Adap!$C58,Example_3_No_Adap!$C$12:$C$119)+Analysis_3_No_Adap!$D58-COUNT($C$57:$C$65),MATCH(Analysis_3_No_Adap!J$56,Example_3_No_Adap!$E$11:$AR$11,0))</f>
        <v>2.4231157070900801E-3</v>
      </c>
      <c r="P58" s="56">
        <f>LOG(E57/E58)/LOG(2)</f>
        <v>0.55073524095923521</v>
      </c>
      <c r="Q58" s="56">
        <f t="shared" ref="Q58:U65" si="10">LOG(F57/F58)/LOG(2)</f>
        <v>0.5507352409589078</v>
      </c>
      <c r="R58" s="56">
        <f t="shared" si="10"/>
        <v>0.5507352411913834</v>
      </c>
      <c r="S58" s="56">
        <f t="shared" si="10"/>
        <v>0.55073524095831228</v>
      </c>
      <c r="T58" s="56">
        <f t="shared" si="10"/>
        <v>0.55073279023997279</v>
      </c>
      <c r="U58" s="56">
        <f t="shared" si="10"/>
        <v>0.5507322537521725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INDEX(Example_3_No_Adap!$E$12:$AR$119,MATCH(Analysis_3_No_Adap!$C59,Example_3_No_Adap!$C$12:$C$119)+Analysis_3_No_Adap!$D59-COUNT($C$57:$C$65),MATCH(Analysis_3_No_Adap!E$56,Example_3_No_Adap!$E$11:$AR$11,0))</f>
        <v>1.4430908299445401E-6</v>
      </c>
      <c r="F59" s="1" cm="1">
        <f t="array" ref="F59">INDEX(Example_3_No_Adap!$E$12:$AR$119,MATCH(Analysis_3_No_Adap!$C59,Example_3_No_Adap!$C$12:$C$119)+Analysis_3_No_Adap!$D59-COUNT($C$57:$C$65),MATCH(Analysis_3_No_Adap!F$56,Example_3_No_Adap!$E$11:$AR$11,0))</f>
        <v>1.4432832797783799E-6</v>
      </c>
      <c r="G59" s="1" cm="1">
        <f t="array" ref="G59">INDEX(Example_3_No_Adap!$E$12:$AR$119,MATCH(Analysis_3_No_Adap!$C59,Example_3_No_Adap!$C$12:$C$119)+Analysis_3_No_Adap!$D59-COUNT($C$57:$C$65),MATCH(Analysis_3_No_Adap!G$56,Example_3_No_Adap!$E$11:$AR$11,0))</f>
        <v>3.8269867968510097E-5</v>
      </c>
      <c r="H59" s="1" cm="1">
        <f t="array" ref="H59">INDEX(Example_3_No_Adap!$E$12:$AR$119,MATCH(Analysis_3_No_Adap!$C59,Example_3_No_Adap!$C$12:$C$119)+Analysis_3_No_Adap!$D59-COUNT($C$57:$C$65),MATCH(Analysis_3_No_Adap!H$56,Example_3_No_Adap!$E$11:$AR$11,0))</f>
        <v>1.47872476197186E-6</v>
      </c>
      <c r="I59" s="1" cm="1">
        <f t="array" ref="I59">INDEX(Example_3_No_Adap!$E$12:$AR$119,MATCH(Analysis_3_No_Adap!$C59,Example_3_No_Adap!$C$12:$C$119)+Analysis_3_No_Adap!$D59-COUNT($C$57:$C$65),MATCH(Analysis_3_No_Adap!I$56,Example_3_No_Adap!$E$11:$AR$11,0))</f>
        <v>3.5354973166035197E-5</v>
      </c>
      <c r="J59" s="1" cm="1">
        <f t="array" ref="J59">INDEX(Example_3_No_Adap!$E$12:$AR$119,MATCH(Analysis_3_No_Adap!$C59,Example_3_No_Adap!$C$12:$C$119)+Analysis_3_No_Adap!$D59-COUNT($C$57:$C$65),MATCH(Analysis_3_No_Adap!J$56,Example_3_No_Adap!$E$11:$AR$11,0))</f>
        <v>3.5281387140484502E-5</v>
      </c>
      <c r="P59" s="56">
        <f t="shared" ref="P59:P65" si="12">LOG(E58/E59)/LOG(2)</f>
        <v>10.71348498127599</v>
      </c>
      <c r="Q59" s="56">
        <f t="shared" si="10"/>
        <v>10.71329259705254</v>
      </c>
      <c r="R59" s="56">
        <f t="shared" si="10"/>
        <v>5.9845100701761691</v>
      </c>
      <c r="S59" s="56">
        <f t="shared" si="10"/>
        <v>10.678293543315203</v>
      </c>
      <c r="T59" s="56">
        <f t="shared" si="10"/>
        <v>6.0988057860601224</v>
      </c>
      <c r="U59" s="56">
        <f t="shared" si="10"/>
        <v>6.1018122031477899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INDEX(Example_3_No_Adap!$E$12:$AR$119,MATCH(Analysis_3_No_Adap!$C60,Example_3_No_Adap!$C$12:$C$119)+Analysis_3_No_Adap!$D60-COUNT($C$57:$C$65),MATCH(Analysis_3_No_Adap!E$56,Example_3_No_Adap!$E$11:$AR$11,0))</f>
        <v>5.76785019745785E-9</v>
      </c>
      <c r="F60" s="1" cm="1">
        <f t="array" ref="F60">INDEX(Example_3_No_Adap!$E$12:$AR$119,MATCH(Analysis_3_No_Adap!$C60,Example_3_No_Adap!$C$12:$C$119)+Analysis_3_No_Adap!$D60-COUNT($C$57:$C$65),MATCH(Analysis_3_No_Adap!F$56,Example_3_No_Adap!$E$11:$AR$11,0))</f>
        <v>6.1310491128452302E-9</v>
      </c>
      <c r="G60" s="1" cm="1">
        <f t="array" ref="G60">INDEX(Example_3_No_Adap!$E$12:$AR$119,MATCH(Analysis_3_No_Adap!$C60,Example_3_No_Adap!$C$12:$C$119)+Analysis_3_No_Adap!$D60-COUNT($C$57:$C$65),MATCH(Analysis_3_No_Adap!G$56,Example_3_No_Adap!$E$11:$AR$11,0))</f>
        <v>19.309008704641901</v>
      </c>
      <c r="H60" s="1" cm="1">
        <f t="array" ref="H60">INDEX(Example_3_No_Adap!$E$12:$AR$119,MATCH(Analysis_3_No_Adap!$C60,Example_3_No_Adap!$C$12:$C$119)+Analysis_3_No_Adap!$D60-COUNT($C$57:$C$65),MATCH(Analysis_3_No_Adap!H$56,Example_3_No_Adap!$E$11:$AR$11,0))</f>
        <v>7.3407955696103104E-5</v>
      </c>
      <c r="I60" s="1" cm="1">
        <f t="array" ref="I60">INDEX(Example_3_No_Adap!$E$12:$AR$119,MATCH(Analysis_3_No_Adap!$C60,Example_3_No_Adap!$C$12:$C$119)+Analysis_3_No_Adap!$D60-COUNT($C$57:$C$65),MATCH(Analysis_3_No_Adap!I$56,Example_3_No_Adap!$E$11:$AR$11,0))</f>
        <v>3.8416093982585104E-6</v>
      </c>
      <c r="J60" s="1" cm="1">
        <f t="array" ref="J60">INDEX(Example_3_No_Adap!$E$12:$AR$119,MATCH(Analysis_3_No_Adap!$C60,Example_3_No_Adap!$C$12:$C$119)+Analysis_3_No_Adap!$D60-COUNT($C$57:$C$65),MATCH(Analysis_3_No_Adap!J$56,Example_3_No_Adap!$E$11:$AR$11,0))</f>
        <v>3.5121068541199601E-6</v>
      </c>
      <c r="P60" s="56">
        <f t="shared" si="12"/>
        <v>7.9669126969765811</v>
      </c>
      <c r="Q60" s="56">
        <f t="shared" si="10"/>
        <v>7.879004815186315</v>
      </c>
      <c r="R60" s="56">
        <f t="shared" si="10"/>
        <v>-18.94463374602806</v>
      </c>
      <c r="S60" s="56">
        <f t="shared" si="10"/>
        <v>-5.6335109749626806</v>
      </c>
      <c r="T60" s="56">
        <f t="shared" si="10"/>
        <v>3.2021304210612511</v>
      </c>
      <c r="U60" s="56">
        <f t="shared" si="10"/>
        <v>3.3284986397838434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INDEX(Example_3_No_Adap!$E$12:$AR$119,MATCH(Analysis_3_No_Adap!$C61,Example_3_No_Adap!$C$12:$C$119)+Analysis_3_No_Adap!$D61-COUNT($C$57:$C$65),MATCH(Analysis_3_No_Adap!E$56,Example_3_No_Adap!$E$11:$AR$11,0))</f>
        <v>1.69275753969522E-7</v>
      </c>
      <c r="F61" s="1" cm="1">
        <f t="array" ref="F61">INDEX(Example_3_No_Adap!$E$12:$AR$119,MATCH(Analysis_3_No_Adap!$C61,Example_3_No_Adap!$C$12:$C$119)+Analysis_3_No_Adap!$D61-COUNT($C$57:$C$65),MATCH(Analysis_3_No_Adap!F$56,Example_3_No_Adap!$E$11:$AR$11,0))</f>
        <v>1.3808279442258101E-7</v>
      </c>
      <c r="G61" s="1" cm="1">
        <f t="array" ref="G61">INDEX(Example_3_No_Adap!$E$12:$AR$119,MATCH(Analysis_3_No_Adap!$C61,Example_3_No_Adap!$C$12:$C$119)+Analysis_3_No_Adap!$D61-COUNT($C$57:$C$65),MATCH(Analysis_3_No_Adap!G$56,Example_3_No_Adap!$E$11:$AR$11,0))</f>
        <v>148.606607735837</v>
      </c>
      <c r="H61" s="1" cm="1">
        <f t="array" ref="H61">INDEX(Example_3_No_Adap!$E$12:$AR$119,MATCH(Analysis_3_No_Adap!$C61,Example_3_No_Adap!$C$12:$C$119)+Analysis_3_No_Adap!$D61-COUNT($C$57:$C$65),MATCH(Analysis_3_No_Adap!H$56,Example_3_No_Adap!$E$11:$AR$11,0))</f>
        <v>9.0881617280791404E-4</v>
      </c>
      <c r="I61" s="1" cm="1">
        <f t="array" ref="I61">INDEX(Example_3_No_Adap!$E$12:$AR$119,MATCH(Analysis_3_No_Adap!$C61,Example_3_No_Adap!$C$12:$C$119)+Analysis_3_No_Adap!$D61-COUNT($C$57:$C$65),MATCH(Analysis_3_No_Adap!I$56,Example_3_No_Adap!$E$11:$AR$11,0))</f>
        <v>1.5613744075437799E-6</v>
      </c>
      <c r="J61" s="1" cm="1">
        <f t="array" ref="J61">INDEX(Example_3_No_Adap!$E$12:$AR$119,MATCH(Analysis_3_No_Adap!$C61,Example_3_No_Adap!$C$12:$C$119)+Analysis_3_No_Adap!$D61-COUNT($C$57:$C$65),MATCH(Analysis_3_No_Adap!J$56,Example_3_No_Adap!$E$11:$AR$11,0))</f>
        <v>3.7073060921155598E-7</v>
      </c>
      <c r="P61" s="56">
        <f t="shared" si="12"/>
        <v>-4.8751978395286599</v>
      </c>
      <c r="Q61" s="56">
        <f t="shared" si="10"/>
        <v>-4.493255794528757</v>
      </c>
      <c r="R61" s="56">
        <f t="shared" si="10"/>
        <v>-2.9441522606677553</v>
      </c>
      <c r="S61" s="56">
        <f t="shared" si="10"/>
        <v>-3.6299801776328833</v>
      </c>
      <c r="T61" s="56">
        <f t="shared" si="10"/>
        <v>1.2988943103536372</v>
      </c>
      <c r="U61" s="56">
        <f t="shared" si="10"/>
        <v>3.2438935981504282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INDEX(Example_3_No_Adap!$E$12:$AR$119,MATCH(Analysis_3_No_Adap!$C62,Example_3_No_Adap!$C$12:$C$119)+Analysis_3_No_Adap!$D62-COUNT($C$57:$C$65),MATCH(Analysis_3_No_Adap!E$56,Example_3_No_Adap!$E$11:$AR$11,0))</f>
        <v>2.0700586284006002E-6</v>
      </c>
      <c r="F62" s="1" cm="1">
        <f t="array" ref="F62">INDEX(Example_3_No_Adap!$E$12:$AR$119,MATCH(Analysis_3_No_Adap!$C62,Example_3_No_Adap!$C$12:$C$119)+Analysis_3_No_Adap!$D62-COUNT($C$57:$C$65),MATCH(Analysis_3_No_Adap!F$56,Example_3_No_Adap!$E$11:$AR$11,0))</f>
        <v>4.7324495490164196E-6</v>
      </c>
      <c r="G62" s="1" cm="1">
        <f t="array" ref="G62">INDEX(Example_3_No_Adap!$E$12:$AR$119,MATCH(Analysis_3_No_Adap!$C62,Example_3_No_Adap!$C$12:$C$119)+Analysis_3_No_Adap!$D62-COUNT($C$57:$C$65),MATCH(Analysis_3_No_Adap!G$56,Example_3_No_Adap!$E$11:$AR$11,0))</f>
        <v>2191.6263734929698</v>
      </c>
      <c r="H62" s="1" cm="1">
        <f t="array" ref="H62">INDEX(Example_3_No_Adap!$E$12:$AR$119,MATCH(Analysis_3_No_Adap!$C62,Example_3_No_Adap!$C$12:$C$119)+Analysis_3_No_Adap!$D62-COUNT($C$57:$C$65),MATCH(Analysis_3_No_Adap!H$56,Example_3_No_Adap!$E$11:$AR$11,0))</f>
        <v>0.10831771949897701</v>
      </c>
      <c r="I62" s="1" cm="1">
        <f t="array" ref="I62">INDEX(Example_3_No_Adap!$E$12:$AR$119,MATCH(Analysis_3_No_Adap!$C62,Example_3_No_Adap!$C$12:$C$119)+Analysis_3_No_Adap!$D62-COUNT($C$57:$C$65),MATCH(Analysis_3_No_Adap!I$56,Example_3_No_Adap!$E$11:$AR$11,0))</f>
        <v>1.72727782166149E-6</v>
      </c>
      <c r="J62" s="1" cm="1">
        <f t="array" ref="J62">INDEX(Example_3_No_Adap!$E$12:$AR$119,MATCH(Analysis_3_No_Adap!$C62,Example_3_No_Adap!$C$12:$C$119)+Analysis_3_No_Adap!$D62-COUNT($C$57:$C$65),MATCH(Analysis_3_No_Adap!J$56,Example_3_No_Adap!$E$11:$AR$11,0))</f>
        <v>4.4776717555983199E-8</v>
      </c>
      <c r="P62" s="56">
        <f t="shared" si="12"/>
        <v>-3.6122243781795751</v>
      </c>
      <c r="Q62" s="56">
        <f t="shared" si="10"/>
        <v>-5.0989816546592861</v>
      </c>
      <c r="R62" s="56">
        <f t="shared" si="10"/>
        <v>-3.8824316986011986</v>
      </c>
      <c r="S62" s="56">
        <f t="shared" si="10"/>
        <v>-6.8970650462730578</v>
      </c>
      <c r="T62" s="56">
        <f t="shared" si="10"/>
        <v>-0.14568362206484153</v>
      </c>
      <c r="U62" s="56">
        <f t="shared" si="10"/>
        <v>3.0495505579386499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INDEX(Example_3_No_Adap!$E$12:$AR$119,MATCH(Analysis_3_No_Adap!$C63,Example_3_No_Adap!$C$12:$C$119)+Analysis_3_No_Adap!$D63-COUNT($C$57:$C$65),MATCH(Analysis_3_No_Adap!E$56,Example_3_No_Adap!$E$11:$AR$11,0))</f>
        <v>3.1381777826355899E-7</v>
      </c>
      <c r="F63" s="1" cm="1">
        <f t="array" ref="F63">INDEX(Example_3_No_Adap!$E$12:$AR$119,MATCH(Analysis_3_No_Adap!$C63,Example_3_No_Adap!$C$12:$C$119)+Analysis_3_No_Adap!$D63-COUNT($C$57:$C$65),MATCH(Analysis_3_No_Adap!F$56,Example_3_No_Adap!$E$11:$AR$11,0))</f>
        <v>9.2505963156130897E-5</v>
      </c>
      <c r="G63" s="1" cm="1">
        <f t="array" ref="G63">INDEX(Example_3_No_Adap!$E$12:$AR$119,MATCH(Analysis_3_No_Adap!$C63,Example_3_No_Adap!$C$12:$C$119)+Analysis_3_No_Adap!$D63-COUNT($C$57:$C$65),MATCH(Analysis_3_No_Adap!G$56,Example_3_No_Adap!$E$11:$AR$11,0))</f>
        <v>3079.6441287337602</v>
      </c>
      <c r="H63" s="1" cm="1">
        <f t="array" ref="H63">INDEX(Example_3_No_Adap!$E$12:$AR$119,MATCH(Analysis_3_No_Adap!$C63,Example_3_No_Adap!$C$12:$C$119)+Analysis_3_No_Adap!$D63-COUNT($C$57:$C$65),MATCH(Analysis_3_No_Adap!H$56,Example_3_No_Adap!$E$11:$AR$11,0))</f>
        <v>20.388200642616599</v>
      </c>
      <c r="I63" s="1" cm="1">
        <f t="array" ref="I63">INDEX(Example_3_No_Adap!$E$12:$AR$119,MATCH(Analysis_3_No_Adap!$C63,Example_3_No_Adap!$C$12:$C$119)+Analysis_3_No_Adap!$D63-COUNT($C$57:$C$65),MATCH(Analysis_3_No_Adap!I$56,Example_3_No_Adap!$E$11:$AR$11,0))</f>
        <v>2.6913396812267001E-6</v>
      </c>
      <c r="J63" s="1" cm="1">
        <f t="array" ref="J63">INDEX(Example_3_No_Adap!$E$12:$AR$119,MATCH(Analysis_3_No_Adap!$C63,Example_3_No_Adap!$C$12:$C$119)+Analysis_3_No_Adap!$D63-COUNT($C$57:$C$65),MATCH(Analysis_3_No_Adap!J$56,Example_3_No_Adap!$E$11:$AR$11,0))</f>
        <v>4.0993675565204097E-8</v>
      </c>
      <c r="P63" s="56">
        <f t="shared" si="12"/>
        <v>2.7216726378075737</v>
      </c>
      <c r="Q63" s="56">
        <f t="shared" si="10"/>
        <v>-4.2888873371490384</v>
      </c>
      <c r="R63" s="56">
        <f t="shared" si="10"/>
        <v>-0.49076177862763687</v>
      </c>
      <c r="S63" s="56">
        <f t="shared" si="10"/>
        <v>-7.5563213758140506</v>
      </c>
      <c r="T63" s="56">
        <f t="shared" si="10"/>
        <v>-0.63982433903499603</v>
      </c>
      <c r="U63" s="56">
        <f t="shared" si="10"/>
        <v>0.12734742215988903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INDEX(Example_3_No_Adap!$E$12:$AR$119,MATCH(Analysis_3_No_Adap!$C64,Example_3_No_Adap!$C$12:$C$119)+Analysis_3_No_Adap!$D64-COUNT($C$57:$C$65),MATCH(Analysis_3_No_Adap!E$56,Example_3_No_Adap!$E$11:$AR$11,0))</f>
        <v>3.2666183125140701E-7</v>
      </c>
      <c r="F64" s="1" cm="1">
        <f t="array" ref="F64">INDEX(Example_3_No_Adap!$E$12:$AR$119,MATCH(Analysis_3_No_Adap!$C64,Example_3_No_Adap!$C$12:$C$119)+Analysis_3_No_Adap!$D64-COUNT($C$57:$C$65),MATCH(Analysis_3_No_Adap!F$56,Example_3_No_Adap!$E$11:$AR$11,0))</f>
        <v>7.4864203529534401E-4</v>
      </c>
      <c r="G64" s="1" cm="1">
        <f t="array" ref="G64">INDEX(Example_3_No_Adap!$E$12:$AR$119,MATCH(Analysis_3_No_Adap!$C64,Example_3_No_Adap!$C$12:$C$119)+Analysis_3_No_Adap!$D64-COUNT($C$57:$C$65),MATCH(Analysis_3_No_Adap!G$56,Example_3_No_Adap!$E$11:$AR$11,0))</f>
        <v>221.92272139911401</v>
      </c>
      <c r="H64" s="1" cm="1">
        <f t="array" ref="H64">INDEX(Example_3_No_Adap!$E$12:$AR$119,MATCH(Analysis_3_No_Adap!$C64,Example_3_No_Adap!$C$12:$C$119)+Analysis_3_No_Adap!$D64-COUNT($C$57:$C$65),MATCH(Analysis_3_No_Adap!H$56,Example_3_No_Adap!$E$11:$AR$11,0))</f>
        <v>2521.5146868745801</v>
      </c>
      <c r="I64" s="1" cm="1">
        <f t="array" ref="I64">INDEX(Example_3_No_Adap!$E$12:$AR$119,MATCH(Analysis_3_No_Adap!$C64,Example_3_No_Adap!$C$12:$C$119)+Analysis_3_No_Adap!$D64-COUNT($C$57:$C$65),MATCH(Analysis_3_No_Adap!I$56,Example_3_No_Adap!$E$11:$AR$11,0))</f>
        <v>6.2885059272099803E-6</v>
      </c>
      <c r="J64" s="1" cm="1">
        <f t="array" ref="J64">INDEX(Example_3_No_Adap!$E$12:$AR$119,MATCH(Analysis_3_No_Adap!$C64,Example_3_No_Adap!$C$12:$C$119)+Analysis_3_No_Adap!$D64-COUNT($C$57:$C$65),MATCH(Analysis_3_No_Adap!J$56,Example_3_No_Adap!$E$11:$AR$11,0))</f>
        <v>4.0927522815259498E-8</v>
      </c>
      <c r="P64" s="56">
        <f t="shared" si="12"/>
        <v>-5.7870807624488152E-2</v>
      </c>
      <c r="Q64" s="56">
        <f t="shared" si="10"/>
        <v>-3.0166577826786178</v>
      </c>
      <c r="R64" s="56">
        <f t="shared" si="10"/>
        <v>3.7946343590164671</v>
      </c>
      <c r="S64" s="56">
        <f t="shared" si="10"/>
        <v>-6.950412362097528</v>
      </c>
      <c r="T64" s="56">
        <f t="shared" si="10"/>
        <v>-1.2243928020656647</v>
      </c>
      <c r="U64" s="56">
        <f t="shared" si="10"/>
        <v>2.3300016825334364E-3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INDEX(Example_3_No_Adap!$E$12:$AR$119,MATCH(Analysis_3_No_Adap!$C65,Example_3_No_Adap!$C$12:$C$119)+Analysis_3_No_Adap!$D65-COUNT($C$57:$C$65),MATCH(Analysis_3_No_Adap!E$56,Example_3_No_Adap!$E$11:$AR$11,0))</f>
        <v>4.1146467533170803E-7</v>
      </c>
      <c r="F65" s="1" cm="1">
        <f t="array" ref="F65">INDEX(Example_3_No_Adap!$E$12:$AR$119,MATCH(Analysis_3_No_Adap!$C65,Example_3_No_Adap!$C$12:$C$119)+Analysis_3_No_Adap!$D65-COUNT($C$57:$C$65),MATCH(Analysis_3_No_Adap!F$56,Example_3_No_Adap!$E$11:$AR$11,0))</f>
        <v>5.8591891351255497E-2</v>
      </c>
      <c r="G65" s="1" cm="1">
        <f t="array" ref="G65">INDEX(Example_3_No_Adap!$E$12:$AR$119,MATCH(Analysis_3_No_Adap!$C65,Example_3_No_Adap!$C$12:$C$119)+Analysis_3_No_Adap!$D65-COUNT($C$57:$C$65),MATCH(Analysis_3_No_Adap!G$56,Example_3_No_Adap!$E$11:$AR$11,0))</f>
        <v>401.56248205619301</v>
      </c>
      <c r="H65" s="1" cm="1">
        <f t="array" ref="H65">INDEX(Example_3_No_Adap!$E$12:$AR$119,MATCH(Analysis_3_No_Adap!$C65,Example_3_No_Adap!$C$12:$C$119)+Analysis_3_No_Adap!$D65-COUNT($C$57:$C$65),MATCH(Analysis_3_No_Adap!H$56,Example_3_No_Adap!$E$11:$AR$11,0))</f>
        <v>129166.279445687</v>
      </c>
      <c r="I65" s="1" cm="1">
        <f t="array" ref="I65">INDEX(Example_3_No_Adap!$E$12:$AR$119,MATCH(Analysis_3_No_Adap!$C65,Example_3_No_Adap!$C$12:$C$119)+Analysis_3_No_Adap!$D65-COUNT($C$57:$C$65),MATCH(Analysis_3_No_Adap!I$56,Example_3_No_Adap!$E$11:$AR$11,0))</f>
        <v>1.4170107439315199E-5</v>
      </c>
      <c r="J65" s="1" cm="1">
        <f t="array" ref="J65">INDEX(Example_3_No_Adap!$E$12:$AR$119,MATCH(Analysis_3_No_Adap!$C65,Example_3_No_Adap!$C$12:$C$119)+Analysis_3_No_Adap!$D65-COUNT($C$57:$C$65),MATCH(Analysis_3_No_Adap!J$56,Example_3_No_Adap!$E$11:$AR$11,0))</f>
        <v>3.9826739128834303E-8</v>
      </c>
      <c r="P65" s="56">
        <f t="shared" si="12"/>
        <v>-0.33297068594466189</v>
      </c>
      <c r="Q65" s="56">
        <f t="shared" si="10"/>
        <v>-6.2902811547929094</v>
      </c>
      <c r="R65" s="56">
        <f t="shared" si="10"/>
        <v>-0.85556710033013705</v>
      </c>
      <c r="S65" s="56">
        <f t="shared" si="10"/>
        <v>-5.6787950459896361</v>
      </c>
      <c r="T65" s="56">
        <f t="shared" si="10"/>
        <v>-1.1720615008965958</v>
      </c>
      <c r="U65" s="56">
        <f t="shared" si="10"/>
        <v>3.9333986849804888E-2</v>
      </c>
    </row>
    <row r="67" spans="2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2:22" x14ac:dyDescent="0.45">
      <c r="C68" s="50" t="s">
        <v>11</v>
      </c>
      <c r="D68" s="50" t="s">
        <v>14</v>
      </c>
      <c r="E68" s="54" t="s">
        <v>115</v>
      </c>
      <c r="F68" s="54" t="s">
        <v>116</v>
      </c>
      <c r="G68" s="54" t="s">
        <v>117</v>
      </c>
      <c r="H68" s="54" t="s">
        <v>118</v>
      </c>
      <c r="I68" s="54" t="s">
        <v>119</v>
      </c>
      <c r="J68" s="54" t="s">
        <v>120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INDEX(Example_3_No_Adap!$AS$12:$CF$119,MATCH(Analysis_3_No_Adap!$C69,Example_3_No_Adap!$C$12:$C$119)+Analysis_3_No_Adap!$D69-COUNT($C$69:$C$77),MATCH(Analysis_3_No_Adap!E$68,Example_3_No_Adap!$AS$11:$CF$11,0))</f>
        <v>0.18030495067566599</v>
      </c>
      <c r="F69" s="1" cm="1">
        <f t="array" ref="F69">INDEX(Example_3_No_Adap!$AS$12:$CF$119,MATCH(Analysis_3_No_Adap!$C69,Example_3_No_Adap!$C$12:$C$119)+Analysis_3_No_Adap!$D69-COUNT($C$69:$C$77),MATCH(Analysis_3_No_Adap!F$68,Example_3_No_Adap!$AS$11:$CF$11,0))</f>
        <v>0.18030495067566599</v>
      </c>
      <c r="G69" s="1" cm="1">
        <f t="array" ref="G69">INDEX(Example_3_No_Adap!$AS$12:$CF$119,MATCH(Analysis_3_No_Adap!$C69,Example_3_No_Adap!$C$12:$C$119)+Analysis_3_No_Adap!$D69-COUNT($C$69:$C$77),MATCH(Analysis_3_No_Adap!G$68,Example_3_No_Adap!$AS$11:$CF$11,0))</f>
        <v>0.18030495067500399</v>
      </c>
      <c r="H69" s="1" cm="1">
        <f t="array" ref="H69">INDEX(Example_3_No_Adap!$AS$12:$CF$119,MATCH(Analysis_3_No_Adap!$C69,Example_3_No_Adap!$C$12:$C$119)+Analysis_3_No_Adap!$D69-COUNT($C$69:$C$77),MATCH(Analysis_3_No_Adap!H$68,Example_3_No_Adap!$AS$11:$CF$11,0))</f>
        <v>0.18030495067500399</v>
      </c>
      <c r="I69" s="1" cm="1">
        <f t="array" ref="I69">INDEX(Example_3_No_Adap!$AS$12:$CF$119,MATCH(Analysis_3_No_Adap!$C69,Example_3_No_Adap!$C$12:$C$119)+Analysis_3_No_Adap!$D69-COUNT($C$69:$C$77),MATCH(Analysis_3_No_Adap!I$68,Example_3_No_Adap!$AS$11:$CF$11,0))</f>
        <v>0.18030274000326699</v>
      </c>
      <c r="J69" s="1" cm="1">
        <f t="array" ref="J69">INDEX(Example_3_No_Adap!$AS$12:$CF$119,MATCH(Analysis_3_No_Adap!$C69,Example_3_No_Adap!$C$12:$C$119)+Analysis_3_No_Adap!$D69-COUNT($C$69:$C$77),MATCH(Analysis_3_No_Adap!J$68,Example_3_No_Adap!$AS$11:$CF$11,0))</f>
        <v>0.18030274000326699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INDEX(Example_3_No_Adap!$AS$12:$CF$119,MATCH(Analysis_3_No_Adap!$C70,Example_3_No_Adap!$C$12:$C$119)+Analysis_3_No_Adap!$D70-COUNT($C$69:$C$77),MATCH(Analysis_3_No_Adap!E$68,Example_3_No_Adap!$AS$11:$CF$11,0))</f>
        <v>5.72537385383271E-3</v>
      </c>
      <c r="F70" s="1" cm="1">
        <f t="array" ref="F70">INDEX(Example_3_No_Adap!$AS$12:$CF$119,MATCH(Analysis_3_No_Adap!$C70,Example_3_No_Adap!$C$12:$C$119)+Analysis_3_No_Adap!$D70-COUNT($C$69:$C$77),MATCH(Analysis_3_No_Adap!F$68,Example_3_No_Adap!$AS$11:$CF$11,0))</f>
        <v>5.7253707794169698E-3</v>
      </c>
      <c r="G70" s="1" cm="1">
        <f t="array" ref="G70">INDEX(Example_3_No_Adap!$AS$12:$CF$119,MATCH(Analysis_3_No_Adap!$C70,Example_3_No_Adap!$C$12:$C$119)+Analysis_3_No_Adap!$D70-COUNT($C$69:$C$77),MATCH(Analysis_3_No_Adap!G$68,Example_3_No_Adap!$AS$11:$CF$11,0))</f>
        <v>5.7249601082891202E-3</v>
      </c>
      <c r="H70" s="1" cm="1">
        <f t="array" ref="H70">INDEX(Example_3_No_Adap!$AS$12:$CF$119,MATCH(Analysis_3_No_Adap!$C70,Example_3_No_Adap!$C$12:$C$119)+Analysis_3_No_Adap!$D70-COUNT($C$69:$C$77),MATCH(Analysis_3_No_Adap!H$68,Example_3_No_Adap!$AS$11:$CF$11,0))</f>
        <v>5.7255866175579097E-3</v>
      </c>
      <c r="I70" s="1" cm="1">
        <f t="array" ref="I70">INDEX(Example_3_No_Adap!$AS$12:$CF$119,MATCH(Analysis_3_No_Adap!$C70,Example_3_No_Adap!$C$12:$C$119)+Analysis_3_No_Adap!$D70-COUNT($C$69:$C$77),MATCH(Analysis_3_No_Adap!I$68,Example_3_No_Adap!$AS$11:$CF$11,0))</f>
        <v>1.71723518882757E-3</v>
      </c>
      <c r="J70" s="1" cm="1">
        <f t="array" ref="J70">INDEX(Example_3_No_Adap!$AS$12:$CF$119,MATCH(Analysis_3_No_Adap!$C70,Example_3_No_Adap!$C$12:$C$119)+Analysis_3_No_Adap!$D70-COUNT($C$69:$C$77),MATCH(Analysis_3_No_Adap!J$68,Example_3_No_Adap!$AS$11:$CF$11,0))</f>
        <v>1.7168066590379401E-3</v>
      </c>
      <c r="P70" s="56">
        <f>LOG(E69/E70)/LOG(2)</f>
        <v>4.976925298532052</v>
      </c>
      <c r="Q70" s="56">
        <f t="shared" ref="Q70:U77" si="14">LOG(F69/F70)/LOG(2)</f>
        <v>4.9769260732317742</v>
      </c>
      <c r="R70" s="56">
        <f t="shared" si="14"/>
        <v>4.9770295590044249</v>
      </c>
      <c r="S70" s="56">
        <f t="shared" si="14"/>
        <v>4.9768716867494671</v>
      </c>
      <c r="T70" s="56">
        <f t="shared" si="14"/>
        <v>6.7141898696152502</v>
      </c>
      <c r="U70" s="56">
        <f t="shared" si="14"/>
        <v>6.7145499338386747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INDEX(Example_3_No_Adap!$AS$12:$CF$119,MATCH(Analysis_3_No_Adap!$C71,Example_3_No_Adap!$C$12:$C$119)+Analysis_3_No_Adap!$D71-COUNT($C$69:$C$77),MATCH(Analysis_3_No_Adap!E$68,Example_3_No_Adap!$AS$11:$CF$11,0))</f>
        <v>4.0588253344593199E-3</v>
      </c>
      <c r="F71" s="1" cm="1">
        <f t="array" ref="F71">INDEX(Example_3_No_Adap!$AS$12:$CF$119,MATCH(Analysis_3_No_Adap!$C71,Example_3_No_Adap!$C$12:$C$119)+Analysis_3_No_Adap!$D71-COUNT($C$69:$C$77),MATCH(Analysis_3_No_Adap!F$68,Example_3_No_Adap!$AS$11:$CF$11,0))</f>
        <v>5.4511085372126698E-3</v>
      </c>
      <c r="G71" s="1" cm="1">
        <f t="array" ref="G71">INDEX(Example_3_No_Adap!$AS$12:$CF$119,MATCH(Analysis_3_No_Adap!$C71,Example_3_No_Adap!$C$12:$C$119)+Analysis_3_No_Adap!$D71-COUNT($C$69:$C$77),MATCH(Analysis_3_No_Adap!G$68,Example_3_No_Adap!$AS$11:$CF$11,0))</f>
        <v>56.653091007457199</v>
      </c>
      <c r="H71" s="1" cm="1">
        <f t="array" ref="H71">INDEX(Example_3_No_Adap!$AS$12:$CF$119,MATCH(Analysis_3_No_Adap!$C71,Example_3_No_Adap!$C$12:$C$119)+Analysis_3_No_Adap!$D71-COUNT($C$69:$C$77),MATCH(Analysis_3_No_Adap!H$68,Example_3_No_Adap!$AS$11:$CF$11,0))</f>
        <v>1.5915547055786401</v>
      </c>
      <c r="I71" s="1" cm="1">
        <f t="array" ref="I71">INDEX(Example_3_No_Adap!$AS$12:$CF$119,MATCH(Analysis_3_No_Adap!$C71,Example_3_No_Adap!$C$12:$C$119)+Analysis_3_No_Adap!$D71-COUNT($C$69:$C$77),MATCH(Analysis_3_No_Adap!I$68,Example_3_No_Adap!$AS$11:$CF$11,0))</f>
        <v>1.0489515907621599E-3</v>
      </c>
      <c r="J71" s="1" cm="1">
        <f t="array" ref="J71">INDEX(Example_3_No_Adap!$AS$12:$CF$119,MATCH(Analysis_3_No_Adap!$C71,Example_3_No_Adap!$C$12:$C$119)+Analysis_3_No_Adap!$D71-COUNT($C$69:$C$77),MATCH(Analysis_3_No_Adap!J$68,Example_3_No_Adap!$AS$11:$CF$11,0))</f>
        <v>1.04768553178268E-3</v>
      </c>
      <c r="P71" s="56">
        <f t="shared" ref="P71:P77" si="16">LOG(E70/E71)/LOG(2)</f>
        <v>0.49630764384993048</v>
      </c>
      <c r="Q71" s="56">
        <f t="shared" si="14"/>
        <v>7.0819480145353275E-2</v>
      </c>
      <c r="R71" s="56">
        <f t="shared" si="14"/>
        <v>-13.27260141106329</v>
      </c>
      <c r="S71" s="56">
        <f t="shared" si="14"/>
        <v>-8.1187975186477441</v>
      </c>
      <c r="T71" s="56">
        <f t="shared" si="14"/>
        <v>0.71113954236533283</v>
      </c>
      <c r="U71" s="56">
        <f t="shared" si="14"/>
        <v>0.71252182755806126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INDEX(Example_3_No_Adap!$AS$12:$CF$119,MATCH(Analysis_3_No_Adap!$C72,Example_3_No_Adap!$C$12:$C$119)+Analysis_3_No_Adap!$D72-COUNT($C$69:$C$77),MATCH(Analysis_3_No_Adap!E$68,Example_3_No_Adap!$AS$11:$CF$11,0))</f>
        <v>7.2722201678043996E-2</v>
      </c>
      <c r="F72" s="1" cm="1">
        <f t="array" ref="F72">INDEX(Example_3_No_Adap!$AS$12:$CF$119,MATCH(Analysis_3_No_Adap!$C72,Example_3_No_Adap!$C$12:$C$119)+Analysis_3_No_Adap!$D72-COUNT($C$69:$C$77),MATCH(Analysis_3_No_Adap!F$68,Example_3_No_Adap!$AS$11:$CF$11,0))</f>
        <v>8.7942580758719399E-2</v>
      </c>
      <c r="G72" s="1" cm="1">
        <f t="array" ref="G72">INDEX(Example_3_No_Adap!$AS$12:$CF$119,MATCH(Analysis_3_No_Adap!$C72,Example_3_No_Adap!$C$12:$C$119)+Analysis_3_No_Adap!$D72-COUNT($C$69:$C$77),MATCH(Analysis_3_No_Adap!G$68,Example_3_No_Adap!$AS$11:$CF$11,0))</f>
        <v>294.10514495203</v>
      </c>
      <c r="H72" s="1" cm="1">
        <f t="array" ref="H72">INDEX(Example_3_No_Adap!$AS$12:$CF$119,MATCH(Analysis_3_No_Adap!$C72,Example_3_No_Adap!$C$12:$C$119)+Analysis_3_No_Adap!$D72-COUNT($C$69:$C$77),MATCH(Analysis_3_No_Adap!H$68,Example_3_No_Adap!$AS$11:$CF$11,0))</f>
        <v>23.759906125533501</v>
      </c>
      <c r="I72" s="1" cm="1">
        <f t="array" ref="I72">INDEX(Example_3_No_Adap!$AS$12:$CF$119,MATCH(Analysis_3_No_Adap!$C72,Example_3_No_Adap!$C$12:$C$119)+Analysis_3_No_Adap!$D72-COUNT($C$69:$C$77),MATCH(Analysis_3_No_Adap!I$68,Example_3_No_Adap!$AS$11:$CF$11,0))</f>
        <v>6.3081902504626597E-4</v>
      </c>
      <c r="J72" s="1" cm="1">
        <f t="array" ref="J72">INDEX(Example_3_No_Adap!$AS$12:$CF$119,MATCH(Analysis_3_No_Adap!$C72,Example_3_No_Adap!$C$12:$C$119)+Analysis_3_No_Adap!$D72-COUNT($C$69:$C$77),MATCH(Analysis_3_No_Adap!J$68,Example_3_No_Adap!$AS$11:$CF$11,0))</f>
        <v>4.7506939932522398E-4</v>
      </c>
      <c r="P72" s="56">
        <f t="shared" si="16"/>
        <v>-4.1632617158128262</v>
      </c>
      <c r="Q72" s="56">
        <f t="shared" si="14"/>
        <v>-4.0119403191874401</v>
      </c>
      <c r="R72" s="56">
        <f t="shared" si="14"/>
        <v>-2.3761054452231209</v>
      </c>
      <c r="S72" s="56">
        <f t="shared" si="14"/>
        <v>-3.9000204842666295</v>
      </c>
      <c r="T72" s="56">
        <f t="shared" si="14"/>
        <v>0.73365002236982479</v>
      </c>
      <c r="U72" s="56">
        <f t="shared" si="14"/>
        <v>1.1409955630427593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INDEX(Example_3_No_Adap!$AS$12:$CF$119,MATCH(Analysis_3_No_Adap!$C73,Example_3_No_Adap!$C$12:$C$119)+Analysis_3_No_Adap!$D73-COUNT($C$69:$C$77),MATCH(Analysis_3_No_Adap!E$68,Example_3_No_Adap!$AS$11:$CF$11,0))</f>
        <v>0.37783465885008799</v>
      </c>
      <c r="F73" s="1" cm="1">
        <f t="array" ref="F73">INDEX(Example_3_No_Adap!$AS$12:$CF$119,MATCH(Analysis_3_No_Adap!$C73,Example_3_No_Adap!$C$12:$C$119)+Analysis_3_No_Adap!$D73-COUNT($C$69:$C$77),MATCH(Analysis_3_No_Adap!F$68,Example_3_No_Adap!$AS$11:$CF$11,0))</f>
        <v>2.3031969536686399</v>
      </c>
      <c r="G73" s="1" cm="1">
        <f t="array" ref="G73">INDEX(Example_3_No_Adap!$AS$12:$CF$119,MATCH(Analysis_3_No_Adap!$C73,Example_3_No_Adap!$C$12:$C$119)+Analysis_3_No_Adap!$D73-COUNT($C$69:$C$77),MATCH(Analysis_3_No_Adap!G$68,Example_3_No_Adap!$AS$11:$CF$11,0))</f>
        <v>611.97466567555898</v>
      </c>
      <c r="H73" s="1" cm="1">
        <f t="array" ref="H73">INDEX(Example_3_No_Adap!$AS$12:$CF$119,MATCH(Analysis_3_No_Adap!$C73,Example_3_No_Adap!$C$12:$C$119)+Analysis_3_No_Adap!$D73-COUNT($C$69:$C$77),MATCH(Analysis_3_No_Adap!H$68,Example_3_No_Adap!$AS$11:$CF$11,0))</f>
        <v>317.08955691002302</v>
      </c>
      <c r="I73" s="1" cm="1">
        <f t="array" ref="I73">INDEX(Example_3_No_Adap!$AS$12:$CF$119,MATCH(Analysis_3_No_Adap!$C73,Example_3_No_Adap!$C$12:$C$119)+Analysis_3_No_Adap!$D73-COUNT($C$69:$C$77),MATCH(Analysis_3_No_Adap!I$68,Example_3_No_Adap!$AS$11:$CF$11,0))</f>
        <v>5.3792936161299598E-4</v>
      </c>
      <c r="J73" s="1" cm="1">
        <f t="array" ref="J73">INDEX(Example_3_No_Adap!$AS$12:$CF$119,MATCH(Analysis_3_No_Adap!$C73,Example_3_No_Adap!$C$12:$C$119)+Analysis_3_No_Adap!$D73-COUNT($C$69:$C$77),MATCH(Analysis_3_No_Adap!J$68,Example_3_No_Adap!$AS$11:$CF$11,0))</f>
        <v>4.5921065367757701E-4</v>
      </c>
      <c r="P73" s="56">
        <f t="shared" si="16"/>
        <v>-2.3772872633420388</v>
      </c>
      <c r="Q73" s="56">
        <f t="shared" si="14"/>
        <v>-4.7109321051737778</v>
      </c>
      <c r="R73" s="56">
        <f t="shared" si="14"/>
        <v>-1.0571399075952557</v>
      </c>
      <c r="S73" s="56">
        <f t="shared" si="14"/>
        <v>-3.738289322990779</v>
      </c>
      <c r="T73" s="56">
        <f t="shared" si="14"/>
        <v>0.22980943422225958</v>
      </c>
      <c r="U73" s="56">
        <f t="shared" si="14"/>
        <v>4.8982168439411999E-2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INDEX(Example_3_No_Adap!$AS$12:$CF$119,MATCH(Analysis_3_No_Adap!$C74,Example_3_No_Adap!$C$12:$C$119)+Analysis_3_No_Adap!$D74-COUNT($C$69:$C$77),MATCH(Analysis_3_No_Adap!E$68,Example_3_No_Adap!$AS$11:$CF$11,0))</f>
        <v>0.13939779684784201</v>
      </c>
      <c r="F74" s="1" cm="1">
        <f t="array" ref="F74">INDEX(Example_3_No_Adap!$AS$12:$CF$119,MATCH(Analysis_3_No_Adap!$C74,Example_3_No_Adap!$C$12:$C$119)+Analysis_3_No_Adap!$D74-COUNT($C$69:$C$77),MATCH(Analysis_3_No_Adap!F$68,Example_3_No_Adap!$AS$11:$CF$11,0))</f>
        <v>27.067868744575801</v>
      </c>
      <c r="G74" s="1" cm="1">
        <f t="array" ref="G74">INDEX(Example_3_No_Adap!$AS$12:$CF$119,MATCH(Analysis_3_No_Adap!$C74,Example_3_No_Adap!$C$12:$C$119)+Analysis_3_No_Adap!$D74-COUNT($C$69:$C$77),MATCH(Analysis_3_No_Adap!G$68,Example_3_No_Adap!$AS$11:$CF$11,0))</f>
        <v>317148.94642972399</v>
      </c>
      <c r="H74" s="1" cm="1">
        <f t="array" ref="H74">INDEX(Example_3_No_Adap!$AS$12:$CF$119,MATCH(Analysis_3_No_Adap!$C74,Example_3_No_Adap!$C$12:$C$119)+Analysis_3_No_Adap!$D74-COUNT($C$69:$C$77),MATCH(Analysis_3_No_Adap!H$68,Example_3_No_Adap!$AS$11:$CF$11,0))</f>
        <v>1832648.2049903499</v>
      </c>
      <c r="I74" s="1" cm="1">
        <f t="array" ref="I74">INDEX(Example_3_No_Adap!$AS$12:$CF$119,MATCH(Analysis_3_No_Adap!$C74,Example_3_No_Adap!$C$12:$C$119)+Analysis_3_No_Adap!$D74-COUNT($C$69:$C$77),MATCH(Analysis_3_No_Adap!I$68,Example_3_No_Adap!$AS$11:$CF$11,0))</f>
        <v>5.0280023508370605E-4</v>
      </c>
      <c r="J74" s="1" cm="1">
        <f t="array" ref="J74">INDEX(Example_3_No_Adap!$AS$12:$CF$119,MATCH(Analysis_3_No_Adap!$C74,Example_3_No_Adap!$C$12:$C$119)+Analysis_3_No_Adap!$D74-COUNT($C$69:$C$77),MATCH(Analysis_3_No_Adap!J$68,Example_3_No_Adap!$AS$11:$CF$11,0))</f>
        <v>4.6588143105313402E-4</v>
      </c>
      <c r="P74" s="56">
        <f t="shared" si="16"/>
        <v>1.4385472866037481</v>
      </c>
      <c r="Q74" s="56">
        <f t="shared" si="14"/>
        <v>-3.5548716069290767</v>
      </c>
      <c r="R74" s="56">
        <f t="shared" si="14"/>
        <v>-9.0174729042583639</v>
      </c>
      <c r="S74" s="56">
        <f t="shared" si="14"/>
        <v>-12.496751888153222</v>
      </c>
      <c r="T74" s="56">
        <f t="shared" si="14"/>
        <v>9.743141291384616E-2</v>
      </c>
      <c r="U74" s="56">
        <f t="shared" si="14"/>
        <v>-2.0806716237315649E-2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INDEX(Example_3_No_Adap!$AS$12:$CF$119,MATCH(Analysis_3_No_Adap!$C75,Example_3_No_Adap!$C$12:$C$119)+Analysis_3_No_Adap!$D75-COUNT($C$69:$C$77),MATCH(Analysis_3_No_Adap!E$68,Example_3_No_Adap!$AS$11:$CF$11,0))</f>
        <v>2.9562704408761502</v>
      </c>
      <c r="F75" s="1" cm="1">
        <f t="array" ref="F75">INDEX(Example_3_No_Adap!$AS$12:$CF$119,MATCH(Analysis_3_No_Adap!$C75,Example_3_No_Adap!$C$12:$C$119)+Analysis_3_No_Adap!$D75-COUNT($C$69:$C$77),MATCH(Analysis_3_No_Adap!F$68,Example_3_No_Adap!$AS$11:$CF$11,0))</f>
        <v>1264.4490443062</v>
      </c>
      <c r="G75" s="1" cm="1">
        <f t="array" ref="G75">INDEX(Example_3_No_Adap!$AS$12:$CF$119,MATCH(Analysis_3_No_Adap!$C75,Example_3_No_Adap!$C$12:$C$119)+Analysis_3_No_Adap!$D75-COUNT($C$69:$C$77),MATCH(Analysis_3_No_Adap!G$68,Example_3_No_Adap!$AS$11:$CF$11,0))</f>
        <v>2043.38609860626</v>
      </c>
      <c r="H75" s="1" cm="1">
        <f t="array" ref="H75">INDEX(Example_3_No_Adap!$AS$12:$CF$119,MATCH(Analysis_3_No_Adap!$C75,Example_3_No_Adap!$C$12:$C$119)+Analysis_3_No_Adap!$D75-COUNT($C$69:$C$77),MATCH(Analysis_3_No_Adap!H$68,Example_3_No_Adap!$AS$11:$CF$11,0))</f>
        <v>132795129.520289</v>
      </c>
      <c r="I75" s="1" cm="1">
        <f t="array" ref="I75">INDEX(Example_3_No_Adap!$AS$12:$CF$119,MATCH(Analysis_3_No_Adap!$C75,Example_3_No_Adap!$C$12:$C$119)+Analysis_3_No_Adap!$D75-COUNT($C$69:$C$77),MATCH(Analysis_3_No_Adap!I$68,Example_3_No_Adap!$AS$11:$CF$11,0))</f>
        <v>4.85434415619502E-4</v>
      </c>
      <c r="J75" s="1" cm="1">
        <f t="array" ref="J75">INDEX(Example_3_No_Adap!$AS$12:$CF$119,MATCH(Analysis_3_No_Adap!$C75,Example_3_No_Adap!$C$12:$C$119)+Analysis_3_No_Adap!$D75-COUNT($C$69:$C$77),MATCH(Analysis_3_No_Adap!J$68,Example_3_No_Adap!$AS$11:$CF$11,0))</f>
        <v>4.6677008476673999E-4</v>
      </c>
      <c r="P75" s="56">
        <f t="shared" si="16"/>
        <v>-4.4064985888617993</v>
      </c>
      <c r="Q75" s="56">
        <f t="shared" si="14"/>
        <v>-5.5457837912943564</v>
      </c>
      <c r="R75" s="56">
        <f t="shared" si="14"/>
        <v>7.2780549116908446</v>
      </c>
      <c r="S75" s="56">
        <f t="shared" si="14"/>
        <v>-6.1791285513921981</v>
      </c>
      <c r="T75" s="56">
        <f t="shared" si="14"/>
        <v>5.0708930090329347E-2</v>
      </c>
      <c r="U75" s="56">
        <f t="shared" si="14"/>
        <v>-2.7492727389021041E-3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INDEX(Example_3_No_Adap!$AS$12:$CF$119,MATCH(Analysis_3_No_Adap!$C76,Example_3_No_Adap!$C$12:$C$119)+Analysis_3_No_Adap!$D76-COUNT($C$69:$C$77),MATCH(Analysis_3_No_Adap!E$68,Example_3_No_Adap!$AS$11:$CF$11,0))</f>
        <v>0.34256709869614199</v>
      </c>
      <c r="F76" s="1" cm="1">
        <f t="array" ref="F76">INDEX(Example_3_No_Adap!$AS$12:$CF$119,MATCH(Analysis_3_No_Adap!$C76,Example_3_No_Adap!$C$12:$C$119)+Analysis_3_No_Adap!$D76-COUNT($C$69:$C$77),MATCH(Analysis_3_No_Adap!F$68,Example_3_No_Adap!$AS$11:$CF$11,0))</f>
        <v>17980.7889400145</v>
      </c>
      <c r="G76" s="1" cm="1">
        <f t="array" ref="G76">INDEX(Example_3_No_Adap!$AS$12:$CF$119,MATCH(Analysis_3_No_Adap!$C76,Example_3_No_Adap!$C$12:$C$119)+Analysis_3_No_Adap!$D76-COUNT($C$69:$C$77),MATCH(Analysis_3_No_Adap!G$68,Example_3_No_Adap!$AS$11:$CF$11,0))</f>
        <v>3177.07496822762</v>
      </c>
      <c r="H76" s="1" cm="1">
        <f t="array" ref="H76">INDEX(Example_3_No_Adap!$AS$12:$CF$119,MATCH(Analysis_3_No_Adap!$C76,Example_3_No_Adap!$C$12:$C$119)+Analysis_3_No_Adap!$D76-COUNT($C$69:$C$77),MATCH(Analysis_3_No_Adap!H$68,Example_3_No_Adap!$AS$11:$CF$11,0))</f>
        <v>12667003951.5201</v>
      </c>
      <c r="I76" s="1" cm="1">
        <f t="array" ref="I76">INDEX(Example_3_No_Adap!$AS$12:$CF$119,MATCH(Analysis_3_No_Adap!$C76,Example_3_No_Adap!$C$12:$C$119)+Analysis_3_No_Adap!$D76-COUNT($C$69:$C$77),MATCH(Analysis_3_No_Adap!I$68,Example_3_No_Adap!$AS$11:$CF$11,0))</f>
        <v>4.7564034855767398E-4</v>
      </c>
      <c r="J76" s="1" cm="1">
        <f t="array" ref="J76">INDEX(Example_3_No_Adap!$AS$12:$CF$119,MATCH(Analysis_3_No_Adap!$C76,Example_3_No_Adap!$C$12:$C$119)+Analysis_3_No_Adap!$D76-COUNT($C$69:$C$77),MATCH(Analysis_3_No_Adap!J$68,Example_3_No_Adap!$AS$11:$CF$11,0))</f>
        <v>4.6424427601369502E-4</v>
      </c>
      <c r="P76" s="56">
        <f t="shared" si="16"/>
        <v>3.1093197520041791</v>
      </c>
      <c r="Q76" s="56">
        <f t="shared" si="14"/>
        <v>-3.8298755186220834</v>
      </c>
      <c r="R76" s="56">
        <f t="shared" si="14"/>
        <v>-0.63673730555531505</v>
      </c>
      <c r="S76" s="56">
        <f t="shared" si="14"/>
        <v>-6.5757292883809892</v>
      </c>
      <c r="T76" s="56">
        <f t="shared" si="14"/>
        <v>2.9405290143384447E-2</v>
      </c>
      <c r="U76" s="56">
        <f t="shared" si="14"/>
        <v>7.827979579879631E-3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INDEX(Example_3_No_Adap!$AS$12:$CF$119,MATCH(Analysis_3_No_Adap!$C77,Example_3_No_Adap!$C$12:$C$119)+Analysis_3_No_Adap!$D77-COUNT($C$69:$C$77),MATCH(Analysis_3_No_Adap!E$68,Example_3_No_Adap!$AS$11:$CF$11,0))</f>
        <v>0.96535986486734204</v>
      </c>
      <c r="F77" s="1" cm="1">
        <f t="array" ref="F77">INDEX(Example_3_No_Adap!$AS$12:$CF$119,MATCH(Analysis_3_No_Adap!$C77,Example_3_No_Adap!$C$12:$C$119)+Analysis_3_No_Adap!$D77-COUNT($C$69:$C$77),MATCH(Analysis_3_No_Adap!F$68,Example_3_No_Adap!$AS$11:$CF$11,0))</f>
        <v>3678215.5695496299</v>
      </c>
      <c r="G77" s="1" cm="1">
        <f t="array" ref="G77">INDEX(Example_3_No_Adap!$AS$12:$CF$119,MATCH(Analysis_3_No_Adap!$C77,Example_3_No_Adap!$C$12:$C$119)+Analysis_3_No_Adap!$D77-COUNT($C$69:$C$77),MATCH(Analysis_3_No_Adap!G$68,Example_3_No_Adap!$AS$11:$CF$11,0))</f>
        <v>2818.3153306750701</v>
      </c>
      <c r="H77" s="1" cm="1">
        <f t="array" ref="H77">INDEX(Example_3_No_Adap!$AS$12:$CF$119,MATCH(Analysis_3_No_Adap!$C77,Example_3_No_Adap!$C$12:$C$119)+Analysis_3_No_Adap!$D77-COUNT($C$69:$C$77),MATCH(Analysis_3_No_Adap!H$68,Example_3_No_Adap!$AS$11:$CF$11,0))</f>
        <v>5690752419521.2305</v>
      </c>
      <c r="I77" s="1" cm="1">
        <f t="array" ref="I77">INDEX(Example_3_No_Adap!$AS$12:$CF$119,MATCH(Analysis_3_No_Adap!$C77,Example_3_No_Adap!$C$12:$C$119)+Analysis_3_No_Adap!$D77-COUNT($C$69:$C$77),MATCH(Analysis_3_No_Adap!I$68,Example_3_No_Adap!$AS$11:$CF$11,0))</f>
        <v>4.6842919118690699E-4</v>
      </c>
      <c r="J77" s="1" cm="1">
        <f t="array" ref="J77">INDEX(Example_3_No_Adap!$AS$12:$CF$119,MATCH(Analysis_3_No_Adap!$C77,Example_3_No_Adap!$C$12:$C$119)+Analysis_3_No_Adap!$D77-COUNT($C$69:$C$77),MATCH(Analysis_3_No_Adap!J$68,Example_3_No_Adap!$AS$11:$CF$11,0))</f>
        <v>4.5812860920051401E-4</v>
      </c>
      <c r="P77" s="56">
        <f t="shared" si="16"/>
        <v>-1.4946802507805121</v>
      </c>
      <c r="Q77" s="56">
        <f t="shared" si="14"/>
        <v>-7.6764059010498711</v>
      </c>
      <c r="R77" s="56">
        <f t="shared" si="14"/>
        <v>0.17286609479184348</v>
      </c>
      <c r="S77" s="56">
        <f t="shared" si="14"/>
        <v>-8.8114002720252405</v>
      </c>
      <c r="T77" s="56">
        <f t="shared" si="14"/>
        <v>2.2040120726172487E-2</v>
      </c>
      <c r="U77" s="56">
        <f t="shared" si="14"/>
        <v>1.9131463250840031E-2</v>
      </c>
    </row>
    <row r="80" spans="2:22" s="4" customFormat="1" ht="35.25" customHeight="1" x14ac:dyDescent="0.45">
      <c r="B80" s="83" t="s">
        <v>16</v>
      </c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</row>
    <row r="81" spans="2:13" ht="5.45" customHeight="1" x14ac:dyDescent="0.45"/>
    <row r="82" spans="2:13" x14ac:dyDescent="0.45">
      <c r="C82" s="77" t="s">
        <v>94</v>
      </c>
      <c r="D82" s="77"/>
      <c r="E82" s="77"/>
      <c r="F82" s="77"/>
      <c r="G82" s="77"/>
      <c r="H82" s="77" t="s">
        <v>96</v>
      </c>
      <c r="I82" s="7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115</v>
      </c>
      <c r="F83" s="54" t="s">
        <v>117</v>
      </c>
      <c r="G83" s="54" t="s">
        <v>121</v>
      </c>
      <c r="H83" s="57" t="str">
        <f>I83&amp;"^2"</f>
        <v>St_1E-10_CPLRBF^2</v>
      </c>
      <c r="I83" s="57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INDEX(Example_3_No_Adap!$DU$12:$FD$119,MATCH($C84,Example_3_No_Adap!$C$12:$C$119)+$D84-COUNT($C$84:$C$92),MATCH(E$83,Example_3_No_Adap!$DU$11:$FD$11,0))</f>
        <v>3143943.1825176501</v>
      </c>
      <c r="F84" s="1" cm="1">
        <f t="array" ref="F84">INDEX(Example_3_No_Adap!$DU$12:$FD$119,MATCH($C84,Example_3_No_Adap!$C$12:$C$119)+$D84-COUNT($C$84:$C$92),MATCH(F$83,Example_3_No_Adap!$DU$11:$FD$11,0))</f>
        <v>12568590.0790234</v>
      </c>
      <c r="G84" s="1" cm="1">
        <f t="array" ref="G84">INDEX(Example_3_No_Adap!$DU$12:$FD$119,MATCH($C84,Example_3_No_Adap!$C$12:$C$119)+$D84-COUNT($C$84:$C$92),MATCH(G$83,Example_3_No_Adap!$DU$11:$FD$11,0))</f>
        <v>10346958.893250899</v>
      </c>
      <c r="H84" s="1">
        <f t="shared" ref="H84:H92" si="17">I84*I84</f>
        <v>10346958.892720426</v>
      </c>
      <c r="I84" s="1" cm="1">
        <f t="array" ref="I84">INDEX(Example_3_No_Adap!$DU$12:$FD$119,MATCH($C84,Example_3_No_Adap!$C$12:$C$119)+$D84-COUNT($C$84:$C$92),MATCH(I$83,Example_3_No_Adap!$DU$11:$FD$11,0))</f>
        <v>3216.6689125118901</v>
      </c>
      <c r="J84" s="58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INDEX(Example_3_No_Adap!$DU$12:$FD$119,MATCH($C85,Example_3_No_Adap!$C$12:$C$119)+$D85-COUNT($C$84:$C$92),MATCH(E$83,Example_3_No_Adap!$DU$11:$FD$11,0))</f>
        <v>759759815699141</v>
      </c>
      <c r="F85" s="1" cm="1">
        <f t="array" ref="F85">INDEX(Example_3_No_Adap!$DU$12:$FD$119,MATCH($C85,Example_3_No_Adap!$C$12:$C$119)+$D85-COUNT($C$84:$C$92),MATCH(F$83,Example_3_No_Adap!$DU$11:$FD$11,0))</f>
        <v>1.36389088562234E+16</v>
      </c>
      <c r="G85" s="1" cm="1">
        <f t="array" ref="G85">INDEX(Example_3_No_Adap!$DU$12:$FD$119,MATCH($C85,Example_3_No_Adap!$C$12:$C$119)+$D85-COUNT($C$84:$C$92),MATCH(G$83,Example_3_No_Adap!$DU$11:$FD$11,0))</f>
        <v>97584767.9866772</v>
      </c>
      <c r="H85" s="1">
        <f t="shared" si="17"/>
        <v>97584768.066203043</v>
      </c>
      <c r="I85" s="1" cm="1">
        <f t="array" ref="I85">INDEX(Example_3_No_Adap!$DU$12:$FD$119,MATCH($C85,Example_3_No_Adap!$C$12:$C$119)+$D85-COUNT($C$84:$C$92),MATCH(I$83,Example_3_No_Adap!$DU$11:$FD$11,0))</f>
        <v>9878.5002943869495</v>
      </c>
      <c r="J85" s="58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INDEX(Example_3_No_Adap!$DU$12:$FD$119,MATCH($C86,Example_3_No_Adap!$C$12:$C$119)+$D86-COUNT($C$84:$C$92),MATCH(E$83,Example_3_No_Adap!$DU$11:$FD$11,0))</f>
        <v>6.4993090060172303E+20</v>
      </c>
      <c r="F86" s="1" cm="1">
        <f t="array" ref="F86">INDEX(Example_3_No_Adap!$DU$12:$FD$119,MATCH($C86,Example_3_No_Adap!$C$12:$C$119)+$D86-COUNT($C$84:$C$92),MATCH(F$83,Example_3_No_Adap!$DU$11:$FD$11,0))</f>
        <v>7.5723827256096205E+17</v>
      </c>
      <c r="G86" s="1" cm="1">
        <f t="array" ref="G86">INDEX(Example_3_No_Adap!$DU$12:$FD$119,MATCH($C86,Example_3_No_Adap!$C$12:$C$119)+$D86-COUNT($C$84:$C$92),MATCH(G$83,Example_3_No_Adap!$DU$11:$FD$11,0))</f>
        <v>175674019.041776</v>
      </c>
      <c r="H86" s="1">
        <f t="shared" si="17"/>
        <v>175674019.07460332</v>
      </c>
      <c r="I86" s="1" cm="1">
        <f t="array" ref="I86">INDEX(Example_3_No_Adap!$DU$12:$FD$119,MATCH($C86,Example_3_No_Adap!$C$12:$C$119)+$D86-COUNT($C$84:$C$92),MATCH(I$83,Example_3_No_Adap!$DU$11:$FD$11,0))</f>
        <v>13254.2075988949</v>
      </c>
      <c r="J86" s="58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INDEX(Example_3_No_Adap!$DU$12:$FD$119,MATCH($C87,Example_3_No_Adap!$C$12:$C$119)+$D87-COUNT($C$84:$C$92),MATCH(E$83,Example_3_No_Adap!$DU$11:$FD$11,0))</f>
        <v>3.4101210478369099E+20</v>
      </c>
      <c r="F87" s="1" cm="1">
        <f t="array" ref="F87">INDEX(Example_3_No_Adap!$DU$12:$FD$119,MATCH($C87,Example_3_No_Adap!$C$12:$C$119)+$D87-COUNT($C$84:$C$92),MATCH(F$83,Example_3_No_Adap!$DU$11:$FD$11,0))</f>
        <v>2.1419572944802299E+18</v>
      </c>
      <c r="G87" s="1" cm="1">
        <f t="array" ref="G87">INDEX(Example_3_No_Adap!$DU$12:$FD$119,MATCH($C87,Example_3_No_Adap!$C$12:$C$119)+$D87-COUNT($C$84:$C$92),MATCH(G$83,Example_3_No_Adap!$DU$11:$FD$11,0))</f>
        <v>331848948.963368</v>
      </c>
      <c r="H87" s="1">
        <f t="shared" si="17"/>
        <v>331848948.85484934</v>
      </c>
      <c r="I87" s="1" cm="1">
        <f t="array" ref="I87">INDEX(Example_3_No_Adap!$DU$12:$FD$119,MATCH($C87,Example_3_No_Adap!$C$12:$C$119)+$D87-COUNT($C$84:$C$92),MATCH(I$83,Example_3_No_Adap!$DU$11:$FD$11,0))</f>
        <v>18216.7216824227</v>
      </c>
      <c r="J87" s="58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INDEX(Example_3_No_Adap!$DU$12:$FD$119,MATCH($C88,Example_3_No_Adap!$C$12:$C$119)+$D88-COUNT($C$84:$C$92),MATCH(E$83,Example_3_No_Adap!$DU$11:$FD$11,0))</f>
        <v>1.03454471297479E+20</v>
      </c>
      <c r="F88" s="1" cm="1">
        <f t="array" ref="F88">INDEX(Example_3_No_Adap!$DU$12:$FD$119,MATCH($C88,Example_3_No_Adap!$C$12:$C$119)+$D88-COUNT($C$84:$C$92),MATCH(F$83,Example_3_No_Adap!$DU$11:$FD$11,0))</f>
        <v>1.3738224788869801E+18</v>
      </c>
      <c r="G88" s="1" cm="1">
        <f t="array" ref="G88">INDEX(Example_3_No_Adap!$DU$12:$FD$119,MATCH($C88,Example_3_No_Adap!$C$12:$C$119)+$D88-COUNT($C$84:$C$92),MATCH(G$83,Example_3_No_Adap!$DU$11:$FD$11,0))</f>
        <v>644197068.40283</v>
      </c>
      <c r="H88" s="1">
        <f t="shared" si="17"/>
        <v>644197023.9771024</v>
      </c>
      <c r="I88" s="1" cm="1">
        <f t="array" ref="I88">INDEX(Example_3_No_Adap!$DU$12:$FD$119,MATCH($C88,Example_3_No_Adap!$C$12:$C$119)+$D88-COUNT($C$84:$C$92),MATCH(I$83,Example_3_No_Adap!$DU$11:$FD$11,0))</f>
        <v>25381.036700204</v>
      </c>
      <c r="J88" s="58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INDEX(Example_3_No_Adap!$DU$12:$FD$119,MATCH($C89,Example_3_No_Adap!$C$12:$C$119)+$D89-COUNT($C$84:$C$92),MATCH(E$83,Example_3_No_Adap!$DU$11:$FD$11,0))</f>
        <v>1.07489683859887E+21</v>
      </c>
      <c r="F89" s="1" cm="1">
        <f t="array" ref="F89">INDEX(Example_3_No_Adap!$DU$12:$FD$119,MATCH($C89,Example_3_No_Adap!$C$12:$C$119)+$D89-COUNT($C$84:$C$92),MATCH(F$83,Example_3_No_Adap!$DU$11:$FD$11,0))</f>
        <v>8.1054745269009797E+18</v>
      </c>
      <c r="G89" s="1" cm="1">
        <f t="array" ref="G89">INDEX(Example_3_No_Adap!$DU$12:$FD$119,MATCH($C89,Example_3_No_Adap!$C$12:$C$119)+$D89-COUNT($C$84:$C$92),MATCH(G$83,Example_3_No_Adap!$DU$11:$FD$11,0))</f>
        <v>1268892583.6869099</v>
      </c>
      <c r="H89" s="1">
        <f t="shared" si="17"/>
        <v>1268892285.8749449</v>
      </c>
      <c r="I89" s="1" cm="1">
        <f t="array" ref="I89">INDEX(Example_3_No_Adap!$DU$12:$FD$119,MATCH($C89,Example_3_No_Adap!$C$12:$C$119)+$D89-COUNT($C$84:$C$92),MATCH(I$83,Example_3_No_Adap!$DU$11:$FD$11,0))</f>
        <v>35621.514368074597</v>
      </c>
      <c r="J89" s="58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INDEX(Example_3_No_Adap!$DU$12:$FD$119,MATCH($C90,Example_3_No_Adap!$C$12:$C$119)+$D90-COUNT($C$84:$C$92),MATCH(E$83,Example_3_No_Adap!$DU$11:$FD$11,0))</f>
        <v>8.4236563440539704E+20</v>
      </c>
      <c r="F90" s="1" cm="1">
        <f t="array" ref="F90">INDEX(Example_3_No_Adap!$DU$12:$FD$119,MATCH($C90,Example_3_No_Adap!$C$12:$C$119)+$D90-COUNT($C$84:$C$92),MATCH(F$83,Example_3_No_Adap!$DU$11:$FD$11,0))</f>
        <v>3.5351295901997498E+19</v>
      </c>
      <c r="G90" s="1" cm="1">
        <f t="array" ref="G90">INDEX(Example_3_No_Adap!$DU$12:$FD$119,MATCH($C90,Example_3_No_Adap!$C$12:$C$119)+$D90-COUNT($C$84:$C$92),MATCH(G$83,Example_3_No_Adap!$DU$11:$FD$11,0))</f>
        <v>2518283633.7178602</v>
      </c>
      <c r="H90" s="1">
        <f t="shared" si="17"/>
        <v>2518282548.1496034</v>
      </c>
      <c r="I90" s="1" cm="1">
        <f t="array" ref="I90">INDEX(Example_3_No_Adap!$DU$12:$FD$119,MATCH($C90,Example_3_No_Adap!$C$12:$C$119)+$D90-COUNT($C$84:$C$92),MATCH(I$83,Example_3_No_Adap!$DU$11:$FD$11,0))</f>
        <v>50182.492446565499</v>
      </c>
      <c r="J90" s="58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INDEX(Example_3_No_Adap!$DU$12:$FD$119,MATCH($C91,Example_3_No_Adap!$C$12:$C$119)+$D91-COUNT($C$84:$C$92),MATCH(E$83,Example_3_No_Adap!$DU$11:$FD$11,0))</f>
        <v>2.9132386945051001E+21</v>
      </c>
      <c r="F91" s="1" cm="1">
        <f t="array" ref="F91">INDEX(Example_3_No_Adap!$DU$12:$FD$119,MATCH($C91,Example_3_No_Adap!$C$12:$C$119)+$D91-COUNT($C$84:$C$92),MATCH(F$83,Example_3_No_Adap!$DU$11:$FD$11,0))</f>
        <v>1.08408968498114E+20</v>
      </c>
      <c r="G91" s="1" cm="1">
        <f t="array" ref="G91">INDEX(Example_3_No_Adap!$DU$12:$FD$119,MATCH($C91,Example_3_No_Adap!$C$12:$C$119)+$D91-COUNT($C$84:$C$92),MATCH(G$83,Example_3_No_Adap!$DU$11:$FD$11,0))</f>
        <v>5017065997.8350601</v>
      </c>
      <c r="H91" s="1">
        <f t="shared" si="17"/>
        <v>5017062742.2668371</v>
      </c>
      <c r="I91" s="1" cm="1">
        <f t="array" ref="I91">INDEX(Example_3_No_Adap!$DU$12:$FD$119,MATCH($C91,Example_3_No_Adap!$C$12:$C$119)+$D91-COUNT($C$84:$C$92),MATCH(I$83,Example_3_No_Adap!$DU$11:$FD$11,0))</f>
        <v>70831.227169002494</v>
      </c>
      <c r="J91" s="58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INDEX(Example_3_No_Adap!$DU$12:$FD$119,MATCH($C92,Example_3_No_Adap!$C$12:$C$119)+$D92-COUNT($C$84:$C$92),MATCH(E$83,Example_3_No_Adap!$DU$11:$FD$11,0))</f>
        <v>1.63350101344363E+22</v>
      </c>
      <c r="F92" s="1" cm="1">
        <f t="array" ref="F92">INDEX(Example_3_No_Adap!$DU$12:$FD$119,MATCH($C92,Example_3_No_Adap!$C$12:$C$119)+$D92-COUNT($C$84:$C$92),MATCH(F$83,Example_3_No_Adap!$DU$11:$FD$11,0))</f>
        <v>4.78603651329047E+20</v>
      </c>
      <c r="G92" s="1" cm="1">
        <f t="array" ref="G92">INDEX(Example_3_No_Adap!$DU$12:$FD$119,MATCH($C92,Example_3_No_Adap!$C$12:$C$119)+$D92-COUNT($C$84:$C$92),MATCH(G$83,Example_3_No_Adap!$DU$11:$FD$11,0))</f>
        <v>10014647358.3813</v>
      </c>
      <c r="H92" s="1">
        <f t="shared" si="17"/>
        <v>10014623976.715176</v>
      </c>
      <c r="I92" s="1" cm="1">
        <f t="array" ref="I92">INDEX(Example_3_No_Adap!$DU$12:$FD$119,MATCH($C92,Example_3_No_Adap!$C$12:$C$119)+$D92-COUNT($C$84:$C$92),MATCH(I$83,Example_3_No_Adap!$DU$11:$FD$11,0))</f>
        <v>100073.093170518</v>
      </c>
      <c r="J92" s="58">
        <f t="shared" si="18"/>
        <v>2.3347468250867224E-6</v>
      </c>
    </row>
    <row r="94" spans="2:13" s="4" customFormat="1" ht="35.25" customHeight="1" x14ac:dyDescent="0.45">
      <c r="B94" s="83" t="s">
        <v>90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</row>
    <row r="95" spans="2:13" ht="5.45" customHeight="1" x14ac:dyDescent="0.45"/>
    <row r="96" spans="2:13" x14ac:dyDescent="0.45">
      <c r="C96" s="79" t="s">
        <v>76</v>
      </c>
      <c r="D96" s="80"/>
      <c r="E96" s="80"/>
      <c r="F96" s="80"/>
      <c r="G96" s="80"/>
      <c r="H96" s="80"/>
      <c r="I96" s="80"/>
      <c r="J96" s="81"/>
    </row>
    <row r="97" spans="3:10" x14ac:dyDescent="0.45">
      <c r="C97" s="50" t="s">
        <v>11</v>
      </c>
      <c r="D97" s="50" t="s">
        <v>14</v>
      </c>
      <c r="E97" s="54" t="s">
        <v>115</v>
      </c>
      <c r="F97" s="54" t="s">
        <v>116</v>
      </c>
      <c r="G97" s="54" t="s">
        <v>117</v>
      </c>
      <c r="H97" s="54" t="s">
        <v>118</v>
      </c>
      <c r="I97" s="54" t="s">
        <v>119</v>
      </c>
      <c r="J97" s="54" t="s">
        <v>120</v>
      </c>
    </row>
    <row r="98" spans="3:10" x14ac:dyDescent="0.45">
      <c r="C98" s="53">
        <v>8</v>
      </c>
      <c r="D98" s="48">
        <v>1</v>
      </c>
      <c r="E98" s="1" cm="1">
        <f t="array" ref="E98">INDEX(Example_3_No_Adap!$E$12:$AR$119,MATCH(Analysis_3_No_Adap!$C98,Example_3_No_Adap!$C$12:$C$119)+Analysis_3_No_Adap!$D98-COUNT($C$98:$C$106),MATCH(Analysis_3_No_Adap!E$97,Example_3_No_Adap!$E$11:$AR$11,0))</f>
        <v>0.228906385098887</v>
      </c>
      <c r="F98" s="1" cm="1">
        <f t="array" ref="F98">INDEX(Example_3_No_Adap!$E$12:$AR$119,MATCH(Analysis_3_No_Adap!$C98,Example_3_No_Adap!$C$12:$C$119)+Analysis_3_No_Adap!$D98-COUNT($C$98:$C$106),MATCH(Analysis_3_No_Adap!F$97,Example_3_No_Adap!$E$11:$AR$11,0))</f>
        <v>0.228906385098887</v>
      </c>
      <c r="G98" s="1" cm="1">
        <f t="array" ref="G98">INDEX(Example_3_No_Adap!$E$12:$AR$119,MATCH(Analysis_3_No_Adap!$C98,Example_3_No_Adap!$C$12:$C$119)+Analysis_3_No_Adap!$D98-COUNT($C$98:$C$106),MATCH(Analysis_3_No_Adap!G$97,Example_3_No_Adap!$E$11:$AR$11,0))</f>
        <v>0.22890638601163199</v>
      </c>
      <c r="H98" s="1" cm="1">
        <f t="array" ref="H98">INDEX(Example_3_No_Adap!$E$12:$AR$119,MATCH(Analysis_3_No_Adap!$C98,Example_3_No_Adap!$C$12:$C$119)+Analysis_3_No_Adap!$D98-COUNT($C$98:$C$106),MATCH(Analysis_3_No_Adap!H$97,Example_3_No_Adap!$E$11:$AR$11,0))</f>
        <v>0.22890638601163199</v>
      </c>
      <c r="I98" s="1" cm="1">
        <f t="array" ref="I98">INDEX(Example_3_No_Adap!$E$12:$AR$119,MATCH(Analysis_3_No_Adap!$C98,Example_3_No_Adap!$C$12:$C$119)+Analysis_3_No_Adap!$D98-COUNT($C$98:$C$106),MATCH(Analysis_3_No_Adap!I$97,Example_3_No_Adap!$E$11:$AR$11,0))</f>
        <v>0.22885624868975801</v>
      </c>
      <c r="J98" s="1" cm="1">
        <f t="array" ref="J98">INDEX(Example_3_No_Adap!$E$12:$AR$119,MATCH(Analysis_3_No_Adap!$C98,Example_3_No_Adap!$C$12:$C$119)+Analysis_3_No_Adap!$D98-COUNT($C$98:$C$106),MATCH(Analysis_3_No_Adap!J$97,Example_3_No_Adap!$E$11:$AR$11,0))</f>
        <v>0.22885624868975801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INDEX(Example_3_No_Adap!$E$12:$AR$119,MATCH(Analysis_3_No_Adap!$C99,Example_3_No_Adap!$C$12:$C$119)+Analysis_3_No_Adap!$D99-COUNT($C$98:$C$106),MATCH(Analysis_3_No_Adap!E$97,Example_3_No_Adap!$E$11:$AR$11,0))</f>
        <v>7.5500647212678497E-3</v>
      </c>
      <c r="F99" s="1" cm="1">
        <f t="array" ref="F99">INDEX(Example_3_No_Adap!$E$12:$AR$119,MATCH(Analysis_3_No_Adap!$C99,Example_3_No_Adap!$C$12:$C$119)+Analysis_3_No_Adap!$D99-COUNT($C$98:$C$106),MATCH(Analysis_3_No_Adap!F$97,Example_3_No_Adap!$E$11:$AR$11,0))</f>
        <v>7.54956396864592E-3</v>
      </c>
      <c r="G99" s="1" cm="1">
        <f t="array" ref="G99">INDEX(Example_3_No_Adap!$E$12:$AR$119,MATCH(Analysis_3_No_Adap!$C99,Example_3_No_Adap!$C$12:$C$119)+Analysis_3_No_Adap!$D99-COUNT($C$98:$C$106),MATCH(Analysis_3_No_Adap!G$97,Example_3_No_Adap!$E$11:$AR$11,0))</f>
        <v>1.0303399918438901E-2</v>
      </c>
      <c r="H99" s="1" cm="1">
        <f t="array" ref="H99">INDEX(Example_3_No_Adap!$E$12:$AR$119,MATCH(Analysis_3_No_Adap!$C99,Example_3_No_Adap!$C$12:$C$119)+Analysis_3_No_Adap!$D99-COUNT($C$98:$C$106),MATCH(Analysis_3_No_Adap!H$97,Example_3_No_Adap!$E$11:$AR$11,0))</f>
        <v>8.3019458687302906E-3</v>
      </c>
      <c r="I99" s="1" cm="1">
        <f t="array" ref="I99">INDEX(Example_3_No_Adap!$E$12:$AR$119,MATCH(Analysis_3_No_Adap!$C99,Example_3_No_Adap!$C$12:$C$119)+Analysis_3_No_Adap!$D99-COUNT($C$98:$C$106),MATCH(Analysis_3_No_Adap!I$97,Example_3_No_Adap!$E$11:$AR$11,0))</f>
        <v>6.18534354610705E-2</v>
      </c>
      <c r="J99" s="1" cm="1">
        <f t="array" ref="J99">INDEX(Example_3_No_Adap!$E$12:$AR$119,MATCH(Analysis_3_No_Adap!$C99,Example_3_No_Adap!$C$12:$C$119)+Analysis_3_No_Adap!$D99-COUNT($C$98:$C$106),MATCH(Analysis_3_No_Adap!J$97,Example_3_No_Adap!$E$11:$AR$11,0))</f>
        <v>6.1864065095095802E-2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INDEX(Example_3_No_Adap!$E$12:$AR$119,MATCH(Analysis_3_No_Adap!$C100,Example_3_No_Adap!$C$12:$C$119)+Analysis_3_No_Adap!$D100-COUNT($C$98:$C$106),MATCH(Analysis_3_No_Adap!E$97,Example_3_No_Adap!$E$11:$AR$11,0))</f>
        <v>0.36028390302959501</v>
      </c>
      <c r="F100" s="1" cm="1">
        <f t="array" ref="F100">INDEX(Example_3_No_Adap!$E$12:$AR$119,MATCH(Analysis_3_No_Adap!$C100,Example_3_No_Adap!$C$12:$C$119)+Analysis_3_No_Adap!$D100-COUNT($C$98:$C$106),MATCH(Analysis_3_No_Adap!F$97,Example_3_No_Adap!$E$11:$AR$11,0))</f>
        <v>0.37389713295027599</v>
      </c>
      <c r="G100" s="1" cm="1">
        <f t="array" ref="G100">INDEX(Example_3_No_Adap!$E$12:$AR$119,MATCH(Analysis_3_No_Adap!$C100,Example_3_No_Adap!$C$12:$C$119)+Analysis_3_No_Adap!$D100-COUNT($C$98:$C$106),MATCH(Analysis_3_No_Adap!G$97,Example_3_No_Adap!$E$11:$AR$11,0))</f>
        <v>9225.8793131280108</v>
      </c>
      <c r="H100" s="1" cm="1">
        <f t="array" ref="H100">INDEX(Example_3_No_Adap!$E$12:$AR$119,MATCH(Analysis_3_No_Adap!$C100,Example_3_No_Adap!$C$12:$C$119)+Analysis_3_No_Adap!$D100-COUNT($C$98:$C$106),MATCH(Analysis_3_No_Adap!H$97,Example_3_No_Adap!$E$11:$AR$11,0))</f>
        <v>150.85062846893399</v>
      </c>
      <c r="I100" s="1" cm="1">
        <f t="array" ref="I100">INDEX(Example_3_No_Adap!$E$12:$AR$119,MATCH(Analysis_3_No_Adap!$C100,Example_3_No_Adap!$C$12:$C$119)+Analysis_3_No_Adap!$D100-COUNT($C$98:$C$106),MATCH(Analysis_3_No_Adap!I$97,Example_3_No_Adap!$E$11:$AR$11,0))</f>
        <v>3.5716576419156397E-2</v>
      </c>
      <c r="J100" s="1" cm="1">
        <f t="array" ref="J100">INDEX(Example_3_No_Adap!$E$12:$AR$119,MATCH(Analysis_3_No_Adap!$C100,Example_3_No_Adap!$C$12:$C$119)+Analysis_3_No_Adap!$D100-COUNT($C$98:$C$106),MATCH(Analysis_3_No_Adap!J$97,Example_3_No_Adap!$E$11:$AR$11,0))</f>
        <v>3.4643761789954902E-2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INDEX(Example_3_No_Adap!$E$12:$AR$119,MATCH(Analysis_3_No_Adap!$C101,Example_3_No_Adap!$C$12:$C$119)+Analysis_3_No_Adap!$D101-COUNT($C$98:$C$106),MATCH(Analysis_3_No_Adap!E$97,Example_3_No_Adap!$E$11:$AR$11,0))</f>
        <v>1.9289522117011499</v>
      </c>
      <c r="F101" s="1" cm="1">
        <f t="array" ref="F101">INDEX(Example_3_No_Adap!$E$12:$AR$119,MATCH(Analysis_3_No_Adap!$C101,Example_3_No_Adap!$C$12:$C$119)+Analysis_3_No_Adap!$D101-COUNT($C$98:$C$106),MATCH(Analysis_3_No_Adap!F$97,Example_3_No_Adap!$E$11:$AR$11,0))</f>
        <v>0.83690306523210201</v>
      </c>
      <c r="G101" s="1" cm="1">
        <f t="array" ref="G101">INDEX(Example_3_No_Adap!$E$12:$AR$119,MATCH(Analysis_3_No_Adap!$C101,Example_3_No_Adap!$C$12:$C$119)+Analysis_3_No_Adap!$D101-COUNT($C$98:$C$106),MATCH(Analysis_3_No_Adap!G$97,Example_3_No_Adap!$E$11:$AR$11,0))</f>
        <v>9453.0286252757996</v>
      </c>
      <c r="H101" s="1" cm="1">
        <f t="array" ref="H101">INDEX(Example_3_No_Adap!$E$12:$AR$119,MATCH(Analysis_3_No_Adap!$C101,Example_3_No_Adap!$C$12:$C$119)+Analysis_3_No_Adap!$D101-COUNT($C$98:$C$106),MATCH(Analysis_3_No_Adap!H$97,Example_3_No_Adap!$E$11:$AR$11,0))</f>
        <v>932.409409390012</v>
      </c>
      <c r="I101" s="1" cm="1">
        <f t="array" ref="I101">INDEX(Example_3_No_Adap!$E$12:$AR$119,MATCH(Analysis_3_No_Adap!$C101,Example_3_No_Adap!$C$12:$C$119)+Analysis_3_No_Adap!$D101-COUNT($C$98:$C$106),MATCH(Analysis_3_No_Adap!I$97,Example_3_No_Adap!$E$11:$AR$11,0))</f>
        <v>3.0386649320802501E-2</v>
      </c>
      <c r="J101" s="1" cm="1">
        <f t="array" ref="J101">INDEX(Example_3_No_Adap!$E$12:$AR$119,MATCH(Analysis_3_No_Adap!$C101,Example_3_No_Adap!$C$12:$C$119)+Analysis_3_No_Adap!$D101-COUNT($C$98:$C$106),MATCH(Analysis_3_No_Adap!J$97,Example_3_No_Adap!$E$11:$AR$11,0))</f>
        <v>2.5882772948253401E-2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INDEX(Example_3_No_Adap!$E$12:$AR$119,MATCH(Analysis_3_No_Adap!$C102,Example_3_No_Adap!$C$12:$C$119)+Analysis_3_No_Adap!$D102-COUNT($C$98:$C$106),MATCH(Analysis_3_No_Adap!E$97,Example_3_No_Adap!$E$11:$AR$11,0))</f>
        <v>4.1952815956493996</v>
      </c>
      <c r="F102" s="1" cm="1">
        <f t="array" ref="F102">INDEX(Example_3_No_Adap!$E$12:$AR$119,MATCH(Analysis_3_No_Adap!$C102,Example_3_No_Adap!$C$12:$C$119)+Analysis_3_No_Adap!$D102-COUNT($C$98:$C$106),MATCH(Analysis_3_No_Adap!F$97,Example_3_No_Adap!$E$11:$AR$11,0))</f>
        <v>3.9305010769614701</v>
      </c>
      <c r="G102" s="1" cm="1">
        <f t="array" ref="G102">INDEX(Example_3_No_Adap!$E$12:$AR$119,MATCH(Analysis_3_No_Adap!$C102,Example_3_No_Adap!$C$12:$C$119)+Analysis_3_No_Adap!$D102-COUNT($C$98:$C$106),MATCH(Analysis_3_No_Adap!G$97,Example_3_No_Adap!$E$11:$AR$11,0))</f>
        <v>7622.4947892341597</v>
      </c>
      <c r="H102" s="1" cm="1">
        <f t="array" ref="H102">INDEX(Example_3_No_Adap!$E$12:$AR$119,MATCH(Analysis_3_No_Adap!$C102,Example_3_No_Adap!$C$12:$C$119)+Analysis_3_No_Adap!$D102-COUNT($C$98:$C$106),MATCH(Analysis_3_No_Adap!H$97,Example_3_No_Adap!$E$11:$AR$11,0))</f>
        <v>7775.16615585205</v>
      </c>
      <c r="I102" s="1" cm="1">
        <f t="array" ref="I102">INDEX(Example_3_No_Adap!$E$12:$AR$119,MATCH(Analysis_3_No_Adap!$C102,Example_3_No_Adap!$C$12:$C$119)+Analysis_3_No_Adap!$D102-COUNT($C$98:$C$106),MATCH(Analysis_3_No_Adap!I$97,Example_3_No_Adap!$E$11:$AR$11,0))</f>
        <v>2.5573034975255801E-2</v>
      </c>
      <c r="J102" s="1" cm="1">
        <f t="array" ref="J102">INDEX(Example_3_No_Adap!$E$12:$AR$119,MATCH(Analysis_3_No_Adap!$C102,Example_3_No_Adap!$C$12:$C$119)+Analysis_3_No_Adap!$D102-COUNT($C$98:$C$106),MATCH(Analysis_3_No_Adap!J$97,Example_3_No_Adap!$E$11:$AR$11,0))</f>
        <v>1.64258477739848E-2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INDEX(Example_3_No_Adap!$E$12:$AR$119,MATCH(Analysis_3_No_Adap!$C103,Example_3_No_Adap!$C$12:$C$119)+Analysis_3_No_Adap!$D103-COUNT($C$98:$C$106),MATCH(Analysis_3_No_Adap!E$97,Example_3_No_Adap!$E$11:$AR$11,0))</f>
        <v>26.500858213068199</v>
      </c>
      <c r="F103" s="1" cm="1">
        <f t="array" ref="F103">INDEX(Example_3_No_Adap!$E$12:$AR$119,MATCH(Analysis_3_No_Adap!$C103,Example_3_No_Adap!$C$12:$C$119)+Analysis_3_No_Adap!$D103-COUNT($C$98:$C$106),MATCH(Analysis_3_No_Adap!F$97,Example_3_No_Adap!$E$11:$AR$11,0))</f>
        <v>152.56935020842701</v>
      </c>
      <c r="G103" s="1" cm="1">
        <f t="array" ref="G103">INDEX(Example_3_No_Adap!$E$12:$AR$119,MATCH(Analysis_3_No_Adap!$C103,Example_3_No_Adap!$C$12:$C$119)+Analysis_3_No_Adap!$D103-COUNT($C$98:$C$106),MATCH(Analysis_3_No_Adap!G$97,Example_3_No_Adap!$E$11:$AR$11,0))</f>
        <v>6198.2611588377304</v>
      </c>
      <c r="H103" s="1" cm="1">
        <f t="array" ref="H103">INDEX(Example_3_No_Adap!$E$12:$AR$119,MATCH(Analysis_3_No_Adap!$C103,Example_3_No_Adap!$C$12:$C$119)+Analysis_3_No_Adap!$D103-COUNT($C$98:$C$106),MATCH(Analysis_3_No_Adap!H$97,Example_3_No_Adap!$E$11:$AR$11,0))</f>
        <v>116123.74715193101</v>
      </c>
      <c r="I103" s="1" cm="1">
        <f t="array" ref="I103">INDEX(Example_3_No_Adap!$E$12:$AR$119,MATCH(Analysis_3_No_Adap!$C103,Example_3_No_Adap!$C$12:$C$119)+Analysis_3_No_Adap!$D103-COUNT($C$98:$C$106),MATCH(Analysis_3_No_Adap!I$97,Example_3_No_Adap!$E$11:$AR$11,0))</f>
        <v>1.84789358509048E-2</v>
      </c>
      <c r="J103" s="1" cm="1">
        <f t="array" ref="J103">INDEX(Example_3_No_Adap!$E$12:$AR$119,MATCH(Analysis_3_No_Adap!$C103,Example_3_No_Adap!$C$12:$C$119)+Analysis_3_No_Adap!$D103-COUNT($C$98:$C$106),MATCH(Analysis_3_No_Adap!J$97,Example_3_No_Adap!$E$11:$AR$11,0))</f>
        <v>7.3279664386944896E-3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INDEX(Example_3_No_Adap!$E$12:$AR$119,MATCH(Analysis_3_No_Adap!$C104,Example_3_No_Adap!$C$12:$C$119)+Analysis_3_No_Adap!$D104-COUNT($C$98:$C$106),MATCH(Analysis_3_No_Adap!E$97,Example_3_No_Adap!$E$11:$AR$11,0))</f>
        <v>128.98849079285301</v>
      </c>
      <c r="F104" s="1" cm="1">
        <f t="array" ref="F104">INDEX(Example_3_No_Adap!$E$12:$AR$119,MATCH(Analysis_3_No_Adap!$C104,Example_3_No_Adap!$C$12:$C$119)+Analysis_3_No_Adap!$D104-COUNT($C$98:$C$106),MATCH(Analysis_3_No_Adap!F$97,Example_3_No_Adap!$E$11:$AR$11,0))</f>
        <v>16422.788367942601</v>
      </c>
      <c r="G104" s="1" cm="1">
        <f t="array" ref="G104">INDEX(Example_3_No_Adap!$E$12:$AR$119,MATCH(Analysis_3_No_Adap!$C104,Example_3_No_Adap!$C$12:$C$119)+Analysis_3_No_Adap!$D104-COUNT($C$98:$C$106),MATCH(Analysis_3_No_Adap!G$97,Example_3_No_Adap!$E$11:$AR$11,0))</f>
        <v>88668.330688147602</v>
      </c>
      <c r="H104" s="1" cm="1">
        <f t="array" ref="H104">INDEX(Example_3_No_Adap!$E$12:$AR$119,MATCH(Analysis_3_No_Adap!$C104,Example_3_No_Adap!$C$12:$C$119)+Analysis_3_No_Adap!$D104-COUNT($C$98:$C$106),MATCH(Analysis_3_No_Adap!H$97,Example_3_No_Adap!$E$11:$AR$11,0))</f>
        <v>26842441.690644201</v>
      </c>
      <c r="I104" s="1" cm="1">
        <f t="array" ref="I104">INDEX(Example_3_No_Adap!$E$12:$AR$119,MATCH(Analysis_3_No_Adap!$C104,Example_3_No_Adap!$C$12:$C$119)+Analysis_3_No_Adap!$D104-COUNT($C$98:$C$106),MATCH(Analysis_3_No_Adap!I$97,Example_3_No_Adap!$E$11:$AR$11,0))</f>
        <v>1.19629996491004E-2</v>
      </c>
      <c r="J104" s="1" cm="1">
        <f t="array" ref="J104">INDEX(Example_3_No_Adap!$E$12:$AR$119,MATCH(Analysis_3_No_Adap!$C104,Example_3_No_Adap!$C$12:$C$119)+Analysis_3_No_Adap!$D104-COUNT($C$98:$C$106),MATCH(Analysis_3_No_Adap!J$97,Example_3_No_Adap!$E$11:$AR$11,0))</f>
        <v>2.5337777508949201E-3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INDEX(Example_3_No_Adap!$E$12:$AR$119,MATCH(Analysis_3_No_Adap!$C105,Example_3_No_Adap!$C$12:$C$119)+Analysis_3_No_Adap!$D105-COUNT($C$98:$C$106),MATCH(Analysis_3_No_Adap!E$97,Example_3_No_Adap!$E$11:$AR$11,0))</f>
        <v>48.993869928070197</v>
      </c>
      <c r="F105" s="1" cm="1">
        <f t="array" ref="F105">INDEX(Example_3_No_Adap!$E$12:$AR$119,MATCH(Analysis_3_No_Adap!$C105,Example_3_No_Adap!$C$12:$C$119)+Analysis_3_No_Adap!$D105-COUNT($C$98:$C$106),MATCH(Analysis_3_No_Adap!F$97,Example_3_No_Adap!$E$11:$AR$11,0))</f>
        <v>2101263.5658085002</v>
      </c>
      <c r="G105" s="1" cm="1">
        <f t="array" ref="G105">INDEX(Example_3_No_Adap!$E$12:$AR$119,MATCH(Analysis_3_No_Adap!$C105,Example_3_No_Adap!$C$12:$C$119)+Analysis_3_No_Adap!$D105-COUNT($C$98:$C$106),MATCH(Analysis_3_No_Adap!G$97,Example_3_No_Adap!$E$11:$AR$11,0))</f>
        <v>409709.44406832999</v>
      </c>
      <c r="H105" s="1" cm="1">
        <f t="array" ref="H105">INDEX(Example_3_No_Adap!$E$12:$AR$119,MATCH(Analysis_3_No_Adap!$C105,Example_3_No_Adap!$C$12:$C$119)+Analysis_3_No_Adap!$D105-COUNT($C$98:$C$106),MATCH(Analysis_3_No_Adap!H$97,Example_3_No_Adap!$E$11:$AR$11,0))</f>
        <v>13787365287.6565</v>
      </c>
      <c r="I105" s="1" cm="1">
        <f t="array" ref="I105">INDEX(Example_3_No_Adap!$E$12:$AR$119,MATCH(Analysis_3_No_Adap!$C105,Example_3_No_Adap!$C$12:$C$119)+Analysis_3_No_Adap!$D105-COUNT($C$98:$C$106),MATCH(Analysis_3_No_Adap!I$97,Example_3_No_Adap!$E$11:$AR$11,0))</f>
        <v>7.24190726439533E-3</v>
      </c>
      <c r="J105" s="1" cm="1">
        <f t="array" ref="J105">INDEX(Example_3_No_Adap!$E$12:$AR$119,MATCH(Analysis_3_No_Adap!$C105,Example_3_No_Adap!$C$12:$C$119)+Analysis_3_No_Adap!$D105-COUNT($C$98:$C$106),MATCH(Analysis_3_No_Adap!J$97,Example_3_No_Adap!$E$11:$AR$11,0))</f>
        <v>1.1164063900395199E-3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INDEX(Example_3_No_Adap!$E$12:$AR$119,MATCH(Analysis_3_No_Adap!$C106,Example_3_No_Adap!$C$12:$C$119)+Analysis_3_No_Adap!$D106-COUNT($C$98:$C$106),MATCH(Analysis_3_No_Adap!E$97,Example_3_No_Adap!$E$11:$AR$11,0))</f>
        <v>19.157864171460201</v>
      </c>
      <c r="F106" s="1" cm="1">
        <f t="array" ref="F106">INDEX(Example_3_No_Adap!$E$12:$AR$119,MATCH(Analysis_3_No_Adap!$C106,Example_3_No_Adap!$C$12:$C$119)+Analysis_3_No_Adap!$D106-COUNT($C$98:$C$106),MATCH(Analysis_3_No_Adap!F$97,Example_3_No_Adap!$E$11:$AR$11,0))</f>
        <v>47452160.944388703</v>
      </c>
      <c r="G106" s="1" cm="1">
        <f t="array" ref="G106">INDEX(Example_3_No_Adap!$E$12:$AR$119,MATCH(Analysis_3_No_Adap!$C106,Example_3_No_Adap!$C$12:$C$119)+Analysis_3_No_Adap!$D106-COUNT($C$98:$C$106),MATCH(Analysis_3_No_Adap!G$97,Example_3_No_Adap!$E$11:$AR$11,0))</f>
        <v>103662.109034437</v>
      </c>
      <c r="H106" s="1" cm="1">
        <f t="array" ref="H106">INDEX(Example_3_No_Adap!$E$12:$AR$119,MATCH(Analysis_3_No_Adap!$C106,Example_3_No_Adap!$C$12:$C$119)+Analysis_3_No_Adap!$D106-COUNT($C$98:$C$106),MATCH(Analysis_3_No_Adap!H$97,Example_3_No_Adap!$E$11:$AR$11,0))</f>
        <v>1935930716051.3799</v>
      </c>
      <c r="I106" s="1" cm="1">
        <f t="array" ref="I106">INDEX(Example_3_No_Adap!$E$12:$AR$119,MATCH(Analysis_3_No_Adap!$C106,Example_3_No_Adap!$C$12:$C$119)+Analysis_3_No_Adap!$D106-COUNT($C$98:$C$106),MATCH(Analysis_3_No_Adap!I$97,Example_3_No_Adap!$E$11:$AR$11,0))</f>
        <v>4.3197566105716003E-3</v>
      </c>
      <c r="J106" s="1" cm="1">
        <f t="array" ref="J106">INDEX(Example_3_No_Adap!$E$12:$AR$119,MATCH(Analysis_3_No_Adap!$C106,Example_3_No_Adap!$C$12:$C$119)+Analysis_3_No_Adap!$D106-COUNT($C$98:$C$106),MATCH(Analysis_3_No_Adap!J$97,Example_3_No_Adap!$E$11:$AR$11,0))</f>
        <v>8.9309632986189801E-4</v>
      </c>
    </row>
  </sheetData>
  <mergeCells count="16"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C4F0FB5-0658-4FC4-B6CA-5AC1C96402F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DEB6E-8996-496D-B781-FCA0F86A5E9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105</v>
      </c>
      <c r="F3" s="23" t="s">
        <v>105</v>
      </c>
      <c r="G3" s="23" t="s">
        <v>105</v>
      </c>
      <c r="H3" s="23" t="s">
        <v>105</v>
      </c>
      <c r="I3" s="24" t="s">
        <v>106</v>
      </c>
      <c r="J3" s="24" t="s">
        <v>106</v>
      </c>
      <c r="K3" s="24" t="s">
        <v>106</v>
      </c>
      <c r="L3" s="24" t="s">
        <v>106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105</v>
      </c>
      <c r="AT3" s="23" t="s">
        <v>105</v>
      </c>
      <c r="AU3" s="23" t="s">
        <v>105</v>
      </c>
      <c r="AV3" s="23" t="s">
        <v>105</v>
      </c>
      <c r="AW3" s="24" t="s">
        <v>106</v>
      </c>
      <c r="AX3" s="24" t="s">
        <v>106</v>
      </c>
      <c r="AY3" s="24" t="s">
        <v>106</v>
      </c>
      <c r="AZ3" s="24" t="s">
        <v>106</v>
      </c>
      <c r="BA3" s="26" t="s">
        <v>107</v>
      </c>
      <c r="BB3" s="26" t="s">
        <v>107</v>
      </c>
      <c r="BC3" s="26" t="s">
        <v>107</v>
      </c>
      <c r="BD3" s="26" t="s">
        <v>107</v>
      </c>
      <c r="BE3" s="27" t="s">
        <v>108</v>
      </c>
      <c r="BF3" s="27" t="s">
        <v>108</v>
      </c>
      <c r="BG3" s="27" t="s">
        <v>108</v>
      </c>
      <c r="BH3" s="27" t="s">
        <v>108</v>
      </c>
      <c r="BI3" s="26" t="s">
        <v>109</v>
      </c>
      <c r="BJ3" s="26" t="s">
        <v>109</v>
      </c>
      <c r="BK3" s="26" t="s">
        <v>109</v>
      </c>
      <c r="BL3" s="26" t="s">
        <v>109</v>
      </c>
      <c r="BM3" s="27" t="s">
        <v>110</v>
      </c>
      <c r="BN3" s="27" t="s">
        <v>110</v>
      </c>
      <c r="BO3" s="27" t="s">
        <v>110</v>
      </c>
      <c r="BP3" s="27" t="s">
        <v>110</v>
      </c>
      <c r="BQ3" s="26" t="s">
        <v>111</v>
      </c>
      <c r="BR3" s="26" t="s">
        <v>111</v>
      </c>
      <c r="BS3" s="26" t="s">
        <v>111</v>
      </c>
      <c r="BT3" s="26" t="s">
        <v>111</v>
      </c>
      <c r="BU3" s="27" t="s">
        <v>112</v>
      </c>
      <c r="BV3" s="27" t="s">
        <v>112</v>
      </c>
      <c r="BW3" s="27" t="s">
        <v>112</v>
      </c>
      <c r="BX3" s="27" t="s">
        <v>112</v>
      </c>
      <c r="BY3" s="26" t="s">
        <v>113</v>
      </c>
      <c r="BZ3" s="26" t="s">
        <v>113</v>
      </c>
      <c r="CA3" s="26" t="s">
        <v>113</v>
      </c>
      <c r="CB3" s="26" t="s">
        <v>113</v>
      </c>
      <c r="CC3" s="28" t="s">
        <v>114</v>
      </c>
      <c r="CD3" s="28" t="s">
        <v>114</v>
      </c>
      <c r="CE3" s="28" t="s">
        <v>114</v>
      </c>
      <c r="CF3" s="28" t="s">
        <v>114</v>
      </c>
      <c r="CG3" s="23" t="s">
        <v>105</v>
      </c>
      <c r="CH3" s="23" t="s">
        <v>105</v>
      </c>
      <c r="CI3" s="23" t="s">
        <v>105</v>
      </c>
      <c r="CJ3" s="23" t="s">
        <v>105</v>
      </c>
      <c r="CK3" s="24" t="s">
        <v>106</v>
      </c>
      <c r="CL3" s="24" t="s">
        <v>106</v>
      </c>
      <c r="CM3" s="24" t="s">
        <v>106</v>
      </c>
      <c r="CN3" s="24" t="s">
        <v>106</v>
      </c>
      <c r="CO3" s="26" t="s">
        <v>107</v>
      </c>
      <c r="CP3" s="26" t="s">
        <v>107</v>
      </c>
      <c r="CQ3" s="26" t="s">
        <v>107</v>
      </c>
      <c r="CR3" s="26" t="s">
        <v>107</v>
      </c>
      <c r="CS3" s="27" t="s">
        <v>108</v>
      </c>
      <c r="CT3" s="27" t="s">
        <v>108</v>
      </c>
      <c r="CU3" s="27" t="s">
        <v>108</v>
      </c>
      <c r="CV3" s="27" t="s">
        <v>108</v>
      </c>
      <c r="CW3" s="26" t="s">
        <v>109</v>
      </c>
      <c r="CX3" s="26" t="s">
        <v>109</v>
      </c>
      <c r="CY3" s="26" t="s">
        <v>109</v>
      </c>
      <c r="CZ3" s="26" t="s">
        <v>109</v>
      </c>
      <c r="DA3" s="27" t="s">
        <v>110</v>
      </c>
      <c r="DB3" s="27" t="s">
        <v>110</v>
      </c>
      <c r="DC3" s="27" t="s">
        <v>110</v>
      </c>
      <c r="DD3" s="27" t="s">
        <v>110</v>
      </c>
      <c r="DE3" s="26" t="s">
        <v>111</v>
      </c>
      <c r="DF3" s="26" t="s">
        <v>111</v>
      </c>
      <c r="DG3" s="26" t="s">
        <v>111</v>
      </c>
      <c r="DH3" s="26" t="s">
        <v>111</v>
      </c>
      <c r="DI3" s="27" t="s">
        <v>112</v>
      </c>
      <c r="DJ3" s="27" t="s">
        <v>112</v>
      </c>
      <c r="DK3" s="27" t="s">
        <v>112</v>
      </c>
      <c r="DL3" s="27" t="s">
        <v>112</v>
      </c>
      <c r="DM3" s="26" t="s">
        <v>113</v>
      </c>
      <c r="DN3" s="26" t="s">
        <v>113</v>
      </c>
      <c r="DO3" s="26" t="s">
        <v>113</v>
      </c>
      <c r="DP3" s="26" t="s">
        <v>113</v>
      </c>
      <c r="DQ3" s="28" t="s">
        <v>114</v>
      </c>
      <c r="DR3" s="28" t="s">
        <v>114</v>
      </c>
      <c r="DS3" s="28" t="s">
        <v>114</v>
      </c>
      <c r="DT3" s="28" t="s">
        <v>114</v>
      </c>
      <c r="DU3" s="23" t="s">
        <v>105</v>
      </c>
      <c r="DV3" s="23" t="s">
        <v>105</v>
      </c>
      <c r="DW3" s="24" t="s">
        <v>106</v>
      </c>
      <c r="DX3" s="24" t="s">
        <v>106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5.5879354476928698E-8</v>
      </c>
      <c r="F6" s="6">
        <f t="shared" si="7"/>
        <v>4.57794921554511E-8</v>
      </c>
      <c r="G6" s="6">
        <f t="shared" si="7"/>
        <v>0</v>
      </c>
      <c r="H6" s="6">
        <f t="shared" si="7"/>
        <v>0</v>
      </c>
      <c r="I6" s="6">
        <f t="shared" si="7"/>
        <v>5.4428528528660502E-6</v>
      </c>
      <c r="J6" s="6">
        <f t="shared" si="7"/>
        <v>1.6642819063231201E-6</v>
      </c>
      <c r="K6" s="6">
        <f t="shared" si="7"/>
        <v>0</v>
      </c>
      <c r="L6" s="6">
        <f t="shared" si="7"/>
        <v>0</v>
      </c>
      <c r="M6" s="6">
        <f t="shared" si="7"/>
        <v>2.39917499200715E-8</v>
      </c>
      <c r="N6" s="6">
        <f t="shared" si="7"/>
        <v>1.3259034214313499E-8</v>
      </c>
      <c r="O6" s="6">
        <f t="shared" si="7"/>
        <v>0</v>
      </c>
      <c r="P6" s="6">
        <f t="shared" si="7"/>
        <v>0</v>
      </c>
      <c r="Q6" s="6">
        <f t="shared" si="7"/>
        <v>2.5955223748042001E-8</v>
      </c>
      <c r="R6" s="6">
        <f t="shared" si="7"/>
        <v>4.3455201503145302E-9</v>
      </c>
      <c r="S6" s="6">
        <f t="shared" si="7"/>
        <v>0</v>
      </c>
      <c r="T6" s="6">
        <f t="shared" si="7"/>
        <v>0</v>
      </c>
      <c r="U6" s="6">
        <f t="shared" si="7"/>
        <v>1.1829168045096599E-7</v>
      </c>
      <c r="V6" s="6">
        <f t="shared" si="7"/>
        <v>1.4247047083748599E-9</v>
      </c>
      <c r="W6" s="6">
        <f t="shared" si="7"/>
        <v>0</v>
      </c>
      <c r="X6" s="6">
        <f t="shared" si="7"/>
        <v>0</v>
      </c>
      <c r="Y6" s="6">
        <f t="shared" si="7"/>
        <v>6.0512863342410096E-7</v>
      </c>
      <c r="Z6" s="6">
        <f t="shared" si="7"/>
        <v>1.18082038591538E-9</v>
      </c>
      <c r="AA6" s="6">
        <f t="shared" si="7"/>
        <v>0</v>
      </c>
      <c r="AB6" s="6">
        <f t="shared" si="7"/>
        <v>0</v>
      </c>
      <c r="AC6" s="6">
        <f t="shared" si="7"/>
        <v>1.65387746164924E-6</v>
      </c>
      <c r="AD6" s="6">
        <f t="shared" si="7"/>
        <v>2.7969402488503502E-9</v>
      </c>
      <c r="AE6" s="6">
        <f t="shared" si="7"/>
        <v>0</v>
      </c>
      <c r="AF6" s="6">
        <f t="shared" si="7"/>
        <v>0</v>
      </c>
      <c r="AG6" s="6">
        <f t="shared" si="7"/>
        <v>4.7173307393677499E-6</v>
      </c>
      <c r="AH6" s="6">
        <f t="shared" si="7"/>
        <v>1.2866146141543601E-8</v>
      </c>
      <c r="AI6" s="6">
        <f t="shared" si="7"/>
        <v>0</v>
      </c>
      <c r="AJ6" s="6">
        <f t="shared" si="7"/>
        <v>0</v>
      </c>
      <c r="AK6" s="6">
        <f t="shared" si="7"/>
        <v>4.9844275054056197E-6</v>
      </c>
      <c r="AL6" s="6">
        <f t="shared" si="7"/>
        <v>4.2739217345766402E-8</v>
      </c>
      <c r="AM6" s="6">
        <f t="shared" si="7"/>
        <v>0</v>
      </c>
      <c r="AN6" s="6">
        <f t="shared" si="7"/>
        <v>0</v>
      </c>
      <c r="AO6" s="6">
        <f t="shared" si="7"/>
        <v>6.3452534959651496E-6</v>
      </c>
      <c r="AP6" s="6">
        <f t="shared" si="7"/>
        <v>1.34018934196817E-7</v>
      </c>
      <c r="AQ6" s="6">
        <f t="shared" si="7"/>
        <v>0</v>
      </c>
      <c r="AR6" s="6">
        <f t="shared" si="7"/>
        <v>0</v>
      </c>
      <c r="AS6" s="6">
        <f t="shared" si="7"/>
        <v>1.4277630091434399E-8</v>
      </c>
      <c r="AT6" s="6">
        <f t="shared" si="7"/>
        <v>1.1859780477603701E-8</v>
      </c>
      <c r="AU6" s="6">
        <f t="shared" si="7"/>
        <v>0</v>
      </c>
      <c r="AV6" s="6">
        <f t="shared" si="7"/>
        <v>0</v>
      </c>
      <c r="AW6" s="6">
        <f t="shared" si="7"/>
        <v>1.7710520536658599E-6</v>
      </c>
      <c r="AX6" s="6">
        <f t="shared" si="7"/>
        <v>5.2966360488715996E-7</v>
      </c>
      <c r="AY6" s="6">
        <f t="shared" si="7"/>
        <v>0</v>
      </c>
      <c r="AZ6" s="6">
        <f t="shared" si="7"/>
        <v>0</v>
      </c>
      <c r="BA6" s="6">
        <f t="shared" si="7"/>
        <v>7.7689995750148308E-9</v>
      </c>
      <c r="BB6" s="6">
        <f t="shared" si="7"/>
        <v>5.0570102718909E-9</v>
      </c>
      <c r="BC6" s="6">
        <f t="shared" si="7"/>
        <v>0</v>
      </c>
      <c r="BD6" s="6">
        <f t="shared" si="7"/>
        <v>0</v>
      </c>
      <c r="BE6" s="6">
        <f t="shared" si="7"/>
        <v>8.7138491947231595E-9</v>
      </c>
      <c r="BF6" s="6">
        <f t="shared" si="7"/>
        <v>1.8289619296748901E-9</v>
      </c>
      <c r="BG6" s="6">
        <f t="shared" si="7"/>
        <v>0</v>
      </c>
      <c r="BH6" s="6">
        <f t="shared" si="7"/>
        <v>0</v>
      </c>
      <c r="BI6" s="6">
        <f t="shared" si="7"/>
        <v>2.8640028905399601E-8</v>
      </c>
      <c r="BJ6" s="6">
        <f t="shared" si="7"/>
        <v>6.3775867610478105E-10</v>
      </c>
      <c r="BK6" s="6">
        <f t="shared" si="7"/>
        <v>0</v>
      </c>
      <c r="BL6" s="6">
        <f t="shared" si="7"/>
        <v>0</v>
      </c>
      <c r="BM6" s="6">
        <f t="shared" si="7"/>
        <v>1.6671969661902601E-7</v>
      </c>
      <c r="BN6" s="6">
        <f t="shared" si="7"/>
        <v>2.7235924768450898E-10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4.26135929223473E-7</v>
      </c>
      <c r="BR6" s="6">
        <f t="shared" si="8"/>
        <v>5.9247752539523201E-10</v>
      </c>
      <c r="BS6" s="6">
        <f t="shared" si="8"/>
        <v>0</v>
      </c>
      <c r="BT6" s="6">
        <f t="shared" si="8"/>
        <v>0</v>
      </c>
      <c r="BU6" s="6">
        <f t="shared" si="8"/>
        <v>1.5035506919806201E-6</v>
      </c>
      <c r="BV6" s="6">
        <f t="shared" si="8"/>
        <v>2.4834131343105398E-9</v>
      </c>
      <c r="BW6" s="6">
        <f t="shared" si="8"/>
        <v>0</v>
      </c>
      <c r="BX6" s="6">
        <f t="shared" si="8"/>
        <v>0</v>
      </c>
      <c r="BY6" s="6">
        <f t="shared" si="8"/>
        <v>1.6843236455305499E-6</v>
      </c>
      <c r="BZ6" s="6">
        <f t="shared" si="8"/>
        <v>1.0988516322402501E-8</v>
      </c>
      <c r="CA6" s="6">
        <f t="shared" si="8"/>
        <v>0</v>
      </c>
      <c r="CB6" s="6">
        <f t="shared" si="8"/>
        <v>0</v>
      </c>
      <c r="CC6" s="6">
        <f t="shared" si="8"/>
        <v>3.0338948618468599E-6</v>
      </c>
      <c r="CD6" s="6">
        <f t="shared" si="8"/>
        <v>3.2993959153225998E-8</v>
      </c>
      <c r="CE6" s="6">
        <f t="shared" si="8"/>
        <v>0</v>
      </c>
      <c r="CF6" s="6">
        <f t="shared" si="8"/>
        <v>0</v>
      </c>
      <c r="CG6" s="6">
        <f t="shared" si="8"/>
        <v>1.5526699999999999E-2</v>
      </c>
      <c r="CH6" s="6">
        <f t="shared" si="8"/>
        <v>1.52426E-2</v>
      </c>
      <c r="CI6" s="6">
        <f t="shared" si="8"/>
        <v>0</v>
      </c>
      <c r="CJ6" s="6">
        <f t="shared" si="8"/>
        <v>0</v>
      </c>
      <c r="CK6" s="6">
        <f t="shared" si="8"/>
        <v>4.4714200000000003E-2</v>
      </c>
      <c r="CL6" s="6">
        <f t="shared" si="8"/>
        <v>4.5114700000000001E-2</v>
      </c>
      <c r="CM6" s="6">
        <f t="shared" si="8"/>
        <v>0</v>
      </c>
      <c r="CN6" s="6">
        <f t="shared" si="8"/>
        <v>0</v>
      </c>
      <c r="CO6" s="6">
        <f t="shared" si="8"/>
        <v>4.6805100000000002E-2</v>
      </c>
      <c r="CP6" s="6">
        <f t="shared" si="8"/>
        <v>4.7568800000000001E-2</v>
      </c>
      <c r="CQ6" s="6">
        <f t="shared" si="8"/>
        <v>0</v>
      </c>
      <c r="CR6" s="6">
        <f t="shared" si="8"/>
        <v>0</v>
      </c>
      <c r="CS6" s="6">
        <f t="shared" si="8"/>
        <v>4.58065E-2</v>
      </c>
      <c r="CT6" s="6">
        <f t="shared" si="8"/>
        <v>4.7333500000000001E-2</v>
      </c>
      <c r="CU6" s="6">
        <f t="shared" si="8"/>
        <v>0</v>
      </c>
      <c r="CV6" s="6">
        <f t="shared" si="8"/>
        <v>0</v>
      </c>
      <c r="CW6" s="6">
        <f t="shared" si="8"/>
        <v>4.4189199999999998E-2</v>
      </c>
      <c r="CX6" s="6">
        <f t="shared" si="8"/>
        <v>4.6177799999999998E-2</v>
      </c>
      <c r="CY6" s="6">
        <f t="shared" si="8"/>
        <v>0</v>
      </c>
      <c r="CZ6" s="6">
        <f t="shared" si="8"/>
        <v>0</v>
      </c>
      <c r="DA6" s="6">
        <f t="shared" si="8"/>
        <v>4.6002099999999997E-2</v>
      </c>
      <c r="DB6" s="6">
        <f t="shared" si="8"/>
        <v>4.62592E-2</v>
      </c>
      <c r="DC6" s="6">
        <f t="shared" si="8"/>
        <v>0</v>
      </c>
      <c r="DD6" s="6">
        <f t="shared" si="8"/>
        <v>0</v>
      </c>
      <c r="DE6" s="6">
        <f t="shared" si="8"/>
        <v>4.6866400000000003E-2</v>
      </c>
      <c r="DF6" s="6">
        <f t="shared" si="8"/>
        <v>4.58246E-2</v>
      </c>
      <c r="DG6" s="6">
        <f t="shared" si="8"/>
        <v>0</v>
      </c>
      <c r="DH6" s="6">
        <f t="shared" si="8"/>
        <v>0</v>
      </c>
      <c r="DI6" s="6">
        <f t="shared" si="8"/>
        <v>4.57737E-2</v>
      </c>
      <c r="DJ6" s="6">
        <f t="shared" si="8"/>
        <v>4.6045500000000003E-2</v>
      </c>
      <c r="DK6" s="6">
        <f t="shared" si="8"/>
        <v>0</v>
      </c>
      <c r="DL6" s="6">
        <f t="shared" si="8"/>
        <v>0</v>
      </c>
      <c r="DM6" s="6">
        <f t="shared" si="8"/>
        <v>4.59443E-2</v>
      </c>
      <c r="DN6" s="6">
        <f t="shared" si="8"/>
        <v>4.6921999999999998E-2</v>
      </c>
      <c r="DO6" s="6">
        <f t="shared" si="8"/>
        <v>0</v>
      </c>
      <c r="DP6" s="6">
        <f t="shared" si="8"/>
        <v>0</v>
      </c>
      <c r="DQ6" s="6">
        <f t="shared" si="8"/>
        <v>4.6808099999999998E-2</v>
      </c>
      <c r="DR6" s="6">
        <f t="shared" si="8"/>
        <v>4.66887E-2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96.069811741705095</v>
      </c>
      <c r="F7" s="6">
        <f t="shared" si="10"/>
        <v>4315645082</v>
      </c>
      <c r="G7" s="6">
        <f t="shared" si="10"/>
        <v>0</v>
      </c>
      <c r="H7" s="6">
        <f t="shared" si="10"/>
        <v>0</v>
      </c>
      <c r="I7" s="6">
        <f t="shared" si="10"/>
        <v>51736958.794109799</v>
      </c>
      <c r="J7" s="6">
        <f t="shared" si="10"/>
        <v>110635074750512</v>
      </c>
      <c r="K7" s="6">
        <f t="shared" si="10"/>
        <v>0</v>
      </c>
      <c r="L7" s="6">
        <f t="shared" si="10"/>
        <v>0</v>
      </c>
      <c r="M7" s="6">
        <f t="shared" si="10"/>
        <v>0.124970903053509</v>
      </c>
      <c r="N7" s="6">
        <f t="shared" si="10"/>
        <v>0.124970903053509</v>
      </c>
      <c r="O7" s="6">
        <f t="shared" si="10"/>
        <v>0</v>
      </c>
      <c r="P7" s="6">
        <f t="shared" si="10"/>
        <v>0</v>
      </c>
      <c r="Q7" s="6">
        <f t="shared" si="10"/>
        <v>0.124709638195782</v>
      </c>
      <c r="R7" s="6">
        <f t="shared" si="10"/>
        <v>0.124709638195782</v>
      </c>
      <c r="S7" s="6">
        <f t="shared" si="10"/>
        <v>0</v>
      </c>
      <c r="T7" s="6">
        <f t="shared" si="10"/>
        <v>0</v>
      </c>
      <c r="U7" s="6">
        <f t="shared" si="10"/>
        <v>0.122155843310793</v>
      </c>
      <c r="V7" s="6">
        <f t="shared" si="10"/>
        <v>0.122155843310793</v>
      </c>
      <c r="W7" s="6">
        <f t="shared" si="10"/>
        <v>0</v>
      </c>
      <c r="X7" s="6">
        <f t="shared" si="10"/>
        <v>0</v>
      </c>
      <c r="Y7" s="6">
        <f t="shared" si="10"/>
        <v>0.117187500000067</v>
      </c>
      <c r="Z7" s="6">
        <f t="shared" si="10"/>
        <v>0.117187500000067</v>
      </c>
      <c r="AA7" s="6">
        <f t="shared" si="10"/>
        <v>0</v>
      </c>
      <c r="AB7" s="6">
        <f t="shared" si="10"/>
        <v>0</v>
      </c>
      <c r="AC7" s="6">
        <f t="shared" si="10"/>
        <v>0.117187500000012</v>
      </c>
      <c r="AD7" s="6">
        <f t="shared" si="10"/>
        <v>0.117187500000012</v>
      </c>
      <c r="AE7" s="6">
        <f t="shared" si="10"/>
        <v>0</v>
      </c>
      <c r="AF7" s="6">
        <f t="shared" si="10"/>
        <v>0</v>
      </c>
      <c r="AG7" s="6">
        <f t="shared" si="10"/>
        <v>0.11718750000000699</v>
      </c>
      <c r="AH7" s="6">
        <f t="shared" si="10"/>
        <v>0.11718750000000699</v>
      </c>
      <c r="AI7" s="6">
        <f t="shared" si="10"/>
        <v>0</v>
      </c>
      <c r="AJ7" s="6">
        <f t="shared" si="10"/>
        <v>0</v>
      </c>
      <c r="AK7" s="6">
        <f t="shared" si="10"/>
        <v>0.117187500000006</v>
      </c>
      <c r="AL7" s="6">
        <f t="shared" si="10"/>
        <v>0.117187500000006</v>
      </c>
      <c r="AM7" s="6">
        <f t="shared" si="10"/>
        <v>0</v>
      </c>
      <c r="AN7" s="6">
        <f t="shared" si="10"/>
        <v>0</v>
      </c>
      <c r="AO7" s="6">
        <f t="shared" si="10"/>
        <v>2.6126793317962398</v>
      </c>
      <c r="AP7" s="6">
        <f t="shared" si="10"/>
        <v>0.117187500000006</v>
      </c>
      <c r="AQ7" s="6">
        <f t="shared" si="10"/>
        <v>0</v>
      </c>
      <c r="AR7" s="6">
        <f t="shared" si="10"/>
        <v>0</v>
      </c>
      <c r="AS7" s="6">
        <f t="shared" si="10"/>
        <v>23.051019211812498</v>
      </c>
      <c r="AT7" s="6">
        <f t="shared" si="10"/>
        <v>1511542149.7033501</v>
      </c>
      <c r="AU7" s="6">
        <f t="shared" si="10"/>
        <v>0</v>
      </c>
      <c r="AV7" s="6">
        <f t="shared" si="10"/>
        <v>0</v>
      </c>
      <c r="AW7" s="6">
        <f t="shared" si="10"/>
        <v>10735762.068719201</v>
      </c>
      <c r="AX7" s="6">
        <f t="shared" si="10"/>
        <v>29748972109400.301</v>
      </c>
      <c r="AY7" s="6">
        <f t="shared" si="10"/>
        <v>0</v>
      </c>
      <c r="AZ7" s="6">
        <f t="shared" si="10"/>
        <v>0</v>
      </c>
      <c r="BA7" s="6">
        <f t="shared" si="10"/>
        <v>9.1265843535033003E-2</v>
      </c>
      <c r="BB7" s="6">
        <f t="shared" si="10"/>
        <v>9.1265843535033003E-2</v>
      </c>
      <c r="BC7" s="6">
        <f t="shared" si="10"/>
        <v>0</v>
      </c>
      <c r="BD7" s="6">
        <f t="shared" si="10"/>
        <v>0</v>
      </c>
      <c r="BE7" s="6">
        <f t="shared" si="10"/>
        <v>9.1075041950667596E-2</v>
      </c>
      <c r="BF7" s="6">
        <f t="shared" si="10"/>
        <v>9.1075041950667596E-2</v>
      </c>
      <c r="BG7" s="6">
        <f t="shared" si="10"/>
        <v>0</v>
      </c>
      <c r="BH7" s="6">
        <f t="shared" si="10"/>
        <v>0</v>
      </c>
      <c r="BI7" s="6">
        <f t="shared" si="10"/>
        <v>8.9210010308776996E-2</v>
      </c>
      <c r="BJ7" s="6">
        <f t="shared" si="10"/>
        <v>8.9210010308776996E-2</v>
      </c>
      <c r="BK7" s="6">
        <f t="shared" si="10"/>
        <v>0</v>
      </c>
      <c r="BL7" s="6">
        <f t="shared" si="10"/>
        <v>0</v>
      </c>
      <c r="BM7" s="6">
        <f t="shared" si="10"/>
        <v>8.9015111817845299E-2</v>
      </c>
      <c r="BN7" s="6">
        <f t="shared" si="10"/>
        <v>8.9015111817845299E-2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8.9015111817830103E-2</v>
      </c>
      <c r="BR7" s="6">
        <f t="shared" si="11"/>
        <v>8.9015111817830103E-2</v>
      </c>
      <c r="BS7" s="6">
        <f t="shared" si="11"/>
        <v>0</v>
      </c>
      <c r="BT7" s="6">
        <f t="shared" si="11"/>
        <v>0</v>
      </c>
      <c r="BU7" s="6">
        <f t="shared" si="11"/>
        <v>8.9015111817828604E-2</v>
      </c>
      <c r="BV7" s="6">
        <f t="shared" si="11"/>
        <v>8.9015111817828604E-2</v>
      </c>
      <c r="BW7" s="6">
        <f t="shared" si="11"/>
        <v>0</v>
      </c>
      <c r="BX7" s="6">
        <f t="shared" si="11"/>
        <v>0</v>
      </c>
      <c r="BY7" s="6">
        <f t="shared" si="11"/>
        <v>8.9015111817828493E-2</v>
      </c>
      <c r="BZ7" s="6">
        <f t="shared" si="11"/>
        <v>8.9015111817828493E-2</v>
      </c>
      <c r="CA7" s="6">
        <f t="shared" si="11"/>
        <v>0</v>
      </c>
      <c r="CB7" s="6">
        <f t="shared" si="11"/>
        <v>0</v>
      </c>
      <c r="CC7" s="6">
        <f t="shared" si="11"/>
        <v>1.3726510739669899</v>
      </c>
      <c r="CD7" s="6">
        <f t="shared" si="11"/>
        <v>8.9015111817828493E-2</v>
      </c>
      <c r="CE7" s="6">
        <f t="shared" si="11"/>
        <v>0</v>
      </c>
      <c r="CF7" s="6">
        <f t="shared" si="11"/>
        <v>0</v>
      </c>
      <c r="CG7" s="6">
        <f t="shared" si="11"/>
        <v>2.3952124000000001</v>
      </c>
      <c r="CH7" s="6">
        <f t="shared" si="11"/>
        <v>2.9473300999999998</v>
      </c>
      <c r="CI7" s="6">
        <f t="shared" si="11"/>
        <v>0</v>
      </c>
      <c r="CJ7" s="6">
        <f t="shared" si="11"/>
        <v>0</v>
      </c>
      <c r="CK7" s="6">
        <f t="shared" si="11"/>
        <v>6.8773070000000001</v>
      </c>
      <c r="CL7" s="6">
        <f t="shared" si="11"/>
        <v>7.0803267999999999</v>
      </c>
      <c r="CM7" s="6">
        <f t="shared" si="11"/>
        <v>0</v>
      </c>
      <c r="CN7" s="6">
        <f t="shared" si="11"/>
        <v>0</v>
      </c>
      <c r="CO7" s="6">
        <f t="shared" si="11"/>
        <v>9.1834077999999995</v>
      </c>
      <c r="CP7" s="6">
        <f t="shared" si="11"/>
        <v>9.7071140000000007</v>
      </c>
      <c r="CQ7" s="6">
        <f t="shared" si="11"/>
        <v>0</v>
      </c>
      <c r="CR7" s="6">
        <f t="shared" si="11"/>
        <v>0</v>
      </c>
      <c r="CS7" s="6">
        <f t="shared" si="11"/>
        <v>7.4441657000000001</v>
      </c>
      <c r="CT7" s="6">
        <f t="shared" si="11"/>
        <v>7.8115224000000003</v>
      </c>
      <c r="CU7" s="6">
        <f t="shared" si="11"/>
        <v>0</v>
      </c>
      <c r="CV7" s="6">
        <f t="shared" si="11"/>
        <v>0</v>
      </c>
      <c r="CW7" s="6">
        <f t="shared" si="11"/>
        <v>8.3227033000000006</v>
      </c>
      <c r="CX7" s="6">
        <f t="shared" si="11"/>
        <v>7.8092665999999999</v>
      </c>
      <c r="CY7" s="6">
        <f t="shared" si="11"/>
        <v>0</v>
      </c>
      <c r="CZ7" s="6">
        <f t="shared" si="11"/>
        <v>0</v>
      </c>
      <c r="DA7" s="6">
        <f t="shared" si="11"/>
        <v>7.8492841999999996</v>
      </c>
      <c r="DB7" s="6">
        <f t="shared" si="11"/>
        <v>7.5016793000000002</v>
      </c>
      <c r="DC7" s="6">
        <f t="shared" si="11"/>
        <v>0</v>
      </c>
      <c r="DD7" s="6">
        <f t="shared" si="11"/>
        <v>0</v>
      </c>
      <c r="DE7" s="6">
        <f t="shared" si="11"/>
        <v>7.3411040999999999</v>
      </c>
      <c r="DF7" s="6">
        <f t="shared" si="11"/>
        <v>8.3314675000000005</v>
      </c>
      <c r="DG7" s="6">
        <f t="shared" si="11"/>
        <v>0</v>
      </c>
      <c r="DH7" s="6">
        <f t="shared" si="11"/>
        <v>0</v>
      </c>
      <c r="DI7" s="6">
        <f t="shared" si="11"/>
        <v>7.5578782000000002</v>
      </c>
      <c r="DJ7" s="6">
        <f t="shared" si="11"/>
        <v>7.7957359000000004</v>
      </c>
      <c r="DK7" s="6">
        <f t="shared" si="11"/>
        <v>0</v>
      </c>
      <c r="DL7" s="6">
        <f t="shared" si="11"/>
        <v>0</v>
      </c>
      <c r="DM7" s="6">
        <f t="shared" si="11"/>
        <v>7.4948674999999998</v>
      </c>
      <c r="DN7" s="6">
        <f t="shared" si="11"/>
        <v>7.4481568999999999</v>
      </c>
      <c r="DO7" s="6">
        <f t="shared" si="11"/>
        <v>0</v>
      </c>
      <c r="DP7" s="6">
        <f t="shared" si="11"/>
        <v>0</v>
      </c>
      <c r="DQ7" s="6">
        <f t="shared" si="11"/>
        <v>8.0134772000000005</v>
      </c>
      <c r="DR7" s="6">
        <f t="shared" si="11"/>
        <v>8.4828776999999995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0.117187500000006</v>
      </c>
      <c r="F12" s="10">
        <v>0.117187500000006</v>
      </c>
      <c r="G12" s="10">
        <v>0</v>
      </c>
      <c r="H12" s="10">
        <v>0</v>
      </c>
      <c r="I12" s="10">
        <v>0.117187500000006</v>
      </c>
      <c r="J12" s="10">
        <v>0.117187500000006</v>
      </c>
      <c r="K12" s="10">
        <v>0</v>
      </c>
      <c r="L12" s="10">
        <v>0</v>
      </c>
      <c r="M12" s="10">
        <v>0.11718750006104101</v>
      </c>
      <c r="N12" s="10">
        <v>0.11718750006104101</v>
      </c>
      <c r="O12" s="10">
        <v>0</v>
      </c>
      <c r="P12" s="10">
        <v>0</v>
      </c>
      <c r="Q12" s="10">
        <v>0.11718750000611</v>
      </c>
      <c r="R12" s="10">
        <v>0.11718750000611</v>
      </c>
      <c r="S12" s="10">
        <v>0</v>
      </c>
      <c r="T12" s="10">
        <v>0</v>
      </c>
      <c r="U12" s="10">
        <v>0.11718750000061701</v>
      </c>
      <c r="V12" s="10">
        <v>0.11718750000061701</v>
      </c>
      <c r="W12" s="10">
        <v>0</v>
      </c>
      <c r="X12" s="10">
        <v>0</v>
      </c>
      <c r="Y12" s="10">
        <v>0.117187500000067</v>
      </c>
      <c r="Z12" s="10">
        <v>0.117187500000067</v>
      </c>
      <c r="AA12" s="10">
        <v>0</v>
      </c>
      <c r="AB12" s="10">
        <v>0</v>
      </c>
      <c r="AC12" s="10">
        <v>0.117187500000012</v>
      </c>
      <c r="AD12" s="10">
        <v>0.117187500000012</v>
      </c>
      <c r="AE12" s="10">
        <v>0</v>
      </c>
      <c r="AF12" s="10">
        <v>0</v>
      </c>
      <c r="AG12" s="10">
        <v>0.11718750000000699</v>
      </c>
      <c r="AH12" s="10">
        <v>0.11718750000000699</v>
      </c>
      <c r="AI12" s="10">
        <v>0</v>
      </c>
      <c r="AJ12" s="10">
        <v>0</v>
      </c>
      <c r="AK12" s="10">
        <v>0.117187500000006</v>
      </c>
      <c r="AL12" s="10">
        <v>0.117187500000006</v>
      </c>
      <c r="AM12" s="10">
        <v>0</v>
      </c>
      <c r="AN12" s="10">
        <v>0</v>
      </c>
      <c r="AO12" s="10">
        <v>0.117187500000006</v>
      </c>
      <c r="AP12" s="10">
        <v>0.117187500000006</v>
      </c>
      <c r="AQ12" s="10">
        <v>0</v>
      </c>
      <c r="AR12" s="10">
        <v>0</v>
      </c>
      <c r="AS12" s="10">
        <v>8.9015111817828493E-2</v>
      </c>
      <c r="AT12" s="10">
        <v>8.9015111817828493E-2</v>
      </c>
      <c r="AU12" s="10">
        <v>0</v>
      </c>
      <c r="AV12" s="10">
        <v>0</v>
      </c>
      <c r="AW12" s="10">
        <v>8.9015111817828493E-2</v>
      </c>
      <c r="AX12" s="10">
        <v>8.9015111817828493E-2</v>
      </c>
      <c r="AY12" s="10">
        <v>0</v>
      </c>
      <c r="AZ12" s="10">
        <v>0</v>
      </c>
      <c r="BA12" s="10">
        <v>8.9015111835384506E-2</v>
      </c>
      <c r="BB12" s="10">
        <v>8.9015111835384506E-2</v>
      </c>
      <c r="BC12" s="10">
        <v>0</v>
      </c>
      <c r="BD12" s="10">
        <v>0</v>
      </c>
      <c r="BE12" s="10">
        <v>8.9015111819584006E-2</v>
      </c>
      <c r="BF12" s="10">
        <v>8.9015111819584006E-2</v>
      </c>
      <c r="BG12" s="10">
        <v>0</v>
      </c>
      <c r="BH12" s="10">
        <v>0</v>
      </c>
      <c r="BI12" s="10">
        <v>8.9015111818004103E-2</v>
      </c>
      <c r="BJ12" s="10">
        <v>8.9015111818004103E-2</v>
      </c>
      <c r="BK12" s="10">
        <v>0</v>
      </c>
      <c r="BL12" s="10">
        <v>0</v>
      </c>
      <c r="BM12" s="10">
        <v>8.9015111817845299E-2</v>
      </c>
      <c r="BN12" s="10">
        <v>8.9015111817845299E-2</v>
      </c>
      <c r="BO12" s="10">
        <v>0</v>
      </c>
      <c r="BP12" s="10">
        <v>0</v>
      </c>
      <c r="BQ12" s="10">
        <v>8.9015111817830103E-2</v>
      </c>
      <c r="BR12" s="10">
        <v>8.9015111817830103E-2</v>
      </c>
      <c r="BS12" s="10">
        <v>0</v>
      </c>
      <c r="BT12" s="10">
        <v>0</v>
      </c>
      <c r="BU12" s="10">
        <v>8.9015111817828604E-2</v>
      </c>
      <c r="BV12" s="10">
        <v>8.9015111817828604E-2</v>
      </c>
      <c r="BW12" s="10">
        <v>0</v>
      </c>
      <c r="BX12" s="10">
        <v>0</v>
      </c>
      <c r="BY12" s="10">
        <v>8.9015111817828493E-2</v>
      </c>
      <c r="BZ12" s="10">
        <v>8.9015111817828493E-2</v>
      </c>
      <c r="CA12" s="10">
        <v>0</v>
      </c>
      <c r="CB12" s="10">
        <v>0</v>
      </c>
      <c r="CC12" s="10">
        <v>8.9015111817828493E-2</v>
      </c>
      <c r="CD12" s="10">
        <v>8.9015111817828493E-2</v>
      </c>
      <c r="CE12" s="10">
        <v>0</v>
      </c>
      <c r="CF12" s="10">
        <v>0</v>
      </c>
      <c r="CG12" s="10">
        <v>5.0041799999999997E-2</v>
      </c>
      <c r="CH12" s="10">
        <v>3.71808E-2</v>
      </c>
      <c r="CI12" s="10">
        <v>0</v>
      </c>
      <c r="CJ12" s="10">
        <v>0</v>
      </c>
      <c r="CK12" s="10">
        <v>9.5885899999999996E-2</v>
      </c>
      <c r="CL12" s="10">
        <v>7.4143500000000001E-2</v>
      </c>
      <c r="CM12" s="10">
        <v>0</v>
      </c>
      <c r="CN12" s="10">
        <v>0</v>
      </c>
      <c r="CO12" s="10">
        <v>6.2730900000000006E-2</v>
      </c>
      <c r="CP12" s="10">
        <v>6.4322699999999997E-2</v>
      </c>
      <c r="CQ12" s="10">
        <v>0</v>
      </c>
      <c r="CR12" s="10">
        <v>0</v>
      </c>
      <c r="CS12" s="10">
        <v>5.6322900000000002E-2</v>
      </c>
      <c r="CT12" s="10">
        <v>5.3237300000000001E-2</v>
      </c>
      <c r="CU12" s="10">
        <v>0</v>
      </c>
      <c r="CV12" s="10">
        <v>0</v>
      </c>
      <c r="CW12" s="10">
        <v>5.4858499999999998E-2</v>
      </c>
      <c r="CX12" s="10">
        <v>5.3983700000000003E-2</v>
      </c>
      <c r="CY12" s="10">
        <v>0</v>
      </c>
      <c r="CZ12" s="10">
        <v>0</v>
      </c>
      <c r="DA12" s="10">
        <v>5.0227300000000003E-2</v>
      </c>
      <c r="DB12" s="10">
        <v>5.08247E-2</v>
      </c>
      <c r="DC12" s="10">
        <v>0</v>
      </c>
      <c r="DD12" s="10">
        <v>0</v>
      </c>
      <c r="DE12" s="10">
        <v>5.0558199999999998E-2</v>
      </c>
      <c r="DF12" s="10">
        <v>5.1996000000000001E-2</v>
      </c>
      <c r="DG12" s="10">
        <v>0</v>
      </c>
      <c r="DH12" s="10">
        <v>0</v>
      </c>
      <c r="DI12" s="10">
        <v>5.1378E-2</v>
      </c>
      <c r="DJ12" s="10">
        <v>5.0376600000000001E-2</v>
      </c>
      <c r="DK12" s="10">
        <v>0</v>
      </c>
      <c r="DL12" s="10">
        <v>0</v>
      </c>
      <c r="DM12" s="10">
        <v>5.6134999999999997E-2</v>
      </c>
      <c r="DN12" s="10">
        <v>6.2503299999999998E-2</v>
      </c>
      <c r="DO12" s="10">
        <v>0</v>
      </c>
      <c r="DP12" s="10">
        <v>0</v>
      </c>
      <c r="DQ12" s="10">
        <v>6.5670699999999999E-2</v>
      </c>
      <c r="DR12" s="10">
        <v>6.8469500000000003E-2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0.114523173123301</v>
      </c>
      <c r="F13" s="10">
        <v>0.114523173123301</v>
      </c>
      <c r="G13" s="10">
        <v>0</v>
      </c>
      <c r="H13" s="10">
        <v>0</v>
      </c>
      <c r="I13" s="10">
        <v>0.114523173123301</v>
      </c>
      <c r="J13" s="10">
        <v>0.114523173123301</v>
      </c>
      <c r="K13" s="10">
        <v>0</v>
      </c>
      <c r="L13" s="10">
        <v>0</v>
      </c>
      <c r="M13" s="10">
        <v>0.114523173227091</v>
      </c>
      <c r="N13" s="10">
        <v>0.114523173163691</v>
      </c>
      <c r="O13" s="10">
        <v>0</v>
      </c>
      <c r="P13" s="10">
        <v>0</v>
      </c>
      <c r="Q13" s="10">
        <v>0.11452317313368</v>
      </c>
      <c r="R13" s="10">
        <v>0.11452317312734001</v>
      </c>
      <c r="S13" s="10">
        <v>0</v>
      </c>
      <c r="T13" s="10">
        <v>0</v>
      </c>
      <c r="U13" s="10">
        <v>0.114523173124339</v>
      </c>
      <c r="V13" s="10">
        <v>0.114523173123705</v>
      </c>
      <c r="W13" s="10">
        <v>0</v>
      </c>
      <c r="X13" s="10">
        <v>0</v>
      </c>
      <c r="Y13" s="10">
        <v>0.114523173123405</v>
      </c>
      <c r="Z13" s="10">
        <v>0.114523173123341</v>
      </c>
      <c r="AA13" s="10">
        <v>0</v>
      </c>
      <c r="AB13" s="10">
        <v>0</v>
      </c>
      <c r="AC13" s="10">
        <v>0.11452317312331101</v>
      </c>
      <c r="AD13" s="10">
        <v>0.114523173123305</v>
      </c>
      <c r="AE13" s="10">
        <v>0</v>
      </c>
      <c r="AF13" s="10">
        <v>0</v>
      </c>
      <c r="AG13" s="10">
        <v>0.114523173123302</v>
      </c>
      <c r="AH13" s="10">
        <v>0.114523173123301</v>
      </c>
      <c r="AI13" s="10">
        <v>0</v>
      </c>
      <c r="AJ13" s="10">
        <v>0</v>
      </c>
      <c r="AK13" s="10">
        <v>0.114523173123301</v>
      </c>
      <c r="AL13" s="10">
        <v>0.114523173123301</v>
      </c>
      <c r="AM13" s="10">
        <v>0</v>
      </c>
      <c r="AN13" s="10">
        <v>0</v>
      </c>
      <c r="AO13" s="10">
        <v>0.114523173123301</v>
      </c>
      <c r="AP13" s="10">
        <v>0.114523173123301</v>
      </c>
      <c r="AQ13" s="10">
        <v>0</v>
      </c>
      <c r="AR13" s="10">
        <v>0</v>
      </c>
      <c r="AS13" s="10">
        <v>8.4361830107184496E-2</v>
      </c>
      <c r="AT13" s="10">
        <v>8.4361830107184496E-2</v>
      </c>
      <c r="AU13" s="10">
        <v>0</v>
      </c>
      <c r="AV13" s="10">
        <v>0</v>
      </c>
      <c r="AW13" s="10">
        <v>8.4361830107184496E-2</v>
      </c>
      <c r="AX13" s="10">
        <v>8.4361830107184496E-2</v>
      </c>
      <c r="AY13" s="10">
        <v>0</v>
      </c>
      <c r="AZ13" s="10">
        <v>0</v>
      </c>
      <c r="BA13" s="10">
        <v>8.4361830173024802E-2</v>
      </c>
      <c r="BB13" s="10">
        <v>8.4361830150947198E-2</v>
      </c>
      <c r="BC13" s="10">
        <v>0</v>
      </c>
      <c r="BD13" s="10">
        <v>0</v>
      </c>
      <c r="BE13" s="10">
        <v>8.4361830113769395E-2</v>
      </c>
      <c r="BF13" s="10">
        <v>8.4361830111560607E-2</v>
      </c>
      <c r="BG13" s="10">
        <v>0</v>
      </c>
      <c r="BH13" s="10">
        <v>0</v>
      </c>
      <c r="BI13" s="10">
        <v>8.4361830107843302E-2</v>
      </c>
      <c r="BJ13" s="10">
        <v>8.4361830107622895E-2</v>
      </c>
      <c r="BK13" s="10">
        <v>0</v>
      </c>
      <c r="BL13" s="10">
        <v>0</v>
      </c>
      <c r="BM13" s="10">
        <v>8.4361830107251207E-2</v>
      </c>
      <c r="BN13" s="10">
        <v>8.4361830107228794E-2</v>
      </c>
      <c r="BO13" s="10">
        <v>0</v>
      </c>
      <c r="BP13" s="10">
        <v>0</v>
      </c>
      <c r="BQ13" s="10">
        <v>8.4361830107191102E-2</v>
      </c>
      <c r="BR13" s="10">
        <v>8.4361830107189006E-2</v>
      </c>
      <c r="BS13" s="10">
        <v>0</v>
      </c>
      <c r="BT13" s="10">
        <v>0</v>
      </c>
      <c r="BU13" s="10">
        <v>8.4361830107185301E-2</v>
      </c>
      <c r="BV13" s="10">
        <v>8.4361830107184996E-2</v>
      </c>
      <c r="BW13" s="10">
        <v>0</v>
      </c>
      <c r="BX13" s="10">
        <v>0</v>
      </c>
      <c r="BY13" s="10">
        <v>8.4361830107184593E-2</v>
      </c>
      <c r="BZ13" s="10">
        <v>8.4361830107184593E-2</v>
      </c>
      <c r="CA13" s="10">
        <v>0</v>
      </c>
      <c r="CB13" s="10">
        <v>0</v>
      </c>
      <c r="CC13" s="10">
        <v>8.4361830107184593E-2</v>
      </c>
      <c r="CD13" s="10">
        <v>8.4361830107184593E-2</v>
      </c>
      <c r="CE13" s="10">
        <v>0</v>
      </c>
      <c r="CF13" s="10">
        <v>0</v>
      </c>
      <c r="CG13" s="10">
        <v>3.9560499999999998E-2</v>
      </c>
      <c r="CH13" s="10">
        <v>4.0023599999999999E-2</v>
      </c>
      <c r="CI13" s="10">
        <v>0</v>
      </c>
      <c r="CJ13" s="10">
        <v>0</v>
      </c>
      <c r="CK13" s="10">
        <v>6.6190100000000002E-2</v>
      </c>
      <c r="CL13" s="10">
        <v>8.0340300000000003E-2</v>
      </c>
      <c r="CM13" s="10">
        <v>0</v>
      </c>
      <c r="CN13" s="10">
        <v>0</v>
      </c>
      <c r="CO13" s="10">
        <v>6.9085800000000003E-2</v>
      </c>
      <c r="CP13" s="10">
        <v>6.7573900000000006E-2</v>
      </c>
      <c r="CQ13" s="10">
        <v>0</v>
      </c>
      <c r="CR13" s="10">
        <v>0</v>
      </c>
      <c r="CS13" s="10">
        <v>6.2141099999999998E-2</v>
      </c>
      <c r="CT13" s="10">
        <v>6.1090800000000001E-2</v>
      </c>
      <c r="CU13" s="10">
        <v>0</v>
      </c>
      <c r="CV13" s="10">
        <v>0</v>
      </c>
      <c r="CW13" s="10">
        <v>6.6836400000000004E-2</v>
      </c>
      <c r="CX13" s="10">
        <v>7.5386499999999995E-2</v>
      </c>
      <c r="CY13" s="10">
        <v>0</v>
      </c>
      <c r="CZ13" s="10">
        <v>0</v>
      </c>
      <c r="DA13" s="10">
        <v>6.0490599999999999E-2</v>
      </c>
      <c r="DB13" s="10">
        <v>5.9015199999999997E-2</v>
      </c>
      <c r="DC13" s="10">
        <v>0</v>
      </c>
      <c r="DD13" s="10">
        <v>0</v>
      </c>
      <c r="DE13" s="10">
        <v>6.2984399999999996E-2</v>
      </c>
      <c r="DF13" s="10">
        <v>6.0536300000000001E-2</v>
      </c>
      <c r="DG13" s="10">
        <v>0</v>
      </c>
      <c r="DH13" s="10">
        <v>0</v>
      </c>
      <c r="DI13" s="10">
        <v>5.9421599999999998E-2</v>
      </c>
      <c r="DJ13" s="10">
        <v>5.8958299999999998E-2</v>
      </c>
      <c r="DK13" s="10">
        <v>0</v>
      </c>
      <c r="DL13" s="10">
        <v>0</v>
      </c>
      <c r="DM13" s="10">
        <v>7.4564699999999998E-2</v>
      </c>
      <c r="DN13" s="10">
        <v>7.2688900000000001E-2</v>
      </c>
      <c r="DO13" s="10">
        <v>0</v>
      </c>
      <c r="DP13" s="10">
        <v>0</v>
      </c>
      <c r="DQ13" s="10">
        <v>7.3074600000000003E-2</v>
      </c>
      <c r="DR13" s="10">
        <v>7.1564900000000001E-2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1.2987775155639999E-2</v>
      </c>
      <c r="F14" s="10">
        <v>1.2987775155639999E-2</v>
      </c>
      <c r="G14" s="10">
        <v>0</v>
      </c>
      <c r="H14" s="10">
        <v>0</v>
      </c>
      <c r="I14" s="10">
        <v>1.29877751556399E-2</v>
      </c>
      <c r="J14" s="10">
        <v>1.29877751556399E-2</v>
      </c>
      <c r="K14" s="10">
        <v>0</v>
      </c>
      <c r="L14" s="10">
        <v>0</v>
      </c>
      <c r="M14" s="10">
        <v>1.2987781337706301E-2</v>
      </c>
      <c r="N14" s="10">
        <v>1.2987780804066901E-2</v>
      </c>
      <c r="O14" s="10">
        <v>0</v>
      </c>
      <c r="P14" s="10">
        <v>0</v>
      </c>
      <c r="Q14" s="10">
        <v>1.29877757738466E-2</v>
      </c>
      <c r="R14" s="10">
        <v>1.29877757204827E-2</v>
      </c>
      <c r="S14" s="10">
        <v>0</v>
      </c>
      <c r="T14" s="10">
        <v>0</v>
      </c>
      <c r="U14" s="10">
        <v>1.2987775217460701E-2</v>
      </c>
      <c r="V14" s="10">
        <v>1.2987775212124301E-2</v>
      </c>
      <c r="W14" s="10">
        <v>0</v>
      </c>
      <c r="X14" s="10">
        <v>0</v>
      </c>
      <c r="Y14" s="10">
        <v>1.29877751618219E-2</v>
      </c>
      <c r="Z14" s="10">
        <v>1.29877751612883E-2</v>
      </c>
      <c r="AA14" s="10">
        <v>0</v>
      </c>
      <c r="AB14" s="10">
        <v>0</v>
      </c>
      <c r="AC14" s="10">
        <v>1.2987775156258E-2</v>
      </c>
      <c r="AD14" s="10">
        <v>1.29877751562046E-2</v>
      </c>
      <c r="AE14" s="10">
        <v>0</v>
      </c>
      <c r="AF14" s="10">
        <v>0</v>
      </c>
      <c r="AG14" s="10">
        <v>1.29877751557018E-2</v>
      </c>
      <c r="AH14" s="10">
        <v>1.29877751556964E-2</v>
      </c>
      <c r="AI14" s="10">
        <v>0</v>
      </c>
      <c r="AJ14" s="10">
        <v>0</v>
      </c>
      <c r="AK14" s="10">
        <v>1.29877751556461E-2</v>
      </c>
      <c r="AL14" s="10">
        <v>1.29877751556455E-2</v>
      </c>
      <c r="AM14" s="10">
        <v>0</v>
      </c>
      <c r="AN14" s="10">
        <v>0</v>
      </c>
      <c r="AO14" s="10">
        <v>1.2987775155640599E-2</v>
      </c>
      <c r="AP14" s="10">
        <v>1.2987775155640599E-2</v>
      </c>
      <c r="AQ14" s="10">
        <v>0</v>
      </c>
      <c r="AR14" s="10">
        <v>0</v>
      </c>
      <c r="AS14" s="10">
        <v>1.1415311445923299E-2</v>
      </c>
      <c r="AT14" s="10">
        <v>1.1415311445923299E-2</v>
      </c>
      <c r="AU14" s="10">
        <v>0</v>
      </c>
      <c r="AV14" s="10">
        <v>0</v>
      </c>
      <c r="AW14" s="10">
        <v>1.14153114459232E-2</v>
      </c>
      <c r="AX14" s="10">
        <v>1.14153114459232E-2</v>
      </c>
      <c r="AY14" s="10">
        <v>0</v>
      </c>
      <c r="AZ14" s="10">
        <v>0</v>
      </c>
      <c r="BA14" s="10">
        <v>1.1415315522689999E-2</v>
      </c>
      <c r="BB14" s="10">
        <v>1.14153151718314E-2</v>
      </c>
      <c r="BC14" s="10">
        <v>0</v>
      </c>
      <c r="BD14" s="10">
        <v>0</v>
      </c>
      <c r="BE14" s="10">
        <v>1.1415311853599799E-2</v>
      </c>
      <c r="BF14" s="10">
        <v>1.1415311818514001E-2</v>
      </c>
      <c r="BG14" s="10">
        <v>0</v>
      </c>
      <c r="BH14" s="10">
        <v>0</v>
      </c>
      <c r="BI14" s="10">
        <v>1.14153114866909E-2</v>
      </c>
      <c r="BJ14" s="10">
        <v>1.14153114831822E-2</v>
      </c>
      <c r="BK14" s="10">
        <v>0</v>
      </c>
      <c r="BL14" s="10">
        <v>0</v>
      </c>
      <c r="BM14" s="10">
        <v>1.14153114499998E-2</v>
      </c>
      <c r="BN14" s="10">
        <v>1.1415311449648901E-2</v>
      </c>
      <c r="BO14" s="10">
        <v>0</v>
      </c>
      <c r="BP14" s="10">
        <v>0</v>
      </c>
      <c r="BQ14" s="10">
        <v>1.14153114463306E-2</v>
      </c>
      <c r="BR14" s="10">
        <v>1.14153114462956E-2</v>
      </c>
      <c r="BS14" s="10">
        <v>0</v>
      </c>
      <c r="BT14" s="10">
        <v>0</v>
      </c>
      <c r="BU14" s="10">
        <v>1.14153114459639E-2</v>
      </c>
      <c r="BV14" s="10">
        <v>1.14153114459604E-2</v>
      </c>
      <c r="BW14" s="10">
        <v>0</v>
      </c>
      <c r="BX14" s="10">
        <v>0</v>
      </c>
      <c r="BY14" s="10">
        <v>1.1415311445927201E-2</v>
      </c>
      <c r="BZ14" s="10">
        <v>1.14153114459268E-2</v>
      </c>
      <c r="CA14" s="10">
        <v>0</v>
      </c>
      <c r="CB14" s="10">
        <v>0</v>
      </c>
      <c r="CC14" s="10">
        <v>1.14153114459237E-2</v>
      </c>
      <c r="CD14" s="10">
        <v>1.1415311445923599E-2</v>
      </c>
      <c r="CE14" s="10">
        <v>0</v>
      </c>
      <c r="CF14" s="10">
        <v>0</v>
      </c>
      <c r="CG14" s="10">
        <v>7.07367E-2</v>
      </c>
      <c r="CH14" s="10">
        <v>0.10204920000000001</v>
      </c>
      <c r="CI14" s="10">
        <v>0</v>
      </c>
      <c r="CJ14" s="10">
        <v>0</v>
      </c>
      <c r="CK14" s="10">
        <v>0.1323744</v>
      </c>
      <c r="CL14" s="10">
        <v>0.12753990000000001</v>
      </c>
      <c r="CM14" s="10">
        <v>0</v>
      </c>
      <c r="CN14" s="10">
        <v>0</v>
      </c>
      <c r="CO14" s="10">
        <v>8.9531700000000006E-2</v>
      </c>
      <c r="CP14" s="10">
        <v>8.56098E-2</v>
      </c>
      <c r="CQ14" s="10">
        <v>0</v>
      </c>
      <c r="CR14" s="10">
        <v>0</v>
      </c>
      <c r="CS14" s="10">
        <v>8.20134E-2</v>
      </c>
      <c r="CT14" s="10">
        <v>8.0120800000000006E-2</v>
      </c>
      <c r="CU14" s="10">
        <v>0</v>
      </c>
      <c r="CV14" s="10">
        <v>0</v>
      </c>
      <c r="CW14" s="10">
        <v>9.7720899999999999E-2</v>
      </c>
      <c r="CX14" s="10">
        <v>9.5439099999999999E-2</v>
      </c>
      <c r="CY14" s="10">
        <v>0</v>
      </c>
      <c r="CZ14" s="10">
        <v>0</v>
      </c>
      <c r="DA14" s="10">
        <v>7.9031799999999999E-2</v>
      </c>
      <c r="DB14" s="10">
        <v>7.7552599999999999E-2</v>
      </c>
      <c r="DC14" s="10">
        <v>0</v>
      </c>
      <c r="DD14" s="10">
        <v>0</v>
      </c>
      <c r="DE14" s="10">
        <v>9.5241500000000007E-2</v>
      </c>
      <c r="DF14" s="10">
        <v>9.1916800000000007E-2</v>
      </c>
      <c r="DG14" s="10">
        <v>0</v>
      </c>
      <c r="DH14" s="10">
        <v>0</v>
      </c>
      <c r="DI14" s="10">
        <v>8.3662899999999998E-2</v>
      </c>
      <c r="DJ14" s="10">
        <v>8.0170400000000003E-2</v>
      </c>
      <c r="DK14" s="10">
        <v>0</v>
      </c>
      <c r="DL14" s="10">
        <v>0</v>
      </c>
      <c r="DM14" s="10">
        <v>0.1042947</v>
      </c>
      <c r="DN14" s="10">
        <v>0.1067801</v>
      </c>
      <c r="DO14" s="10">
        <v>0</v>
      </c>
      <c r="DP14" s="10">
        <v>0</v>
      </c>
      <c r="DQ14" s="10">
        <v>9.3914999999999998E-2</v>
      </c>
      <c r="DR14" s="10">
        <v>9.0382699999999996E-2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1.87341886052977E-3</v>
      </c>
      <c r="F15" s="10">
        <v>1.87341886052979E-3</v>
      </c>
      <c r="G15" s="10">
        <v>0</v>
      </c>
      <c r="H15" s="10">
        <v>0</v>
      </c>
      <c r="I15" s="10">
        <v>1.87341886052978E-3</v>
      </c>
      <c r="J15" s="10">
        <v>1.8734188605297999E-3</v>
      </c>
      <c r="K15" s="10">
        <v>0</v>
      </c>
      <c r="L15" s="10">
        <v>0</v>
      </c>
      <c r="M15" s="10">
        <v>1.87341951252765E-3</v>
      </c>
      <c r="N15" s="10">
        <v>1.87341915093603E-3</v>
      </c>
      <c r="O15" s="10">
        <v>0</v>
      </c>
      <c r="P15" s="10">
        <v>0</v>
      </c>
      <c r="Q15" s="10">
        <v>1.8734189257295899E-3</v>
      </c>
      <c r="R15" s="10">
        <v>1.8734188895704099E-3</v>
      </c>
      <c r="S15" s="10">
        <v>0</v>
      </c>
      <c r="T15" s="10">
        <v>0</v>
      </c>
      <c r="U15" s="10">
        <v>1.87341886704977E-3</v>
      </c>
      <c r="V15" s="10">
        <v>1.87341886343383E-3</v>
      </c>
      <c r="W15" s="10">
        <v>0</v>
      </c>
      <c r="X15" s="10">
        <v>0</v>
      </c>
      <c r="Y15" s="10">
        <v>1.8734188611817899E-3</v>
      </c>
      <c r="Z15" s="10">
        <v>1.8734188608201701E-3</v>
      </c>
      <c r="AA15" s="10">
        <v>0</v>
      </c>
      <c r="AB15" s="10">
        <v>0</v>
      </c>
      <c r="AC15" s="10">
        <v>1.87341886059498E-3</v>
      </c>
      <c r="AD15" s="10">
        <v>1.8734188605588301E-3</v>
      </c>
      <c r="AE15" s="10">
        <v>0</v>
      </c>
      <c r="AF15" s="10">
        <v>0</v>
      </c>
      <c r="AG15" s="10">
        <v>1.8734188605363199E-3</v>
      </c>
      <c r="AH15" s="10">
        <v>1.8734188605327E-3</v>
      </c>
      <c r="AI15" s="10">
        <v>0</v>
      </c>
      <c r="AJ15" s="10">
        <v>0</v>
      </c>
      <c r="AK15" s="10">
        <v>1.8734188605304301E-3</v>
      </c>
      <c r="AL15" s="10">
        <v>1.8734188605300699E-3</v>
      </c>
      <c r="AM15" s="10">
        <v>0</v>
      </c>
      <c r="AN15" s="10">
        <v>0</v>
      </c>
      <c r="AO15" s="10">
        <v>1.8734188605298401E-3</v>
      </c>
      <c r="AP15" s="10">
        <v>1.8734188605298099E-3</v>
      </c>
      <c r="AQ15" s="10">
        <v>0</v>
      </c>
      <c r="AR15" s="10">
        <v>0</v>
      </c>
      <c r="AS15" s="10">
        <v>1.57041215055197E-3</v>
      </c>
      <c r="AT15" s="10">
        <v>1.5704121505519899E-3</v>
      </c>
      <c r="AU15" s="10">
        <v>0</v>
      </c>
      <c r="AV15" s="10">
        <v>0</v>
      </c>
      <c r="AW15" s="10">
        <v>1.57041215055204E-3</v>
      </c>
      <c r="AX15" s="10">
        <v>1.57041215055202E-3</v>
      </c>
      <c r="AY15" s="10">
        <v>0</v>
      </c>
      <c r="AZ15" s="10">
        <v>0</v>
      </c>
      <c r="BA15" s="10">
        <v>1.57041465849178E-3</v>
      </c>
      <c r="BB15" s="10">
        <v>1.57041253818475E-3</v>
      </c>
      <c r="BC15" s="10">
        <v>0</v>
      </c>
      <c r="BD15" s="10">
        <v>0</v>
      </c>
      <c r="BE15" s="10">
        <v>1.5704124013460399E-3</v>
      </c>
      <c r="BF15" s="10">
        <v>1.5704121893153301E-3</v>
      </c>
      <c r="BG15" s="10">
        <v>0</v>
      </c>
      <c r="BH15" s="10">
        <v>0</v>
      </c>
      <c r="BI15" s="10">
        <v>1.57041217563149E-3</v>
      </c>
      <c r="BJ15" s="10">
        <v>1.5704121544283601E-3</v>
      </c>
      <c r="BK15" s="10">
        <v>0</v>
      </c>
      <c r="BL15" s="10">
        <v>0</v>
      </c>
      <c r="BM15" s="10">
        <v>1.5704121530599499E-3</v>
      </c>
      <c r="BN15" s="10">
        <v>1.57041215093967E-3</v>
      </c>
      <c r="BO15" s="10">
        <v>0</v>
      </c>
      <c r="BP15" s="10">
        <v>0</v>
      </c>
      <c r="BQ15" s="10">
        <v>1.5704121508028101E-3</v>
      </c>
      <c r="BR15" s="10">
        <v>1.57041215059082E-3</v>
      </c>
      <c r="BS15" s="10">
        <v>0</v>
      </c>
      <c r="BT15" s="10">
        <v>0</v>
      </c>
      <c r="BU15" s="10">
        <v>1.57041215057713E-3</v>
      </c>
      <c r="BV15" s="10">
        <v>1.5704121505559401E-3</v>
      </c>
      <c r="BW15" s="10">
        <v>0</v>
      </c>
      <c r="BX15" s="10">
        <v>0</v>
      </c>
      <c r="BY15" s="10">
        <v>1.5704121505544901E-3</v>
      </c>
      <c r="BZ15" s="10">
        <v>1.57041215055245E-3</v>
      </c>
      <c r="CA15" s="10">
        <v>0</v>
      </c>
      <c r="CB15" s="10">
        <v>0</v>
      </c>
      <c r="CC15" s="10">
        <v>1.57041215055231E-3</v>
      </c>
      <c r="CD15" s="10">
        <v>1.5704121505520599E-3</v>
      </c>
      <c r="CE15" s="10">
        <v>0</v>
      </c>
      <c r="CF15" s="10">
        <v>0</v>
      </c>
      <c r="CG15" s="10">
        <v>0.1049218</v>
      </c>
      <c r="CH15" s="10">
        <v>0.1223003</v>
      </c>
      <c r="CI15" s="10">
        <v>0</v>
      </c>
      <c r="CJ15" s="10">
        <v>0</v>
      </c>
      <c r="CK15" s="10">
        <v>0.14891799999999999</v>
      </c>
      <c r="CL15" s="10">
        <v>0.15977369999999999</v>
      </c>
      <c r="CM15" s="10">
        <v>0</v>
      </c>
      <c r="CN15" s="10">
        <v>0</v>
      </c>
      <c r="CO15" s="10">
        <v>0.1273099</v>
      </c>
      <c r="CP15" s="10">
        <v>0.12627840000000001</v>
      </c>
      <c r="CQ15" s="10">
        <v>0</v>
      </c>
      <c r="CR15" s="10">
        <v>0</v>
      </c>
      <c r="CS15" s="10">
        <v>0.1210589</v>
      </c>
      <c r="CT15" s="10">
        <v>0.12890499999999999</v>
      </c>
      <c r="CU15" s="10">
        <v>0</v>
      </c>
      <c r="CV15" s="10">
        <v>0</v>
      </c>
      <c r="CW15" s="10">
        <v>0.1391927</v>
      </c>
      <c r="CX15" s="10">
        <v>0.13404550000000001</v>
      </c>
      <c r="CY15" s="10">
        <v>0</v>
      </c>
      <c r="CZ15" s="10">
        <v>0</v>
      </c>
      <c r="DA15" s="10">
        <v>0.12429179999999999</v>
      </c>
      <c r="DB15" s="10">
        <v>0.1198978</v>
      </c>
      <c r="DC15" s="10">
        <v>0</v>
      </c>
      <c r="DD15" s="10">
        <v>0</v>
      </c>
      <c r="DE15" s="10">
        <v>0.13906840000000001</v>
      </c>
      <c r="DF15" s="10">
        <v>0.1336773</v>
      </c>
      <c r="DG15" s="10">
        <v>0</v>
      </c>
      <c r="DH15" s="10">
        <v>0</v>
      </c>
      <c r="DI15" s="10">
        <v>0.1225826</v>
      </c>
      <c r="DJ15" s="10">
        <v>0.11856609999999999</v>
      </c>
      <c r="DK15" s="10">
        <v>0</v>
      </c>
      <c r="DL15" s="10">
        <v>0</v>
      </c>
      <c r="DM15" s="10">
        <v>0.1545685</v>
      </c>
      <c r="DN15" s="10">
        <v>0.145092</v>
      </c>
      <c r="DO15" s="10">
        <v>0</v>
      </c>
      <c r="DP15" s="10">
        <v>0</v>
      </c>
      <c r="DQ15" s="10">
        <v>0.1329072</v>
      </c>
      <c r="DR15" s="10">
        <v>0.12967210000000001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1.2769709258009201E-5</v>
      </c>
      <c r="F16" s="10">
        <v>1.2769709320157401E-5</v>
      </c>
      <c r="G16" s="10">
        <v>0</v>
      </c>
      <c r="H16" s="10">
        <v>0</v>
      </c>
      <c r="I16" s="10">
        <v>1.2775011643428901E-5</v>
      </c>
      <c r="J16" s="10">
        <v>1.27697421865372E-5</v>
      </c>
      <c r="K16" s="10">
        <v>0</v>
      </c>
      <c r="L16" s="10">
        <v>0</v>
      </c>
      <c r="M16" s="10">
        <v>2.7211153167394601E-5</v>
      </c>
      <c r="N16" s="10">
        <v>2.7211098285809298E-5</v>
      </c>
      <c r="O16" s="10">
        <v>0</v>
      </c>
      <c r="P16" s="10">
        <v>0</v>
      </c>
      <c r="Q16" s="10">
        <v>2.1964560747878E-5</v>
      </c>
      <c r="R16" s="10">
        <v>2.1964446702502399E-5</v>
      </c>
      <c r="S16" s="10">
        <v>0</v>
      </c>
      <c r="T16" s="10">
        <v>0</v>
      </c>
      <c r="U16" s="10">
        <v>1.7939955816448401E-5</v>
      </c>
      <c r="V16" s="10">
        <v>1.7939737099952098E-5</v>
      </c>
      <c r="W16" s="10">
        <v>0</v>
      </c>
      <c r="X16" s="10">
        <v>0</v>
      </c>
      <c r="Y16" s="10">
        <v>1.6066240301149102E-5</v>
      </c>
      <c r="Z16" s="10">
        <v>1.6063635497729301E-5</v>
      </c>
      <c r="AA16" s="10">
        <v>0</v>
      </c>
      <c r="AB16" s="10">
        <v>0</v>
      </c>
      <c r="AC16" s="10">
        <v>1.39781931629557E-5</v>
      </c>
      <c r="AD16" s="10">
        <v>1.39773936485548E-5</v>
      </c>
      <c r="AE16" s="10">
        <v>0</v>
      </c>
      <c r="AF16" s="10">
        <v>0</v>
      </c>
      <c r="AG16" s="10">
        <v>1.29472179288825E-5</v>
      </c>
      <c r="AH16" s="10">
        <v>1.29367839888737E-5</v>
      </c>
      <c r="AI16" s="10">
        <v>0</v>
      </c>
      <c r="AJ16" s="10">
        <v>0</v>
      </c>
      <c r="AK16" s="10">
        <v>1.28011619087154E-5</v>
      </c>
      <c r="AL16" s="10">
        <v>1.27869103902327E-5</v>
      </c>
      <c r="AM16" s="10">
        <v>0</v>
      </c>
      <c r="AN16" s="10">
        <v>0</v>
      </c>
      <c r="AO16" s="10">
        <v>1.27757588135324E-5</v>
      </c>
      <c r="AP16" s="10">
        <v>1.2771725768913701E-5</v>
      </c>
      <c r="AQ16" s="10">
        <v>0</v>
      </c>
      <c r="AR16" s="10">
        <v>0</v>
      </c>
      <c r="AS16" s="10">
        <v>1.19805741219677E-5</v>
      </c>
      <c r="AT16" s="10">
        <v>1.19805723395584E-5</v>
      </c>
      <c r="AU16" s="10">
        <v>0</v>
      </c>
      <c r="AV16" s="10">
        <v>0</v>
      </c>
      <c r="AW16" s="10">
        <v>1.19997798528492E-5</v>
      </c>
      <c r="AX16" s="10">
        <v>1.1980795281587599E-5</v>
      </c>
      <c r="AY16" s="10">
        <v>0</v>
      </c>
      <c r="AZ16" s="10">
        <v>0</v>
      </c>
      <c r="BA16" s="10">
        <v>2.5112981895427802E-5</v>
      </c>
      <c r="BB16" s="10">
        <v>2.5111847865630299E-5</v>
      </c>
      <c r="BC16" s="10">
        <v>0</v>
      </c>
      <c r="BD16" s="10">
        <v>0</v>
      </c>
      <c r="BE16" s="10">
        <v>2.0384044099348302E-5</v>
      </c>
      <c r="BF16" s="10">
        <v>2.0383258453083701E-5</v>
      </c>
      <c r="BG16" s="10">
        <v>0</v>
      </c>
      <c r="BH16" s="10">
        <v>0</v>
      </c>
      <c r="BI16" s="10">
        <v>1.6722393712975E-5</v>
      </c>
      <c r="BJ16" s="10">
        <v>1.67221220448212E-5</v>
      </c>
      <c r="BK16" s="10">
        <v>0</v>
      </c>
      <c r="BL16" s="10">
        <v>0</v>
      </c>
      <c r="BM16" s="10">
        <v>1.50304047675033E-5</v>
      </c>
      <c r="BN16" s="10">
        <v>1.50079822154487E-5</v>
      </c>
      <c r="BO16" s="10">
        <v>0</v>
      </c>
      <c r="BP16" s="10">
        <v>0</v>
      </c>
      <c r="BQ16" s="10">
        <v>1.2967815837739601E-5</v>
      </c>
      <c r="BR16" s="10">
        <v>1.3089002980961701E-5</v>
      </c>
      <c r="BS16" s="10">
        <v>0</v>
      </c>
      <c r="BT16" s="10">
        <v>0</v>
      </c>
      <c r="BU16" s="10">
        <v>1.19000631116876E-5</v>
      </c>
      <c r="BV16" s="10">
        <v>1.2133492974929299E-5</v>
      </c>
      <c r="BW16" s="10">
        <v>0</v>
      </c>
      <c r="BX16" s="10">
        <v>0</v>
      </c>
      <c r="BY16" s="10">
        <v>1.2118461090139401E-5</v>
      </c>
      <c r="BZ16" s="10">
        <v>1.19958472675158E-5</v>
      </c>
      <c r="CA16" s="10">
        <v>0</v>
      </c>
      <c r="CB16" s="10">
        <v>0</v>
      </c>
      <c r="CC16" s="10">
        <v>1.1895193521795801E-5</v>
      </c>
      <c r="CD16" s="10">
        <v>1.19805990930245E-5</v>
      </c>
      <c r="CE16" s="10">
        <v>0</v>
      </c>
      <c r="CF16" s="10">
        <v>0</v>
      </c>
      <c r="CG16" s="10">
        <v>0.22855400000000001</v>
      </c>
      <c r="CH16" s="10">
        <v>0.26640540000000001</v>
      </c>
      <c r="CI16" s="10">
        <v>0</v>
      </c>
      <c r="CJ16" s="10">
        <v>0</v>
      </c>
      <c r="CK16" s="10">
        <v>0.25989879999999999</v>
      </c>
      <c r="CL16" s="10">
        <v>0.29923300000000003</v>
      </c>
      <c r="CM16" s="10">
        <v>0</v>
      </c>
      <c r="CN16" s="10">
        <v>0</v>
      </c>
      <c r="CO16" s="10">
        <v>0.20774000000000001</v>
      </c>
      <c r="CP16" s="10">
        <v>0.20552580000000001</v>
      </c>
      <c r="CQ16" s="10">
        <v>0</v>
      </c>
      <c r="CR16" s="10">
        <v>0</v>
      </c>
      <c r="CS16" s="10">
        <v>0.2164198</v>
      </c>
      <c r="CT16" s="10">
        <v>0.2086383</v>
      </c>
      <c r="CU16" s="10">
        <v>0</v>
      </c>
      <c r="CV16" s="10">
        <v>0</v>
      </c>
      <c r="CW16" s="10">
        <v>0.2268155</v>
      </c>
      <c r="CX16" s="10">
        <v>0.2185144</v>
      </c>
      <c r="CY16" s="10">
        <v>0</v>
      </c>
      <c r="CZ16" s="10">
        <v>0</v>
      </c>
      <c r="DA16" s="10">
        <v>0.19279740000000001</v>
      </c>
      <c r="DB16" s="10">
        <v>0.19034770000000001</v>
      </c>
      <c r="DC16" s="10">
        <v>0</v>
      </c>
      <c r="DD16" s="10">
        <v>0</v>
      </c>
      <c r="DE16" s="10">
        <v>0.21258450000000001</v>
      </c>
      <c r="DF16" s="10">
        <v>0.20986679999999999</v>
      </c>
      <c r="DG16" s="10">
        <v>0</v>
      </c>
      <c r="DH16" s="10">
        <v>0</v>
      </c>
      <c r="DI16" s="10">
        <v>0.2031857</v>
      </c>
      <c r="DJ16" s="10">
        <v>0.2105417</v>
      </c>
      <c r="DK16" s="10">
        <v>0</v>
      </c>
      <c r="DL16" s="10">
        <v>0</v>
      </c>
      <c r="DM16" s="10">
        <v>0.23325090000000001</v>
      </c>
      <c r="DN16" s="10">
        <v>0.20307919999999999</v>
      </c>
      <c r="DO16" s="10">
        <v>0</v>
      </c>
      <c r="DP16" s="10">
        <v>0</v>
      </c>
      <c r="DQ16" s="10">
        <v>0.206488</v>
      </c>
      <c r="DR16" s="10">
        <v>0.19802639999999999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8.8824890553951303E-8</v>
      </c>
      <c r="F17" s="10">
        <v>1.0828263651181701E-7</v>
      </c>
      <c r="G17" s="10">
        <v>0</v>
      </c>
      <c r="H17" s="10">
        <v>0</v>
      </c>
      <c r="I17" s="10">
        <v>1.8622939299093599</v>
      </c>
      <c r="J17" s="10">
        <v>9.2501563495092602E-5</v>
      </c>
      <c r="K17" s="10">
        <v>0</v>
      </c>
      <c r="L17" s="10">
        <v>0</v>
      </c>
      <c r="M17" s="10">
        <v>8.0853242323542005E-7</v>
      </c>
      <c r="N17" s="10">
        <v>8.4528215449960305E-7</v>
      </c>
      <c r="O17" s="10">
        <v>0</v>
      </c>
      <c r="P17" s="10">
        <v>0</v>
      </c>
      <c r="Q17" s="10">
        <v>4.0651868715713098E-7</v>
      </c>
      <c r="R17" s="10">
        <v>4.18890808049147E-7</v>
      </c>
      <c r="S17" s="10">
        <v>0</v>
      </c>
      <c r="T17" s="10">
        <v>0</v>
      </c>
      <c r="U17" s="10">
        <v>2.4597650849500502E-7</v>
      </c>
      <c r="V17" s="10">
        <v>2.0962977089443399E-7</v>
      </c>
      <c r="W17" s="10">
        <v>0</v>
      </c>
      <c r="X17" s="10">
        <v>0</v>
      </c>
      <c r="Y17" s="10">
        <v>7.0514857952730402E-7</v>
      </c>
      <c r="Z17" s="10">
        <v>1.07617847685398E-7</v>
      </c>
      <c r="AA17" s="10">
        <v>0</v>
      </c>
      <c r="AB17" s="10">
        <v>0</v>
      </c>
      <c r="AC17" s="10">
        <v>6.8665026446979002E-6</v>
      </c>
      <c r="AD17" s="10">
        <v>5.9015561382214101E-8</v>
      </c>
      <c r="AE17" s="10">
        <v>0</v>
      </c>
      <c r="AF17" s="10">
        <v>0</v>
      </c>
      <c r="AG17" s="10">
        <v>4.75476442716172E-5</v>
      </c>
      <c r="AH17" s="10">
        <v>4.1715695339901398E-8</v>
      </c>
      <c r="AI17" s="10">
        <v>0</v>
      </c>
      <c r="AJ17" s="10">
        <v>0</v>
      </c>
      <c r="AK17" s="10">
        <v>2.8650140120589602E-4</v>
      </c>
      <c r="AL17" s="10">
        <v>1.4357691967975499E-7</v>
      </c>
      <c r="AM17" s="10">
        <v>0</v>
      </c>
      <c r="AN17" s="10">
        <v>0</v>
      </c>
      <c r="AO17" s="10">
        <v>3.44654262516997E-3</v>
      </c>
      <c r="AP17" s="10">
        <v>5.8312872260740699E-7</v>
      </c>
      <c r="AQ17" s="10">
        <v>0</v>
      </c>
      <c r="AR17" s="10">
        <v>0</v>
      </c>
      <c r="AS17" s="10">
        <v>5.6825308864370302E-8</v>
      </c>
      <c r="AT17" s="10">
        <v>6.1460907693452603E-8</v>
      </c>
      <c r="AU17" s="10">
        <v>0</v>
      </c>
      <c r="AV17" s="10">
        <v>0</v>
      </c>
      <c r="AW17" s="10">
        <v>0.85063959820804003</v>
      </c>
      <c r="AX17" s="10">
        <v>3.6229914573727001E-5</v>
      </c>
      <c r="AY17" s="10">
        <v>0</v>
      </c>
      <c r="AZ17" s="10">
        <v>0</v>
      </c>
      <c r="BA17" s="10">
        <v>7.0830985802829496E-7</v>
      </c>
      <c r="BB17" s="10">
        <v>7.4116980348553002E-7</v>
      </c>
      <c r="BC17" s="10">
        <v>0</v>
      </c>
      <c r="BD17" s="10">
        <v>0</v>
      </c>
      <c r="BE17" s="10">
        <v>3.65769190234914E-7</v>
      </c>
      <c r="BF17" s="10">
        <v>3.7632742660616602E-7</v>
      </c>
      <c r="BG17" s="10">
        <v>0</v>
      </c>
      <c r="BH17" s="10">
        <v>0</v>
      </c>
      <c r="BI17" s="10">
        <v>2.0064825080003201E-7</v>
      </c>
      <c r="BJ17" s="10">
        <v>1.9145172293195201E-7</v>
      </c>
      <c r="BK17" s="10">
        <v>0</v>
      </c>
      <c r="BL17" s="10">
        <v>0</v>
      </c>
      <c r="BM17" s="10">
        <v>2.7031919664120399E-7</v>
      </c>
      <c r="BN17" s="10">
        <v>9.8820811210174495E-8</v>
      </c>
      <c r="BO17" s="10">
        <v>0</v>
      </c>
      <c r="BP17" s="10">
        <v>0</v>
      </c>
      <c r="BQ17" s="10">
        <v>2.4356081289578899E-6</v>
      </c>
      <c r="BR17" s="10">
        <v>5.2836447405298599E-8</v>
      </c>
      <c r="BS17" s="10">
        <v>0</v>
      </c>
      <c r="BT17" s="10">
        <v>0</v>
      </c>
      <c r="BU17" s="10">
        <v>1.36685135877461E-5</v>
      </c>
      <c r="BV17" s="10">
        <v>2.08327725690214E-8</v>
      </c>
      <c r="BW17" s="10">
        <v>0</v>
      </c>
      <c r="BX17" s="10">
        <v>0</v>
      </c>
      <c r="BY17" s="10">
        <v>7.49893953700111E-5</v>
      </c>
      <c r="BZ17" s="10">
        <v>8.1366067409776402E-8</v>
      </c>
      <c r="CA17" s="10">
        <v>0</v>
      </c>
      <c r="CB17" s="10">
        <v>0</v>
      </c>
      <c r="CC17" s="10">
        <v>7.1133300688836203E-4</v>
      </c>
      <c r="CD17" s="10">
        <v>1.2203472533340199E-7</v>
      </c>
      <c r="CE17" s="10">
        <v>0</v>
      </c>
      <c r="CF17" s="10">
        <v>0</v>
      </c>
      <c r="CG17" s="10">
        <v>0.54288749999999997</v>
      </c>
      <c r="CH17" s="10">
        <v>0.63893129999999998</v>
      </c>
      <c r="CI17" s="10">
        <v>0</v>
      </c>
      <c r="CJ17" s="10">
        <v>0</v>
      </c>
      <c r="CK17" s="10">
        <v>0.62440010000000001</v>
      </c>
      <c r="CL17" s="10">
        <v>0.58780980000000005</v>
      </c>
      <c r="CM17" s="10">
        <v>0</v>
      </c>
      <c r="CN17" s="10">
        <v>0</v>
      </c>
      <c r="CO17" s="10">
        <v>0.3738879</v>
      </c>
      <c r="CP17" s="10">
        <v>0.36548930000000002</v>
      </c>
      <c r="CQ17" s="10">
        <v>0</v>
      </c>
      <c r="CR17" s="10">
        <v>0</v>
      </c>
      <c r="CS17" s="10">
        <v>0.38554769999999999</v>
      </c>
      <c r="CT17" s="10">
        <v>0.37006610000000001</v>
      </c>
      <c r="CU17" s="10">
        <v>0</v>
      </c>
      <c r="CV17" s="10">
        <v>0</v>
      </c>
      <c r="CW17" s="10">
        <v>0.38039040000000002</v>
      </c>
      <c r="CX17" s="10">
        <v>0.38620660000000001</v>
      </c>
      <c r="CY17" s="10">
        <v>0</v>
      </c>
      <c r="CZ17" s="10">
        <v>0</v>
      </c>
      <c r="DA17" s="10">
        <v>0.36857060000000003</v>
      </c>
      <c r="DB17" s="10">
        <v>0.36298190000000002</v>
      </c>
      <c r="DC17" s="10">
        <v>0</v>
      </c>
      <c r="DD17" s="10">
        <v>0</v>
      </c>
      <c r="DE17" s="10">
        <v>0.3818764</v>
      </c>
      <c r="DF17" s="10">
        <v>0.40227990000000002</v>
      </c>
      <c r="DG17" s="10">
        <v>0</v>
      </c>
      <c r="DH17" s="10">
        <v>0</v>
      </c>
      <c r="DI17" s="10">
        <v>0.38764389999999999</v>
      </c>
      <c r="DJ17" s="10">
        <v>0.401314</v>
      </c>
      <c r="DK17" s="10">
        <v>0</v>
      </c>
      <c r="DL17" s="10">
        <v>0</v>
      </c>
      <c r="DM17" s="10">
        <v>0.37888379999999999</v>
      </c>
      <c r="DN17" s="10">
        <v>0.37210120000000002</v>
      </c>
      <c r="DO17" s="10">
        <v>0</v>
      </c>
      <c r="DP17" s="10">
        <v>0</v>
      </c>
      <c r="DQ17" s="10">
        <v>0.37509559999999997</v>
      </c>
      <c r="DR17" s="10">
        <v>0.37124810000000003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2.5145709514617899E-7</v>
      </c>
      <c r="F18" s="10">
        <v>7.3792520069448898E-7</v>
      </c>
      <c r="G18" s="10">
        <v>0</v>
      </c>
      <c r="H18" s="10">
        <v>0</v>
      </c>
      <c r="I18" s="10">
        <v>0.38795497815590402</v>
      </c>
      <c r="J18" s="10">
        <v>8.2561645596772304E-4</v>
      </c>
      <c r="K18" s="10">
        <v>0</v>
      </c>
      <c r="L18" s="10">
        <v>0</v>
      </c>
      <c r="M18" s="10">
        <v>1.06988162329458E-7</v>
      </c>
      <c r="N18" s="10">
        <v>8.8901437614308203E-8</v>
      </c>
      <c r="O18" s="10">
        <v>0</v>
      </c>
      <c r="P18" s="10">
        <v>0</v>
      </c>
      <c r="Q18" s="10">
        <v>4.2913285369650098E-8</v>
      </c>
      <c r="R18" s="10">
        <v>3.3876148802791701E-8</v>
      </c>
      <c r="S18" s="10">
        <v>0</v>
      </c>
      <c r="T18" s="10">
        <v>0</v>
      </c>
      <c r="U18" s="10">
        <v>1.3881248150937601E-7</v>
      </c>
      <c r="V18" s="10">
        <v>1.33850773242905E-8</v>
      </c>
      <c r="W18" s="10">
        <v>0</v>
      </c>
      <c r="X18" s="10">
        <v>0</v>
      </c>
      <c r="Y18" s="10">
        <v>8.8227281480612895E-7</v>
      </c>
      <c r="Z18" s="10">
        <v>5.6972320611192703E-9</v>
      </c>
      <c r="AA18" s="10">
        <v>0</v>
      </c>
      <c r="AB18" s="10">
        <v>0</v>
      </c>
      <c r="AC18" s="10">
        <v>1.0319822990823E-5</v>
      </c>
      <c r="AD18" s="10">
        <v>8.2943577006666707E-9</v>
      </c>
      <c r="AE18" s="10">
        <v>0</v>
      </c>
      <c r="AF18" s="10">
        <v>0</v>
      </c>
      <c r="AG18" s="10">
        <v>1.04440514405724E-4</v>
      </c>
      <c r="AH18" s="10">
        <v>1.2866146141543601E-8</v>
      </c>
      <c r="AI18" s="10">
        <v>0</v>
      </c>
      <c r="AJ18" s="10">
        <v>0</v>
      </c>
      <c r="AK18" s="10">
        <v>7.6358114893082497E-4</v>
      </c>
      <c r="AL18" s="10">
        <v>1.10978626885472E-7</v>
      </c>
      <c r="AM18" s="10">
        <v>0</v>
      </c>
      <c r="AN18" s="10">
        <v>0</v>
      </c>
      <c r="AO18" s="10">
        <v>2.31465702381684E-2</v>
      </c>
      <c r="AP18" s="10">
        <v>5.7909592984101101E-7</v>
      </c>
      <c r="AQ18" s="10">
        <v>0</v>
      </c>
      <c r="AR18" s="10">
        <v>0</v>
      </c>
      <c r="AS18" s="10">
        <v>9.6029577431685201E-8</v>
      </c>
      <c r="AT18" s="10">
        <v>1.5597362277697E-7</v>
      </c>
      <c r="AU18" s="10">
        <v>0</v>
      </c>
      <c r="AV18" s="10">
        <v>0</v>
      </c>
      <c r="AW18" s="10">
        <v>0.14285873315286299</v>
      </c>
      <c r="AX18" s="10">
        <v>2.7453240182305602E-4</v>
      </c>
      <c r="AY18" s="10">
        <v>0</v>
      </c>
      <c r="AZ18" s="10">
        <v>0</v>
      </c>
      <c r="BA18" s="10">
        <v>6.7556249582752794E-8</v>
      </c>
      <c r="BB18" s="10">
        <v>5.6859351820261699E-8</v>
      </c>
      <c r="BC18" s="10">
        <v>0</v>
      </c>
      <c r="BD18" s="10">
        <v>0</v>
      </c>
      <c r="BE18" s="10">
        <v>2.7204359734127001E-8</v>
      </c>
      <c r="BF18" s="10">
        <v>2.3799247966864399E-8</v>
      </c>
      <c r="BG18" s="10">
        <v>0</v>
      </c>
      <c r="BH18" s="10">
        <v>0</v>
      </c>
      <c r="BI18" s="10">
        <v>5.6506342504571597E-8</v>
      </c>
      <c r="BJ18" s="10">
        <v>1.01414878434086E-8</v>
      </c>
      <c r="BK18" s="10">
        <v>0</v>
      </c>
      <c r="BL18" s="10">
        <v>0</v>
      </c>
      <c r="BM18" s="10">
        <v>2.0999731977397899E-7</v>
      </c>
      <c r="BN18" s="10">
        <v>4.1258841396538502E-9</v>
      </c>
      <c r="BO18" s="10">
        <v>0</v>
      </c>
      <c r="BP18" s="10">
        <v>0</v>
      </c>
      <c r="BQ18" s="10">
        <v>3.4703515690695599E-6</v>
      </c>
      <c r="BR18" s="10">
        <v>3.3813339825341099E-9</v>
      </c>
      <c r="BS18" s="10">
        <v>0</v>
      </c>
      <c r="BT18" s="10">
        <v>0</v>
      </c>
      <c r="BU18" s="10">
        <v>3.2861442843081401E-5</v>
      </c>
      <c r="BV18" s="10">
        <v>3.44077913753391E-9</v>
      </c>
      <c r="BW18" s="10">
        <v>0</v>
      </c>
      <c r="BX18" s="10">
        <v>0</v>
      </c>
      <c r="BY18" s="10">
        <v>1.71606321797947E-4</v>
      </c>
      <c r="BZ18" s="10">
        <v>3.31613999345804E-8</v>
      </c>
      <c r="CA18" s="10">
        <v>0</v>
      </c>
      <c r="CB18" s="10">
        <v>0</v>
      </c>
      <c r="CC18" s="10">
        <v>8.5467347717062808E-3</v>
      </c>
      <c r="CD18" s="10">
        <v>1.4330098813737001E-7</v>
      </c>
      <c r="CE18" s="10">
        <v>0</v>
      </c>
      <c r="CF18" s="10">
        <v>0</v>
      </c>
      <c r="CG18" s="10">
        <v>1.1779242000000001</v>
      </c>
      <c r="CH18" s="10">
        <v>0.76538139999999999</v>
      </c>
      <c r="CI18" s="10">
        <v>0</v>
      </c>
      <c r="CJ18" s="10">
        <v>0</v>
      </c>
      <c r="CK18" s="10">
        <v>2.2229866999999999</v>
      </c>
      <c r="CL18" s="10">
        <v>1.4577248</v>
      </c>
      <c r="CM18" s="10">
        <v>0</v>
      </c>
      <c r="CN18" s="10">
        <v>0</v>
      </c>
      <c r="CO18" s="10">
        <v>1.4867433000000001</v>
      </c>
      <c r="CP18" s="10">
        <v>1.6582593999999999</v>
      </c>
      <c r="CQ18" s="10">
        <v>0</v>
      </c>
      <c r="CR18" s="10">
        <v>0</v>
      </c>
      <c r="CS18" s="10">
        <v>1.5008223999999999</v>
      </c>
      <c r="CT18" s="10">
        <v>1.4945681</v>
      </c>
      <c r="CU18" s="10">
        <v>0</v>
      </c>
      <c r="CV18" s="10">
        <v>0</v>
      </c>
      <c r="CW18" s="10">
        <v>1.5325576000000001</v>
      </c>
      <c r="CX18" s="10">
        <v>1.5771255</v>
      </c>
      <c r="CY18" s="10">
        <v>0</v>
      </c>
      <c r="CZ18" s="10">
        <v>0</v>
      </c>
      <c r="DA18" s="10">
        <v>1.4016833</v>
      </c>
      <c r="DB18" s="10">
        <v>1.4290432</v>
      </c>
      <c r="DC18" s="10">
        <v>0</v>
      </c>
      <c r="DD18" s="10">
        <v>0</v>
      </c>
      <c r="DE18" s="10">
        <v>1.4879494</v>
      </c>
      <c r="DF18" s="10">
        <v>1.5824426</v>
      </c>
      <c r="DG18" s="10">
        <v>0</v>
      </c>
      <c r="DH18" s="10">
        <v>0</v>
      </c>
      <c r="DI18" s="10">
        <v>1.4066129999999999</v>
      </c>
      <c r="DJ18" s="10">
        <v>1.4661213</v>
      </c>
      <c r="DK18" s="10">
        <v>0</v>
      </c>
      <c r="DL18" s="10">
        <v>0</v>
      </c>
      <c r="DM18" s="10">
        <v>1.4167342999999999</v>
      </c>
      <c r="DN18" s="10">
        <v>1.5738795000000001</v>
      </c>
      <c r="DO18" s="10">
        <v>0</v>
      </c>
      <c r="DP18" s="10">
        <v>0</v>
      </c>
      <c r="DQ18" s="10">
        <v>1.4895704999999999</v>
      </c>
      <c r="DR18" s="10">
        <v>1.5057973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1.8358696252107599E-7</v>
      </c>
      <c r="F19" s="10">
        <v>9.9958869538146999E-6</v>
      </c>
      <c r="G19" s="10">
        <v>0</v>
      </c>
      <c r="H19" s="10">
        <v>0</v>
      </c>
      <c r="I19" s="10">
        <v>0.85845318529754899</v>
      </c>
      <c r="J19" s="10">
        <v>2.6964231887697001E-2</v>
      </c>
      <c r="K19" s="10">
        <v>0</v>
      </c>
      <c r="L19" s="10">
        <v>0</v>
      </c>
      <c r="M19" s="10">
        <v>3.97157258191783E-8</v>
      </c>
      <c r="N19" s="10">
        <v>2.72243122212412E-8</v>
      </c>
      <c r="O19" s="10">
        <v>0</v>
      </c>
      <c r="P19" s="10">
        <v>0</v>
      </c>
      <c r="Q19" s="10">
        <v>2.5955223748042001E-8</v>
      </c>
      <c r="R19" s="10">
        <v>8.9204399492115499E-9</v>
      </c>
      <c r="S19" s="10">
        <v>0</v>
      </c>
      <c r="T19" s="10">
        <v>0</v>
      </c>
      <c r="U19" s="10">
        <v>2.0746983864228199E-7</v>
      </c>
      <c r="V19" s="10">
        <v>2.9628801911929502E-9</v>
      </c>
      <c r="W19" s="10">
        <v>0</v>
      </c>
      <c r="X19" s="10">
        <v>0</v>
      </c>
      <c r="Y19" s="10">
        <v>3.1896472592052301E-6</v>
      </c>
      <c r="Z19" s="10">
        <v>1.2384587123187601E-9</v>
      </c>
      <c r="AA19" s="10">
        <v>0</v>
      </c>
      <c r="AB19" s="10">
        <v>0</v>
      </c>
      <c r="AC19" s="10">
        <v>1.98587822524132E-5</v>
      </c>
      <c r="AD19" s="10">
        <v>4.9013862551960899E-9</v>
      </c>
      <c r="AE19" s="10">
        <v>0</v>
      </c>
      <c r="AF19" s="10">
        <v>0</v>
      </c>
      <c r="AG19" s="10">
        <v>2.5326106060674598E-4</v>
      </c>
      <c r="AH19" s="10">
        <v>1.3230970485889099E-8</v>
      </c>
      <c r="AI19" s="10">
        <v>0</v>
      </c>
      <c r="AJ19" s="10">
        <v>0</v>
      </c>
      <c r="AK19" s="10">
        <v>1.78974678237864E-3</v>
      </c>
      <c r="AL19" s="10">
        <v>1.05735076014191E-7</v>
      </c>
      <c r="AM19" s="10">
        <v>0</v>
      </c>
      <c r="AN19" s="10">
        <v>0</v>
      </c>
      <c r="AO19" s="10">
        <v>0.41917557475972</v>
      </c>
      <c r="AP19" s="10">
        <v>4.9129345097015404E-6</v>
      </c>
      <c r="AQ19" s="10">
        <v>0</v>
      </c>
      <c r="AR19" s="10">
        <v>0</v>
      </c>
      <c r="AS19" s="10">
        <v>5.2118981126045202E-8</v>
      </c>
      <c r="AT19" s="10">
        <v>4.9469425004810999E-6</v>
      </c>
      <c r="AU19" s="10">
        <v>0</v>
      </c>
      <c r="AV19" s="10">
        <v>0</v>
      </c>
      <c r="AW19" s="10">
        <v>0.22643567492809799</v>
      </c>
      <c r="AX19" s="10">
        <v>7.81924387156855E-3</v>
      </c>
      <c r="AY19" s="10">
        <v>0</v>
      </c>
      <c r="AZ19" s="10">
        <v>0</v>
      </c>
      <c r="BA19" s="10">
        <v>1.4502841609303701E-8</v>
      </c>
      <c r="BB19" s="10">
        <v>1.14671861570015E-8</v>
      </c>
      <c r="BC19" s="10">
        <v>0</v>
      </c>
      <c r="BD19" s="10">
        <v>0</v>
      </c>
      <c r="BE19" s="10">
        <v>8.7138491947231595E-9</v>
      </c>
      <c r="BF19" s="10">
        <v>3.9468712406083799E-9</v>
      </c>
      <c r="BG19" s="10">
        <v>0</v>
      </c>
      <c r="BH19" s="10">
        <v>0</v>
      </c>
      <c r="BI19" s="10">
        <v>3.9855257020630402E-8</v>
      </c>
      <c r="BJ19" s="10">
        <v>1.3185426469861299E-9</v>
      </c>
      <c r="BK19" s="10">
        <v>0</v>
      </c>
      <c r="BL19" s="10">
        <v>0</v>
      </c>
      <c r="BM19" s="10">
        <v>6.54835592287775E-7</v>
      </c>
      <c r="BN19" s="10">
        <v>3.5924065372040801E-10</v>
      </c>
      <c r="BO19" s="10">
        <v>0</v>
      </c>
      <c r="BP19" s="10">
        <v>0</v>
      </c>
      <c r="BQ19" s="10">
        <v>4.1629710422255602E-6</v>
      </c>
      <c r="BR19" s="10">
        <v>8.2470032617562099E-10</v>
      </c>
      <c r="BS19" s="10">
        <v>0</v>
      </c>
      <c r="BT19" s="10">
        <v>0</v>
      </c>
      <c r="BU19" s="10">
        <v>7.3353003836750403E-5</v>
      </c>
      <c r="BV19" s="10">
        <v>2.4834131343105398E-9</v>
      </c>
      <c r="BW19" s="10">
        <v>0</v>
      </c>
      <c r="BX19" s="10">
        <v>0</v>
      </c>
      <c r="BY19" s="10">
        <v>3.79763839847046E-4</v>
      </c>
      <c r="BZ19" s="10">
        <v>3.00965315085222E-8</v>
      </c>
      <c r="CA19" s="10">
        <v>0</v>
      </c>
      <c r="CB19" s="10">
        <v>0</v>
      </c>
      <c r="CC19" s="10">
        <v>5.4951812289585997E-2</v>
      </c>
      <c r="CD19" s="10">
        <v>9.8572572163420402E-7</v>
      </c>
      <c r="CE19" s="10">
        <v>0</v>
      </c>
      <c r="CF19" s="10">
        <v>0</v>
      </c>
      <c r="CG19" s="10">
        <v>1.2575666999999999</v>
      </c>
      <c r="CH19" s="10">
        <v>1.3231888000000001</v>
      </c>
      <c r="CI19" s="10">
        <v>0</v>
      </c>
      <c r="CJ19" s="10">
        <v>0</v>
      </c>
      <c r="CK19" s="10">
        <v>2.8554352000000001</v>
      </c>
      <c r="CL19" s="10">
        <v>3.0246805999999999</v>
      </c>
      <c r="CM19" s="10">
        <v>0</v>
      </c>
      <c r="CN19" s="10">
        <v>0</v>
      </c>
      <c r="CO19" s="10">
        <v>3.5486165999999999</v>
      </c>
      <c r="CP19" s="10">
        <v>3.6736867000000002</v>
      </c>
      <c r="CQ19" s="10">
        <v>0</v>
      </c>
      <c r="CR19" s="10">
        <v>0</v>
      </c>
      <c r="CS19" s="10">
        <v>3.3493637999999999</v>
      </c>
      <c r="CT19" s="10">
        <v>3.4479346999999998</v>
      </c>
      <c r="CU19" s="10">
        <v>0</v>
      </c>
      <c r="CV19" s="10">
        <v>0</v>
      </c>
      <c r="CW19" s="10">
        <v>3.3227970999999998</v>
      </c>
      <c r="CX19" s="10">
        <v>3.291515</v>
      </c>
      <c r="CY19" s="10">
        <v>0</v>
      </c>
      <c r="CZ19" s="10">
        <v>0</v>
      </c>
      <c r="DA19" s="10">
        <v>3.1321021</v>
      </c>
      <c r="DB19" s="10">
        <v>3.2508194000000001</v>
      </c>
      <c r="DC19" s="10">
        <v>0</v>
      </c>
      <c r="DD19" s="10">
        <v>0</v>
      </c>
      <c r="DE19" s="10">
        <v>3.1772575000000001</v>
      </c>
      <c r="DF19" s="10">
        <v>3.3760884999999998</v>
      </c>
      <c r="DG19" s="10">
        <v>0</v>
      </c>
      <c r="DH19" s="10">
        <v>0</v>
      </c>
      <c r="DI19" s="10">
        <v>3.3013363999999998</v>
      </c>
      <c r="DJ19" s="10">
        <v>3.5100368999999998</v>
      </c>
      <c r="DK19" s="10">
        <v>0</v>
      </c>
      <c r="DL19" s="10">
        <v>0</v>
      </c>
      <c r="DM19" s="10">
        <v>3.0964554999999998</v>
      </c>
      <c r="DN19" s="10">
        <v>3.3629753</v>
      </c>
      <c r="DO19" s="10">
        <v>0</v>
      </c>
      <c r="DP19" s="10">
        <v>0</v>
      </c>
      <c r="DQ19" s="10">
        <v>3.2472454000000002</v>
      </c>
      <c r="DR19" s="10">
        <v>3.2709565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1.16630690172315E-5</v>
      </c>
      <c r="F20" s="10">
        <v>2.82382761315425E-4</v>
      </c>
      <c r="G20" s="10">
        <v>0</v>
      </c>
      <c r="H20" s="10">
        <v>0</v>
      </c>
      <c r="I20" s="10">
        <v>7.8569126740330804</v>
      </c>
      <c r="J20" s="10">
        <v>5.9937702839863896</v>
      </c>
      <c r="K20" s="10">
        <v>0</v>
      </c>
      <c r="L20" s="10">
        <v>0</v>
      </c>
      <c r="M20" s="10">
        <v>2.39917499200715E-8</v>
      </c>
      <c r="N20" s="10">
        <v>1.3259034214313499E-8</v>
      </c>
      <c r="O20" s="10">
        <v>0</v>
      </c>
      <c r="P20" s="10">
        <v>0</v>
      </c>
      <c r="Q20" s="10">
        <v>4.5390407876766403E-8</v>
      </c>
      <c r="R20" s="10">
        <v>4.3455201503145302E-9</v>
      </c>
      <c r="S20" s="10">
        <v>0</v>
      </c>
      <c r="T20" s="10">
        <v>0</v>
      </c>
      <c r="U20" s="10">
        <v>4.11664956345703E-7</v>
      </c>
      <c r="V20" s="10">
        <v>1.4247047083748599E-9</v>
      </c>
      <c r="W20" s="10">
        <v>0</v>
      </c>
      <c r="X20" s="10">
        <v>0</v>
      </c>
      <c r="Y20" s="10">
        <v>3.6614247562738498E-6</v>
      </c>
      <c r="Z20" s="10">
        <v>1.18082038591538E-9</v>
      </c>
      <c r="AA20" s="10">
        <v>0</v>
      </c>
      <c r="AB20" s="10">
        <v>0</v>
      </c>
      <c r="AC20" s="10">
        <v>5.86508444939682E-5</v>
      </c>
      <c r="AD20" s="10">
        <v>4.6359766997516896E-9</v>
      </c>
      <c r="AE20" s="10">
        <v>0</v>
      </c>
      <c r="AF20" s="10">
        <v>0</v>
      </c>
      <c r="AG20" s="10">
        <v>4.1388311865375699E-4</v>
      </c>
      <c r="AH20" s="10">
        <v>1.4279791571425401E-8</v>
      </c>
      <c r="AI20" s="10">
        <v>0</v>
      </c>
      <c r="AJ20" s="10">
        <v>0</v>
      </c>
      <c r="AK20" s="10">
        <v>3.9782868470865703E-3</v>
      </c>
      <c r="AL20" s="10">
        <v>1.05360260745091E-7</v>
      </c>
      <c r="AM20" s="10">
        <v>0</v>
      </c>
      <c r="AN20" s="10">
        <v>0</v>
      </c>
      <c r="AO20" s="10">
        <v>2.6126793317962398</v>
      </c>
      <c r="AP20" s="10">
        <v>1.21999821591529E-4</v>
      </c>
      <c r="AQ20" s="10">
        <v>0</v>
      </c>
      <c r="AR20" s="10">
        <v>0</v>
      </c>
      <c r="AS20" s="10">
        <v>3.3758134044054199E-6</v>
      </c>
      <c r="AT20" s="10">
        <v>4.0928319098250697E-5</v>
      </c>
      <c r="AU20" s="10">
        <v>0</v>
      </c>
      <c r="AV20" s="10">
        <v>0</v>
      </c>
      <c r="AW20" s="10">
        <v>1.45586405064249</v>
      </c>
      <c r="AX20" s="10">
        <v>1.86047990627994</v>
      </c>
      <c r="AY20" s="10">
        <v>0</v>
      </c>
      <c r="AZ20" s="10">
        <v>0</v>
      </c>
      <c r="BA20" s="10">
        <v>7.7689995750148308E-9</v>
      </c>
      <c r="BB20" s="10">
        <v>5.0570102718909E-9</v>
      </c>
      <c r="BC20" s="10">
        <v>0</v>
      </c>
      <c r="BD20" s="10">
        <v>0</v>
      </c>
      <c r="BE20" s="10">
        <v>9.0989230296899205E-9</v>
      </c>
      <c r="BF20" s="10">
        <v>1.8289619296748901E-9</v>
      </c>
      <c r="BG20" s="10">
        <v>0</v>
      </c>
      <c r="BH20" s="10">
        <v>0</v>
      </c>
      <c r="BI20" s="10">
        <v>8.9398876613575095E-8</v>
      </c>
      <c r="BJ20" s="10">
        <v>6.3775867610478105E-10</v>
      </c>
      <c r="BK20" s="10">
        <v>0</v>
      </c>
      <c r="BL20" s="10">
        <v>0</v>
      </c>
      <c r="BM20" s="10">
        <v>8.7478013289830004E-7</v>
      </c>
      <c r="BN20" s="10">
        <v>2.7235924768450898E-10</v>
      </c>
      <c r="BO20" s="10">
        <v>0</v>
      </c>
      <c r="BP20" s="10">
        <v>0</v>
      </c>
      <c r="BQ20" s="10">
        <v>2.0975762556223801E-5</v>
      </c>
      <c r="BR20" s="10">
        <v>7.9352203618771001E-10</v>
      </c>
      <c r="BS20" s="10">
        <v>0</v>
      </c>
      <c r="BT20" s="10">
        <v>0</v>
      </c>
      <c r="BU20" s="10">
        <v>9.9111576874120596E-5</v>
      </c>
      <c r="BV20" s="10">
        <v>2.86355408869383E-9</v>
      </c>
      <c r="BW20" s="10">
        <v>0</v>
      </c>
      <c r="BX20" s="10">
        <v>0</v>
      </c>
      <c r="BY20" s="10">
        <v>7.9423805226066201E-4</v>
      </c>
      <c r="BZ20" s="10">
        <v>3.0154009526497601E-8</v>
      </c>
      <c r="CA20" s="10">
        <v>0</v>
      </c>
      <c r="CB20" s="10">
        <v>0</v>
      </c>
      <c r="CC20" s="10">
        <v>1.3726510739669899</v>
      </c>
      <c r="CD20" s="10">
        <v>3.1891612225127497E-5</v>
      </c>
      <c r="CE20" s="10">
        <v>0</v>
      </c>
      <c r="CF20" s="10">
        <v>0</v>
      </c>
      <c r="CG20" s="10">
        <v>2.3952124000000001</v>
      </c>
      <c r="CH20" s="10">
        <v>2.9473300999999998</v>
      </c>
      <c r="CI20" s="10">
        <v>0</v>
      </c>
      <c r="CJ20" s="10">
        <v>0</v>
      </c>
      <c r="CK20" s="10">
        <v>6.7066236999999997</v>
      </c>
      <c r="CL20" s="10">
        <v>7.0803267999999999</v>
      </c>
      <c r="CM20" s="10">
        <v>0</v>
      </c>
      <c r="CN20" s="10">
        <v>0</v>
      </c>
      <c r="CO20" s="10">
        <v>7.4750491999999999</v>
      </c>
      <c r="CP20" s="10">
        <v>9.7071140000000007</v>
      </c>
      <c r="CQ20" s="10">
        <v>0</v>
      </c>
      <c r="CR20" s="10">
        <v>0</v>
      </c>
      <c r="CS20" s="10">
        <v>7.4441657000000001</v>
      </c>
      <c r="CT20" s="10">
        <v>7.8115224000000003</v>
      </c>
      <c r="CU20" s="10">
        <v>0</v>
      </c>
      <c r="CV20" s="10">
        <v>0</v>
      </c>
      <c r="CW20" s="10">
        <v>7.5054657000000002</v>
      </c>
      <c r="CX20" s="10">
        <v>7.6904442</v>
      </c>
      <c r="CY20" s="10">
        <v>0</v>
      </c>
      <c r="CZ20" s="10">
        <v>0</v>
      </c>
      <c r="DA20" s="10">
        <v>7.8492841999999996</v>
      </c>
      <c r="DB20" s="10">
        <v>7.5016793000000002</v>
      </c>
      <c r="DC20" s="10">
        <v>0</v>
      </c>
      <c r="DD20" s="10">
        <v>0</v>
      </c>
      <c r="DE20" s="10">
        <v>7.3411040999999999</v>
      </c>
      <c r="DF20" s="10">
        <v>7.5273037</v>
      </c>
      <c r="DG20" s="10">
        <v>0</v>
      </c>
      <c r="DH20" s="10">
        <v>0</v>
      </c>
      <c r="DI20" s="10">
        <v>7.5578782000000002</v>
      </c>
      <c r="DJ20" s="10">
        <v>7.7957359000000004</v>
      </c>
      <c r="DK20" s="10">
        <v>0</v>
      </c>
      <c r="DL20" s="10">
        <v>0</v>
      </c>
      <c r="DM20" s="10">
        <v>7.3185899000000001</v>
      </c>
      <c r="DN20" s="10">
        <v>7.3449660999999997</v>
      </c>
      <c r="DO20" s="10">
        <v>0</v>
      </c>
      <c r="DP20" s="10">
        <v>0</v>
      </c>
      <c r="DQ20" s="10">
        <v>7.4188692999999999</v>
      </c>
      <c r="DR20" s="10">
        <v>7.8334329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9.3916947231366496E-2</v>
      </c>
      <c r="F21" s="10">
        <v>9.3916947231366496E-2</v>
      </c>
      <c r="G21" s="10">
        <v>0</v>
      </c>
      <c r="H21" s="10">
        <v>0</v>
      </c>
      <c r="I21" s="10">
        <v>9.3916947231366399E-2</v>
      </c>
      <c r="J21" s="10">
        <v>9.3916947231366399E-2</v>
      </c>
      <c r="K21" s="10">
        <v>0</v>
      </c>
      <c r="L21" s="10">
        <v>0</v>
      </c>
      <c r="M21" s="10">
        <v>9.3916948198171202E-2</v>
      </c>
      <c r="N21" s="10">
        <v>9.3916948198171202E-2</v>
      </c>
      <c r="O21" s="10">
        <v>0</v>
      </c>
      <c r="P21" s="10">
        <v>0</v>
      </c>
      <c r="Q21" s="10">
        <v>9.3916947328046896E-2</v>
      </c>
      <c r="R21" s="10">
        <v>9.3916947328046896E-2</v>
      </c>
      <c r="S21" s="10">
        <v>0</v>
      </c>
      <c r="T21" s="10">
        <v>0</v>
      </c>
      <c r="U21" s="10">
        <v>9.3916947241034499E-2</v>
      </c>
      <c r="V21" s="10">
        <v>9.3916947241034499E-2</v>
      </c>
      <c r="W21" s="10">
        <v>0</v>
      </c>
      <c r="X21" s="10">
        <v>0</v>
      </c>
      <c r="Y21" s="10">
        <v>9.3916947232333306E-2</v>
      </c>
      <c r="Z21" s="10">
        <v>9.3916947232333306E-2</v>
      </c>
      <c r="AA21" s="10">
        <v>0</v>
      </c>
      <c r="AB21" s="10">
        <v>0</v>
      </c>
      <c r="AC21" s="10">
        <v>9.3916947231463099E-2</v>
      </c>
      <c r="AD21" s="10">
        <v>9.3916947231463099E-2</v>
      </c>
      <c r="AE21" s="10">
        <v>0</v>
      </c>
      <c r="AF21" s="10">
        <v>0</v>
      </c>
      <c r="AG21" s="10">
        <v>9.3916947231376099E-2</v>
      </c>
      <c r="AH21" s="10">
        <v>9.3916947231376099E-2</v>
      </c>
      <c r="AI21" s="10">
        <v>0</v>
      </c>
      <c r="AJ21" s="10">
        <v>0</v>
      </c>
      <c r="AK21" s="10">
        <v>9.3916947231367398E-2</v>
      </c>
      <c r="AL21" s="10">
        <v>9.3916947231367398E-2</v>
      </c>
      <c r="AM21" s="10">
        <v>0</v>
      </c>
      <c r="AN21" s="10">
        <v>0</v>
      </c>
      <c r="AO21" s="10">
        <v>9.3916947231366496E-2</v>
      </c>
      <c r="AP21" s="10">
        <v>9.3916947231366496E-2</v>
      </c>
      <c r="AQ21" s="10">
        <v>0</v>
      </c>
      <c r="AR21" s="10">
        <v>0</v>
      </c>
      <c r="AS21" s="10">
        <v>7.5117843838509599E-2</v>
      </c>
      <c r="AT21" s="10">
        <v>7.5117843838509599E-2</v>
      </c>
      <c r="AU21" s="10">
        <v>0</v>
      </c>
      <c r="AV21" s="10">
        <v>0</v>
      </c>
      <c r="AW21" s="10">
        <v>7.5117843838509599E-2</v>
      </c>
      <c r="AX21" s="10">
        <v>7.5117843838509599E-2</v>
      </c>
      <c r="AY21" s="10">
        <v>0</v>
      </c>
      <c r="AZ21" s="10">
        <v>0</v>
      </c>
      <c r="BA21" s="10">
        <v>7.5117844333396994E-2</v>
      </c>
      <c r="BB21" s="10">
        <v>7.5117844333396994E-2</v>
      </c>
      <c r="BC21" s="10">
        <v>0</v>
      </c>
      <c r="BD21" s="10">
        <v>0</v>
      </c>
      <c r="BE21" s="10">
        <v>7.5117843887997499E-2</v>
      </c>
      <c r="BF21" s="10">
        <v>7.5117843887997499E-2</v>
      </c>
      <c r="BG21" s="10">
        <v>0</v>
      </c>
      <c r="BH21" s="10">
        <v>0</v>
      </c>
      <c r="BI21" s="10">
        <v>7.5117843843457904E-2</v>
      </c>
      <c r="BJ21" s="10">
        <v>7.5117843843457904E-2</v>
      </c>
      <c r="BK21" s="10">
        <v>0</v>
      </c>
      <c r="BL21" s="10">
        <v>0</v>
      </c>
      <c r="BM21" s="10">
        <v>7.5117843839003995E-2</v>
      </c>
      <c r="BN21" s="10">
        <v>7.5117843839003995E-2</v>
      </c>
      <c r="BO21" s="10">
        <v>0</v>
      </c>
      <c r="BP21" s="10">
        <v>0</v>
      </c>
      <c r="BQ21" s="10">
        <v>7.5117843838558795E-2</v>
      </c>
      <c r="BR21" s="10">
        <v>7.5117843838558795E-2</v>
      </c>
      <c r="BS21" s="10">
        <v>0</v>
      </c>
      <c r="BT21" s="10">
        <v>0</v>
      </c>
      <c r="BU21" s="10">
        <v>7.5117843838514595E-2</v>
      </c>
      <c r="BV21" s="10">
        <v>7.5117843838514595E-2</v>
      </c>
      <c r="BW21" s="10">
        <v>0</v>
      </c>
      <c r="BX21" s="10">
        <v>0</v>
      </c>
      <c r="BY21" s="10">
        <v>7.5117843838510098E-2</v>
      </c>
      <c r="BZ21" s="10">
        <v>7.5117843838510098E-2</v>
      </c>
      <c r="CA21" s="10">
        <v>0</v>
      </c>
      <c r="CB21" s="10">
        <v>0</v>
      </c>
      <c r="CC21" s="10">
        <v>7.5117843838509696E-2</v>
      </c>
      <c r="CD21" s="10">
        <v>7.5117843838509696E-2</v>
      </c>
      <c r="CE21" s="10">
        <v>0</v>
      </c>
      <c r="CF21" s="10">
        <v>0</v>
      </c>
      <c r="CG21" s="10">
        <v>1.94071E-2</v>
      </c>
      <c r="CH21" s="10">
        <v>2.2325000000000001E-2</v>
      </c>
      <c r="CI21" s="10">
        <v>0</v>
      </c>
      <c r="CJ21" s="10">
        <v>0</v>
      </c>
      <c r="CK21" s="10">
        <v>5.2300399999999997E-2</v>
      </c>
      <c r="CL21" s="10">
        <v>4.8319599999999997E-2</v>
      </c>
      <c r="CM21" s="10">
        <v>0</v>
      </c>
      <c r="CN21" s="10">
        <v>0</v>
      </c>
      <c r="CO21" s="10">
        <v>5.22952E-2</v>
      </c>
      <c r="CP21" s="10">
        <v>5.2355600000000002E-2</v>
      </c>
      <c r="CQ21" s="10">
        <v>0</v>
      </c>
      <c r="CR21" s="10">
        <v>0</v>
      </c>
      <c r="CS21" s="10">
        <v>5.1905300000000001E-2</v>
      </c>
      <c r="CT21" s="10">
        <v>5.2106699999999999E-2</v>
      </c>
      <c r="CU21" s="10">
        <v>0</v>
      </c>
      <c r="CV21" s="10">
        <v>0</v>
      </c>
      <c r="CW21" s="10">
        <v>6.5489599999999995E-2</v>
      </c>
      <c r="CX21" s="10">
        <v>6.4022800000000005E-2</v>
      </c>
      <c r="CY21" s="10">
        <v>0</v>
      </c>
      <c r="CZ21" s="10">
        <v>0</v>
      </c>
      <c r="DA21" s="10">
        <v>5.7762899999999999E-2</v>
      </c>
      <c r="DB21" s="10">
        <v>5.6458500000000002E-2</v>
      </c>
      <c r="DC21" s="10">
        <v>0</v>
      </c>
      <c r="DD21" s="10">
        <v>0</v>
      </c>
      <c r="DE21" s="10">
        <v>6.9822800000000004E-2</v>
      </c>
      <c r="DF21" s="10">
        <v>6.9993600000000003E-2</v>
      </c>
      <c r="DG21" s="10">
        <v>0</v>
      </c>
      <c r="DH21" s="10">
        <v>0</v>
      </c>
      <c r="DI21" s="10">
        <v>5.1836899999999998E-2</v>
      </c>
      <c r="DJ21" s="10">
        <v>5.2805699999999997E-2</v>
      </c>
      <c r="DK21" s="10">
        <v>0</v>
      </c>
      <c r="DL21" s="10">
        <v>0</v>
      </c>
      <c r="DM21" s="10">
        <v>4.9907899999999998E-2</v>
      </c>
      <c r="DN21" s="10">
        <v>5.1978900000000001E-2</v>
      </c>
      <c r="DO21" s="10">
        <v>0</v>
      </c>
      <c r="DP21" s="10">
        <v>0</v>
      </c>
      <c r="DQ21" s="10">
        <v>7.7600799999999998E-2</v>
      </c>
      <c r="DR21" s="10">
        <v>6.7853300000000005E-2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2.2854633590085601E-2</v>
      </c>
      <c r="F22" s="10">
        <v>2.2854633590085601E-2</v>
      </c>
      <c r="G22" s="10">
        <v>0</v>
      </c>
      <c r="H22" s="10">
        <v>0</v>
      </c>
      <c r="I22" s="10">
        <v>2.2854633590085601E-2</v>
      </c>
      <c r="J22" s="10">
        <v>2.2854633590085601E-2</v>
      </c>
      <c r="K22" s="10">
        <v>0</v>
      </c>
      <c r="L22" s="10">
        <v>0</v>
      </c>
      <c r="M22" s="10">
        <v>2.2854636487385799E-2</v>
      </c>
      <c r="N22" s="10">
        <v>2.2854635956543901E-2</v>
      </c>
      <c r="O22" s="10">
        <v>0</v>
      </c>
      <c r="P22" s="10">
        <v>0</v>
      </c>
      <c r="Q22" s="10">
        <v>2.2854633879815602E-2</v>
      </c>
      <c r="R22" s="10">
        <v>2.2854633826731498E-2</v>
      </c>
      <c r="S22" s="10">
        <v>0</v>
      </c>
      <c r="T22" s="10">
        <v>0</v>
      </c>
      <c r="U22" s="10">
        <v>2.2854633619058599E-2</v>
      </c>
      <c r="V22" s="10">
        <v>2.2854633613750199E-2</v>
      </c>
      <c r="W22" s="10">
        <v>0</v>
      </c>
      <c r="X22" s="10">
        <v>0</v>
      </c>
      <c r="Y22" s="10">
        <v>2.2854633592982902E-2</v>
      </c>
      <c r="Z22" s="10">
        <v>2.28546335924521E-2</v>
      </c>
      <c r="AA22" s="10">
        <v>0</v>
      </c>
      <c r="AB22" s="10">
        <v>0</v>
      </c>
      <c r="AC22" s="10">
        <v>2.28546335903753E-2</v>
      </c>
      <c r="AD22" s="10">
        <v>2.28546335903222E-2</v>
      </c>
      <c r="AE22" s="10">
        <v>0</v>
      </c>
      <c r="AF22" s="10">
        <v>0</v>
      </c>
      <c r="AG22" s="10">
        <v>2.2854633590114502E-2</v>
      </c>
      <c r="AH22" s="10">
        <v>2.2854633590109301E-2</v>
      </c>
      <c r="AI22" s="10">
        <v>0</v>
      </c>
      <c r="AJ22" s="10">
        <v>0</v>
      </c>
      <c r="AK22" s="10">
        <v>2.2854633590088502E-2</v>
      </c>
      <c r="AL22" s="10">
        <v>2.2854633590087998E-2</v>
      </c>
      <c r="AM22" s="10">
        <v>0</v>
      </c>
      <c r="AN22" s="10">
        <v>0</v>
      </c>
      <c r="AO22" s="10">
        <v>2.2854633590085899E-2</v>
      </c>
      <c r="AP22" s="10">
        <v>2.2854633590085899E-2</v>
      </c>
      <c r="AQ22" s="10">
        <v>0</v>
      </c>
      <c r="AR22" s="10">
        <v>0</v>
      </c>
      <c r="AS22" s="10">
        <v>1.9595110630631799E-2</v>
      </c>
      <c r="AT22" s="10">
        <v>1.9595110630631799E-2</v>
      </c>
      <c r="AU22" s="10">
        <v>0</v>
      </c>
      <c r="AV22" s="10">
        <v>0</v>
      </c>
      <c r="AW22" s="10">
        <v>1.9595110630631799E-2</v>
      </c>
      <c r="AX22" s="10">
        <v>1.9595110630631799E-2</v>
      </c>
      <c r="AY22" s="10">
        <v>0</v>
      </c>
      <c r="AZ22" s="10">
        <v>0</v>
      </c>
      <c r="BA22" s="10">
        <v>1.9595114596565599E-2</v>
      </c>
      <c r="BB22" s="10">
        <v>1.9595113730065599E-2</v>
      </c>
      <c r="BC22" s="10">
        <v>0</v>
      </c>
      <c r="BD22" s="10">
        <v>0</v>
      </c>
      <c r="BE22" s="10">
        <v>1.95951110272253E-2</v>
      </c>
      <c r="BF22" s="10">
        <v>1.9595110940575401E-2</v>
      </c>
      <c r="BG22" s="10">
        <v>0</v>
      </c>
      <c r="BH22" s="10">
        <v>0</v>
      </c>
      <c r="BI22" s="10">
        <v>1.9595110670291099E-2</v>
      </c>
      <c r="BJ22" s="10">
        <v>1.9595110661626201E-2</v>
      </c>
      <c r="BK22" s="10">
        <v>0</v>
      </c>
      <c r="BL22" s="10">
        <v>0</v>
      </c>
      <c r="BM22" s="10">
        <v>1.95951106345977E-2</v>
      </c>
      <c r="BN22" s="10">
        <v>1.95951106337314E-2</v>
      </c>
      <c r="BO22" s="10">
        <v>0</v>
      </c>
      <c r="BP22" s="10">
        <v>0</v>
      </c>
      <c r="BQ22" s="10">
        <v>1.9595110631028499E-2</v>
      </c>
      <c r="BR22" s="10">
        <v>1.9595110630941701E-2</v>
      </c>
      <c r="BS22" s="10">
        <v>0</v>
      </c>
      <c r="BT22" s="10">
        <v>0</v>
      </c>
      <c r="BU22" s="10">
        <v>1.95951106306715E-2</v>
      </c>
      <c r="BV22" s="10">
        <v>1.9595110630662799E-2</v>
      </c>
      <c r="BW22" s="10">
        <v>0</v>
      </c>
      <c r="BX22" s="10">
        <v>0</v>
      </c>
      <c r="BY22" s="10">
        <v>1.9595110630635799E-2</v>
      </c>
      <c r="BZ22" s="10">
        <v>1.9595110630634901E-2</v>
      </c>
      <c r="CA22" s="10">
        <v>0</v>
      </c>
      <c r="CB22" s="10">
        <v>0</v>
      </c>
      <c r="CC22" s="10">
        <v>1.9595110630632202E-2</v>
      </c>
      <c r="CD22" s="10">
        <v>1.9595110630632101E-2</v>
      </c>
      <c r="CE22" s="10">
        <v>0</v>
      </c>
      <c r="CF22" s="10">
        <v>0</v>
      </c>
      <c r="CG22" s="10">
        <v>2.8811E-2</v>
      </c>
      <c r="CH22" s="10">
        <v>2.9523899999999999E-2</v>
      </c>
      <c r="CI22" s="10">
        <v>0</v>
      </c>
      <c r="CJ22" s="10">
        <v>0</v>
      </c>
      <c r="CK22" s="10">
        <v>6.3071299999999997E-2</v>
      </c>
      <c r="CL22" s="10">
        <v>6.4347199999999993E-2</v>
      </c>
      <c r="CM22" s="10">
        <v>0</v>
      </c>
      <c r="CN22" s="10">
        <v>0</v>
      </c>
      <c r="CO22" s="10">
        <v>6.0617400000000002E-2</v>
      </c>
      <c r="CP22" s="10">
        <v>6.0414900000000001E-2</v>
      </c>
      <c r="CQ22" s="10">
        <v>0</v>
      </c>
      <c r="CR22" s="10">
        <v>0</v>
      </c>
      <c r="CS22" s="10">
        <v>5.9669100000000003E-2</v>
      </c>
      <c r="CT22" s="10">
        <v>6.4237299999999997E-2</v>
      </c>
      <c r="CU22" s="10">
        <v>0</v>
      </c>
      <c r="CV22" s="10">
        <v>0</v>
      </c>
      <c r="CW22" s="10">
        <v>6.1963799999999999E-2</v>
      </c>
      <c r="CX22" s="10">
        <v>7.0831699999999997E-2</v>
      </c>
      <c r="CY22" s="10">
        <v>0</v>
      </c>
      <c r="CZ22" s="10">
        <v>0</v>
      </c>
      <c r="DA22" s="10">
        <v>6.6113099999999994E-2</v>
      </c>
      <c r="DB22" s="10">
        <v>7.37009E-2</v>
      </c>
      <c r="DC22" s="10">
        <v>0</v>
      </c>
      <c r="DD22" s="10">
        <v>0</v>
      </c>
      <c r="DE22" s="10">
        <v>7.9462900000000003E-2</v>
      </c>
      <c r="DF22" s="10">
        <v>7.5506599999999993E-2</v>
      </c>
      <c r="DG22" s="10">
        <v>0</v>
      </c>
      <c r="DH22" s="10">
        <v>0</v>
      </c>
      <c r="DI22" s="10">
        <v>6.09028E-2</v>
      </c>
      <c r="DJ22" s="10">
        <v>5.9014799999999999E-2</v>
      </c>
      <c r="DK22" s="10">
        <v>0</v>
      </c>
      <c r="DL22" s="10">
        <v>0</v>
      </c>
      <c r="DM22" s="10">
        <v>6.2939999999999996E-2</v>
      </c>
      <c r="DN22" s="10">
        <v>6.0585199999999999E-2</v>
      </c>
      <c r="DO22" s="10">
        <v>0</v>
      </c>
      <c r="DP22" s="10">
        <v>0</v>
      </c>
      <c r="DQ22" s="10">
        <v>7.4943899999999994E-2</v>
      </c>
      <c r="DR22" s="10">
        <v>7.1495799999999998E-2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3.9562248439668204E-3</v>
      </c>
      <c r="F23" s="10">
        <v>3.9562248439668204E-3</v>
      </c>
      <c r="G23" s="10">
        <v>0</v>
      </c>
      <c r="H23" s="10">
        <v>0</v>
      </c>
      <c r="I23" s="10">
        <v>3.9562248439668404E-3</v>
      </c>
      <c r="J23" s="10">
        <v>3.9562248439667901E-3</v>
      </c>
      <c r="K23" s="10">
        <v>0</v>
      </c>
      <c r="L23" s="10">
        <v>0</v>
      </c>
      <c r="M23" s="10">
        <v>3.9562276918673599E-3</v>
      </c>
      <c r="N23" s="10">
        <v>3.9562270024283801E-3</v>
      </c>
      <c r="O23" s="10">
        <v>0</v>
      </c>
      <c r="P23" s="10">
        <v>0</v>
      </c>
      <c r="Q23" s="10">
        <v>3.9562251287569702E-3</v>
      </c>
      <c r="R23" s="10">
        <v>3.95622505981311E-3</v>
      </c>
      <c r="S23" s="10">
        <v>0</v>
      </c>
      <c r="T23" s="10">
        <v>0</v>
      </c>
      <c r="U23" s="10">
        <v>3.9562248724458703E-3</v>
      </c>
      <c r="V23" s="10">
        <v>3.9562248655514399E-3</v>
      </c>
      <c r="W23" s="10">
        <v>0</v>
      </c>
      <c r="X23" s="10">
        <v>0</v>
      </c>
      <c r="Y23" s="10">
        <v>3.95622484681467E-3</v>
      </c>
      <c r="Z23" s="10">
        <v>3.9562248461252301E-3</v>
      </c>
      <c r="AA23" s="10">
        <v>0</v>
      </c>
      <c r="AB23" s="10">
        <v>0</v>
      </c>
      <c r="AC23" s="10">
        <v>3.9562248442516403E-3</v>
      </c>
      <c r="AD23" s="10">
        <v>3.9562248441826903E-3</v>
      </c>
      <c r="AE23" s="10">
        <v>0</v>
      </c>
      <c r="AF23" s="10">
        <v>0</v>
      </c>
      <c r="AG23" s="10">
        <v>3.9562248439952898E-3</v>
      </c>
      <c r="AH23" s="10">
        <v>3.9562248439883596E-3</v>
      </c>
      <c r="AI23" s="10">
        <v>0</v>
      </c>
      <c r="AJ23" s="10">
        <v>0</v>
      </c>
      <c r="AK23" s="10">
        <v>3.9562248439696801E-3</v>
      </c>
      <c r="AL23" s="10">
        <v>3.9562248439689697E-3</v>
      </c>
      <c r="AM23" s="10">
        <v>0</v>
      </c>
      <c r="AN23" s="10">
        <v>0</v>
      </c>
      <c r="AO23" s="10">
        <v>3.9562248439671301E-3</v>
      </c>
      <c r="AP23" s="10">
        <v>3.9562248439670598E-3</v>
      </c>
      <c r="AQ23" s="10">
        <v>0</v>
      </c>
      <c r="AR23" s="10">
        <v>0</v>
      </c>
      <c r="AS23" s="10">
        <v>3.33819649969574E-3</v>
      </c>
      <c r="AT23" s="10">
        <v>3.3381964996957998E-3</v>
      </c>
      <c r="AU23" s="10">
        <v>0</v>
      </c>
      <c r="AV23" s="10">
        <v>0</v>
      </c>
      <c r="AW23" s="10">
        <v>3.3381964996958202E-3</v>
      </c>
      <c r="AX23" s="10">
        <v>3.3381964996957799E-3</v>
      </c>
      <c r="AY23" s="10">
        <v>0</v>
      </c>
      <c r="AZ23" s="10">
        <v>0</v>
      </c>
      <c r="BA23" s="10">
        <v>3.3382002749034801E-3</v>
      </c>
      <c r="BB23" s="10">
        <v>3.3381980926370401E-3</v>
      </c>
      <c r="BC23" s="10">
        <v>0</v>
      </c>
      <c r="BD23" s="10">
        <v>0</v>
      </c>
      <c r="BE23" s="10">
        <v>3.3381968772165601E-3</v>
      </c>
      <c r="BF23" s="10">
        <v>3.3381966589900499E-3</v>
      </c>
      <c r="BG23" s="10">
        <v>0</v>
      </c>
      <c r="BH23" s="10">
        <v>0</v>
      </c>
      <c r="BI23" s="10">
        <v>3.3381965374479402E-3</v>
      </c>
      <c r="BJ23" s="10">
        <v>3.3381965156252099E-3</v>
      </c>
      <c r="BK23" s="10">
        <v>0</v>
      </c>
      <c r="BL23" s="10">
        <v>0</v>
      </c>
      <c r="BM23" s="10">
        <v>3.3381965034709701E-3</v>
      </c>
      <c r="BN23" s="10">
        <v>3.3381965012886602E-3</v>
      </c>
      <c r="BO23" s="10">
        <v>0</v>
      </c>
      <c r="BP23" s="10">
        <v>0</v>
      </c>
      <c r="BQ23" s="10">
        <v>3.3381965000732899E-3</v>
      </c>
      <c r="BR23" s="10">
        <v>3.3381964998550201E-3</v>
      </c>
      <c r="BS23" s="10">
        <v>0</v>
      </c>
      <c r="BT23" s="10">
        <v>0</v>
      </c>
      <c r="BU23" s="10">
        <v>3.3381964997335101E-3</v>
      </c>
      <c r="BV23" s="10">
        <v>3.3381964997116899E-3</v>
      </c>
      <c r="BW23" s="10">
        <v>0</v>
      </c>
      <c r="BX23" s="10">
        <v>0</v>
      </c>
      <c r="BY23" s="10">
        <v>3.33819649969964E-3</v>
      </c>
      <c r="BZ23" s="10">
        <v>3.3381964996974001E-3</v>
      </c>
      <c r="CA23" s="10">
        <v>0</v>
      </c>
      <c r="CB23" s="10">
        <v>0</v>
      </c>
      <c r="CC23" s="10">
        <v>3.3381964996962001E-3</v>
      </c>
      <c r="CD23" s="10">
        <v>3.3381964996959802E-3</v>
      </c>
      <c r="CE23" s="10">
        <v>0</v>
      </c>
      <c r="CF23" s="10">
        <v>0</v>
      </c>
      <c r="CG23" s="10">
        <v>4.8848200000000001E-2</v>
      </c>
      <c r="CH23" s="10">
        <v>4.5847199999999998E-2</v>
      </c>
      <c r="CI23" s="10">
        <v>0</v>
      </c>
      <c r="CJ23" s="10">
        <v>0</v>
      </c>
      <c r="CK23" s="10">
        <v>8.1683099999999995E-2</v>
      </c>
      <c r="CL23" s="10">
        <v>8.0157000000000006E-2</v>
      </c>
      <c r="CM23" s="10">
        <v>0</v>
      </c>
      <c r="CN23" s="10">
        <v>0</v>
      </c>
      <c r="CO23" s="10">
        <v>7.9719100000000001E-2</v>
      </c>
      <c r="CP23" s="10">
        <v>7.8373799999999993E-2</v>
      </c>
      <c r="CQ23" s="10">
        <v>0</v>
      </c>
      <c r="CR23" s="10">
        <v>0</v>
      </c>
      <c r="CS23" s="10">
        <v>8.3216399999999996E-2</v>
      </c>
      <c r="CT23" s="10">
        <v>7.9411300000000004E-2</v>
      </c>
      <c r="CU23" s="10">
        <v>0</v>
      </c>
      <c r="CV23" s="10">
        <v>0</v>
      </c>
      <c r="CW23" s="10">
        <v>9.3300900000000006E-2</v>
      </c>
      <c r="CX23" s="10">
        <v>9.02255E-2</v>
      </c>
      <c r="CY23" s="10">
        <v>0</v>
      </c>
      <c r="CZ23" s="10">
        <v>0</v>
      </c>
      <c r="DA23" s="10">
        <v>8.9534600000000006E-2</v>
      </c>
      <c r="DB23" s="10">
        <v>8.7062E-2</v>
      </c>
      <c r="DC23" s="10">
        <v>0</v>
      </c>
      <c r="DD23" s="10">
        <v>0</v>
      </c>
      <c r="DE23" s="10">
        <v>9.7421400000000005E-2</v>
      </c>
      <c r="DF23" s="10">
        <v>9.8056199999999996E-2</v>
      </c>
      <c r="DG23" s="10">
        <v>0</v>
      </c>
      <c r="DH23" s="10">
        <v>0</v>
      </c>
      <c r="DI23" s="10">
        <v>7.7922599999999995E-2</v>
      </c>
      <c r="DJ23" s="10">
        <v>8.0460199999999996E-2</v>
      </c>
      <c r="DK23" s="10">
        <v>0</v>
      </c>
      <c r="DL23" s="10">
        <v>0</v>
      </c>
      <c r="DM23" s="10">
        <v>8.0117800000000003E-2</v>
      </c>
      <c r="DN23" s="10">
        <v>7.8622700000000004E-2</v>
      </c>
      <c r="DO23" s="10">
        <v>0</v>
      </c>
      <c r="DP23" s="10">
        <v>0</v>
      </c>
      <c r="DQ23" s="10">
        <v>9.2538400000000007E-2</v>
      </c>
      <c r="DR23" s="10">
        <v>8.8594199999999998E-2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3.8227132336032803E-5</v>
      </c>
      <c r="F24" s="10">
        <v>3.8227132668614001E-5</v>
      </c>
      <c r="G24" s="10">
        <v>0</v>
      </c>
      <c r="H24" s="10">
        <v>0</v>
      </c>
      <c r="I24" s="10">
        <v>3.8227302942672702E-5</v>
      </c>
      <c r="J24" s="10">
        <v>3.8227135217706903E-5</v>
      </c>
      <c r="K24" s="10">
        <v>0</v>
      </c>
      <c r="L24" s="10">
        <v>0</v>
      </c>
      <c r="M24" s="10">
        <v>7.6302829132957105E-5</v>
      </c>
      <c r="N24" s="10">
        <v>7.6302728400277895E-5</v>
      </c>
      <c r="O24" s="10">
        <v>0</v>
      </c>
      <c r="P24" s="10">
        <v>0</v>
      </c>
      <c r="Q24" s="10">
        <v>6.0375809233015298E-5</v>
      </c>
      <c r="R24" s="10">
        <v>6.0375867185255601E-5</v>
      </c>
      <c r="S24" s="10">
        <v>0</v>
      </c>
      <c r="T24" s="10">
        <v>0</v>
      </c>
      <c r="U24" s="10">
        <v>4.2728913245859701E-5</v>
      </c>
      <c r="V24" s="10">
        <v>4.2728879848283303E-5</v>
      </c>
      <c r="W24" s="10">
        <v>0</v>
      </c>
      <c r="X24" s="10">
        <v>0</v>
      </c>
      <c r="Y24" s="10">
        <v>3.8729770194478901E-5</v>
      </c>
      <c r="Z24" s="10">
        <v>3.87294571161656E-5</v>
      </c>
      <c r="AA24" s="10">
        <v>0</v>
      </c>
      <c r="AB24" s="10">
        <v>0</v>
      </c>
      <c r="AC24" s="10">
        <v>3.8278284065995703E-5</v>
      </c>
      <c r="AD24" s="10">
        <v>3.8277959221920399E-5</v>
      </c>
      <c r="AE24" s="10">
        <v>0</v>
      </c>
      <c r="AF24" s="10">
        <v>0</v>
      </c>
      <c r="AG24" s="10">
        <v>3.8232243721125803E-5</v>
      </c>
      <c r="AH24" s="10">
        <v>3.82322250693928E-5</v>
      </c>
      <c r="AI24" s="10">
        <v>0</v>
      </c>
      <c r="AJ24" s="10">
        <v>0</v>
      </c>
      <c r="AK24" s="10">
        <v>3.8227753504926902E-5</v>
      </c>
      <c r="AL24" s="10">
        <v>3.8227645824208401E-5</v>
      </c>
      <c r="AM24" s="10">
        <v>0</v>
      </c>
      <c r="AN24" s="10">
        <v>0</v>
      </c>
      <c r="AO24" s="10">
        <v>3.8227470312790501E-5</v>
      </c>
      <c r="AP24" s="10">
        <v>3.8227182811222803E-5</v>
      </c>
      <c r="AQ24" s="10">
        <v>0</v>
      </c>
      <c r="AR24" s="10">
        <v>0</v>
      </c>
      <c r="AS24" s="10">
        <v>3.55292396685872E-5</v>
      </c>
      <c r="AT24" s="10">
        <v>3.5529239924205203E-5</v>
      </c>
      <c r="AU24" s="10">
        <v>0</v>
      </c>
      <c r="AV24" s="10">
        <v>0</v>
      </c>
      <c r="AW24" s="10">
        <v>3.5529313140045101E-5</v>
      </c>
      <c r="AX24" s="10">
        <v>3.5529234338995499E-5</v>
      </c>
      <c r="AY24" s="10">
        <v>0</v>
      </c>
      <c r="AZ24" s="10">
        <v>0</v>
      </c>
      <c r="BA24" s="10">
        <v>6.9763807525150104E-5</v>
      </c>
      <c r="BB24" s="10">
        <v>6.97625634509289E-5</v>
      </c>
      <c r="BC24" s="10">
        <v>0</v>
      </c>
      <c r="BD24" s="10">
        <v>0</v>
      </c>
      <c r="BE24" s="10">
        <v>5.5482162390500401E-5</v>
      </c>
      <c r="BF24" s="10">
        <v>5.5482119345061498E-5</v>
      </c>
      <c r="BG24" s="10">
        <v>0</v>
      </c>
      <c r="BH24" s="10">
        <v>0</v>
      </c>
      <c r="BI24" s="10">
        <v>3.95859215896451E-5</v>
      </c>
      <c r="BJ24" s="10">
        <v>3.9586114353441697E-5</v>
      </c>
      <c r="BK24" s="10">
        <v>0</v>
      </c>
      <c r="BL24" s="10">
        <v>0</v>
      </c>
      <c r="BM24" s="10">
        <v>3.5982771613526297E-5</v>
      </c>
      <c r="BN24" s="10">
        <v>3.5981953266198698E-5</v>
      </c>
      <c r="BO24" s="10">
        <v>0</v>
      </c>
      <c r="BP24" s="10">
        <v>0</v>
      </c>
      <c r="BQ24" s="10">
        <v>3.5574509374254299E-5</v>
      </c>
      <c r="BR24" s="10">
        <v>3.5575025915791402E-5</v>
      </c>
      <c r="BS24" s="10">
        <v>0</v>
      </c>
      <c r="BT24" s="10">
        <v>0</v>
      </c>
      <c r="BU24" s="10">
        <v>3.5533334125255702E-5</v>
      </c>
      <c r="BV24" s="10">
        <v>3.55337967225466E-5</v>
      </c>
      <c r="BW24" s="10">
        <v>0</v>
      </c>
      <c r="BX24" s="10">
        <v>0</v>
      </c>
      <c r="BY24" s="10">
        <v>3.5529821813832302E-5</v>
      </c>
      <c r="BZ24" s="10">
        <v>3.5529689230144899E-5</v>
      </c>
      <c r="CA24" s="10">
        <v>0</v>
      </c>
      <c r="CB24" s="10">
        <v>0</v>
      </c>
      <c r="CC24" s="10">
        <v>3.5529616445143701E-5</v>
      </c>
      <c r="CD24" s="10">
        <v>3.5529276560295699E-5</v>
      </c>
      <c r="CE24" s="10">
        <v>0</v>
      </c>
      <c r="CF24" s="10">
        <v>0</v>
      </c>
      <c r="CG24" s="10">
        <v>8.0019199999999999E-2</v>
      </c>
      <c r="CH24" s="10">
        <v>7.3631000000000002E-2</v>
      </c>
      <c r="CI24" s="10">
        <v>0</v>
      </c>
      <c r="CJ24" s="10">
        <v>0</v>
      </c>
      <c r="CK24" s="10">
        <v>0.104631</v>
      </c>
      <c r="CL24" s="10">
        <v>9.99308E-2</v>
      </c>
      <c r="CM24" s="10">
        <v>0</v>
      </c>
      <c r="CN24" s="10">
        <v>0</v>
      </c>
      <c r="CO24" s="10">
        <v>0.1198837</v>
      </c>
      <c r="CP24" s="10">
        <v>0.1160199</v>
      </c>
      <c r="CQ24" s="10">
        <v>0</v>
      </c>
      <c r="CR24" s="10">
        <v>0</v>
      </c>
      <c r="CS24" s="10">
        <v>0.11958240000000001</v>
      </c>
      <c r="CT24" s="10">
        <v>0.1179626</v>
      </c>
      <c r="CU24" s="10">
        <v>0</v>
      </c>
      <c r="CV24" s="10">
        <v>0</v>
      </c>
      <c r="CW24" s="10">
        <v>0.13524749999999999</v>
      </c>
      <c r="CX24" s="10">
        <v>0.13355649999999999</v>
      </c>
      <c r="CY24" s="10">
        <v>0</v>
      </c>
      <c r="CZ24" s="10">
        <v>0</v>
      </c>
      <c r="DA24" s="10">
        <v>0.12770000000000001</v>
      </c>
      <c r="DB24" s="10">
        <v>0.1232323</v>
      </c>
      <c r="DC24" s="10">
        <v>0</v>
      </c>
      <c r="DD24" s="10">
        <v>0</v>
      </c>
      <c r="DE24" s="10">
        <v>0.14127339999999999</v>
      </c>
      <c r="DF24" s="10">
        <v>0.13704859999999999</v>
      </c>
      <c r="DG24" s="10">
        <v>0</v>
      </c>
      <c r="DH24" s="10">
        <v>0</v>
      </c>
      <c r="DI24" s="10">
        <v>0.1213002</v>
      </c>
      <c r="DJ24" s="10">
        <v>0.11777749999999999</v>
      </c>
      <c r="DK24" s="10">
        <v>0</v>
      </c>
      <c r="DL24" s="10">
        <v>0</v>
      </c>
      <c r="DM24" s="10">
        <v>0.1188934</v>
      </c>
      <c r="DN24" s="10">
        <v>0.1162701</v>
      </c>
      <c r="DO24" s="10">
        <v>0</v>
      </c>
      <c r="DP24" s="10">
        <v>0</v>
      </c>
      <c r="DQ24" s="10">
        <v>0.13477610000000001</v>
      </c>
      <c r="DR24" s="10">
        <v>0.12962290000000001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5.5879354476928698E-8</v>
      </c>
      <c r="F25" s="10">
        <v>4.57794921554511E-8</v>
      </c>
      <c r="G25" s="10">
        <v>0</v>
      </c>
      <c r="H25" s="10">
        <v>0</v>
      </c>
      <c r="I25" s="10">
        <v>0.37523232032435799</v>
      </c>
      <c r="J25" s="10">
        <v>4.4632072265571303E-5</v>
      </c>
      <c r="K25" s="10">
        <v>0</v>
      </c>
      <c r="L25" s="10">
        <v>0</v>
      </c>
      <c r="M25" s="10">
        <v>2.7812895169177001E-6</v>
      </c>
      <c r="N25" s="10">
        <v>2.84300455390824E-6</v>
      </c>
      <c r="O25" s="10">
        <v>0</v>
      </c>
      <c r="P25" s="10">
        <v>0</v>
      </c>
      <c r="Q25" s="10">
        <v>1.4865215032244801E-6</v>
      </c>
      <c r="R25" s="10">
        <v>1.5487246321325999E-6</v>
      </c>
      <c r="S25" s="10">
        <v>0</v>
      </c>
      <c r="T25" s="10">
        <v>0</v>
      </c>
      <c r="U25" s="10">
        <v>7.0169757293570001E-7</v>
      </c>
      <c r="V25" s="10">
        <v>7.1169356670799901E-7</v>
      </c>
      <c r="W25" s="10">
        <v>0</v>
      </c>
      <c r="X25" s="10">
        <v>0</v>
      </c>
      <c r="Y25" s="10">
        <v>6.0512863342410096E-7</v>
      </c>
      <c r="Z25" s="10">
        <v>3.9873264137506298E-7</v>
      </c>
      <c r="AA25" s="10">
        <v>0</v>
      </c>
      <c r="AB25" s="10">
        <v>0</v>
      </c>
      <c r="AC25" s="10">
        <v>3.8890262885615803E-6</v>
      </c>
      <c r="AD25" s="10">
        <v>1.8960605853782199E-7</v>
      </c>
      <c r="AE25" s="10">
        <v>0</v>
      </c>
      <c r="AF25" s="10">
        <v>0</v>
      </c>
      <c r="AG25" s="10">
        <v>3.6942562246622401E-5</v>
      </c>
      <c r="AH25" s="10">
        <v>1.2272009791876299E-7</v>
      </c>
      <c r="AI25" s="10">
        <v>0</v>
      </c>
      <c r="AJ25" s="10">
        <v>0</v>
      </c>
      <c r="AK25" s="10">
        <v>2.6976298795489102E-4</v>
      </c>
      <c r="AL25" s="10">
        <v>1.17667863119841E-7</v>
      </c>
      <c r="AM25" s="10">
        <v>0</v>
      </c>
      <c r="AN25" s="10">
        <v>0</v>
      </c>
      <c r="AO25" s="10">
        <v>2.4365097215195402E-3</v>
      </c>
      <c r="AP25" s="10">
        <v>8.1962818326841703E-7</v>
      </c>
      <c r="AQ25" s="10">
        <v>0</v>
      </c>
      <c r="AR25" s="10">
        <v>0</v>
      </c>
      <c r="AS25" s="10">
        <v>1.4277630091434399E-8</v>
      </c>
      <c r="AT25" s="10">
        <v>1.1859780477603701E-8</v>
      </c>
      <c r="AU25" s="10">
        <v>0</v>
      </c>
      <c r="AV25" s="10">
        <v>0</v>
      </c>
      <c r="AW25" s="10">
        <v>0.124913214569935</v>
      </c>
      <c r="AX25" s="10">
        <v>9.9621174230171398E-6</v>
      </c>
      <c r="AY25" s="10">
        <v>0</v>
      </c>
      <c r="AZ25" s="10">
        <v>0</v>
      </c>
      <c r="BA25" s="10">
        <v>2.3810360030560401E-6</v>
      </c>
      <c r="BB25" s="10">
        <v>2.4400365562761899E-6</v>
      </c>
      <c r="BC25" s="10">
        <v>0</v>
      </c>
      <c r="BD25" s="10">
        <v>0</v>
      </c>
      <c r="BE25" s="10">
        <v>1.3137958992910601E-6</v>
      </c>
      <c r="BF25" s="10">
        <v>1.3712894548072601E-6</v>
      </c>
      <c r="BG25" s="10">
        <v>0</v>
      </c>
      <c r="BH25" s="10">
        <v>0</v>
      </c>
      <c r="BI25" s="10">
        <v>6.28649559295004E-7</v>
      </c>
      <c r="BJ25" s="10">
        <v>6.4303988804942203E-7</v>
      </c>
      <c r="BK25" s="10">
        <v>0</v>
      </c>
      <c r="BL25" s="10">
        <v>0</v>
      </c>
      <c r="BM25" s="10">
        <v>4.0027642124046701E-7</v>
      </c>
      <c r="BN25" s="10">
        <v>3.6502756137204803E-7</v>
      </c>
      <c r="BO25" s="10">
        <v>0</v>
      </c>
      <c r="BP25" s="10">
        <v>0</v>
      </c>
      <c r="BQ25" s="10">
        <v>1.0329072008178901E-6</v>
      </c>
      <c r="BR25" s="10">
        <v>1.74550921078715E-7</v>
      </c>
      <c r="BS25" s="10">
        <v>0</v>
      </c>
      <c r="BT25" s="10">
        <v>0</v>
      </c>
      <c r="BU25" s="10">
        <v>1.23523143279497E-5</v>
      </c>
      <c r="BV25" s="10">
        <v>1.08877379691725E-7</v>
      </c>
      <c r="BW25" s="10">
        <v>0</v>
      </c>
      <c r="BX25" s="10">
        <v>0</v>
      </c>
      <c r="BY25" s="10">
        <v>7.4497964972924105E-5</v>
      </c>
      <c r="BZ25" s="10">
        <v>3.4487784050537997E-8</v>
      </c>
      <c r="CA25" s="10">
        <v>0</v>
      </c>
      <c r="CB25" s="10">
        <v>0</v>
      </c>
      <c r="CC25" s="10">
        <v>4.65205198715648E-4</v>
      </c>
      <c r="CD25" s="10">
        <v>3.0487629326354701E-7</v>
      </c>
      <c r="CE25" s="10">
        <v>0</v>
      </c>
      <c r="CF25" s="10">
        <v>0</v>
      </c>
      <c r="CG25" s="10">
        <v>0.1436344</v>
      </c>
      <c r="CH25" s="10">
        <v>0.15212809999999999</v>
      </c>
      <c r="CI25" s="10">
        <v>0</v>
      </c>
      <c r="CJ25" s="10">
        <v>0</v>
      </c>
      <c r="CK25" s="10">
        <v>0.18325369999999999</v>
      </c>
      <c r="CL25" s="10">
        <v>0.17253270000000001</v>
      </c>
      <c r="CM25" s="10">
        <v>0</v>
      </c>
      <c r="CN25" s="10">
        <v>0</v>
      </c>
      <c r="CO25" s="10">
        <v>0.19576199999999999</v>
      </c>
      <c r="CP25" s="10">
        <v>0.19369120000000001</v>
      </c>
      <c r="CQ25" s="10">
        <v>0</v>
      </c>
      <c r="CR25" s="10">
        <v>0</v>
      </c>
      <c r="CS25" s="10">
        <v>0.19993449999999999</v>
      </c>
      <c r="CT25" s="10">
        <v>0.20732529999999999</v>
      </c>
      <c r="CU25" s="10">
        <v>0</v>
      </c>
      <c r="CV25" s="10">
        <v>0</v>
      </c>
      <c r="CW25" s="10">
        <v>0.20519519999999999</v>
      </c>
      <c r="CX25" s="10">
        <v>0.2102591</v>
      </c>
      <c r="CY25" s="10">
        <v>0</v>
      </c>
      <c r="CZ25" s="10">
        <v>0</v>
      </c>
      <c r="DA25" s="10">
        <v>0.22091830000000001</v>
      </c>
      <c r="DB25" s="10">
        <v>0.22510910000000001</v>
      </c>
      <c r="DC25" s="10">
        <v>0</v>
      </c>
      <c r="DD25" s="10">
        <v>0</v>
      </c>
      <c r="DE25" s="10">
        <v>0.21389230000000001</v>
      </c>
      <c r="DF25" s="10">
        <v>0.21645539999999999</v>
      </c>
      <c r="DG25" s="10">
        <v>0</v>
      </c>
      <c r="DH25" s="10">
        <v>0</v>
      </c>
      <c r="DI25" s="10">
        <v>0.18963269999999999</v>
      </c>
      <c r="DJ25" s="10">
        <v>0.1867624</v>
      </c>
      <c r="DK25" s="10">
        <v>0</v>
      </c>
      <c r="DL25" s="10">
        <v>0</v>
      </c>
      <c r="DM25" s="10">
        <v>0.19945070000000001</v>
      </c>
      <c r="DN25" s="10">
        <v>0.19127440000000001</v>
      </c>
      <c r="DO25" s="10">
        <v>0</v>
      </c>
      <c r="DP25" s="10">
        <v>0</v>
      </c>
      <c r="DQ25" s="10">
        <v>0.21539829999999999</v>
      </c>
      <c r="DR25" s="10">
        <v>0.2193224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3.5017728805541997E-7</v>
      </c>
      <c r="F26" s="10">
        <v>9.0883568720778698E-7</v>
      </c>
      <c r="G26" s="10">
        <v>0</v>
      </c>
      <c r="H26" s="10">
        <v>0</v>
      </c>
      <c r="I26" s="10">
        <v>1.2712886419612901</v>
      </c>
      <c r="J26" s="10">
        <v>2.0334868103268099E-4</v>
      </c>
      <c r="K26" s="10">
        <v>0</v>
      </c>
      <c r="L26" s="10">
        <v>0</v>
      </c>
      <c r="M26" s="10">
        <v>4.5034090945250698E-7</v>
      </c>
      <c r="N26" s="10">
        <v>3.9048978581202001E-7</v>
      </c>
      <c r="O26" s="10">
        <v>0</v>
      </c>
      <c r="P26" s="10">
        <v>0</v>
      </c>
      <c r="Q26" s="10">
        <v>1.6799142699142101E-7</v>
      </c>
      <c r="R26" s="10">
        <v>1.3449709053425801E-7</v>
      </c>
      <c r="S26" s="10">
        <v>0</v>
      </c>
      <c r="T26" s="10">
        <v>0</v>
      </c>
      <c r="U26" s="10">
        <v>1.1829168045096599E-7</v>
      </c>
      <c r="V26" s="10">
        <v>5.8837094252250901E-8</v>
      </c>
      <c r="W26" s="10">
        <v>0</v>
      </c>
      <c r="X26" s="10">
        <v>0</v>
      </c>
      <c r="Y26" s="10">
        <v>6.9059205998200902E-7</v>
      </c>
      <c r="Z26" s="10">
        <v>2.08178075819521E-8</v>
      </c>
      <c r="AA26" s="10">
        <v>0</v>
      </c>
      <c r="AB26" s="10">
        <v>0</v>
      </c>
      <c r="AC26" s="10">
        <v>8.3514729567468799E-6</v>
      </c>
      <c r="AD26" s="10">
        <v>1.1495892182633601E-8</v>
      </c>
      <c r="AE26" s="10">
        <v>0</v>
      </c>
      <c r="AF26" s="10">
        <v>0</v>
      </c>
      <c r="AG26" s="10">
        <v>6.1416825701598996E-5</v>
      </c>
      <c r="AH26" s="10">
        <v>1.36800002437099E-8</v>
      </c>
      <c r="AI26" s="10">
        <v>0</v>
      </c>
      <c r="AJ26" s="10">
        <v>0</v>
      </c>
      <c r="AK26" s="10">
        <v>6.8184942574589502E-4</v>
      </c>
      <c r="AL26" s="10">
        <v>1.00277266171234E-7</v>
      </c>
      <c r="AM26" s="10">
        <v>0</v>
      </c>
      <c r="AN26" s="10">
        <v>0</v>
      </c>
      <c r="AO26" s="10">
        <v>6.8682811979670104E-3</v>
      </c>
      <c r="AP26" s="10">
        <v>5.8029248953261902E-7</v>
      </c>
      <c r="AQ26" s="10">
        <v>0</v>
      </c>
      <c r="AR26" s="10">
        <v>0</v>
      </c>
      <c r="AS26" s="10">
        <v>1.2176759245251299E-7</v>
      </c>
      <c r="AT26" s="10">
        <v>2.6164981299655202E-7</v>
      </c>
      <c r="AU26" s="10">
        <v>0</v>
      </c>
      <c r="AV26" s="10">
        <v>0</v>
      </c>
      <c r="AW26" s="10">
        <v>0.33019260942515299</v>
      </c>
      <c r="AX26" s="10">
        <v>4.5216216875121603E-5</v>
      </c>
      <c r="AY26" s="10">
        <v>0</v>
      </c>
      <c r="AZ26" s="10">
        <v>0</v>
      </c>
      <c r="BA26" s="10">
        <v>2.7789567801303701E-7</v>
      </c>
      <c r="BB26" s="10">
        <v>2.4514894349106298E-7</v>
      </c>
      <c r="BC26" s="10">
        <v>0</v>
      </c>
      <c r="BD26" s="10">
        <v>0</v>
      </c>
      <c r="BE26" s="10">
        <v>1.1162288486926799E-7</v>
      </c>
      <c r="BF26" s="10">
        <v>9.0726080450062195E-8</v>
      </c>
      <c r="BG26" s="10">
        <v>0</v>
      </c>
      <c r="BH26" s="10">
        <v>0</v>
      </c>
      <c r="BI26" s="10">
        <v>5.3412029766904002E-8</v>
      </c>
      <c r="BJ26" s="10">
        <v>4.33454036011389E-8</v>
      </c>
      <c r="BK26" s="10">
        <v>0</v>
      </c>
      <c r="BL26" s="10">
        <v>0</v>
      </c>
      <c r="BM26" s="10">
        <v>1.6671969661902601E-7</v>
      </c>
      <c r="BN26" s="10">
        <v>1.62417974542748E-8</v>
      </c>
      <c r="BO26" s="10">
        <v>0</v>
      </c>
      <c r="BP26" s="10">
        <v>0</v>
      </c>
      <c r="BQ26" s="10">
        <v>2.433301959258E-6</v>
      </c>
      <c r="BR26" s="10">
        <v>8.4193858735023293E-9</v>
      </c>
      <c r="BS26" s="10">
        <v>0</v>
      </c>
      <c r="BT26" s="10">
        <v>0</v>
      </c>
      <c r="BU26" s="10">
        <v>1.3970655937795501E-5</v>
      </c>
      <c r="BV26" s="10">
        <v>3.47125684261615E-9</v>
      </c>
      <c r="BW26" s="10">
        <v>0</v>
      </c>
      <c r="BX26" s="10">
        <v>0</v>
      </c>
      <c r="BY26" s="10">
        <v>1.4364588801598499E-4</v>
      </c>
      <c r="BZ26" s="10">
        <v>2.4829422788257899E-8</v>
      </c>
      <c r="CA26" s="10">
        <v>0</v>
      </c>
      <c r="CB26" s="10">
        <v>0</v>
      </c>
      <c r="CC26" s="10">
        <v>1.7270834144869E-3</v>
      </c>
      <c r="CD26" s="10">
        <v>1.33922315643176E-7</v>
      </c>
      <c r="CE26" s="10">
        <v>0</v>
      </c>
      <c r="CF26" s="10">
        <v>0</v>
      </c>
      <c r="CG26" s="10">
        <v>0.27052369999999998</v>
      </c>
      <c r="CH26" s="10">
        <v>0.29570489999999999</v>
      </c>
      <c r="CI26" s="10">
        <v>0</v>
      </c>
      <c r="CJ26" s="10">
        <v>0</v>
      </c>
      <c r="CK26" s="10">
        <v>0.32911200000000002</v>
      </c>
      <c r="CL26" s="10">
        <v>0.33362999999999998</v>
      </c>
      <c r="CM26" s="10">
        <v>0</v>
      </c>
      <c r="CN26" s="10">
        <v>0</v>
      </c>
      <c r="CO26" s="10">
        <v>0.36375790000000002</v>
      </c>
      <c r="CP26" s="10">
        <v>0.39061630000000003</v>
      </c>
      <c r="CQ26" s="10">
        <v>0</v>
      </c>
      <c r="CR26" s="10">
        <v>0</v>
      </c>
      <c r="CS26" s="10">
        <v>0.39024310000000001</v>
      </c>
      <c r="CT26" s="10">
        <v>0.36553000000000002</v>
      </c>
      <c r="CU26" s="10">
        <v>0</v>
      </c>
      <c r="CV26" s="10">
        <v>0</v>
      </c>
      <c r="CW26" s="10">
        <v>0.3561223</v>
      </c>
      <c r="CX26" s="10">
        <v>0.36596580000000001</v>
      </c>
      <c r="CY26" s="10">
        <v>0</v>
      </c>
      <c r="CZ26" s="10">
        <v>0</v>
      </c>
      <c r="DA26" s="10">
        <v>0.40736909999999998</v>
      </c>
      <c r="DB26" s="10">
        <v>0.38452429999999999</v>
      </c>
      <c r="DC26" s="10">
        <v>0</v>
      </c>
      <c r="DD26" s="10">
        <v>0</v>
      </c>
      <c r="DE26" s="10">
        <v>0.388434</v>
      </c>
      <c r="DF26" s="10">
        <v>0.35664210000000002</v>
      </c>
      <c r="DG26" s="10">
        <v>0</v>
      </c>
      <c r="DH26" s="10">
        <v>0</v>
      </c>
      <c r="DI26" s="10">
        <v>0.35345090000000001</v>
      </c>
      <c r="DJ26" s="10">
        <v>0.3559639</v>
      </c>
      <c r="DK26" s="10">
        <v>0</v>
      </c>
      <c r="DL26" s="10">
        <v>0</v>
      </c>
      <c r="DM26" s="10">
        <v>0.35633530000000002</v>
      </c>
      <c r="DN26" s="10">
        <v>0.34651209999999999</v>
      </c>
      <c r="DO26" s="10">
        <v>0</v>
      </c>
      <c r="DP26" s="10">
        <v>0</v>
      </c>
      <c r="DQ26" s="10">
        <v>0.41507430000000001</v>
      </c>
      <c r="DR26" s="10">
        <v>0.39014500000000002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1.7136335372924799E-7</v>
      </c>
      <c r="F27" s="10">
        <v>6.3919903449880001E-6</v>
      </c>
      <c r="G27" s="10">
        <v>0</v>
      </c>
      <c r="H27" s="10">
        <v>0</v>
      </c>
      <c r="I27" s="10">
        <v>1.20031657535583</v>
      </c>
      <c r="J27" s="10">
        <v>2.4875581657236002E-3</v>
      </c>
      <c r="K27" s="10">
        <v>0</v>
      </c>
      <c r="L27" s="10">
        <v>0</v>
      </c>
      <c r="M27" s="10">
        <v>1.8764092857281901E-7</v>
      </c>
      <c r="N27" s="10">
        <v>1.3930906742065699E-7</v>
      </c>
      <c r="O27" s="10">
        <v>0</v>
      </c>
      <c r="P27" s="10">
        <v>0</v>
      </c>
      <c r="Q27" s="10">
        <v>6.1258290884325106E-8</v>
      </c>
      <c r="R27" s="10">
        <v>3.5457049463172303E-8</v>
      </c>
      <c r="S27" s="10">
        <v>0</v>
      </c>
      <c r="T27" s="10">
        <v>0</v>
      </c>
      <c r="U27" s="10">
        <v>1.2583248576447701E-7</v>
      </c>
      <c r="V27" s="10">
        <v>1.5306122855274201E-8</v>
      </c>
      <c r="W27" s="10">
        <v>0</v>
      </c>
      <c r="X27" s="10">
        <v>0</v>
      </c>
      <c r="Y27" s="10">
        <v>1.41255577545962E-6</v>
      </c>
      <c r="Z27" s="10">
        <v>4.2356930775311297E-9</v>
      </c>
      <c r="AA27" s="10">
        <v>0</v>
      </c>
      <c r="AB27" s="10">
        <v>0</v>
      </c>
      <c r="AC27" s="10">
        <v>1.7700447642710101E-5</v>
      </c>
      <c r="AD27" s="10">
        <v>3.8603983065765796E-9</v>
      </c>
      <c r="AE27" s="10">
        <v>0</v>
      </c>
      <c r="AF27" s="10">
        <v>0</v>
      </c>
      <c r="AG27" s="10">
        <v>1.0406078217783899E-4</v>
      </c>
      <c r="AH27" s="10">
        <v>1.4262580748380899E-8</v>
      </c>
      <c r="AI27" s="10">
        <v>0</v>
      </c>
      <c r="AJ27" s="10">
        <v>0</v>
      </c>
      <c r="AK27" s="10">
        <v>1.29698983073467E-3</v>
      </c>
      <c r="AL27" s="10">
        <v>1.0019791447935E-7</v>
      </c>
      <c r="AM27" s="10">
        <v>0</v>
      </c>
      <c r="AN27" s="10">
        <v>0</v>
      </c>
      <c r="AO27" s="10">
        <v>1.74017824610928E-2</v>
      </c>
      <c r="AP27" s="10">
        <v>6.0418361948547095E-7</v>
      </c>
      <c r="AQ27" s="10">
        <v>0</v>
      </c>
      <c r="AR27" s="10">
        <v>0</v>
      </c>
      <c r="AS27" s="10">
        <v>3.48963962597083E-8</v>
      </c>
      <c r="AT27" s="10">
        <v>2.3383292442573802E-6</v>
      </c>
      <c r="AU27" s="10">
        <v>0</v>
      </c>
      <c r="AV27" s="10">
        <v>0</v>
      </c>
      <c r="AW27" s="10">
        <v>0.393047296692423</v>
      </c>
      <c r="AX27" s="10">
        <v>7.1332583184003501E-4</v>
      </c>
      <c r="AY27" s="10">
        <v>0</v>
      </c>
      <c r="AZ27" s="10">
        <v>0</v>
      </c>
      <c r="BA27" s="10">
        <v>8.7806626721265806E-8</v>
      </c>
      <c r="BB27" s="10">
        <v>7.1817985278528904E-8</v>
      </c>
      <c r="BC27" s="10">
        <v>0</v>
      </c>
      <c r="BD27" s="10">
        <v>0</v>
      </c>
      <c r="BE27" s="10">
        <v>2.1565952208354201E-8</v>
      </c>
      <c r="BF27" s="10">
        <v>1.75949513176381E-8</v>
      </c>
      <c r="BG27" s="10">
        <v>0</v>
      </c>
      <c r="BH27" s="10">
        <v>0</v>
      </c>
      <c r="BI27" s="10">
        <v>2.8640028905399601E-8</v>
      </c>
      <c r="BJ27" s="10">
        <v>7.9055185986478395E-9</v>
      </c>
      <c r="BK27" s="10">
        <v>0</v>
      </c>
      <c r="BL27" s="10">
        <v>0</v>
      </c>
      <c r="BM27" s="10">
        <v>3.0337187883039799E-7</v>
      </c>
      <c r="BN27" s="10">
        <v>2.15665787267624E-9</v>
      </c>
      <c r="BO27" s="10">
        <v>0</v>
      </c>
      <c r="BP27" s="10">
        <v>0</v>
      </c>
      <c r="BQ27" s="10">
        <v>5.8567153378614302E-6</v>
      </c>
      <c r="BR27" s="10">
        <v>1.2855552595045501E-9</v>
      </c>
      <c r="BS27" s="10">
        <v>0</v>
      </c>
      <c r="BT27" s="10">
        <v>0</v>
      </c>
      <c r="BU27" s="10">
        <v>2.45868555283314E-5</v>
      </c>
      <c r="BV27" s="10">
        <v>2.9848208092982102E-9</v>
      </c>
      <c r="BW27" s="10">
        <v>0</v>
      </c>
      <c r="BX27" s="10">
        <v>0</v>
      </c>
      <c r="BY27" s="10">
        <v>3.1657204797954502E-4</v>
      </c>
      <c r="BZ27" s="10">
        <v>2.54634857424318E-8</v>
      </c>
      <c r="CA27" s="10">
        <v>0</v>
      </c>
      <c r="CB27" s="10">
        <v>0</v>
      </c>
      <c r="CC27" s="10">
        <v>3.9963098489929402E-3</v>
      </c>
      <c r="CD27" s="10">
        <v>1.3492173111757201E-7</v>
      </c>
      <c r="CE27" s="10">
        <v>0</v>
      </c>
      <c r="CF27" s="10">
        <v>0</v>
      </c>
      <c r="CG27" s="10">
        <v>0.55759559999999997</v>
      </c>
      <c r="CH27" s="10">
        <v>0.63194430000000001</v>
      </c>
      <c r="CI27" s="10">
        <v>0</v>
      </c>
      <c r="CJ27" s="10">
        <v>0</v>
      </c>
      <c r="CK27" s="10">
        <v>1.3732394000000001</v>
      </c>
      <c r="CL27" s="10">
        <v>1.3253451000000001</v>
      </c>
      <c r="CM27" s="10">
        <v>0</v>
      </c>
      <c r="CN27" s="10">
        <v>0</v>
      </c>
      <c r="CO27" s="10">
        <v>1.4521520000000001</v>
      </c>
      <c r="CP27" s="10">
        <v>1.5451545</v>
      </c>
      <c r="CQ27" s="10">
        <v>0</v>
      </c>
      <c r="CR27" s="10">
        <v>0</v>
      </c>
      <c r="CS27" s="10">
        <v>1.4807239000000001</v>
      </c>
      <c r="CT27" s="10">
        <v>1.5502229000000001</v>
      </c>
      <c r="CU27" s="10">
        <v>0</v>
      </c>
      <c r="CV27" s="10">
        <v>0</v>
      </c>
      <c r="CW27" s="10">
        <v>1.5382254</v>
      </c>
      <c r="CX27" s="10">
        <v>1.5057925999999999</v>
      </c>
      <c r="CY27" s="10">
        <v>0</v>
      </c>
      <c r="CZ27" s="10">
        <v>0</v>
      </c>
      <c r="DA27" s="10">
        <v>1.3444632000000001</v>
      </c>
      <c r="DB27" s="10">
        <v>1.6086809</v>
      </c>
      <c r="DC27" s="10">
        <v>0</v>
      </c>
      <c r="DD27" s="10">
        <v>0</v>
      </c>
      <c r="DE27" s="10">
        <v>1.435576</v>
      </c>
      <c r="DF27" s="10">
        <v>1.5055296</v>
      </c>
      <c r="DG27" s="10">
        <v>0</v>
      </c>
      <c r="DH27" s="10">
        <v>0</v>
      </c>
      <c r="DI27" s="10">
        <v>1.3301696999999999</v>
      </c>
      <c r="DJ27" s="10">
        <v>1.4738648000000001</v>
      </c>
      <c r="DK27" s="10">
        <v>0</v>
      </c>
      <c r="DL27" s="10">
        <v>0</v>
      </c>
      <c r="DM27" s="10">
        <v>1.3592063999999999</v>
      </c>
      <c r="DN27" s="10">
        <v>1.5175973</v>
      </c>
      <c r="DO27" s="10">
        <v>0</v>
      </c>
      <c r="DP27" s="10">
        <v>0</v>
      </c>
      <c r="DQ27" s="10">
        <v>1.4610756</v>
      </c>
      <c r="DR27" s="10">
        <v>1.7129753000000001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4.1909515857696501E-7</v>
      </c>
      <c r="F28" s="10">
        <v>7.6118961343074596E-5</v>
      </c>
      <c r="G28" s="10">
        <v>0</v>
      </c>
      <c r="H28" s="10">
        <v>0</v>
      </c>
      <c r="I28" s="10">
        <v>6.5734086537268004</v>
      </c>
      <c r="J28" s="10">
        <v>0.11543037835525601</v>
      </c>
      <c r="K28" s="10">
        <v>0</v>
      </c>
      <c r="L28" s="10">
        <v>0</v>
      </c>
      <c r="M28" s="10">
        <v>1.1088229712186099E-7</v>
      </c>
      <c r="N28" s="10">
        <v>5.7930368148329003E-8</v>
      </c>
      <c r="O28" s="10">
        <v>0</v>
      </c>
      <c r="P28" s="10">
        <v>0</v>
      </c>
      <c r="Q28" s="10">
        <v>5.7617597803982803E-8</v>
      </c>
      <c r="R28" s="10">
        <v>2.17512173654455E-8</v>
      </c>
      <c r="S28" s="10">
        <v>0</v>
      </c>
      <c r="T28" s="10">
        <v>0</v>
      </c>
      <c r="U28" s="10">
        <v>4.0818184743329798E-7</v>
      </c>
      <c r="V28" s="10">
        <v>5.5175499030779604E-9</v>
      </c>
      <c r="W28" s="10">
        <v>0</v>
      </c>
      <c r="X28" s="10">
        <v>0</v>
      </c>
      <c r="Y28" s="10">
        <v>3.33598063662066E-6</v>
      </c>
      <c r="Z28" s="10">
        <v>2.4865737940915601E-9</v>
      </c>
      <c r="AA28" s="10">
        <v>0</v>
      </c>
      <c r="AB28" s="10">
        <v>0</v>
      </c>
      <c r="AC28" s="10">
        <v>3.4370028743069297E-5</v>
      </c>
      <c r="AD28" s="10">
        <v>2.9139889043405801E-9</v>
      </c>
      <c r="AE28" s="10">
        <v>0</v>
      </c>
      <c r="AF28" s="10">
        <v>0</v>
      </c>
      <c r="AG28" s="10">
        <v>3.2835214005899599E-4</v>
      </c>
      <c r="AH28" s="10">
        <v>1.4679444278187201E-8</v>
      </c>
      <c r="AI28" s="10">
        <v>0</v>
      </c>
      <c r="AJ28" s="10">
        <v>0</v>
      </c>
      <c r="AK28" s="10">
        <v>3.3182719198521201E-3</v>
      </c>
      <c r="AL28" s="10">
        <v>9.5850162126764906E-8</v>
      </c>
      <c r="AM28" s="10">
        <v>0</v>
      </c>
      <c r="AN28" s="10">
        <v>0</v>
      </c>
      <c r="AO28" s="10">
        <v>0.215225882115192</v>
      </c>
      <c r="AP28" s="10">
        <v>1.0792424573746699E-6</v>
      </c>
      <c r="AQ28" s="10">
        <v>0</v>
      </c>
      <c r="AR28" s="10">
        <v>0</v>
      </c>
      <c r="AS28" s="10">
        <v>1.36689175322925E-7</v>
      </c>
      <c r="AT28" s="10">
        <v>4.5052219949494702E-5</v>
      </c>
      <c r="AU28" s="10">
        <v>0</v>
      </c>
      <c r="AV28" s="10">
        <v>0</v>
      </c>
      <c r="AW28" s="10">
        <v>1.30489106564066</v>
      </c>
      <c r="AX28" s="10">
        <v>2.42639078563118E-2</v>
      </c>
      <c r="AY28" s="10">
        <v>0</v>
      </c>
      <c r="AZ28" s="10">
        <v>0</v>
      </c>
      <c r="BA28" s="10">
        <v>5.4199436468132003E-8</v>
      </c>
      <c r="BB28" s="10">
        <v>2.6743457542163201E-8</v>
      </c>
      <c r="BC28" s="10">
        <v>0</v>
      </c>
      <c r="BD28" s="10">
        <v>0</v>
      </c>
      <c r="BE28" s="10">
        <v>1.6381265190442201E-8</v>
      </c>
      <c r="BF28" s="10">
        <v>1.32313381575555E-8</v>
      </c>
      <c r="BG28" s="10">
        <v>0</v>
      </c>
      <c r="BH28" s="10">
        <v>0</v>
      </c>
      <c r="BI28" s="10">
        <v>9.9262169671023905E-8</v>
      </c>
      <c r="BJ28" s="10">
        <v>2.3593490753711802E-9</v>
      </c>
      <c r="BK28" s="10">
        <v>0</v>
      </c>
      <c r="BL28" s="10">
        <v>0</v>
      </c>
      <c r="BM28" s="10">
        <v>7.1222824243059004E-7</v>
      </c>
      <c r="BN28" s="10">
        <v>1.3692754734925201E-9</v>
      </c>
      <c r="BO28" s="10">
        <v>0</v>
      </c>
      <c r="BP28" s="10">
        <v>0</v>
      </c>
      <c r="BQ28" s="10">
        <v>7.8344708543738503E-6</v>
      </c>
      <c r="BR28" s="10">
        <v>6.1029433588654503E-10</v>
      </c>
      <c r="BS28" s="10">
        <v>0</v>
      </c>
      <c r="BT28" s="10">
        <v>0</v>
      </c>
      <c r="BU28" s="10">
        <v>7.5950376209110905E-5</v>
      </c>
      <c r="BV28" s="10">
        <v>3.1484696594368899E-9</v>
      </c>
      <c r="BW28" s="10">
        <v>0</v>
      </c>
      <c r="BX28" s="10">
        <v>0</v>
      </c>
      <c r="BY28" s="10">
        <v>6.5815804395549999E-4</v>
      </c>
      <c r="BZ28" s="10">
        <v>2.3084402783921501E-8</v>
      </c>
      <c r="CA28" s="10">
        <v>0</v>
      </c>
      <c r="CB28" s="10">
        <v>0</v>
      </c>
      <c r="CC28" s="10">
        <v>3.8122344338732302E-2</v>
      </c>
      <c r="CD28" s="10">
        <v>2.0882532353560299E-7</v>
      </c>
      <c r="CE28" s="10">
        <v>0</v>
      </c>
      <c r="CF28" s="10">
        <v>0</v>
      </c>
      <c r="CG28" s="10">
        <v>1.1902756000000001</v>
      </c>
      <c r="CH28" s="10">
        <v>1.2749621</v>
      </c>
      <c r="CI28" s="10">
        <v>0</v>
      </c>
      <c r="CJ28" s="10">
        <v>0</v>
      </c>
      <c r="CK28" s="10">
        <v>2.8165897000000002</v>
      </c>
      <c r="CL28" s="10">
        <v>3.0220926000000001</v>
      </c>
      <c r="CM28" s="10">
        <v>0</v>
      </c>
      <c r="CN28" s="10">
        <v>0</v>
      </c>
      <c r="CO28" s="10">
        <v>3.1372863</v>
      </c>
      <c r="CP28" s="10">
        <v>3.2951877999999999</v>
      </c>
      <c r="CQ28" s="10">
        <v>0</v>
      </c>
      <c r="CR28" s="10">
        <v>0</v>
      </c>
      <c r="CS28" s="10">
        <v>3.3010544999999998</v>
      </c>
      <c r="CT28" s="10">
        <v>3.3601293000000001</v>
      </c>
      <c r="CU28" s="10">
        <v>0</v>
      </c>
      <c r="CV28" s="10">
        <v>0</v>
      </c>
      <c r="CW28" s="10">
        <v>3.2585852000000002</v>
      </c>
      <c r="CX28" s="10">
        <v>3.3226727</v>
      </c>
      <c r="CY28" s="10">
        <v>0</v>
      </c>
      <c r="CZ28" s="10">
        <v>0</v>
      </c>
      <c r="DA28" s="10">
        <v>3.0811899999999999</v>
      </c>
      <c r="DB28" s="10">
        <v>3.3628349000000002</v>
      </c>
      <c r="DC28" s="10">
        <v>0</v>
      </c>
      <c r="DD28" s="10">
        <v>0</v>
      </c>
      <c r="DE28" s="10">
        <v>3.3027139999999999</v>
      </c>
      <c r="DF28" s="10">
        <v>3.2282891</v>
      </c>
      <c r="DG28" s="10">
        <v>0</v>
      </c>
      <c r="DH28" s="10">
        <v>0</v>
      </c>
      <c r="DI28" s="10">
        <v>3.0084257999999999</v>
      </c>
      <c r="DJ28" s="10">
        <v>3.1419305</v>
      </c>
      <c r="DK28" s="10">
        <v>0</v>
      </c>
      <c r="DL28" s="10">
        <v>0</v>
      </c>
      <c r="DM28" s="10">
        <v>3.0505187</v>
      </c>
      <c r="DN28" s="10">
        <v>3.2245260999999998</v>
      </c>
      <c r="DO28" s="10">
        <v>0</v>
      </c>
      <c r="DP28" s="10">
        <v>0</v>
      </c>
      <c r="DQ28" s="10">
        <v>3.4031361000000002</v>
      </c>
      <c r="DR28" s="10">
        <v>3.3848281999999998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2.9876828193664602E-6</v>
      </c>
      <c r="F29" s="10">
        <v>1.0072208295215401E-3</v>
      </c>
      <c r="G29" s="10">
        <v>0</v>
      </c>
      <c r="H29" s="10">
        <v>0</v>
      </c>
      <c r="I29" s="10">
        <v>2.5249083891976598</v>
      </c>
      <c r="J29" s="10">
        <v>3.1249387665210602</v>
      </c>
      <c r="K29" s="10">
        <v>0</v>
      </c>
      <c r="L29" s="10">
        <v>0</v>
      </c>
      <c r="M29" s="10">
        <v>7.3269010414378499E-8</v>
      </c>
      <c r="N29" s="10">
        <v>3.01605040733954E-8</v>
      </c>
      <c r="O29" s="10">
        <v>0</v>
      </c>
      <c r="P29" s="10">
        <v>0</v>
      </c>
      <c r="Q29" s="10">
        <v>8.69916867429765E-8</v>
      </c>
      <c r="R29" s="10">
        <v>1.48836582745948E-8</v>
      </c>
      <c r="S29" s="10">
        <v>0</v>
      </c>
      <c r="T29" s="10">
        <v>0</v>
      </c>
      <c r="U29" s="10">
        <v>7.5854279657505696E-7</v>
      </c>
      <c r="V29" s="10">
        <v>2.90623970722326E-9</v>
      </c>
      <c r="W29" s="10">
        <v>0</v>
      </c>
      <c r="X29" s="10">
        <v>0</v>
      </c>
      <c r="Y29" s="10">
        <v>6.7404372430246397E-6</v>
      </c>
      <c r="Z29" s="10">
        <v>1.9758399569247401E-9</v>
      </c>
      <c r="AA29" s="10">
        <v>0</v>
      </c>
      <c r="AB29" s="10">
        <v>0</v>
      </c>
      <c r="AC29" s="10">
        <v>1.00997241133882E-4</v>
      </c>
      <c r="AD29" s="10">
        <v>2.7969402488503502E-9</v>
      </c>
      <c r="AE29" s="10">
        <v>0</v>
      </c>
      <c r="AF29" s="10">
        <v>0</v>
      </c>
      <c r="AG29" s="10">
        <v>6.8854537130391702E-4</v>
      </c>
      <c r="AH29" s="10">
        <v>1.41800033728878E-8</v>
      </c>
      <c r="AI29" s="10">
        <v>0</v>
      </c>
      <c r="AJ29" s="10">
        <v>0</v>
      </c>
      <c r="AK29" s="10">
        <v>6.3231621134036704E-3</v>
      </c>
      <c r="AL29" s="10">
        <v>9.9730370101136501E-8</v>
      </c>
      <c r="AM29" s="10">
        <v>0</v>
      </c>
      <c r="AN29" s="10">
        <v>0</v>
      </c>
      <c r="AO29" s="10">
        <v>0.11215998959232799</v>
      </c>
      <c r="AP29" s="10">
        <v>1.3544006390586699E-6</v>
      </c>
      <c r="AQ29" s="10">
        <v>0</v>
      </c>
      <c r="AR29" s="10">
        <v>0</v>
      </c>
      <c r="AS29" s="10">
        <v>9.01324986771561E-7</v>
      </c>
      <c r="AT29" s="10">
        <v>3.2840925655294002E-4</v>
      </c>
      <c r="AU29" s="10">
        <v>0</v>
      </c>
      <c r="AV29" s="10">
        <v>0</v>
      </c>
      <c r="AW29" s="10">
        <v>0.61973222242933801</v>
      </c>
      <c r="AX29" s="10">
        <v>0.71885106080086203</v>
      </c>
      <c r="AY29" s="10">
        <v>0</v>
      </c>
      <c r="AZ29" s="10">
        <v>0</v>
      </c>
      <c r="BA29" s="10">
        <v>3.3114668301432598E-8</v>
      </c>
      <c r="BB29" s="10">
        <v>1.5160154607779499E-8</v>
      </c>
      <c r="BC29" s="10">
        <v>0</v>
      </c>
      <c r="BD29" s="10">
        <v>0</v>
      </c>
      <c r="BE29" s="10">
        <v>2.03367505245836E-8</v>
      </c>
      <c r="BF29" s="10">
        <v>9.3302540391027596E-9</v>
      </c>
      <c r="BG29" s="10">
        <v>0</v>
      </c>
      <c r="BH29" s="10">
        <v>0</v>
      </c>
      <c r="BI29" s="10">
        <v>1.65722163857928E-7</v>
      </c>
      <c r="BJ29" s="10">
        <v>1.5521946850682001E-9</v>
      </c>
      <c r="BK29" s="10">
        <v>0</v>
      </c>
      <c r="BL29" s="10">
        <v>0</v>
      </c>
      <c r="BM29" s="10">
        <v>1.49516015230491E-6</v>
      </c>
      <c r="BN29" s="10">
        <v>9.5836939378814707E-10</v>
      </c>
      <c r="BO29" s="10">
        <v>0</v>
      </c>
      <c r="BP29" s="10">
        <v>0</v>
      </c>
      <c r="BQ29" s="10">
        <v>3.0310626488595199E-5</v>
      </c>
      <c r="BR29" s="10">
        <v>5.9247752539523201E-10</v>
      </c>
      <c r="BS29" s="10">
        <v>0</v>
      </c>
      <c r="BT29" s="10">
        <v>0</v>
      </c>
      <c r="BU29" s="10">
        <v>1.44692340671644E-4</v>
      </c>
      <c r="BV29" s="10">
        <v>3.4409143837546798E-9</v>
      </c>
      <c r="BW29" s="10">
        <v>0</v>
      </c>
      <c r="BX29" s="10">
        <v>0</v>
      </c>
      <c r="BY29" s="10">
        <v>1.5638927732855199E-3</v>
      </c>
      <c r="BZ29" s="10">
        <v>2.5408351532523401E-8</v>
      </c>
      <c r="CA29" s="10">
        <v>0</v>
      </c>
      <c r="CB29" s="10">
        <v>0</v>
      </c>
      <c r="CC29" s="10">
        <v>2.27332158720591E-2</v>
      </c>
      <c r="CD29" s="10">
        <v>2.62831601882919E-7</v>
      </c>
      <c r="CE29" s="10">
        <v>0</v>
      </c>
      <c r="CF29" s="10">
        <v>0</v>
      </c>
      <c r="CG29" s="10">
        <v>2.2982779999999998</v>
      </c>
      <c r="CH29" s="10">
        <v>2.823966</v>
      </c>
      <c r="CI29" s="10">
        <v>0</v>
      </c>
      <c r="CJ29" s="10">
        <v>0</v>
      </c>
      <c r="CK29" s="10">
        <v>6.5640296999999999</v>
      </c>
      <c r="CL29" s="10">
        <v>6.7877260000000001</v>
      </c>
      <c r="CM29" s="10">
        <v>0</v>
      </c>
      <c r="CN29" s="10">
        <v>0</v>
      </c>
      <c r="CO29" s="10">
        <v>7.5905044000000004</v>
      </c>
      <c r="CP29" s="10">
        <v>7.6542104999999996</v>
      </c>
      <c r="CQ29" s="10">
        <v>0</v>
      </c>
      <c r="CR29" s="10">
        <v>0</v>
      </c>
      <c r="CS29" s="10">
        <v>7.2203841000000004</v>
      </c>
      <c r="CT29" s="10">
        <v>7.3526597999999996</v>
      </c>
      <c r="CU29" s="10">
        <v>0</v>
      </c>
      <c r="CV29" s="10">
        <v>0</v>
      </c>
      <c r="CW29" s="10">
        <v>7.4721564999999996</v>
      </c>
      <c r="CX29" s="10">
        <v>7.3248544999999998</v>
      </c>
      <c r="CY29" s="10">
        <v>0</v>
      </c>
      <c r="CZ29" s="10">
        <v>0</v>
      </c>
      <c r="DA29" s="10">
        <v>7.3859485999999999</v>
      </c>
      <c r="DB29" s="10">
        <v>7.4233051000000003</v>
      </c>
      <c r="DC29" s="10">
        <v>0</v>
      </c>
      <c r="DD29" s="10">
        <v>0</v>
      </c>
      <c r="DE29" s="10">
        <v>7.222308</v>
      </c>
      <c r="DF29" s="10">
        <v>7.3267015999999998</v>
      </c>
      <c r="DG29" s="10">
        <v>0</v>
      </c>
      <c r="DH29" s="10">
        <v>0</v>
      </c>
      <c r="DI29" s="10">
        <v>7.2181327</v>
      </c>
      <c r="DJ29" s="10">
        <v>7.4575458000000001</v>
      </c>
      <c r="DK29" s="10">
        <v>0</v>
      </c>
      <c r="DL29" s="10">
        <v>0</v>
      </c>
      <c r="DM29" s="10">
        <v>7.1423820999999998</v>
      </c>
      <c r="DN29" s="10">
        <v>7.3560492000000002</v>
      </c>
      <c r="DO29" s="10">
        <v>0</v>
      </c>
      <c r="DP29" s="10">
        <v>0</v>
      </c>
      <c r="DQ29" s="10">
        <v>7.5439458999999998</v>
      </c>
      <c r="DR29" s="10">
        <v>7.7146382999999998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5.2496792701753302E-2</v>
      </c>
      <c r="F30" s="10">
        <v>5.2496792701753302E-2</v>
      </c>
      <c r="G30" s="10">
        <v>0</v>
      </c>
      <c r="H30" s="10">
        <v>0</v>
      </c>
      <c r="I30" s="10">
        <v>5.2496792701753302E-2</v>
      </c>
      <c r="J30" s="10">
        <v>5.2496792701753302E-2</v>
      </c>
      <c r="K30" s="10">
        <v>0</v>
      </c>
      <c r="L30" s="10">
        <v>0</v>
      </c>
      <c r="M30" s="10">
        <v>5.24967998615605E-2</v>
      </c>
      <c r="N30" s="10">
        <v>5.24967998615605E-2</v>
      </c>
      <c r="O30" s="10">
        <v>0</v>
      </c>
      <c r="P30" s="10">
        <v>0</v>
      </c>
      <c r="Q30" s="10">
        <v>5.2496793417734E-2</v>
      </c>
      <c r="R30" s="10">
        <v>5.2496793417734E-2</v>
      </c>
      <c r="S30" s="10">
        <v>0</v>
      </c>
      <c r="T30" s="10">
        <v>0</v>
      </c>
      <c r="U30" s="10">
        <v>5.2496792773351397E-2</v>
      </c>
      <c r="V30" s="10">
        <v>5.2496792773351397E-2</v>
      </c>
      <c r="W30" s="10">
        <v>0</v>
      </c>
      <c r="X30" s="10">
        <v>0</v>
      </c>
      <c r="Y30" s="10">
        <v>5.2496792708913102E-2</v>
      </c>
      <c r="Z30" s="10">
        <v>5.2496792708913102E-2</v>
      </c>
      <c r="AA30" s="10">
        <v>0</v>
      </c>
      <c r="AB30" s="10">
        <v>0</v>
      </c>
      <c r="AC30" s="10">
        <v>5.2496792702469201E-2</v>
      </c>
      <c r="AD30" s="10">
        <v>5.2496792702469201E-2</v>
      </c>
      <c r="AE30" s="10">
        <v>0</v>
      </c>
      <c r="AF30" s="10">
        <v>0</v>
      </c>
      <c r="AG30" s="10">
        <v>5.2496792701824897E-2</v>
      </c>
      <c r="AH30" s="10">
        <v>5.2496792701824897E-2</v>
      </c>
      <c r="AI30" s="10">
        <v>0</v>
      </c>
      <c r="AJ30" s="10">
        <v>0</v>
      </c>
      <c r="AK30" s="10">
        <v>5.24967927017604E-2</v>
      </c>
      <c r="AL30" s="10">
        <v>5.24967927017604E-2</v>
      </c>
      <c r="AM30" s="10">
        <v>0</v>
      </c>
      <c r="AN30" s="10">
        <v>0</v>
      </c>
      <c r="AO30" s="10">
        <v>5.2496792701754003E-2</v>
      </c>
      <c r="AP30" s="10">
        <v>5.2496792701754003E-2</v>
      </c>
      <c r="AQ30" s="10">
        <v>0</v>
      </c>
      <c r="AR30" s="10">
        <v>0</v>
      </c>
      <c r="AS30" s="10">
        <v>4.3545202001415602E-2</v>
      </c>
      <c r="AT30" s="10">
        <v>4.3545202001415602E-2</v>
      </c>
      <c r="AU30" s="10">
        <v>0</v>
      </c>
      <c r="AV30" s="10">
        <v>0</v>
      </c>
      <c r="AW30" s="10">
        <v>4.3545202001415602E-2</v>
      </c>
      <c r="AX30" s="10">
        <v>4.3545202001415602E-2</v>
      </c>
      <c r="AY30" s="10">
        <v>0</v>
      </c>
      <c r="AZ30" s="10">
        <v>0</v>
      </c>
      <c r="BA30" s="10">
        <v>4.3545206650064297E-2</v>
      </c>
      <c r="BB30" s="10">
        <v>4.3545206650064297E-2</v>
      </c>
      <c r="BC30" s="10">
        <v>0</v>
      </c>
      <c r="BD30" s="10">
        <v>0</v>
      </c>
      <c r="BE30" s="10">
        <v>4.3545202466280901E-2</v>
      </c>
      <c r="BF30" s="10">
        <v>4.3545202466280901E-2</v>
      </c>
      <c r="BG30" s="10">
        <v>0</v>
      </c>
      <c r="BH30" s="10">
        <v>0</v>
      </c>
      <c r="BI30" s="10">
        <v>4.3545202047902097E-2</v>
      </c>
      <c r="BJ30" s="10">
        <v>4.3545202047902097E-2</v>
      </c>
      <c r="BK30" s="10">
        <v>0</v>
      </c>
      <c r="BL30" s="10">
        <v>0</v>
      </c>
      <c r="BM30" s="10">
        <v>4.3545202006064501E-2</v>
      </c>
      <c r="BN30" s="10">
        <v>4.3545202006064501E-2</v>
      </c>
      <c r="BO30" s="10">
        <v>0</v>
      </c>
      <c r="BP30" s="10">
        <v>0</v>
      </c>
      <c r="BQ30" s="10">
        <v>4.3545202001880397E-2</v>
      </c>
      <c r="BR30" s="10">
        <v>4.3545202001880397E-2</v>
      </c>
      <c r="BS30" s="10">
        <v>0</v>
      </c>
      <c r="BT30" s="10">
        <v>0</v>
      </c>
      <c r="BU30" s="10">
        <v>4.3545202001462398E-2</v>
      </c>
      <c r="BV30" s="10">
        <v>4.3545202001462398E-2</v>
      </c>
      <c r="BW30" s="10">
        <v>0</v>
      </c>
      <c r="BX30" s="10">
        <v>0</v>
      </c>
      <c r="BY30" s="10">
        <v>4.35452020014203E-2</v>
      </c>
      <c r="BZ30" s="10">
        <v>4.35452020014203E-2</v>
      </c>
      <c r="CA30" s="10">
        <v>0</v>
      </c>
      <c r="CB30" s="10">
        <v>0</v>
      </c>
      <c r="CC30" s="10">
        <v>4.3545202001416101E-2</v>
      </c>
      <c r="CD30" s="10">
        <v>4.3545202001416101E-2</v>
      </c>
      <c r="CE30" s="10">
        <v>0</v>
      </c>
      <c r="CF30" s="10">
        <v>0</v>
      </c>
      <c r="CG30" s="10">
        <v>1.7492000000000001E-2</v>
      </c>
      <c r="CH30" s="10">
        <v>1.7623799999999998E-2</v>
      </c>
      <c r="CI30" s="10">
        <v>0</v>
      </c>
      <c r="CJ30" s="10">
        <v>0</v>
      </c>
      <c r="CK30" s="10">
        <v>4.4714200000000003E-2</v>
      </c>
      <c r="CL30" s="10">
        <v>4.5114700000000001E-2</v>
      </c>
      <c r="CM30" s="10">
        <v>0</v>
      </c>
      <c r="CN30" s="10">
        <v>0</v>
      </c>
      <c r="CO30" s="10">
        <v>5.382E-2</v>
      </c>
      <c r="CP30" s="10">
        <v>5.3279300000000002E-2</v>
      </c>
      <c r="CQ30" s="10">
        <v>0</v>
      </c>
      <c r="CR30" s="10">
        <v>0</v>
      </c>
      <c r="CS30" s="10">
        <v>5.4826100000000003E-2</v>
      </c>
      <c r="CT30" s="10">
        <v>5.1506799999999998E-2</v>
      </c>
      <c r="CU30" s="10">
        <v>0</v>
      </c>
      <c r="CV30" s="10">
        <v>0</v>
      </c>
      <c r="CW30" s="10">
        <v>4.8535500000000002E-2</v>
      </c>
      <c r="CX30" s="10">
        <v>5.0573300000000002E-2</v>
      </c>
      <c r="CY30" s="10">
        <v>0</v>
      </c>
      <c r="CZ30" s="10">
        <v>0</v>
      </c>
      <c r="DA30" s="10">
        <v>7.1607500000000004E-2</v>
      </c>
      <c r="DB30" s="10">
        <v>7.3782299999999995E-2</v>
      </c>
      <c r="DC30" s="10">
        <v>0</v>
      </c>
      <c r="DD30" s="10">
        <v>0</v>
      </c>
      <c r="DE30" s="10">
        <v>5.0771700000000003E-2</v>
      </c>
      <c r="DF30" s="10">
        <v>5.23601E-2</v>
      </c>
      <c r="DG30" s="10">
        <v>0</v>
      </c>
      <c r="DH30" s="10">
        <v>0</v>
      </c>
      <c r="DI30" s="10">
        <v>4.9704499999999999E-2</v>
      </c>
      <c r="DJ30" s="10">
        <v>5.7441699999999998E-2</v>
      </c>
      <c r="DK30" s="10">
        <v>0</v>
      </c>
      <c r="DL30" s="10">
        <v>0</v>
      </c>
      <c r="DM30" s="10">
        <v>4.8724099999999999E-2</v>
      </c>
      <c r="DN30" s="10">
        <v>5.04555E-2</v>
      </c>
      <c r="DO30" s="10">
        <v>0</v>
      </c>
      <c r="DP30" s="10">
        <v>0</v>
      </c>
      <c r="DQ30" s="10">
        <v>5.8215200000000002E-2</v>
      </c>
      <c r="DR30" s="10">
        <v>5.8242799999999997E-2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8.8599469198786304E-3</v>
      </c>
      <c r="F31" s="10">
        <v>8.8599469198786997E-3</v>
      </c>
      <c r="G31" s="10">
        <v>0</v>
      </c>
      <c r="H31" s="10">
        <v>0</v>
      </c>
      <c r="I31" s="10">
        <v>8.8599469198788194E-3</v>
      </c>
      <c r="J31" s="10">
        <v>8.8599469198787899E-3</v>
      </c>
      <c r="K31" s="10">
        <v>0</v>
      </c>
      <c r="L31" s="10">
        <v>0</v>
      </c>
      <c r="M31" s="10">
        <v>8.8599613990595402E-3</v>
      </c>
      <c r="N31" s="10">
        <v>8.8599598315766206E-3</v>
      </c>
      <c r="O31" s="10">
        <v>0</v>
      </c>
      <c r="P31" s="10">
        <v>0</v>
      </c>
      <c r="Q31" s="10">
        <v>8.8599483677978402E-3</v>
      </c>
      <c r="R31" s="10">
        <v>8.8599482110495904E-3</v>
      </c>
      <c r="S31" s="10">
        <v>0</v>
      </c>
      <c r="T31" s="10">
        <v>0</v>
      </c>
      <c r="U31" s="10">
        <v>8.8599470646708606E-3</v>
      </c>
      <c r="V31" s="10">
        <v>8.85994704899596E-3</v>
      </c>
      <c r="W31" s="10">
        <v>0</v>
      </c>
      <c r="X31" s="10">
        <v>0</v>
      </c>
      <c r="Y31" s="10">
        <v>8.8599469343580393E-3</v>
      </c>
      <c r="Z31" s="10">
        <v>8.8599469327905692E-3</v>
      </c>
      <c r="AA31" s="10">
        <v>0</v>
      </c>
      <c r="AB31" s="10">
        <v>0</v>
      </c>
      <c r="AC31" s="10">
        <v>8.8599469213268608E-3</v>
      </c>
      <c r="AD31" s="10">
        <v>8.8599469211700799E-3</v>
      </c>
      <c r="AE31" s="10">
        <v>0</v>
      </c>
      <c r="AF31" s="10">
        <v>0</v>
      </c>
      <c r="AG31" s="10">
        <v>8.8599469200237296E-3</v>
      </c>
      <c r="AH31" s="10">
        <v>8.8599469200079505E-3</v>
      </c>
      <c r="AI31" s="10">
        <v>0</v>
      </c>
      <c r="AJ31" s="10">
        <v>0</v>
      </c>
      <c r="AK31" s="10">
        <v>8.8599469198933408E-3</v>
      </c>
      <c r="AL31" s="10">
        <v>8.8599469198917605E-3</v>
      </c>
      <c r="AM31" s="10">
        <v>0</v>
      </c>
      <c r="AN31" s="10">
        <v>0</v>
      </c>
      <c r="AO31" s="10">
        <v>8.8599469198802905E-3</v>
      </c>
      <c r="AP31" s="10">
        <v>8.8599469198801205E-3</v>
      </c>
      <c r="AQ31" s="10">
        <v>0</v>
      </c>
      <c r="AR31" s="10">
        <v>0</v>
      </c>
      <c r="AS31" s="10">
        <v>7.5335628611255499E-3</v>
      </c>
      <c r="AT31" s="10">
        <v>7.5335628611256297E-3</v>
      </c>
      <c r="AU31" s="10">
        <v>0</v>
      </c>
      <c r="AV31" s="10">
        <v>0</v>
      </c>
      <c r="AW31" s="10">
        <v>7.5335628611257902E-3</v>
      </c>
      <c r="AX31" s="10">
        <v>7.5335628611257598E-3</v>
      </c>
      <c r="AY31" s="10">
        <v>0</v>
      </c>
      <c r="AZ31" s="10">
        <v>0</v>
      </c>
      <c r="BA31" s="10">
        <v>7.5335741264327197E-3</v>
      </c>
      <c r="BB31" s="10">
        <v>7.5335713265538501E-3</v>
      </c>
      <c r="BC31" s="10">
        <v>0</v>
      </c>
      <c r="BD31" s="10">
        <v>0</v>
      </c>
      <c r="BE31" s="10">
        <v>7.5335639876570404E-3</v>
      </c>
      <c r="BF31" s="10">
        <v>7.5335637076690701E-3</v>
      </c>
      <c r="BG31" s="10">
        <v>0</v>
      </c>
      <c r="BH31" s="10">
        <v>0</v>
      </c>
      <c r="BI31" s="10">
        <v>7.5335629737789704E-3</v>
      </c>
      <c r="BJ31" s="10">
        <v>7.5335629457801796E-3</v>
      </c>
      <c r="BK31" s="10">
        <v>0</v>
      </c>
      <c r="BL31" s="10">
        <v>0</v>
      </c>
      <c r="BM31" s="10">
        <v>7.5335628723911504E-3</v>
      </c>
      <c r="BN31" s="10">
        <v>7.5335628695912702E-3</v>
      </c>
      <c r="BO31" s="10">
        <v>0</v>
      </c>
      <c r="BP31" s="10">
        <v>0</v>
      </c>
      <c r="BQ31" s="10">
        <v>7.5335628622524497E-3</v>
      </c>
      <c r="BR31" s="10">
        <v>7.5335628619724298E-3</v>
      </c>
      <c r="BS31" s="10">
        <v>0</v>
      </c>
      <c r="BT31" s="10">
        <v>0</v>
      </c>
      <c r="BU31" s="10">
        <v>7.53356286123847E-3</v>
      </c>
      <c r="BV31" s="10">
        <v>7.53356286121043E-3</v>
      </c>
      <c r="BW31" s="10">
        <v>0</v>
      </c>
      <c r="BX31" s="10">
        <v>0</v>
      </c>
      <c r="BY31" s="10">
        <v>7.53356286113715E-3</v>
      </c>
      <c r="BZ31" s="10">
        <v>7.5335628611343398E-3</v>
      </c>
      <c r="CA31" s="10">
        <v>0</v>
      </c>
      <c r="CB31" s="10">
        <v>0</v>
      </c>
      <c r="CC31" s="10">
        <v>7.5335628611269299E-3</v>
      </c>
      <c r="CD31" s="10">
        <v>7.5335628611266098E-3</v>
      </c>
      <c r="CE31" s="10">
        <v>0</v>
      </c>
      <c r="CF31" s="10">
        <v>0</v>
      </c>
      <c r="CG31" s="10">
        <v>2.7418700000000001E-2</v>
      </c>
      <c r="CH31" s="10">
        <v>2.4654700000000002E-2</v>
      </c>
      <c r="CI31" s="10">
        <v>0</v>
      </c>
      <c r="CJ31" s="10">
        <v>0</v>
      </c>
      <c r="CK31" s="10">
        <v>6.1745000000000001E-2</v>
      </c>
      <c r="CL31" s="10">
        <v>5.13763E-2</v>
      </c>
      <c r="CM31" s="10">
        <v>0</v>
      </c>
      <c r="CN31" s="10">
        <v>0</v>
      </c>
      <c r="CO31" s="10">
        <v>6.0181699999999998E-2</v>
      </c>
      <c r="CP31" s="10">
        <v>6.3604499999999994E-2</v>
      </c>
      <c r="CQ31" s="10">
        <v>0</v>
      </c>
      <c r="CR31" s="10">
        <v>0</v>
      </c>
      <c r="CS31" s="10">
        <v>5.84193E-2</v>
      </c>
      <c r="CT31" s="10">
        <v>5.7578400000000002E-2</v>
      </c>
      <c r="CU31" s="10">
        <v>0</v>
      </c>
      <c r="CV31" s="10">
        <v>0</v>
      </c>
      <c r="CW31" s="10">
        <v>6.0258399999999997E-2</v>
      </c>
      <c r="CX31" s="10">
        <v>5.7091099999999999E-2</v>
      </c>
      <c r="CY31" s="10">
        <v>0</v>
      </c>
      <c r="CZ31" s="10">
        <v>0</v>
      </c>
      <c r="DA31" s="10">
        <v>8.0742800000000003E-2</v>
      </c>
      <c r="DB31" s="10">
        <v>7.6103900000000002E-2</v>
      </c>
      <c r="DC31" s="10">
        <v>0</v>
      </c>
      <c r="DD31" s="10">
        <v>0</v>
      </c>
      <c r="DE31" s="10">
        <v>6.03939E-2</v>
      </c>
      <c r="DF31" s="10">
        <v>5.8827299999999999E-2</v>
      </c>
      <c r="DG31" s="10">
        <v>0</v>
      </c>
      <c r="DH31" s="10">
        <v>0</v>
      </c>
      <c r="DI31" s="10">
        <v>5.9971200000000002E-2</v>
      </c>
      <c r="DJ31" s="10">
        <v>6.0162E-2</v>
      </c>
      <c r="DK31" s="10">
        <v>0</v>
      </c>
      <c r="DL31" s="10">
        <v>0</v>
      </c>
      <c r="DM31" s="10">
        <v>5.7523299999999999E-2</v>
      </c>
      <c r="DN31" s="10">
        <v>5.7651000000000001E-2</v>
      </c>
      <c r="DO31" s="10">
        <v>0</v>
      </c>
      <c r="DP31" s="10">
        <v>0</v>
      </c>
      <c r="DQ31" s="10">
        <v>7.5972799999999993E-2</v>
      </c>
      <c r="DR31" s="10">
        <v>6.8704799999999996E-2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1.8980602338558599E-4</v>
      </c>
      <c r="F32" s="10">
        <v>1.8980602335991201E-4</v>
      </c>
      <c r="G32" s="10">
        <v>0</v>
      </c>
      <c r="H32" s="10">
        <v>0</v>
      </c>
      <c r="I32" s="10">
        <v>1.89806023797701E-4</v>
      </c>
      <c r="J32" s="10">
        <v>1.8980602308565201E-4</v>
      </c>
      <c r="K32" s="10">
        <v>0</v>
      </c>
      <c r="L32" s="10">
        <v>0</v>
      </c>
      <c r="M32" s="10">
        <v>2.0029025285772699E-4</v>
      </c>
      <c r="N32" s="10">
        <v>2.00288888194705E-4</v>
      </c>
      <c r="O32" s="10">
        <v>0</v>
      </c>
      <c r="P32" s="10">
        <v>0</v>
      </c>
      <c r="Q32" s="10">
        <v>1.90875745076369E-4</v>
      </c>
      <c r="R32" s="10">
        <v>1.9087560601701399E-4</v>
      </c>
      <c r="S32" s="10">
        <v>0</v>
      </c>
      <c r="T32" s="10">
        <v>0</v>
      </c>
      <c r="U32" s="10">
        <v>1.8991321208616799E-4</v>
      </c>
      <c r="V32" s="10">
        <v>1.8991319896868899E-4</v>
      </c>
      <c r="W32" s="10">
        <v>0</v>
      </c>
      <c r="X32" s="10">
        <v>0</v>
      </c>
      <c r="Y32" s="10">
        <v>1.8981674751294999E-4</v>
      </c>
      <c r="Z32" s="10">
        <v>1.8981674317571101E-4</v>
      </c>
      <c r="AA32" s="10">
        <v>0</v>
      </c>
      <c r="AB32" s="10">
        <v>0</v>
      </c>
      <c r="AC32" s="10">
        <v>1.8980709836924299E-4</v>
      </c>
      <c r="AD32" s="10">
        <v>1.8980709551229299E-4</v>
      </c>
      <c r="AE32" s="10">
        <v>0</v>
      </c>
      <c r="AF32" s="10">
        <v>0</v>
      </c>
      <c r="AG32" s="10">
        <v>1.8980613434926901E-4</v>
      </c>
      <c r="AH32" s="10">
        <v>1.89806130489217E-4</v>
      </c>
      <c r="AI32" s="10">
        <v>0</v>
      </c>
      <c r="AJ32" s="10">
        <v>0</v>
      </c>
      <c r="AK32" s="10">
        <v>1.8980603257645601E-4</v>
      </c>
      <c r="AL32" s="10">
        <v>1.89806034202364E-4</v>
      </c>
      <c r="AM32" s="10">
        <v>0</v>
      </c>
      <c r="AN32" s="10">
        <v>0</v>
      </c>
      <c r="AO32" s="10">
        <v>1.89806029109008E-4</v>
      </c>
      <c r="AP32" s="10">
        <v>1.8980602463466301E-4</v>
      </c>
      <c r="AQ32" s="10">
        <v>0</v>
      </c>
      <c r="AR32" s="10">
        <v>0</v>
      </c>
      <c r="AS32" s="10">
        <v>1.72603950333631E-4</v>
      </c>
      <c r="AT32" s="10">
        <v>1.7260395036053101E-4</v>
      </c>
      <c r="AU32" s="10">
        <v>0</v>
      </c>
      <c r="AV32" s="10">
        <v>0</v>
      </c>
      <c r="AW32" s="10">
        <v>1.7260395001884499E-4</v>
      </c>
      <c r="AX32" s="10">
        <v>1.72603950221728E-4</v>
      </c>
      <c r="AY32" s="10">
        <v>0</v>
      </c>
      <c r="AZ32" s="10">
        <v>0</v>
      </c>
      <c r="BA32" s="10">
        <v>1.81451205643787E-4</v>
      </c>
      <c r="BB32" s="10">
        <v>1.81447929541309E-4</v>
      </c>
      <c r="BC32" s="10">
        <v>0</v>
      </c>
      <c r="BD32" s="10">
        <v>0</v>
      </c>
      <c r="BE32" s="10">
        <v>1.7350681557193001E-4</v>
      </c>
      <c r="BF32" s="10">
        <v>1.7350648795848699E-4</v>
      </c>
      <c r="BG32" s="10">
        <v>0</v>
      </c>
      <c r="BH32" s="10">
        <v>0</v>
      </c>
      <c r="BI32" s="10">
        <v>1.72694421354623E-4</v>
      </c>
      <c r="BJ32" s="10">
        <v>1.7269438978235701E-4</v>
      </c>
      <c r="BK32" s="10">
        <v>0</v>
      </c>
      <c r="BL32" s="10">
        <v>0</v>
      </c>
      <c r="BM32" s="10">
        <v>1.7261300035172701E-4</v>
      </c>
      <c r="BN32" s="10">
        <v>1.72612996107294E-4</v>
      </c>
      <c r="BO32" s="10">
        <v>0</v>
      </c>
      <c r="BP32" s="10">
        <v>0</v>
      </c>
      <c r="BQ32" s="10">
        <v>1.7260485691401501E-4</v>
      </c>
      <c r="BR32" s="10">
        <v>1.7260485486488499E-4</v>
      </c>
      <c r="BS32" s="10">
        <v>0</v>
      </c>
      <c r="BT32" s="10">
        <v>0</v>
      </c>
      <c r="BU32" s="10">
        <v>1.7260404143639501E-4</v>
      </c>
      <c r="BV32" s="10">
        <v>1.7260404053801099E-4</v>
      </c>
      <c r="BW32" s="10">
        <v>0</v>
      </c>
      <c r="BX32" s="10">
        <v>0</v>
      </c>
      <c r="BY32" s="10">
        <v>1.72603957712957E-4</v>
      </c>
      <c r="BZ32" s="10">
        <v>1.7260395952137399E-4</v>
      </c>
      <c r="CA32" s="10">
        <v>0</v>
      </c>
      <c r="CB32" s="10">
        <v>0</v>
      </c>
      <c r="CC32" s="10">
        <v>1.7260395249177701E-4</v>
      </c>
      <c r="CD32" s="10">
        <v>1.7260395117000101E-4</v>
      </c>
      <c r="CE32" s="10">
        <v>0</v>
      </c>
      <c r="CF32" s="10">
        <v>0</v>
      </c>
      <c r="CG32" s="10">
        <v>4.0179100000000002E-2</v>
      </c>
      <c r="CH32" s="10">
        <v>4.1567399999999997E-2</v>
      </c>
      <c r="CI32" s="10">
        <v>0</v>
      </c>
      <c r="CJ32" s="10">
        <v>0</v>
      </c>
      <c r="CK32" s="10">
        <v>6.8698599999999999E-2</v>
      </c>
      <c r="CL32" s="10">
        <v>6.7224099999999995E-2</v>
      </c>
      <c r="CM32" s="10">
        <v>0</v>
      </c>
      <c r="CN32" s="10">
        <v>0</v>
      </c>
      <c r="CO32" s="10">
        <v>8.1511600000000003E-2</v>
      </c>
      <c r="CP32" s="10">
        <v>7.9786800000000005E-2</v>
      </c>
      <c r="CQ32" s="10">
        <v>0</v>
      </c>
      <c r="CR32" s="10">
        <v>0</v>
      </c>
      <c r="CS32" s="10">
        <v>7.8617599999999996E-2</v>
      </c>
      <c r="CT32" s="10">
        <v>7.4475299999999994E-2</v>
      </c>
      <c r="CU32" s="10">
        <v>0</v>
      </c>
      <c r="CV32" s="10">
        <v>0</v>
      </c>
      <c r="CW32" s="10">
        <v>8.2419699999999999E-2</v>
      </c>
      <c r="CX32" s="10">
        <v>8.5063200000000005E-2</v>
      </c>
      <c r="CY32" s="10">
        <v>0</v>
      </c>
      <c r="CZ32" s="10">
        <v>0</v>
      </c>
      <c r="DA32" s="10">
        <v>0.10591150000000001</v>
      </c>
      <c r="DB32" s="10">
        <v>9.3754900000000002E-2</v>
      </c>
      <c r="DC32" s="10">
        <v>0</v>
      </c>
      <c r="DD32" s="10">
        <v>0</v>
      </c>
      <c r="DE32" s="10">
        <v>8.2507399999999995E-2</v>
      </c>
      <c r="DF32" s="10">
        <v>7.9289399999999996E-2</v>
      </c>
      <c r="DG32" s="10">
        <v>0</v>
      </c>
      <c r="DH32" s="10">
        <v>0</v>
      </c>
      <c r="DI32" s="10">
        <v>7.7709200000000006E-2</v>
      </c>
      <c r="DJ32" s="10">
        <v>7.6042600000000002E-2</v>
      </c>
      <c r="DK32" s="10">
        <v>0</v>
      </c>
      <c r="DL32" s="10">
        <v>0</v>
      </c>
      <c r="DM32" s="10">
        <v>7.6257099999999994E-2</v>
      </c>
      <c r="DN32" s="10">
        <v>7.4578199999999997E-2</v>
      </c>
      <c r="DO32" s="10">
        <v>0</v>
      </c>
      <c r="DP32" s="10">
        <v>0</v>
      </c>
      <c r="DQ32" s="10">
        <v>8.8560399999999997E-2</v>
      </c>
      <c r="DR32" s="10">
        <v>8.8908699999999993E-2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9.1735273599624594E-8</v>
      </c>
      <c r="F33" s="10">
        <v>9.7072500884753903E-8</v>
      </c>
      <c r="G33" s="10">
        <v>0</v>
      </c>
      <c r="H33" s="10">
        <v>0</v>
      </c>
      <c r="I33" s="10">
        <v>0.21602229052223301</v>
      </c>
      <c r="J33" s="10">
        <v>8.09891414490366E-5</v>
      </c>
      <c r="K33" s="10">
        <v>0</v>
      </c>
      <c r="L33" s="10">
        <v>0</v>
      </c>
      <c r="M33" s="10">
        <v>1.24109763284253E-5</v>
      </c>
      <c r="N33" s="10">
        <v>1.28041653567681E-5</v>
      </c>
      <c r="O33" s="10">
        <v>0</v>
      </c>
      <c r="P33" s="10">
        <v>0</v>
      </c>
      <c r="Q33" s="10">
        <v>4.88458426417537E-6</v>
      </c>
      <c r="R33" s="10">
        <v>4.9544415813285204E-6</v>
      </c>
      <c r="S33" s="10">
        <v>0</v>
      </c>
      <c r="T33" s="10">
        <v>0</v>
      </c>
      <c r="U33" s="10">
        <v>3.3044368024093299E-6</v>
      </c>
      <c r="V33" s="10">
        <v>3.3014974950458499E-6</v>
      </c>
      <c r="W33" s="10">
        <v>0</v>
      </c>
      <c r="X33" s="10">
        <v>0</v>
      </c>
      <c r="Y33" s="10">
        <v>1.8263999663759E-6</v>
      </c>
      <c r="Z33" s="10">
        <v>1.6834891525090201E-6</v>
      </c>
      <c r="AA33" s="10">
        <v>0</v>
      </c>
      <c r="AB33" s="10">
        <v>0</v>
      </c>
      <c r="AC33" s="10">
        <v>1.65387746164924E-6</v>
      </c>
      <c r="AD33" s="10">
        <v>6.8047733020604195E-7</v>
      </c>
      <c r="AE33" s="10">
        <v>0</v>
      </c>
      <c r="AF33" s="10">
        <v>0</v>
      </c>
      <c r="AG33" s="10">
        <v>2.12333479794324E-5</v>
      </c>
      <c r="AH33" s="10">
        <v>5.1575137814674498E-7</v>
      </c>
      <c r="AI33" s="10">
        <v>0</v>
      </c>
      <c r="AJ33" s="10">
        <v>0</v>
      </c>
      <c r="AK33" s="10">
        <v>2.2165553946251699E-4</v>
      </c>
      <c r="AL33" s="10">
        <v>4.49931208929E-7</v>
      </c>
      <c r="AM33" s="10">
        <v>0</v>
      </c>
      <c r="AN33" s="10">
        <v>0</v>
      </c>
      <c r="AO33" s="10">
        <v>2.0385867610457401E-3</v>
      </c>
      <c r="AP33" s="10">
        <v>1.4247793130861599E-6</v>
      </c>
      <c r="AQ33" s="10">
        <v>0</v>
      </c>
      <c r="AR33" s="10">
        <v>0</v>
      </c>
      <c r="AS33" s="10">
        <v>6.5499091234020204E-8</v>
      </c>
      <c r="AT33" s="10">
        <v>7.0740712863318399E-8</v>
      </c>
      <c r="AU33" s="10">
        <v>0</v>
      </c>
      <c r="AV33" s="10">
        <v>0</v>
      </c>
      <c r="AW33" s="10">
        <v>5.4785712318394901E-2</v>
      </c>
      <c r="AX33" s="10">
        <v>1.64511298706964E-5</v>
      </c>
      <c r="AY33" s="10">
        <v>0</v>
      </c>
      <c r="AZ33" s="10">
        <v>0</v>
      </c>
      <c r="BA33" s="10">
        <v>1.02705551495205E-5</v>
      </c>
      <c r="BB33" s="10">
        <v>1.06543000117315E-5</v>
      </c>
      <c r="BC33" s="10">
        <v>0</v>
      </c>
      <c r="BD33" s="10">
        <v>0</v>
      </c>
      <c r="BE33" s="10">
        <v>4.2543727520988501E-6</v>
      </c>
      <c r="BF33" s="10">
        <v>4.3168585812462601E-6</v>
      </c>
      <c r="BG33" s="10">
        <v>0</v>
      </c>
      <c r="BH33" s="10">
        <v>0</v>
      </c>
      <c r="BI33" s="10">
        <v>2.9455882500746098E-6</v>
      </c>
      <c r="BJ33" s="10">
        <v>2.9555573288792798E-6</v>
      </c>
      <c r="BK33" s="10">
        <v>0</v>
      </c>
      <c r="BL33" s="10">
        <v>0</v>
      </c>
      <c r="BM33" s="10">
        <v>1.52960211434851E-6</v>
      </c>
      <c r="BN33" s="10">
        <v>1.5210655817423599E-6</v>
      </c>
      <c r="BO33" s="10">
        <v>0</v>
      </c>
      <c r="BP33" s="10">
        <v>0</v>
      </c>
      <c r="BQ33" s="10">
        <v>4.26135929223473E-7</v>
      </c>
      <c r="BR33" s="10">
        <v>6.2373183572931901E-7</v>
      </c>
      <c r="BS33" s="10">
        <v>0</v>
      </c>
      <c r="BT33" s="10">
        <v>0</v>
      </c>
      <c r="BU33" s="10">
        <v>5.3579181403676802E-6</v>
      </c>
      <c r="BV33" s="10">
        <v>4.6223757767929098E-7</v>
      </c>
      <c r="BW33" s="10">
        <v>0</v>
      </c>
      <c r="BX33" s="10">
        <v>0</v>
      </c>
      <c r="BY33" s="10">
        <v>7.06889937373017E-5</v>
      </c>
      <c r="BZ33" s="10">
        <v>2.9994778442817298E-7</v>
      </c>
      <c r="CA33" s="10">
        <v>0</v>
      </c>
      <c r="CB33" s="10">
        <v>0</v>
      </c>
      <c r="CC33" s="10">
        <v>5.8791136118621602E-4</v>
      </c>
      <c r="CD33" s="10">
        <v>3.4547150339833401E-7</v>
      </c>
      <c r="CE33" s="10">
        <v>0</v>
      </c>
      <c r="CF33" s="10">
        <v>0</v>
      </c>
      <c r="CG33" s="10">
        <v>7.9470600000000002E-2</v>
      </c>
      <c r="CH33" s="10">
        <v>7.7559000000000003E-2</v>
      </c>
      <c r="CI33" s="10">
        <v>0</v>
      </c>
      <c r="CJ33" s="10">
        <v>0</v>
      </c>
      <c r="CK33" s="10">
        <v>0.1069966</v>
      </c>
      <c r="CL33" s="10">
        <v>0.10283689999999999</v>
      </c>
      <c r="CM33" s="10">
        <v>0</v>
      </c>
      <c r="CN33" s="10">
        <v>0</v>
      </c>
      <c r="CO33" s="10">
        <v>0.1189277</v>
      </c>
      <c r="CP33" s="10">
        <v>0.1203095</v>
      </c>
      <c r="CQ33" s="10">
        <v>0</v>
      </c>
      <c r="CR33" s="10">
        <v>0</v>
      </c>
      <c r="CS33" s="10">
        <v>0.1122401</v>
      </c>
      <c r="CT33" s="10">
        <v>0.1151826</v>
      </c>
      <c r="CU33" s="10">
        <v>0</v>
      </c>
      <c r="CV33" s="10">
        <v>0</v>
      </c>
      <c r="CW33" s="10">
        <v>0.110776</v>
      </c>
      <c r="CX33" s="10">
        <v>0.1217401</v>
      </c>
      <c r="CY33" s="10">
        <v>0</v>
      </c>
      <c r="CZ33" s="10">
        <v>0</v>
      </c>
      <c r="DA33" s="10">
        <v>0.12262389999999999</v>
      </c>
      <c r="DB33" s="10">
        <v>0.1158228</v>
      </c>
      <c r="DC33" s="10">
        <v>0</v>
      </c>
      <c r="DD33" s="10">
        <v>0</v>
      </c>
      <c r="DE33" s="10">
        <v>0.1174273</v>
      </c>
      <c r="DF33" s="10">
        <v>0.1153165</v>
      </c>
      <c r="DG33" s="10">
        <v>0</v>
      </c>
      <c r="DH33" s="10">
        <v>0</v>
      </c>
      <c r="DI33" s="10">
        <v>0.11433649999999999</v>
      </c>
      <c r="DJ33" s="10">
        <v>0.1140366</v>
      </c>
      <c r="DK33" s="10">
        <v>0</v>
      </c>
      <c r="DL33" s="10">
        <v>0</v>
      </c>
      <c r="DM33" s="10">
        <v>0.1118649</v>
      </c>
      <c r="DN33" s="10">
        <v>0.1142961</v>
      </c>
      <c r="DO33" s="10">
        <v>0</v>
      </c>
      <c r="DP33" s="10">
        <v>0</v>
      </c>
      <c r="DQ33" s="10">
        <v>0.12894839999999999</v>
      </c>
      <c r="DR33" s="10">
        <v>0.12597059999999999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2.9534567147493399E-7</v>
      </c>
      <c r="F34" s="10">
        <v>2.9085717875854101E-7</v>
      </c>
      <c r="G34" s="10">
        <v>0</v>
      </c>
      <c r="H34" s="10">
        <v>0</v>
      </c>
      <c r="I34" s="10">
        <v>45.459513105452103</v>
      </c>
      <c r="J34" s="10">
        <v>1.01148847144924E-2</v>
      </c>
      <c r="K34" s="10">
        <v>0</v>
      </c>
      <c r="L34" s="10">
        <v>0</v>
      </c>
      <c r="M34" s="10">
        <v>1.89963944308147E-6</v>
      </c>
      <c r="N34" s="10">
        <v>1.2254151102539899E-6</v>
      </c>
      <c r="O34" s="10">
        <v>0</v>
      </c>
      <c r="P34" s="10">
        <v>0</v>
      </c>
      <c r="Q34" s="10">
        <v>7.5276440725247095E-7</v>
      </c>
      <c r="R34" s="10">
        <v>6.9844527345042096E-7</v>
      </c>
      <c r="S34" s="10">
        <v>0</v>
      </c>
      <c r="T34" s="10">
        <v>0</v>
      </c>
      <c r="U34" s="10">
        <v>3.7693951071560198E-7</v>
      </c>
      <c r="V34" s="10">
        <v>3.1488917007216301E-7</v>
      </c>
      <c r="W34" s="10">
        <v>0</v>
      </c>
      <c r="X34" s="10">
        <v>0</v>
      </c>
      <c r="Y34" s="10">
        <v>7.64193146096659E-7</v>
      </c>
      <c r="Z34" s="10">
        <v>7.3770090317642994E-8</v>
      </c>
      <c r="AA34" s="10">
        <v>0</v>
      </c>
      <c r="AB34" s="10">
        <v>0</v>
      </c>
      <c r="AC34" s="10">
        <v>4.5077190407027998E-6</v>
      </c>
      <c r="AD34" s="10">
        <v>5.1387719426920801E-8</v>
      </c>
      <c r="AE34" s="10">
        <v>0</v>
      </c>
      <c r="AF34" s="10">
        <v>0</v>
      </c>
      <c r="AG34" s="10">
        <v>4.8107646762218799E-5</v>
      </c>
      <c r="AH34" s="10">
        <v>4.3335024110802099E-8</v>
      </c>
      <c r="AI34" s="10">
        <v>0</v>
      </c>
      <c r="AJ34" s="10">
        <v>0</v>
      </c>
      <c r="AK34" s="10">
        <v>5.0913346422021299E-4</v>
      </c>
      <c r="AL34" s="10">
        <v>1.4494859665314901E-7</v>
      </c>
      <c r="AM34" s="10">
        <v>0</v>
      </c>
      <c r="AN34" s="10">
        <v>0</v>
      </c>
      <c r="AO34" s="10">
        <v>3.9219615646288704E-3</v>
      </c>
      <c r="AP34" s="10">
        <v>1.1468091897226499E-6</v>
      </c>
      <c r="AQ34" s="10">
        <v>0</v>
      </c>
      <c r="AR34" s="10">
        <v>0</v>
      </c>
      <c r="AS34" s="10">
        <v>7.7290230959587995E-8</v>
      </c>
      <c r="AT34" s="10">
        <v>6.6539793489552303E-8</v>
      </c>
      <c r="AU34" s="10">
        <v>0</v>
      </c>
      <c r="AV34" s="10">
        <v>0</v>
      </c>
      <c r="AW34" s="10">
        <v>10.604681483579901</v>
      </c>
      <c r="AX34" s="10">
        <v>2.3922473717898798E-3</v>
      </c>
      <c r="AY34" s="10">
        <v>0</v>
      </c>
      <c r="AZ34" s="10">
        <v>0</v>
      </c>
      <c r="BA34" s="10">
        <v>1.13775190198881E-6</v>
      </c>
      <c r="BB34" s="10">
        <v>7.6534203617890503E-7</v>
      </c>
      <c r="BC34" s="10">
        <v>0</v>
      </c>
      <c r="BD34" s="10">
        <v>0</v>
      </c>
      <c r="BE34" s="10">
        <v>5.1057075915766105E-7</v>
      </c>
      <c r="BF34" s="10">
        <v>4.70654960371363E-7</v>
      </c>
      <c r="BG34" s="10">
        <v>0</v>
      </c>
      <c r="BH34" s="10">
        <v>0</v>
      </c>
      <c r="BI34" s="10">
        <v>2.3486324102778001E-7</v>
      </c>
      <c r="BJ34" s="10">
        <v>2.1780788493839701E-7</v>
      </c>
      <c r="BK34" s="10">
        <v>0</v>
      </c>
      <c r="BL34" s="10">
        <v>0</v>
      </c>
      <c r="BM34" s="10">
        <v>2.23685372840988E-7</v>
      </c>
      <c r="BN34" s="10">
        <v>5.8610850456972898E-8</v>
      </c>
      <c r="BO34" s="10">
        <v>0</v>
      </c>
      <c r="BP34" s="10">
        <v>0</v>
      </c>
      <c r="BQ34" s="10">
        <v>1.1938735396477599E-6</v>
      </c>
      <c r="BR34" s="10">
        <v>3.9632987153981697E-8</v>
      </c>
      <c r="BS34" s="10">
        <v>0</v>
      </c>
      <c r="BT34" s="10">
        <v>0</v>
      </c>
      <c r="BU34" s="10">
        <v>1.1675312124820201E-5</v>
      </c>
      <c r="BV34" s="10">
        <v>1.69529529134486E-8</v>
      </c>
      <c r="BW34" s="10">
        <v>0</v>
      </c>
      <c r="BX34" s="10">
        <v>0</v>
      </c>
      <c r="BY34" s="10">
        <v>1.2281025074812899E-4</v>
      </c>
      <c r="BZ34" s="10">
        <v>3.5155569072684902E-8</v>
      </c>
      <c r="CA34" s="10">
        <v>0</v>
      </c>
      <c r="CB34" s="10">
        <v>0</v>
      </c>
      <c r="CC34" s="10">
        <v>1.01885102925149E-3</v>
      </c>
      <c r="CD34" s="10">
        <v>2.30036774178346E-7</v>
      </c>
      <c r="CE34" s="10">
        <v>0</v>
      </c>
      <c r="CF34" s="10">
        <v>0</v>
      </c>
      <c r="CG34" s="10">
        <v>0.1407776</v>
      </c>
      <c r="CH34" s="10">
        <v>0.14451800000000001</v>
      </c>
      <c r="CI34" s="10">
        <v>0</v>
      </c>
      <c r="CJ34" s="10">
        <v>0</v>
      </c>
      <c r="CK34" s="10">
        <v>0.17276610000000001</v>
      </c>
      <c r="CL34" s="10">
        <v>0.17857580000000001</v>
      </c>
      <c r="CM34" s="10">
        <v>0</v>
      </c>
      <c r="CN34" s="10">
        <v>0</v>
      </c>
      <c r="CO34" s="10">
        <v>0.1942277</v>
      </c>
      <c r="CP34" s="10">
        <v>0.1875493</v>
      </c>
      <c r="CQ34" s="10">
        <v>0</v>
      </c>
      <c r="CR34" s="10">
        <v>0</v>
      </c>
      <c r="CS34" s="10">
        <v>0.1931263</v>
      </c>
      <c r="CT34" s="10">
        <v>0.17662720000000001</v>
      </c>
      <c r="CU34" s="10">
        <v>0</v>
      </c>
      <c r="CV34" s="10">
        <v>0</v>
      </c>
      <c r="CW34" s="10">
        <v>0.18869</v>
      </c>
      <c r="CX34" s="10">
        <v>0.1813033</v>
      </c>
      <c r="CY34" s="10">
        <v>0</v>
      </c>
      <c r="CZ34" s="10">
        <v>0</v>
      </c>
      <c r="DA34" s="10">
        <v>0.1841873</v>
      </c>
      <c r="DB34" s="10">
        <v>0.18615190000000001</v>
      </c>
      <c r="DC34" s="10">
        <v>0</v>
      </c>
      <c r="DD34" s="10">
        <v>0</v>
      </c>
      <c r="DE34" s="10">
        <v>0.18565870000000001</v>
      </c>
      <c r="DF34" s="10">
        <v>0.184749</v>
      </c>
      <c r="DG34" s="10">
        <v>0</v>
      </c>
      <c r="DH34" s="10">
        <v>0</v>
      </c>
      <c r="DI34" s="10">
        <v>0.1941407</v>
      </c>
      <c r="DJ34" s="10">
        <v>0.183697</v>
      </c>
      <c r="DK34" s="10">
        <v>0</v>
      </c>
      <c r="DL34" s="10">
        <v>0</v>
      </c>
      <c r="DM34" s="10">
        <v>0.1832811</v>
      </c>
      <c r="DN34" s="10">
        <v>0.17957090000000001</v>
      </c>
      <c r="DO34" s="10">
        <v>0</v>
      </c>
      <c r="DP34" s="10">
        <v>0</v>
      </c>
      <c r="DQ34" s="10">
        <v>0.19517319999999999</v>
      </c>
      <c r="DR34" s="10">
        <v>0.18636269999999999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7.8219454735517502E-7</v>
      </c>
      <c r="F35" s="10">
        <v>7.6481995909816192E-6</v>
      </c>
      <c r="G35" s="10">
        <v>0</v>
      </c>
      <c r="H35" s="10">
        <v>0</v>
      </c>
      <c r="I35" s="10">
        <v>2.3979670674307298</v>
      </c>
      <c r="J35" s="10">
        <v>8.2603580498335702E-2</v>
      </c>
      <c r="K35" s="10">
        <v>0</v>
      </c>
      <c r="L35" s="10">
        <v>0</v>
      </c>
      <c r="M35" s="10">
        <v>7.1551495750554803E-7</v>
      </c>
      <c r="N35" s="10">
        <v>4.4172704176392899E-7</v>
      </c>
      <c r="O35" s="10">
        <v>0</v>
      </c>
      <c r="P35" s="10">
        <v>0</v>
      </c>
      <c r="Q35" s="10">
        <v>3.3880174044043098E-7</v>
      </c>
      <c r="R35" s="10">
        <v>2.9673120278961301E-7</v>
      </c>
      <c r="S35" s="10">
        <v>0</v>
      </c>
      <c r="T35" s="10">
        <v>0</v>
      </c>
      <c r="U35" s="10">
        <v>1.7254643580599799E-7</v>
      </c>
      <c r="V35" s="10">
        <v>4.69289033119824E-8</v>
      </c>
      <c r="W35" s="10">
        <v>0</v>
      </c>
      <c r="X35" s="10">
        <v>0</v>
      </c>
      <c r="Y35" s="10">
        <v>1.29954355543305E-6</v>
      </c>
      <c r="Z35" s="10">
        <v>2.2069116895062598E-8</v>
      </c>
      <c r="AA35" s="10">
        <v>0</v>
      </c>
      <c r="AB35" s="10">
        <v>0</v>
      </c>
      <c r="AC35" s="10">
        <v>1.0122865205630701E-5</v>
      </c>
      <c r="AD35" s="10">
        <v>1.4131299144737299E-8</v>
      </c>
      <c r="AE35" s="10">
        <v>0</v>
      </c>
      <c r="AF35" s="10">
        <v>0</v>
      </c>
      <c r="AG35" s="10">
        <v>1.0856558037630701E-4</v>
      </c>
      <c r="AH35" s="10">
        <v>2.64666035199035E-8</v>
      </c>
      <c r="AI35" s="10">
        <v>0</v>
      </c>
      <c r="AJ35" s="10">
        <v>0</v>
      </c>
      <c r="AK35" s="10">
        <v>1.236185329617E-3</v>
      </c>
      <c r="AL35" s="10">
        <v>1.4884279161964101E-7</v>
      </c>
      <c r="AM35" s="10">
        <v>0</v>
      </c>
      <c r="AN35" s="10">
        <v>0</v>
      </c>
      <c r="AO35" s="10">
        <v>9.7325088718207605E-3</v>
      </c>
      <c r="AP35" s="10">
        <v>1.1921548486171199E-6</v>
      </c>
      <c r="AQ35" s="10">
        <v>0</v>
      </c>
      <c r="AR35" s="10">
        <v>0</v>
      </c>
      <c r="AS35" s="10">
        <v>2.4432525524502001E-7</v>
      </c>
      <c r="AT35" s="10">
        <v>2.1540399859050701E-6</v>
      </c>
      <c r="AU35" s="10">
        <v>0</v>
      </c>
      <c r="AV35" s="10">
        <v>0</v>
      </c>
      <c r="AW35" s="10">
        <v>0.61518735192665497</v>
      </c>
      <c r="AX35" s="10">
        <v>2.01406455450753E-2</v>
      </c>
      <c r="AY35" s="10">
        <v>0</v>
      </c>
      <c r="AZ35" s="10">
        <v>0</v>
      </c>
      <c r="BA35" s="10">
        <v>3.3218893330976001E-7</v>
      </c>
      <c r="BB35" s="10">
        <v>2.4879044919346199E-7</v>
      </c>
      <c r="BC35" s="10">
        <v>0</v>
      </c>
      <c r="BD35" s="10">
        <v>0</v>
      </c>
      <c r="BE35" s="10">
        <v>1.8169770219987399E-7</v>
      </c>
      <c r="BF35" s="10">
        <v>1.6997438769813899E-7</v>
      </c>
      <c r="BG35" s="10">
        <v>0</v>
      </c>
      <c r="BH35" s="10">
        <v>0</v>
      </c>
      <c r="BI35" s="10">
        <v>5.3293234417556202E-8</v>
      </c>
      <c r="BJ35" s="10">
        <v>2.35338208807733E-8</v>
      </c>
      <c r="BK35" s="10">
        <v>0</v>
      </c>
      <c r="BL35" s="10">
        <v>0</v>
      </c>
      <c r="BM35" s="10">
        <v>3.1872677164117301E-7</v>
      </c>
      <c r="BN35" s="10">
        <v>1.22296710808626E-8</v>
      </c>
      <c r="BO35" s="10">
        <v>0</v>
      </c>
      <c r="BP35" s="10">
        <v>0</v>
      </c>
      <c r="BQ35" s="10">
        <v>2.3968776009626402E-6</v>
      </c>
      <c r="BR35" s="10">
        <v>6.3746872064426496E-9</v>
      </c>
      <c r="BS35" s="10">
        <v>0</v>
      </c>
      <c r="BT35" s="10">
        <v>0</v>
      </c>
      <c r="BU35" s="10">
        <v>2.6248829802365201E-5</v>
      </c>
      <c r="BV35" s="10">
        <v>6.1278297184369201E-9</v>
      </c>
      <c r="BW35" s="10">
        <v>0</v>
      </c>
      <c r="BX35" s="10">
        <v>0</v>
      </c>
      <c r="BY35" s="10">
        <v>2.36553291165251E-4</v>
      </c>
      <c r="BZ35" s="10">
        <v>3.6020196612560897E-8</v>
      </c>
      <c r="CA35" s="10">
        <v>0</v>
      </c>
      <c r="CB35" s="10">
        <v>0</v>
      </c>
      <c r="CC35" s="10">
        <v>2.1775033744637299E-3</v>
      </c>
      <c r="CD35" s="10">
        <v>2.3596716457633101E-7</v>
      </c>
      <c r="CE35" s="10">
        <v>0</v>
      </c>
      <c r="CF35" s="10">
        <v>0</v>
      </c>
      <c r="CG35" s="10">
        <v>0.27307599999999999</v>
      </c>
      <c r="CH35" s="10">
        <v>0.3035621</v>
      </c>
      <c r="CI35" s="10">
        <v>0</v>
      </c>
      <c r="CJ35" s="10">
        <v>0</v>
      </c>
      <c r="CK35" s="10">
        <v>0.31814300000000001</v>
      </c>
      <c r="CL35" s="10">
        <v>0.4348688</v>
      </c>
      <c r="CM35" s="10">
        <v>0</v>
      </c>
      <c r="CN35" s="10">
        <v>0</v>
      </c>
      <c r="CO35" s="10">
        <v>0.35016730000000001</v>
      </c>
      <c r="CP35" s="10">
        <v>0.36392210000000003</v>
      </c>
      <c r="CQ35" s="10">
        <v>0</v>
      </c>
      <c r="CR35" s="10">
        <v>0</v>
      </c>
      <c r="CS35" s="10">
        <v>0.39840120000000001</v>
      </c>
      <c r="CT35" s="10">
        <v>0.3632804</v>
      </c>
      <c r="CU35" s="10">
        <v>0</v>
      </c>
      <c r="CV35" s="10">
        <v>0</v>
      </c>
      <c r="CW35" s="10">
        <v>0.35892879999999999</v>
      </c>
      <c r="CX35" s="10">
        <v>0.35276210000000002</v>
      </c>
      <c r="CY35" s="10">
        <v>0</v>
      </c>
      <c r="CZ35" s="10">
        <v>0</v>
      </c>
      <c r="DA35" s="10">
        <v>0.34840209999999999</v>
      </c>
      <c r="DB35" s="10">
        <v>0.36879770000000001</v>
      </c>
      <c r="DC35" s="10">
        <v>0</v>
      </c>
      <c r="DD35" s="10">
        <v>0</v>
      </c>
      <c r="DE35" s="10">
        <v>0.34257399999999999</v>
      </c>
      <c r="DF35" s="10">
        <v>0.34043570000000001</v>
      </c>
      <c r="DG35" s="10">
        <v>0</v>
      </c>
      <c r="DH35" s="10">
        <v>0</v>
      </c>
      <c r="DI35" s="10">
        <v>0.37539339999999999</v>
      </c>
      <c r="DJ35" s="10">
        <v>0.38375609999999999</v>
      </c>
      <c r="DK35" s="10">
        <v>0</v>
      </c>
      <c r="DL35" s="10">
        <v>0</v>
      </c>
      <c r="DM35" s="10">
        <v>0.35785519999999998</v>
      </c>
      <c r="DN35" s="10">
        <v>0.35353079999999998</v>
      </c>
      <c r="DO35" s="10">
        <v>0</v>
      </c>
      <c r="DP35" s="10">
        <v>0</v>
      </c>
      <c r="DQ35" s="10">
        <v>0.34949910000000001</v>
      </c>
      <c r="DR35" s="10">
        <v>0.34266269999999999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7.6740980148315398E-7</v>
      </c>
      <c r="F36" s="10">
        <v>6.4932502433966103E-5</v>
      </c>
      <c r="G36" s="10">
        <v>0</v>
      </c>
      <c r="H36" s="10">
        <v>0</v>
      </c>
      <c r="I36" s="10">
        <v>15.700182260014101</v>
      </c>
      <c r="J36" s="10">
        <v>6.4563302094103996</v>
      </c>
      <c r="K36" s="10">
        <v>0</v>
      </c>
      <c r="L36" s="10">
        <v>0</v>
      </c>
      <c r="M36" s="10">
        <v>4.1784297621916298E-7</v>
      </c>
      <c r="N36" s="10">
        <v>3.5638157690198698E-7</v>
      </c>
      <c r="O36" s="10">
        <v>0</v>
      </c>
      <c r="P36" s="10">
        <v>0</v>
      </c>
      <c r="Q36" s="10">
        <v>2.2696073642691801E-7</v>
      </c>
      <c r="R36" s="10">
        <v>1.38617201300706E-7</v>
      </c>
      <c r="S36" s="10">
        <v>0</v>
      </c>
      <c r="T36" s="10">
        <v>0</v>
      </c>
      <c r="U36" s="10">
        <v>3.6369999634189298E-7</v>
      </c>
      <c r="V36" s="10">
        <v>1.7383909832469099E-8</v>
      </c>
      <c r="W36" s="10">
        <v>0</v>
      </c>
      <c r="X36" s="10">
        <v>0</v>
      </c>
      <c r="Y36" s="10">
        <v>2.18421052977646E-6</v>
      </c>
      <c r="Z36" s="10">
        <v>1.5060978034164801E-8</v>
      </c>
      <c r="AA36" s="10">
        <v>0</v>
      </c>
      <c r="AB36" s="10">
        <v>0</v>
      </c>
      <c r="AC36" s="10">
        <v>2.3699208213656699E-5</v>
      </c>
      <c r="AD36" s="10">
        <v>6.0506314819575E-9</v>
      </c>
      <c r="AE36" s="10">
        <v>0</v>
      </c>
      <c r="AF36" s="10">
        <v>0</v>
      </c>
      <c r="AG36" s="10">
        <v>2.4218330690928299E-4</v>
      </c>
      <c r="AH36" s="10">
        <v>2.7597277130198001E-8</v>
      </c>
      <c r="AI36" s="10">
        <v>0</v>
      </c>
      <c r="AJ36" s="10">
        <v>0</v>
      </c>
      <c r="AK36" s="10">
        <v>2.0945326978107901E-3</v>
      </c>
      <c r="AL36" s="10">
        <v>1.45469411461097E-7</v>
      </c>
      <c r="AM36" s="10">
        <v>0</v>
      </c>
      <c r="AN36" s="10">
        <v>0</v>
      </c>
      <c r="AO36" s="10">
        <v>2.1916376295848802E-2</v>
      </c>
      <c r="AP36" s="10">
        <v>1.2071280170999901E-6</v>
      </c>
      <c r="AQ36" s="10">
        <v>0</v>
      </c>
      <c r="AR36" s="10">
        <v>0</v>
      </c>
      <c r="AS36" s="10">
        <v>1.5496759656515E-7</v>
      </c>
      <c r="AT36" s="10">
        <v>1.28246273788837E-5</v>
      </c>
      <c r="AU36" s="10">
        <v>0</v>
      </c>
      <c r="AV36" s="10">
        <v>0</v>
      </c>
      <c r="AW36" s="10">
        <v>3.85207929213471</v>
      </c>
      <c r="AX36" s="10">
        <v>1.5216101683455701</v>
      </c>
      <c r="AY36" s="10">
        <v>0</v>
      </c>
      <c r="AZ36" s="10">
        <v>0</v>
      </c>
      <c r="BA36" s="10">
        <v>2.1508158794822501E-7</v>
      </c>
      <c r="BB36" s="10">
        <v>2.2772464822024E-7</v>
      </c>
      <c r="BC36" s="10">
        <v>0</v>
      </c>
      <c r="BD36" s="10">
        <v>0</v>
      </c>
      <c r="BE36" s="10">
        <v>1.3083261086768801E-7</v>
      </c>
      <c r="BF36" s="10">
        <v>8.7771355447178395E-8</v>
      </c>
      <c r="BG36" s="10">
        <v>0</v>
      </c>
      <c r="BH36" s="10">
        <v>0</v>
      </c>
      <c r="BI36" s="10">
        <v>8.2881411885820698E-8</v>
      </c>
      <c r="BJ36" s="10">
        <v>9.8568496136232298E-9</v>
      </c>
      <c r="BK36" s="10">
        <v>0</v>
      </c>
      <c r="BL36" s="10">
        <v>0</v>
      </c>
      <c r="BM36" s="10">
        <v>6.3359665547112396E-7</v>
      </c>
      <c r="BN36" s="10">
        <v>8.88055957732584E-9</v>
      </c>
      <c r="BO36" s="10">
        <v>0</v>
      </c>
      <c r="BP36" s="10">
        <v>0</v>
      </c>
      <c r="BQ36" s="10">
        <v>5.55363981379847E-6</v>
      </c>
      <c r="BR36" s="10">
        <v>2.2779039175691001E-9</v>
      </c>
      <c r="BS36" s="10">
        <v>0</v>
      </c>
      <c r="BT36" s="10">
        <v>0</v>
      </c>
      <c r="BU36" s="10">
        <v>6.0803107234867803E-5</v>
      </c>
      <c r="BV36" s="10">
        <v>6.2937649190487597E-9</v>
      </c>
      <c r="BW36" s="10">
        <v>0</v>
      </c>
      <c r="BX36" s="10">
        <v>0</v>
      </c>
      <c r="BY36" s="10">
        <v>4.5394983818739198E-4</v>
      </c>
      <c r="BZ36" s="10">
        <v>3.5493252713204898E-8</v>
      </c>
      <c r="CA36" s="10">
        <v>0</v>
      </c>
      <c r="CB36" s="10">
        <v>0</v>
      </c>
      <c r="CC36" s="10">
        <v>5.1710179851997499E-3</v>
      </c>
      <c r="CD36" s="10">
        <v>2.4988492841789302E-7</v>
      </c>
      <c r="CE36" s="10">
        <v>0</v>
      </c>
      <c r="CF36" s="10">
        <v>0</v>
      </c>
      <c r="CG36" s="10">
        <v>0.80215210000000003</v>
      </c>
      <c r="CH36" s="10">
        <v>0.64489099999999999</v>
      </c>
      <c r="CI36" s="10">
        <v>0</v>
      </c>
      <c r="CJ36" s="10">
        <v>0</v>
      </c>
      <c r="CK36" s="10">
        <v>1.4060668000000001</v>
      </c>
      <c r="CL36" s="10">
        <v>1.3014886999999999</v>
      </c>
      <c r="CM36" s="10">
        <v>0</v>
      </c>
      <c r="CN36" s="10">
        <v>0</v>
      </c>
      <c r="CO36" s="10">
        <v>1.3761992000000001</v>
      </c>
      <c r="CP36" s="10">
        <v>1.4766189999999999</v>
      </c>
      <c r="CQ36" s="10">
        <v>0</v>
      </c>
      <c r="CR36" s="10">
        <v>0</v>
      </c>
      <c r="CS36" s="10">
        <v>1.3161134000000001</v>
      </c>
      <c r="CT36" s="10">
        <v>1.4442204999999999</v>
      </c>
      <c r="CU36" s="10">
        <v>0</v>
      </c>
      <c r="CV36" s="10">
        <v>0</v>
      </c>
      <c r="CW36" s="10">
        <v>1.3175178000000001</v>
      </c>
      <c r="CX36" s="10">
        <v>1.4855809</v>
      </c>
      <c r="CY36" s="10">
        <v>0</v>
      </c>
      <c r="CZ36" s="10">
        <v>0</v>
      </c>
      <c r="DA36" s="10">
        <v>1.4047736</v>
      </c>
      <c r="DB36" s="10">
        <v>1.5367632</v>
      </c>
      <c r="DC36" s="10">
        <v>0</v>
      </c>
      <c r="DD36" s="10">
        <v>0</v>
      </c>
      <c r="DE36" s="10">
        <v>1.2686356999999999</v>
      </c>
      <c r="DF36" s="10">
        <v>1.446016</v>
      </c>
      <c r="DG36" s="10">
        <v>0</v>
      </c>
      <c r="DH36" s="10">
        <v>0</v>
      </c>
      <c r="DI36" s="10">
        <v>1.4278873999999999</v>
      </c>
      <c r="DJ36" s="10">
        <v>1.4281929</v>
      </c>
      <c r="DK36" s="10">
        <v>0</v>
      </c>
      <c r="DL36" s="10">
        <v>0</v>
      </c>
      <c r="DM36" s="10">
        <v>1.2302245999999999</v>
      </c>
      <c r="DN36" s="10">
        <v>1.9861309</v>
      </c>
      <c r="DO36" s="10">
        <v>0</v>
      </c>
      <c r="DP36" s="10">
        <v>0</v>
      </c>
      <c r="DQ36" s="10">
        <v>1.4179758</v>
      </c>
      <c r="DR36" s="10">
        <v>1.511487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2.2482126951217698E-6</v>
      </c>
      <c r="F37" s="10">
        <v>3.8844221411701001E-3</v>
      </c>
      <c r="G37" s="10">
        <v>0</v>
      </c>
      <c r="H37" s="10">
        <v>0</v>
      </c>
      <c r="I37" s="10">
        <v>9.9618138838559407</v>
      </c>
      <c r="J37" s="10">
        <v>412.622844113545</v>
      </c>
      <c r="K37" s="10">
        <v>0</v>
      </c>
      <c r="L37" s="10">
        <v>0</v>
      </c>
      <c r="M37" s="10">
        <v>3.4081388378126602E-7</v>
      </c>
      <c r="N37" s="10">
        <v>2.9317156285957298E-7</v>
      </c>
      <c r="O37" s="10">
        <v>0</v>
      </c>
      <c r="P37" s="10">
        <v>0</v>
      </c>
      <c r="Q37" s="10">
        <v>1.8485879138552301E-7</v>
      </c>
      <c r="R37" s="10">
        <v>5.1574469715764999E-8</v>
      </c>
      <c r="S37" s="10">
        <v>0</v>
      </c>
      <c r="T37" s="10">
        <v>0</v>
      </c>
      <c r="U37" s="10">
        <v>6.1100342918507501E-7</v>
      </c>
      <c r="V37" s="10">
        <v>1.57795848887421E-8</v>
      </c>
      <c r="W37" s="10">
        <v>0</v>
      </c>
      <c r="X37" s="10">
        <v>0</v>
      </c>
      <c r="Y37" s="10">
        <v>6.28554164450179E-6</v>
      </c>
      <c r="Z37" s="10">
        <v>1.0760938792819799E-8</v>
      </c>
      <c r="AA37" s="10">
        <v>0</v>
      </c>
      <c r="AB37" s="10">
        <v>0</v>
      </c>
      <c r="AC37" s="10">
        <v>6.2158306263881995E-5</v>
      </c>
      <c r="AD37" s="10">
        <v>4.35805169209103E-9</v>
      </c>
      <c r="AE37" s="10">
        <v>0</v>
      </c>
      <c r="AF37" s="10">
        <v>0</v>
      </c>
      <c r="AG37" s="10">
        <v>5.46815701454761E-4</v>
      </c>
      <c r="AH37" s="10">
        <v>2.81323641326825E-8</v>
      </c>
      <c r="AI37" s="10">
        <v>0</v>
      </c>
      <c r="AJ37" s="10">
        <v>0</v>
      </c>
      <c r="AK37" s="10">
        <v>4.8196605239354496E-3</v>
      </c>
      <c r="AL37" s="10">
        <v>1.4657011122853899E-7</v>
      </c>
      <c r="AM37" s="10">
        <v>0</v>
      </c>
      <c r="AN37" s="10">
        <v>0</v>
      </c>
      <c r="AO37" s="10">
        <v>5.6056191606330699E-2</v>
      </c>
      <c r="AP37" s="10">
        <v>1.1698691486095E-6</v>
      </c>
      <c r="AQ37" s="10">
        <v>0</v>
      </c>
      <c r="AR37" s="10">
        <v>0</v>
      </c>
      <c r="AS37" s="10">
        <v>1.0017871257517101E-6</v>
      </c>
      <c r="AT37" s="10">
        <v>1.80243581726784E-3</v>
      </c>
      <c r="AU37" s="10">
        <v>0</v>
      </c>
      <c r="AV37" s="10">
        <v>0</v>
      </c>
      <c r="AW37" s="10">
        <v>2.3100703473858499</v>
      </c>
      <c r="AX37" s="10">
        <v>100.64529064824301</v>
      </c>
      <c r="AY37" s="10">
        <v>0</v>
      </c>
      <c r="AZ37" s="10">
        <v>0</v>
      </c>
      <c r="BA37" s="10">
        <v>1.9431673321382099E-7</v>
      </c>
      <c r="BB37" s="10">
        <v>1.9595806536926E-7</v>
      </c>
      <c r="BC37" s="10">
        <v>0</v>
      </c>
      <c r="BD37" s="10">
        <v>0</v>
      </c>
      <c r="BE37" s="10">
        <v>9.0568582747582704E-8</v>
      </c>
      <c r="BF37" s="10">
        <v>3.11236316439798E-8</v>
      </c>
      <c r="BG37" s="10">
        <v>0</v>
      </c>
      <c r="BH37" s="10">
        <v>0</v>
      </c>
      <c r="BI37" s="10">
        <v>1.2168326628350201E-7</v>
      </c>
      <c r="BJ37" s="10">
        <v>1.02774709085168E-8</v>
      </c>
      <c r="BK37" s="10">
        <v>0</v>
      </c>
      <c r="BL37" s="10">
        <v>0</v>
      </c>
      <c r="BM37" s="10">
        <v>1.5162587066334601E-6</v>
      </c>
      <c r="BN37" s="10">
        <v>6.7406391046433698E-9</v>
      </c>
      <c r="BO37" s="10">
        <v>0</v>
      </c>
      <c r="BP37" s="10">
        <v>0</v>
      </c>
      <c r="BQ37" s="10">
        <v>1.4273926547727699E-5</v>
      </c>
      <c r="BR37" s="10">
        <v>1.1787798170425801E-9</v>
      </c>
      <c r="BS37" s="10">
        <v>0</v>
      </c>
      <c r="BT37" s="10">
        <v>0</v>
      </c>
      <c r="BU37" s="10">
        <v>1.14041588356825E-4</v>
      </c>
      <c r="BV37" s="10">
        <v>6.3953178782092502E-9</v>
      </c>
      <c r="BW37" s="10">
        <v>0</v>
      </c>
      <c r="BX37" s="10">
        <v>0</v>
      </c>
      <c r="BY37" s="10">
        <v>1.12350782995895E-3</v>
      </c>
      <c r="BZ37" s="10">
        <v>3.5644009785675903E-8</v>
      </c>
      <c r="CA37" s="10">
        <v>0</v>
      </c>
      <c r="CB37" s="10">
        <v>0</v>
      </c>
      <c r="CC37" s="10">
        <v>1.3508325058916699E-2</v>
      </c>
      <c r="CD37" s="10">
        <v>2.51077848114386E-7</v>
      </c>
      <c r="CE37" s="10">
        <v>0</v>
      </c>
      <c r="CF37" s="10">
        <v>0</v>
      </c>
      <c r="CG37" s="10">
        <v>1.0868464</v>
      </c>
      <c r="CH37" s="10">
        <v>1.5449021999999999</v>
      </c>
      <c r="CI37" s="10">
        <v>0</v>
      </c>
      <c r="CJ37" s="10">
        <v>0</v>
      </c>
      <c r="CK37" s="10">
        <v>2.8822339000000001</v>
      </c>
      <c r="CL37" s="10">
        <v>2.9175800999999999</v>
      </c>
      <c r="CM37" s="10">
        <v>0</v>
      </c>
      <c r="CN37" s="10">
        <v>0</v>
      </c>
      <c r="CO37" s="10">
        <v>3.1075073</v>
      </c>
      <c r="CP37" s="10">
        <v>3.1945375</v>
      </c>
      <c r="CQ37" s="10">
        <v>0</v>
      </c>
      <c r="CR37" s="10">
        <v>0</v>
      </c>
      <c r="CS37" s="10">
        <v>3.1777942000000001</v>
      </c>
      <c r="CT37" s="10">
        <v>3.1239694999999998</v>
      </c>
      <c r="CU37" s="10">
        <v>0</v>
      </c>
      <c r="CV37" s="10">
        <v>0</v>
      </c>
      <c r="CW37" s="10">
        <v>3.1038041999999999</v>
      </c>
      <c r="CX37" s="10">
        <v>3.1079848000000001</v>
      </c>
      <c r="CY37" s="10">
        <v>0</v>
      </c>
      <c r="CZ37" s="10">
        <v>0</v>
      </c>
      <c r="DA37" s="10">
        <v>3.1422321000000002</v>
      </c>
      <c r="DB37" s="10">
        <v>3.1004195999999999</v>
      </c>
      <c r="DC37" s="10">
        <v>0</v>
      </c>
      <c r="DD37" s="10">
        <v>0</v>
      </c>
      <c r="DE37" s="10">
        <v>3.0337016999999999</v>
      </c>
      <c r="DF37" s="10">
        <v>3.1096617000000002</v>
      </c>
      <c r="DG37" s="10">
        <v>0</v>
      </c>
      <c r="DH37" s="10">
        <v>0</v>
      </c>
      <c r="DI37" s="10">
        <v>3.082017</v>
      </c>
      <c r="DJ37" s="10">
        <v>3.1591833999999999</v>
      </c>
      <c r="DK37" s="10">
        <v>0</v>
      </c>
      <c r="DL37" s="10">
        <v>0</v>
      </c>
      <c r="DM37" s="10">
        <v>3.3972326000000002</v>
      </c>
      <c r="DN37" s="10">
        <v>3.2764012999999998</v>
      </c>
      <c r="DO37" s="10">
        <v>0</v>
      </c>
      <c r="DP37" s="10">
        <v>0</v>
      </c>
      <c r="DQ37" s="10">
        <v>4.5286172000000002</v>
      </c>
      <c r="DR37" s="10">
        <v>3.6478326000000001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8.2681654021143896E-6</v>
      </c>
      <c r="F38" s="10">
        <v>0.56042864341206899</v>
      </c>
      <c r="G38" s="10">
        <v>0</v>
      </c>
      <c r="H38" s="10">
        <v>0</v>
      </c>
      <c r="I38" s="10">
        <v>20.3969137956155</v>
      </c>
      <c r="J38" s="10">
        <v>21253.199595820101</v>
      </c>
      <c r="K38" s="10">
        <v>0</v>
      </c>
      <c r="L38" s="10">
        <v>0</v>
      </c>
      <c r="M38" s="10">
        <v>2.8147152875135399E-7</v>
      </c>
      <c r="N38" s="10">
        <v>2.13468812751416E-7</v>
      </c>
      <c r="O38" s="10">
        <v>0</v>
      </c>
      <c r="P38" s="10">
        <v>0</v>
      </c>
      <c r="Q38" s="10">
        <v>1.7829478338171601E-7</v>
      </c>
      <c r="R38" s="10">
        <v>1.9879036961684101E-8</v>
      </c>
      <c r="S38" s="10">
        <v>0</v>
      </c>
      <c r="T38" s="10">
        <v>0</v>
      </c>
      <c r="U38" s="10">
        <v>1.40424762662406E-6</v>
      </c>
      <c r="V38" s="10">
        <v>1.4760454150608599E-8</v>
      </c>
      <c r="W38" s="10">
        <v>0</v>
      </c>
      <c r="X38" s="10">
        <v>0</v>
      </c>
      <c r="Y38" s="10">
        <v>1.15155199864603E-5</v>
      </c>
      <c r="Z38" s="10">
        <v>6.6236679197029296E-9</v>
      </c>
      <c r="AA38" s="10">
        <v>0</v>
      </c>
      <c r="AB38" s="10">
        <v>0</v>
      </c>
      <c r="AC38" s="10">
        <v>1.1632981886577899E-4</v>
      </c>
      <c r="AD38" s="10">
        <v>4.6050343954773304E-9</v>
      </c>
      <c r="AE38" s="10">
        <v>0</v>
      </c>
      <c r="AF38" s="10">
        <v>0</v>
      </c>
      <c r="AG38" s="10">
        <v>1.11282644866151E-3</v>
      </c>
      <c r="AH38" s="10">
        <v>2.8130542811810599E-8</v>
      </c>
      <c r="AI38" s="10">
        <v>0</v>
      </c>
      <c r="AJ38" s="10">
        <v>0</v>
      </c>
      <c r="AK38" s="10">
        <v>1.1215899263334E-2</v>
      </c>
      <c r="AL38" s="10">
        <v>1.4394146462259899E-7</v>
      </c>
      <c r="AM38" s="10">
        <v>0</v>
      </c>
      <c r="AN38" s="10">
        <v>0</v>
      </c>
      <c r="AO38" s="10">
        <v>0.13275444858300001</v>
      </c>
      <c r="AP38" s="10">
        <v>1.2123971706162799E-6</v>
      </c>
      <c r="AQ38" s="10">
        <v>0</v>
      </c>
      <c r="AR38" s="10">
        <v>0</v>
      </c>
      <c r="AS38" s="10">
        <v>3.17263405392194E-6</v>
      </c>
      <c r="AT38" s="10">
        <v>0.30277930937073799</v>
      </c>
      <c r="AU38" s="10">
        <v>0</v>
      </c>
      <c r="AV38" s="10">
        <v>0</v>
      </c>
      <c r="AW38" s="10">
        <v>4.6674337801206702</v>
      </c>
      <c r="AX38" s="10">
        <v>4348.3464857667004</v>
      </c>
      <c r="AY38" s="10">
        <v>0</v>
      </c>
      <c r="AZ38" s="10">
        <v>0</v>
      </c>
      <c r="BA38" s="10">
        <v>1.7527084514336901E-7</v>
      </c>
      <c r="BB38" s="10">
        <v>1.4565079372864501E-7</v>
      </c>
      <c r="BC38" s="10">
        <v>0</v>
      </c>
      <c r="BD38" s="10">
        <v>0</v>
      </c>
      <c r="BE38" s="10">
        <v>6.1190196107538804E-8</v>
      </c>
      <c r="BF38" s="10">
        <v>9.9517933557742996E-9</v>
      </c>
      <c r="BG38" s="10">
        <v>0</v>
      </c>
      <c r="BH38" s="10">
        <v>0</v>
      </c>
      <c r="BI38" s="10">
        <v>2.81039830643567E-7</v>
      </c>
      <c r="BJ38" s="10">
        <v>9.7492433567130496E-9</v>
      </c>
      <c r="BK38" s="10">
        <v>0</v>
      </c>
      <c r="BL38" s="10">
        <v>0</v>
      </c>
      <c r="BM38" s="10">
        <v>2.293696008656E-6</v>
      </c>
      <c r="BN38" s="10">
        <v>4.0801484328880999E-9</v>
      </c>
      <c r="BO38" s="10">
        <v>0</v>
      </c>
      <c r="BP38" s="10">
        <v>0</v>
      </c>
      <c r="BQ38" s="10">
        <v>2.4311403539490301E-5</v>
      </c>
      <c r="BR38" s="10">
        <v>1.1677817333898299E-9</v>
      </c>
      <c r="BS38" s="10">
        <v>0</v>
      </c>
      <c r="BT38" s="10">
        <v>0</v>
      </c>
      <c r="BU38" s="10">
        <v>2.6414641775310402E-4</v>
      </c>
      <c r="BV38" s="10">
        <v>6.4738090049762004E-9</v>
      </c>
      <c r="BW38" s="10">
        <v>0</v>
      </c>
      <c r="BX38" s="10">
        <v>0</v>
      </c>
      <c r="BY38" s="10">
        <v>2.47791187674573E-3</v>
      </c>
      <c r="BZ38" s="10">
        <v>3.56065888896479E-8</v>
      </c>
      <c r="CA38" s="10">
        <v>0</v>
      </c>
      <c r="CB38" s="10">
        <v>0</v>
      </c>
      <c r="CC38" s="10">
        <v>2.8833037302177299E-2</v>
      </c>
      <c r="CD38" s="10">
        <v>2.5182391664417502E-7</v>
      </c>
      <c r="CE38" s="10">
        <v>0</v>
      </c>
      <c r="CF38" s="10">
        <v>0</v>
      </c>
      <c r="CG38" s="10">
        <v>2.2357011</v>
      </c>
      <c r="CH38" s="10">
        <v>2.6546929000000001</v>
      </c>
      <c r="CI38" s="10">
        <v>0</v>
      </c>
      <c r="CJ38" s="10">
        <v>0</v>
      </c>
      <c r="CK38" s="10">
        <v>6.4994582000000003</v>
      </c>
      <c r="CL38" s="10">
        <v>6.6161101999999996</v>
      </c>
      <c r="CM38" s="10">
        <v>0</v>
      </c>
      <c r="CN38" s="10">
        <v>0</v>
      </c>
      <c r="CO38" s="10">
        <v>9.1834077999999995</v>
      </c>
      <c r="CP38" s="10">
        <v>8.1252381000000007</v>
      </c>
      <c r="CQ38" s="10">
        <v>0</v>
      </c>
      <c r="CR38" s="10">
        <v>0</v>
      </c>
      <c r="CS38" s="10">
        <v>6.9874881000000002</v>
      </c>
      <c r="CT38" s="10">
        <v>7.1159828000000003</v>
      </c>
      <c r="CU38" s="10">
        <v>0</v>
      </c>
      <c r="CV38" s="10">
        <v>0</v>
      </c>
      <c r="CW38" s="10">
        <v>8.3227033000000006</v>
      </c>
      <c r="CX38" s="10">
        <v>7.8092665999999999</v>
      </c>
      <c r="CY38" s="10">
        <v>0</v>
      </c>
      <c r="CZ38" s="10">
        <v>0</v>
      </c>
      <c r="DA38" s="10">
        <v>7.0632069</v>
      </c>
      <c r="DB38" s="10">
        <v>6.9721921</v>
      </c>
      <c r="DC38" s="10">
        <v>0</v>
      </c>
      <c r="DD38" s="10">
        <v>0</v>
      </c>
      <c r="DE38" s="10">
        <v>7.1609762000000003</v>
      </c>
      <c r="DF38" s="10">
        <v>8.3314675000000005</v>
      </c>
      <c r="DG38" s="10">
        <v>0</v>
      </c>
      <c r="DH38" s="10">
        <v>0</v>
      </c>
      <c r="DI38" s="10">
        <v>7.0752185000000001</v>
      </c>
      <c r="DJ38" s="10">
        <v>7.1676681999999996</v>
      </c>
      <c r="DK38" s="10">
        <v>0</v>
      </c>
      <c r="DL38" s="10">
        <v>0</v>
      </c>
      <c r="DM38" s="10">
        <v>7.4704480999999996</v>
      </c>
      <c r="DN38" s="10">
        <v>7.4481568999999999</v>
      </c>
      <c r="DO38" s="10">
        <v>0</v>
      </c>
      <c r="DP38" s="10">
        <v>0</v>
      </c>
      <c r="DQ38" s="10">
        <v>8.0134772000000005</v>
      </c>
      <c r="DR38" s="10">
        <v>8.4828776999999995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2.3326413914046901E-2</v>
      </c>
      <c r="F39" s="10">
        <v>2.3326413914046901E-2</v>
      </c>
      <c r="G39" s="10">
        <v>0</v>
      </c>
      <c r="H39" s="10">
        <v>0</v>
      </c>
      <c r="I39" s="10">
        <v>2.3326413914046901E-2</v>
      </c>
      <c r="J39" s="10">
        <v>2.3326413914046901E-2</v>
      </c>
      <c r="K39" s="10">
        <v>0</v>
      </c>
      <c r="L39" s="10">
        <v>0</v>
      </c>
      <c r="M39" s="10">
        <v>2.3326505250032901E-2</v>
      </c>
      <c r="N39" s="10">
        <v>2.3326505250032901E-2</v>
      </c>
      <c r="O39" s="10">
        <v>0</v>
      </c>
      <c r="P39" s="10">
        <v>0</v>
      </c>
      <c r="Q39" s="10">
        <v>2.3326423047652901E-2</v>
      </c>
      <c r="R39" s="10">
        <v>2.3326423047652901E-2</v>
      </c>
      <c r="S39" s="10">
        <v>0</v>
      </c>
      <c r="T39" s="10">
        <v>0</v>
      </c>
      <c r="U39" s="10">
        <v>2.33264148274075E-2</v>
      </c>
      <c r="V39" s="10">
        <v>2.33264148274075E-2</v>
      </c>
      <c r="W39" s="10">
        <v>0</v>
      </c>
      <c r="X39" s="10">
        <v>0</v>
      </c>
      <c r="Y39" s="10">
        <v>2.3326414005383E-2</v>
      </c>
      <c r="Z39" s="10">
        <v>2.3326414005383E-2</v>
      </c>
      <c r="AA39" s="10">
        <v>0</v>
      </c>
      <c r="AB39" s="10">
        <v>0</v>
      </c>
      <c r="AC39" s="10">
        <v>2.3326413923180501E-2</v>
      </c>
      <c r="AD39" s="10">
        <v>2.3326413923180501E-2</v>
      </c>
      <c r="AE39" s="10">
        <v>0</v>
      </c>
      <c r="AF39" s="10">
        <v>0</v>
      </c>
      <c r="AG39" s="10">
        <v>2.3326413914960299E-2</v>
      </c>
      <c r="AH39" s="10">
        <v>2.3326413914960299E-2</v>
      </c>
      <c r="AI39" s="10">
        <v>0</v>
      </c>
      <c r="AJ39" s="10">
        <v>0</v>
      </c>
      <c r="AK39" s="10">
        <v>2.3326413914138401E-2</v>
      </c>
      <c r="AL39" s="10">
        <v>2.3326413914138401E-2</v>
      </c>
      <c r="AM39" s="10">
        <v>0</v>
      </c>
      <c r="AN39" s="10">
        <v>0</v>
      </c>
      <c r="AO39" s="10">
        <v>2.3326413914056099E-2</v>
      </c>
      <c r="AP39" s="10">
        <v>2.3326413914056099E-2</v>
      </c>
      <c r="AQ39" s="10">
        <v>0</v>
      </c>
      <c r="AR39" s="10">
        <v>0</v>
      </c>
      <c r="AS39" s="10">
        <v>1.9558389877292099E-2</v>
      </c>
      <c r="AT39" s="10">
        <v>1.9558389877292099E-2</v>
      </c>
      <c r="AU39" s="10">
        <v>0</v>
      </c>
      <c r="AV39" s="10">
        <v>0</v>
      </c>
      <c r="AW39" s="10">
        <v>1.9558389877292099E-2</v>
      </c>
      <c r="AX39" s="10">
        <v>1.9558389877292099E-2</v>
      </c>
      <c r="AY39" s="10">
        <v>0</v>
      </c>
      <c r="AZ39" s="10">
        <v>0</v>
      </c>
      <c r="BA39" s="10">
        <v>1.9558453560944301E-2</v>
      </c>
      <c r="BB39" s="10">
        <v>1.9558453560944301E-2</v>
      </c>
      <c r="BC39" s="10">
        <v>0</v>
      </c>
      <c r="BD39" s="10">
        <v>0</v>
      </c>
      <c r="BE39" s="10">
        <v>1.9558396245662302E-2</v>
      </c>
      <c r="BF39" s="10">
        <v>1.9558396245662302E-2</v>
      </c>
      <c r="BG39" s="10">
        <v>0</v>
      </c>
      <c r="BH39" s="10">
        <v>0</v>
      </c>
      <c r="BI39" s="10">
        <v>1.95583905141293E-2</v>
      </c>
      <c r="BJ39" s="10">
        <v>1.95583905141293E-2</v>
      </c>
      <c r="BK39" s="10">
        <v>0</v>
      </c>
      <c r="BL39" s="10">
        <v>0</v>
      </c>
      <c r="BM39" s="10">
        <v>1.95583899409759E-2</v>
      </c>
      <c r="BN39" s="10">
        <v>1.95583899409759E-2</v>
      </c>
      <c r="BO39" s="10">
        <v>0</v>
      </c>
      <c r="BP39" s="10">
        <v>0</v>
      </c>
      <c r="BQ39" s="10">
        <v>1.9558389883660501E-2</v>
      </c>
      <c r="BR39" s="10">
        <v>1.9558389883660501E-2</v>
      </c>
      <c r="BS39" s="10">
        <v>0</v>
      </c>
      <c r="BT39" s="10">
        <v>0</v>
      </c>
      <c r="BU39" s="10">
        <v>1.9558389877928999E-2</v>
      </c>
      <c r="BV39" s="10">
        <v>1.9558389877928999E-2</v>
      </c>
      <c r="BW39" s="10">
        <v>0</v>
      </c>
      <c r="BX39" s="10">
        <v>0</v>
      </c>
      <c r="BY39" s="10">
        <v>1.9558389877355802E-2</v>
      </c>
      <c r="BZ39" s="10">
        <v>1.9558389877355802E-2</v>
      </c>
      <c r="CA39" s="10">
        <v>0</v>
      </c>
      <c r="CB39" s="10">
        <v>0</v>
      </c>
      <c r="CC39" s="10">
        <v>1.95583898772985E-2</v>
      </c>
      <c r="CD39" s="10">
        <v>1.95583898772985E-2</v>
      </c>
      <c r="CE39" s="10">
        <v>0</v>
      </c>
      <c r="CF39" s="10">
        <v>0</v>
      </c>
      <c r="CG39" s="10">
        <v>1.6546700000000001E-2</v>
      </c>
      <c r="CH39" s="10">
        <v>1.5727600000000001E-2</v>
      </c>
      <c r="CI39" s="10">
        <v>0</v>
      </c>
      <c r="CJ39" s="10">
        <v>0</v>
      </c>
      <c r="CK39" s="10">
        <v>4.5281399999999999E-2</v>
      </c>
      <c r="CL39" s="10">
        <v>4.5201499999999999E-2</v>
      </c>
      <c r="CM39" s="10">
        <v>0</v>
      </c>
      <c r="CN39" s="10">
        <v>0</v>
      </c>
      <c r="CO39" s="10">
        <v>4.8903000000000002E-2</v>
      </c>
      <c r="CP39" s="10">
        <v>5.2269700000000002E-2</v>
      </c>
      <c r="CQ39" s="10">
        <v>0</v>
      </c>
      <c r="CR39" s="10">
        <v>0</v>
      </c>
      <c r="CS39" s="10">
        <v>5.5579499999999997E-2</v>
      </c>
      <c r="CT39" s="10">
        <v>5.1332999999999997E-2</v>
      </c>
      <c r="CU39" s="10">
        <v>0</v>
      </c>
      <c r="CV39" s="10">
        <v>0</v>
      </c>
      <c r="CW39" s="10">
        <v>5.5448400000000002E-2</v>
      </c>
      <c r="CX39" s="10">
        <v>4.8735300000000002E-2</v>
      </c>
      <c r="CY39" s="10">
        <v>0</v>
      </c>
      <c r="CZ39" s="10">
        <v>0</v>
      </c>
      <c r="DA39" s="10">
        <v>4.7792899999999999E-2</v>
      </c>
      <c r="DB39" s="10">
        <v>4.78057E-2</v>
      </c>
      <c r="DC39" s="10">
        <v>0</v>
      </c>
      <c r="DD39" s="10">
        <v>0</v>
      </c>
      <c r="DE39" s="10">
        <v>5.4186100000000001E-2</v>
      </c>
      <c r="DF39" s="10">
        <v>5.3959500000000001E-2</v>
      </c>
      <c r="DG39" s="10">
        <v>0</v>
      </c>
      <c r="DH39" s="10">
        <v>0</v>
      </c>
      <c r="DI39" s="10">
        <v>5.0793699999999997E-2</v>
      </c>
      <c r="DJ39" s="10">
        <v>5.0690699999999998E-2</v>
      </c>
      <c r="DK39" s="10">
        <v>0</v>
      </c>
      <c r="DL39" s="10">
        <v>0</v>
      </c>
      <c r="DM39" s="10">
        <v>4.6972199999999999E-2</v>
      </c>
      <c r="DN39" s="10">
        <v>4.7224200000000001E-2</v>
      </c>
      <c r="DO39" s="10">
        <v>0</v>
      </c>
      <c r="DP39" s="10">
        <v>0</v>
      </c>
      <c r="DQ39" s="10">
        <v>5.4549399999999998E-2</v>
      </c>
      <c r="DR39" s="10">
        <v>5.4162700000000001E-2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1.19411823510518E-3</v>
      </c>
      <c r="F40" s="10">
        <v>1.19411823509635E-3</v>
      </c>
      <c r="G40" s="10">
        <v>0</v>
      </c>
      <c r="H40" s="10">
        <v>0</v>
      </c>
      <c r="I40" s="10">
        <v>1.1941182351717899E-3</v>
      </c>
      <c r="J40" s="10">
        <v>1.1941182351007001E-3</v>
      </c>
      <c r="K40" s="10">
        <v>0</v>
      </c>
      <c r="L40" s="10">
        <v>0</v>
      </c>
      <c r="M40" s="10">
        <v>1.1955265405521099E-3</v>
      </c>
      <c r="N40" s="10">
        <v>1.1955173932502699E-3</v>
      </c>
      <c r="O40" s="10">
        <v>0</v>
      </c>
      <c r="P40" s="10">
        <v>0</v>
      </c>
      <c r="Q40" s="10">
        <v>1.1942590909148601E-3</v>
      </c>
      <c r="R40" s="10">
        <v>1.194258176269E-3</v>
      </c>
      <c r="S40" s="10">
        <v>0</v>
      </c>
      <c r="T40" s="10">
        <v>0</v>
      </c>
      <c r="U40" s="10">
        <v>1.19413232114551E-3</v>
      </c>
      <c r="V40" s="10">
        <v>1.1941322295137601E-3</v>
      </c>
      <c r="W40" s="10">
        <v>0</v>
      </c>
      <c r="X40" s="10">
        <v>0</v>
      </c>
      <c r="Y40" s="10">
        <v>1.1941196436699999E-3</v>
      </c>
      <c r="Z40" s="10">
        <v>1.19411963453238E-3</v>
      </c>
      <c r="AA40" s="10">
        <v>0</v>
      </c>
      <c r="AB40" s="10">
        <v>0</v>
      </c>
      <c r="AC40" s="10">
        <v>1.19411837603556E-3</v>
      </c>
      <c r="AD40" s="10">
        <v>1.19411837507108E-3</v>
      </c>
      <c r="AE40" s="10">
        <v>0</v>
      </c>
      <c r="AF40" s="10">
        <v>0</v>
      </c>
      <c r="AG40" s="10">
        <v>1.19411824914017E-3</v>
      </c>
      <c r="AH40" s="10">
        <v>1.1941182490996401E-3</v>
      </c>
      <c r="AI40" s="10">
        <v>0</v>
      </c>
      <c r="AJ40" s="10">
        <v>0</v>
      </c>
      <c r="AK40" s="10">
        <v>1.1941182364672001E-3</v>
      </c>
      <c r="AL40" s="10">
        <v>1.1941182364849101E-3</v>
      </c>
      <c r="AM40" s="10">
        <v>0</v>
      </c>
      <c r="AN40" s="10">
        <v>0</v>
      </c>
      <c r="AO40" s="10">
        <v>1.19411823521309E-3</v>
      </c>
      <c r="AP40" s="10">
        <v>1.1941182352281901E-3</v>
      </c>
      <c r="AQ40" s="10">
        <v>0</v>
      </c>
      <c r="AR40" s="10">
        <v>0</v>
      </c>
      <c r="AS40" s="10">
        <v>1.0516597294077099E-3</v>
      </c>
      <c r="AT40" s="10">
        <v>1.0516597294033701E-3</v>
      </c>
      <c r="AU40" s="10">
        <v>0</v>
      </c>
      <c r="AV40" s="10">
        <v>0</v>
      </c>
      <c r="AW40" s="10">
        <v>1.0516597294600301E-3</v>
      </c>
      <c r="AX40" s="10">
        <v>1.0516597294240599E-3</v>
      </c>
      <c r="AY40" s="10">
        <v>0</v>
      </c>
      <c r="AZ40" s="10">
        <v>0</v>
      </c>
      <c r="BA40" s="10">
        <v>1.05257194729759E-3</v>
      </c>
      <c r="BB40" s="10">
        <v>1.05255110327483E-3</v>
      </c>
      <c r="BC40" s="10">
        <v>0</v>
      </c>
      <c r="BD40" s="10">
        <v>0</v>
      </c>
      <c r="BE40" s="10">
        <v>1.0517509629411499E-3</v>
      </c>
      <c r="BF40" s="10">
        <v>1.05174887829819E-3</v>
      </c>
      <c r="BG40" s="10">
        <v>0</v>
      </c>
      <c r="BH40" s="10">
        <v>0</v>
      </c>
      <c r="BI40" s="10">
        <v>1.0516688529286101E-3</v>
      </c>
      <c r="BJ40" s="10">
        <v>1.0516686444142101E-3</v>
      </c>
      <c r="BK40" s="10">
        <v>0</v>
      </c>
      <c r="BL40" s="10">
        <v>0</v>
      </c>
      <c r="BM40" s="10">
        <v>1.05166064168897E-3</v>
      </c>
      <c r="BN40" s="10">
        <v>1.05166062089395E-3</v>
      </c>
      <c r="BO40" s="10">
        <v>0</v>
      </c>
      <c r="BP40" s="10">
        <v>0</v>
      </c>
      <c r="BQ40" s="10">
        <v>1.05165982071364E-3</v>
      </c>
      <c r="BR40" s="10">
        <v>1.05165981857211E-3</v>
      </c>
      <c r="BS40" s="10">
        <v>0</v>
      </c>
      <c r="BT40" s="10">
        <v>0</v>
      </c>
      <c r="BU40" s="10">
        <v>1.0516597384629301E-3</v>
      </c>
      <c r="BV40" s="10">
        <v>1.0516597383046799E-3</v>
      </c>
      <c r="BW40" s="10">
        <v>0</v>
      </c>
      <c r="BX40" s="10">
        <v>0</v>
      </c>
      <c r="BY40" s="10">
        <v>1.0516597303304601E-3</v>
      </c>
      <c r="BZ40" s="10">
        <v>1.0516597302854601E-3</v>
      </c>
      <c r="CA40" s="10">
        <v>0</v>
      </c>
      <c r="CB40" s="10">
        <v>0</v>
      </c>
      <c r="CC40" s="10">
        <v>1.0516597294923801E-3</v>
      </c>
      <c r="CD40" s="10">
        <v>1.0516597294835E-3</v>
      </c>
      <c r="CE40" s="10">
        <v>0</v>
      </c>
      <c r="CF40" s="10">
        <v>0</v>
      </c>
      <c r="CG40" s="10">
        <v>2.5881899999999999E-2</v>
      </c>
      <c r="CH40" s="10">
        <v>2.48413E-2</v>
      </c>
      <c r="CI40" s="10">
        <v>0</v>
      </c>
      <c r="CJ40" s="10">
        <v>0</v>
      </c>
      <c r="CK40" s="10">
        <v>5.4924300000000002E-2</v>
      </c>
      <c r="CL40" s="10">
        <v>5.4310999999999998E-2</v>
      </c>
      <c r="CM40" s="10">
        <v>0</v>
      </c>
      <c r="CN40" s="10">
        <v>0</v>
      </c>
      <c r="CO40" s="10">
        <v>6.13789E-2</v>
      </c>
      <c r="CP40" s="10">
        <v>5.7050299999999998E-2</v>
      </c>
      <c r="CQ40" s="10">
        <v>0</v>
      </c>
      <c r="CR40" s="10">
        <v>0</v>
      </c>
      <c r="CS40" s="10">
        <v>5.96509E-2</v>
      </c>
      <c r="CT40" s="10">
        <v>5.6699399999999997E-2</v>
      </c>
      <c r="CU40" s="10">
        <v>0</v>
      </c>
      <c r="CV40" s="10">
        <v>0</v>
      </c>
      <c r="CW40" s="10">
        <v>5.5952399999999999E-2</v>
      </c>
      <c r="CX40" s="10">
        <v>5.5729099999999997E-2</v>
      </c>
      <c r="CY40" s="10">
        <v>0</v>
      </c>
      <c r="CZ40" s="10">
        <v>0</v>
      </c>
      <c r="DA40" s="10">
        <v>6.4069100000000004E-2</v>
      </c>
      <c r="DB40" s="10">
        <v>5.6833399999999999E-2</v>
      </c>
      <c r="DC40" s="10">
        <v>0</v>
      </c>
      <c r="DD40" s="10">
        <v>0</v>
      </c>
      <c r="DE40" s="10">
        <v>6.0839699999999997E-2</v>
      </c>
      <c r="DF40" s="10">
        <v>7.4280700000000005E-2</v>
      </c>
      <c r="DG40" s="10">
        <v>0</v>
      </c>
      <c r="DH40" s="10">
        <v>0</v>
      </c>
      <c r="DI40" s="10">
        <v>5.8765499999999998E-2</v>
      </c>
      <c r="DJ40" s="10">
        <v>6.5922900000000006E-2</v>
      </c>
      <c r="DK40" s="10">
        <v>0</v>
      </c>
      <c r="DL40" s="10">
        <v>0</v>
      </c>
      <c r="DM40" s="10">
        <v>5.4714699999999998E-2</v>
      </c>
      <c r="DN40" s="10">
        <v>5.45345E-2</v>
      </c>
      <c r="DO40" s="10">
        <v>0</v>
      </c>
      <c r="DP40" s="10">
        <v>0</v>
      </c>
      <c r="DQ40" s="10">
        <v>6.5648899999999996E-2</v>
      </c>
      <c r="DR40" s="10">
        <v>0.1009123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1.6469857655465601E-6</v>
      </c>
      <c r="F41" s="10">
        <v>1.64694544579902E-6</v>
      </c>
      <c r="G41" s="10">
        <v>0</v>
      </c>
      <c r="H41" s="10">
        <v>0</v>
      </c>
      <c r="I41" s="10">
        <v>5.4428528528660502E-6</v>
      </c>
      <c r="J41" s="10">
        <v>1.6642819063231201E-6</v>
      </c>
      <c r="K41" s="10">
        <v>0</v>
      </c>
      <c r="L41" s="10">
        <v>0</v>
      </c>
      <c r="M41" s="10">
        <v>4.2037553612317397E-5</v>
      </c>
      <c r="N41" s="10">
        <v>4.2186403608805698E-5</v>
      </c>
      <c r="O41" s="10">
        <v>0</v>
      </c>
      <c r="P41" s="10">
        <v>0</v>
      </c>
      <c r="Q41" s="10">
        <v>2.3390348474094901E-5</v>
      </c>
      <c r="R41" s="10">
        <v>2.34055672572453E-5</v>
      </c>
      <c r="S41" s="10">
        <v>0</v>
      </c>
      <c r="T41" s="10">
        <v>0</v>
      </c>
      <c r="U41" s="10">
        <v>2.0267830279863099E-5</v>
      </c>
      <c r="V41" s="10">
        <v>2.0251781625624199E-5</v>
      </c>
      <c r="W41" s="10">
        <v>0</v>
      </c>
      <c r="X41" s="10">
        <v>0</v>
      </c>
      <c r="Y41" s="10">
        <v>1.34716246975586E-5</v>
      </c>
      <c r="Z41" s="10">
        <v>1.32929092322986E-5</v>
      </c>
      <c r="AA41" s="10">
        <v>0</v>
      </c>
      <c r="AB41" s="10">
        <v>0</v>
      </c>
      <c r="AC41" s="10">
        <v>5.2697650971822398E-6</v>
      </c>
      <c r="AD41" s="10">
        <v>4.1408369144541097E-6</v>
      </c>
      <c r="AE41" s="10">
        <v>0</v>
      </c>
      <c r="AF41" s="10">
        <v>0</v>
      </c>
      <c r="AG41" s="10">
        <v>4.7173307393677499E-6</v>
      </c>
      <c r="AH41" s="10">
        <v>1.9463520553458799E-6</v>
      </c>
      <c r="AI41" s="10">
        <v>0</v>
      </c>
      <c r="AJ41" s="10">
        <v>0</v>
      </c>
      <c r="AK41" s="10">
        <v>4.9844275054056197E-6</v>
      </c>
      <c r="AL41" s="10">
        <v>1.7088171058790601E-6</v>
      </c>
      <c r="AM41" s="10">
        <v>0</v>
      </c>
      <c r="AN41" s="10">
        <v>0</v>
      </c>
      <c r="AO41" s="10">
        <v>6.9053276092745398E-6</v>
      </c>
      <c r="AP41" s="10">
        <v>1.67303903099436E-6</v>
      </c>
      <c r="AQ41" s="10">
        <v>0</v>
      </c>
      <c r="AR41" s="10">
        <v>0</v>
      </c>
      <c r="AS41" s="10">
        <v>1.5227969773482301E-6</v>
      </c>
      <c r="AT41" s="10">
        <v>1.52276825626059E-6</v>
      </c>
      <c r="AU41" s="10">
        <v>0</v>
      </c>
      <c r="AV41" s="10">
        <v>0</v>
      </c>
      <c r="AW41" s="10">
        <v>1.7710520536658599E-6</v>
      </c>
      <c r="AX41" s="10">
        <v>1.51192213098685E-6</v>
      </c>
      <c r="AY41" s="10">
        <v>0</v>
      </c>
      <c r="AZ41" s="10">
        <v>0</v>
      </c>
      <c r="BA41" s="10">
        <v>3.3683828643335897E-5</v>
      </c>
      <c r="BB41" s="10">
        <v>3.3849878421492698E-5</v>
      </c>
      <c r="BC41" s="10">
        <v>0</v>
      </c>
      <c r="BD41" s="10">
        <v>0</v>
      </c>
      <c r="BE41" s="10">
        <v>2.0383782846886099E-5</v>
      </c>
      <c r="BF41" s="10">
        <v>2.0400831423146999E-5</v>
      </c>
      <c r="BG41" s="10">
        <v>0</v>
      </c>
      <c r="BH41" s="10">
        <v>0</v>
      </c>
      <c r="BI41" s="10">
        <v>1.79811550412024E-5</v>
      </c>
      <c r="BJ41" s="10">
        <v>1.7977673963543602E-5</v>
      </c>
      <c r="BK41" s="10">
        <v>0</v>
      </c>
      <c r="BL41" s="10">
        <v>0</v>
      </c>
      <c r="BM41" s="10">
        <v>1.1882045777385699E-5</v>
      </c>
      <c r="BN41" s="10">
        <v>1.1844753768765201E-5</v>
      </c>
      <c r="BO41" s="10">
        <v>0</v>
      </c>
      <c r="BP41" s="10">
        <v>0</v>
      </c>
      <c r="BQ41" s="10">
        <v>3.7864315119630201E-6</v>
      </c>
      <c r="BR41" s="10">
        <v>3.7269502892685201E-6</v>
      </c>
      <c r="BS41" s="10">
        <v>0</v>
      </c>
      <c r="BT41" s="10">
        <v>0</v>
      </c>
      <c r="BU41" s="10">
        <v>1.5035506919806201E-6</v>
      </c>
      <c r="BV41" s="10">
        <v>1.77263841592636E-6</v>
      </c>
      <c r="BW41" s="10">
        <v>0</v>
      </c>
      <c r="BX41" s="10">
        <v>0</v>
      </c>
      <c r="BY41" s="10">
        <v>1.6843236455305499E-6</v>
      </c>
      <c r="BZ41" s="10">
        <v>1.5541850153748901E-6</v>
      </c>
      <c r="CA41" s="10">
        <v>0</v>
      </c>
      <c r="CB41" s="10">
        <v>0</v>
      </c>
      <c r="CC41" s="10">
        <v>3.0338948618468599E-6</v>
      </c>
      <c r="CD41" s="10">
        <v>1.51995219095662E-6</v>
      </c>
      <c r="CE41" s="10">
        <v>0</v>
      </c>
      <c r="CF41" s="10">
        <v>0</v>
      </c>
      <c r="CG41" s="10">
        <v>3.9139399999999998E-2</v>
      </c>
      <c r="CH41" s="10">
        <v>3.8258100000000003E-2</v>
      </c>
      <c r="CI41" s="10">
        <v>0</v>
      </c>
      <c r="CJ41" s="10">
        <v>0</v>
      </c>
      <c r="CK41" s="10">
        <v>6.5718200000000004E-2</v>
      </c>
      <c r="CL41" s="10">
        <v>6.3792299999999996E-2</v>
      </c>
      <c r="CM41" s="10">
        <v>0</v>
      </c>
      <c r="CN41" s="10">
        <v>0</v>
      </c>
      <c r="CO41" s="10">
        <v>7.3286900000000002E-2</v>
      </c>
      <c r="CP41" s="10">
        <v>7.3174199999999995E-2</v>
      </c>
      <c r="CQ41" s="10">
        <v>0</v>
      </c>
      <c r="CR41" s="10">
        <v>0</v>
      </c>
      <c r="CS41" s="10">
        <v>7.46893E-2</v>
      </c>
      <c r="CT41" s="10">
        <v>7.3180800000000004E-2</v>
      </c>
      <c r="CU41" s="10">
        <v>0</v>
      </c>
      <c r="CV41" s="10">
        <v>0</v>
      </c>
      <c r="CW41" s="10">
        <v>7.1204900000000002E-2</v>
      </c>
      <c r="CX41" s="10">
        <v>6.9931400000000005E-2</v>
      </c>
      <c r="CY41" s="10">
        <v>0</v>
      </c>
      <c r="CZ41" s="10">
        <v>0</v>
      </c>
      <c r="DA41" s="10">
        <v>7.3346800000000004E-2</v>
      </c>
      <c r="DB41" s="10">
        <v>7.2634699999999996E-2</v>
      </c>
      <c r="DC41" s="10">
        <v>0</v>
      </c>
      <c r="DD41" s="10">
        <v>0</v>
      </c>
      <c r="DE41" s="10">
        <v>7.7386200000000002E-2</v>
      </c>
      <c r="DF41" s="10">
        <v>7.5281100000000004E-2</v>
      </c>
      <c r="DG41" s="10">
        <v>0</v>
      </c>
      <c r="DH41" s="10">
        <v>0</v>
      </c>
      <c r="DI41" s="10">
        <v>7.8541700000000006E-2</v>
      </c>
      <c r="DJ41" s="10">
        <v>8.1829100000000002E-2</v>
      </c>
      <c r="DK41" s="10">
        <v>0</v>
      </c>
      <c r="DL41" s="10">
        <v>0</v>
      </c>
      <c r="DM41" s="10">
        <v>7.1989800000000007E-2</v>
      </c>
      <c r="DN41" s="10">
        <v>7.7536900000000006E-2</v>
      </c>
      <c r="DO41" s="10">
        <v>0</v>
      </c>
      <c r="DP41" s="10">
        <v>0</v>
      </c>
      <c r="DQ41" s="10">
        <v>8.3016599999999996E-2</v>
      </c>
      <c r="DR41" s="10">
        <v>8.8744199999999995E-2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1.1752126738429099E-6</v>
      </c>
      <c r="F42" s="10">
        <v>1.1841223838127099E-6</v>
      </c>
      <c r="G42" s="10">
        <v>0</v>
      </c>
      <c r="H42" s="10">
        <v>0</v>
      </c>
      <c r="I42" s="10">
        <v>3.0156565490178799</v>
      </c>
      <c r="J42" s="10">
        <v>8.31396010042562E-5</v>
      </c>
      <c r="K42" s="10">
        <v>0</v>
      </c>
      <c r="L42" s="10">
        <v>0</v>
      </c>
      <c r="M42" s="10">
        <v>7.92785243675098E-6</v>
      </c>
      <c r="N42" s="10">
        <v>5.4955124705879898E-6</v>
      </c>
      <c r="O42" s="10">
        <v>0</v>
      </c>
      <c r="P42" s="10">
        <v>0</v>
      </c>
      <c r="Q42" s="10">
        <v>4.7491592454207404E-6</v>
      </c>
      <c r="R42" s="10">
        <v>4.8480163398478801E-6</v>
      </c>
      <c r="S42" s="10">
        <v>0</v>
      </c>
      <c r="T42" s="10">
        <v>0</v>
      </c>
      <c r="U42" s="10">
        <v>2.20015272134333E-6</v>
      </c>
      <c r="V42" s="10">
        <v>2.0735358716994501E-6</v>
      </c>
      <c r="W42" s="10">
        <v>0</v>
      </c>
      <c r="X42" s="10">
        <v>0</v>
      </c>
      <c r="Y42" s="10">
        <v>8.2373480836395195E-7</v>
      </c>
      <c r="Z42" s="10">
        <v>3.5551639481629099E-7</v>
      </c>
      <c r="AA42" s="10">
        <v>0</v>
      </c>
      <c r="AB42" s="10">
        <v>0</v>
      </c>
      <c r="AC42" s="10">
        <v>4.1659955059003601E-6</v>
      </c>
      <c r="AD42" s="10">
        <v>1.9748957671983401E-7</v>
      </c>
      <c r="AE42" s="10">
        <v>0</v>
      </c>
      <c r="AF42" s="10">
        <v>0</v>
      </c>
      <c r="AG42" s="10">
        <v>3.2053938866738497E-5</v>
      </c>
      <c r="AH42" s="10">
        <v>1.8060853082535501E-7</v>
      </c>
      <c r="AI42" s="10">
        <v>0</v>
      </c>
      <c r="AJ42" s="10">
        <v>0</v>
      </c>
      <c r="AK42" s="10">
        <v>3.0973494358477199E-4</v>
      </c>
      <c r="AL42" s="10">
        <v>9.6007135394482494E-8</v>
      </c>
      <c r="AM42" s="10">
        <v>0</v>
      </c>
      <c r="AN42" s="10">
        <v>0</v>
      </c>
      <c r="AO42" s="10">
        <v>3.3852553169708699E-3</v>
      </c>
      <c r="AP42" s="10">
        <v>1.48687826426186E-7</v>
      </c>
      <c r="AQ42" s="10">
        <v>0</v>
      </c>
      <c r="AR42" s="10">
        <v>0</v>
      </c>
      <c r="AS42" s="10">
        <v>3.2606214985831798E-7</v>
      </c>
      <c r="AT42" s="10">
        <v>3.14764804381492E-7</v>
      </c>
      <c r="AU42" s="10">
        <v>0</v>
      </c>
      <c r="AV42" s="10">
        <v>0</v>
      </c>
      <c r="AW42" s="10">
        <v>0.62933554588126495</v>
      </c>
      <c r="AX42" s="10">
        <v>1.8824746066800198E-5</v>
      </c>
      <c r="AY42" s="10">
        <v>0</v>
      </c>
      <c r="AZ42" s="10">
        <v>0</v>
      </c>
      <c r="BA42" s="10">
        <v>4.6322917875181898E-6</v>
      </c>
      <c r="BB42" s="10">
        <v>3.7000842455551101E-6</v>
      </c>
      <c r="BC42" s="10">
        <v>0</v>
      </c>
      <c r="BD42" s="10">
        <v>0</v>
      </c>
      <c r="BE42" s="10">
        <v>3.2104206151495502E-6</v>
      </c>
      <c r="BF42" s="10">
        <v>3.1600729889920199E-6</v>
      </c>
      <c r="BG42" s="10">
        <v>0</v>
      </c>
      <c r="BH42" s="10">
        <v>0</v>
      </c>
      <c r="BI42" s="10">
        <v>1.45201076026282E-6</v>
      </c>
      <c r="BJ42" s="10">
        <v>1.37938341608057E-6</v>
      </c>
      <c r="BK42" s="10">
        <v>0</v>
      </c>
      <c r="BL42" s="10">
        <v>0</v>
      </c>
      <c r="BM42" s="10">
        <v>4.1474504416655902E-7</v>
      </c>
      <c r="BN42" s="10">
        <v>2.7498401590662198E-7</v>
      </c>
      <c r="BO42" s="10">
        <v>0</v>
      </c>
      <c r="BP42" s="10">
        <v>0</v>
      </c>
      <c r="BQ42" s="10">
        <v>1.23316453066573E-6</v>
      </c>
      <c r="BR42" s="10">
        <v>1.6202116232960699E-7</v>
      </c>
      <c r="BS42" s="10">
        <v>0</v>
      </c>
      <c r="BT42" s="10">
        <v>0</v>
      </c>
      <c r="BU42" s="10">
        <v>7.8392340326187805E-6</v>
      </c>
      <c r="BV42" s="10">
        <v>1.3405908845797999E-7</v>
      </c>
      <c r="BW42" s="10">
        <v>0</v>
      </c>
      <c r="BX42" s="10">
        <v>0</v>
      </c>
      <c r="BY42" s="10">
        <v>6.6749222419484598E-5</v>
      </c>
      <c r="BZ42" s="10">
        <v>5.91181487731522E-8</v>
      </c>
      <c r="CA42" s="10">
        <v>0</v>
      </c>
      <c r="CB42" s="10">
        <v>0</v>
      </c>
      <c r="CC42" s="10">
        <v>9.2725908122828099E-4</v>
      </c>
      <c r="CD42" s="10">
        <v>4.0644838421743897E-8</v>
      </c>
      <c r="CE42" s="10">
        <v>0</v>
      </c>
      <c r="CF42" s="10">
        <v>0</v>
      </c>
      <c r="CG42" s="10">
        <v>6.9886900000000002E-2</v>
      </c>
      <c r="CH42" s="10">
        <v>6.8810099999999999E-2</v>
      </c>
      <c r="CI42" s="10">
        <v>0</v>
      </c>
      <c r="CJ42" s="10">
        <v>0</v>
      </c>
      <c r="CK42" s="10">
        <v>9.5183100000000007E-2</v>
      </c>
      <c r="CL42" s="10">
        <v>9.6473500000000004E-2</v>
      </c>
      <c r="CM42" s="10">
        <v>0</v>
      </c>
      <c r="CN42" s="10">
        <v>0</v>
      </c>
      <c r="CO42" s="10">
        <v>0.10956490000000001</v>
      </c>
      <c r="CP42" s="10">
        <v>0.10712480000000001</v>
      </c>
      <c r="CQ42" s="10">
        <v>0</v>
      </c>
      <c r="CR42" s="10">
        <v>0</v>
      </c>
      <c r="CS42" s="10">
        <v>0.10896989999999999</v>
      </c>
      <c r="CT42" s="10">
        <v>0.10632610000000001</v>
      </c>
      <c r="CU42" s="10">
        <v>0</v>
      </c>
      <c r="CV42" s="10">
        <v>0</v>
      </c>
      <c r="CW42" s="10">
        <v>0.1046813</v>
      </c>
      <c r="CX42" s="10">
        <v>0.1055027</v>
      </c>
      <c r="CY42" s="10">
        <v>0</v>
      </c>
      <c r="CZ42" s="10">
        <v>0</v>
      </c>
      <c r="DA42" s="10">
        <v>0.1083544</v>
      </c>
      <c r="DB42" s="10">
        <v>0.1157594</v>
      </c>
      <c r="DC42" s="10">
        <v>0</v>
      </c>
      <c r="DD42" s="10">
        <v>0</v>
      </c>
      <c r="DE42" s="10">
        <v>0.1242321</v>
      </c>
      <c r="DF42" s="10">
        <v>0.12728639999999999</v>
      </c>
      <c r="DG42" s="10">
        <v>0</v>
      </c>
      <c r="DH42" s="10">
        <v>0</v>
      </c>
      <c r="DI42" s="10">
        <v>0.1160418</v>
      </c>
      <c r="DJ42" s="10">
        <v>0.118065</v>
      </c>
      <c r="DK42" s="10">
        <v>0</v>
      </c>
      <c r="DL42" s="10">
        <v>0</v>
      </c>
      <c r="DM42" s="10">
        <v>0.12209540000000001</v>
      </c>
      <c r="DN42" s="10">
        <v>0.1129299</v>
      </c>
      <c r="DO42" s="10">
        <v>0</v>
      </c>
      <c r="DP42" s="10">
        <v>0</v>
      </c>
      <c r="DQ42" s="10">
        <v>0.1201648</v>
      </c>
      <c r="DR42" s="10">
        <v>0.11443730000000001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2.4959444999694799E-6</v>
      </c>
      <c r="F43" s="10">
        <v>8.8984992737683993E-6</v>
      </c>
      <c r="G43" s="10">
        <v>0</v>
      </c>
      <c r="H43" s="10">
        <v>0</v>
      </c>
      <c r="I43" s="10">
        <v>20.726698228973</v>
      </c>
      <c r="J43" s="10">
        <v>1.0469853100981701E-3</v>
      </c>
      <c r="K43" s="10">
        <v>0</v>
      </c>
      <c r="L43" s="10">
        <v>0</v>
      </c>
      <c r="M43" s="10">
        <v>3.5305463512713699E-6</v>
      </c>
      <c r="N43" s="10">
        <v>3.39388315888367E-6</v>
      </c>
      <c r="O43" s="10">
        <v>0</v>
      </c>
      <c r="P43" s="10">
        <v>0</v>
      </c>
      <c r="Q43" s="10">
        <v>2.3135182232181301E-6</v>
      </c>
      <c r="R43" s="10">
        <v>2.0558026825046E-6</v>
      </c>
      <c r="S43" s="10">
        <v>0</v>
      </c>
      <c r="T43" s="10">
        <v>0</v>
      </c>
      <c r="U43" s="10">
        <v>6.5728283971111502E-7</v>
      </c>
      <c r="V43" s="10">
        <v>2.1995302670885199E-7</v>
      </c>
      <c r="W43" s="10">
        <v>0</v>
      </c>
      <c r="X43" s="10">
        <v>0</v>
      </c>
      <c r="Y43" s="10">
        <v>8.3711393017438198E-7</v>
      </c>
      <c r="Z43" s="10">
        <v>7.1076740798536901E-8</v>
      </c>
      <c r="AA43" s="10">
        <v>0</v>
      </c>
      <c r="AB43" s="10">
        <v>0</v>
      </c>
      <c r="AC43" s="10">
        <v>7.2477523644920396E-6</v>
      </c>
      <c r="AD43" s="10">
        <v>7.3659369825840302E-8</v>
      </c>
      <c r="AE43" s="10">
        <v>0</v>
      </c>
      <c r="AF43" s="10">
        <v>0</v>
      </c>
      <c r="AG43" s="10">
        <v>1.13676996988943E-4</v>
      </c>
      <c r="AH43" s="10">
        <v>5.4748492156475599E-8</v>
      </c>
      <c r="AI43" s="10">
        <v>0</v>
      </c>
      <c r="AJ43" s="10">
        <v>0</v>
      </c>
      <c r="AK43" s="10">
        <v>7.9504302993882502E-4</v>
      </c>
      <c r="AL43" s="10">
        <v>4.4543822699805202E-8</v>
      </c>
      <c r="AM43" s="10">
        <v>0</v>
      </c>
      <c r="AN43" s="10">
        <v>0</v>
      </c>
      <c r="AO43" s="10">
        <v>6.3227518985513598E-3</v>
      </c>
      <c r="AP43" s="10">
        <v>1.34018934196817E-7</v>
      </c>
      <c r="AQ43" s="10">
        <v>0</v>
      </c>
      <c r="AR43" s="10">
        <v>0</v>
      </c>
      <c r="AS43" s="10">
        <v>7.2935525760333497E-7</v>
      </c>
      <c r="AT43" s="10">
        <v>2.4037536734411002E-6</v>
      </c>
      <c r="AU43" s="10">
        <v>0</v>
      </c>
      <c r="AV43" s="10">
        <v>0</v>
      </c>
      <c r="AW43" s="10">
        <v>5.1934247093905901</v>
      </c>
      <c r="AX43" s="10">
        <v>2.80166110724714E-4</v>
      </c>
      <c r="AY43" s="10">
        <v>0</v>
      </c>
      <c r="AZ43" s="10">
        <v>0</v>
      </c>
      <c r="BA43" s="10">
        <v>1.8056392453898201E-6</v>
      </c>
      <c r="BB43" s="10">
        <v>1.9161107255153501E-6</v>
      </c>
      <c r="BC43" s="10">
        <v>0</v>
      </c>
      <c r="BD43" s="10">
        <v>0</v>
      </c>
      <c r="BE43" s="10">
        <v>1.3151290244989199E-6</v>
      </c>
      <c r="BF43" s="10">
        <v>1.1596706453120099E-6</v>
      </c>
      <c r="BG43" s="10">
        <v>0</v>
      </c>
      <c r="BH43" s="10">
        <v>0</v>
      </c>
      <c r="BI43" s="10">
        <v>3.2692067976889002E-7</v>
      </c>
      <c r="BJ43" s="10">
        <v>1.2622418168513901E-7</v>
      </c>
      <c r="BK43" s="10">
        <v>0</v>
      </c>
      <c r="BL43" s="10">
        <v>0</v>
      </c>
      <c r="BM43" s="10">
        <v>2.3619157415856199E-7</v>
      </c>
      <c r="BN43" s="10">
        <v>4.0123562352302399E-8</v>
      </c>
      <c r="BO43" s="10">
        <v>0</v>
      </c>
      <c r="BP43" s="10">
        <v>0</v>
      </c>
      <c r="BQ43" s="10">
        <v>1.7291403582631699E-6</v>
      </c>
      <c r="BR43" s="10">
        <v>3.4947045931182699E-8</v>
      </c>
      <c r="BS43" s="10">
        <v>0</v>
      </c>
      <c r="BT43" s="10">
        <v>0</v>
      </c>
      <c r="BU43" s="10">
        <v>2.3334066785705401E-5</v>
      </c>
      <c r="BV43" s="10">
        <v>1.7509549856512501E-8</v>
      </c>
      <c r="BW43" s="10">
        <v>0</v>
      </c>
      <c r="BX43" s="10">
        <v>0</v>
      </c>
      <c r="BY43" s="10">
        <v>2.3675998714196199E-4</v>
      </c>
      <c r="BZ43" s="10">
        <v>1.1104368675471899E-8</v>
      </c>
      <c r="CA43" s="10">
        <v>0</v>
      </c>
      <c r="CB43" s="10">
        <v>0</v>
      </c>
      <c r="CC43" s="10">
        <v>1.57816929623937E-3</v>
      </c>
      <c r="CD43" s="10">
        <v>3.2993959153225998E-8</v>
      </c>
      <c r="CE43" s="10">
        <v>0</v>
      </c>
      <c r="CF43" s="10">
        <v>0</v>
      </c>
      <c r="CG43" s="10">
        <v>0.1262462</v>
      </c>
      <c r="CH43" s="10">
        <v>0.13213320000000001</v>
      </c>
      <c r="CI43" s="10">
        <v>0</v>
      </c>
      <c r="CJ43" s="10">
        <v>0</v>
      </c>
      <c r="CK43" s="10">
        <v>0.15672320000000001</v>
      </c>
      <c r="CL43" s="10">
        <v>0.17207549999999999</v>
      </c>
      <c r="CM43" s="10">
        <v>0</v>
      </c>
      <c r="CN43" s="10">
        <v>0</v>
      </c>
      <c r="CO43" s="10">
        <v>0.18322530000000001</v>
      </c>
      <c r="CP43" s="10">
        <v>0.17643059999999999</v>
      </c>
      <c r="CQ43" s="10">
        <v>0</v>
      </c>
      <c r="CR43" s="10">
        <v>0</v>
      </c>
      <c r="CS43" s="10">
        <v>0.17525579999999999</v>
      </c>
      <c r="CT43" s="10">
        <v>0.17126150000000001</v>
      </c>
      <c r="CU43" s="10">
        <v>0</v>
      </c>
      <c r="CV43" s="10">
        <v>0</v>
      </c>
      <c r="CW43" s="10">
        <v>0.1662642</v>
      </c>
      <c r="CX43" s="10">
        <v>0.16169120000000001</v>
      </c>
      <c r="CY43" s="10">
        <v>0</v>
      </c>
      <c r="CZ43" s="10">
        <v>0</v>
      </c>
      <c r="DA43" s="10">
        <v>0.17611289999999999</v>
      </c>
      <c r="DB43" s="10">
        <v>0.17364270000000001</v>
      </c>
      <c r="DC43" s="10">
        <v>0</v>
      </c>
      <c r="DD43" s="10">
        <v>0</v>
      </c>
      <c r="DE43" s="10">
        <v>0.20061039999999999</v>
      </c>
      <c r="DF43" s="10">
        <v>0.1949245</v>
      </c>
      <c r="DG43" s="10">
        <v>0</v>
      </c>
      <c r="DH43" s="10">
        <v>0</v>
      </c>
      <c r="DI43" s="10">
        <v>0.1882228</v>
      </c>
      <c r="DJ43" s="10">
        <v>0.1839519</v>
      </c>
      <c r="DK43" s="10">
        <v>0</v>
      </c>
      <c r="DL43" s="10">
        <v>0</v>
      </c>
      <c r="DM43" s="10">
        <v>0.17597099999999999</v>
      </c>
      <c r="DN43" s="10">
        <v>0.17610149999999999</v>
      </c>
      <c r="DO43" s="10">
        <v>0</v>
      </c>
      <c r="DP43" s="10">
        <v>0</v>
      </c>
      <c r="DQ43" s="10">
        <v>0.19900970000000001</v>
      </c>
      <c r="DR43" s="10">
        <v>0.1973636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4.4960062950849499E-5</v>
      </c>
      <c r="F44" s="10">
        <v>6.1300331365199401E-4</v>
      </c>
      <c r="G44" s="10">
        <v>0</v>
      </c>
      <c r="H44" s="10">
        <v>0</v>
      </c>
      <c r="I44" s="10">
        <v>279.77762225689401</v>
      </c>
      <c r="J44" s="10">
        <v>0.13573614683474999</v>
      </c>
      <c r="K44" s="10">
        <v>0</v>
      </c>
      <c r="L44" s="10">
        <v>0</v>
      </c>
      <c r="M44" s="10">
        <v>2.4482312568352401E-6</v>
      </c>
      <c r="N44" s="10">
        <v>2.70193087810455E-6</v>
      </c>
      <c r="O44" s="10">
        <v>0</v>
      </c>
      <c r="P44" s="10">
        <v>0</v>
      </c>
      <c r="Q44" s="10">
        <v>1.45739984702686E-6</v>
      </c>
      <c r="R44" s="10">
        <v>8.4394073630866796E-7</v>
      </c>
      <c r="S44" s="10">
        <v>0</v>
      </c>
      <c r="T44" s="10">
        <v>0</v>
      </c>
      <c r="U44" s="10">
        <v>4.3041518438258198E-7</v>
      </c>
      <c r="V44" s="10">
        <v>4.9316155034673197E-8</v>
      </c>
      <c r="W44" s="10">
        <v>0</v>
      </c>
      <c r="X44" s="10">
        <v>0</v>
      </c>
      <c r="Y44" s="10">
        <v>1.6792819224065199E-6</v>
      </c>
      <c r="Z44" s="10">
        <v>5.3600324220748301E-8</v>
      </c>
      <c r="AA44" s="10">
        <v>0</v>
      </c>
      <c r="AB44" s="10">
        <v>0</v>
      </c>
      <c r="AC44" s="10">
        <v>1.5425690435222401E-5</v>
      </c>
      <c r="AD44" s="10">
        <v>4.6260540398357397E-8</v>
      </c>
      <c r="AE44" s="10">
        <v>0</v>
      </c>
      <c r="AF44" s="10">
        <v>0</v>
      </c>
      <c r="AG44" s="10">
        <v>2.02138404347352E-4</v>
      </c>
      <c r="AH44" s="10">
        <v>3.4199603787810102E-8</v>
      </c>
      <c r="AI44" s="10">
        <v>0</v>
      </c>
      <c r="AJ44" s="10">
        <v>0</v>
      </c>
      <c r="AK44" s="10">
        <v>1.90508496598341E-3</v>
      </c>
      <c r="AL44" s="10">
        <v>4.2739217345766402E-8</v>
      </c>
      <c r="AM44" s="10">
        <v>0</v>
      </c>
      <c r="AN44" s="10">
        <v>0</v>
      </c>
      <c r="AO44" s="10">
        <v>1.5804737922735498E-2</v>
      </c>
      <c r="AP44" s="10">
        <v>1.4034710225929699E-7</v>
      </c>
      <c r="AQ44" s="10">
        <v>0</v>
      </c>
      <c r="AR44" s="10">
        <v>0</v>
      </c>
      <c r="AS44" s="10">
        <v>1.10457155926819E-5</v>
      </c>
      <c r="AT44" s="10">
        <v>1.43103089360872E-4</v>
      </c>
      <c r="AU44" s="10">
        <v>0</v>
      </c>
      <c r="AV44" s="10">
        <v>0</v>
      </c>
      <c r="AW44" s="10">
        <v>66.965275781332394</v>
      </c>
      <c r="AX44" s="10">
        <v>3.1646128697214101E-2</v>
      </c>
      <c r="AY44" s="10">
        <v>0</v>
      </c>
      <c r="AZ44" s="10">
        <v>0</v>
      </c>
      <c r="BA44" s="10">
        <v>1.6411777976016899E-6</v>
      </c>
      <c r="BB44" s="10">
        <v>1.6995982072083099E-6</v>
      </c>
      <c r="BC44" s="10">
        <v>0</v>
      </c>
      <c r="BD44" s="10">
        <v>0</v>
      </c>
      <c r="BE44" s="10">
        <v>9.1736694819205599E-7</v>
      </c>
      <c r="BF44" s="10">
        <v>5.3269367829797702E-7</v>
      </c>
      <c r="BG44" s="10">
        <v>0</v>
      </c>
      <c r="BH44" s="10">
        <v>0</v>
      </c>
      <c r="BI44" s="10">
        <v>1.6491271012216999E-7</v>
      </c>
      <c r="BJ44" s="10">
        <v>2.8156614890735699E-8</v>
      </c>
      <c r="BK44" s="10">
        <v>0</v>
      </c>
      <c r="BL44" s="10">
        <v>0</v>
      </c>
      <c r="BM44" s="10">
        <v>3.8132282811471798E-7</v>
      </c>
      <c r="BN44" s="10">
        <v>3.0228762883429102E-8</v>
      </c>
      <c r="BO44" s="10">
        <v>0</v>
      </c>
      <c r="BP44" s="10">
        <v>0</v>
      </c>
      <c r="BQ44" s="10">
        <v>3.7308915483070202E-6</v>
      </c>
      <c r="BR44" s="10">
        <v>2.13775671339344E-8</v>
      </c>
      <c r="BS44" s="10">
        <v>0</v>
      </c>
      <c r="BT44" s="10">
        <v>0</v>
      </c>
      <c r="BU44" s="10">
        <v>5.7679881322110297E-5</v>
      </c>
      <c r="BV44" s="10">
        <v>7.6654962319907392E-9</v>
      </c>
      <c r="BW44" s="10">
        <v>0</v>
      </c>
      <c r="BX44" s="10">
        <v>0</v>
      </c>
      <c r="BY44" s="10">
        <v>4.6094436601940302E-4</v>
      </c>
      <c r="BZ44" s="10">
        <v>1.10346442650284E-8</v>
      </c>
      <c r="CA44" s="10">
        <v>0</v>
      </c>
      <c r="CB44" s="10">
        <v>0</v>
      </c>
      <c r="CC44" s="10">
        <v>3.93254976076262E-3</v>
      </c>
      <c r="CD44" s="10">
        <v>3.3108867638251399E-8</v>
      </c>
      <c r="CE44" s="10">
        <v>0</v>
      </c>
      <c r="CF44" s="10">
        <v>0</v>
      </c>
      <c r="CG44" s="10">
        <v>0.25466929999999999</v>
      </c>
      <c r="CH44" s="10">
        <v>0.25513789999999997</v>
      </c>
      <c r="CI44" s="10">
        <v>0</v>
      </c>
      <c r="CJ44" s="10">
        <v>0</v>
      </c>
      <c r="CK44" s="10">
        <v>0.29527399999999998</v>
      </c>
      <c r="CL44" s="10">
        <v>0.3009484</v>
      </c>
      <c r="CM44" s="10">
        <v>0</v>
      </c>
      <c r="CN44" s="10">
        <v>0</v>
      </c>
      <c r="CO44" s="10">
        <v>0.33111099999999999</v>
      </c>
      <c r="CP44" s="10">
        <v>0.32301649999999998</v>
      </c>
      <c r="CQ44" s="10">
        <v>0</v>
      </c>
      <c r="CR44" s="10">
        <v>0</v>
      </c>
      <c r="CS44" s="10">
        <v>0.33460859999999998</v>
      </c>
      <c r="CT44" s="10">
        <v>0.34178999999999998</v>
      </c>
      <c r="CU44" s="10">
        <v>0</v>
      </c>
      <c r="CV44" s="10">
        <v>0</v>
      </c>
      <c r="CW44" s="10">
        <v>0.31585580000000002</v>
      </c>
      <c r="CX44" s="10">
        <v>0.29722490000000001</v>
      </c>
      <c r="CY44" s="10">
        <v>0</v>
      </c>
      <c r="CZ44" s="10">
        <v>0</v>
      </c>
      <c r="DA44" s="10">
        <v>0.3270033</v>
      </c>
      <c r="DB44" s="10">
        <v>0.32003569999999998</v>
      </c>
      <c r="DC44" s="10">
        <v>0</v>
      </c>
      <c r="DD44" s="10">
        <v>0</v>
      </c>
      <c r="DE44" s="10">
        <v>0.3596761</v>
      </c>
      <c r="DF44" s="10">
        <v>0.33365729999999999</v>
      </c>
      <c r="DG44" s="10">
        <v>0</v>
      </c>
      <c r="DH44" s="10">
        <v>0</v>
      </c>
      <c r="DI44" s="10">
        <v>0.34189039999999998</v>
      </c>
      <c r="DJ44" s="10">
        <v>0.32617600000000002</v>
      </c>
      <c r="DK44" s="10">
        <v>0</v>
      </c>
      <c r="DL44" s="10">
        <v>0</v>
      </c>
      <c r="DM44" s="10">
        <v>0.31866109999999997</v>
      </c>
      <c r="DN44" s="10">
        <v>0.31262279999999998</v>
      </c>
      <c r="DO44" s="10">
        <v>0</v>
      </c>
      <c r="DP44" s="10">
        <v>0</v>
      </c>
      <c r="DQ44" s="10">
        <v>0.34417239999999999</v>
      </c>
      <c r="DR44" s="10">
        <v>0.3549889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2.5108456611633301E-6</v>
      </c>
      <c r="F45" s="10">
        <v>3.1754613629050299E-3</v>
      </c>
      <c r="G45" s="10">
        <v>0</v>
      </c>
      <c r="H45" s="10">
        <v>0</v>
      </c>
      <c r="I45" s="10">
        <v>407.93086187494902</v>
      </c>
      <c r="J45" s="10">
        <v>24.776982762576601</v>
      </c>
      <c r="K45" s="10">
        <v>0</v>
      </c>
      <c r="L45" s="10">
        <v>0</v>
      </c>
      <c r="M45" s="10">
        <v>2.2852455217048398E-6</v>
      </c>
      <c r="N45" s="10">
        <v>2.1262808602984202E-6</v>
      </c>
      <c r="O45" s="10">
        <v>0</v>
      </c>
      <c r="P45" s="10">
        <v>0</v>
      </c>
      <c r="Q45" s="10">
        <v>9.2395778494847004E-7</v>
      </c>
      <c r="R45" s="10">
        <v>2.3014807493115799E-7</v>
      </c>
      <c r="S45" s="10">
        <v>0</v>
      </c>
      <c r="T45" s="10">
        <v>0</v>
      </c>
      <c r="U45" s="10">
        <v>4.8275512654072404E-7</v>
      </c>
      <c r="V45" s="10">
        <v>4.9276345726045902E-8</v>
      </c>
      <c r="W45" s="10">
        <v>0</v>
      </c>
      <c r="X45" s="10">
        <v>0</v>
      </c>
      <c r="Y45" s="10">
        <v>3.5899327031074799E-6</v>
      </c>
      <c r="Z45" s="10">
        <v>4.7160240643218103E-8</v>
      </c>
      <c r="AA45" s="10">
        <v>0</v>
      </c>
      <c r="AB45" s="10">
        <v>0</v>
      </c>
      <c r="AC45" s="10">
        <v>3.02514695249556E-5</v>
      </c>
      <c r="AD45" s="10">
        <v>3.0638963116613698E-8</v>
      </c>
      <c r="AE45" s="10">
        <v>0</v>
      </c>
      <c r="AF45" s="10">
        <v>0</v>
      </c>
      <c r="AG45" s="10">
        <v>3.4879500890383502E-4</v>
      </c>
      <c r="AH45" s="10">
        <v>3.1978559883461002E-8</v>
      </c>
      <c r="AI45" s="10">
        <v>0</v>
      </c>
      <c r="AJ45" s="10">
        <v>0</v>
      </c>
      <c r="AK45" s="10">
        <v>2.92234690277837E-3</v>
      </c>
      <c r="AL45" s="10">
        <v>4.3076587616375202E-8</v>
      </c>
      <c r="AM45" s="10">
        <v>0</v>
      </c>
      <c r="AN45" s="10">
        <v>0</v>
      </c>
      <c r="AO45" s="10">
        <v>3.0650337168481201E-2</v>
      </c>
      <c r="AP45" s="10">
        <v>1.5237019326472299E-7</v>
      </c>
      <c r="AQ45" s="10">
        <v>0</v>
      </c>
      <c r="AR45" s="10">
        <v>0</v>
      </c>
      <c r="AS45" s="10">
        <v>5.5118305761596296E-7</v>
      </c>
      <c r="AT45" s="10">
        <v>8.3448837063545905E-4</v>
      </c>
      <c r="AU45" s="10">
        <v>0</v>
      </c>
      <c r="AV45" s="10">
        <v>0</v>
      </c>
      <c r="AW45" s="10">
        <v>104.659404453232</v>
      </c>
      <c r="AX45" s="10">
        <v>6.1335044067831701</v>
      </c>
      <c r="AY45" s="10">
        <v>0</v>
      </c>
      <c r="AZ45" s="10">
        <v>0</v>
      </c>
      <c r="BA45" s="10">
        <v>1.54760042431132E-6</v>
      </c>
      <c r="BB45" s="10">
        <v>1.3952251900753699E-6</v>
      </c>
      <c r="BC45" s="10">
        <v>0</v>
      </c>
      <c r="BD45" s="10">
        <v>0</v>
      </c>
      <c r="BE45" s="10">
        <v>5.9425642715726796E-7</v>
      </c>
      <c r="BF45" s="10">
        <v>1.5615875765890601E-7</v>
      </c>
      <c r="BG45" s="10">
        <v>0</v>
      </c>
      <c r="BH45" s="10">
        <v>0</v>
      </c>
      <c r="BI45" s="10">
        <v>1.16232033921817E-7</v>
      </c>
      <c r="BJ45" s="10">
        <v>3.0839748713603602E-8</v>
      </c>
      <c r="BK45" s="10">
        <v>0</v>
      </c>
      <c r="BL45" s="10">
        <v>0</v>
      </c>
      <c r="BM45" s="10">
        <v>7.2623279738681696E-7</v>
      </c>
      <c r="BN45" s="10">
        <v>2.86079826338539E-8</v>
      </c>
      <c r="BO45" s="10">
        <v>0</v>
      </c>
      <c r="BP45" s="10">
        <v>0</v>
      </c>
      <c r="BQ45" s="10">
        <v>7.2442908784495801E-6</v>
      </c>
      <c r="BR45" s="10">
        <v>1.36034075539073E-8</v>
      </c>
      <c r="BS45" s="10">
        <v>0</v>
      </c>
      <c r="BT45" s="10">
        <v>0</v>
      </c>
      <c r="BU45" s="10">
        <v>8.9566782776040902E-5</v>
      </c>
      <c r="BV45" s="10">
        <v>7.1209132115665502E-9</v>
      </c>
      <c r="BW45" s="10">
        <v>0</v>
      </c>
      <c r="BX45" s="10">
        <v>0</v>
      </c>
      <c r="BY45" s="10">
        <v>6.9469992202518896E-4</v>
      </c>
      <c r="BZ45" s="10">
        <v>1.0988516322402501E-8</v>
      </c>
      <c r="CA45" s="10">
        <v>0</v>
      </c>
      <c r="CB45" s="10">
        <v>0</v>
      </c>
      <c r="CC45" s="10">
        <v>7.9959636078911506E-3</v>
      </c>
      <c r="CD45" s="10">
        <v>3.6002991928236099E-8</v>
      </c>
      <c r="CE45" s="10">
        <v>0</v>
      </c>
      <c r="CF45" s="10">
        <v>0</v>
      </c>
      <c r="CG45" s="10">
        <v>0.46965240000000003</v>
      </c>
      <c r="CH45" s="10">
        <v>0.58984170000000002</v>
      </c>
      <c r="CI45" s="10">
        <v>0</v>
      </c>
      <c r="CJ45" s="10">
        <v>0</v>
      </c>
      <c r="CK45" s="10">
        <v>1.1651286000000001</v>
      </c>
      <c r="CL45" s="10">
        <v>1.2592913999999999</v>
      </c>
      <c r="CM45" s="10">
        <v>0</v>
      </c>
      <c r="CN45" s="10">
        <v>0</v>
      </c>
      <c r="CO45" s="10">
        <v>1.2887413999999999</v>
      </c>
      <c r="CP45" s="10">
        <v>1.3616653999999999</v>
      </c>
      <c r="CQ45" s="10">
        <v>0</v>
      </c>
      <c r="CR45" s="10">
        <v>0</v>
      </c>
      <c r="CS45" s="10">
        <v>1.3891473999999999</v>
      </c>
      <c r="CT45" s="10">
        <v>1.3740124</v>
      </c>
      <c r="CU45" s="10">
        <v>0</v>
      </c>
      <c r="CV45" s="10">
        <v>0</v>
      </c>
      <c r="CW45" s="10">
        <v>1.1439835</v>
      </c>
      <c r="CX45" s="10">
        <v>1.2498118</v>
      </c>
      <c r="CY45" s="10">
        <v>0</v>
      </c>
      <c r="CZ45" s="10">
        <v>0</v>
      </c>
      <c r="DA45" s="10">
        <v>1.2245733000000001</v>
      </c>
      <c r="DB45" s="10">
        <v>1.2424942000000001</v>
      </c>
      <c r="DC45" s="10">
        <v>0</v>
      </c>
      <c r="DD45" s="10">
        <v>0</v>
      </c>
      <c r="DE45" s="10">
        <v>1.369413</v>
      </c>
      <c r="DF45" s="10">
        <v>1.3289693</v>
      </c>
      <c r="DG45" s="10">
        <v>0</v>
      </c>
      <c r="DH45" s="10">
        <v>0</v>
      </c>
      <c r="DI45" s="10">
        <v>1.2878461999999999</v>
      </c>
      <c r="DJ45" s="10">
        <v>1.3757607999999999</v>
      </c>
      <c r="DK45" s="10">
        <v>0</v>
      </c>
      <c r="DL45" s="10">
        <v>0</v>
      </c>
      <c r="DM45" s="10">
        <v>1.2724264999999999</v>
      </c>
      <c r="DN45" s="10">
        <v>1.2446898</v>
      </c>
      <c r="DO45" s="10">
        <v>0</v>
      </c>
      <c r="DP45" s="10">
        <v>0</v>
      </c>
      <c r="DQ45" s="10">
        <v>1.1938943</v>
      </c>
      <c r="DR45" s="10">
        <v>1.3268358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2.119573764503E-6</v>
      </c>
      <c r="F46" s="10">
        <v>1.5503637484599399E-2</v>
      </c>
      <c r="G46" s="10">
        <v>0</v>
      </c>
      <c r="H46" s="10">
        <v>0</v>
      </c>
      <c r="I46" s="10">
        <v>38.310537051875102</v>
      </c>
      <c r="J46" s="10">
        <v>3957.9452055940501</v>
      </c>
      <c r="K46" s="10">
        <v>0</v>
      </c>
      <c r="L46" s="10">
        <v>0</v>
      </c>
      <c r="M46" s="10">
        <v>1.9761950511565399E-6</v>
      </c>
      <c r="N46" s="10">
        <v>1.4489018501096001E-6</v>
      </c>
      <c r="O46" s="10">
        <v>0</v>
      </c>
      <c r="P46" s="10">
        <v>0</v>
      </c>
      <c r="Q46" s="10">
        <v>5.8369150224279999E-7</v>
      </c>
      <c r="R46" s="10">
        <v>6.2491615250570604E-8</v>
      </c>
      <c r="S46" s="10">
        <v>0</v>
      </c>
      <c r="T46" s="10">
        <v>0</v>
      </c>
      <c r="U46" s="10">
        <v>8.9165905592381002E-7</v>
      </c>
      <c r="V46" s="10">
        <v>4.85038595399168E-8</v>
      </c>
      <c r="W46" s="10">
        <v>0</v>
      </c>
      <c r="X46" s="10">
        <v>0</v>
      </c>
      <c r="Y46" s="10">
        <v>8.3280360740900505E-6</v>
      </c>
      <c r="Z46" s="10">
        <v>4.1607252504460799E-8</v>
      </c>
      <c r="AA46" s="10">
        <v>0</v>
      </c>
      <c r="AB46" s="10">
        <v>0</v>
      </c>
      <c r="AC46" s="10">
        <v>8.6428811755467905E-5</v>
      </c>
      <c r="AD46" s="10">
        <v>2.0961358968007999E-8</v>
      </c>
      <c r="AE46" s="10">
        <v>0</v>
      </c>
      <c r="AF46" s="10">
        <v>0</v>
      </c>
      <c r="AG46" s="10">
        <v>7.9097490379353996E-4</v>
      </c>
      <c r="AH46" s="10">
        <v>3.1500283020902098E-8</v>
      </c>
      <c r="AI46" s="10">
        <v>0</v>
      </c>
      <c r="AJ46" s="10">
        <v>0</v>
      </c>
      <c r="AK46" s="10">
        <v>8.3632956448127498E-3</v>
      </c>
      <c r="AL46" s="10">
        <v>4.7229513772117899E-8</v>
      </c>
      <c r="AM46" s="10">
        <v>0</v>
      </c>
      <c r="AN46" s="10">
        <v>0</v>
      </c>
      <c r="AO46" s="10">
        <v>9.1749269369756803E-2</v>
      </c>
      <c r="AP46" s="10">
        <v>2.13303941648535E-7</v>
      </c>
      <c r="AQ46" s="10">
        <v>0</v>
      </c>
      <c r="AR46" s="10">
        <v>0</v>
      </c>
      <c r="AS46" s="10">
        <v>4.98408228819122E-7</v>
      </c>
      <c r="AT46" s="10">
        <v>3.3797473721739902E-3</v>
      </c>
      <c r="AU46" s="10">
        <v>0</v>
      </c>
      <c r="AV46" s="10">
        <v>0</v>
      </c>
      <c r="AW46" s="10">
        <v>11.0698239878022</v>
      </c>
      <c r="AX46" s="10">
        <v>941.18855293760805</v>
      </c>
      <c r="AY46" s="10">
        <v>0</v>
      </c>
      <c r="AZ46" s="10">
        <v>0</v>
      </c>
      <c r="BA46" s="10">
        <v>1.3324380337686099E-6</v>
      </c>
      <c r="BB46" s="10">
        <v>9.5531448336220601E-7</v>
      </c>
      <c r="BC46" s="10">
        <v>0</v>
      </c>
      <c r="BD46" s="10">
        <v>0</v>
      </c>
      <c r="BE46" s="10">
        <v>3.45924832239008E-7</v>
      </c>
      <c r="BF46" s="10">
        <v>3.1612041329160797E-8</v>
      </c>
      <c r="BG46" s="10">
        <v>0</v>
      </c>
      <c r="BH46" s="10">
        <v>0</v>
      </c>
      <c r="BI46" s="10">
        <v>2.1252166537577701E-7</v>
      </c>
      <c r="BJ46" s="10">
        <v>3.0855533594248102E-8</v>
      </c>
      <c r="BK46" s="10">
        <v>0</v>
      </c>
      <c r="BL46" s="10">
        <v>0</v>
      </c>
      <c r="BM46" s="10">
        <v>1.78335430034319E-6</v>
      </c>
      <c r="BN46" s="10">
        <v>2.55524019394953E-8</v>
      </c>
      <c r="BO46" s="10">
        <v>0</v>
      </c>
      <c r="BP46" s="10">
        <v>0</v>
      </c>
      <c r="BQ46" s="10">
        <v>2.0742545724480802E-5</v>
      </c>
      <c r="BR46" s="10">
        <v>6.7756685696034302E-9</v>
      </c>
      <c r="BS46" s="10">
        <v>0</v>
      </c>
      <c r="BT46" s="10">
        <v>0</v>
      </c>
      <c r="BU46" s="10">
        <v>1.8856275718679401E-4</v>
      </c>
      <c r="BV46" s="10">
        <v>7.1391962889021098E-9</v>
      </c>
      <c r="BW46" s="10">
        <v>0</v>
      </c>
      <c r="BX46" s="10">
        <v>0</v>
      </c>
      <c r="BY46" s="10">
        <v>2.0894471608235402E-3</v>
      </c>
      <c r="BZ46" s="10">
        <v>1.2003744700980101E-8</v>
      </c>
      <c r="CA46" s="10">
        <v>0</v>
      </c>
      <c r="CB46" s="10">
        <v>0</v>
      </c>
      <c r="CC46" s="10">
        <v>2.3873933054240001E-2</v>
      </c>
      <c r="CD46" s="10">
        <v>5.0112213674971999E-8</v>
      </c>
      <c r="CE46" s="10">
        <v>0</v>
      </c>
      <c r="CF46" s="10">
        <v>0</v>
      </c>
      <c r="CG46" s="10">
        <v>1.0075923</v>
      </c>
      <c r="CH46" s="10">
        <v>1.1186493</v>
      </c>
      <c r="CI46" s="10">
        <v>0</v>
      </c>
      <c r="CJ46" s="10">
        <v>0</v>
      </c>
      <c r="CK46" s="10">
        <v>2.7610651000000002</v>
      </c>
      <c r="CL46" s="10">
        <v>2.84348</v>
      </c>
      <c r="CM46" s="10">
        <v>0</v>
      </c>
      <c r="CN46" s="10">
        <v>0</v>
      </c>
      <c r="CO46" s="10">
        <v>3.2462510999999998</v>
      </c>
      <c r="CP46" s="10">
        <v>3.5134531</v>
      </c>
      <c r="CQ46" s="10">
        <v>0</v>
      </c>
      <c r="CR46" s="10">
        <v>0</v>
      </c>
      <c r="CS46" s="10">
        <v>3.1170366</v>
      </c>
      <c r="CT46" s="10">
        <v>3.0800727999999999</v>
      </c>
      <c r="CU46" s="10">
        <v>0</v>
      </c>
      <c r="CV46" s="10">
        <v>0</v>
      </c>
      <c r="CW46" s="10">
        <v>2.7558378000000001</v>
      </c>
      <c r="CX46" s="10">
        <v>2.7978185</v>
      </c>
      <c r="CY46" s="10">
        <v>0</v>
      </c>
      <c r="CZ46" s="10">
        <v>0</v>
      </c>
      <c r="DA46" s="10">
        <v>2.9843337999999999</v>
      </c>
      <c r="DB46" s="10">
        <v>2.9139050000000002</v>
      </c>
      <c r="DC46" s="10">
        <v>0</v>
      </c>
      <c r="DD46" s="10">
        <v>0</v>
      </c>
      <c r="DE46" s="10">
        <v>3.0758144000000001</v>
      </c>
      <c r="DF46" s="10">
        <v>2.9951178999999999</v>
      </c>
      <c r="DG46" s="10">
        <v>0</v>
      </c>
      <c r="DH46" s="10">
        <v>0</v>
      </c>
      <c r="DI46" s="10">
        <v>3.0647855000000002</v>
      </c>
      <c r="DJ46" s="10">
        <v>2.9884480999999998</v>
      </c>
      <c r="DK46" s="10">
        <v>0</v>
      </c>
      <c r="DL46" s="10">
        <v>0</v>
      </c>
      <c r="DM46" s="10">
        <v>2.8903903999999998</v>
      </c>
      <c r="DN46" s="10">
        <v>2.8735561999999999</v>
      </c>
      <c r="DO46" s="10">
        <v>0</v>
      </c>
      <c r="DP46" s="10">
        <v>0</v>
      </c>
      <c r="DQ46" s="10">
        <v>2.9980829</v>
      </c>
      <c r="DR46" s="10">
        <v>2.9618894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9.2685222625732405E-6</v>
      </c>
      <c r="F47" s="10">
        <v>0.37207502581213697</v>
      </c>
      <c r="G47" s="10">
        <v>0</v>
      </c>
      <c r="H47" s="10">
        <v>0</v>
      </c>
      <c r="I47" s="10">
        <v>76.027027857024194</v>
      </c>
      <c r="J47" s="10">
        <v>200312.459281188</v>
      </c>
      <c r="K47" s="10">
        <v>0</v>
      </c>
      <c r="L47" s="10">
        <v>0</v>
      </c>
      <c r="M47" s="10">
        <v>1.52638823536222E-6</v>
      </c>
      <c r="N47" s="10">
        <v>7.3484746271335098E-7</v>
      </c>
      <c r="O47" s="10">
        <v>0</v>
      </c>
      <c r="P47" s="10">
        <v>0</v>
      </c>
      <c r="Q47" s="10">
        <v>4.6088693750334599E-7</v>
      </c>
      <c r="R47" s="10">
        <v>4.4205586274825901E-8</v>
      </c>
      <c r="S47" s="10">
        <v>0</v>
      </c>
      <c r="T47" s="10">
        <v>0</v>
      </c>
      <c r="U47" s="10">
        <v>1.8407409356768801E-6</v>
      </c>
      <c r="V47" s="10">
        <v>4.71721313954898E-8</v>
      </c>
      <c r="W47" s="10">
        <v>0</v>
      </c>
      <c r="X47" s="10">
        <v>0</v>
      </c>
      <c r="Y47" s="10">
        <v>1.48103968626856E-5</v>
      </c>
      <c r="Z47" s="10">
        <v>3.3791266895733001E-8</v>
      </c>
      <c r="AA47" s="10">
        <v>0</v>
      </c>
      <c r="AB47" s="10">
        <v>0</v>
      </c>
      <c r="AC47" s="10">
        <v>1.4788518956265799E-4</v>
      </c>
      <c r="AD47" s="10">
        <v>1.46573247844506E-8</v>
      </c>
      <c r="AE47" s="10">
        <v>0</v>
      </c>
      <c r="AF47" s="10">
        <v>0</v>
      </c>
      <c r="AG47" s="10">
        <v>1.49716609666939E-3</v>
      </c>
      <c r="AH47" s="10">
        <v>3.0864715422351801E-8</v>
      </c>
      <c r="AI47" s="10">
        <v>0</v>
      </c>
      <c r="AJ47" s="10">
        <v>0</v>
      </c>
      <c r="AK47" s="10">
        <v>1.38335117080715E-2</v>
      </c>
      <c r="AL47" s="10">
        <v>6.7175688484022405E-8</v>
      </c>
      <c r="AM47" s="10">
        <v>0</v>
      </c>
      <c r="AN47" s="10">
        <v>0</v>
      </c>
      <c r="AO47" s="10">
        <v>0.13398792290536199</v>
      </c>
      <c r="AP47" s="10">
        <v>3.1112459251969598E-7</v>
      </c>
      <c r="AQ47" s="10">
        <v>0</v>
      </c>
      <c r="AR47" s="10">
        <v>0</v>
      </c>
      <c r="AS47" s="10">
        <v>2.0353323666990501E-6</v>
      </c>
      <c r="AT47" s="10">
        <v>0.13446122994655199</v>
      </c>
      <c r="AU47" s="10">
        <v>0</v>
      </c>
      <c r="AV47" s="10">
        <v>0</v>
      </c>
      <c r="AW47" s="10">
        <v>16.518299265134601</v>
      </c>
      <c r="AX47" s="10">
        <v>49931.1008013057</v>
      </c>
      <c r="AY47" s="10">
        <v>0</v>
      </c>
      <c r="AZ47" s="10">
        <v>0</v>
      </c>
      <c r="BA47" s="10">
        <v>1.02203743218402E-6</v>
      </c>
      <c r="BB47" s="10">
        <v>4.9191429336147403E-7</v>
      </c>
      <c r="BC47" s="10">
        <v>0</v>
      </c>
      <c r="BD47" s="10">
        <v>0</v>
      </c>
      <c r="BE47" s="10">
        <v>1.93659356014124E-7</v>
      </c>
      <c r="BF47" s="10">
        <v>3.0017029078614897E-8</v>
      </c>
      <c r="BG47" s="10">
        <v>0</v>
      </c>
      <c r="BH47" s="10">
        <v>0</v>
      </c>
      <c r="BI47" s="10">
        <v>4.6082879774705898E-7</v>
      </c>
      <c r="BJ47" s="10">
        <v>3.0155098062606997E-8</v>
      </c>
      <c r="BK47" s="10">
        <v>0</v>
      </c>
      <c r="BL47" s="10">
        <v>0</v>
      </c>
      <c r="BM47" s="10">
        <v>3.63283313296932E-6</v>
      </c>
      <c r="BN47" s="10">
        <v>2.0436738417968599E-8</v>
      </c>
      <c r="BO47" s="10">
        <v>0</v>
      </c>
      <c r="BP47" s="10">
        <v>0</v>
      </c>
      <c r="BQ47" s="10">
        <v>3.7410917504720002E-5</v>
      </c>
      <c r="BR47" s="10">
        <v>3.71281425913678E-9</v>
      </c>
      <c r="BS47" s="10">
        <v>0</v>
      </c>
      <c r="BT47" s="10">
        <v>0</v>
      </c>
      <c r="BU47" s="10">
        <v>3.3907693769456902E-4</v>
      </c>
      <c r="BV47" s="10">
        <v>7.2551079634689802E-9</v>
      </c>
      <c r="BW47" s="10">
        <v>0</v>
      </c>
      <c r="BX47" s="10">
        <v>0</v>
      </c>
      <c r="BY47" s="10">
        <v>3.1596861935990102E-3</v>
      </c>
      <c r="BZ47" s="10">
        <v>1.53898809871831E-8</v>
      </c>
      <c r="CA47" s="10">
        <v>0</v>
      </c>
      <c r="CB47" s="10">
        <v>0</v>
      </c>
      <c r="CC47" s="10">
        <v>3.1307368752947901E-2</v>
      </c>
      <c r="CD47" s="10">
        <v>6.6973547333375002E-8</v>
      </c>
      <c r="CE47" s="10">
        <v>0</v>
      </c>
      <c r="CF47" s="10">
        <v>0</v>
      </c>
      <c r="CG47" s="10">
        <v>2.0021252999999999</v>
      </c>
      <c r="CH47" s="10">
        <v>2.4342177999999999</v>
      </c>
      <c r="CI47" s="10">
        <v>0</v>
      </c>
      <c r="CJ47" s="10">
        <v>0</v>
      </c>
      <c r="CK47" s="10">
        <v>6.2153878999999996</v>
      </c>
      <c r="CL47" s="10">
        <v>6.3758004000000001</v>
      </c>
      <c r="CM47" s="10">
        <v>0</v>
      </c>
      <c r="CN47" s="10">
        <v>0</v>
      </c>
      <c r="CO47" s="10">
        <v>7.6739518999999996</v>
      </c>
      <c r="CP47" s="10">
        <v>7.2966708000000002</v>
      </c>
      <c r="CQ47" s="10">
        <v>0</v>
      </c>
      <c r="CR47" s="10">
        <v>0</v>
      </c>
      <c r="CS47" s="10">
        <v>7.0163973000000004</v>
      </c>
      <c r="CT47" s="10">
        <v>7.2981014000000002</v>
      </c>
      <c r="CU47" s="10">
        <v>0</v>
      </c>
      <c r="CV47" s="10">
        <v>0</v>
      </c>
      <c r="CW47" s="10">
        <v>6.4104722000000001</v>
      </c>
      <c r="CX47" s="10">
        <v>6.5532418000000003</v>
      </c>
      <c r="CY47" s="10">
        <v>0</v>
      </c>
      <c r="CZ47" s="10">
        <v>0</v>
      </c>
      <c r="DA47" s="10">
        <v>6.6538835000000001</v>
      </c>
      <c r="DB47" s="10">
        <v>6.8652902999999998</v>
      </c>
      <c r="DC47" s="10">
        <v>0</v>
      </c>
      <c r="DD47" s="10">
        <v>0</v>
      </c>
      <c r="DE47" s="10">
        <v>6.9987507000000004</v>
      </c>
      <c r="DF47" s="10">
        <v>7.4161127000000002</v>
      </c>
      <c r="DG47" s="10">
        <v>0</v>
      </c>
      <c r="DH47" s="10">
        <v>0</v>
      </c>
      <c r="DI47" s="10">
        <v>7.0715814000000004</v>
      </c>
      <c r="DJ47" s="10">
        <v>7.0482322000000002</v>
      </c>
      <c r="DK47" s="10">
        <v>0</v>
      </c>
      <c r="DL47" s="10">
        <v>0</v>
      </c>
      <c r="DM47" s="10">
        <v>6.5402838000000001</v>
      </c>
      <c r="DN47" s="10">
        <v>6.7167447999999998</v>
      </c>
      <c r="DO47" s="10">
        <v>0</v>
      </c>
      <c r="DP47" s="10">
        <v>0</v>
      </c>
      <c r="DQ47" s="10">
        <v>6.8447655999999997</v>
      </c>
      <c r="DR47" s="10">
        <v>7.2665346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7.2087018005229098E-3</v>
      </c>
      <c r="F48" s="10">
        <v>7.2087018005229098E-3</v>
      </c>
      <c r="G48" s="10">
        <v>0</v>
      </c>
      <c r="H48" s="10">
        <v>0</v>
      </c>
      <c r="I48" s="10">
        <v>7.2087018005237997E-3</v>
      </c>
      <c r="J48" s="10">
        <v>7.2087018005237997E-3</v>
      </c>
      <c r="K48" s="10">
        <v>0</v>
      </c>
      <c r="L48" s="10">
        <v>0</v>
      </c>
      <c r="M48" s="10">
        <v>7.2104893106494901E-3</v>
      </c>
      <c r="N48" s="10">
        <v>7.2104893106494901E-3</v>
      </c>
      <c r="O48" s="10">
        <v>0</v>
      </c>
      <c r="P48" s="10">
        <v>0</v>
      </c>
      <c r="Q48" s="10">
        <v>7.20888055399449E-3</v>
      </c>
      <c r="R48" s="10">
        <v>7.20888055399449E-3</v>
      </c>
      <c r="S48" s="10">
        <v>0</v>
      </c>
      <c r="T48" s="10">
        <v>0</v>
      </c>
      <c r="U48" s="10">
        <v>7.2087196759138602E-3</v>
      </c>
      <c r="V48" s="10">
        <v>7.2087196759138602E-3</v>
      </c>
      <c r="W48" s="10">
        <v>0</v>
      </c>
      <c r="X48" s="10">
        <v>0</v>
      </c>
      <c r="Y48" s="10">
        <v>7.2087035880610299E-3</v>
      </c>
      <c r="Z48" s="10">
        <v>7.2087035880610299E-3</v>
      </c>
      <c r="AA48" s="10">
        <v>0</v>
      </c>
      <c r="AB48" s="10">
        <v>0</v>
      </c>
      <c r="AC48" s="10">
        <v>7.2087019792910203E-3</v>
      </c>
      <c r="AD48" s="10">
        <v>7.2087019792910203E-3</v>
      </c>
      <c r="AE48" s="10">
        <v>0</v>
      </c>
      <c r="AF48" s="10">
        <v>0</v>
      </c>
      <c r="AG48" s="10">
        <v>7.2087018184046102E-3</v>
      </c>
      <c r="AH48" s="10">
        <v>7.2087018184046102E-3</v>
      </c>
      <c r="AI48" s="10">
        <v>0</v>
      </c>
      <c r="AJ48" s="10">
        <v>0</v>
      </c>
      <c r="AK48" s="10">
        <v>7.20870180233746E-3</v>
      </c>
      <c r="AL48" s="10">
        <v>7.20870180233746E-3</v>
      </c>
      <c r="AM48" s="10">
        <v>0</v>
      </c>
      <c r="AN48" s="10">
        <v>0</v>
      </c>
      <c r="AO48" s="10">
        <v>7.2087018007209701E-3</v>
      </c>
      <c r="AP48" s="10">
        <v>7.2087018007209701E-3</v>
      </c>
      <c r="AQ48" s="10">
        <v>0</v>
      </c>
      <c r="AR48" s="10">
        <v>0</v>
      </c>
      <c r="AS48" s="10">
        <v>6.0693597579751799E-3</v>
      </c>
      <c r="AT48" s="10">
        <v>6.0693597579751799E-3</v>
      </c>
      <c r="AU48" s="10">
        <v>0</v>
      </c>
      <c r="AV48" s="10">
        <v>0</v>
      </c>
      <c r="AW48" s="10">
        <v>6.0693597579683702E-3</v>
      </c>
      <c r="AX48" s="10">
        <v>6.0693597579683702E-3</v>
      </c>
      <c r="AY48" s="10">
        <v>0</v>
      </c>
      <c r="AZ48" s="10">
        <v>0</v>
      </c>
      <c r="BA48" s="10">
        <v>6.0706391743400798E-3</v>
      </c>
      <c r="BB48" s="10">
        <v>6.0706391743400798E-3</v>
      </c>
      <c r="BC48" s="10">
        <v>0</v>
      </c>
      <c r="BD48" s="10">
        <v>0</v>
      </c>
      <c r="BE48" s="10">
        <v>6.0694877010869699E-3</v>
      </c>
      <c r="BF48" s="10">
        <v>6.0694877010869699E-3</v>
      </c>
      <c r="BG48" s="10">
        <v>0</v>
      </c>
      <c r="BH48" s="10">
        <v>0</v>
      </c>
      <c r="BI48" s="10">
        <v>6.0693725523098098E-3</v>
      </c>
      <c r="BJ48" s="10">
        <v>6.0693725523098098E-3</v>
      </c>
      <c r="BK48" s="10">
        <v>0</v>
      </c>
      <c r="BL48" s="10">
        <v>0</v>
      </c>
      <c r="BM48" s="10">
        <v>6.0693610373941899E-3</v>
      </c>
      <c r="BN48" s="10">
        <v>6.0693610373941899E-3</v>
      </c>
      <c r="BO48" s="10">
        <v>0</v>
      </c>
      <c r="BP48" s="10">
        <v>0</v>
      </c>
      <c r="BQ48" s="10">
        <v>6.0693598859159299E-3</v>
      </c>
      <c r="BR48" s="10">
        <v>6.0693598859159299E-3</v>
      </c>
      <c r="BS48" s="10">
        <v>0</v>
      </c>
      <c r="BT48" s="10">
        <v>0</v>
      </c>
      <c r="BU48" s="10">
        <v>6.0693597707627304E-3</v>
      </c>
      <c r="BV48" s="10">
        <v>6.0693597707627304E-3</v>
      </c>
      <c r="BW48" s="10">
        <v>0</v>
      </c>
      <c r="BX48" s="10">
        <v>0</v>
      </c>
      <c r="BY48" s="10">
        <v>6.0693597592618902E-3</v>
      </c>
      <c r="BZ48" s="10">
        <v>6.0693597592618902E-3</v>
      </c>
      <c r="CA48" s="10">
        <v>0</v>
      </c>
      <c r="CB48" s="10">
        <v>0</v>
      </c>
      <c r="CC48" s="10">
        <v>6.0693597581061003E-3</v>
      </c>
      <c r="CD48" s="10">
        <v>6.0693597581061003E-3</v>
      </c>
      <c r="CE48" s="10">
        <v>0</v>
      </c>
      <c r="CF48" s="10">
        <v>0</v>
      </c>
      <c r="CG48" s="10">
        <v>1.56992E-2</v>
      </c>
      <c r="CH48" s="10">
        <v>1.6093400000000001E-2</v>
      </c>
      <c r="CI48" s="10">
        <v>0</v>
      </c>
      <c r="CJ48" s="10">
        <v>0</v>
      </c>
      <c r="CK48" s="10">
        <v>4.7062600000000003E-2</v>
      </c>
      <c r="CL48" s="10">
        <v>4.5252599999999997E-2</v>
      </c>
      <c r="CM48" s="10">
        <v>0</v>
      </c>
      <c r="CN48" s="10">
        <v>0</v>
      </c>
      <c r="CO48" s="10">
        <v>4.6805100000000002E-2</v>
      </c>
      <c r="CP48" s="10">
        <v>4.82034E-2</v>
      </c>
      <c r="CQ48" s="10">
        <v>0</v>
      </c>
      <c r="CR48" s="10">
        <v>0</v>
      </c>
      <c r="CS48" s="10">
        <v>5.2050399999999997E-2</v>
      </c>
      <c r="CT48" s="10">
        <v>6.2223800000000003E-2</v>
      </c>
      <c r="CU48" s="10">
        <v>0</v>
      </c>
      <c r="CV48" s="10">
        <v>0</v>
      </c>
      <c r="CW48" s="10">
        <v>4.4189199999999998E-2</v>
      </c>
      <c r="CX48" s="10">
        <v>4.6177799999999998E-2</v>
      </c>
      <c r="CY48" s="10">
        <v>0</v>
      </c>
      <c r="CZ48" s="10">
        <v>0</v>
      </c>
      <c r="DA48" s="10">
        <v>4.7680899999999998E-2</v>
      </c>
      <c r="DB48" s="10">
        <v>4.9437300000000003E-2</v>
      </c>
      <c r="DC48" s="10">
        <v>0</v>
      </c>
      <c r="DD48" s="10">
        <v>0</v>
      </c>
      <c r="DE48" s="10">
        <v>5.9796700000000001E-2</v>
      </c>
      <c r="DF48" s="10">
        <v>6.2608800000000006E-2</v>
      </c>
      <c r="DG48" s="10">
        <v>0</v>
      </c>
      <c r="DH48" s="10">
        <v>0</v>
      </c>
      <c r="DI48" s="10">
        <v>6.4906699999999998E-2</v>
      </c>
      <c r="DJ48" s="10">
        <v>6.6637600000000005E-2</v>
      </c>
      <c r="DK48" s="10">
        <v>0</v>
      </c>
      <c r="DL48" s="10">
        <v>0</v>
      </c>
      <c r="DM48" s="10">
        <v>4.9943099999999997E-2</v>
      </c>
      <c r="DN48" s="10">
        <v>5.6590000000000001E-2</v>
      </c>
      <c r="DO48" s="10">
        <v>0</v>
      </c>
      <c r="DP48" s="10">
        <v>0</v>
      </c>
      <c r="DQ48" s="10">
        <v>4.95711E-2</v>
      </c>
      <c r="DR48" s="10">
        <v>5.0967400000000003E-2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9.3045416633685804E-5</v>
      </c>
      <c r="F49" s="10">
        <v>9.3045416059034394E-5</v>
      </c>
      <c r="G49" s="10">
        <v>0</v>
      </c>
      <c r="H49" s="10">
        <v>0</v>
      </c>
      <c r="I49" s="10">
        <v>9.3045574146799495E-5</v>
      </c>
      <c r="J49" s="10">
        <v>9.3045427180804606E-5</v>
      </c>
      <c r="K49" s="10">
        <v>0</v>
      </c>
      <c r="L49" s="10">
        <v>0</v>
      </c>
      <c r="M49" s="10">
        <v>2.0399306117724301E-4</v>
      </c>
      <c r="N49" s="10">
        <v>2.03902275365486E-4</v>
      </c>
      <c r="O49" s="10">
        <v>0</v>
      </c>
      <c r="P49" s="10">
        <v>0</v>
      </c>
      <c r="Q49" s="10">
        <v>1.04658197557228E-4</v>
      </c>
      <c r="R49" s="10">
        <v>1.0464932186593499E-4</v>
      </c>
      <c r="S49" s="10">
        <v>0</v>
      </c>
      <c r="T49" s="10">
        <v>0</v>
      </c>
      <c r="U49" s="10">
        <v>9.4211823892465004E-5</v>
      </c>
      <c r="V49" s="10">
        <v>9.4210775296588194E-5</v>
      </c>
      <c r="W49" s="10">
        <v>0</v>
      </c>
      <c r="X49" s="10">
        <v>0</v>
      </c>
      <c r="Y49" s="10">
        <v>9.3162177051908697E-5</v>
      </c>
      <c r="Z49" s="10">
        <v>9.3162004972224794E-5</v>
      </c>
      <c r="AA49" s="10">
        <v>0</v>
      </c>
      <c r="AB49" s="10">
        <v>0</v>
      </c>
      <c r="AC49" s="10">
        <v>9.3057388454553802E-5</v>
      </c>
      <c r="AD49" s="10">
        <v>9.3057095538195993E-5</v>
      </c>
      <c r="AE49" s="10">
        <v>0</v>
      </c>
      <c r="AF49" s="10">
        <v>0</v>
      </c>
      <c r="AG49" s="10">
        <v>9.3046743558033995E-5</v>
      </c>
      <c r="AH49" s="10">
        <v>9.3046592583689898E-5</v>
      </c>
      <c r="AI49" s="10">
        <v>0</v>
      </c>
      <c r="AJ49" s="10">
        <v>0</v>
      </c>
      <c r="AK49" s="10">
        <v>9.3045629455446006E-5</v>
      </c>
      <c r="AL49" s="10">
        <v>9.3045536914804203E-5</v>
      </c>
      <c r="AM49" s="10">
        <v>0</v>
      </c>
      <c r="AN49" s="10">
        <v>0</v>
      </c>
      <c r="AO49" s="10">
        <v>9.3045595519925E-5</v>
      </c>
      <c r="AP49" s="10">
        <v>9.3045438255945397E-5</v>
      </c>
      <c r="AQ49" s="10">
        <v>0</v>
      </c>
      <c r="AR49" s="10">
        <v>0</v>
      </c>
      <c r="AS49" s="10">
        <v>8.2601861304234495E-5</v>
      </c>
      <c r="AT49" s="10">
        <v>8.2601861129251596E-5</v>
      </c>
      <c r="AU49" s="10">
        <v>0</v>
      </c>
      <c r="AV49" s="10">
        <v>0</v>
      </c>
      <c r="AW49" s="10">
        <v>8.2601858353132594E-5</v>
      </c>
      <c r="AX49" s="10">
        <v>8.2601859346262096E-5</v>
      </c>
      <c r="AY49" s="10">
        <v>0</v>
      </c>
      <c r="AZ49" s="10">
        <v>0</v>
      </c>
      <c r="BA49" s="10">
        <v>1.5864868302808001E-4</v>
      </c>
      <c r="BB49" s="10">
        <v>1.5838160787152601E-4</v>
      </c>
      <c r="BC49" s="10">
        <v>0</v>
      </c>
      <c r="BD49" s="10">
        <v>0</v>
      </c>
      <c r="BE49" s="10">
        <v>9.0417077933323598E-5</v>
      </c>
      <c r="BF49" s="10">
        <v>9.0388197698480893E-5</v>
      </c>
      <c r="BG49" s="10">
        <v>0</v>
      </c>
      <c r="BH49" s="10">
        <v>0</v>
      </c>
      <c r="BI49" s="10">
        <v>8.3384067523374099E-5</v>
      </c>
      <c r="BJ49" s="10">
        <v>8.33811109888277E-5</v>
      </c>
      <c r="BK49" s="10">
        <v>0</v>
      </c>
      <c r="BL49" s="10">
        <v>0</v>
      </c>
      <c r="BM49" s="10">
        <v>8.2680032618914705E-5</v>
      </c>
      <c r="BN49" s="10">
        <v>8.2679788832560496E-5</v>
      </c>
      <c r="BO49" s="10">
        <v>0</v>
      </c>
      <c r="BP49" s="10">
        <v>0</v>
      </c>
      <c r="BQ49" s="10">
        <v>8.2609802362924197E-5</v>
      </c>
      <c r="BR49" s="10">
        <v>8.2609659495272E-5</v>
      </c>
      <c r="BS49" s="10">
        <v>0</v>
      </c>
      <c r="BT49" s="10">
        <v>0</v>
      </c>
      <c r="BU49" s="10">
        <v>8.2602657160740504E-5</v>
      </c>
      <c r="BV49" s="10">
        <v>8.26026406195021E-5</v>
      </c>
      <c r="BW49" s="10">
        <v>0</v>
      </c>
      <c r="BX49" s="10">
        <v>0</v>
      </c>
      <c r="BY49" s="10">
        <v>8.2601886131703596E-5</v>
      </c>
      <c r="BZ49" s="10">
        <v>8.2601938604326807E-5</v>
      </c>
      <c r="CA49" s="10">
        <v>0</v>
      </c>
      <c r="CB49" s="10">
        <v>0</v>
      </c>
      <c r="CC49" s="10">
        <v>8.26018703397771E-5</v>
      </c>
      <c r="CD49" s="10">
        <v>8.2601871025193206E-5</v>
      </c>
      <c r="CE49" s="10">
        <v>0</v>
      </c>
      <c r="CF49" s="10">
        <v>0</v>
      </c>
      <c r="CG49" s="10">
        <v>2.3843699999999999E-2</v>
      </c>
      <c r="CH49" s="10">
        <v>2.2339600000000001E-2</v>
      </c>
      <c r="CI49" s="10">
        <v>0</v>
      </c>
      <c r="CJ49" s="10">
        <v>0</v>
      </c>
      <c r="CK49" s="10">
        <v>5.1446199999999997E-2</v>
      </c>
      <c r="CL49" s="10">
        <v>5.0611999999999997E-2</v>
      </c>
      <c r="CM49" s="10">
        <v>0</v>
      </c>
      <c r="CN49" s="10">
        <v>0</v>
      </c>
      <c r="CO49" s="10">
        <v>5.5522200000000001E-2</v>
      </c>
      <c r="CP49" s="10">
        <v>5.4777899999999997E-2</v>
      </c>
      <c r="CQ49" s="10">
        <v>0</v>
      </c>
      <c r="CR49" s="10">
        <v>0</v>
      </c>
      <c r="CS49" s="10">
        <v>6.7704200000000006E-2</v>
      </c>
      <c r="CT49" s="10">
        <v>6.7363400000000004E-2</v>
      </c>
      <c r="CU49" s="10">
        <v>0</v>
      </c>
      <c r="CV49" s="10">
        <v>0</v>
      </c>
      <c r="CW49" s="10">
        <v>5.8232699999999998E-2</v>
      </c>
      <c r="CX49" s="10">
        <v>5.8563900000000002E-2</v>
      </c>
      <c r="CY49" s="10">
        <v>0</v>
      </c>
      <c r="CZ49" s="10">
        <v>0</v>
      </c>
      <c r="DA49" s="10">
        <v>6.1178900000000001E-2</v>
      </c>
      <c r="DB49" s="10">
        <v>7.1182200000000001E-2</v>
      </c>
      <c r="DC49" s="10">
        <v>0</v>
      </c>
      <c r="DD49" s="10">
        <v>0</v>
      </c>
      <c r="DE49" s="10">
        <v>6.8538699999999994E-2</v>
      </c>
      <c r="DF49" s="10">
        <v>6.7969500000000002E-2</v>
      </c>
      <c r="DG49" s="10">
        <v>0</v>
      </c>
      <c r="DH49" s="10">
        <v>0</v>
      </c>
      <c r="DI49" s="10">
        <v>7.3039000000000007E-2</v>
      </c>
      <c r="DJ49" s="10">
        <v>6.9931099999999996E-2</v>
      </c>
      <c r="DK49" s="10">
        <v>0</v>
      </c>
      <c r="DL49" s="10">
        <v>0</v>
      </c>
      <c r="DM49" s="10">
        <v>5.7149699999999998E-2</v>
      </c>
      <c r="DN49" s="10">
        <v>5.4582499999999999E-2</v>
      </c>
      <c r="DO49" s="10">
        <v>0</v>
      </c>
      <c r="DP49" s="10">
        <v>0</v>
      </c>
      <c r="DQ49" s="10">
        <v>5.6048500000000001E-2</v>
      </c>
      <c r="DR49" s="10">
        <v>5.6696999999999997E-2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1.9732397049665499E-7</v>
      </c>
      <c r="F50" s="10">
        <v>1.9570905607224599E-7</v>
      </c>
      <c r="G50" s="10">
        <v>0</v>
      </c>
      <c r="H50" s="10">
        <v>0</v>
      </c>
      <c r="I50" s="10">
        <v>1.14316348917782</v>
      </c>
      <c r="J50" s="10">
        <v>7.7832403899868996E-4</v>
      </c>
      <c r="K50" s="10">
        <v>0</v>
      </c>
      <c r="L50" s="10">
        <v>0</v>
      </c>
      <c r="M50" s="10">
        <v>3.5852684845849601E-5</v>
      </c>
      <c r="N50" s="10">
        <v>2.2038778502597699E-5</v>
      </c>
      <c r="O50" s="10">
        <v>0</v>
      </c>
      <c r="P50" s="10">
        <v>0</v>
      </c>
      <c r="Q50" s="10">
        <v>2.1775475261165401E-5</v>
      </c>
      <c r="R50" s="10">
        <v>2.1470064015094399E-5</v>
      </c>
      <c r="S50" s="10">
        <v>0</v>
      </c>
      <c r="T50" s="10">
        <v>0</v>
      </c>
      <c r="U50" s="10">
        <v>1.67680724416641E-5</v>
      </c>
      <c r="V50" s="10">
        <v>1.69219845043145E-5</v>
      </c>
      <c r="W50" s="10">
        <v>0</v>
      </c>
      <c r="X50" s="10">
        <v>0</v>
      </c>
      <c r="Y50" s="10">
        <v>5.9086046348966201E-6</v>
      </c>
      <c r="Z50" s="10">
        <v>5.5949380843856E-6</v>
      </c>
      <c r="AA50" s="10">
        <v>0</v>
      </c>
      <c r="AB50" s="10">
        <v>0</v>
      </c>
      <c r="AC50" s="10">
        <v>4.8521724238526101E-6</v>
      </c>
      <c r="AD50" s="10">
        <v>1.04080239049509E-6</v>
      </c>
      <c r="AE50" s="10">
        <v>0</v>
      </c>
      <c r="AF50" s="10">
        <v>0</v>
      </c>
      <c r="AG50" s="10">
        <v>3.01180807582568E-5</v>
      </c>
      <c r="AH50" s="10">
        <v>4.9185043415889098E-7</v>
      </c>
      <c r="AI50" s="10">
        <v>0</v>
      </c>
      <c r="AJ50" s="10">
        <v>0</v>
      </c>
      <c r="AK50" s="10">
        <v>2.9281463503139099E-4</v>
      </c>
      <c r="AL50" s="10">
        <v>5.7725435365085797E-7</v>
      </c>
      <c r="AM50" s="10">
        <v>0</v>
      </c>
      <c r="AN50" s="10">
        <v>0</v>
      </c>
      <c r="AO50" s="10">
        <v>2.3948593734530702E-3</v>
      </c>
      <c r="AP50" s="10">
        <v>2.0610891198202799E-6</v>
      </c>
      <c r="AQ50" s="10">
        <v>0</v>
      </c>
      <c r="AR50" s="10">
        <v>0</v>
      </c>
      <c r="AS50" s="10">
        <v>5.4778967128961702E-8</v>
      </c>
      <c r="AT50" s="10">
        <v>5.5848804754886003E-8</v>
      </c>
      <c r="AU50" s="10">
        <v>0</v>
      </c>
      <c r="AV50" s="10">
        <v>0</v>
      </c>
      <c r="AW50" s="10">
        <v>0.24028902805014299</v>
      </c>
      <c r="AX50" s="10">
        <v>1.9907499819024301E-4</v>
      </c>
      <c r="AY50" s="10">
        <v>0</v>
      </c>
      <c r="AZ50" s="10">
        <v>0</v>
      </c>
      <c r="BA50" s="10">
        <v>2.1986618599183998E-5</v>
      </c>
      <c r="BB50" s="10">
        <v>1.6310310178933199E-5</v>
      </c>
      <c r="BC50" s="10">
        <v>0</v>
      </c>
      <c r="BD50" s="10">
        <v>0</v>
      </c>
      <c r="BE50" s="10">
        <v>1.5944923878239E-5</v>
      </c>
      <c r="BF50" s="10">
        <v>1.5597766139771399E-5</v>
      </c>
      <c r="BG50" s="10">
        <v>0</v>
      </c>
      <c r="BH50" s="10">
        <v>0</v>
      </c>
      <c r="BI50" s="10">
        <v>1.22715802962734E-5</v>
      </c>
      <c r="BJ50" s="10">
        <v>1.2290862469121001E-5</v>
      </c>
      <c r="BK50" s="10">
        <v>0</v>
      </c>
      <c r="BL50" s="10">
        <v>0</v>
      </c>
      <c r="BM50" s="10">
        <v>4.1739280417389697E-6</v>
      </c>
      <c r="BN50" s="10">
        <v>4.1259054273904204E-6</v>
      </c>
      <c r="BO50" s="10">
        <v>0</v>
      </c>
      <c r="BP50" s="10">
        <v>0</v>
      </c>
      <c r="BQ50" s="10">
        <v>1.51224673937125E-6</v>
      </c>
      <c r="BR50" s="10">
        <v>8.3624096430180099E-7</v>
      </c>
      <c r="BS50" s="10">
        <v>0</v>
      </c>
      <c r="BT50" s="10">
        <v>0</v>
      </c>
      <c r="BU50" s="10">
        <v>8.1890770789331806E-6</v>
      </c>
      <c r="BV50" s="10">
        <v>4.0285821781607901E-7</v>
      </c>
      <c r="BW50" s="10">
        <v>0</v>
      </c>
      <c r="BX50" s="10">
        <v>0</v>
      </c>
      <c r="BY50" s="10">
        <v>7.4675046664723503E-5</v>
      </c>
      <c r="BZ50" s="10">
        <v>2.6260625584252098E-7</v>
      </c>
      <c r="CA50" s="10">
        <v>0</v>
      </c>
      <c r="CB50" s="10">
        <v>0</v>
      </c>
      <c r="CC50" s="10">
        <v>6.1151292599749595E-4</v>
      </c>
      <c r="CD50" s="10">
        <v>5.8837382099184197E-7</v>
      </c>
      <c r="CE50" s="10">
        <v>0</v>
      </c>
      <c r="CF50" s="10">
        <v>0</v>
      </c>
      <c r="CG50" s="10">
        <v>3.7176899999999999E-2</v>
      </c>
      <c r="CH50" s="10">
        <v>3.6165200000000002E-2</v>
      </c>
      <c r="CI50" s="10">
        <v>0</v>
      </c>
      <c r="CJ50" s="10">
        <v>0</v>
      </c>
      <c r="CK50" s="10">
        <v>6.4753900000000003E-2</v>
      </c>
      <c r="CL50" s="10">
        <v>6.5096500000000002E-2</v>
      </c>
      <c r="CM50" s="10">
        <v>0</v>
      </c>
      <c r="CN50" s="10">
        <v>0</v>
      </c>
      <c r="CO50" s="10">
        <v>7.0415099999999994E-2</v>
      </c>
      <c r="CP50" s="10">
        <v>7.1336200000000002E-2</v>
      </c>
      <c r="CQ50" s="10">
        <v>0</v>
      </c>
      <c r="CR50" s="10">
        <v>0</v>
      </c>
      <c r="CS50" s="10">
        <v>7.5625999999999999E-2</v>
      </c>
      <c r="CT50" s="10">
        <v>8.4184999999999996E-2</v>
      </c>
      <c r="CU50" s="10">
        <v>0</v>
      </c>
      <c r="CV50" s="10">
        <v>0</v>
      </c>
      <c r="CW50" s="10">
        <v>7.7362500000000001E-2</v>
      </c>
      <c r="CX50" s="10">
        <v>7.51941E-2</v>
      </c>
      <c r="CY50" s="10">
        <v>0</v>
      </c>
      <c r="CZ50" s="10">
        <v>0</v>
      </c>
      <c r="DA50" s="10">
        <v>8.8657100000000003E-2</v>
      </c>
      <c r="DB50" s="10">
        <v>8.5563600000000004E-2</v>
      </c>
      <c r="DC50" s="10">
        <v>0</v>
      </c>
      <c r="DD50" s="10">
        <v>0</v>
      </c>
      <c r="DE50" s="10">
        <v>8.5329199999999994E-2</v>
      </c>
      <c r="DF50" s="10">
        <v>8.5929599999999995E-2</v>
      </c>
      <c r="DG50" s="10">
        <v>0</v>
      </c>
      <c r="DH50" s="10">
        <v>0</v>
      </c>
      <c r="DI50" s="10">
        <v>8.6326799999999995E-2</v>
      </c>
      <c r="DJ50" s="10">
        <v>8.1439399999999995E-2</v>
      </c>
      <c r="DK50" s="10">
        <v>0</v>
      </c>
      <c r="DL50" s="10">
        <v>0</v>
      </c>
      <c r="DM50" s="10">
        <v>7.0685300000000006E-2</v>
      </c>
      <c r="DN50" s="10">
        <v>7.0518399999999995E-2</v>
      </c>
      <c r="DO50" s="10">
        <v>0</v>
      </c>
      <c r="DP50" s="10">
        <v>0</v>
      </c>
      <c r="DQ50" s="10">
        <v>7.3466500000000004E-2</v>
      </c>
      <c r="DR50" s="10">
        <v>7.3005100000000003E-2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1.0803341865539599E-6</v>
      </c>
      <c r="F51" s="10">
        <v>1.9216877404915101E-6</v>
      </c>
      <c r="G51" s="10">
        <v>0</v>
      </c>
      <c r="H51" s="10">
        <v>0</v>
      </c>
      <c r="I51" s="10">
        <v>34.356088873115397</v>
      </c>
      <c r="J51" s="10">
        <v>6.6767534267153702E-3</v>
      </c>
      <c r="K51" s="10">
        <v>0</v>
      </c>
      <c r="L51" s="10">
        <v>0</v>
      </c>
      <c r="M51" s="10">
        <v>1.50727553034358E-5</v>
      </c>
      <c r="N51" s="10">
        <v>1.30976617342404E-5</v>
      </c>
      <c r="O51" s="10">
        <v>0</v>
      </c>
      <c r="P51" s="10">
        <v>0</v>
      </c>
      <c r="Q51" s="10">
        <v>1.11170337504518E-5</v>
      </c>
      <c r="R51" s="10">
        <v>1.14038741644285E-5</v>
      </c>
      <c r="S51" s="10">
        <v>0</v>
      </c>
      <c r="T51" s="10">
        <v>0</v>
      </c>
      <c r="U51" s="10">
        <v>5.61393494535878E-6</v>
      </c>
      <c r="V51" s="10">
        <v>4.3275894263672399E-6</v>
      </c>
      <c r="W51" s="10">
        <v>0</v>
      </c>
      <c r="X51" s="10">
        <v>0</v>
      </c>
      <c r="Y51" s="10">
        <v>1.4691959222545801E-6</v>
      </c>
      <c r="Z51" s="10">
        <v>2.6155783672265898E-7</v>
      </c>
      <c r="AA51" s="10">
        <v>0</v>
      </c>
      <c r="AB51" s="10">
        <v>0</v>
      </c>
      <c r="AC51" s="10">
        <v>4.1368475649505896E-6</v>
      </c>
      <c r="AD51" s="10">
        <v>1.04744454887395E-7</v>
      </c>
      <c r="AE51" s="10">
        <v>0</v>
      </c>
      <c r="AF51" s="10">
        <v>0</v>
      </c>
      <c r="AG51" s="10">
        <v>4.2694802687037702E-5</v>
      </c>
      <c r="AH51" s="10">
        <v>1.18998265907777E-7</v>
      </c>
      <c r="AI51" s="10">
        <v>0</v>
      </c>
      <c r="AJ51" s="10">
        <v>0</v>
      </c>
      <c r="AK51" s="10">
        <v>4.2185893107671301E-4</v>
      </c>
      <c r="AL51" s="10">
        <v>4.2383097298426301E-7</v>
      </c>
      <c r="AM51" s="10">
        <v>0</v>
      </c>
      <c r="AN51" s="10">
        <v>0</v>
      </c>
      <c r="AO51" s="10">
        <v>3.8061047816881901E-3</v>
      </c>
      <c r="AP51" s="10">
        <v>1.6563776199518501E-6</v>
      </c>
      <c r="AQ51" s="10">
        <v>0</v>
      </c>
      <c r="AR51" s="10">
        <v>0</v>
      </c>
      <c r="AS51" s="10">
        <v>2.8503263514791401E-7</v>
      </c>
      <c r="AT51" s="10">
        <v>5.3447534130421203E-7</v>
      </c>
      <c r="AU51" s="10">
        <v>0</v>
      </c>
      <c r="AV51" s="10">
        <v>0</v>
      </c>
      <c r="AW51" s="10">
        <v>7.8040417035760203</v>
      </c>
      <c r="AX51" s="10">
        <v>1.9783163014981502E-3</v>
      </c>
      <c r="AY51" s="10">
        <v>0</v>
      </c>
      <c r="AZ51" s="10">
        <v>0</v>
      </c>
      <c r="BA51" s="10">
        <v>7.2186199255173101E-6</v>
      </c>
      <c r="BB51" s="10">
        <v>7.0357203173815402E-6</v>
      </c>
      <c r="BC51" s="10">
        <v>0</v>
      </c>
      <c r="BD51" s="10">
        <v>0</v>
      </c>
      <c r="BE51" s="10">
        <v>6.1717686905183296E-6</v>
      </c>
      <c r="BF51" s="10">
        <v>6.1165363823075601E-6</v>
      </c>
      <c r="BG51" s="10">
        <v>0</v>
      </c>
      <c r="BH51" s="10">
        <v>0</v>
      </c>
      <c r="BI51" s="10">
        <v>3.01699116923909E-6</v>
      </c>
      <c r="BJ51" s="10">
        <v>2.3278235600388198E-6</v>
      </c>
      <c r="BK51" s="10">
        <v>0</v>
      </c>
      <c r="BL51" s="10">
        <v>0</v>
      </c>
      <c r="BM51" s="10">
        <v>5.3442533010161399E-7</v>
      </c>
      <c r="BN51" s="10">
        <v>1.5584852686869E-7</v>
      </c>
      <c r="BO51" s="10">
        <v>0</v>
      </c>
      <c r="BP51" s="10">
        <v>0</v>
      </c>
      <c r="BQ51" s="10">
        <v>1.0365453132955401E-6</v>
      </c>
      <c r="BR51" s="10">
        <v>6.56618001574056E-8</v>
      </c>
      <c r="BS51" s="10">
        <v>0</v>
      </c>
      <c r="BT51" s="10">
        <v>0</v>
      </c>
      <c r="BU51" s="10">
        <v>1.02095262441972E-5</v>
      </c>
      <c r="BV51" s="10">
        <v>5.7613081069647903E-8</v>
      </c>
      <c r="BW51" s="10">
        <v>0</v>
      </c>
      <c r="BX51" s="10">
        <v>0</v>
      </c>
      <c r="BY51" s="10">
        <v>1.0576394903674001E-4</v>
      </c>
      <c r="BZ51" s="10">
        <v>1.0941894918896601E-7</v>
      </c>
      <c r="CA51" s="10">
        <v>0</v>
      </c>
      <c r="CB51" s="10">
        <v>0</v>
      </c>
      <c r="CC51" s="10">
        <v>8.7649670252538101E-4</v>
      </c>
      <c r="CD51" s="10">
        <v>4.2803964190484801E-7</v>
      </c>
      <c r="CE51" s="10">
        <v>0</v>
      </c>
      <c r="CF51" s="10">
        <v>0</v>
      </c>
      <c r="CG51" s="10">
        <v>6.9116999999999998E-2</v>
      </c>
      <c r="CH51" s="10">
        <v>6.7734600000000006E-2</v>
      </c>
      <c r="CI51" s="10">
        <v>0</v>
      </c>
      <c r="CJ51" s="10">
        <v>0</v>
      </c>
      <c r="CK51" s="10">
        <v>9.5515699999999995E-2</v>
      </c>
      <c r="CL51" s="10">
        <v>9.9948499999999996E-2</v>
      </c>
      <c r="CM51" s="10">
        <v>0</v>
      </c>
      <c r="CN51" s="10">
        <v>0</v>
      </c>
      <c r="CO51" s="10">
        <v>0.11355750000000001</v>
      </c>
      <c r="CP51" s="10">
        <v>0.1097442</v>
      </c>
      <c r="CQ51" s="10">
        <v>0</v>
      </c>
      <c r="CR51" s="10">
        <v>0</v>
      </c>
      <c r="CS51" s="10">
        <v>0.11549180000000001</v>
      </c>
      <c r="CT51" s="10">
        <v>0.1182517</v>
      </c>
      <c r="CU51" s="10">
        <v>0</v>
      </c>
      <c r="CV51" s="10">
        <v>0</v>
      </c>
      <c r="CW51" s="10">
        <v>0.1105479</v>
      </c>
      <c r="CX51" s="10">
        <v>0.1044069</v>
      </c>
      <c r="CY51" s="10">
        <v>0</v>
      </c>
      <c r="CZ51" s="10">
        <v>0</v>
      </c>
      <c r="DA51" s="10">
        <v>0.12479510000000001</v>
      </c>
      <c r="DB51" s="10">
        <v>0.11616559999999999</v>
      </c>
      <c r="DC51" s="10">
        <v>0</v>
      </c>
      <c r="DD51" s="10">
        <v>0</v>
      </c>
      <c r="DE51" s="10">
        <v>0.1193183</v>
      </c>
      <c r="DF51" s="10">
        <v>0.1073496</v>
      </c>
      <c r="DG51" s="10">
        <v>0</v>
      </c>
      <c r="DH51" s="10">
        <v>0</v>
      </c>
      <c r="DI51" s="10">
        <v>0.1043675</v>
      </c>
      <c r="DJ51" s="10">
        <v>0.1039277</v>
      </c>
      <c r="DK51" s="10">
        <v>0</v>
      </c>
      <c r="DL51" s="10">
        <v>0</v>
      </c>
      <c r="DM51" s="10">
        <v>0.1048313</v>
      </c>
      <c r="DN51" s="10">
        <v>0.1046709</v>
      </c>
      <c r="DO51" s="10">
        <v>0</v>
      </c>
      <c r="DP51" s="10">
        <v>0</v>
      </c>
      <c r="DQ51" s="10">
        <v>0.1192341</v>
      </c>
      <c r="DR51" s="10">
        <v>0.13085479999999999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1.8288497813045999E-5</v>
      </c>
      <c r="F52" s="10">
        <v>3.05600110701576E-5</v>
      </c>
      <c r="G52" s="10">
        <v>0</v>
      </c>
      <c r="H52" s="10">
        <v>0</v>
      </c>
      <c r="I52" s="10">
        <v>136.39654866617599</v>
      </c>
      <c r="J52" s="10">
        <v>0.14273370490735501</v>
      </c>
      <c r="K52" s="10">
        <v>0</v>
      </c>
      <c r="L52" s="10">
        <v>0</v>
      </c>
      <c r="M52" s="10">
        <v>1.0059641709858601E-5</v>
      </c>
      <c r="N52" s="10">
        <v>1.10214833269895E-5</v>
      </c>
      <c r="O52" s="10">
        <v>0</v>
      </c>
      <c r="P52" s="10">
        <v>0</v>
      </c>
      <c r="Q52" s="10">
        <v>8.4112873466324294E-6</v>
      </c>
      <c r="R52" s="10">
        <v>7.4748865745710696E-6</v>
      </c>
      <c r="S52" s="10">
        <v>0</v>
      </c>
      <c r="T52" s="10">
        <v>0</v>
      </c>
      <c r="U52" s="10">
        <v>2.7502692887537701E-6</v>
      </c>
      <c r="V52" s="10">
        <v>8.5922282744288502E-7</v>
      </c>
      <c r="W52" s="10">
        <v>0</v>
      </c>
      <c r="X52" s="10">
        <v>0</v>
      </c>
      <c r="Y52" s="10">
        <v>1.53894870891236E-6</v>
      </c>
      <c r="Z52" s="10">
        <v>6.1595004097192403E-8</v>
      </c>
      <c r="AA52" s="10">
        <v>0</v>
      </c>
      <c r="AB52" s="10">
        <v>0</v>
      </c>
      <c r="AC52" s="10">
        <v>1.4175728210830099E-5</v>
      </c>
      <c r="AD52" s="10">
        <v>6.6867339332254998E-8</v>
      </c>
      <c r="AE52" s="10">
        <v>0</v>
      </c>
      <c r="AF52" s="10">
        <v>0</v>
      </c>
      <c r="AG52" s="10">
        <v>1.0173165355809E-4</v>
      </c>
      <c r="AH52" s="10">
        <v>7.7362476536002602E-8</v>
      </c>
      <c r="AI52" s="10">
        <v>0</v>
      </c>
      <c r="AJ52" s="10">
        <v>0</v>
      </c>
      <c r="AK52" s="10">
        <v>1.29321988788433E-3</v>
      </c>
      <c r="AL52" s="10">
        <v>4.55914334729357E-7</v>
      </c>
      <c r="AM52" s="10">
        <v>0</v>
      </c>
      <c r="AN52" s="10">
        <v>0</v>
      </c>
      <c r="AO52" s="10">
        <v>1.0906759649515201E-2</v>
      </c>
      <c r="AP52" s="10">
        <v>1.6735968557668499E-6</v>
      </c>
      <c r="AQ52" s="10">
        <v>0</v>
      </c>
      <c r="AR52" s="10">
        <v>0</v>
      </c>
      <c r="AS52" s="10">
        <v>4.4075654765477098E-6</v>
      </c>
      <c r="AT52" s="10">
        <v>8.4999938881085996E-6</v>
      </c>
      <c r="AU52" s="10">
        <v>0</v>
      </c>
      <c r="AV52" s="10">
        <v>0</v>
      </c>
      <c r="AW52" s="10">
        <v>31.240314767157699</v>
      </c>
      <c r="AX52" s="10">
        <v>3.1849985642294201E-2</v>
      </c>
      <c r="AY52" s="10">
        <v>0</v>
      </c>
      <c r="AZ52" s="10">
        <v>0</v>
      </c>
      <c r="BA52" s="10">
        <v>6.0417351754998802E-6</v>
      </c>
      <c r="BB52" s="10">
        <v>6.5597163917672703E-6</v>
      </c>
      <c r="BC52" s="10">
        <v>0</v>
      </c>
      <c r="BD52" s="10">
        <v>0</v>
      </c>
      <c r="BE52" s="10">
        <v>5.0956114186381501E-6</v>
      </c>
      <c r="BF52" s="10">
        <v>4.4511659979534297E-6</v>
      </c>
      <c r="BG52" s="10">
        <v>0</v>
      </c>
      <c r="BH52" s="10">
        <v>0</v>
      </c>
      <c r="BI52" s="10">
        <v>1.60973492896879E-6</v>
      </c>
      <c r="BJ52" s="10">
        <v>5.2110070815002701E-7</v>
      </c>
      <c r="BK52" s="10">
        <v>0</v>
      </c>
      <c r="BL52" s="10">
        <v>0</v>
      </c>
      <c r="BM52" s="10">
        <v>3.5012936397000598E-7</v>
      </c>
      <c r="BN52" s="10">
        <v>3.4576252545393999E-8</v>
      </c>
      <c r="BO52" s="10">
        <v>0</v>
      </c>
      <c r="BP52" s="10">
        <v>0</v>
      </c>
      <c r="BQ52" s="10">
        <v>4.3480611579964203E-6</v>
      </c>
      <c r="BR52" s="10">
        <v>3.4723929357460597E-8</v>
      </c>
      <c r="BS52" s="10">
        <v>0</v>
      </c>
      <c r="BT52" s="10">
        <v>0</v>
      </c>
      <c r="BU52" s="10">
        <v>2.31678432237168E-5</v>
      </c>
      <c r="BV52" s="10">
        <v>3.1176369380558902E-8</v>
      </c>
      <c r="BW52" s="10">
        <v>0</v>
      </c>
      <c r="BX52" s="10">
        <v>0</v>
      </c>
      <c r="BY52" s="10">
        <v>4.3675667256437301E-4</v>
      </c>
      <c r="BZ52" s="10">
        <v>1.39946168996656E-7</v>
      </c>
      <c r="CA52" s="10">
        <v>0</v>
      </c>
      <c r="CB52" s="10">
        <v>0</v>
      </c>
      <c r="CC52" s="10">
        <v>2.83012994019969E-3</v>
      </c>
      <c r="CD52" s="10">
        <v>4.2408731032404602E-7</v>
      </c>
      <c r="CE52" s="10">
        <v>0</v>
      </c>
      <c r="CF52" s="10">
        <v>0</v>
      </c>
      <c r="CG52" s="10">
        <v>0.12616720000000001</v>
      </c>
      <c r="CH52" s="10">
        <v>0.128501</v>
      </c>
      <c r="CI52" s="10">
        <v>0</v>
      </c>
      <c r="CJ52" s="10">
        <v>0</v>
      </c>
      <c r="CK52" s="10">
        <v>0.15985920000000001</v>
      </c>
      <c r="CL52" s="10">
        <v>0.15635859999999999</v>
      </c>
      <c r="CM52" s="10">
        <v>0</v>
      </c>
      <c r="CN52" s="10">
        <v>0</v>
      </c>
      <c r="CO52" s="10">
        <v>0.17362849999999999</v>
      </c>
      <c r="CP52" s="10">
        <v>0.17641080000000001</v>
      </c>
      <c r="CQ52" s="10">
        <v>0</v>
      </c>
      <c r="CR52" s="10">
        <v>0</v>
      </c>
      <c r="CS52" s="10">
        <v>0.1748093</v>
      </c>
      <c r="CT52" s="10">
        <v>0.16407920000000001</v>
      </c>
      <c r="CU52" s="10">
        <v>0</v>
      </c>
      <c r="CV52" s="10">
        <v>0</v>
      </c>
      <c r="CW52" s="10">
        <v>0.16572229999999999</v>
      </c>
      <c r="CX52" s="10">
        <v>0.165021</v>
      </c>
      <c r="CY52" s="10">
        <v>0</v>
      </c>
      <c r="CZ52" s="10">
        <v>0</v>
      </c>
      <c r="DA52" s="10">
        <v>0.16732379999999999</v>
      </c>
      <c r="DB52" s="10">
        <v>0.16633249999999999</v>
      </c>
      <c r="DC52" s="10">
        <v>0</v>
      </c>
      <c r="DD52" s="10">
        <v>0</v>
      </c>
      <c r="DE52" s="10">
        <v>0.1700247</v>
      </c>
      <c r="DF52" s="10">
        <v>0.1819771</v>
      </c>
      <c r="DG52" s="10">
        <v>0</v>
      </c>
      <c r="DH52" s="10">
        <v>0</v>
      </c>
      <c r="DI52" s="10">
        <v>0.17813390000000001</v>
      </c>
      <c r="DJ52" s="10">
        <v>0.16825999999999999</v>
      </c>
      <c r="DK52" s="10">
        <v>0</v>
      </c>
      <c r="DL52" s="10">
        <v>0</v>
      </c>
      <c r="DM52" s="10">
        <v>0.1682034</v>
      </c>
      <c r="DN52" s="10">
        <v>0.16299259999999999</v>
      </c>
      <c r="DO52" s="10">
        <v>0</v>
      </c>
      <c r="DP52" s="10">
        <v>0</v>
      </c>
      <c r="DQ52" s="10">
        <v>0.2079029</v>
      </c>
      <c r="DR52" s="10">
        <v>0.1974814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1.6158272046595801E-4</v>
      </c>
      <c r="F53" s="10">
        <v>1.47305652361673E-3</v>
      </c>
      <c r="G53" s="10">
        <v>0</v>
      </c>
      <c r="H53" s="10">
        <v>0</v>
      </c>
      <c r="I53" s="10">
        <v>56.336458656471201</v>
      </c>
      <c r="J53" s="10">
        <v>4.6347694164962601</v>
      </c>
      <c r="K53" s="10">
        <v>0</v>
      </c>
      <c r="L53" s="10">
        <v>0</v>
      </c>
      <c r="M53" s="10">
        <v>8.87457812837056E-6</v>
      </c>
      <c r="N53" s="10">
        <v>9.9585467269736101E-6</v>
      </c>
      <c r="O53" s="10">
        <v>0</v>
      </c>
      <c r="P53" s="10">
        <v>0</v>
      </c>
      <c r="Q53" s="10">
        <v>6.4988660994913499E-6</v>
      </c>
      <c r="R53" s="10">
        <v>4.3046066559859797E-6</v>
      </c>
      <c r="S53" s="10">
        <v>0</v>
      </c>
      <c r="T53" s="10">
        <v>0</v>
      </c>
      <c r="U53" s="10">
        <v>1.5977187786120299E-6</v>
      </c>
      <c r="V53" s="10">
        <v>1.08005690002688E-7</v>
      </c>
      <c r="W53" s="10">
        <v>0</v>
      </c>
      <c r="X53" s="10">
        <v>0</v>
      </c>
      <c r="Y53" s="10">
        <v>2.7376418074709401E-6</v>
      </c>
      <c r="Z53" s="10">
        <v>5.7147156007353297E-8</v>
      </c>
      <c r="AA53" s="10">
        <v>0</v>
      </c>
      <c r="AB53" s="10">
        <v>0</v>
      </c>
      <c r="AC53" s="10">
        <v>2.4822998966555998E-5</v>
      </c>
      <c r="AD53" s="10">
        <v>5.9010847874851897E-8</v>
      </c>
      <c r="AE53" s="10">
        <v>0</v>
      </c>
      <c r="AF53" s="10">
        <v>0</v>
      </c>
      <c r="AG53" s="10">
        <v>2.11456965189427E-4</v>
      </c>
      <c r="AH53" s="10">
        <v>8.1958732800480103E-8</v>
      </c>
      <c r="AI53" s="10">
        <v>0</v>
      </c>
      <c r="AJ53" s="10">
        <v>0</v>
      </c>
      <c r="AK53" s="10">
        <v>2.14348092413275E-3</v>
      </c>
      <c r="AL53" s="10">
        <v>4.5407548032727602E-7</v>
      </c>
      <c r="AM53" s="10">
        <v>0</v>
      </c>
      <c r="AN53" s="10">
        <v>0</v>
      </c>
      <c r="AO53" s="10">
        <v>2.0752190437633499E-2</v>
      </c>
      <c r="AP53" s="10">
        <v>1.6931492436977899E-6</v>
      </c>
      <c r="AQ53" s="10">
        <v>0</v>
      </c>
      <c r="AR53" s="10">
        <v>0</v>
      </c>
      <c r="AS53" s="10">
        <v>3.7663352404606298E-5</v>
      </c>
      <c r="AT53" s="10">
        <v>3.4726190586442798E-4</v>
      </c>
      <c r="AU53" s="10">
        <v>0</v>
      </c>
      <c r="AV53" s="10">
        <v>0</v>
      </c>
      <c r="AW53" s="10">
        <v>14.1716448810472</v>
      </c>
      <c r="AX53" s="10">
        <v>1.1158075575036801</v>
      </c>
      <c r="AY53" s="10">
        <v>0</v>
      </c>
      <c r="AZ53" s="10">
        <v>0</v>
      </c>
      <c r="BA53" s="10">
        <v>6.1174845263380401E-6</v>
      </c>
      <c r="BB53" s="10">
        <v>6.2479571366833901E-6</v>
      </c>
      <c r="BC53" s="10">
        <v>0</v>
      </c>
      <c r="BD53" s="10">
        <v>0</v>
      </c>
      <c r="BE53" s="10">
        <v>4.1220396229413802E-6</v>
      </c>
      <c r="BF53" s="10">
        <v>2.7098723202829201E-6</v>
      </c>
      <c r="BG53" s="10">
        <v>0</v>
      </c>
      <c r="BH53" s="10">
        <v>0</v>
      </c>
      <c r="BI53" s="10">
        <v>8.9303988702655398E-7</v>
      </c>
      <c r="BJ53" s="10">
        <v>6.3121775692229304E-8</v>
      </c>
      <c r="BK53" s="10">
        <v>0</v>
      </c>
      <c r="BL53" s="10">
        <v>0</v>
      </c>
      <c r="BM53" s="10">
        <v>6.8334486028875901E-7</v>
      </c>
      <c r="BN53" s="10">
        <v>3.5176422233855003E-8</v>
      </c>
      <c r="BO53" s="10">
        <v>0</v>
      </c>
      <c r="BP53" s="10">
        <v>0</v>
      </c>
      <c r="BQ53" s="10">
        <v>6.0158722045313504E-6</v>
      </c>
      <c r="BR53" s="10">
        <v>3.41521793814876E-8</v>
      </c>
      <c r="BS53" s="10">
        <v>0</v>
      </c>
      <c r="BT53" s="10">
        <v>0</v>
      </c>
      <c r="BU53" s="10">
        <v>5.5652534712628303E-5</v>
      </c>
      <c r="BV53" s="10">
        <v>2.9884646769313498E-8</v>
      </c>
      <c r="BW53" s="10">
        <v>0</v>
      </c>
      <c r="BX53" s="10">
        <v>0</v>
      </c>
      <c r="BY53" s="10">
        <v>4.6872606383478401E-4</v>
      </c>
      <c r="BZ53" s="10">
        <v>1.48804868792822E-7</v>
      </c>
      <c r="CA53" s="10">
        <v>0</v>
      </c>
      <c r="CB53" s="10">
        <v>0</v>
      </c>
      <c r="CC53" s="10">
        <v>5.5108367492353897E-3</v>
      </c>
      <c r="CD53" s="10">
        <v>4.24515548833944E-7</v>
      </c>
      <c r="CE53" s="10">
        <v>0</v>
      </c>
      <c r="CF53" s="10">
        <v>0</v>
      </c>
      <c r="CG53" s="10">
        <v>0.25135550000000001</v>
      </c>
      <c r="CH53" s="10">
        <v>0.26498559999999999</v>
      </c>
      <c r="CI53" s="10">
        <v>0</v>
      </c>
      <c r="CJ53" s="10">
        <v>0</v>
      </c>
      <c r="CK53" s="10">
        <v>0.34606350000000002</v>
      </c>
      <c r="CL53" s="10">
        <v>0.32127790000000001</v>
      </c>
      <c r="CM53" s="10">
        <v>0</v>
      </c>
      <c r="CN53" s="10">
        <v>0</v>
      </c>
      <c r="CO53" s="10">
        <v>0.32061299999999998</v>
      </c>
      <c r="CP53" s="10">
        <v>0.31720900000000002</v>
      </c>
      <c r="CQ53" s="10">
        <v>0</v>
      </c>
      <c r="CR53" s="10">
        <v>0</v>
      </c>
      <c r="CS53" s="10">
        <v>0.32931110000000002</v>
      </c>
      <c r="CT53" s="10">
        <v>0.3103979</v>
      </c>
      <c r="CU53" s="10">
        <v>0</v>
      </c>
      <c r="CV53" s="10">
        <v>0</v>
      </c>
      <c r="CW53" s="10">
        <v>0.2947343</v>
      </c>
      <c r="CX53" s="10">
        <v>0.29720350000000001</v>
      </c>
      <c r="CY53" s="10">
        <v>0</v>
      </c>
      <c r="CZ53" s="10">
        <v>0</v>
      </c>
      <c r="DA53" s="10">
        <v>0.30832369999999998</v>
      </c>
      <c r="DB53" s="10">
        <v>0.30529010000000001</v>
      </c>
      <c r="DC53" s="10">
        <v>0</v>
      </c>
      <c r="DD53" s="10">
        <v>0</v>
      </c>
      <c r="DE53" s="10">
        <v>0.31313560000000001</v>
      </c>
      <c r="DF53" s="10">
        <v>0.34113660000000001</v>
      </c>
      <c r="DG53" s="10">
        <v>0</v>
      </c>
      <c r="DH53" s="10">
        <v>0</v>
      </c>
      <c r="DI53" s="10">
        <v>0.31360939999999998</v>
      </c>
      <c r="DJ53" s="10">
        <v>0.31817889999999999</v>
      </c>
      <c r="DK53" s="10">
        <v>0</v>
      </c>
      <c r="DL53" s="10">
        <v>0</v>
      </c>
      <c r="DM53" s="10">
        <v>0.30691360000000001</v>
      </c>
      <c r="DN53" s="10">
        <v>0.30439840000000001</v>
      </c>
      <c r="DO53" s="10">
        <v>0</v>
      </c>
      <c r="DP53" s="10">
        <v>0</v>
      </c>
      <c r="DQ53" s="10">
        <v>0.33224609999999999</v>
      </c>
      <c r="DR53" s="10">
        <v>0.32052649999999999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2.3368361871689599E-4</v>
      </c>
      <c r="F54" s="10">
        <v>3.5397302405782802E-2</v>
      </c>
      <c r="G54" s="10">
        <v>0</v>
      </c>
      <c r="H54" s="10">
        <v>0</v>
      </c>
      <c r="I54" s="10">
        <v>165.83175260806499</v>
      </c>
      <c r="J54" s="10">
        <v>161.61254855150801</v>
      </c>
      <c r="K54" s="10">
        <v>0</v>
      </c>
      <c r="L54" s="10">
        <v>0</v>
      </c>
      <c r="M54" s="10">
        <v>8.9135840113385695E-6</v>
      </c>
      <c r="N54" s="10">
        <v>8.6921123762517799E-6</v>
      </c>
      <c r="O54" s="10">
        <v>0</v>
      </c>
      <c r="P54" s="10">
        <v>0</v>
      </c>
      <c r="Q54" s="10">
        <v>4.6051467563756904E-6</v>
      </c>
      <c r="R54" s="10">
        <v>1.78851926171952E-6</v>
      </c>
      <c r="S54" s="10">
        <v>0</v>
      </c>
      <c r="T54" s="10">
        <v>0</v>
      </c>
      <c r="U54" s="10">
        <v>1.1471771586002401E-6</v>
      </c>
      <c r="V54" s="10">
        <v>5.0171091253714603E-8</v>
      </c>
      <c r="W54" s="10">
        <v>0</v>
      </c>
      <c r="X54" s="10">
        <v>0</v>
      </c>
      <c r="Y54" s="10">
        <v>4.82899804410408E-6</v>
      </c>
      <c r="Z54" s="10">
        <v>5.5918535246668501E-8</v>
      </c>
      <c r="AA54" s="10">
        <v>0</v>
      </c>
      <c r="AB54" s="10">
        <v>0</v>
      </c>
      <c r="AC54" s="10">
        <v>4.0485918361810002E-5</v>
      </c>
      <c r="AD54" s="10">
        <v>5.9507980654238699E-8</v>
      </c>
      <c r="AE54" s="10">
        <v>0</v>
      </c>
      <c r="AF54" s="10">
        <v>0</v>
      </c>
      <c r="AG54" s="10">
        <v>4.9091459186456599E-4</v>
      </c>
      <c r="AH54" s="10">
        <v>7.9140723197035396E-8</v>
      </c>
      <c r="AI54" s="10">
        <v>0</v>
      </c>
      <c r="AJ54" s="10">
        <v>0</v>
      </c>
      <c r="AK54" s="10">
        <v>3.72326330398209E-3</v>
      </c>
      <c r="AL54" s="10">
        <v>4.4736720455906799E-7</v>
      </c>
      <c r="AM54" s="10">
        <v>0</v>
      </c>
      <c r="AN54" s="10">
        <v>0</v>
      </c>
      <c r="AO54" s="10">
        <v>3.9159773412393399E-2</v>
      </c>
      <c r="AP54" s="10">
        <v>1.6852654498023E-6</v>
      </c>
      <c r="AQ54" s="10">
        <v>0</v>
      </c>
      <c r="AR54" s="10">
        <v>0</v>
      </c>
      <c r="AS54" s="10">
        <v>6.5670180038013306E-5</v>
      </c>
      <c r="AT54" s="10">
        <v>6.9918664740629298E-3</v>
      </c>
      <c r="AU54" s="10">
        <v>0</v>
      </c>
      <c r="AV54" s="10">
        <v>0</v>
      </c>
      <c r="AW54" s="10">
        <v>41.407988257788197</v>
      </c>
      <c r="AX54" s="10">
        <v>36.307606259714397</v>
      </c>
      <c r="AY54" s="10">
        <v>0</v>
      </c>
      <c r="AZ54" s="10">
        <v>0</v>
      </c>
      <c r="BA54" s="10">
        <v>5.9389217738494302E-6</v>
      </c>
      <c r="BB54" s="10">
        <v>5.5361762724625697E-6</v>
      </c>
      <c r="BC54" s="10">
        <v>0</v>
      </c>
      <c r="BD54" s="10">
        <v>0</v>
      </c>
      <c r="BE54" s="10">
        <v>2.94973521808811E-6</v>
      </c>
      <c r="BF54" s="10">
        <v>1.1539405294775401E-6</v>
      </c>
      <c r="BG54" s="10">
        <v>0</v>
      </c>
      <c r="BH54" s="10">
        <v>0</v>
      </c>
      <c r="BI54" s="10">
        <v>4.8758626449891198E-7</v>
      </c>
      <c r="BJ54" s="10">
        <v>3.3504531603967301E-8</v>
      </c>
      <c r="BK54" s="10">
        <v>0</v>
      </c>
      <c r="BL54" s="10">
        <v>0</v>
      </c>
      <c r="BM54" s="10">
        <v>1.1789956115878601E-6</v>
      </c>
      <c r="BN54" s="10">
        <v>3.5437303139869798E-8</v>
      </c>
      <c r="BO54" s="10">
        <v>0</v>
      </c>
      <c r="BP54" s="10">
        <v>0</v>
      </c>
      <c r="BQ54" s="10">
        <v>9.7053757854284106E-6</v>
      </c>
      <c r="BR54" s="10">
        <v>3.3260200531187999E-8</v>
      </c>
      <c r="BS54" s="10">
        <v>0</v>
      </c>
      <c r="BT54" s="10">
        <v>0</v>
      </c>
      <c r="BU54" s="10">
        <v>1.195376553526E-4</v>
      </c>
      <c r="BV54" s="10">
        <v>2.4828264269825201E-8</v>
      </c>
      <c r="BW54" s="10">
        <v>0</v>
      </c>
      <c r="BX54" s="10">
        <v>0</v>
      </c>
      <c r="BY54" s="10">
        <v>9.7847793124355097E-4</v>
      </c>
      <c r="BZ54" s="10">
        <v>1.5135020066448999E-7</v>
      </c>
      <c r="CA54" s="10">
        <v>0</v>
      </c>
      <c r="CB54" s="10">
        <v>0</v>
      </c>
      <c r="CC54" s="10">
        <v>1.0021914141159801E-2</v>
      </c>
      <c r="CD54" s="10">
        <v>4.2429678843560602E-7</v>
      </c>
      <c r="CE54" s="10">
        <v>0</v>
      </c>
      <c r="CF54" s="10">
        <v>0</v>
      </c>
      <c r="CG54" s="10">
        <v>0.6199152</v>
      </c>
      <c r="CH54" s="10">
        <v>0.55383559999999998</v>
      </c>
      <c r="CI54" s="10">
        <v>0</v>
      </c>
      <c r="CJ54" s="10">
        <v>0</v>
      </c>
      <c r="CK54" s="10">
        <v>1.2876002</v>
      </c>
      <c r="CL54" s="10">
        <v>1.3202784999999999</v>
      </c>
      <c r="CM54" s="10">
        <v>0</v>
      </c>
      <c r="CN54" s="10">
        <v>0</v>
      </c>
      <c r="CO54" s="10">
        <v>1.2955463</v>
      </c>
      <c r="CP54" s="10">
        <v>1.4040333</v>
      </c>
      <c r="CQ54" s="10">
        <v>0</v>
      </c>
      <c r="CR54" s="10">
        <v>0</v>
      </c>
      <c r="CS54" s="10">
        <v>1.3443008999999999</v>
      </c>
      <c r="CT54" s="10">
        <v>1.4290818999999999</v>
      </c>
      <c r="CU54" s="10">
        <v>0</v>
      </c>
      <c r="CV54" s="10">
        <v>0</v>
      </c>
      <c r="CW54" s="10">
        <v>1.2223314999999999</v>
      </c>
      <c r="CX54" s="10">
        <v>1.3290031</v>
      </c>
      <c r="CY54" s="10">
        <v>0</v>
      </c>
      <c r="CZ54" s="10">
        <v>0</v>
      </c>
      <c r="DA54" s="10">
        <v>1.3916426</v>
      </c>
      <c r="DB54" s="10">
        <v>1.3352306</v>
      </c>
      <c r="DC54" s="10">
        <v>0</v>
      </c>
      <c r="DD54" s="10">
        <v>0</v>
      </c>
      <c r="DE54" s="10">
        <v>1.2967393</v>
      </c>
      <c r="DF54" s="10">
        <v>1.3020361</v>
      </c>
      <c r="DG54" s="10">
        <v>0</v>
      </c>
      <c r="DH54" s="10">
        <v>0</v>
      </c>
      <c r="DI54" s="10">
        <v>1.2478585</v>
      </c>
      <c r="DJ54" s="10">
        <v>1.3873841</v>
      </c>
      <c r="DK54" s="10">
        <v>0</v>
      </c>
      <c r="DL54" s="10">
        <v>0</v>
      </c>
      <c r="DM54" s="10">
        <v>1.1742914</v>
      </c>
      <c r="DN54" s="10">
        <v>1.3577531</v>
      </c>
      <c r="DO54" s="10">
        <v>0</v>
      </c>
      <c r="DP54" s="10">
        <v>0</v>
      </c>
      <c r="DQ54" s="10">
        <v>1.2135210000000001</v>
      </c>
      <c r="DR54" s="10">
        <v>1.4691301999999999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1.5714322216808799E-5</v>
      </c>
      <c r="F55" s="10">
        <v>0.43309773786189898</v>
      </c>
      <c r="G55" s="10">
        <v>0</v>
      </c>
      <c r="H55" s="10">
        <v>0</v>
      </c>
      <c r="I55" s="10">
        <v>256.11647738842299</v>
      </c>
      <c r="J55" s="10">
        <v>7352.9058114248101</v>
      </c>
      <c r="K55" s="10">
        <v>0</v>
      </c>
      <c r="L55" s="10">
        <v>0</v>
      </c>
      <c r="M55" s="10">
        <v>8.2453953638150796E-6</v>
      </c>
      <c r="N55" s="10">
        <v>6.8210444557070798E-6</v>
      </c>
      <c r="O55" s="10">
        <v>0</v>
      </c>
      <c r="P55" s="10">
        <v>0</v>
      </c>
      <c r="Q55" s="10">
        <v>2.9483020682619099E-6</v>
      </c>
      <c r="R55" s="10">
        <v>4.4300362839200199E-7</v>
      </c>
      <c r="S55" s="10">
        <v>0</v>
      </c>
      <c r="T55" s="10">
        <v>0</v>
      </c>
      <c r="U55" s="10">
        <v>1.5251306422214801E-6</v>
      </c>
      <c r="V55" s="10">
        <v>5.6008242599325797E-8</v>
      </c>
      <c r="W55" s="10">
        <v>0</v>
      </c>
      <c r="X55" s="10">
        <v>0</v>
      </c>
      <c r="Y55" s="10">
        <v>1.12280149551225E-5</v>
      </c>
      <c r="Z55" s="10">
        <v>5.63933565400632E-8</v>
      </c>
      <c r="AA55" s="10">
        <v>0</v>
      </c>
      <c r="AB55" s="10">
        <v>0</v>
      </c>
      <c r="AC55" s="10">
        <v>1.15477585495682E-4</v>
      </c>
      <c r="AD55" s="10">
        <v>5.90974579273151E-8</v>
      </c>
      <c r="AE55" s="10">
        <v>0</v>
      </c>
      <c r="AF55" s="10">
        <v>0</v>
      </c>
      <c r="AG55" s="10">
        <v>1.1550255021575101E-3</v>
      </c>
      <c r="AH55" s="10">
        <v>7.4630076674076004E-8</v>
      </c>
      <c r="AI55" s="10">
        <v>0</v>
      </c>
      <c r="AJ55" s="10">
        <v>0</v>
      </c>
      <c r="AK55" s="10">
        <v>9.8101344119640999E-3</v>
      </c>
      <c r="AL55" s="10">
        <v>4.4663684453660799E-7</v>
      </c>
      <c r="AM55" s="10">
        <v>0</v>
      </c>
      <c r="AN55" s="10">
        <v>0</v>
      </c>
      <c r="AO55" s="10">
        <v>9.6214214689098299E-2</v>
      </c>
      <c r="AP55" s="10">
        <v>1.69839072133859E-6</v>
      </c>
      <c r="AQ55" s="10">
        <v>0</v>
      </c>
      <c r="AR55" s="10">
        <v>0</v>
      </c>
      <c r="AS55" s="10">
        <v>3.3455942219350298E-6</v>
      </c>
      <c r="AT55" s="10">
        <v>0.108182280270661</v>
      </c>
      <c r="AU55" s="10">
        <v>0</v>
      </c>
      <c r="AV55" s="10">
        <v>0</v>
      </c>
      <c r="AW55" s="10">
        <v>73.277054872082203</v>
      </c>
      <c r="AX55" s="10">
        <v>1624.6769696193201</v>
      </c>
      <c r="AY55" s="10">
        <v>0</v>
      </c>
      <c r="AZ55" s="10">
        <v>0</v>
      </c>
      <c r="BA55" s="10">
        <v>5.3954174633937699E-6</v>
      </c>
      <c r="BB55" s="10">
        <v>4.3649116382724901E-6</v>
      </c>
      <c r="BC55" s="10">
        <v>0</v>
      </c>
      <c r="BD55" s="10">
        <v>0</v>
      </c>
      <c r="BE55" s="10">
        <v>1.87167947361815E-6</v>
      </c>
      <c r="BF55" s="10">
        <v>3.02229948039373E-7</v>
      </c>
      <c r="BG55" s="10">
        <v>0</v>
      </c>
      <c r="BH55" s="10">
        <v>0</v>
      </c>
      <c r="BI55" s="10">
        <v>4.4372486488227102E-7</v>
      </c>
      <c r="BJ55" s="10">
        <v>3.5609117807889403E-8</v>
      </c>
      <c r="BK55" s="10">
        <v>0</v>
      </c>
      <c r="BL55" s="10">
        <v>0</v>
      </c>
      <c r="BM55" s="10">
        <v>2.86215734589224E-6</v>
      </c>
      <c r="BN55" s="10">
        <v>3.5266863858891898E-8</v>
      </c>
      <c r="BO55" s="10">
        <v>0</v>
      </c>
      <c r="BP55" s="10">
        <v>0</v>
      </c>
      <c r="BQ55" s="10">
        <v>2.6608848949051601E-5</v>
      </c>
      <c r="BR55" s="10">
        <v>3.0933827158905001E-8</v>
      </c>
      <c r="BS55" s="10">
        <v>0</v>
      </c>
      <c r="BT55" s="10">
        <v>0</v>
      </c>
      <c r="BU55" s="10">
        <v>3.3312636845651697E-4</v>
      </c>
      <c r="BV55" s="10">
        <v>2.1484750007404901E-8</v>
      </c>
      <c r="BW55" s="10">
        <v>0</v>
      </c>
      <c r="BX55" s="10">
        <v>0</v>
      </c>
      <c r="BY55" s="10">
        <v>2.05308378031875E-3</v>
      </c>
      <c r="BZ55" s="10">
        <v>1.51546234166116E-7</v>
      </c>
      <c r="CA55" s="10">
        <v>0</v>
      </c>
      <c r="CB55" s="10">
        <v>0</v>
      </c>
      <c r="CC55" s="10">
        <v>2.30809381485995E-2</v>
      </c>
      <c r="CD55" s="10">
        <v>4.2507934589161001E-7</v>
      </c>
      <c r="CE55" s="10">
        <v>0</v>
      </c>
      <c r="CF55" s="10">
        <v>0</v>
      </c>
      <c r="CG55" s="10">
        <v>1.0325842999999999</v>
      </c>
      <c r="CH55" s="10">
        <v>1.1226567999999999</v>
      </c>
      <c r="CI55" s="10">
        <v>0</v>
      </c>
      <c r="CJ55" s="10">
        <v>0</v>
      </c>
      <c r="CK55" s="10">
        <v>2.7616946000000002</v>
      </c>
      <c r="CL55" s="10">
        <v>2.8979468000000002</v>
      </c>
      <c r="CM55" s="10">
        <v>0</v>
      </c>
      <c r="CN55" s="10">
        <v>0</v>
      </c>
      <c r="CO55" s="10">
        <v>2.9258576999999999</v>
      </c>
      <c r="CP55" s="10">
        <v>2.9666947000000001</v>
      </c>
      <c r="CQ55" s="10">
        <v>0</v>
      </c>
      <c r="CR55" s="10">
        <v>0</v>
      </c>
      <c r="CS55" s="10">
        <v>3.0361470000000002</v>
      </c>
      <c r="CT55" s="10">
        <v>3.0613651000000002</v>
      </c>
      <c r="CU55" s="10">
        <v>0</v>
      </c>
      <c r="CV55" s="10">
        <v>0</v>
      </c>
      <c r="CW55" s="10">
        <v>2.7667074</v>
      </c>
      <c r="CX55" s="10">
        <v>2.8171306999999999</v>
      </c>
      <c r="CY55" s="10">
        <v>0</v>
      </c>
      <c r="CZ55" s="10">
        <v>0</v>
      </c>
      <c r="DA55" s="10">
        <v>3.0446110000000002</v>
      </c>
      <c r="DB55" s="10">
        <v>3.1912210999999999</v>
      </c>
      <c r="DC55" s="10">
        <v>0</v>
      </c>
      <c r="DD55" s="10">
        <v>0</v>
      </c>
      <c r="DE55" s="10">
        <v>2.9651407999999999</v>
      </c>
      <c r="DF55" s="10">
        <v>2.8757443</v>
      </c>
      <c r="DG55" s="10">
        <v>0</v>
      </c>
      <c r="DH55" s="10">
        <v>0</v>
      </c>
      <c r="DI55" s="10">
        <v>3.1508886</v>
      </c>
      <c r="DJ55" s="10">
        <v>2.9598958</v>
      </c>
      <c r="DK55" s="10">
        <v>0</v>
      </c>
      <c r="DL55" s="10">
        <v>0</v>
      </c>
      <c r="DM55" s="10">
        <v>2.8192556999999998</v>
      </c>
      <c r="DN55" s="10">
        <v>3.0087190000000001</v>
      </c>
      <c r="DO55" s="10">
        <v>0</v>
      </c>
      <c r="DP55" s="10">
        <v>0</v>
      </c>
      <c r="DQ55" s="10">
        <v>2.9747769000000002</v>
      </c>
      <c r="DR55" s="10">
        <v>3.0519839000000002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3.5635312087833902E-5</v>
      </c>
      <c r="F56" s="10">
        <v>11.8159267034899</v>
      </c>
      <c r="G56" s="10">
        <v>0</v>
      </c>
      <c r="H56" s="10">
        <v>0</v>
      </c>
      <c r="I56" s="10">
        <v>829.64046468760398</v>
      </c>
      <c r="J56" s="10">
        <v>896218.75709862099</v>
      </c>
      <c r="K56" s="10">
        <v>0</v>
      </c>
      <c r="L56" s="10">
        <v>0</v>
      </c>
      <c r="M56" s="10">
        <v>6.9153612329841996E-6</v>
      </c>
      <c r="N56" s="10">
        <v>4.4111826258963499E-6</v>
      </c>
      <c r="O56" s="10">
        <v>0</v>
      </c>
      <c r="P56" s="10">
        <v>0</v>
      </c>
      <c r="Q56" s="10">
        <v>1.7759148533968999E-6</v>
      </c>
      <c r="R56" s="10">
        <v>8.0761282994501497E-8</v>
      </c>
      <c r="S56" s="10">
        <v>0</v>
      </c>
      <c r="T56" s="10">
        <v>0</v>
      </c>
      <c r="U56" s="10">
        <v>2.1850993334737702E-6</v>
      </c>
      <c r="V56" s="10">
        <v>5.6464179748472203E-8</v>
      </c>
      <c r="W56" s="10">
        <v>0</v>
      </c>
      <c r="X56" s="10">
        <v>0</v>
      </c>
      <c r="Y56" s="10">
        <v>1.9639660422399202E-5</v>
      </c>
      <c r="Z56" s="10">
        <v>5.7320512336644898E-8</v>
      </c>
      <c r="AA56" s="10">
        <v>0</v>
      </c>
      <c r="AB56" s="10">
        <v>0</v>
      </c>
      <c r="AC56" s="10">
        <v>2.4882353909561099E-4</v>
      </c>
      <c r="AD56" s="10">
        <v>7.3314501580767897E-8</v>
      </c>
      <c r="AE56" s="10">
        <v>0</v>
      </c>
      <c r="AF56" s="10">
        <v>0</v>
      </c>
      <c r="AG56" s="10">
        <v>1.9925379983760701E-3</v>
      </c>
      <c r="AH56" s="10">
        <v>7.6982491825639001E-8</v>
      </c>
      <c r="AI56" s="10">
        <v>0</v>
      </c>
      <c r="AJ56" s="10">
        <v>0</v>
      </c>
      <c r="AK56" s="10">
        <v>1.82196846799343E-2</v>
      </c>
      <c r="AL56" s="10">
        <v>4.49303549227009E-7</v>
      </c>
      <c r="AM56" s="10">
        <v>0</v>
      </c>
      <c r="AN56" s="10">
        <v>0</v>
      </c>
      <c r="AO56" s="10">
        <v>0.165938386751805</v>
      </c>
      <c r="AP56" s="10">
        <v>1.7576023778054201E-6</v>
      </c>
      <c r="AQ56" s="10">
        <v>0</v>
      </c>
      <c r="AR56" s="10">
        <v>0</v>
      </c>
      <c r="AS56" s="10">
        <v>9.1000627046586407E-6</v>
      </c>
      <c r="AT56" s="10">
        <v>2.7984852646037801</v>
      </c>
      <c r="AU56" s="10">
        <v>0</v>
      </c>
      <c r="AV56" s="10">
        <v>0</v>
      </c>
      <c r="AW56" s="10">
        <v>187.39807195520501</v>
      </c>
      <c r="AX56" s="10">
        <v>208743.077795741</v>
      </c>
      <c r="AY56" s="10">
        <v>0</v>
      </c>
      <c r="AZ56" s="10">
        <v>0</v>
      </c>
      <c r="BA56" s="10">
        <v>4.4850976149367503E-6</v>
      </c>
      <c r="BB56" s="10">
        <v>2.8322138872203601E-6</v>
      </c>
      <c r="BC56" s="10">
        <v>0</v>
      </c>
      <c r="BD56" s="10">
        <v>0</v>
      </c>
      <c r="BE56" s="10">
        <v>1.0780425604416101E-6</v>
      </c>
      <c r="BF56" s="10">
        <v>4.5366180663284901E-8</v>
      </c>
      <c r="BG56" s="10">
        <v>0</v>
      </c>
      <c r="BH56" s="10">
        <v>0</v>
      </c>
      <c r="BI56" s="10">
        <v>5.0681573792047904E-7</v>
      </c>
      <c r="BJ56" s="10">
        <v>3.56689672995812E-8</v>
      </c>
      <c r="BK56" s="10">
        <v>0</v>
      </c>
      <c r="BL56" s="10">
        <v>0</v>
      </c>
      <c r="BM56" s="10">
        <v>4.5193454677094603E-6</v>
      </c>
      <c r="BN56" s="10">
        <v>3.4723801350386302E-8</v>
      </c>
      <c r="BO56" s="10">
        <v>0</v>
      </c>
      <c r="BP56" s="10">
        <v>0</v>
      </c>
      <c r="BQ56" s="10">
        <v>5.10841489414763E-5</v>
      </c>
      <c r="BR56" s="10">
        <v>2.7709014234467499E-8</v>
      </c>
      <c r="BS56" s="10">
        <v>0</v>
      </c>
      <c r="BT56" s="10">
        <v>0</v>
      </c>
      <c r="BU56" s="10">
        <v>5.0378315252696203E-4</v>
      </c>
      <c r="BV56" s="10">
        <v>2.0317445076277E-8</v>
      </c>
      <c r="BW56" s="10">
        <v>0</v>
      </c>
      <c r="BX56" s="10">
        <v>0</v>
      </c>
      <c r="BY56" s="10">
        <v>4.3415774846163897E-3</v>
      </c>
      <c r="BZ56" s="10">
        <v>1.5004999670986201E-7</v>
      </c>
      <c r="CA56" s="10">
        <v>0</v>
      </c>
      <c r="CB56" s="10">
        <v>0</v>
      </c>
      <c r="CC56" s="10">
        <v>3.9655578196510603E-2</v>
      </c>
      <c r="CD56" s="10">
        <v>4.27850302191498E-7</v>
      </c>
      <c r="CE56" s="10">
        <v>0</v>
      </c>
      <c r="CF56" s="10">
        <v>0</v>
      </c>
      <c r="CG56" s="10">
        <v>2.0041981</v>
      </c>
      <c r="CH56" s="10">
        <v>2.4085602000000002</v>
      </c>
      <c r="CI56" s="10">
        <v>0</v>
      </c>
      <c r="CJ56" s="10">
        <v>0</v>
      </c>
      <c r="CK56" s="10">
        <v>6.4584199</v>
      </c>
      <c r="CL56" s="10">
        <v>6.4722812999999997</v>
      </c>
      <c r="CM56" s="10">
        <v>0</v>
      </c>
      <c r="CN56" s="10">
        <v>0</v>
      </c>
      <c r="CO56" s="10">
        <v>7.0624234000000001</v>
      </c>
      <c r="CP56" s="10">
        <v>7.1510617999999999</v>
      </c>
      <c r="CQ56" s="10">
        <v>0</v>
      </c>
      <c r="CR56" s="10">
        <v>0</v>
      </c>
      <c r="CS56" s="10">
        <v>6.8225629999999997</v>
      </c>
      <c r="CT56" s="10">
        <v>7.2427175999999998</v>
      </c>
      <c r="CU56" s="10">
        <v>0</v>
      </c>
      <c r="CV56" s="10">
        <v>0</v>
      </c>
      <c r="CW56" s="10">
        <v>6.2526292000000003</v>
      </c>
      <c r="CX56" s="10">
        <v>6.6920061000000004</v>
      </c>
      <c r="CY56" s="10">
        <v>0</v>
      </c>
      <c r="CZ56" s="10">
        <v>0</v>
      </c>
      <c r="DA56" s="10">
        <v>6.6709443000000004</v>
      </c>
      <c r="DB56" s="10">
        <v>6.7744906</v>
      </c>
      <c r="DC56" s="10">
        <v>0</v>
      </c>
      <c r="DD56" s="10">
        <v>0</v>
      </c>
      <c r="DE56" s="10">
        <v>6.6141281000000003</v>
      </c>
      <c r="DF56" s="10">
        <v>7.2900881999999996</v>
      </c>
      <c r="DG56" s="10">
        <v>0</v>
      </c>
      <c r="DH56" s="10">
        <v>0</v>
      </c>
      <c r="DI56" s="10">
        <v>6.6461157000000002</v>
      </c>
      <c r="DJ56" s="10">
        <v>6.8219737</v>
      </c>
      <c r="DK56" s="10">
        <v>0</v>
      </c>
      <c r="DL56" s="10">
        <v>0</v>
      </c>
      <c r="DM56" s="10">
        <v>6.5254542000000004</v>
      </c>
      <c r="DN56" s="10">
        <v>6.7468925000000004</v>
      </c>
      <c r="DO56" s="10">
        <v>0</v>
      </c>
      <c r="DP56" s="10">
        <v>0</v>
      </c>
      <c r="DQ56" s="10">
        <v>6.8959991</v>
      </c>
      <c r="DR56" s="10">
        <v>7.1919842999999997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1.9132146814655499E-3</v>
      </c>
      <c r="F57" s="10">
        <v>1.9132146814655499E-3</v>
      </c>
      <c r="G57" s="10">
        <v>0</v>
      </c>
      <c r="H57" s="10">
        <v>0</v>
      </c>
      <c r="I57" s="10">
        <v>1.9132146831282199E-3</v>
      </c>
      <c r="J57" s="10">
        <v>1.9132146831282199E-3</v>
      </c>
      <c r="K57" s="10">
        <v>0</v>
      </c>
      <c r="L57" s="10">
        <v>0</v>
      </c>
      <c r="M57" s="10">
        <v>1.9442474126094599E-3</v>
      </c>
      <c r="N57" s="10">
        <v>1.9442474126094599E-3</v>
      </c>
      <c r="O57" s="10">
        <v>0</v>
      </c>
      <c r="P57" s="10">
        <v>0</v>
      </c>
      <c r="Q57" s="10">
        <v>1.91631866145769E-3</v>
      </c>
      <c r="R57" s="10">
        <v>1.91631866145769E-3</v>
      </c>
      <c r="S57" s="10">
        <v>0</v>
      </c>
      <c r="T57" s="10">
        <v>0</v>
      </c>
      <c r="U57" s="10">
        <v>1.9135250865645E-3</v>
      </c>
      <c r="V57" s="10">
        <v>1.9135250865645E-3</v>
      </c>
      <c r="W57" s="10">
        <v>0</v>
      </c>
      <c r="X57" s="10">
        <v>0</v>
      </c>
      <c r="Y57" s="10">
        <v>1.9132457233723701E-3</v>
      </c>
      <c r="Z57" s="10">
        <v>1.9132457233723701E-3</v>
      </c>
      <c r="AA57" s="10">
        <v>0</v>
      </c>
      <c r="AB57" s="10">
        <v>0</v>
      </c>
      <c r="AC57" s="10">
        <v>1.9132177868073101E-3</v>
      </c>
      <c r="AD57" s="10">
        <v>1.9132177868073101E-3</v>
      </c>
      <c r="AE57" s="10">
        <v>0</v>
      </c>
      <c r="AF57" s="10">
        <v>0</v>
      </c>
      <c r="AG57" s="10">
        <v>1.9132149933511801E-3</v>
      </c>
      <c r="AH57" s="10">
        <v>1.9132149933511801E-3</v>
      </c>
      <c r="AI57" s="10">
        <v>0</v>
      </c>
      <c r="AJ57" s="10">
        <v>0</v>
      </c>
      <c r="AK57" s="10">
        <v>1.9132147146052601E-3</v>
      </c>
      <c r="AL57" s="10">
        <v>1.9132147146052601E-3</v>
      </c>
      <c r="AM57" s="10">
        <v>0</v>
      </c>
      <c r="AN57" s="10">
        <v>0</v>
      </c>
      <c r="AO57" s="10">
        <v>1.9132146864819801E-3</v>
      </c>
      <c r="AP57" s="10">
        <v>1.9132146864819801E-3</v>
      </c>
      <c r="AQ57" s="10">
        <v>0</v>
      </c>
      <c r="AR57" s="10">
        <v>0</v>
      </c>
      <c r="AS57" s="10">
        <v>1.6127148297471201E-3</v>
      </c>
      <c r="AT57" s="10">
        <v>1.6127148297471201E-3</v>
      </c>
      <c r="AU57" s="10">
        <v>0</v>
      </c>
      <c r="AV57" s="10">
        <v>0</v>
      </c>
      <c r="AW57" s="10">
        <v>1.6127148298561099E-3</v>
      </c>
      <c r="AX57" s="10">
        <v>1.6127148298561099E-3</v>
      </c>
      <c r="AY57" s="10">
        <v>0</v>
      </c>
      <c r="AZ57" s="10">
        <v>0</v>
      </c>
      <c r="BA57" s="10">
        <v>1.6350926304096599E-3</v>
      </c>
      <c r="BB57" s="10">
        <v>1.6350926304096599E-3</v>
      </c>
      <c r="BC57" s="10">
        <v>0</v>
      </c>
      <c r="BD57" s="10">
        <v>0</v>
      </c>
      <c r="BE57" s="10">
        <v>1.6149528241030599E-3</v>
      </c>
      <c r="BF57" s="10">
        <v>1.6149528241030599E-3</v>
      </c>
      <c r="BG57" s="10">
        <v>0</v>
      </c>
      <c r="BH57" s="10">
        <v>0</v>
      </c>
      <c r="BI57" s="10">
        <v>1.6129386301680199E-3</v>
      </c>
      <c r="BJ57" s="10">
        <v>1.6129386301680199E-3</v>
      </c>
      <c r="BK57" s="10">
        <v>0</v>
      </c>
      <c r="BL57" s="10">
        <v>0</v>
      </c>
      <c r="BM57" s="10">
        <v>1.6127372101560099E-3</v>
      </c>
      <c r="BN57" s="10">
        <v>1.6127372101560099E-3</v>
      </c>
      <c r="BO57" s="10">
        <v>0</v>
      </c>
      <c r="BP57" s="10">
        <v>0</v>
      </c>
      <c r="BQ57" s="10">
        <v>1.61271706769056E-3</v>
      </c>
      <c r="BR57" s="10">
        <v>1.61271706769056E-3</v>
      </c>
      <c r="BS57" s="10">
        <v>0</v>
      </c>
      <c r="BT57" s="10">
        <v>0</v>
      </c>
      <c r="BU57" s="10">
        <v>1.6127150538489401E-3</v>
      </c>
      <c r="BV57" s="10">
        <v>1.6127150538489401E-3</v>
      </c>
      <c r="BW57" s="10">
        <v>0</v>
      </c>
      <c r="BX57" s="10">
        <v>0</v>
      </c>
      <c r="BY57" s="10">
        <v>1.6127148529741901E-3</v>
      </c>
      <c r="BZ57" s="10">
        <v>1.6127148529741901E-3</v>
      </c>
      <c r="CA57" s="10">
        <v>0</v>
      </c>
      <c r="CB57" s="10">
        <v>0</v>
      </c>
      <c r="CC57" s="10">
        <v>1.6127148320340401E-3</v>
      </c>
      <c r="CD57" s="10">
        <v>1.6127148320340401E-3</v>
      </c>
      <c r="CE57" s="10">
        <v>0</v>
      </c>
      <c r="CF57" s="10">
        <v>0</v>
      </c>
      <c r="CG57" s="10">
        <v>1.6707400000000001E-2</v>
      </c>
      <c r="CH57" s="10">
        <v>1.6855499999999999E-2</v>
      </c>
      <c r="CI57" s="10">
        <v>0</v>
      </c>
      <c r="CJ57" s="10">
        <v>0</v>
      </c>
      <c r="CK57" s="10">
        <v>4.9572999999999999E-2</v>
      </c>
      <c r="CL57" s="10">
        <v>5.4926700000000002E-2</v>
      </c>
      <c r="CM57" s="10">
        <v>0</v>
      </c>
      <c r="CN57" s="10">
        <v>0</v>
      </c>
      <c r="CO57" s="10">
        <v>5.4086700000000001E-2</v>
      </c>
      <c r="CP57" s="10">
        <v>5.2464799999999999E-2</v>
      </c>
      <c r="CQ57" s="10">
        <v>0</v>
      </c>
      <c r="CR57" s="10">
        <v>0</v>
      </c>
      <c r="CS57" s="10">
        <v>4.9056599999999999E-2</v>
      </c>
      <c r="CT57" s="10">
        <v>4.9530200000000003E-2</v>
      </c>
      <c r="CU57" s="10">
        <v>0</v>
      </c>
      <c r="CV57" s="10">
        <v>0</v>
      </c>
      <c r="CW57" s="10">
        <v>4.8262100000000002E-2</v>
      </c>
      <c r="CX57" s="10">
        <v>4.9751400000000001E-2</v>
      </c>
      <c r="CY57" s="10">
        <v>0</v>
      </c>
      <c r="CZ57" s="10">
        <v>0</v>
      </c>
      <c r="DA57" s="10">
        <v>4.8653099999999998E-2</v>
      </c>
      <c r="DB57" s="10">
        <v>4.7583800000000002E-2</v>
      </c>
      <c r="DC57" s="10">
        <v>0</v>
      </c>
      <c r="DD57" s="10">
        <v>0</v>
      </c>
      <c r="DE57" s="10">
        <v>5.3830500000000003E-2</v>
      </c>
      <c r="DF57" s="10">
        <v>5.0875900000000002E-2</v>
      </c>
      <c r="DG57" s="10">
        <v>0</v>
      </c>
      <c r="DH57" s="10">
        <v>0</v>
      </c>
      <c r="DI57" s="10">
        <v>7.8170699999999996E-2</v>
      </c>
      <c r="DJ57" s="10">
        <v>5.04736E-2</v>
      </c>
      <c r="DK57" s="10">
        <v>0</v>
      </c>
      <c r="DL57" s="10">
        <v>0</v>
      </c>
      <c r="DM57" s="10">
        <v>4.7205499999999997E-2</v>
      </c>
      <c r="DN57" s="10">
        <v>4.6921999999999998E-2</v>
      </c>
      <c r="DO57" s="10">
        <v>0</v>
      </c>
      <c r="DP57" s="10">
        <v>0</v>
      </c>
      <c r="DQ57" s="10">
        <v>4.8159E-2</v>
      </c>
      <c r="DR57" s="10">
        <v>4.9715599999999999E-2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6.1553801060654198E-6</v>
      </c>
      <c r="F58" s="10">
        <v>6.1553907642064604E-6</v>
      </c>
      <c r="G58" s="10">
        <v>0</v>
      </c>
      <c r="H58" s="10">
        <v>0</v>
      </c>
      <c r="I58" s="10">
        <v>6.3610859797336203E-6</v>
      </c>
      <c r="J58" s="10">
        <v>6.15809500459363E-6</v>
      </c>
      <c r="K58" s="10">
        <v>0</v>
      </c>
      <c r="L58" s="10">
        <v>0</v>
      </c>
      <c r="M58" s="10">
        <v>5.5181705694451499E-4</v>
      </c>
      <c r="N58" s="10">
        <v>5.4531109991973203E-4</v>
      </c>
      <c r="O58" s="10">
        <v>0</v>
      </c>
      <c r="P58" s="10">
        <v>0</v>
      </c>
      <c r="Q58" s="10">
        <v>3.4302928770557601E-4</v>
      </c>
      <c r="R58" s="10">
        <v>3.4259577193029899E-4</v>
      </c>
      <c r="S58" s="10">
        <v>0</v>
      </c>
      <c r="T58" s="10">
        <v>0</v>
      </c>
      <c r="U58" s="10">
        <v>7.6871517421750495E-5</v>
      </c>
      <c r="V58" s="10">
        <v>7.6844598552838802E-5</v>
      </c>
      <c r="W58" s="10">
        <v>0</v>
      </c>
      <c r="X58" s="10">
        <v>0</v>
      </c>
      <c r="Y58" s="10">
        <v>1.4186039152264101E-5</v>
      </c>
      <c r="Z58" s="10">
        <v>1.40943933359949E-5</v>
      </c>
      <c r="AA58" s="10">
        <v>0</v>
      </c>
      <c r="AB58" s="10">
        <v>0</v>
      </c>
      <c r="AC58" s="10">
        <v>7.1729737101122703E-6</v>
      </c>
      <c r="AD58" s="10">
        <v>6.9601551047071603E-6</v>
      </c>
      <c r="AE58" s="10">
        <v>0</v>
      </c>
      <c r="AF58" s="10">
        <v>0</v>
      </c>
      <c r="AG58" s="10">
        <v>6.3744409999344498E-6</v>
      </c>
      <c r="AH58" s="10">
        <v>6.2400954874419801E-6</v>
      </c>
      <c r="AI58" s="10">
        <v>0</v>
      </c>
      <c r="AJ58" s="10">
        <v>0</v>
      </c>
      <c r="AK58" s="10">
        <v>6.3975930970627798E-6</v>
      </c>
      <c r="AL58" s="10">
        <v>6.1650926852507803E-6</v>
      </c>
      <c r="AM58" s="10">
        <v>0</v>
      </c>
      <c r="AN58" s="10">
        <v>0</v>
      </c>
      <c r="AO58" s="10">
        <v>6.3452534959651496E-6</v>
      </c>
      <c r="AP58" s="10">
        <v>6.1620081623914302E-6</v>
      </c>
      <c r="AQ58" s="10">
        <v>0</v>
      </c>
      <c r="AR58" s="10">
        <v>0</v>
      </c>
      <c r="AS58" s="10">
        <v>5.4749749374554701E-6</v>
      </c>
      <c r="AT58" s="10">
        <v>5.4749943099953599E-6</v>
      </c>
      <c r="AU58" s="10">
        <v>0</v>
      </c>
      <c r="AV58" s="10">
        <v>0</v>
      </c>
      <c r="AW58" s="10">
        <v>5.41011657584295E-6</v>
      </c>
      <c r="AX58" s="10">
        <v>5.47313821808261E-6</v>
      </c>
      <c r="AY58" s="10">
        <v>0</v>
      </c>
      <c r="AZ58" s="10">
        <v>0</v>
      </c>
      <c r="BA58" s="10">
        <v>3.9364380111421701E-4</v>
      </c>
      <c r="BB58" s="10">
        <v>3.8631422166572301E-4</v>
      </c>
      <c r="BC58" s="10">
        <v>0</v>
      </c>
      <c r="BD58" s="10">
        <v>0</v>
      </c>
      <c r="BE58" s="10">
        <v>2.4359540900307001E-4</v>
      </c>
      <c r="BF58" s="10">
        <v>2.43016806389342E-4</v>
      </c>
      <c r="BG58" s="10">
        <v>0</v>
      </c>
      <c r="BH58" s="10">
        <v>0</v>
      </c>
      <c r="BI58" s="10">
        <v>5.5258598556079503E-5</v>
      </c>
      <c r="BJ58" s="10">
        <v>5.5217657558216397E-5</v>
      </c>
      <c r="BK58" s="10">
        <v>0</v>
      </c>
      <c r="BL58" s="10">
        <v>0</v>
      </c>
      <c r="BM58" s="10">
        <v>1.09677621445753E-5</v>
      </c>
      <c r="BN58" s="10">
        <v>1.09645288545832E-5</v>
      </c>
      <c r="BO58" s="10">
        <v>0</v>
      </c>
      <c r="BP58" s="10">
        <v>0</v>
      </c>
      <c r="BQ58" s="10">
        <v>6.0420424846234199E-6</v>
      </c>
      <c r="BR58" s="10">
        <v>6.0200148520601504E-6</v>
      </c>
      <c r="BS58" s="10">
        <v>0</v>
      </c>
      <c r="BT58" s="10">
        <v>0</v>
      </c>
      <c r="BU58" s="10">
        <v>5.4438610702828803E-6</v>
      </c>
      <c r="BV58" s="10">
        <v>5.52906928488863E-6</v>
      </c>
      <c r="BW58" s="10">
        <v>0</v>
      </c>
      <c r="BX58" s="10">
        <v>0</v>
      </c>
      <c r="BY58" s="10">
        <v>5.4870342370730402E-6</v>
      </c>
      <c r="BZ58" s="10">
        <v>5.4780291506733497E-6</v>
      </c>
      <c r="CA58" s="10">
        <v>0</v>
      </c>
      <c r="CB58" s="10">
        <v>0</v>
      </c>
      <c r="CC58" s="10">
        <v>5.4445578206166597E-6</v>
      </c>
      <c r="CD58" s="10">
        <v>5.4760114873813999E-6</v>
      </c>
      <c r="CE58" s="10">
        <v>0</v>
      </c>
      <c r="CF58" s="10">
        <v>0</v>
      </c>
      <c r="CG58" s="10">
        <v>2.5672199999999999E-2</v>
      </c>
      <c r="CH58" s="10">
        <v>2.4258999999999999E-2</v>
      </c>
      <c r="CI58" s="10">
        <v>0</v>
      </c>
      <c r="CJ58" s="10">
        <v>0</v>
      </c>
      <c r="CK58" s="10">
        <v>5.7099400000000002E-2</v>
      </c>
      <c r="CL58" s="10">
        <v>5.3700999999999999E-2</v>
      </c>
      <c r="CM58" s="10">
        <v>0</v>
      </c>
      <c r="CN58" s="10">
        <v>0</v>
      </c>
      <c r="CO58" s="10">
        <v>6.0616400000000001E-2</v>
      </c>
      <c r="CP58" s="10">
        <v>5.9185500000000002E-2</v>
      </c>
      <c r="CQ58" s="10">
        <v>0</v>
      </c>
      <c r="CR58" s="10">
        <v>0</v>
      </c>
      <c r="CS58" s="10">
        <v>5.58991E-2</v>
      </c>
      <c r="CT58" s="10">
        <v>5.87038E-2</v>
      </c>
      <c r="CU58" s="10">
        <v>0</v>
      </c>
      <c r="CV58" s="10">
        <v>0</v>
      </c>
      <c r="CW58" s="10">
        <v>5.6300700000000002E-2</v>
      </c>
      <c r="CX58" s="10">
        <v>5.6501700000000002E-2</v>
      </c>
      <c r="CY58" s="10">
        <v>0</v>
      </c>
      <c r="CZ58" s="10">
        <v>0</v>
      </c>
      <c r="DA58" s="10">
        <v>5.4820199999999999E-2</v>
      </c>
      <c r="DB58" s="10">
        <v>5.4821399999999999E-2</v>
      </c>
      <c r="DC58" s="10">
        <v>0</v>
      </c>
      <c r="DD58" s="10">
        <v>0</v>
      </c>
      <c r="DE58" s="10">
        <v>5.6598700000000002E-2</v>
      </c>
      <c r="DF58" s="10">
        <v>5.6625000000000002E-2</v>
      </c>
      <c r="DG58" s="10">
        <v>0</v>
      </c>
      <c r="DH58" s="10">
        <v>0</v>
      </c>
      <c r="DI58" s="10">
        <v>5.6423899999999999E-2</v>
      </c>
      <c r="DJ58" s="10">
        <v>5.59575E-2</v>
      </c>
      <c r="DK58" s="10">
        <v>0</v>
      </c>
      <c r="DL58" s="10">
        <v>0</v>
      </c>
      <c r="DM58" s="10">
        <v>5.4137999999999999E-2</v>
      </c>
      <c r="DN58" s="10">
        <v>5.4935299999999999E-2</v>
      </c>
      <c r="DO58" s="10">
        <v>0</v>
      </c>
      <c r="DP58" s="10">
        <v>0</v>
      </c>
      <c r="DQ58" s="10">
        <v>6.4628599999999994E-2</v>
      </c>
      <c r="DR58" s="10">
        <v>6.4920699999999998E-2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1.8333084881305701E-6</v>
      </c>
      <c r="F59" s="10">
        <v>2.4703059722241998E-6</v>
      </c>
      <c r="G59" s="10">
        <v>0</v>
      </c>
      <c r="H59" s="10">
        <v>0</v>
      </c>
      <c r="I59" s="10">
        <v>27.162337696296198</v>
      </c>
      <c r="J59" s="10">
        <v>4.1443923255286598E-3</v>
      </c>
      <c r="K59" s="10">
        <v>0</v>
      </c>
      <c r="L59" s="10">
        <v>0</v>
      </c>
      <c r="M59" s="10">
        <v>2.7609911788317699E-4</v>
      </c>
      <c r="N59" s="10">
        <v>2.5556180990071698E-4</v>
      </c>
      <c r="O59" s="10">
        <v>0</v>
      </c>
      <c r="P59" s="10">
        <v>0</v>
      </c>
      <c r="Q59" s="10">
        <v>8.1382553162256995E-5</v>
      </c>
      <c r="R59" s="10">
        <v>4.7990965039268501E-5</v>
      </c>
      <c r="S59" s="10">
        <v>0</v>
      </c>
      <c r="T59" s="10">
        <v>0</v>
      </c>
      <c r="U59" s="10">
        <v>1.11902227217797E-5</v>
      </c>
      <c r="V59" s="10">
        <v>2.5569330226460398E-6</v>
      </c>
      <c r="W59" s="10">
        <v>0</v>
      </c>
      <c r="X59" s="10">
        <v>0</v>
      </c>
      <c r="Y59" s="10">
        <v>2.7524074539542198E-6</v>
      </c>
      <c r="Z59" s="10">
        <v>1.43230965221619E-6</v>
      </c>
      <c r="AA59" s="10">
        <v>0</v>
      </c>
      <c r="AB59" s="10">
        <v>0</v>
      </c>
      <c r="AC59" s="10">
        <v>4.7688663471490102E-6</v>
      </c>
      <c r="AD59" s="10">
        <v>1.43577061617606E-6</v>
      </c>
      <c r="AE59" s="10">
        <v>0</v>
      </c>
      <c r="AF59" s="10">
        <v>0</v>
      </c>
      <c r="AG59" s="10">
        <v>4.8230900574708398E-5</v>
      </c>
      <c r="AH59" s="10">
        <v>1.3515214316584E-6</v>
      </c>
      <c r="AI59" s="10">
        <v>0</v>
      </c>
      <c r="AJ59" s="10">
        <v>0</v>
      </c>
      <c r="AK59" s="10">
        <v>4.5292172580957402E-4</v>
      </c>
      <c r="AL59" s="10">
        <v>8.6323384351771903E-7</v>
      </c>
      <c r="AM59" s="10">
        <v>0</v>
      </c>
      <c r="AN59" s="10">
        <v>0</v>
      </c>
      <c r="AO59" s="10">
        <v>3.9819907397031801E-3</v>
      </c>
      <c r="AP59" s="10">
        <v>7.0784048489258598E-7</v>
      </c>
      <c r="AQ59" s="10">
        <v>0</v>
      </c>
      <c r="AR59" s="10">
        <v>0</v>
      </c>
      <c r="AS59" s="10">
        <v>4.9154017730983896E-7</v>
      </c>
      <c r="AT59" s="10">
        <v>8.2213222944051002E-7</v>
      </c>
      <c r="AU59" s="10">
        <v>0</v>
      </c>
      <c r="AV59" s="10">
        <v>0</v>
      </c>
      <c r="AW59" s="10">
        <v>6.7013967064037496</v>
      </c>
      <c r="AX59" s="10">
        <v>1.50040937673724E-3</v>
      </c>
      <c r="AY59" s="10">
        <v>0</v>
      </c>
      <c r="AZ59" s="10">
        <v>0</v>
      </c>
      <c r="BA59" s="10">
        <v>1.72947490291402E-4</v>
      </c>
      <c r="BB59" s="10">
        <v>1.6105588062081001E-4</v>
      </c>
      <c r="BC59" s="10">
        <v>0</v>
      </c>
      <c r="BD59" s="10">
        <v>0</v>
      </c>
      <c r="BE59" s="10">
        <v>5.0916109310756998E-5</v>
      </c>
      <c r="BF59" s="10">
        <v>2.9933100050835001E-5</v>
      </c>
      <c r="BG59" s="10">
        <v>0</v>
      </c>
      <c r="BH59" s="10">
        <v>0</v>
      </c>
      <c r="BI59" s="10">
        <v>6.7044234577070603E-6</v>
      </c>
      <c r="BJ59" s="10">
        <v>1.5237092820068101E-6</v>
      </c>
      <c r="BK59" s="10">
        <v>0</v>
      </c>
      <c r="BL59" s="10">
        <v>0</v>
      </c>
      <c r="BM59" s="10">
        <v>1.41698769684055E-6</v>
      </c>
      <c r="BN59" s="10">
        <v>1.05347798520504E-6</v>
      </c>
      <c r="BO59" s="10">
        <v>0</v>
      </c>
      <c r="BP59" s="10">
        <v>0</v>
      </c>
      <c r="BQ59" s="10">
        <v>1.14518229141707E-6</v>
      </c>
      <c r="BR59" s="10">
        <v>1.0410278739403699E-6</v>
      </c>
      <c r="BS59" s="10">
        <v>0</v>
      </c>
      <c r="BT59" s="10">
        <v>0</v>
      </c>
      <c r="BU59" s="10">
        <v>1.25741284512195E-5</v>
      </c>
      <c r="BV59" s="10">
        <v>9.7677759522629507E-7</v>
      </c>
      <c r="BW59" s="10">
        <v>0</v>
      </c>
      <c r="BX59" s="10">
        <v>0</v>
      </c>
      <c r="BY59" s="10">
        <v>1.0574022811584999E-4</v>
      </c>
      <c r="BZ59" s="10">
        <v>5.9934824258018295E-7</v>
      </c>
      <c r="CA59" s="10">
        <v>0</v>
      </c>
      <c r="CB59" s="10">
        <v>0</v>
      </c>
      <c r="CC59" s="10">
        <v>9.9171534270502603E-4</v>
      </c>
      <c r="CD59" s="10">
        <v>1.9214583303138999E-7</v>
      </c>
      <c r="CE59" s="10">
        <v>0</v>
      </c>
      <c r="CF59" s="10">
        <v>0</v>
      </c>
      <c r="CG59" s="10">
        <v>4.3146799999999999E-2</v>
      </c>
      <c r="CH59" s="10">
        <v>4.2214700000000001E-2</v>
      </c>
      <c r="CI59" s="10">
        <v>0</v>
      </c>
      <c r="CJ59" s="10">
        <v>0</v>
      </c>
      <c r="CK59" s="10">
        <v>7.3868900000000001E-2</v>
      </c>
      <c r="CL59" s="10">
        <v>6.7467100000000002E-2</v>
      </c>
      <c r="CM59" s="10">
        <v>0</v>
      </c>
      <c r="CN59" s="10">
        <v>0</v>
      </c>
      <c r="CO59" s="10">
        <v>8.0034400000000006E-2</v>
      </c>
      <c r="CP59" s="10">
        <v>8.5591500000000001E-2</v>
      </c>
      <c r="CQ59" s="10">
        <v>0</v>
      </c>
      <c r="CR59" s="10">
        <v>0</v>
      </c>
      <c r="CS59" s="10">
        <v>7.3916700000000002E-2</v>
      </c>
      <c r="CT59" s="10">
        <v>7.5485700000000003E-2</v>
      </c>
      <c r="CU59" s="10">
        <v>0</v>
      </c>
      <c r="CV59" s="10">
        <v>0</v>
      </c>
      <c r="CW59" s="10">
        <v>7.5855699999999998E-2</v>
      </c>
      <c r="CX59" s="10">
        <v>7.3572799999999994E-2</v>
      </c>
      <c r="CY59" s="10">
        <v>0</v>
      </c>
      <c r="CZ59" s="10">
        <v>0</v>
      </c>
      <c r="DA59" s="10">
        <v>7.1937000000000001E-2</v>
      </c>
      <c r="DB59" s="10">
        <v>7.3848300000000006E-2</v>
      </c>
      <c r="DC59" s="10">
        <v>0</v>
      </c>
      <c r="DD59" s="10">
        <v>0</v>
      </c>
      <c r="DE59" s="10">
        <v>7.2242899999999999E-2</v>
      </c>
      <c r="DF59" s="10">
        <v>7.1728799999999995E-2</v>
      </c>
      <c r="DG59" s="10">
        <v>0</v>
      </c>
      <c r="DH59" s="10">
        <v>0</v>
      </c>
      <c r="DI59" s="10">
        <v>7.2414300000000001E-2</v>
      </c>
      <c r="DJ59" s="10">
        <v>7.0792900000000006E-2</v>
      </c>
      <c r="DK59" s="10">
        <v>0</v>
      </c>
      <c r="DL59" s="10">
        <v>0</v>
      </c>
      <c r="DM59" s="10">
        <v>7.0396700000000006E-2</v>
      </c>
      <c r="DN59" s="10">
        <v>7.4580900000000006E-2</v>
      </c>
      <c r="DO59" s="10">
        <v>0</v>
      </c>
      <c r="DP59" s="10">
        <v>0</v>
      </c>
      <c r="DQ59" s="10">
        <v>8.6472800000000002E-2</v>
      </c>
      <c r="DR59" s="10">
        <v>7.5967499999999993E-2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4.5522931031882797E-5</v>
      </c>
      <c r="F60" s="10">
        <v>5.4072812474714697E-5</v>
      </c>
      <c r="G60" s="10">
        <v>0</v>
      </c>
      <c r="H60" s="10">
        <v>0</v>
      </c>
      <c r="I60" s="10">
        <v>132.28195823775599</v>
      </c>
      <c r="J60" s="10">
        <v>7.6157642878356996E-2</v>
      </c>
      <c r="K60" s="10">
        <v>0</v>
      </c>
      <c r="L60" s="10">
        <v>0</v>
      </c>
      <c r="M60" s="10">
        <v>1.80803284749231E-4</v>
      </c>
      <c r="N60" s="10">
        <v>1.2566093641769299E-4</v>
      </c>
      <c r="O60" s="10">
        <v>0</v>
      </c>
      <c r="P60" s="10">
        <v>0</v>
      </c>
      <c r="Q60" s="10">
        <v>3.44789296491399E-5</v>
      </c>
      <c r="R60" s="10">
        <v>4.68248769758262E-6</v>
      </c>
      <c r="S60" s="10">
        <v>0</v>
      </c>
      <c r="T60" s="10">
        <v>0</v>
      </c>
      <c r="U60" s="10">
        <v>4.1925259210984197E-6</v>
      </c>
      <c r="V60" s="10">
        <v>8.4821408119495398E-7</v>
      </c>
      <c r="W60" s="10">
        <v>0</v>
      </c>
      <c r="X60" s="10">
        <v>0</v>
      </c>
      <c r="Y60" s="10">
        <v>1.60164199769497E-6</v>
      </c>
      <c r="Z60" s="10">
        <v>8.6553319489368597E-7</v>
      </c>
      <c r="AA60" s="10">
        <v>0</v>
      </c>
      <c r="AB60" s="10">
        <v>0</v>
      </c>
      <c r="AC60" s="10">
        <v>7.0656042225891699E-6</v>
      </c>
      <c r="AD60" s="10">
        <v>8.3544320239603596E-7</v>
      </c>
      <c r="AE60" s="10">
        <v>0</v>
      </c>
      <c r="AF60" s="10">
        <v>0</v>
      </c>
      <c r="AG60" s="10">
        <v>7.0341127866413404E-5</v>
      </c>
      <c r="AH60" s="10">
        <v>6.0837032034299899E-7</v>
      </c>
      <c r="AI60" s="10">
        <v>0</v>
      </c>
      <c r="AJ60" s="10">
        <v>0</v>
      </c>
      <c r="AK60" s="10">
        <v>8.2985180779360202E-4</v>
      </c>
      <c r="AL60" s="10">
        <v>2.1414655293483499E-7</v>
      </c>
      <c r="AM60" s="10">
        <v>0</v>
      </c>
      <c r="AN60" s="10">
        <v>0</v>
      </c>
      <c r="AO60" s="10">
        <v>6.0903558041900396E-3</v>
      </c>
      <c r="AP60" s="10">
        <v>5.8635575683751995E-7</v>
      </c>
      <c r="AQ60" s="10">
        <v>0</v>
      </c>
      <c r="AR60" s="10">
        <v>0</v>
      </c>
      <c r="AS60" s="10">
        <v>1.1349842267468099E-5</v>
      </c>
      <c r="AT60" s="10">
        <v>1.35246507547024E-5</v>
      </c>
      <c r="AU60" s="10">
        <v>0</v>
      </c>
      <c r="AV60" s="10">
        <v>0</v>
      </c>
      <c r="AW60" s="10">
        <v>32.119393428576302</v>
      </c>
      <c r="AX60" s="10">
        <v>2.2337903591037701E-2</v>
      </c>
      <c r="AY60" s="10">
        <v>0</v>
      </c>
      <c r="AZ60" s="10">
        <v>0</v>
      </c>
      <c r="BA60" s="10">
        <v>1.2718598559986399E-4</v>
      </c>
      <c r="BB60" s="10">
        <v>8.7381580511220402E-5</v>
      </c>
      <c r="BC60" s="10">
        <v>0</v>
      </c>
      <c r="BD60" s="10">
        <v>0</v>
      </c>
      <c r="BE60" s="10">
        <v>2.4473575198635701E-5</v>
      </c>
      <c r="BF60" s="10">
        <v>3.0267039024082298E-6</v>
      </c>
      <c r="BG60" s="10">
        <v>0</v>
      </c>
      <c r="BH60" s="10">
        <v>0</v>
      </c>
      <c r="BI60" s="10">
        <v>2.6120299693053299E-6</v>
      </c>
      <c r="BJ60" s="10">
        <v>4.5716020983092298E-7</v>
      </c>
      <c r="BK60" s="10">
        <v>0</v>
      </c>
      <c r="BL60" s="10">
        <v>0</v>
      </c>
      <c r="BM60" s="10">
        <v>5.1242514174452904E-7</v>
      </c>
      <c r="BN60" s="10">
        <v>4.5941037441783001E-7</v>
      </c>
      <c r="BO60" s="10">
        <v>0</v>
      </c>
      <c r="BP60" s="10">
        <v>0</v>
      </c>
      <c r="BQ60" s="10">
        <v>1.59829938069562E-6</v>
      </c>
      <c r="BR60" s="10">
        <v>4.4216760116853798E-7</v>
      </c>
      <c r="BS60" s="10">
        <v>0</v>
      </c>
      <c r="BT60" s="10">
        <v>0</v>
      </c>
      <c r="BU60" s="10">
        <v>2.1602657327468699E-5</v>
      </c>
      <c r="BV60" s="10">
        <v>3.1759605609694702E-7</v>
      </c>
      <c r="BW60" s="10">
        <v>0</v>
      </c>
      <c r="BX60" s="10">
        <v>0</v>
      </c>
      <c r="BY60" s="10">
        <v>2.2205914453555601E-4</v>
      </c>
      <c r="BZ60" s="10">
        <v>7.8862744328719306E-8</v>
      </c>
      <c r="CA60" s="10">
        <v>0</v>
      </c>
      <c r="CB60" s="10">
        <v>0</v>
      </c>
      <c r="CC60" s="10">
        <v>1.5956044893737701E-3</v>
      </c>
      <c r="CD60" s="10">
        <v>1.4368288407900301E-7</v>
      </c>
      <c r="CE60" s="10">
        <v>0</v>
      </c>
      <c r="CF60" s="10">
        <v>0</v>
      </c>
      <c r="CG60" s="10">
        <v>7.3254799999999995E-2</v>
      </c>
      <c r="CH60" s="10">
        <v>7.1840000000000001E-2</v>
      </c>
      <c r="CI60" s="10">
        <v>0</v>
      </c>
      <c r="CJ60" s="10">
        <v>0</v>
      </c>
      <c r="CK60" s="10">
        <v>9.8000699999999996E-2</v>
      </c>
      <c r="CL60" s="10">
        <v>0.1004573</v>
      </c>
      <c r="CM60" s="10">
        <v>0</v>
      </c>
      <c r="CN60" s="10">
        <v>0</v>
      </c>
      <c r="CO60" s="10">
        <v>0.12323389999999999</v>
      </c>
      <c r="CP60" s="10">
        <v>0.115978</v>
      </c>
      <c r="CQ60" s="10">
        <v>0</v>
      </c>
      <c r="CR60" s="10">
        <v>0</v>
      </c>
      <c r="CS60" s="10">
        <v>0.1081811</v>
      </c>
      <c r="CT60" s="10">
        <v>0.10705489999999999</v>
      </c>
      <c r="CU60" s="10">
        <v>0</v>
      </c>
      <c r="CV60" s="10">
        <v>0</v>
      </c>
      <c r="CW60" s="10">
        <v>0.1085214</v>
      </c>
      <c r="CX60" s="10">
        <v>0.1053742</v>
      </c>
      <c r="CY60" s="10">
        <v>0</v>
      </c>
      <c r="CZ60" s="10">
        <v>0</v>
      </c>
      <c r="DA60" s="10">
        <v>0.11273</v>
      </c>
      <c r="DB60" s="10">
        <v>0.1092172</v>
      </c>
      <c r="DC60" s="10">
        <v>0</v>
      </c>
      <c r="DD60" s="10">
        <v>0</v>
      </c>
      <c r="DE60" s="10">
        <v>0.1063694</v>
      </c>
      <c r="DF60" s="10">
        <v>0.1076097</v>
      </c>
      <c r="DG60" s="10">
        <v>0</v>
      </c>
      <c r="DH60" s="10">
        <v>0</v>
      </c>
      <c r="DI60" s="10">
        <v>0.118286</v>
      </c>
      <c r="DJ60" s="10">
        <v>0.10785649999999999</v>
      </c>
      <c r="DK60" s="10">
        <v>0</v>
      </c>
      <c r="DL60" s="10">
        <v>0</v>
      </c>
      <c r="DM60" s="10">
        <v>0.1068374</v>
      </c>
      <c r="DN60" s="10">
        <v>0.1073712</v>
      </c>
      <c r="DO60" s="10">
        <v>0</v>
      </c>
      <c r="DP60" s="10">
        <v>0</v>
      </c>
      <c r="DQ60" s="10">
        <v>0.11624859999999999</v>
      </c>
      <c r="DR60" s="10">
        <v>0.1093341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2.1534739062190099E-4</v>
      </c>
      <c r="F61" s="10">
        <v>2.9021690711772402E-4</v>
      </c>
      <c r="G61" s="10">
        <v>0</v>
      </c>
      <c r="H61" s="10">
        <v>0</v>
      </c>
      <c r="I61" s="10">
        <v>314.90423160651699</v>
      </c>
      <c r="J61" s="10">
        <v>1.2837514009459601</v>
      </c>
      <c r="K61" s="10">
        <v>0</v>
      </c>
      <c r="L61" s="10">
        <v>0</v>
      </c>
      <c r="M61" s="10">
        <v>1.3007117496499599E-4</v>
      </c>
      <c r="N61" s="10">
        <v>4.7809769831708203E-5</v>
      </c>
      <c r="O61" s="10">
        <v>0</v>
      </c>
      <c r="P61" s="10">
        <v>0</v>
      </c>
      <c r="Q61" s="10">
        <v>1.85814982671673E-5</v>
      </c>
      <c r="R61" s="10">
        <v>6.84799185968199E-7</v>
      </c>
      <c r="S61" s="10">
        <v>0</v>
      </c>
      <c r="T61" s="10">
        <v>0</v>
      </c>
      <c r="U61" s="10">
        <v>2.1232033304840999E-6</v>
      </c>
      <c r="V61" s="10">
        <v>7.5085091288951102E-7</v>
      </c>
      <c r="W61" s="10">
        <v>0</v>
      </c>
      <c r="X61" s="10">
        <v>0</v>
      </c>
      <c r="Y61" s="10">
        <v>1.7514471437607401E-6</v>
      </c>
      <c r="Z61" s="10">
        <v>7.4494444723960395E-7</v>
      </c>
      <c r="AA61" s="10">
        <v>0</v>
      </c>
      <c r="AB61" s="10">
        <v>0</v>
      </c>
      <c r="AC61" s="10">
        <v>1.3372773537412299E-5</v>
      </c>
      <c r="AD61" s="10">
        <v>6.7091952304920699E-7</v>
      </c>
      <c r="AE61" s="10">
        <v>0</v>
      </c>
      <c r="AF61" s="10">
        <v>0</v>
      </c>
      <c r="AG61" s="10">
        <v>1.6890720962692301E-4</v>
      </c>
      <c r="AH61" s="10">
        <v>2.9785552302374901E-7</v>
      </c>
      <c r="AI61" s="10">
        <v>0</v>
      </c>
      <c r="AJ61" s="10">
        <v>0</v>
      </c>
      <c r="AK61" s="10">
        <v>1.2743448023684299E-3</v>
      </c>
      <c r="AL61" s="10">
        <v>1.5406976894283299E-7</v>
      </c>
      <c r="AM61" s="10">
        <v>0</v>
      </c>
      <c r="AN61" s="10">
        <v>0</v>
      </c>
      <c r="AO61" s="10">
        <v>1.6303303767927001E-2</v>
      </c>
      <c r="AP61" s="10">
        <v>5.9058040013937298E-7</v>
      </c>
      <c r="AQ61" s="10">
        <v>0</v>
      </c>
      <c r="AR61" s="10">
        <v>0</v>
      </c>
      <c r="AS61" s="10">
        <v>4.9747881107590599E-5</v>
      </c>
      <c r="AT61" s="10">
        <v>6.1486611398516505E-5</v>
      </c>
      <c r="AU61" s="10">
        <v>0</v>
      </c>
      <c r="AV61" s="10">
        <v>0</v>
      </c>
      <c r="AW61" s="10">
        <v>76.129992928657401</v>
      </c>
      <c r="AX61" s="10">
        <v>0.298987959835956</v>
      </c>
      <c r="AY61" s="10">
        <v>0</v>
      </c>
      <c r="AZ61" s="10">
        <v>0</v>
      </c>
      <c r="BA61" s="10">
        <v>8.6201182098243599E-5</v>
      </c>
      <c r="BB61" s="10">
        <v>3.1622476861867203E-5</v>
      </c>
      <c r="BC61" s="10">
        <v>0</v>
      </c>
      <c r="BD61" s="10">
        <v>0</v>
      </c>
      <c r="BE61" s="10">
        <v>1.25386950896672E-5</v>
      </c>
      <c r="BF61" s="10">
        <v>3.9797946802847402E-7</v>
      </c>
      <c r="BG61" s="10">
        <v>0</v>
      </c>
      <c r="BH61" s="10">
        <v>0</v>
      </c>
      <c r="BI61" s="10">
        <v>1.2083160915224101E-6</v>
      </c>
      <c r="BJ61" s="10">
        <v>4.42329694038501E-7</v>
      </c>
      <c r="BK61" s="10">
        <v>0</v>
      </c>
      <c r="BL61" s="10">
        <v>0</v>
      </c>
      <c r="BM61" s="10">
        <v>4.9889512565629002E-7</v>
      </c>
      <c r="BN61" s="10">
        <v>4.37755251724799E-7</v>
      </c>
      <c r="BO61" s="10">
        <v>0</v>
      </c>
      <c r="BP61" s="10">
        <v>0</v>
      </c>
      <c r="BQ61" s="10">
        <v>3.0068011859542801E-6</v>
      </c>
      <c r="BR61" s="10">
        <v>3.92927289087344E-7</v>
      </c>
      <c r="BS61" s="10">
        <v>0</v>
      </c>
      <c r="BT61" s="10">
        <v>0</v>
      </c>
      <c r="BU61" s="10">
        <v>5.2955081451814799E-5</v>
      </c>
      <c r="BV61" s="10">
        <v>1.6740488977850801E-7</v>
      </c>
      <c r="BW61" s="10">
        <v>0</v>
      </c>
      <c r="BX61" s="10">
        <v>0</v>
      </c>
      <c r="BY61" s="10">
        <v>2.8618620600695001E-4</v>
      </c>
      <c r="BZ61" s="10">
        <v>4.9895423161064199E-8</v>
      </c>
      <c r="CA61" s="10">
        <v>0</v>
      </c>
      <c r="CB61" s="10">
        <v>0</v>
      </c>
      <c r="CC61" s="10">
        <v>4.8397129898260401E-3</v>
      </c>
      <c r="CD61" s="10">
        <v>1.4331399634186E-7</v>
      </c>
      <c r="CE61" s="10">
        <v>0</v>
      </c>
      <c r="CF61" s="10">
        <v>0</v>
      </c>
      <c r="CG61" s="10">
        <v>0.13199520000000001</v>
      </c>
      <c r="CH61" s="10">
        <v>0.12651280000000001</v>
      </c>
      <c r="CI61" s="10">
        <v>0</v>
      </c>
      <c r="CJ61" s="10">
        <v>0</v>
      </c>
      <c r="CK61" s="10">
        <v>0.16360340000000001</v>
      </c>
      <c r="CL61" s="10">
        <v>0.15518480000000001</v>
      </c>
      <c r="CM61" s="10">
        <v>0</v>
      </c>
      <c r="CN61" s="10">
        <v>0</v>
      </c>
      <c r="CO61" s="10">
        <v>0.17632310000000001</v>
      </c>
      <c r="CP61" s="10">
        <v>0.1738374</v>
      </c>
      <c r="CQ61" s="10">
        <v>0</v>
      </c>
      <c r="CR61" s="10">
        <v>0</v>
      </c>
      <c r="CS61" s="10">
        <v>0.17195579999999999</v>
      </c>
      <c r="CT61" s="10">
        <v>0.1764705</v>
      </c>
      <c r="CU61" s="10">
        <v>0</v>
      </c>
      <c r="CV61" s="10">
        <v>0</v>
      </c>
      <c r="CW61" s="10">
        <v>0.16698660000000001</v>
      </c>
      <c r="CX61" s="10">
        <v>0.18253730000000001</v>
      </c>
      <c r="CY61" s="10">
        <v>0</v>
      </c>
      <c r="CZ61" s="10">
        <v>0</v>
      </c>
      <c r="DA61" s="10">
        <v>0.1772871</v>
      </c>
      <c r="DB61" s="10">
        <v>0.1685885</v>
      </c>
      <c r="DC61" s="10">
        <v>0</v>
      </c>
      <c r="DD61" s="10">
        <v>0</v>
      </c>
      <c r="DE61" s="10">
        <v>0.17339019999999999</v>
      </c>
      <c r="DF61" s="10">
        <v>0.1697823</v>
      </c>
      <c r="DG61" s="10">
        <v>0</v>
      </c>
      <c r="DH61" s="10">
        <v>0</v>
      </c>
      <c r="DI61" s="10">
        <v>0.1694099</v>
      </c>
      <c r="DJ61" s="10">
        <v>0.16404289999999999</v>
      </c>
      <c r="DK61" s="10">
        <v>0</v>
      </c>
      <c r="DL61" s="10">
        <v>0</v>
      </c>
      <c r="DM61" s="10">
        <v>0.1869662</v>
      </c>
      <c r="DN61" s="10">
        <v>0.16698830000000001</v>
      </c>
      <c r="DO61" s="10">
        <v>0</v>
      </c>
      <c r="DP61" s="10">
        <v>0</v>
      </c>
      <c r="DQ61" s="10">
        <v>0.17065610000000001</v>
      </c>
      <c r="DR61" s="10">
        <v>0.16707610000000001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6.7767221480608E-5</v>
      </c>
      <c r="F62" s="10">
        <v>1.4418447948116901E-3</v>
      </c>
      <c r="G62" s="10">
        <v>0</v>
      </c>
      <c r="H62" s="10">
        <v>0</v>
      </c>
      <c r="I62" s="10">
        <v>144509.849494817</v>
      </c>
      <c r="J62" s="10">
        <v>6300.4585444497798</v>
      </c>
      <c r="K62" s="10">
        <v>0</v>
      </c>
      <c r="L62" s="10">
        <v>0</v>
      </c>
      <c r="M62" s="10">
        <v>7.9815769915114702E-5</v>
      </c>
      <c r="N62" s="10">
        <v>9.9037826952197394E-6</v>
      </c>
      <c r="O62" s="10">
        <v>0</v>
      </c>
      <c r="P62" s="10">
        <v>0</v>
      </c>
      <c r="Q62" s="10">
        <v>9.3032058430253494E-6</v>
      </c>
      <c r="R62" s="10">
        <v>7.1675615026522998E-7</v>
      </c>
      <c r="S62" s="10">
        <v>0</v>
      </c>
      <c r="T62" s="10">
        <v>0</v>
      </c>
      <c r="U62" s="10">
        <v>1.3679400581168E-6</v>
      </c>
      <c r="V62" s="10">
        <v>7.23458421947321E-7</v>
      </c>
      <c r="W62" s="10">
        <v>0</v>
      </c>
      <c r="X62" s="10">
        <v>0</v>
      </c>
      <c r="Y62" s="10">
        <v>2.9562661438831099E-6</v>
      </c>
      <c r="Z62" s="10">
        <v>7.0639001381600497E-7</v>
      </c>
      <c r="AA62" s="10">
        <v>0</v>
      </c>
      <c r="AB62" s="10">
        <v>0</v>
      </c>
      <c r="AC62" s="10">
        <v>2.6908078325504899E-5</v>
      </c>
      <c r="AD62" s="10">
        <v>5.5913339847002398E-7</v>
      </c>
      <c r="AE62" s="10">
        <v>0</v>
      </c>
      <c r="AF62" s="10">
        <v>0</v>
      </c>
      <c r="AG62" s="10">
        <v>2.5212346372427403E-4</v>
      </c>
      <c r="AH62" s="10">
        <v>1.25300807785056E-7</v>
      </c>
      <c r="AI62" s="10">
        <v>0</v>
      </c>
      <c r="AJ62" s="10">
        <v>0</v>
      </c>
      <c r="AK62" s="10">
        <v>2.0663306640926801E-3</v>
      </c>
      <c r="AL62" s="10">
        <v>1.5418272503176001E-7</v>
      </c>
      <c r="AM62" s="10">
        <v>0</v>
      </c>
      <c r="AN62" s="10">
        <v>0</v>
      </c>
      <c r="AO62" s="10">
        <v>2.2642554249614501E-2</v>
      </c>
      <c r="AP62" s="10">
        <v>5.9352888448493999E-7</v>
      </c>
      <c r="AQ62" s="10">
        <v>0</v>
      </c>
      <c r="AR62" s="10">
        <v>0</v>
      </c>
      <c r="AS62" s="10">
        <v>1.6064457567089301E-5</v>
      </c>
      <c r="AT62" s="10">
        <v>3.4291456345367802E-4</v>
      </c>
      <c r="AU62" s="10">
        <v>0</v>
      </c>
      <c r="AV62" s="10">
        <v>0</v>
      </c>
      <c r="AW62" s="10">
        <v>38653.195656826501</v>
      </c>
      <c r="AX62" s="10">
        <v>1731.4155093961001</v>
      </c>
      <c r="AY62" s="10">
        <v>0</v>
      </c>
      <c r="AZ62" s="10">
        <v>0</v>
      </c>
      <c r="BA62" s="10">
        <v>5.2264900013027897E-5</v>
      </c>
      <c r="BB62" s="10">
        <v>6.6882199919944497E-6</v>
      </c>
      <c r="BC62" s="10">
        <v>0</v>
      </c>
      <c r="BD62" s="10">
        <v>0</v>
      </c>
      <c r="BE62" s="10">
        <v>6.3162233278526896E-6</v>
      </c>
      <c r="BF62" s="10">
        <v>4.4754799826257698E-7</v>
      </c>
      <c r="BG62" s="10">
        <v>0</v>
      </c>
      <c r="BH62" s="10">
        <v>0</v>
      </c>
      <c r="BI62" s="10">
        <v>6.1389063668121596E-7</v>
      </c>
      <c r="BJ62" s="10">
        <v>4.48972372300576E-7</v>
      </c>
      <c r="BK62" s="10">
        <v>0</v>
      </c>
      <c r="BL62" s="10">
        <v>0</v>
      </c>
      <c r="BM62" s="10">
        <v>7.0083609448822099E-7</v>
      </c>
      <c r="BN62" s="10">
        <v>4.3742887362944798E-7</v>
      </c>
      <c r="BO62" s="10">
        <v>0</v>
      </c>
      <c r="BP62" s="10">
        <v>0</v>
      </c>
      <c r="BQ62" s="10">
        <v>6.3686841865660896E-6</v>
      </c>
      <c r="BR62" s="10">
        <v>3.4141737680487898E-7</v>
      </c>
      <c r="BS62" s="10">
        <v>0</v>
      </c>
      <c r="BT62" s="10">
        <v>0</v>
      </c>
      <c r="BU62" s="10">
        <v>6.6265678820168103E-5</v>
      </c>
      <c r="BV62" s="10">
        <v>6.4141511743723203E-8</v>
      </c>
      <c r="BW62" s="10">
        <v>0</v>
      </c>
      <c r="BX62" s="10">
        <v>0</v>
      </c>
      <c r="BY62" s="10">
        <v>5.0920879840957698E-4</v>
      </c>
      <c r="BZ62" s="10">
        <v>4.96330707988583E-8</v>
      </c>
      <c r="CA62" s="10">
        <v>0</v>
      </c>
      <c r="CB62" s="10">
        <v>0</v>
      </c>
      <c r="CC62" s="10">
        <v>5.1199849035366103E-3</v>
      </c>
      <c r="CD62" s="10">
        <v>1.43303180431937E-7</v>
      </c>
      <c r="CE62" s="10">
        <v>0</v>
      </c>
      <c r="CF62" s="10">
        <v>0</v>
      </c>
      <c r="CG62" s="10">
        <v>0.23574999999999999</v>
      </c>
      <c r="CH62" s="10">
        <v>0.26935019999999998</v>
      </c>
      <c r="CI62" s="10">
        <v>0</v>
      </c>
      <c r="CJ62" s="10">
        <v>0</v>
      </c>
      <c r="CK62" s="10">
        <v>0.30095329999999998</v>
      </c>
      <c r="CL62" s="10">
        <v>0.30180170000000001</v>
      </c>
      <c r="CM62" s="10">
        <v>0</v>
      </c>
      <c r="CN62" s="10">
        <v>0</v>
      </c>
      <c r="CO62" s="10">
        <v>0.32646459999999999</v>
      </c>
      <c r="CP62" s="10">
        <v>0.32141520000000001</v>
      </c>
      <c r="CQ62" s="10">
        <v>0</v>
      </c>
      <c r="CR62" s="10">
        <v>0</v>
      </c>
      <c r="CS62" s="10">
        <v>0.31683939999999999</v>
      </c>
      <c r="CT62" s="10">
        <v>0.36171880000000001</v>
      </c>
      <c r="CU62" s="10">
        <v>0</v>
      </c>
      <c r="CV62" s="10">
        <v>0</v>
      </c>
      <c r="CW62" s="10">
        <v>0.30668069999999997</v>
      </c>
      <c r="CX62" s="10">
        <v>0.30409730000000001</v>
      </c>
      <c r="CY62" s="10">
        <v>0</v>
      </c>
      <c r="CZ62" s="10">
        <v>0</v>
      </c>
      <c r="DA62" s="10">
        <v>0.32897460000000001</v>
      </c>
      <c r="DB62" s="10">
        <v>0.32873019999999997</v>
      </c>
      <c r="DC62" s="10">
        <v>0</v>
      </c>
      <c r="DD62" s="10">
        <v>0</v>
      </c>
      <c r="DE62" s="10">
        <v>0.31267250000000002</v>
      </c>
      <c r="DF62" s="10">
        <v>0.31011070000000002</v>
      </c>
      <c r="DG62" s="10">
        <v>0</v>
      </c>
      <c r="DH62" s="10">
        <v>0</v>
      </c>
      <c r="DI62" s="10">
        <v>0.32595839999999998</v>
      </c>
      <c r="DJ62" s="10">
        <v>0.3142993</v>
      </c>
      <c r="DK62" s="10">
        <v>0</v>
      </c>
      <c r="DL62" s="10">
        <v>0</v>
      </c>
      <c r="DM62" s="10">
        <v>0.31074239999999997</v>
      </c>
      <c r="DN62" s="10">
        <v>0.31005080000000002</v>
      </c>
      <c r="DO62" s="10">
        <v>0</v>
      </c>
      <c r="DP62" s="10">
        <v>0</v>
      </c>
      <c r="DQ62" s="10">
        <v>0.3225847</v>
      </c>
      <c r="DR62" s="10">
        <v>0.35626400000000003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9.972640546038749E-4</v>
      </c>
      <c r="F63" s="10">
        <v>9.3999050004100596E-2</v>
      </c>
      <c r="G63" s="10">
        <v>0</v>
      </c>
      <c r="H63" s="10">
        <v>0</v>
      </c>
      <c r="I63" s="10">
        <v>1233.5756226823401</v>
      </c>
      <c r="J63" s="10">
        <v>558289.21911968198</v>
      </c>
      <c r="K63" s="10">
        <v>0</v>
      </c>
      <c r="L63" s="10">
        <v>0</v>
      </c>
      <c r="M63" s="10">
        <v>4.4546809817802602E-5</v>
      </c>
      <c r="N63" s="10">
        <v>1.3335574308714899E-6</v>
      </c>
      <c r="O63" s="10">
        <v>0</v>
      </c>
      <c r="P63" s="10">
        <v>0</v>
      </c>
      <c r="Q63" s="10">
        <v>4.4122853068984097E-6</v>
      </c>
      <c r="R63" s="10">
        <v>7.1775148430264203E-7</v>
      </c>
      <c r="S63" s="10">
        <v>0</v>
      </c>
      <c r="T63" s="10">
        <v>0</v>
      </c>
      <c r="U63" s="10">
        <v>1.16126420834917E-6</v>
      </c>
      <c r="V63" s="10">
        <v>7.1476151042304505E-7</v>
      </c>
      <c r="W63" s="10">
        <v>0</v>
      </c>
      <c r="X63" s="10">
        <v>0</v>
      </c>
      <c r="Y63" s="10">
        <v>5.9288545344315901E-6</v>
      </c>
      <c r="Z63" s="10">
        <v>6.7920486546135795E-7</v>
      </c>
      <c r="AA63" s="10">
        <v>0</v>
      </c>
      <c r="AB63" s="10">
        <v>0</v>
      </c>
      <c r="AC63" s="10">
        <v>5.6658986977708998E-5</v>
      </c>
      <c r="AD63" s="10">
        <v>4.3093028589957798E-7</v>
      </c>
      <c r="AE63" s="10">
        <v>0</v>
      </c>
      <c r="AF63" s="10">
        <v>0</v>
      </c>
      <c r="AG63" s="10">
        <v>5.0785104394890401E-4</v>
      </c>
      <c r="AH63" s="10">
        <v>6.1257441841266998E-8</v>
      </c>
      <c r="AI63" s="10">
        <v>0</v>
      </c>
      <c r="AJ63" s="10">
        <v>0</v>
      </c>
      <c r="AK63" s="10">
        <v>5.2005761099280798E-3</v>
      </c>
      <c r="AL63" s="10">
        <v>1.5331572489341001E-7</v>
      </c>
      <c r="AM63" s="10">
        <v>0</v>
      </c>
      <c r="AN63" s="10">
        <v>0</v>
      </c>
      <c r="AO63" s="10">
        <v>4.0810857550241102E-2</v>
      </c>
      <c r="AP63" s="10">
        <v>6.0455866157660399E-7</v>
      </c>
      <c r="AQ63" s="10">
        <v>0</v>
      </c>
      <c r="AR63" s="10">
        <v>0</v>
      </c>
      <c r="AS63" s="10">
        <v>2.4857693352723102E-4</v>
      </c>
      <c r="AT63" s="10">
        <v>2.9783728067222501E-2</v>
      </c>
      <c r="AU63" s="10">
        <v>0</v>
      </c>
      <c r="AV63" s="10">
        <v>0</v>
      </c>
      <c r="AW63" s="10">
        <v>319.53715531111499</v>
      </c>
      <c r="AX63" s="10">
        <v>125189.403624322</v>
      </c>
      <c r="AY63" s="10">
        <v>0</v>
      </c>
      <c r="AZ63" s="10">
        <v>0</v>
      </c>
      <c r="BA63" s="10">
        <v>2.9175528977354301E-5</v>
      </c>
      <c r="BB63" s="10">
        <v>7.4035623999850299E-7</v>
      </c>
      <c r="BC63" s="10">
        <v>0</v>
      </c>
      <c r="BD63" s="10">
        <v>0</v>
      </c>
      <c r="BE63" s="10">
        <v>3.1139575974532499E-6</v>
      </c>
      <c r="BF63" s="10">
        <v>4.5214959055652699E-7</v>
      </c>
      <c r="BG63" s="10">
        <v>0</v>
      </c>
      <c r="BH63" s="10">
        <v>0</v>
      </c>
      <c r="BI63" s="10">
        <v>4.4874313527464998E-7</v>
      </c>
      <c r="BJ63" s="10">
        <v>4.4991698722888701E-7</v>
      </c>
      <c r="BK63" s="10">
        <v>0</v>
      </c>
      <c r="BL63" s="10">
        <v>0</v>
      </c>
      <c r="BM63" s="10">
        <v>1.5352087286831101E-6</v>
      </c>
      <c r="BN63" s="10">
        <v>4.25229794939692E-7</v>
      </c>
      <c r="BO63" s="10">
        <v>0</v>
      </c>
      <c r="BP63" s="10">
        <v>0</v>
      </c>
      <c r="BQ63" s="10">
        <v>1.40921659642209E-5</v>
      </c>
      <c r="BR63" s="10">
        <v>2.5564360652734401E-7</v>
      </c>
      <c r="BS63" s="10">
        <v>0</v>
      </c>
      <c r="BT63" s="10">
        <v>0</v>
      </c>
      <c r="BU63" s="10">
        <v>1.4087919396285899E-4</v>
      </c>
      <c r="BV63" s="10">
        <v>2.0027239950289402E-8</v>
      </c>
      <c r="BW63" s="10">
        <v>0</v>
      </c>
      <c r="BX63" s="10">
        <v>0</v>
      </c>
      <c r="BY63" s="10">
        <v>1.3816019413417199E-3</v>
      </c>
      <c r="BZ63" s="10">
        <v>4.8998093778051801E-8</v>
      </c>
      <c r="CA63" s="10">
        <v>0</v>
      </c>
      <c r="CB63" s="10">
        <v>0</v>
      </c>
      <c r="CC63" s="10">
        <v>9.4760739466291898E-3</v>
      </c>
      <c r="CD63" s="10">
        <v>1.4604561421387401E-7</v>
      </c>
      <c r="CE63" s="10">
        <v>0</v>
      </c>
      <c r="CF63" s="10">
        <v>0</v>
      </c>
      <c r="CG63" s="10">
        <v>0.45927679999999999</v>
      </c>
      <c r="CH63" s="10">
        <v>0.56471740000000004</v>
      </c>
      <c r="CI63" s="10">
        <v>0</v>
      </c>
      <c r="CJ63" s="10">
        <v>0</v>
      </c>
      <c r="CK63" s="10">
        <v>1.2291515</v>
      </c>
      <c r="CL63" s="10">
        <v>1.3141806</v>
      </c>
      <c r="CM63" s="10">
        <v>0</v>
      </c>
      <c r="CN63" s="10">
        <v>0</v>
      </c>
      <c r="CO63" s="10">
        <v>1.3090653000000001</v>
      </c>
      <c r="CP63" s="10">
        <v>1.4731551000000001</v>
      </c>
      <c r="CQ63" s="10">
        <v>0</v>
      </c>
      <c r="CR63" s="10">
        <v>0</v>
      </c>
      <c r="CS63" s="10">
        <v>1.376045</v>
      </c>
      <c r="CT63" s="10">
        <v>1.3914470999999999</v>
      </c>
      <c r="CU63" s="10">
        <v>0</v>
      </c>
      <c r="CV63" s="10">
        <v>0</v>
      </c>
      <c r="CW63" s="10">
        <v>1.1745277000000001</v>
      </c>
      <c r="CX63" s="10">
        <v>1.4414499000000001</v>
      </c>
      <c r="CY63" s="10">
        <v>0</v>
      </c>
      <c r="CZ63" s="10">
        <v>0</v>
      </c>
      <c r="DA63" s="10">
        <v>1.3138422000000001</v>
      </c>
      <c r="DB63" s="10">
        <v>1.4016477000000001</v>
      </c>
      <c r="DC63" s="10">
        <v>0</v>
      </c>
      <c r="DD63" s="10">
        <v>0</v>
      </c>
      <c r="DE63" s="10">
        <v>1.2896711000000001</v>
      </c>
      <c r="DF63" s="10">
        <v>1.3707305000000001</v>
      </c>
      <c r="DG63" s="10">
        <v>0</v>
      </c>
      <c r="DH63" s="10">
        <v>0</v>
      </c>
      <c r="DI63" s="10">
        <v>1.3660531</v>
      </c>
      <c r="DJ63" s="10">
        <v>1.3316813000000001</v>
      </c>
      <c r="DK63" s="10">
        <v>0</v>
      </c>
      <c r="DL63" s="10">
        <v>0</v>
      </c>
      <c r="DM63" s="10">
        <v>1.2851561</v>
      </c>
      <c r="DN63" s="10">
        <v>1.3379962999999999</v>
      </c>
      <c r="DO63" s="10">
        <v>0</v>
      </c>
      <c r="DP63" s="10">
        <v>0</v>
      </c>
      <c r="DQ63" s="10">
        <v>1.2410439</v>
      </c>
      <c r="DR63" s="10">
        <v>1.2787109999999999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1.5408464241772901E-4</v>
      </c>
      <c r="F64" s="10">
        <v>0.59363640144144403</v>
      </c>
      <c r="G64" s="10">
        <v>0</v>
      </c>
      <c r="H64" s="10">
        <v>0</v>
      </c>
      <c r="I64" s="10">
        <v>1905.1306668928601</v>
      </c>
      <c r="J64" s="10">
        <v>44562874.687300898</v>
      </c>
      <c r="K64" s="10">
        <v>0</v>
      </c>
      <c r="L64" s="10">
        <v>0</v>
      </c>
      <c r="M64" s="10">
        <v>2.3389986623101298E-5</v>
      </c>
      <c r="N64" s="10">
        <v>6.3401863076295605E-7</v>
      </c>
      <c r="O64" s="10">
        <v>0</v>
      </c>
      <c r="P64" s="10">
        <v>0</v>
      </c>
      <c r="Q64" s="10">
        <v>2.4308773163284101E-6</v>
      </c>
      <c r="R64" s="10">
        <v>7.1581800553666099E-7</v>
      </c>
      <c r="S64" s="10">
        <v>0</v>
      </c>
      <c r="T64" s="10">
        <v>0</v>
      </c>
      <c r="U64" s="10">
        <v>1.8267344330524799E-6</v>
      </c>
      <c r="V64" s="10">
        <v>7.0828880982531896E-7</v>
      </c>
      <c r="W64" s="10">
        <v>0</v>
      </c>
      <c r="X64" s="10">
        <v>0</v>
      </c>
      <c r="Y64" s="10">
        <v>1.2808140581910299E-5</v>
      </c>
      <c r="Z64" s="10">
        <v>6.3801512006911299E-7</v>
      </c>
      <c r="AA64" s="10">
        <v>0</v>
      </c>
      <c r="AB64" s="10">
        <v>0</v>
      </c>
      <c r="AC64" s="10">
        <v>1.3550693529396101E-4</v>
      </c>
      <c r="AD64" s="10">
        <v>2.7513495970410402E-7</v>
      </c>
      <c r="AE64" s="10">
        <v>0</v>
      </c>
      <c r="AF64" s="10">
        <v>0</v>
      </c>
      <c r="AG64" s="10">
        <v>1.06286229129182E-3</v>
      </c>
      <c r="AH64" s="10">
        <v>4.7233336408769602E-8</v>
      </c>
      <c r="AI64" s="10">
        <v>0</v>
      </c>
      <c r="AJ64" s="10">
        <v>0</v>
      </c>
      <c r="AK64" s="10">
        <v>1.3623329141410101E-2</v>
      </c>
      <c r="AL64" s="10">
        <v>1.5569247702185199E-7</v>
      </c>
      <c r="AM64" s="10">
        <v>0</v>
      </c>
      <c r="AN64" s="10">
        <v>0</v>
      </c>
      <c r="AO64" s="10">
        <v>0.113734037964605</v>
      </c>
      <c r="AP64" s="10">
        <v>6.2652271637375602E-7</v>
      </c>
      <c r="AQ64" s="10">
        <v>0</v>
      </c>
      <c r="AR64" s="10">
        <v>0</v>
      </c>
      <c r="AS64" s="10">
        <v>4.0590870074243301E-5</v>
      </c>
      <c r="AT64" s="10">
        <v>0.13699087730555201</v>
      </c>
      <c r="AU64" s="10">
        <v>0</v>
      </c>
      <c r="AV64" s="10">
        <v>0</v>
      </c>
      <c r="AW64" s="10">
        <v>475.53974639156002</v>
      </c>
      <c r="AX64" s="10">
        <v>11937808.0547801</v>
      </c>
      <c r="AY64" s="10">
        <v>0</v>
      </c>
      <c r="AZ64" s="10">
        <v>0</v>
      </c>
      <c r="BA64" s="10">
        <v>1.5425359971824601E-5</v>
      </c>
      <c r="BB64" s="10">
        <v>4.3113034181718498E-7</v>
      </c>
      <c r="BC64" s="10">
        <v>0</v>
      </c>
      <c r="BD64" s="10">
        <v>0</v>
      </c>
      <c r="BE64" s="10">
        <v>1.5061579322423299E-6</v>
      </c>
      <c r="BF64" s="10">
        <v>4.5255762195428899E-7</v>
      </c>
      <c r="BG64" s="10">
        <v>0</v>
      </c>
      <c r="BH64" s="10">
        <v>0</v>
      </c>
      <c r="BI64" s="10">
        <v>5.09897504216434E-7</v>
      </c>
      <c r="BJ64" s="10">
        <v>4.4749327927577601E-7</v>
      </c>
      <c r="BK64" s="10">
        <v>0</v>
      </c>
      <c r="BL64" s="10">
        <v>0</v>
      </c>
      <c r="BM64" s="10">
        <v>3.3467692180026599E-6</v>
      </c>
      <c r="BN64" s="10">
        <v>3.9841952489708498E-7</v>
      </c>
      <c r="BO64" s="10">
        <v>0</v>
      </c>
      <c r="BP64" s="10">
        <v>0</v>
      </c>
      <c r="BQ64" s="10">
        <v>3.01010515655402E-5</v>
      </c>
      <c r="BR64" s="10">
        <v>1.5209381912569301E-7</v>
      </c>
      <c r="BS64" s="10">
        <v>0</v>
      </c>
      <c r="BT64" s="10">
        <v>0</v>
      </c>
      <c r="BU64" s="10">
        <v>2.7492111507218802E-4</v>
      </c>
      <c r="BV64" s="10">
        <v>1.4486830532361899E-8</v>
      </c>
      <c r="BW64" s="10">
        <v>0</v>
      </c>
      <c r="BX64" s="10">
        <v>0</v>
      </c>
      <c r="BY64" s="10">
        <v>4.36809499871307E-3</v>
      </c>
      <c r="BZ64" s="10">
        <v>4.9130142110416703E-8</v>
      </c>
      <c r="CA64" s="10">
        <v>0</v>
      </c>
      <c r="CB64" s="10">
        <v>0</v>
      </c>
      <c r="CC64" s="10">
        <v>2.4465848808406399E-2</v>
      </c>
      <c r="CD64" s="10">
        <v>1.5579945533419001E-7</v>
      </c>
      <c r="CE64" s="10">
        <v>0</v>
      </c>
      <c r="CF64" s="10">
        <v>0</v>
      </c>
      <c r="CG64" s="10">
        <v>1.0616622</v>
      </c>
      <c r="CH64" s="10">
        <v>1.1907805</v>
      </c>
      <c r="CI64" s="10">
        <v>0</v>
      </c>
      <c r="CJ64" s="10">
        <v>0</v>
      </c>
      <c r="CK64" s="10">
        <v>3.0701786000000002</v>
      </c>
      <c r="CL64" s="10">
        <v>2.9579643999999998</v>
      </c>
      <c r="CM64" s="10">
        <v>0</v>
      </c>
      <c r="CN64" s="10">
        <v>0</v>
      </c>
      <c r="CO64" s="10">
        <v>3.1340849</v>
      </c>
      <c r="CP64" s="10">
        <v>3.1168692999999998</v>
      </c>
      <c r="CQ64" s="10">
        <v>0</v>
      </c>
      <c r="CR64" s="10">
        <v>0</v>
      </c>
      <c r="CS64" s="10">
        <v>3.0772297000000002</v>
      </c>
      <c r="CT64" s="10">
        <v>3.2174722999999998</v>
      </c>
      <c r="CU64" s="10">
        <v>0</v>
      </c>
      <c r="CV64" s="10">
        <v>0</v>
      </c>
      <c r="CW64" s="10">
        <v>2.7953578000000001</v>
      </c>
      <c r="CX64" s="10">
        <v>2.8018702000000002</v>
      </c>
      <c r="CY64" s="10">
        <v>0</v>
      </c>
      <c r="CZ64" s="10">
        <v>0</v>
      </c>
      <c r="DA64" s="10">
        <v>2.8875017999999999</v>
      </c>
      <c r="DB64" s="10">
        <v>2.9234900000000001</v>
      </c>
      <c r="DC64" s="10">
        <v>0</v>
      </c>
      <c r="DD64" s="10">
        <v>0</v>
      </c>
      <c r="DE64" s="10">
        <v>2.9524077000000002</v>
      </c>
      <c r="DF64" s="10">
        <v>2.9477877000000001</v>
      </c>
      <c r="DG64" s="10">
        <v>0</v>
      </c>
      <c r="DH64" s="10">
        <v>0</v>
      </c>
      <c r="DI64" s="10">
        <v>2.963746</v>
      </c>
      <c r="DJ64" s="10">
        <v>2.9724181000000001</v>
      </c>
      <c r="DK64" s="10">
        <v>0</v>
      </c>
      <c r="DL64" s="10">
        <v>0</v>
      </c>
      <c r="DM64" s="10">
        <v>2.9780931000000002</v>
      </c>
      <c r="DN64" s="10">
        <v>2.9745989000000002</v>
      </c>
      <c r="DO64" s="10">
        <v>0</v>
      </c>
      <c r="DP64" s="10">
        <v>0</v>
      </c>
      <c r="DQ64" s="10">
        <v>2.9557011000000002</v>
      </c>
      <c r="DR64" s="10">
        <v>2.9926940000000002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8.7195681408047698E-4</v>
      </c>
      <c r="F65" s="10">
        <v>49.765601074016601</v>
      </c>
      <c r="G65" s="10">
        <v>0</v>
      </c>
      <c r="H65" s="10">
        <v>0</v>
      </c>
      <c r="I65" s="10">
        <v>2054.4004677548101</v>
      </c>
      <c r="J65" s="10">
        <v>21596505571.015202</v>
      </c>
      <c r="K65" s="10">
        <v>0</v>
      </c>
      <c r="L65" s="10">
        <v>0</v>
      </c>
      <c r="M65" s="10">
        <v>1.1754161604926601E-5</v>
      </c>
      <c r="N65" s="10">
        <v>7.1294606857064103E-7</v>
      </c>
      <c r="O65" s="10">
        <v>0</v>
      </c>
      <c r="P65" s="10">
        <v>0</v>
      </c>
      <c r="Q65" s="10">
        <v>1.45856199651462E-6</v>
      </c>
      <c r="R65" s="10">
        <v>7.1465506096268804E-7</v>
      </c>
      <c r="S65" s="10">
        <v>0</v>
      </c>
      <c r="T65" s="10">
        <v>0</v>
      </c>
      <c r="U65" s="10">
        <v>3.4226127354486401E-6</v>
      </c>
      <c r="V65" s="10">
        <v>6.9888948317498002E-7</v>
      </c>
      <c r="W65" s="10">
        <v>0</v>
      </c>
      <c r="X65" s="10">
        <v>0</v>
      </c>
      <c r="Y65" s="10">
        <v>2.51940221005498E-5</v>
      </c>
      <c r="Z65" s="10">
        <v>5.69154953833362E-7</v>
      </c>
      <c r="AA65" s="10">
        <v>0</v>
      </c>
      <c r="AB65" s="10">
        <v>0</v>
      </c>
      <c r="AC65" s="10">
        <v>2.2371616523741999E-4</v>
      </c>
      <c r="AD65" s="10">
        <v>1.5224629512644599E-7</v>
      </c>
      <c r="AE65" s="10">
        <v>0</v>
      </c>
      <c r="AF65" s="10">
        <v>0</v>
      </c>
      <c r="AG65" s="10">
        <v>2.2402743161364898E-3</v>
      </c>
      <c r="AH65" s="10">
        <v>4.7187908358559101E-8</v>
      </c>
      <c r="AI65" s="10">
        <v>0</v>
      </c>
      <c r="AJ65" s="10">
        <v>0</v>
      </c>
      <c r="AK65" s="10">
        <v>2.03845712239854E-2</v>
      </c>
      <c r="AL65" s="10">
        <v>1.6378686751306001E-7</v>
      </c>
      <c r="AM65" s="10">
        <v>0</v>
      </c>
      <c r="AN65" s="10">
        <v>0</v>
      </c>
      <c r="AO65" s="10">
        <v>0.213190040900372</v>
      </c>
      <c r="AP65" s="10">
        <v>1.04141589085671E-6</v>
      </c>
      <c r="AQ65" s="10">
        <v>0</v>
      </c>
      <c r="AR65" s="10">
        <v>0</v>
      </c>
      <c r="AS65" s="10">
        <v>3.3808675486700102E-4</v>
      </c>
      <c r="AT65" s="10">
        <v>14.4267335942301</v>
      </c>
      <c r="AU65" s="10">
        <v>0</v>
      </c>
      <c r="AV65" s="10">
        <v>0</v>
      </c>
      <c r="AW65" s="10">
        <v>424.02243414746999</v>
      </c>
      <c r="AX65" s="10">
        <v>5383288829.25669</v>
      </c>
      <c r="AY65" s="10">
        <v>0</v>
      </c>
      <c r="AZ65" s="10">
        <v>0</v>
      </c>
      <c r="BA65" s="10">
        <v>7.8743453052331895E-6</v>
      </c>
      <c r="BB65" s="10">
        <v>4.52104738488661E-7</v>
      </c>
      <c r="BC65" s="10">
        <v>0</v>
      </c>
      <c r="BD65" s="10">
        <v>0</v>
      </c>
      <c r="BE65" s="10">
        <v>7.4455674260074798E-7</v>
      </c>
      <c r="BF65" s="10">
        <v>4.5210584210838501E-7</v>
      </c>
      <c r="BG65" s="10">
        <v>0</v>
      </c>
      <c r="BH65" s="10">
        <v>0</v>
      </c>
      <c r="BI65" s="10">
        <v>7.71644612708344E-7</v>
      </c>
      <c r="BJ65" s="10">
        <v>4.4157391179259398E-7</v>
      </c>
      <c r="BK65" s="10">
        <v>0</v>
      </c>
      <c r="BL65" s="10">
        <v>0</v>
      </c>
      <c r="BM65" s="10">
        <v>6.1768928638684901E-6</v>
      </c>
      <c r="BN65" s="10">
        <v>3.5039060266947898E-7</v>
      </c>
      <c r="BO65" s="10">
        <v>0</v>
      </c>
      <c r="BP65" s="10">
        <v>0</v>
      </c>
      <c r="BQ65" s="10">
        <v>5.4131101447508902E-5</v>
      </c>
      <c r="BR65" s="10">
        <v>6.5619195196234697E-8</v>
      </c>
      <c r="BS65" s="10">
        <v>0</v>
      </c>
      <c r="BT65" s="10">
        <v>0</v>
      </c>
      <c r="BU65" s="10">
        <v>5.0330009507657599E-4</v>
      </c>
      <c r="BV65" s="10">
        <v>1.4106822362620901E-8</v>
      </c>
      <c r="BW65" s="10">
        <v>0</v>
      </c>
      <c r="BX65" s="10">
        <v>0</v>
      </c>
      <c r="BY65" s="10">
        <v>4.6482460530315904E-3</v>
      </c>
      <c r="BZ65" s="10">
        <v>4.3217936475510899E-8</v>
      </c>
      <c r="CA65" s="10">
        <v>0</v>
      </c>
      <c r="CB65" s="10">
        <v>0</v>
      </c>
      <c r="CC65" s="10">
        <v>5.2416094755634197E-2</v>
      </c>
      <c r="CD65" s="10">
        <v>2.53471517993576E-7</v>
      </c>
      <c r="CE65" s="10">
        <v>0</v>
      </c>
      <c r="CF65" s="10">
        <v>0</v>
      </c>
      <c r="CG65" s="10">
        <v>2.0003117000000001</v>
      </c>
      <c r="CH65" s="10">
        <v>2.7748320999999998</v>
      </c>
      <c r="CI65" s="10">
        <v>0</v>
      </c>
      <c r="CJ65" s="10">
        <v>0</v>
      </c>
      <c r="CK65" s="10">
        <v>6.6038718999999997</v>
      </c>
      <c r="CL65" s="10">
        <v>6.6746240999999999</v>
      </c>
      <c r="CM65" s="10">
        <v>0</v>
      </c>
      <c r="CN65" s="10">
        <v>0</v>
      </c>
      <c r="CO65" s="10">
        <v>6.9878603999999997</v>
      </c>
      <c r="CP65" s="10">
        <v>7.0112068000000001</v>
      </c>
      <c r="CQ65" s="10">
        <v>0</v>
      </c>
      <c r="CR65" s="10">
        <v>0</v>
      </c>
      <c r="CS65" s="10">
        <v>7.0025408000000002</v>
      </c>
      <c r="CT65" s="10">
        <v>7.1638111999999996</v>
      </c>
      <c r="CU65" s="10">
        <v>0</v>
      </c>
      <c r="CV65" s="10">
        <v>0</v>
      </c>
      <c r="CW65" s="10">
        <v>6.6131200000000003</v>
      </c>
      <c r="CX65" s="10">
        <v>6.6564433999999997</v>
      </c>
      <c r="CY65" s="10">
        <v>0</v>
      </c>
      <c r="CZ65" s="10">
        <v>0</v>
      </c>
      <c r="DA65" s="10">
        <v>7.1305516999999998</v>
      </c>
      <c r="DB65" s="10">
        <v>7.1364992000000003</v>
      </c>
      <c r="DC65" s="10">
        <v>0</v>
      </c>
      <c r="DD65" s="10">
        <v>0</v>
      </c>
      <c r="DE65" s="10">
        <v>6.8908236</v>
      </c>
      <c r="DF65" s="10">
        <v>7.0604353</v>
      </c>
      <c r="DG65" s="10">
        <v>0</v>
      </c>
      <c r="DH65" s="10">
        <v>0</v>
      </c>
      <c r="DI65" s="10">
        <v>6.7063765999999996</v>
      </c>
      <c r="DJ65" s="10">
        <v>6.8340334</v>
      </c>
      <c r="DK65" s="10">
        <v>0</v>
      </c>
      <c r="DL65" s="10">
        <v>0</v>
      </c>
      <c r="DM65" s="10">
        <v>6.6211029999999997</v>
      </c>
      <c r="DN65" s="10">
        <v>6.8742824999999996</v>
      </c>
      <c r="DO65" s="10">
        <v>0</v>
      </c>
      <c r="DP65" s="10">
        <v>0</v>
      </c>
      <c r="DQ65" s="10">
        <v>6.7745464000000002</v>
      </c>
      <c r="DR65" s="10">
        <v>6.9227455000000004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4.8575047730992099E-4</v>
      </c>
      <c r="F66" s="10">
        <v>4.8575047730992099E-4</v>
      </c>
      <c r="G66" s="10">
        <v>0</v>
      </c>
      <c r="H66" s="10">
        <v>0</v>
      </c>
      <c r="I66" s="10">
        <v>4.8575058394817499E-4</v>
      </c>
      <c r="J66" s="10">
        <v>4.8575058394817499E-4</v>
      </c>
      <c r="K66" s="10">
        <v>0</v>
      </c>
      <c r="L66" s="10">
        <v>0</v>
      </c>
      <c r="M66" s="10">
        <v>9.9172740817721206E-4</v>
      </c>
      <c r="N66" s="10">
        <v>9.9172740817721206E-4</v>
      </c>
      <c r="O66" s="10">
        <v>0</v>
      </c>
      <c r="P66" s="10">
        <v>0</v>
      </c>
      <c r="Q66" s="10">
        <v>5.3653396457775703E-4</v>
      </c>
      <c r="R66" s="10">
        <v>5.3653396457775703E-4</v>
      </c>
      <c r="S66" s="10">
        <v>0</v>
      </c>
      <c r="T66" s="10">
        <v>0</v>
      </c>
      <c r="U66" s="10">
        <v>4.9083079034062404E-4</v>
      </c>
      <c r="V66" s="10">
        <v>4.9083079034062404E-4</v>
      </c>
      <c r="W66" s="10">
        <v>0</v>
      </c>
      <c r="X66" s="10">
        <v>0</v>
      </c>
      <c r="Y66" s="10">
        <v>4.8625859471940203E-4</v>
      </c>
      <c r="Z66" s="10">
        <v>4.8625859471940203E-4</v>
      </c>
      <c r="AA66" s="10">
        <v>0</v>
      </c>
      <c r="AB66" s="10">
        <v>0</v>
      </c>
      <c r="AC66" s="10">
        <v>4.8580136490272702E-4</v>
      </c>
      <c r="AD66" s="10">
        <v>4.8580136490272702E-4</v>
      </c>
      <c r="AE66" s="10">
        <v>0</v>
      </c>
      <c r="AF66" s="10">
        <v>0</v>
      </c>
      <c r="AG66" s="10">
        <v>4.8575569849162997E-4</v>
      </c>
      <c r="AH66" s="10">
        <v>4.8575569849162997E-4</v>
      </c>
      <c r="AI66" s="10">
        <v>0</v>
      </c>
      <c r="AJ66" s="10">
        <v>0</v>
      </c>
      <c r="AK66" s="10">
        <v>4.8575108621662399E-4</v>
      </c>
      <c r="AL66" s="10">
        <v>4.8575108621662399E-4</v>
      </c>
      <c r="AM66" s="10">
        <v>0</v>
      </c>
      <c r="AN66" s="10">
        <v>0</v>
      </c>
      <c r="AO66" s="10">
        <v>4.8575065829936702E-4</v>
      </c>
      <c r="AP66" s="10">
        <v>4.8575065829936702E-4</v>
      </c>
      <c r="AQ66" s="10">
        <v>0</v>
      </c>
      <c r="AR66" s="10">
        <v>0</v>
      </c>
      <c r="AS66" s="10">
        <v>4.0957929258296797E-4</v>
      </c>
      <c r="AT66" s="10">
        <v>4.0957929258296797E-4</v>
      </c>
      <c r="AU66" s="10">
        <v>0</v>
      </c>
      <c r="AV66" s="10">
        <v>0</v>
      </c>
      <c r="AW66" s="10">
        <v>4.0957930882309001E-4</v>
      </c>
      <c r="AX66" s="10">
        <v>4.0957930882309001E-4</v>
      </c>
      <c r="AY66" s="10">
        <v>0</v>
      </c>
      <c r="AZ66" s="10">
        <v>0</v>
      </c>
      <c r="BA66" s="10">
        <v>7.76878392032032E-4</v>
      </c>
      <c r="BB66" s="10">
        <v>7.76878392032032E-4</v>
      </c>
      <c r="BC66" s="10">
        <v>0</v>
      </c>
      <c r="BD66" s="10">
        <v>0</v>
      </c>
      <c r="BE66" s="10">
        <v>4.4629436997019599E-4</v>
      </c>
      <c r="BF66" s="10">
        <v>4.4629436997019599E-4</v>
      </c>
      <c r="BG66" s="10">
        <v>0</v>
      </c>
      <c r="BH66" s="10">
        <v>0</v>
      </c>
      <c r="BI66" s="10">
        <v>4.1324935702199999E-4</v>
      </c>
      <c r="BJ66" s="10">
        <v>4.1324935702199999E-4</v>
      </c>
      <c r="BK66" s="10">
        <v>0</v>
      </c>
      <c r="BL66" s="10">
        <v>0</v>
      </c>
      <c r="BM66" s="10">
        <v>4.0994626287433299E-4</v>
      </c>
      <c r="BN66" s="10">
        <v>4.0994626287433299E-4</v>
      </c>
      <c r="BO66" s="10">
        <v>0</v>
      </c>
      <c r="BP66" s="10">
        <v>0</v>
      </c>
      <c r="BQ66" s="10">
        <v>4.0961597511062598E-4</v>
      </c>
      <c r="BR66" s="10">
        <v>4.0961597511062598E-4</v>
      </c>
      <c r="BS66" s="10">
        <v>0</v>
      </c>
      <c r="BT66" s="10">
        <v>0</v>
      </c>
      <c r="BU66" s="10">
        <v>4.09583017705396E-4</v>
      </c>
      <c r="BV66" s="10">
        <v>4.09583017705396E-4</v>
      </c>
      <c r="BW66" s="10">
        <v>0</v>
      </c>
      <c r="BX66" s="10">
        <v>0</v>
      </c>
      <c r="BY66" s="10">
        <v>4.0957964298406099E-4</v>
      </c>
      <c r="BZ66" s="10">
        <v>4.0957964298406099E-4</v>
      </c>
      <c r="CA66" s="10">
        <v>0</v>
      </c>
      <c r="CB66" s="10">
        <v>0</v>
      </c>
      <c r="CC66" s="10">
        <v>4.0957933973903799E-4</v>
      </c>
      <c r="CD66" s="10">
        <v>4.0957933973903799E-4</v>
      </c>
      <c r="CE66" s="10">
        <v>0</v>
      </c>
      <c r="CF66" s="10">
        <v>0</v>
      </c>
      <c r="CG66" s="10">
        <v>1.5707800000000001E-2</v>
      </c>
      <c r="CH66" s="10">
        <v>1.6174299999999999E-2</v>
      </c>
      <c r="CI66" s="10">
        <v>0</v>
      </c>
      <c r="CJ66" s="10">
        <v>0</v>
      </c>
      <c r="CK66" s="10">
        <v>4.7955400000000002E-2</v>
      </c>
      <c r="CL66" s="10">
        <v>4.9160000000000002E-2</v>
      </c>
      <c r="CM66" s="10">
        <v>0</v>
      </c>
      <c r="CN66" s="10">
        <v>0</v>
      </c>
      <c r="CO66" s="10">
        <v>4.7679100000000002E-2</v>
      </c>
      <c r="CP66" s="10">
        <v>5.8143800000000002E-2</v>
      </c>
      <c r="CQ66" s="10">
        <v>0</v>
      </c>
      <c r="CR66" s="10">
        <v>0</v>
      </c>
      <c r="CS66" s="10">
        <v>4.71776E-2</v>
      </c>
      <c r="CT66" s="10">
        <v>4.7333500000000001E-2</v>
      </c>
      <c r="CU66" s="10">
        <v>0</v>
      </c>
      <c r="CV66" s="10">
        <v>0</v>
      </c>
      <c r="CW66" s="10">
        <v>4.6808099999999998E-2</v>
      </c>
      <c r="CX66" s="10">
        <v>4.6784899999999997E-2</v>
      </c>
      <c r="CY66" s="10">
        <v>0</v>
      </c>
      <c r="CZ66" s="10">
        <v>0</v>
      </c>
      <c r="DA66" s="10">
        <v>4.9043999999999997E-2</v>
      </c>
      <c r="DB66" s="10">
        <v>4.9420199999999997E-2</v>
      </c>
      <c r="DC66" s="10">
        <v>0</v>
      </c>
      <c r="DD66" s="10">
        <v>0</v>
      </c>
      <c r="DE66" s="10">
        <v>9.1828999999999994E-2</v>
      </c>
      <c r="DF66" s="10">
        <v>9.5152600000000004E-2</v>
      </c>
      <c r="DG66" s="10">
        <v>0</v>
      </c>
      <c r="DH66" s="10">
        <v>0</v>
      </c>
      <c r="DI66" s="10">
        <v>5.0042900000000001E-2</v>
      </c>
      <c r="DJ66" s="10">
        <v>5.3115000000000002E-2</v>
      </c>
      <c r="DK66" s="10">
        <v>0</v>
      </c>
      <c r="DL66" s="10">
        <v>0</v>
      </c>
      <c r="DM66" s="10">
        <v>4.7326500000000001E-2</v>
      </c>
      <c r="DN66" s="10">
        <v>4.9624500000000002E-2</v>
      </c>
      <c r="DO66" s="10">
        <v>0</v>
      </c>
      <c r="DP66" s="10">
        <v>0</v>
      </c>
      <c r="DQ66" s="10">
        <v>4.9360899999999999E-2</v>
      </c>
      <c r="DR66" s="10">
        <v>4.66887E-2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3.9197038859129E-7</v>
      </c>
      <c r="F67" s="10">
        <v>3.9254473449545902E-7</v>
      </c>
      <c r="G67" s="10">
        <v>0</v>
      </c>
      <c r="H67" s="10">
        <v>0</v>
      </c>
      <c r="I67" s="10">
        <v>3.6364316474646297E-4</v>
      </c>
      <c r="J67" s="10">
        <v>2.03149420485715E-6</v>
      </c>
      <c r="K67" s="10">
        <v>0</v>
      </c>
      <c r="L67" s="10">
        <v>0</v>
      </c>
      <c r="M67" s="10">
        <v>2.8096634378016499E-4</v>
      </c>
      <c r="N67" s="10">
        <v>1.4807488445534001E-4</v>
      </c>
      <c r="O67" s="10">
        <v>0</v>
      </c>
      <c r="P67" s="10">
        <v>0</v>
      </c>
      <c r="Q67" s="10">
        <v>1.5829063704586599E-4</v>
      </c>
      <c r="R67" s="10">
        <v>1.46901804511934E-4</v>
      </c>
      <c r="S67" s="10">
        <v>0</v>
      </c>
      <c r="T67" s="10">
        <v>0</v>
      </c>
      <c r="U67" s="10">
        <v>1.44399743248869E-4</v>
      </c>
      <c r="V67" s="10">
        <v>1.4327675729219899E-4</v>
      </c>
      <c r="W67" s="10">
        <v>0</v>
      </c>
      <c r="X67" s="10">
        <v>0</v>
      </c>
      <c r="Y67" s="10">
        <v>1.15430154892238E-4</v>
      </c>
      <c r="Z67" s="10">
        <v>1.15176045500931E-4</v>
      </c>
      <c r="AA67" s="10">
        <v>0</v>
      </c>
      <c r="AB67" s="10">
        <v>0</v>
      </c>
      <c r="AC67" s="10">
        <v>4.0314585930900702E-5</v>
      </c>
      <c r="AD67" s="10">
        <v>3.9090282811571301E-5</v>
      </c>
      <c r="AE67" s="10">
        <v>0</v>
      </c>
      <c r="AF67" s="10">
        <v>0</v>
      </c>
      <c r="AG67" s="10">
        <v>2.0191917428746799E-5</v>
      </c>
      <c r="AH67" s="10">
        <v>5.5527790436826797E-6</v>
      </c>
      <c r="AI67" s="10">
        <v>0</v>
      </c>
      <c r="AJ67" s="10">
        <v>0</v>
      </c>
      <c r="AK67" s="10">
        <v>1.23154255561531E-4</v>
      </c>
      <c r="AL67" s="10">
        <v>1.44834120874293E-6</v>
      </c>
      <c r="AM67" s="10">
        <v>0</v>
      </c>
      <c r="AN67" s="10">
        <v>0</v>
      </c>
      <c r="AO67" s="10">
        <v>2.3152970243245401E-4</v>
      </c>
      <c r="AP67" s="10">
        <v>1.5424043340317399E-6</v>
      </c>
      <c r="AQ67" s="10">
        <v>0</v>
      </c>
      <c r="AR67" s="10">
        <v>0</v>
      </c>
      <c r="AS67" s="10">
        <v>3.4568053783426599E-7</v>
      </c>
      <c r="AT67" s="10">
        <v>3.4653584722304299E-7</v>
      </c>
      <c r="AU67" s="10">
        <v>0</v>
      </c>
      <c r="AV67" s="10">
        <v>0</v>
      </c>
      <c r="AW67" s="10">
        <v>9.5423649170588702E-5</v>
      </c>
      <c r="AX67" s="10">
        <v>5.2966360488715996E-7</v>
      </c>
      <c r="AY67" s="10">
        <v>0</v>
      </c>
      <c r="AZ67" s="10">
        <v>0</v>
      </c>
      <c r="BA67" s="10">
        <v>2.4264972310262899E-4</v>
      </c>
      <c r="BB67" s="10">
        <v>1.05262762958405E-4</v>
      </c>
      <c r="BC67" s="10">
        <v>0</v>
      </c>
      <c r="BD67" s="10">
        <v>0</v>
      </c>
      <c r="BE67" s="10">
        <v>1.1670575536587999E-4</v>
      </c>
      <c r="BF67" s="10">
        <v>1.0411711347708001E-4</v>
      </c>
      <c r="BG67" s="10">
        <v>0</v>
      </c>
      <c r="BH67" s="10">
        <v>0</v>
      </c>
      <c r="BI67" s="10">
        <v>1.0274854509956299E-4</v>
      </c>
      <c r="BJ67" s="10">
        <v>1.01533957006297E-4</v>
      </c>
      <c r="BK67" s="10">
        <v>0</v>
      </c>
      <c r="BL67" s="10">
        <v>0</v>
      </c>
      <c r="BM67" s="10">
        <v>8.1737895377770198E-5</v>
      </c>
      <c r="BN67" s="10">
        <v>8.1629909932816094E-5</v>
      </c>
      <c r="BO67" s="10">
        <v>0</v>
      </c>
      <c r="BP67" s="10">
        <v>0</v>
      </c>
      <c r="BQ67" s="10">
        <v>2.7258324833268799E-5</v>
      </c>
      <c r="BR67" s="10">
        <v>2.7736177298934601E-5</v>
      </c>
      <c r="BS67" s="10">
        <v>0</v>
      </c>
      <c r="BT67" s="10">
        <v>0</v>
      </c>
      <c r="BU67" s="10">
        <v>4.9895452007234101E-6</v>
      </c>
      <c r="BV67" s="10">
        <v>3.9083638795839196E-6</v>
      </c>
      <c r="BW67" s="10">
        <v>0</v>
      </c>
      <c r="BX67" s="10">
        <v>0</v>
      </c>
      <c r="BY67" s="10">
        <v>3.10793068328455E-5</v>
      </c>
      <c r="BZ67" s="10">
        <v>7.3534063575395101E-7</v>
      </c>
      <c r="CA67" s="10">
        <v>0</v>
      </c>
      <c r="CB67" s="10">
        <v>0</v>
      </c>
      <c r="CC67" s="10">
        <v>6.1341585933748401E-5</v>
      </c>
      <c r="CD67" s="10">
        <v>4.6520758674670798E-7</v>
      </c>
      <c r="CE67" s="10">
        <v>0</v>
      </c>
      <c r="CF67" s="10">
        <v>0</v>
      </c>
      <c r="CG67" s="10">
        <v>2.6615099999999999E-2</v>
      </c>
      <c r="CH67" s="10">
        <v>2.5681800000000001E-2</v>
      </c>
      <c r="CI67" s="10">
        <v>0</v>
      </c>
      <c r="CJ67" s="10">
        <v>0</v>
      </c>
      <c r="CK67" s="10">
        <v>5.3407499999999997E-2</v>
      </c>
      <c r="CL67" s="10">
        <v>5.42833E-2</v>
      </c>
      <c r="CM67" s="10">
        <v>0</v>
      </c>
      <c r="CN67" s="10">
        <v>0</v>
      </c>
      <c r="CO67" s="10">
        <v>5.8185599999999997E-2</v>
      </c>
      <c r="CP67" s="10">
        <v>5.6371400000000002E-2</v>
      </c>
      <c r="CQ67" s="10">
        <v>0</v>
      </c>
      <c r="CR67" s="10">
        <v>0</v>
      </c>
      <c r="CS67" s="10">
        <v>5.37095E-2</v>
      </c>
      <c r="CT67" s="10">
        <v>5.4390000000000001E-2</v>
      </c>
      <c r="CU67" s="10">
        <v>0</v>
      </c>
      <c r="CV67" s="10">
        <v>0</v>
      </c>
      <c r="CW67" s="10">
        <v>5.3403399999999997E-2</v>
      </c>
      <c r="CX67" s="10">
        <v>5.2555400000000002E-2</v>
      </c>
      <c r="CY67" s="10">
        <v>0</v>
      </c>
      <c r="CZ67" s="10">
        <v>0</v>
      </c>
      <c r="DA67" s="10">
        <v>5.7294499999999998E-2</v>
      </c>
      <c r="DB67" s="10">
        <v>5.5839100000000003E-2</v>
      </c>
      <c r="DC67" s="10">
        <v>0</v>
      </c>
      <c r="DD67" s="10">
        <v>0</v>
      </c>
      <c r="DE67" s="10">
        <v>0.12393949999999999</v>
      </c>
      <c r="DF67" s="10">
        <v>9.8089999999999997E-2</v>
      </c>
      <c r="DG67" s="10">
        <v>0</v>
      </c>
      <c r="DH67" s="10">
        <v>0</v>
      </c>
      <c r="DI67" s="10">
        <v>6.5423800000000004E-2</v>
      </c>
      <c r="DJ67" s="10">
        <v>7.1631399999999998E-2</v>
      </c>
      <c r="DK67" s="10">
        <v>0</v>
      </c>
      <c r="DL67" s="10">
        <v>0</v>
      </c>
      <c r="DM67" s="10">
        <v>5.5399700000000003E-2</v>
      </c>
      <c r="DN67" s="10">
        <v>5.6446400000000001E-2</v>
      </c>
      <c r="DO67" s="10">
        <v>0</v>
      </c>
      <c r="DP67" s="10">
        <v>0</v>
      </c>
      <c r="DQ67" s="10">
        <v>5.3965100000000002E-2</v>
      </c>
      <c r="DR67" s="10">
        <v>6.8157800000000004E-2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1.83284282684326E-5</v>
      </c>
      <c r="F68" s="10">
        <v>1.8682132122194199E-5</v>
      </c>
      <c r="G68" s="10">
        <v>0</v>
      </c>
      <c r="H68" s="10">
        <v>0</v>
      </c>
      <c r="I68" s="10">
        <v>1126.6581584215201</v>
      </c>
      <c r="J68" s="10">
        <v>7.7173778643100403E-3</v>
      </c>
      <c r="K68" s="10">
        <v>0</v>
      </c>
      <c r="L68" s="10">
        <v>0</v>
      </c>
      <c r="M68" s="10">
        <v>1.4082449342822699E-4</v>
      </c>
      <c r="N68" s="10">
        <v>9.3294890645800904E-5</v>
      </c>
      <c r="O68" s="10">
        <v>0</v>
      </c>
      <c r="P68" s="10">
        <v>0</v>
      </c>
      <c r="Q68" s="10">
        <v>9.63971942837816E-5</v>
      </c>
      <c r="R68" s="10">
        <v>9.1842446401813104E-5</v>
      </c>
      <c r="S68" s="10">
        <v>0</v>
      </c>
      <c r="T68" s="10">
        <v>0</v>
      </c>
      <c r="U68" s="10">
        <v>8.2168594872200602E-5</v>
      </c>
      <c r="V68" s="10">
        <v>7.9474059824446996E-5</v>
      </c>
      <c r="W68" s="10">
        <v>0</v>
      </c>
      <c r="X68" s="10">
        <v>0</v>
      </c>
      <c r="Y68" s="10">
        <v>3.8996395687718198E-5</v>
      </c>
      <c r="Z68" s="10">
        <v>3.0024482067680902E-5</v>
      </c>
      <c r="AA68" s="10">
        <v>0</v>
      </c>
      <c r="AB68" s="10">
        <v>0</v>
      </c>
      <c r="AC68" s="10">
        <v>1.1132884537801101E-5</v>
      </c>
      <c r="AD68" s="10">
        <v>1.6933089170834101E-6</v>
      </c>
      <c r="AE68" s="10">
        <v>0</v>
      </c>
      <c r="AF68" s="10">
        <v>0</v>
      </c>
      <c r="AG68" s="10">
        <v>5.6614051572978503E-5</v>
      </c>
      <c r="AH68" s="10">
        <v>1.9339304913046399E-7</v>
      </c>
      <c r="AI68" s="10">
        <v>0</v>
      </c>
      <c r="AJ68" s="10">
        <v>0</v>
      </c>
      <c r="AK68" s="10">
        <v>7.8341632615774902E-4</v>
      </c>
      <c r="AL68" s="10">
        <v>6.55575455255075E-7</v>
      </c>
      <c r="AM68" s="10">
        <v>0</v>
      </c>
      <c r="AN68" s="10">
        <v>0</v>
      </c>
      <c r="AO68" s="10">
        <v>5.1400359952822302E-3</v>
      </c>
      <c r="AP68" s="10">
        <v>1.2278820840094799E-6</v>
      </c>
      <c r="AQ68" s="10">
        <v>0</v>
      </c>
      <c r="AR68" s="10">
        <v>0</v>
      </c>
      <c r="AS68" s="10">
        <v>3.9725681586592904E-6</v>
      </c>
      <c r="AT68" s="10">
        <v>4.8549625775498E-6</v>
      </c>
      <c r="AU68" s="10">
        <v>0</v>
      </c>
      <c r="AV68" s="10">
        <v>0</v>
      </c>
      <c r="AW68" s="10">
        <v>282.73267384085102</v>
      </c>
      <c r="AX68" s="10">
        <v>2.7352317083281599E-3</v>
      </c>
      <c r="AY68" s="10">
        <v>0</v>
      </c>
      <c r="AZ68" s="10">
        <v>0</v>
      </c>
      <c r="BA68" s="10">
        <v>9.7414777906311903E-5</v>
      </c>
      <c r="BB68" s="10">
        <v>5.8987628794138702E-5</v>
      </c>
      <c r="BC68" s="10">
        <v>0</v>
      </c>
      <c r="BD68" s="10">
        <v>0</v>
      </c>
      <c r="BE68" s="10">
        <v>5.9448024432374097E-5</v>
      </c>
      <c r="BF68" s="10">
        <v>5.8083798897860998E-5</v>
      </c>
      <c r="BG68" s="10">
        <v>0</v>
      </c>
      <c r="BH68" s="10">
        <v>0</v>
      </c>
      <c r="BI68" s="10">
        <v>5.1746692110335401E-5</v>
      </c>
      <c r="BJ68" s="10">
        <v>5.0259343335222199E-5</v>
      </c>
      <c r="BK68" s="10">
        <v>0</v>
      </c>
      <c r="BL68" s="10">
        <v>0</v>
      </c>
      <c r="BM68" s="10">
        <v>2.4332064890619401E-5</v>
      </c>
      <c r="BN68" s="10">
        <v>1.8970325733252599E-5</v>
      </c>
      <c r="BO68" s="10">
        <v>0</v>
      </c>
      <c r="BP68" s="10">
        <v>0</v>
      </c>
      <c r="BQ68" s="10">
        <v>4.0147785803110998E-6</v>
      </c>
      <c r="BR68" s="10">
        <v>1.04032981143324E-6</v>
      </c>
      <c r="BS68" s="10">
        <v>0</v>
      </c>
      <c r="BT68" s="10">
        <v>0</v>
      </c>
      <c r="BU68" s="10">
        <v>1.1205907827780999E-5</v>
      </c>
      <c r="BV68" s="10">
        <v>6.1903865410109606E-8</v>
      </c>
      <c r="BW68" s="10">
        <v>0</v>
      </c>
      <c r="BX68" s="10">
        <v>0</v>
      </c>
      <c r="BY68" s="10">
        <v>2.3742371050759501E-4</v>
      </c>
      <c r="BZ68" s="10">
        <v>1.6086166540844001E-7</v>
      </c>
      <c r="CA68" s="10">
        <v>0</v>
      </c>
      <c r="CB68" s="10">
        <v>0</v>
      </c>
      <c r="CC68" s="10">
        <v>1.1957967718647601E-3</v>
      </c>
      <c r="CD68" s="10">
        <v>2.92831942426491E-7</v>
      </c>
      <c r="CE68" s="10">
        <v>0</v>
      </c>
      <c r="CF68" s="10">
        <v>0</v>
      </c>
      <c r="CG68" s="10">
        <v>4.1501999999999997E-2</v>
      </c>
      <c r="CH68" s="10">
        <v>4.2397299999999999E-2</v>
      </c>
      <c r="CI68" s="10">
        <v>0</v>
      </c>
      <c r="CJ68" s="10">
        <v>0</v>
      </c>
      <c r="CK68" s="10">
        <v>6.8507399999999996E-2</v>
      </c>
      <c r="CL68" s="10">
        <v>6.7682500000000007E-2</v>
      </c>
      <c r="CM68" s="10">
        <v>0</v>
      </c>
      <c r="CN68" s="10">
        <v>0</v>
      </c>
      <c r="CO68" s="10">
        <v>7.6985899999999996E-2</v>
      </c>
      <c r="CP68" s="10">
        <v>7.9591200000000001E-2</v>
      </c>
      <c r="CQ68" s="10">
        <v>0</v>
      </c>
      <c r="CR68" s="10">
        <v>0</v>
      </c>
      <c r="CS68" s="10">
        <v>6.9580000000000003E-2</v>
      </c>
      <c r="CT68" s="10">
        <v>6.9691000000000003E-2</v>
      </c>
      <c r="CU68" s="10">
        <v>0</v>
      </c>
      <c r="CV68" s="10">
        <v>0</v>
      </c>
      <c r="CW68" s="10">
        <v>7.2983199999999998E-2</v>
      </c>
      <c r="CX68" s="10">
        <v>7.1304900000000004E-2</v>
      </c>
      <c r="CY68" s="10">
        <v>0</v>
      </c>
      <c r="CZ68" s="10">
        <v>0</v>
      </c>
      <c r="DA68" s="10">
        <v>7.35875E-2</v>
      </c>
      <c r="DB68" s="10">
        <v>7.4411099999999994E-2</v>
      </c>
      <c r="DC68" s="10">
        <v>0</v>
      </c>
      <c r="DD68" s="10">
        <v>0</v>
      </c>
      <c r="DE68" s="10">
        <v>0.1424618</v>
      </c>
      <c r="DF68" s="10">
        <v>0.13782910000000001</v>
      </c>
      <c r="DG68" s="10">
        <v>0</v>
      </c>
      <c r="DH68" s="10">
        <v>0</v>
      </c>
      <c r="DI68" s="10">
        <v>8.8023799999999999E-2</v>
      </c>
      <c r="DJ68" s="10">
        <v>8.6713399999999996E-2</v>
      </c>
      <c r="DK68" s="10">
        <v>0</v>
      </c>
      <c r="DL68" s="10">
        <v>0</v>
      </c>
      <c r="DM68" s="10">
        <v>7.8144599999999995E-2</v>
      </c>
      <c r="DN68" s="10">
        <v>8.2149299999999995E-2</v>
      </c>
      <c r="DO68" s="10">
        <v>0</v>
      </c>
      <c r="DP68" s="10">
        <v>0</v>
      </c>
      <c r="DQ68" s="10">
        <v>7.4545700000000006E-2</v>
      </c>
      <c r="DR68" s="10">
        <v>6.9797100000000001E-2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9.9422410130500793E-5</v>
      </c>
      <c r="F69" s="10">
        <v>3.97084421592808E-4</v>
      </c>
      <c r="G69" s="10">
        <v>0</v>
      </c>
      <c r="H69" s="10">
        <v>0</v>
      </c>
      <c r="I69" s="10">
        <v>1229.97903946834</v>
      </c>
      <c r="J69" s="10">
        <v>4.7961971076347303E-2</v>
      </c>
      <c r="K69" s="10">
        <v>0</v>
      </c>
      <c r="L69" s="10">
        <v>0</v>
      </c>
      <c r="M69" s="10">
        <v>1.02517392974733E-4</v>
      </c>
      <c r="N69" s="10">
        <v>8.7442854104002903E-5</v>
      </c>
      <c r="O69" s="10">
        <v>0</v>
      </c>
      <c r="P69" s="10">
        <v>0</v>
      </c>
      <c r="Q69" s="10">
        <v>8.1131494880537502E-5</v>
      </c>
      <c r="R69" s="10">
        <v>8.3552090645255803E-5</v>
      </c>
      <c r="S69" s="10">
        <v>0</v>
      </c>
      <c r="T69" s="10">
        <v>0</v>
      </c>
      <c r="U69" s="10">
        <v>6.5023968431887597E-5</v>
      </c>
      <c r="V69" s="10">
        <v>5.56783121415938E-5</v>
      </c>
      <c r="W69" s="10">
        <v>0</v>
      </c>
      <c r="X69" s="10">
        <v>0</v>
      </c>
      <c r="Y69" s="10">
        <v>2.03932540898677E-5</v>
      </c>
      <c r="Z69" s="10">
        <v>6.32970512004505E-6</v>
      </c>
      <c r="AA69" s="10">
        <v>0</v>
      </c>
      <c r="AB69" s="10">
        <v>0</v>
      </c>
      <c r="AC69" s="10">
        <v>1.0225878213532299E-5</v>
      </c>
      <c r="AD69" s="10">
        <v>8.6798887188877001E-8</v>
      </c>
      <c r="AE69" s="10">
        <v>0</v>
      </c>
      <c r="AF69" s="10">
        <v>0</v>
      </c>
      <c r="AG69" s="10">
        <v>7.9964607721194598E-5</v>
      </c>
      <c r="AH69" s="10">
        <v>1.5235653183509599E-7</v>
      </c>
      <c r="AI69" s="10">
        <v>0</v>
      </c>
      <c r="AJ69" s="10">
        <v>0</v>
      </c>
      <c r="AK69" s="10">
        <v>6.7116611171513796E-4</v>
      </c>
      <c r="AL69" s="10">
        <v>6.1276390272979597E-7</v>
      </c>
      <c r="AM69" s="10">
        <v>0</v>
      </c>
      <c r="AN69" s="10">
        <v>0</v>
      </c>
      <c r="AO69" s="10">
        <v>6.7381286062300197E-3</v>
      </c>
      <c r="AP69" s="10">
        <v>1.25580198240272E-6</v>
      </c>
      <c r="AQ69" s="10">
        <v>0</v>
      </c>
      <c r="AR69" s="10">
        <v>0</v>
      </c>
      <c r="AS69" s="10">
        <v>2.2903697453834999E-5</v>
      </c>
      <c r="AT69" s="10">
        <v>9.6355345174167103E-5</v>
      </c>
      <c r="AU69" s="10">
        <v>0</v>
      </c>
      <c r="AV69" s="10">
        <v>0</v>
      </c>
      <c r="AW69" s="10">
        <v>361.25310403289899</v>
      </c>
      <c r="AX69" s="10">
        <v>1.1265063067681E-2</v>
      </c>
      <c r="AY69" s="10">
        <v>0</v>
      </c>
      <c r="AZ69" s="10">
        <v>0</v>
      </c>
      <c r="BA69" s="10">
        <v>6.2475362014139898E-5</v>
      </c>
      <c r="BB69" s="10">
        <v>5.99054244520759E-5</v>
      </c>
      <c r="BC69" s="10">
        <v>0</v>
      </c>
      <c r="BD69" s="10">
        <v>0</v>
      </c>
      <c r="BE69" s="10">
        <v>5.75273806232723E-5</v>
      </c>
      <c r="BF69" s="10">
        <v>5.7236432940047797E-5</v>
      </c>
      <c r="BG69" s="10">
        <v>0</v>
      </c>
      <c r="BH69" s="10">
        <v>0</v>
      </c>
      <c r="BI69" s="10">
        <v>4.4760150850519703E-5</v>
      </c>
      <c r="BJ69" s="10">
        <v>3.81506949249767E-5</v>
      </c>
      <c r="BK69" s="10">
        <v>0</v>
      </c>
      <c r="BL69" s="10">
        <v>0</v>
      </c>
      <c r="BM69" s="10">
        <v>1.35971053717734E-5</v>
      </c>
      <c r="BN69" s="10">
        <v>4.36037158733021E-6</v>
      </c>
      <c r="BO69" s="10">
        <v>0</v>
      </c>
      <c r="BP69" s="10">
        <v>0</v>
      </c>
      <c r="BQ69" s="10">
        <v>2.8837606873116002E-6</v>
      </c>
      <c r="BR69" s="10">
        <v>3.4176657004126197E-8</v>
      </c>
      <c r="BS69" s="10">
        <v>0</v>
      </c>
      <c r="BT69" s="10">
        <v>0</v>
      </c>
      <c r="BU69" s="10">
        <v>2.1433501863632401E-5</v>
      </c>
      <c r="BV69" s="10">
        <v>3.8034772390567901E-8</v>
      </c>
      <c r="BW69" s="10">
        <v>0</v>
      </c>
      <c r="BX69" s="10">
        <v>0</v>
      </c>
      <c r="BY69" s="10">
        <v>1.6695828931432099E-4</v>
      </c>
      <c r="BZ69" s="10">
        <v>1.44596183834524E-7</v>
      </c>
      <c r="CA69" s="10">
        <v>0</v>
      </c>
      <c r="CB69" s="10">
        <v>0</v>
      </c>
      <c r="CC69" s="10">
        <v>1.5820515321900001E-3</v>
      </c>
      <c r="CD69" s="10">
        <v>2.9148495922520701E-7</v>
      </c>
      <c r="CE69" s="10">
        <v>0</v>
      </c>
      <c r="CF69" s="10">
        <v>0</v>
      </c>
      <c r="CG69" s="10">
        <v>7.2869400000000001E-2</v>
      </c>
      <c r="CH69" s="10">
        <v>6.9891800000000004E-2</v>
      </c>
      <c r="CI69" s="10">
        <v>0</v>
      </c>
      <c r="CJ69" s="10">
        <v>0</v>
      </c>
      <c r="CK69" s="10">
        <v>0.1124656</v>
      </c>
      <c r="CL69" s="10">
        <v>9.9736900000000003E-2</v>
      </c>
      <c r="CM69" s="10">
        <v>0</v>
      </c>
      <c r="CN69" s="10">
        <v>0</v>
      </c>
      <c r="CO69" s="10">
        <v>0.1145587</v>
      </c>
      <c r="CP69" s="10">
        <v>0.11406579999999999</v>
      </c>
      <c r="CQ69" s="10">
        <v>0</v>
      </c>
      <c r="CR69" s="10">
        <v>0</v>
      </c>
      <c r="CS69" s="10">
        <v>0.11085490000000001</v>
      </c>
      <c r="CT69" s="10">
        <v>0.1209736</v>
      </c>
      <c r="CU69" s="10">
        <v>0</v>
      </c>
      <c r="CV69" s="10">
        <v>0</v>
      </c>
      <c r="CW69" s="10">
        <v>0.1045058</v>
      </c>
      <c r="CX69" s="10">
        <v>0.1024513</v>
      </c>
      <c r="CY69" s="10">
        <v>0</v>
      </c>
      <c r="CZ69" s="10">
        <v>0</v>
      </c>
      <c r="DA69" s="10">
        <v>0.1100935</v>
      </c>
      <c r="DB69" s="10">
        <v>0.1070049</v>
      </c>
      <c r="DC69" s="10">
        <v>0</v>
      </c>
      <c r="DD69" s="10">
        <v>0</v>
      </c>
      <c r="DE69" s="10">
        <v>0.16522980000000001</v>
      </c>
      <c r="DF69" s="10">
        <v>0.1756627</v>
      </c>
      <c r="DG69" s="10">
        <v>0</v>
      </c>
      <c r="DH69" s="10">
        <v>0</v>
      </c>
      <c r="DI69" s="10">
        <v>0.1262499</v>
      </c>
      <c r="DJ69" s="10">
        <v>0.12332609999999999</v>
      </c>
      <c r="DK69" s="10">
        <v>0</v>
      </c>
      <c r="DL69" s="10">
        <v>0</v>
      </c>
      <c r="DM69" s="10">
        <v>0.1165414</v>
      </c>
      <c r="DN69" s="10">
        <v>0.116054</v>
      </c>
      <c r="DO69" s="10">
        <v>0</v>
      </c>
      <c r="DP69" s="10">
        <v>0</v>
      </c>
      <c r="DQ69" s="10">
        <v>0.1161031</v>
      </c>
      <c r="DR69" s="10">
        <v>0.1204533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3.0835042707622099E-5</v>
      </c>
      <c r="F70" s="10">
        <v>1.9496935572078701E-3</v>
      </c>
      <c r="G70" s="10">
        <v>0</v>
      </c>
      <c r="H70" s="10">
        <v>0</v>
      </c>
      <c r="I70" s="10">
        <v>1173.46574163542</v>
      </c>
      <c r="J70" s="10">
        <v>0.39502686923424302</v>
      </c>
      <c r="K70" s="10">
        <v>0</v>
      </c>
      <c r="L70" s="10">
        <v>0</v>
      </c>
      <c r="M70" s="10">
        <v>8.8500848960393301E-5</v>
      </c>
      <c r="N70" s="10">
        <v>9.3572281888887305E-5</v>
      </c>
      <c r="O70" s="10">
        <v>0</v>
      </c>
      <c r="P70" s="10">
        <v>0</v>
      </c>
      <c r="Q70" s="10">
        <v>8.5988212276788504E-5</v>
      </c>
      <c r="R70" s="10">
        <v>8.4035335861543103E-5</v>
      </c>
      <c r="S70" s="10">
        <v>0</v>
      </c>
      <c r="T70" s="10">
        <v>0</v>
      </c>
      <c r="U70" s="10">
        <v>5.5079417506931397E-5</v>
      </c>
      <c r="V70" s="10">
        <v>3.4988644585953703E-5</v>
      </c>
      <c r="W70" s="10">
        <v>0</v>
      </c>
      <c r="X70" s="10">
        <v>0</v>
      </c>
      <c r="Y70" s="10">
        <v>1.2782553540091601E-5</v>
      </c>
      <c r="Z70" s="10">
        <v>8.0144922343095004E-7</v>
      </c>
      <c r="AA70" s="10">
        <v>0</v>
      </c>
      <c r="AB70" s="10">
        <v>0</v>
      </c>
      <c r="AC70" s="10">
        <v>2.0440300431800999E-5</v>
      </c>
      <c r="AD70" s="10">
        <v>5.8226537813510497E-8</v>
      </c>
      <c r="AE70" s="10">
        <v>0</v>
      </c>
      <c r="AF70" s="10">
        <v>0</v>
      </c>
      <c r="AG70" s="10">
        <v>1.70631261426024E-4</v>
      </c>
      <c r="AH70" s="10">
        <v>1.6928179080721901E-7</v>
      </c>
      <c r="AI70" s="10">
        <v>0</v>
      </c>
      <c r="AJ70" s="10">
        <v>0</v>
      </c>
      <c r="AK70" s="10">
        <v>1.74544402398169E-3</v>
      </c>
      <c r="AL70" s="10">
        <v>6.07641627681232E-7</v>
      </c>
      <c r="AM70" s="10">
        <v>0</v>
      </c>
      <c r="AN70" s="10">
        <v>0</v>
      </c>
      <c r="AO70" s="10">
        <v>1.71098410501145E-2</v>
      </c>
      <c r="AP70" s="10">
        <v>1.25801890149546E-6</v>
      </c>
      <c r="AQ70" s="10">
        <v>0</v>
      </c>
      <c r="AR70" s="10">
        <v>0</v>
      </c>
      <c r="AS70" s="10">
        <v>7.5111085547582896E-6</v>
      </c>
      <c r="AT70" s="10">
        <v>3.7114074186213103E-4</v>
      </c>
      <c r="AU70" s="10">
        <v>0</v>
      </c>
      <c r="AV70" s="10">
        <v>0</v>
      </c>
      <c r="AW70" s="10">
        <v>276.325269402412</v>
      </c>
      <c r="AX70" s="10">
        <v>9.98787669805309E-2</v>
      </c>
      <c r="AY70" s="10">
        <v>0</v>
      </c>
      <c r="AZ70" s="10">
        <v>0</v>
      </c>
      <c r="BA70" s="10">
        <v>5.8287840266393499E-5</v>
      </c>
      <c r="BB70" s="10">
        <v>6.0762886962944801E-5</v>
      </c>
      <c r="BC70" s="10">
        <v>0</v>
      </c>
      <c r="BD70" s="10">
        <v>0</v>
      </c>
      <c r="BE70" s="10">
        <v>5.68975886030779E-5</v>
      </c>
      <c r="BF70" s="10">
        <v>5.4571191696281302E-5</v>
      </c>
      <c r="BG70" s="10">
        <v>0</v>
      </c>
      <c r="BH70" s="10">
        <v>0</v>
      </c>
      <c r="BI70" s="10">
        <v>3.5818656033946E-5</v>
      </c>
      <c r="BJ70" s="10">
        <v>2.27311034102159E-5</v>
      </c>
      <c r="BK70" s="10">
        <v>0</v>
      </c>
      <c r="BL70" s="10">
        <v>0</v>
      </c>
      <c r="BM70" s="10">
        <v>7.5435678463598599E-6</v>
      </c>
      <c r="BN70" s="10">
        <v>5.3711161687387998E-7</v>
      </c>
      <c r="BO70" s="10">
        <v>0</v>
      </c>
      <c r="BP70" s="10">
        <v>0</v>
      </c>
      <c r="BQ70" s="10">
        <v>5.1551506715630301E-6</v>
      </c>
      <c r="BR70" s="10">
        <v>2.7828377519925599E-8</v>
      </c>
      <c r="BS70" s="10">
        <v>0</v>
      </c>
      <c r="BT70" s="10">
        <v>0</v>
      </c>
      <c r="BU70" s="10">
        <v>3.9735503857541103E-5</v>
      </c>
      <c r="BV70" s="10">
        <v>4.2334616362179699E-8</v>
      </c>
      <c r="BW70" s="10">
        <v>0</v>
      </c>
      <c r="BX70" s="10">
        <v>0</v>
      </c>
      <c r="BY70" s="10">
        <v>3.8543960252784999E-4</v>
      </c>
      <c r="BZ70" s="10">
        <v>1.4364600043574701E-7</v>
      </c>
      <c r="CA70" s="10">
        <v>0</v>
      </c>
      <c r="CB70" s="10">
        <v>0</v>
      </c>
      <c r="CC70" s="10">
        <v>5.3125807883142896E-3</v>
      </c>
      <c r="CD70" s="10">
        <v>2.9590103652894301E-7</v>
      </c>
      <c r="CE70" s="10">
        <v>0</v>
      </c>
      <c r="CF70" s="10">
        <v>0</v>
      </c>
      <c r="CG70" s="10">
        <v>0.13173360000000001</v>
      </c>
      <c r="CH70" s="10">
        <v>0.14149349999999999</v>
      </c>
      <c r="CI70" s="10">
        <v>0</v>
      </c>
      <c r="CJ70" s="10">
        <v>0</v>
      </c>
      <c r="CK70" s="10">
        <v>0.1606118</v>
      </c>
      <c r="CL70" s="10">
        <v>0.1761974</v>
      </c>
      <c r="CM70" s="10">
        <v>0</v>
      </c>
      <c r="CN70" s="10">
        <v>0</v>
      </c>
      <c r="CO70" s="10">
        <v>0.17338799999999999</v>
      </c>
      <c r="CP70" s="10">
        <v>0.1677863</v>
      </c>
      <c r="CQ70" s="10">
        <v>0</v>
      </c>
      <c r="CR70" s="10">
        <v>0</v>
      </c>
      <c r="CS70" s="10">
        <v>0.17782890000000001</v>
      </c>
      <c r="CT70" s="10">
        <v>0.17187269999999999</v>
      </c>
      <c r="CU70" s="10">
        <v>0</v>
      </c>
      <c r="CV70" s="10">
        <v>0</v>
      </c>
      <c r="CW70" s="10">
        <v>0.15962119999999999</v>
      </c>
      <c r="CX70" s="10">
        <v>0.1629651</v>
      </c>
      <c r="CY70" s="10">
        <v>0</v>
      </c>
      <c r="CZ70" s="10">
        <v>0</v>
      </c>
      <c r="DA70" s="10">
        <v>0.17469299999999999</v>
      </c>
      <c r="DB70" s="10">
        <v>0.17588429999999999</v>
      </c>
      <c r="DC70" s="10">
        <v>0</v>
      </c>
      <c r="DD70" s="10">
        <v>0</v>
      </c>
      <c r="DE70" s="10">
        <v>0.28127639999999998</v>
      </c>
      <c r="DF70" s="10">
        <v>0.29599579999999998</v>
      </c>
      <c r="DG70" s="10">
        <v>0</v>
      </c>
      <c r="DH70" s="10">
        <v>0</v>
      </c>
      <c r="DI70" s="10">
        <v>0.18863150000000001</v>
      </c>
      <c r="DJ70" s="10">
        <v>0.18683440000000001</v>
      </c>
      <c r="DK70" s="10">
        <v>0</v>
      </c>
      <c r="DL70" s="10">
        <v>0</v>
      </c>
      <c r="DM70" s="10">
        <v>0.17885490000000001</v>
      </c>
      <c r="DN70" s="10">
        <v>0.17798269999999999</v>
      </c>
      <c r="DO70" s="10">
        <v>0</v>
      </c>
      <c r="DP70" s="10">
        <v>0</v>
      </c>
      <c r="DQ70" s="10">
        <v>0.18121119999999999</v>
      </c>
      <c r="DR70" s="10">
        <v>0.17582639999999999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1.2118656886741499E-3</v>
      </c>
      <c r="F71" s="10">
        <v>0.43786262002049597</v>
      </c>
      <c r="G71" s="10">
        <v>0</v>
      </c>
      <c r="H71" s="10">
        <v>0</v>
      </c>
      <c r="I71" s="10">
        <v>759.60990859672904</v>
      </c>
      <c r="J71" s="10">
        <v>5.8771135731474304</v>
      </c>
      <c r="K71" s="10">
        <v>0</v>
      </c>
      <c r="L71" s="10">
        <v>0</v>
      </c>
      <c r="M71" s="10">
        <v>8.3007743015173205E-5</v>
      </c>
      <c r="N71" s="10">
        <v>9.39029409623426E-5</v>
      </c>
      <c r="O71" s="10">
        <v>0</v>
      </c>
      <c r="P71" s="10">
        <v>0</v>
      </c>
      <c r="Q71" s="10">
        <v>8.3056143409976398E-5</v>
      </c>
      <c r="R71" s="10">
        <v>7.4756017825805502E-5</v>
      </c>
      <c r="S71" s="10">
        <v>0</v>
      </c>
      <c r="T71" s="10">
        <v>0</v>
      </c>
      <c r="U71" s="10">
        <v>3.94438889088633E-5</v>
      </c>
      <c r="V71" s="10">
        <v>1.4555134036697799E-5</v>
      </c>
      <c r="W71" s="10">
        <v>0</v>
      </c>
      <c r="X71" s="10">
        <v>0</v>
      </c>
      <c r="Y71" s="10">
        <v>8.1280700214847507E-6</v>
      </c>
      <c r="Z71" s="10">
        <v>6.8924664919922702E-8</v>
      </c>
      <c r="AA71" s="10">
        <v>0</v>
      </c>
      <c r="AB71" s="10">
        <v>0</v>
      </c>
      <c r="AC71" s="10">
        <v>3.1077976018423201E-5</v>
      </c>
      <c r="AD71" s="10">
        <v>5.7205349401900898E-8</v>
      </c>
      <c r="AE71" s="10">
        <v>0</v>
      </c>
      <c r="AF71" s="10">
        <v>0</v>
      </c>
      <c r="AG71" s="10">
        <v>3.2902311068028201E-4</v>
      </c>
      <c r="AH71" s="10">
        <v>1.7212223868412501E-7</v>
      </c>
      <c r="AI71" s="10">
        <v>0</v>
      </c>
      <c r="AJ71" s="10">
        <v>0</v>
      </c>
      <c r="AK71" s="10">
        <v>3.1291543564293499E-3</v>
      </c>
      <c r="AL71" s="10">
        <v>6.2370855502536002E-7</v>
      </c>
      <c r="AM71" s="10">
        <v>0</v>
      </c>
      <c r="AN71" s="10">
        <v>0</v>
      </c>
      <c r="AO71" s="10">
        <v>2.56361981737427E-2</v>
      </c>
      <c r="AP71" s="10">
        <v>1.6533543423236101E-6</v>
      </c>
      <c r="AQ71" s="10">
        <v>0</v>
      </c>
      <c r="AR71" s="10">
        <v>0</v>
      </c>
      <c r="AS71" s="10">
        <v>3.0316880074536502E-4</v>
      </c>
      <c r="AT71" s="10">
        <v>0.115675616751396</v>
      </c>
      <c r="AU71" s="10">
        <v>0</v>
      </c>
      <c r="AV71" s="10">
        <v>0</v>
      </c>
      <c r="AW71" s="10">
        <v>171.351796887403</v>
      </c>
      <c r="AX71" s="10">
        <v>1.3669951955961499</v>
      </c>
      <c r="AY71" s="10">
        <v>0</v>
      </c>
      <c r="AZ71" s="10">
        <v>0</v>
      </c>
      <c r="BA71" s="10">
        <v>5.8813466435739399E-5</v>
      </c>
      <c r="BB71" s="10">
        <v>6.0271156448998897E-5</v>
      </c>
      <c r="BC71" s="10">
        <v>0</v>
      </c>
      <c r="BD71" s="10">
        <v>0</v>
      </c>
      <c r="BE71" s="10">
        <v>5.38027789980255E-5</v>
      </c>
      <c r="BF71" s="10">
        <v>4.7984658674351403E-5</v>
      </c>
      <c r="BG71" s="10">
        <v>0</v>
      </c>
      <c r="BH71" s="10">
        <v>0</v>
      </c>
      <c r="BI71" s="10">
        <v>2.5294780955202601E-5</v>
      </c>
      <c r="BJ71" s="10">
        <v>9.3550882463488992E-6</v>
      </c>
      <c r="BK71" s="10">
        <v>0</v>
      </c>
      <c r="BL71" s="10">
        <v>0</v>
      </c>
      <c r="BM71" s="10">
        <v>4.0674609922159099E-6</v>
      </c>
      <c r="BN71" s="10">
        <v>3.4093512794995297E-8</v>
      </c>
      <c r="BO71" s="10">
        <v>0</v>
      </c>
      <c r="BP71" s="10">
        <v>0</v>
      </c>
      <c r="BQ71" s="10">
        <v>8.93674386895357E-6</v>
      </c>
      <c r="BR71" s="10">
        <v>2.86188504238421E-8</v>
      </c>
      <c r="BS71" s="10">
        <v>0</v>
      </c>
      <c r="BT71" s="10">
        <v>0</v>
      </c>
      <c r="BU71" s="10">
        <v>7.9657564757274298E-5</v>
      </c>
      <c r="BV71" s="10">
        <v>4.3402355579406202E-8</v>
      </c>
      <c r="BW71" s="10">
        <v>0</v>
      </c>
      <c r="BX71" s="10">
        <v>0</v>
      </c>
      <c r="BY71" s="10">
        <v>8.3410598557580198E-4</v>
      </c>
      <c r="BZ71" s="10">
        <v>1.45033122900846E-7</v>
      </c>
      <c r="CA71" s="10">
        <v>0</v>
      </c>
      <c r="CB71" s="10">
        <v>0</v>
      </c>
      <c r="CC71" s="10">
        <v>6.4105007978879297E-3</v>
      </c>
      <c r="CD71" s="10">
        <v>4.6287291531810799E-7</v>
      </c>
      <c r="CE71" s="10">
        <v>0</v>
      </c>
      <c r="CF71" s="10">
        <v>0</v>
      </c>
      <c r="CG71" s="10">
        <v>0.2435647</v>
      </c>
      <c r="CH71" s="10">
        <v>0.28179330000000002</v>
      </c>
      <c r="CI71" s="10">
        <v>0</v>
      </c>
      <c r="CJ71" s="10">
        <v>0</v>
      </c>
      <c r="CK71" s="10">
        <v>0.31085079999999998</v>
      </c>
      <c r="CL71" s="10">
        <v>0.32120209999999999</v>
      </c>
      <c r="CM71" s="10">
        <v>0</v>
      </c>
      <c r="CN71" s="10">
        <v>0</v>
      </c>
      <c r="CO71" s="10">
        <v>0.31139020000000001</v>
      </c>
      <c r="CP71" s="10">
        <v>0.30631320000000001</v>
      </c>
      <c r="CQ71" s="10">
        <v>0</v>
      </c>
      <c r="CR71" s="10">
        <v>0</v>
      </c>
      <c r="CS71" s="10">
        <v>0.32708320000000002</v>
      </c>
      <c r="CT71" s="10">
        <v>0.32529730000000001</v>
      </c>
      <c r="CU71" s="10">
        <v>0</v>
      </c>
      <c r="CV71" s="10">
        <v>0</v>
      </c>
      <c r="CW71" s="10">
        <v>0.31621719999999998</v>
      </c>
      <c r="CX71" s="10">
        <v>0.3089942</v>
      </c>
      <c r="CY71" s="10">
        <v>0</v>
      </c>
      <c r="CZ71" s="10">
        <v>0</v>
      </c>
      <c r="DA71" s="10">
        <v>0.33132709999999999</v>
      </c>
      <c r="DB71" s="10">
        <v>0.34345750000000003</v>
      </c>
      <c r="DC71" s="10">
        <v>0</v>
      </c>
      <c r="DD71" s="10">
        <v>0</v>
      </c>
      <c r="DE71" s="10">
        <v>0.4740046</v>
      </c>
      <c r="DF71" s="10">
        <v>0.4421717</v>
      </c>
      <c r="DG71" s="10">
        <v>0</v>
      </c>
      <c r="DH71" s="10">
        <v>0</v>
      </c>
      <c r="DI71" s="10">
        <v>0.34632420000000003</v>
      </c>
      <c r="DJ71" s="10">
        <v>0.35806070000000001</v>
      </c>
      <c r="DK71" s="10">
        <v>0</v>
      </c>
      <c r="DL71" s="10">
        <v>0</v>
      </c>
      <c r="DM71" s="10">
        <v>0.33980129999999997</v>
      </c>
      <c r="DN71" s="10">
        <v>0.3394142</v>
      </c>
      <c r="DO71" s="10">
        <v>0</v>
      </c>
      <c r="DP71" s="10">
        <v>0</v>
      </c>
      <c r="DQ71" s="10">
        <v>0.34369759999999999</v>
      </c>
      <c r="DR71" s="10">
        <v>0.31620140000000002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8.5363979451358305E-5</v>
      </c>
      <c r="F72" s="10">
        <v>15.9692386538841</v>
      </c>
      <c r="G72" s="10">
        <v>0</v>
      </c>
      <c r="H72" s="10">
        <v>0</v>
      </c>
      <c r="I72" s="10">
        <v>13360.5042625313</v>
      </c>
      <c r="J72" s="10">
        <v>1358.4012923135799</v>
      </c>
      <c r="K72" s="10">
        <v>0</v>
      </c>
      <c r="L72" s="10">
        <v>0</v>
      </c>
      <c r="M72" s="10">
        <v>8.8100581599803704E-5</v>
      </c>
      <c r="N72" s="10">
        <v>9.1665043351118997E-5</v>
      </c>
      <c r="O72" s="10">
        <v>0</v>
      </c>
      <c r="P72" s="10">
        <v>0</v>
      </c>
      <c r="Q72" s="10">
        <v>7.4521581737485603E-5</v>
      </c>
      <c r="R72" s="10">
        <v>5.8228451121245E-5</v>
      </c>
      <c r="S72" s="10">
        <v>0</v>
      </c>
      <c r="T72" s="10">
        <v>0</v>
      </c>
      <c r="U72" s="10">
        <v>2.5209721229657599E-5</v>
      </c>
      <c r="V72" s="10">
        <v>3.7231149443428501E-6</v>
      </c>
      <c r="W72" s="10">
        <v>0</v>
      </c>
      <c r="X72" s="10">
        <v>0</v>
      </c>
      <c r="Y72" s="10">
        <v>7.3542369136703201E-6</v>
      </c>
      <c r="Z72" s="10">
        <v>4.6580394430506498E-8</v>
      </c>
      <c r="AA72" s="10">
        <v>0</v>
      </c>
      <c r="AB72" s="10">
        <v>0</v>
      </c>
      <c r="AC72" s="10">
        <v>5.8822315622819601E-5</v>
      </c>
      <c r="AD72" s="10">
        <v>5.8559366744592703E-8</v>
      </c>
      <c r="AE72" s="10">
        <v>0</v>
      </c>
      <c r="AF72" s="10">
        <v>0</v>
      </c>
      <c r="AG72" s="10">
        <v>5.5483740288764195E-4</v>
      </c>
      <c r="AH72" s="10">
        <v>1.7556443809851901E-7</v>
      </c>
      <c r="AI72" s="10">
        <v>0</v>
      </c>
      <c r="AJ72" s="10">
        <v>0</v>
      </c>
      <c r="AK72" s="10">
        <v>5.3675299132010003E-3</v>
      </c>
      <c r="AL72" s="10">
        <v>6.5993849673873197E-7</v>
      </c>
      <c r="AM72" s="10">
        <v>0</v>
      </c>
      <c r="AN72" s="10">
        <v>0</v>
      </c>
      <c r="AO72" s="10">
        <v>5.8345817582448903E-2</v>
      </c>
      <c r="AP72" s="10">
        <v>3.9268892111365997E-6</v>
      </c>
      <c r="AQ72" s="10">
        <v>0</v>
      </c>
      <c r="AR72" s="10">
        <v>0</v>
      </c>
      <c r="AS72" s="10">
        <v>2.5480140601589999E-5</v>
      </c>
      <c r="AT72" s="10">
        <v>3.6704490066283499</v>
      </c>
      <c r="AU72" s="10">
        <v>0</v>
      </c>
      <c r="AV72" s="10">
        <v>0</v>
      </c>
      <c r="AW72" s="10">
        <v>3883.2182462322899</v>
      </c>
      <c r="AX72" s="10">
        <v>397.40099580827399</v>
      </c>
      <c r="AY72" s="10">
        <v>0</v>
      </c>
      <c r="AZ72" s="10">
        <v>0</v>
      </c>
      <c r="BA72" s="10">
        <v>5.8972971245054899E-5</v>
      </c>
      <c r="BB72" s="10">
        <v>5.8669851931771402E-5</v>
      </c>
      <c r="BC72" s="10">
        <v>0</v>
      </c>
      <c r="BD72" s="10">
        <v>0</v>
      </c>
      <c r="BE72" s="10">
        <v>4.7927644485162399E-5</v>
      </c>
      <c r="BF72" s="10">
        <v>3.7273240256401701E-5</v>
      </c>
      <c r="BG72" s="10">
        <v>0</v>
      </c>
      <c r="BH72" s="10">
        <v>0</v>
      </c>
      <c r="BI72" s="10">
        <v>1.5895065011315798E-5</v>
      </c>
      <c r="BJ72" s="10">
        <v>2.3971396177872802E-6</v>
      </c>
      <c r="BK72" s="10">
        <v>0</v>
      </c>
      <c r="BL72" s="10">
        <v>0</v>
      </c>
      <c r="BM72" s="10">
        <v>2.4514705555194901E-6</v>
      </c>
      <c r="BN72" s="10">
        <v>2.7981697807816501E-8</v>
      </c>
      <c r="BO72" s="10">
        <v>0</v>
      </c>
      <c r="BP72" s="10">
        <v>0</v>
      </c>
      <c r="BQ72" s="10">
        <v>1.30473430563815E-5</v>
      </c>
      <c r="BR72" s="10">
        <v>2.88773667745729E-8</v>
      </c>
      <c r="BS72" s="10">
        <v>0</v>
      </c>
      <c r="BT72" s="10">
        <v>0</v>
      </c>
      <c r="BU72" s="10">
        <v>1.3428800078083301E-4</v>
      </c>
      <c r="BV72" s="10">
        <v>4.3994677501663301E-8</v>
      </c>
      <c r="BW72" s="10">
        <v>0</v>
      </c>
      <c r="BX72" s="10">
        <v>0</v>
      </c>
      <c r="BY72" s="10">
        <v>1.0793460424631399E-3</v>
      </c>
      <c r="BZ72" s="10">
        <v>1.6223726452261099E-7</v>
      </c>
      <c r="CA72" s="10">
        <v>0</v>
      </c>
      <c r="CB72" s="10">
        <v>0</v>
      </c>
      <c r="CC72" s="10">
        <v>1.5107084207965899E-2</v>
      </c>
      <c r="CD72" s="10">
        <v>8.1156145610867299E-7</v>
      </c>
      <c r="CE72" s="10">
        <v>0</v>
      </c>
      <c r="CF72" s="10">
        <v>0</v>
      </c>
      <c r="CG72" s="10">
        <v>0.48819750000000001</v>
      </c>
      <c r="CH72" s="10">
        <v>0.58017949999999996</v>
      </c>
      <c r="CI72" s="10">
        <v>0</v>
      </c>
      <c r="CJ72" s="10">
        <v>0</v>
      </c>
      <c r="CK72" s="10">
        <v>1.290969</v>
      </c>
      <c r="CL72" s="10">
        <v>1.3393615000000001</v>
      </c>
      <c r="CM72" s="10">
        <v>0</v>
      </c>
      <c r="CN72" s="10">
        <v>0</v>
      </c>
      <c r="CO72" s="10">
        <v>1.3064621000000001</v>
      </c>
      <c r="CP72" s="10">
        <v>1.3752179</v>
      </c>
      <c r="CQ72" s="10">
        <v>0</v>
      </c>
      <c r="CR72" s="10">
        <v>0</v>
      </c>
      <c r="CS72" s="10">
        <v>1.2896631000000001</v>
      </c>
      <c r="CT72" s="10">
        <v>1.4165007999999999</v>
      </c>
      <c r="CU72" s="10">
        <v>0</v>
      </c>
      <c r="CV72" s="10">
        <v>0</v>
      </c>
      <c r="CW72" s="10">
        <v>1.2513095999999999</v>
      </c>
      <c r="CX72" s="10">
        <v>1.3983268</v>
      </c>
      <c r="CY72" s="10">
        <v>0</v>
      </c>
      <c r="CZ72" s="10">
        <v>0</v>
      </c>
      <c r="DA72" s="10">
        <v>1.3097551000000001</v>
      </c>
      <c r="DB72" s="10">
        <v>1.4313400999999999</v>
      </c>
      <c r="DC72" s="10">
        <v>0</v>
      </c>
      <c r="DD72" s="10">
        <v>0</v>
      </c>
      <c r="DE72" s="10">
        <v>1.5573809000000001</v>
      </c>
      <c r="DF72" s="10">
        <v>1.6156235000000001</v>
      </c>
      <c r="DG72" s="10">
        <v>0</v>
      </c>
      <c r="DH72" s="10">
        <v>0</v>
      </c>
      <c r="DI72" s="10">
        <v>1.3916801000000001</v>
      </c>
      <c r="DJ72" s="10">
        <v>1.4253781999999999</v>
      </c>
      <c r="DK72" s="10">
        <v>0</v>
      </c>
      <c r="DL72" s="10">
        <v>0</v>
      </c>
      <c r="DM72" s="10">
        <v>1.2017481999999999</v>
      </c>
      <c r="DN72" s="10">
        <v>1.338795</v>
      </c>
      <c r="DO72" s="10">
        <v>0</v>
      </c>
      <c r="DP72" s="10">
        <v>0</v>
      </c>
      <c r="DQ72" s="10">
        <v>1.3142194</v>
      </c>
      <c r="DR72" s="10">
        <v>1.3607866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1.6421626787632701E-4</v>
      </c>
      <c r="F73" s="10">
        <v>2052.0004276302002</v>
      </c>
      <c r="G73" s="10">
        <v>0</v>
      </c>
      <c r="H73" s="10">
        <v>0</v>
      </c>
      <c r="I73" s="10">
        <v>53572.561576293701</v>
      </c>
      <c r="J73" s="10">
        <v>699503.71786131302</v>
      </c>
      <c r="K73" s="10">
        <v>0</v>
      </c>
      <c r="L73" s="10">
        <v>0</v>
      </c>
      <c r="M73" s="10">
        <v>8.8631261206728595E-5</v>
      </c>
      <c r="N73" s="10">
        <v>8.6740468836055102E-5</v>
      </c>
      <c r="O73" s="10">
        <v>0</v>
      </c>
      <c r="P73" s="10">
        <v>0</v>
      </c>
      <c r="Q73" s="10">
        <v>6.1155867626894205E-5</v>
      </c>
      <c r="R73" s="10">
        <v>3.6900968620301503E-5</v>
      </c>
      <c r="S73" s="10">
        <v>0</v>
      </c>
      <c r="T73" s="10">
        <v>0</v>
      </c>
      <c r="U73" s="10">
        <v>1.50028364487298E-5</v>
      </c>
      <c r="V73" s="10">
        <v>5.1194584727021198E-7</v>
      </c>
      <c r="W73" s="10">
        <v>0</v>
      </c>
      <c r="X73" s="10">
        <v>0</v>
      </c>
      <c r="Y73" s="10">
        <v>1.6072756807261599E-5</v>
      </c>
      <c r="Z73" s="10">
        <v>4.8326475182713902E-8</v>
      </c>
      <c r="AA73" s="10">
        <v>0</v>
      </c>
      <c r="AB73" s="10">
        <v>0</v>
      </c>
      <c r="AC73" s="10">
        <v>1.7713273700792299E-4</v>
      </c>
      <c r="AD73" s="10">
        <v>5.89923732641218E-8</v>
      </c>
      <c r="AE73" s="10">
        <v>0</v>
      </c>
      <c r="AF73" s="10">
        <v>0</v>
      </c>
      <c r="AG73" s="10">
        <v>1.62096270651091E-3</v>
      </c>
      <c r="AH73" s="10">
        <v>1.9221463576357699E-7</v>
      </c>
      <c r="AI73" s="10">
        <v>0</v>
      </c>
      <c r="AJ73" s="10">
        <v>0</v>
      </c>
      <c r="AK73" s="10">
        <v>1.32664082630072E-2</v>
      </c>
      <c r="AL73" s="10">
        <v>9.6783560099566991E-7</v>
      </c>
      <c r="AM73" s="10">
        <v>0</v>
      </c>
      <c r="AN73" s="10">
        <v>0</v>
      </c>
      <c r="AO73" s="10">
        <v>0.12181541892641699</v>
      </c>
      <c r="AP73" s="10">
        <v>6.0349724408936797E-6</v>
      </c>
      <c r="AQ73" s="10">
        <v>0</v>
      </c>
      <c r="AR73" s="10">
        <v>0</v>
      </c>
      <c r="AS73" s="10">
        <v>3.7671673552414702E-5</v>
      </c>
      <c r="AT73" s="10">
        <v>550.79498866050994</v>
      </c>
      <c r="AU73" s="10">
        <v>0</v>
      </c>
      <c r="AV73" s="10">
        <v>0</v>
      </c>
      <c r="AW73" s="10">
        <v>12571.0427007039</v>
      </c>
      <c r="AX73" s="10">
        <v>179015.26144577001</v>
      </c>
      <c r="AY73" s="10">
        <v>0</v>
      </c>
      <c r="AZ73" s="10">
        <v>0</v>
      </c>
      <c r="BA73" s="10">
        <v>5.7939127387692702E-5</v>
      </c>
      <c r="BB73" s="10">
        <v>5.5480213677529999E-5</v>
      </c>
      <c r="BC73" s="10">
        <v>0</v>
      </c>
      <c r="BD73" s="10">
        <v>0</v>
      </c>
      <c r="BE73" s="10">
        <v>3.9191182672453002E-5</v>
      </c>
      <c r="BF73" s="10">
        <v>2.3609649438506401E-5</v>
      </c>
      <c r="BG73" s="10">
        <v>0</v>
      </c>
      <c r="BH73" s="10">
        <v>0</v>
      </c>
      <c r="BI73" s="10">
        <v>9.1281693704623908E-6</v>
      </c>
      <c r="BJ73" s="10">
        <v>3.4292320172012901E-7</v>
      </c>
      <c r="BK73" s="10">
        <v>0</v>
      </c>
      <c r="BL73" s="10">
        <v>0</v>
      </c>
      <c r="BM73" s="10">
        <v>3.57050038575524E-6</v>
      </c>
      <c r="BN73" s="10">
        <v>2.8550467995111701E-8</v>
      </c>
      <c r="BO73" s="10">
        <v>0</v>
      </c>
      <c r="BP73" s="10">
        <v>0</v>
      </c>
      <c r="BQ73" s="10">
        <v>3.9827381487584899E-5</v>
      </c>
      <c r="BR73" s="10">
        <v>2.89143642945428E-8</v>
      </c>
      <c r="BS73" s="10">
        <v>0</v>
      </c>
      <c r="BT73" s="10">
        <v>0</v>
      </c>
      <c r="BU73" s="10">
        <v>4.0581078559919599E-4</v>
      </c>
      <c r="BV73" s="10">
        <v>4.5412725473325398E-8</v>
      </c>
      <c r="BW73" s="10">
        <v>0</v>
      </c>
      <c r="BX73" s="10">
        <v>0</v>
      </c>
      <c r="BY73" s="10">
        <v>3.2969109919814702E-3</v>
      </c>
      <c r="BZ73" s="10">
        <v>2.2714669686887001E-7</v>
      </c>
      <c r="CA73" s="10">
        <v>0</v>
      </c>
      <c r="CB73" s="10">
        <v>0</v>
      </c>
      <c r="CC73" s="10">
        <v>2.8350674053541899E-2</v>
      </c>
      <c r="CD73" s="10">
        <v>1.40511295692707E-6</v>
      </c>
      <c r="CE73" s="10">
        <v>0</v>
      </c>
      <c r="CF73" s="10">
        <v>0</v>
      </c>
      <c r="CG73" s="10">
        <v>1.063707</v>
      </c>
      <c r="CH73" s="10">
        <v>1.2167231999999999</v>
      </c>
      <c r="CI73" s="10">
        <v>0</v>
      </c>
      <c r="CJ73" s="10">
        <v>0</v>
      </c>
      <c r="CK73" s="10">
        <v>2.9236325999999999</v>
      </c>
      <c r="CL73" s="10">
        <v>2.9486412999999998</v>
      </c>
      <c r="CM73" s="10">
        <v>0</v>
      </c>
      <c r="CN73" s="10">
        <v>0</v>
      </c>
      <c r="CO73" s="10">
        <v>2.8702888</v>
      </c>
      <c r="CP73" s="10">
        <v>2.9250422</v>
      </c>
      <c r="CQ73" s="10">
        <v>0</v>
      </c>
      <c r="CR73" s="10">
        <v>0</v>
      </c>
      <c r="CS73" s="10">
        <v>2.9475844000000002</v>
      </c>
      <c r="CT73" s="10">
        <v>2.9826744999999999</v>
      </c>
      <c r="CU73" s="10">
        <v>0</v>
      </c>
      <c r="CV73" s="10">
        <v>0</v>
      </c>
      <c r="CW73" s="10">
        <v>2.7955793999999998</v>
      </c>
      <c r="CX73" s="10">
        <v>2.8857593000000001</v>
      </c>
      <c r="CY73" s="10">
        <v>0</v>
      </c>
      <c r="CZ73" s="10">
        <v>0</v>
      </c>
      <c r="DA73" s="10">
        <v>3.0775128999999999</v>
      </c>
      <c r="DB73" s="10">
        <v>3.0303607000000001</v>
      </c>
      <c r="DC73" s="10">
        <v>0</v>
      </c>
      <c r="DD73" s="10">
        <v>0</v>
      </c>
      <c r="DE73" s="10">
        <v>3.1064371999999998</v>
      </c>
      <c r="DF73" s="10">
        <v>3.2887585000000001</v>
      </c>
      <c r="DG73" s="10">
        <v>0</v>
      </c>
      <c r="DH73" s="10">
        <v>0</v>
      </c>
      <c r="DI73" s="10">
        <v>2.9489683000000002</v>
      </c>
      <c r="DJ73" s="10">
        <v>3.0239766000000001</v>
      </c>
      <c r="DK73" s="10">
        <v>0</v>
      </c>
      <c r="DL73" s="10">
        <v>0</v>
      </c>
      <c r="DM73" s="10">
        <v>2.9032349000000002</v>
      </c>
      <c r="DN73" s="10">
        <v>3.0291093999999998</v>
      </c>
      <c r="DO73" s="10">
        <v>0</v>
      </c>
      <c r="DP73" s="10">
        <v>0</v>
      </c>
      <c r="DQ73" s="10">
        <v>2.7714932000000001</v>
      </c>
      <c r="DR73" s="10">
        <v>2.9543108999999999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6.1519443988800103E-5</v>
      </c>
      <c r="F74" s="10">
        <v>29188.094845177799</v>
      </c>
      <c r="G74" s="10">
        <v>0</v>
      </c>
      <c r="H74" s="10">
        <v>0</v>
      </c>
      <c r="I74" s="10">
        <v>13255.30386342</v>
      </c>
      <c r="J74" s="10">
        <v>98195484.560544103</v>
      </c>
      <c r="K74" s="10">
        <v>0</v>
      </c>
      <c r="L74" s="10">
        <v>0</v>
      </c>
      <c r="M74" s="10">
        <v>8.5413917091159406E-5</v>
      </c>
      <c r="N74" s="10">
        <v>7.7753936574387298E-5</v>
      </c>
      <c r="O74" s="10">
        <v>0</v>
      </c>
      <c r="P74" s="10">
        <v>0</v>
      </c>
      <c r="Q74" s="10">
        <v>4.4980919540194002E-5</v>
      </c>
      <c r="R74" s="10">
        <v>1.7081044591638099E-5</v>
      </c>
      <c r="S74" s="10">
        <v>0</v>
      </c>
      <c r="T74" s="10">
        <v>0</v>
      </c>
      <c r="U74" s="10">
        <v>1.0268297728544E-5</v>
      </c>
      <c r="V74" s="10">
        <v>5.9900851390182197E-8</v>
      </c>
      <c r="W74" s="10">
        <v>0</v>
      </c>
      <c r="X74" s="10">
        <v>0</v>
      </c>
      <c r="Y74" s="10">
        <v>3.7160391912038897E-5</v>
      </c>
      <c r="Z74" s="10">
        <v>4.8884822800854299E-8</v>
      </c>
      <c r="AA74" s="10">
        <v>0</v>
      </c>
      <c r="AB74" s="10">
        <v>0</v>
      </c>
      <c r="AC74" s="10">
        <v>2.9220621217973498E-4</v>
      </c>
      <c r="AD74" s="10">
        <v>7.2686736851679296E-8</v>
      </c>
      <c r="AE74" s="10">
        <v>0</v>
      </c>
      <c r="AF74" s="10">
        <v>0</v>
      </c>
      <c r="AG74" s="10">
        <v>2.7522461896296599E-3</v>
      </c>
      <c r="AH74" s="10">
        <v>3.02108823291292E-7</v>
      </c>
      <c r="AI74" s="10">
        <v>0</v>
      </c>
      <c r="AJ74" s="10">
        <v>0</v>
      </c>
      <c r="AK74" s="10">
        <v>2.7908204108825899E-2</v>
      </c>
      <c r="AL74" s="10">
        <v>2.3965926132518702E-6</v>
      </c>
      <c r="AM74" s="10">
        <v>0</v>
      </c>
      <c r="AN74" s="10">
        <v>0</v>
      </c>
      <c r="AO74" s="10">
        <v>0.28044309868710099</v>
      </c>
      <c r="AP74" s="10">
        <v>1.5874359093892599E-5</v>
      </c>
      <c r="AQ74" s="10">
        <v>0</v>
      </c>
      <c r="AR74" s="10">
        <v>0</v>
      </c>
      <c r="AS74" s="10">
        <v>1.5949646964853499E-5</v>
      </c>
      <c r="AT74" s="10">
        <v>7276.8678736995798</v>
      </c>
      <c r="AU74" s="10">
        <v>0</v>
      </c>
      <c r="AV74" s="10">
        <v>0</v>
      </c>
      <c r="AW74" s="10">
        <v>2869.5556881410598</v>
      </c>
      <c r="AX74" s="10">
        <v>20518233.422291499</v>
      </c>
      <c r="AY74" s="10">
        <v>0</v>
      </c>
      <c r="AZ74" s="10">
        <v>0</v>
      </c>
      <c r="BA74" s="10">
        <v>5.5227032786913502E-5</v>
      </c>
      <c r="BB74" s="10">
        <v>4.9724789905071203E-5</v>
      </c>
      <c r="BC74" s="10">
        <v>0</v>
      </c>
      <c r="BD74" s="10">
        <v>0</v>
      </c>
      <c r="BE74" s="10">
        <v>2.8688363252004801E-5</v>
      </c>
      <c r="BF74" s="10">
        <v>1.0933217246545801E-5</v>
      </c>
      <c r="BG74" s="10">
        <v>0</v>
      </c>
      <c r="BH74" s="10">
        <v>0</v>
      </c>
      <c r="BI74" s="10">
        <v>4.9788058832130702E-6</v>
      </c>
      <c r="BJ74" s="10">
        <v>2.9545051501476199E-8</v>
      </c>
      <c r="BK74" s="10">
        <v>0</v>
      </c>
      <c r="BL74" s="10">
        <v>0</v>
      </c>
      <c r="BM74" s="10">
        <v>1.1175408147667199E-5</v>
      </c>
      <c r="BN74" s="10">
        <v>2.8580048214798199E-8</v>
      </c>
      <c r="BO74" s="10">
        <v>0</v>
      </c>
      <c r="BP74" s="10">
        <v>0</v>
      </c>
      <c r="BQ74" s="10">
        <v>7.8984935077770397E-5</v>
      </c>
      <c r="BR74" s="10">
        <v>3.00274547829995E-8</v>
      </c>
      <c r="BS74" s="10">
        <v>0</v>
      </c>
      <c r="BT74" s="10">
        <v>0</v>
      </c>
      <c r="BU74" s="10">
        <v>6.45503646137868E-4</v>
      </c>
      <c r="BV74" s="10">
        <v>7.2358610483757306E-8</v>
      </c>
      <c r="BW74" s="10">
        <v>0</v>
      </c>
      <c r="BX74" s="10">
        <v>0</v>
      </c>
      <c r="BY74" s="10">
        <v>6.3800292167905904E-3</v>
      </c>
      <c r="BZ74" s="10">
        <v>5.4715991876150105E-7</v>
      </c>
      <c r="CA74" s="10">
        <v>0</v>
      </c>
      <c r="CB74" s="10">
        <v>0</v>
      </c>
      <c r="CC74" s="10">
        <v>7.5538466041102897E-2</v>
      </c>
      <c r="CD74" s="10">
        <v>3.8825519900047303E-6</v>
      </c>
      <c r="CE74" s="10">
        <v>0</v>
      </c>
      <c r="CF74" s="10">
        <v>0</v>
      </c>
      <c r="CG74" s="10">
        <v>2.1656569000000001</v>
      </c>
      <c r="CH74" s="10">
        <v>2.5624570000000002</v>
      </c>
      <c r="CI74" s="10">
        <v>0</v>
      </c>
      <c r="CJ74" s="10">
        <v>0</v>
      </c>
      <c r="CK74" s="10">
        <v>6.6316077</v>
      </c>
      <c r="CL74" s="10">
        <v>6.6316708999999996</v>
      </c>
      <c r="CM74" s="10">
        <v>0</v>
      </c>
      <c r="CN74" s="10">
        <v>0</v>
      </c>
      <c r="CO74" s="10">
        <v>6.6845701000000002</v>
      </c>
      <c r="CP74" s="10">
        <v>6.8391601</v>
      </c>
      <c r="CQ74" s="10">
        <v>0</v>
      </c>
      <c r="CR74" s="10">
        <v>0</v>
      </c>
      <c r="CS74" s="10">
        <v>6.7664036000000003</v>
      </c>
      <c r="CT74" s="10">
        <v>7.0806059000000001</v>
      </c>
      <c r="CU74" s="10">
        <v>0</v>
      </c>
      <c r="CV74" s="10">
        <v>0</v>
      </c>
      <c r="CW74" s="10">
        <v>6.5824327</v>
      </c>
      <c r="CX74" s="10">
        <v>6.8674806999999998</v>
      </c>
      <c r="CY74" s="10">
        <v>0</v>
      </c>
      <c r="CZ74" s="10">
        <v>0</v>
      </c>
      <c r="DA74" s="10">
        <v>6.7993511</v>
      </c>
      <c r="DB74" s="10">
        <v>7.4063477999999998</v>
      </c>
      <c r="DC74" s="10">
        <v>0</v>
      </c>
      <c r="DD74" s="10">
        <v>0</v>
      </c>
      <c r="DE74" s="10">
        <v>7.0449419000000004</v>
      </c>
      <c r="DF74" s="10">
        <v>7.2079735999999999</v>
      </c>
      <c r="DG74" s="10">
        <v>0</v>
      </c>
      <c r="DH74" s="10">
        <v>0</v>
      </c>
      <c r="DI74" s="10">
        <v>6.8613964000000003</v>
      </c>
      <c r="DJ74" s="10">
        <v>7.0992382000000003</v>
      </c>
      <c r="DK74" s="10">
        <v>0</v>
      </c>
      <c r="DL74" s="10">
        <v>0</v>
      </c>
      <c r="DM74" s="10">
        <v>7.2820128000000004</v>
      </c>
      <c r="DN74" s="10">
        <v>7.0904752000000002</v>
      </c>
      <c r="DO74" s="10">
        <v>0</v>
      </c>
      <c r="DP74" s="10">
        <v>0</v>
      </c>
      <c r="DQ74" s="10">
        <v>6.6733783999999998</v>
      </c>
      <c r="DR74" s="10">
        <v>7.2649103999999998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1.2191157293273099E-4</v>
      </c>
      <c r="F75" s="10">
        <v>1.2191157293273099E-4</v>
      </c>
      <c r="G75" s="10">
        <v>0</v>
      </c>
      <c r="H75" s="10">
        <v>0</v>
      </c>
      <c r="I75" s="10">
        <v>1.2191600035294E-4</v>
      </c>
      <c r="J75" s="10">
        <v>1.2191600035294E-4</v>
      </c>
      <c r="K75" s="10">
        <v>0</v>
      </c>
      <c r="L75" s="10">
        <v>0</v>
      </c>
      <c r="M75" s="10">
        <v>7.7955437230912096E-3</v>
      </c>
      <c r="N75" s="10">
        <v>7.7955437230912096E-3</v>
      </c>
      <c r="O75" s="10">
        <v>0</v>
      </c>
      <c r="P75" s="10">
        <v>0</v>
      </c>
      <c r="Q75" s="10">
        <v>9.3419809218175899E-4</v>
      </c>
      <c r="R75" s="10">
        <v>9.3419809218175899E-4</v>
      </c>
      <c r="S75" s="10">
        <v>0</v>
      </c>
      <c r="T75" s="10">
        <v>0</v>
      </c>
      <c r="U75" s="10">
        <v>2.0362214490887701E-4</v>
      </c>
      <c r="V75" s="10">
        <v>2.0362214490887701E-4</v>
      </c>
      <c r="W75" s="10">
        <v>0</v>
      </c>
      <c r="X75" s="10">
        <v>0</v>
      </c>
      <c r="Y75" s="10">
        <v>1.30094682390336E-4</v>
      </c>
      <c r="Z75" s="10">
        <v>1.30094682390336E-4</v>
      </c>
      <c r="AA75" s="10">
        <v>0</v>
      </c>
      <c r="AB75" s="10">
        <v>0</v>
      </c>
      <c r="AC75" s="10">
        <v>1.2273530592210599E-4</v>
      </c>
      <c r="AD75" s="10">
        <v>1.2273530592210599E-4</v>
      </c>
      <c r="AE75" s="10">
        <v>0</v>
      </c>
      <c r="AF75" s="10">
        <v>0</v>
      </c>
      <c r="AG75" s="10">
        <v>1.21998167742277E-4</v>
      </c>
      <c r="AH75" s="10">
        <v>1.21998167742277E-4</v>
      </c>
      <c r="AI75" s="10">
        <v>0</v>
      </c>
      <c r="AJ75" s="10">
        <v>0</v>
      </c>
      <c r="AK75" s="10">
        <v>1.21927681902889E-4</v>
      </c>
      <c r="AL75" s="10">
        <v>1.21927681902889E-4</v>
      </c>
      <c r="AM75" s="10">
        <v>0</v>
      </c>
      <c r="AN75" s="10">
        <v>0</v>
      </c>
      <c r="AO75" s="10">
        <v>1.2191953283036101E-4</v>
      </c>
      <c r="AP75" s="10">
        <v>1.2191953283036101E-4</v>
      </c>
      <c r="AQ75" s="10">
        <v>0</v>
      </c>
      <c r="AR75" s="10">
        <v>0</v>
      </c>
      <c r="AS75" s="10">
        <v>1.02802250078283E-4</v>
      </c>
      <c r="AT75" s="10">
        <v>1.02802250078283E-4</v>
      </c>
      <c r="AU75" s="10">
        <v>0</v>
      </c>
      <c r="AV75" s="10">
        <v>0</v>
      </c>
      <c r="AW75" s="10">
        <v>1.02799453733676E-4</v>
      </c>
      <c r="AX75" s="10">
        <v>1.02799453733676E-4</v>
      </c>
      <c r="AY75" s="10">
        <v>0</v>
      </c>
      <c r="AZ75" s="10">
        <v>0</v>
      </c>
      <c r="BA75" s="10">
        <v>5.7050121156701303E-3</v>
      </c>
      <c r="BB75" s="10">
        <v>5.7050121156701303E-3</v>
      </c>
      <c r="BC75" s="10">
        <v>0</v>
      </c>
      <c r="BD75" s="10">
        <v>0</v>
      </c>
      <c r="BE75" s="10">
        <v>6.9502800520483004E-4</v>
      </c>
      <c r="BF75" s="10">
        <v>6.9502800520483004E-4</v>
      </c>
      <c r="BG75" s="10">
        <v>0</v>
      </c>
      <c r="BH75" s="10">
        <v>0</v>
      </c>
      <c r="BI75" s="10">
        <v>1.62075925852594E-4</v>
      </c>
      <c r="BJ75" s="10">
        <v>1.62075925852594E-4</v>
      </c>
      <c r="BK75" s="10">
        <v>0</v>
      </c>
      <c r="BL75" s="10">
        <v>0</v>
      </c>
      <c r="BM75" s="10">
        <v>1.08715159135657E-4</v>
      </c>
      <c r="BN75" s="10">
        <v>1.08715159135657E-4</v>
      </c>
      <c r="BO75" s="10">
        <v>0</v>
      </c>
      <c r="BP75" s="10">
        <v>0</v>
      </c>
      <c r="BQ75" s="10">
        <v>1.03392599328726E-4</v>
      </c>
      <c r="BR75" s="10">
        <v>1.03392599328726E-4</v>
      </c>
      <c r="BS75" s="10">
        <v>0</v>
      </c>
      <c r="BT75" s="10">
        <v>0</v>
      </c>
      <c r="BU75" s="10">
        <v>1.0285842294624299E-4</v>
      </c>
      <c r="BV75" s="10">
        <v>1.0285842294624299E-4</v>
      </c>
      <c r="BW75" s="10">
        <v>0</v>
      </c>
      <c r="BX75" s="10">
        <v>0</v>
      </c>
      <c r="BY75" s="10">
        <v>1.0280898339571901E-4</v>
      </c>
      <c r="BZ75" s="10">
        <v>1.0280898339571901E-4</v>
      </c>
      <c r="CA75" s="10">
        <v>0</v>
      </c>
      <c r="CB75" s="10">
        <v>0</v>
      </c>
      <c r="CC75" s="10">
        <v>1.028028505755E-4</v>
      </c>
      <c r="CD75" s="10">
        <v>1.028028505755E-4</v>
      </c>
      <c r="CE75" s="10">
        <v>0</v>
      </c>
      <c r="CF75" s="10">
        <v>0</v>
      </c>
      <c r="CG75" s="10">
        <v>1.7373300000000001E-2</v>
      </c>
      <c r="CH75" s="10">
        <v>1.7495400000000001E-2</v>
      </c>
      <c r="CI75" s="10">
        <v>0</v>
      </c>
      <c r="CJ75" s="10">
        <v>0</v>
      </c>
      <c r="CK75" s="10">
        <v>5.1329699999999999E-2</v>
      </c>
      <c r="CL75" s="10">
        <v>6.3658300000000001E-2</v>
      </c>
      <c r="CM75" s="10">
        <v>0</v>
      </c>
      <c r="CN75" s="10">
        <v>0</v>
      </c>
      <c r="CO75" s="10">
        <v>4.7334899999999999E-2</v>
      </c>
      <c r="CP75" s="10">
        <v>5.0758400000000002E-2</v>
      </c>
      <c r="CQ75" s="10">
        <v>0</v>
      </c>
      <c r="CR75" s="10">
        <v>0</v>
      </c>
      <c r="CS75" s="10">
        <v>4.8585799999999998E-2</v>
      </c>
      <c r="CT75" s="10">
        <v>5.81647E-2</v>
      </c>
      <c r="CU75" s="10">
        <v>0</v>
      </c>
      <c r="CV75" s="10">
        <v>0</v>
      </c>
      <c r="CW75" s="10">
        <v>4.8932400000000001E-2</v>
      </c>
      <c r="CX75" s="10">
        <v>5.3228999999999999E-2</v>
      </c>
      <c r="CY75" s="10">
        <v>0</v>
      </c>
      <c r="CZ75" s="10">
        <v>0</v>
      </c>
      <c r="DA75" s="10">
        <v>4.6538499999999997E-2</v>
      </c>
      <c r="DB75" s="10">
        <v>4.8963399999999997E-2</v>
      </c>
      <c r="DC75" s="10">
        <v>0</v>
      </c>
      <c r="DD75" s="10">
        <v>0</v>
      </c>
      <c r="DE75" s="10">
        <v>4.7992300000000002E-2</v>
      </c>
      <c r="DF75" s="10">
        <v>5.0373599999999998E-2</v>
      </c>
      <c r="DG75" s="10">
        <v>0</v>
      </c>
      <c r="DH75" s="10">
        <v>0</v>
      </c>
      <c r="DI75" s="10">
        <v>4.8398499999999997E-2</v>
      </c>
      <c r="DJ75" s="10">
        <v>4.9232699999999997E-2</v>
      </c>
      <c r="DK75" s="10">
        <v>0</v>
      </c>
      <c r="DL75" s="10">
        <v>0</v>
      </c>
      <c r="DM75" s="10">
        <v>4.8593900000000002E-2</v>
      </c>
      <c r="DN75" s="10">
        <v>4.8325600000000003E-2</v>
      </c>
      <c r="DO75" s="10">
        <v>0</v>
      </c>
      <c r="DP75" s="10">
        <v>0</v>
      </c>
      <c r="DQ75" s="10">
        <v>5.3174300000000001E-2</v>
      </c>
      <c r="DR75" s="10">
        <v>5.19721E-2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2.4319160729646699E-7</v>
      </c>
      <c r="F76" s="10">
        <v>2.4526161723770201E-7</v>
      </c>
      <c r="G76" s="10">
        <v>0</v>
      </c>
      <c r="H76" s="10">
        <v>0</v>
      </c>
      <c r="I76" s="10">
        <v>0.38130788085982198</v>
      </c>
      <c r="J76" s="10">
        <v>4.9972744454862604E-4</v>
      </c>
      <c r="K76" s="10">
        <v>0</v>
      </c>
      <c r="L76" s="10">
        <v>0</v>
      </c>
      <c r="M76" s="10">
        <v>3.20513278393264E-3</v>
      </c>
      <c r="N76" s="10">
        <v>2.110261743411E-4</v>
      </c>
      <c r="O76" s="10">
        <v>0</v>
      </c>
      <c r="P76" s="10">
        <v>0</v>
      </c>
      <c r="Q76" s="10">
        <v>3.3900343805726201E-4</v>
      </c>
      <c r="R76" s="10">
        <v>3.8236840978811401E-5</v>
      </c>
      <c r="S76" s="10">
        <v>0</v>
      </c>
      <c r="T76" s="10">
        <v>0</v>
      </c>
      <c r="U76" s="10">
        <v>5.7123943406622898E-5</v>
      </c>
      <c r="V76" s="10">
        <v>3.6925653880359698E-5</v>
      </c>
      <c r="W76" s="10">
        <v>0</v>
      </c>
      <c r="X76" s="10">
        <v>0</v>
      </c>
      <c r="Y76" s="10">
        <v>3.8941514503676397E-5</v>
      </c>
      <c r="Z76" s="10">
        <v>3.68672417287996E-5</v>
      </c>
      <c r="AA76" s="10">
        <v>0</v>
      </c>
      <c r="AB76" s="10">
        <v>0</v>
      </c>
      <c r="AC76" s="10">
        <v>3.9176185964606702E-5</v>
      </c>
      <c r="AD76" s="10">
        <v>3.6506003176839399E-5</v>
      </c>
      <c r="AE76" s="10">
        <v>0</v>
      </c>
      <c r="AF76" s="10">
        <v>0</v>
      </c>
      <c r="AG76" s="10">
        <v>5.2895338740199798E-5</v>
      </c>
      <c r="AH76" s="10">
        <v>3.32927520432236E-5</v>
      </c>
      <c r="AI76" s="10">
        <v>0</v>
      </c>
      <c r="AJ76" s="10">
        <v>0</v>
      </c>
      <c r="AK76" s="10">
        <v>2.2998841450316799E-4</v>
      </c>
      <c r="AL76" s="10">
        <v>1.7877978621072499E-5</v>
      </c>
      <c r="AM76" s="10">
        <v>0</v>
      </c>
      <c r="AN76" s="10">
        <v>0</v>
      </c>
      <c r="AO76" s="10">
        <v>3.04710172349587E-3</v>
      </c>
      <c r="AP76" s="10">
        <v>5.0430980991222904E-6</v>
      </c>
      <c r="AQ76" s="10">
        <v>0</v>
      </c>
      <c r="AR76" s="10">
        <v>0</v>
      </c>
      <c r="AS76" s="10">
        <v>6.1429756572321306E-8</v>
      </c>
      <c r="AT76" s="10">
        <v>6.3814565132033805E-8</v>
      </c>
      <c r="AU76" s="10">
        <v>0</v>
      </c>
      <c r="AV76" s="10">
        <v>0</v>
      </c>
      <c r="AW76" s="10">
        <v>9.7920964600074101E-2</v>
      </c>
      <c r="AX76" s="10">
        <v>1.23370298838306E-4</v>
      </c>
      <c r="AY76" s="10">
        <v>0</v>
      </c>
      <c r="AZ76" s="10">
        <v>0</v>
      </c>
      <c r="BA76" s="10">
        <v>2.35314360657778E-3</v>
      </c>
      <c r="BB76" s="10">
        <v>1.67463234513576E-4</v>
      </c>
      <c r="BC76" s="10">
        <v>0</v>
      </c>
      <c r="BD76" s="10">
        <v>0</v>
      </c>
      <c r="BE76" s="10">
        <v>2.6067675187131699E-4</v>
      </c>
      <c r="BF76" s="10">
        <v>2.7624370998015398E-5</v>
      </c>
      <c r="BG76" s="10">
        <v>0</v>
      </c>
      <c r="BH76" s="10">
        <v>0</v>
      </c>
      <c r="BI76" s="10">
        <v>4.7859810897060901E-5</v>
      </c>
      <c r="BJ76" s="10">
        <v>2.6178993135741301E-5</v>
      </c>
      <c r="BK76" s="10">
        <v>0</v>
      </c>
      <c r="BL76" s="10">
        <v>0</v>
      </c>
      <c r="BM76" s="10">
        <v>2.80618103878005E-5</v>
      </c>
      <c r="BN76" s="10">
        <v>2.6125919959348502E-5</v>
      </c>
      <c r="BO76" s="10">
        <v>0</v>
      </c>
      <c r="BP76" s="10">
        <v>0</v>
      </c>
      <c r="BQ76" s="10">
        <v>2.5632213097199901E-5</v>
      </c>
      <c r="BR76" s="10">
        <v>2.586845569553E-5</v>
      </c>
      <c r="BS76" s="10">
        <v>0</v>
      </c>
      <c r="BT76" s="10">
        <v>0</v>
      </c>
      <c r="BU76" s="10">
        <v>2.4515621686310499E-5</v>
      </c>
      <c r="BV76" s="10">
        <v>2.35790283872398E-5</v>
      </c>
      <c r="BW76" s="10">
        <v>0</v>
      </c>
      <c r="BX76" s="10">
        <v>0</v>
      </c>
      <c r="BY76" s="10">
        <v>6.0843003740350999E-5</v>
      </c>
      <c r="BZ76" s="10">
        <v>1.25069856411133E-5</v>
      </c>
      <c r="CA76" s="10">
        <v>0</v>
      </c>
      <c r="CB76" s="10">
        <v>0</v>
      </c>
      <c r="CC76" s="10">
        <v>9.7739984454039302E-4</v>
      </c>
      <c r="CD76" s="10">
        <v>1.5571115939255799E-6</v>
      </c>
      <c r="CE76" s="10">
        <v>0</v>
      </c>
      <c r="CF76" s="10">
        <v>0</v>
      </c>
      <c r="CG76" s="10">
        <v>2.6662100000000001E-2</v>
      </c>
      <c r="CH76" s="10">
        <v>2.38791E-2</v>
      </c>
      <c r="CI76" s="10">
        <v>0</v>
      </c>
      <c r="CJ76" s="10">
        <v>0</v>
      </c>
      <c r="CK76" s="10">
        <v>5.4620099999999998E-2</v>
      </c>
      <c r="CL76" s="10">
        <v>5.9745699999999999E-2</v>
      </c>
      <c r="CM76" s="10">
        <v>0</v>
      </c>
      <c r="CN76" s="10">
        <v>0</v>
      </c>
      <c r="CO76" s="10">
        <v>5.5747999999999999E-2</v>
      </c>
      <c r="CP76" s="10">
        <v>5.5635200000000003E-2</v>
      </c>
      <c r="CQ76" s="10">
        <v>0</v>
      </c>
      <c r="CR76" s="10">
        <v>0</v>
      </c>
      <c r="CS76" s="10">
        <v>5.4421299999999999E-2</v>
      </c>
      <c r="CT76" s="10">
        <v>5.4476400000000001E-2</v>
      </c>
      <c r="CU76" s="10">
        <v>0</v>
      </c>
      <c r="CV76" s="10">
        <v>0</v>
      </c>
      <c r="CW76" s="10">
        <v>5.53564E-2</v>
      </c>
      <c r="CX76" s="10">
        <v>5.4843799999999998E-2</v>
      </c>
      <c r="CY76" s="10">
        <v>0</v>
      </c>
      <c r="CZ76" s="10">
        <v>0</v>
      </c>
      <c r="DA76" s="10">
        <v>5.4382300000000001E-2</v>
      </c>
      <c r="DB76" s="10">
        <v>5.4148000000000002E-2</v>
      </c>
      <c r="DC76" s="10">
        <v>0</v>
      </c>
      <c r="DD76" s="10">
        <v>0</v>
      </c>
      <c r="DE76" s="10">
        <v>6.0098899999999997E-2</v>
      </c>
      <c r="DF76" s="10">
        <v>5.7444799999999997E-2</v>
      </c>
      <c r="DG76" s="10">
        <v>0</v>
      </c>
      <c r="DH76" s="10">
        <v>0</v>
      </c>
      <c r="DI76" s="10">
        <v>5.53699E-2</v>
      </c>
      <c r="DJ76" s="10">
        <v>5.5994200000000001E-2</v>
      </c>
      <c r="DK76" s="10">
        <v>0</v>
      </c>
      <c r="DL76" s="10">
        <v>0</v>
      </c>
      <c r="DM76" s="10">
        <v>7.0211599999999999E-2</v>
      </c>
      <c r="DN76" s="10">
        <v>5.8625200000000002E-2</v>
      </c>
      <c r="DO76" s="10">
        <v>0</v>
      </c>
      <c r="DP76" s="10">
        <v>0</v>
      </c>
      <c r="DQ76" s="10">
        <v>5.8577499999999998E-2</v>
      </c>
      <c r="DR76" s="10">
        <v>5.7506399999999999E-2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7.7465176582336404E-4</v>
      </c>
      <c r="F77" s="10">
        <v>8.5453737119678397E-4</v>
      </c>
      <c r="G77" s="10">
        <v>0</v>
      </c>
      <c r="H77" s="10">
        <v>0</v>
      </c>
      <c r="I77" s="10">
        <v>2505.5066282617599</v>
      </c>
      <c r="J77" s="10">
        <v>4.0179583711079702E-3</v>
      </c>
      <c r="K77" s="10">
        <v>0</v>
      </c>
      <c r="L77" s="10">
        <v>0</v>
      </c>
      <c r="M77" s="10">
        <v>1.5265665315382601E-3</v>
      </c>
      <c r="N77" s="10">
        <v>2.4598742942139E-5</v>
      </c>
      <c r="O77" s="10">
        <v>0</v>
      </c>
      <c r="P77" s="10">
        <v>0</v>
      </c>
      <c r="Q77" s="10">
        <v>1.4068458403926299E-4</v>
      </c>
      <c r="R77" s="10">
        <v>2.33782589855736E-5</v>
      </c>
      <c r="S77" s="10">
        <v>0</v>
      </c>
      <c r="T77" s="10">
        <v>0</v>
      </c>
      <c r="U77" s="10">
        <v>3.0734387109987397E-5</v>
      </c>
      <c r="V77" s="10">
        <v>2.3352515480468101E-5</v>
      </c>
      <c r="W77" s="10">
        <v>0</v>
      </c>
      <c r="X77" s="10">
        <v>0</v>
      </c>
      <c r="Y77" s="10">
        <v>2.4335502530448101E-5</v>
      </c>
      <c r="Z77" s="10">
        <v>2.3213407105870898E-5</v>
      </c>
      <c r="AA77" s="10">
        <v>0</v>
      </c>
      <c r="AB77" s="10">
        <v>0</v>
      </c>
      <c r="AC77" s="10">
        <v>2.6129695470444899E-5</v>
      </c>
      <c r="AD77" s="10">
        <v>2.18889147571844E-5</v>
      </c>
      <c r="AE77" s="10">
        <v>0</v>
      </c>
      <c r="AF77" s="10">
        <v>0</v>
      </c>
      <c r="AG77" s="10">
        <v>8.2611106336116804E-5</v>
      </c>
      <c r="AH77" s="10">
        <v>1.35734776094409E-5</v>
      </c>
      <c r="AI77" s="10">
        <v>0</v>
      </c>
      <c r="AJ77" s="10">
        <v>0</v>
      </c>
      <c r="AK77" s="10">
        <v>6.9558143150061401E-4</v>
      </c>
      <c r="AL77" s="10">
        <v>2.4806160183743499E-6</v>
      </c>
      <c r="AM77" s="10">
        <v>0</v>
      </c>
      <c r="AN77" s="10">
        <v>0</v>
      </c>
      <c r="AO77" s="10">
        <v>6.2263972358778102E-3</v>
      </c>
      <c r="AP77" s="10">
        <v>4.21715532183953E-6</v>
      </c>
      <c r="AQ77" s="10">
        <v>0</v>
      </c>
      <c r="AR77" s="10">
        <v>0</v>
      </c>
      <c r="AS77" s="10">
        <v>1.8407868682810899E-4</v>
      </c>
      <c r="AT77" s="10">
        <v>2.23988935476059E-4</v>
      </c>
      <c r="AU77" s="10">
        <v>0</v>
      </c>
      <c r="AV77" s="10">
        <v>0</v>
      </c>
      <c r="AW77" s="10">
        <v>566.86350320371196</v>
      </c>
      <c r="AX77" s="10">
        <v>9.6230948820836095E-4</v>
      </c>
      <c r="AY77" s="10">
        <v>0</v>
      </c>
      <c r="AZ77" s="10">
        <v>0</v>
      </c>
      <c r="BA77" s="10">
        <v>1.1275126995720999E-3</v>
      </c>
      <c r="BB77" s="10">
        <v>1.51432146192122E-5</v>
      </c>
      <c r="BC77" s="10">
        <v>0</v>
      </c>
      <c r="BD77" s="10">
        <v>0</v>
      </c>
      <c r="BE77" s="10">
        <v>1.16381388691884E-4</v>
      </c>
      <c r="BF77" s="10">
        <v>1.47879363611319E-5</v>
      </c>
      <c r="BG77" s="10">
        <v>0</v>
      </c>
      <c r="BH77" s="10">
        <v>0</v>
      </c>
      <c r="BI77" s="10">
        <v>1.9621034634613602E-5</v>
      </c>
      <c r="BJ77" s="10">
        <v>1.47765713740689E-5</v>
      </c>
      <c r="BK77" s="10">
        <v>0</v>
      </c>
      <c r="BL77" s="10">
        <v>0</v>
      </c>
      <c r="BM77" s="10">
        <v>1.48159938962016E-5</v>
      </c>
      <c r="BN77" s="10">
        <v>1.4687968306237399E-5</v>
      </c>
      <c r="BO77" s="10">
        <v>0</v>
      </c>
      <c r="BP77" s="10">
        <v>0</v>
      </c>
      <c r="BQ77" s="10">
        <v>1.36831801137183E-5</v>
      </c>
      <c r="BR77" s="10">
        <v>1.3847564953035799E-5</v>
      </c>
      <c r="BS77" s="10">
        <v>0</v>
      </c>
      <c r="BT77" s="10">
        <v>0</v>
      </c>
      <c r="BU77" s="10">
        <v>2.1990086209148101E-5</v>
      </c>
      <c r="BV77" s="10">
        <v>8.5337807143123507E-6</v>
      </c>
      <c r="BW77" s="10">
        <v>0</v>
      </c>
      <c r="BX77" s="10">
        <v>0</v>
      </c>
      <c r="BY77" s="10">
        <v>1.55500356748545E-4</v>
      </c>
      <c r="BZ77" s="10">
        <v>1.1835419536082601E-6</v>
      </c>
      <c r="CA77" s="10">
        <v>0</v>
      </c>
      <c r="CB77" s="10">
        <v>0</v>
      </c>
      <c r="CC77" s="10">
        <v>1.52958728445625E-3</v>
      </c>
      <c r="CD77" s="10">
        <v>1.31431062190035E-6</v>
      </c>
      <c r="CE77" s="10">
        <v>0</v>
      </c>
      <c r="CF77" s="10">
        <v>0</v>
      </c>
      <c r="CG77" s="10">
        <v>4.9142100000000001E-2</v>
      </c>
      <c r="CH77" s="10">
        <v>4.4244899999999997E-2</v>
      </c>
      <c r="CI77" s="10">
        <v>0</v>
      </c>
      <c r="CJ77" s="10">
        <v>0</v>
      </c>
      <c r="CK77" s="10">
        <v>7.4188400000000002E-2</v>
      </c>
      <c r="CL77" s="10">
        <v>8.0971199999999993E-2</v>
      </c>
      <c r="CM77" s="10">
        <v>0</v>
      </c>
      <c r="CN77" s="10">
        <v>0</v>
      </c>
      <c r="CO77" s="10">
        <v>7.1148699999999995E-2</v>
      </c>
      <c r="CP77" s="10">
        <v>7.09399E-2</v>
      </c>
      <c r="CQ77" s="10">
        <v>0</v>
      </c>
      <c r="CR77" s="10">
        <v>0</v>
      </c>
      <c r="CS77" s="10">
        <v>7.0353200000000005E-2</v>
      </c>
      <c r="CT77" s="10">
        <v>6.93555E-2</v>
      </c>
      <c r="CU77" s="10">
        <v>0</v>
      </c>
      <c r="CV77" s="10">
        <v>0</v>
      </c>
      <c r="CW77" s="10">
        <v>7.0632399999999998E-2</v>
      </c>
      <c r="CX77" s="10">
        <v>7.1924699999999994E-2</v>
      </c>
      <c r="CY77" s="10">
        <v>0</v>
      </c>
      <c r="CZ77" s="10">
        <v>0</v>
      </c>
      <c r="DA77" s="10">
        <v>7.0445599999999997E-2</v>
      </c>
      <c r="DB77" s="10">
        <v>7.0715200000000006E-2</v>
      </c>
      <c r="DC77" s="10">
        <v>0</v>
      </c>
      <c r="DD77" s="10">
        <v>0</v>
      </c>
      <c r="DE77" s="10">
        <v>8.7052099999999993E-2</v>
      </c>
      <c r="DF77" s="10">
        <v>8.0036499999999997E-2</v>
      </c>
      <c r="DG77" s="10">
        <v>0</v>
      </c>
      <c r="DH77" s="10">
        <v>0</v>
      </c>
      <c r="DI77" s="10">
        <v>7.2817400000000004E-2</v>
      </c>
      <c r="DJ77" s="10">
        <v>7.3249900000000007E-2</v>
      </c>
      <c r="DK77" s="10">
        <v>0</v>
      </c>
      <c r="DL77" s="10">
        <v>0</v>
      </c>
      <c r="DM77" s="10">
        <v>8.1512600000000004E-2</v>
      </c>
      <c r="DN77" s="10">
        <v>8.1900799999999996E-2</v>
      </c>
      <c r="DO77" s="10">
        <v>0</v>
      </c>
      <c r="DP77" s="10">
        <v>0</v>
      </c>
      <c r="DQ77" s="10">
        <v>7.3744500000000004E-2</v>
      </c>
      <c r="DR77" s="10">
        <v>7.4266200000000004E-2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6.9525837898254405E-4</v>
      </c>
      <c r="F78" s="10">
        <v>3.1128923728829302E-3</v>
      </c>
      <c r="G78" s="10">
        <v>0</v>
      </c>
      <c r="H78" s="10">
        <v>0</v>
      </c>
      <c r="I78" s="10">
        <v>2713.9748234126</v>
      </c>
      <c r="J78" s="10">
        <v>3.8275560216788997E-2</v>
      </c>
      <c r="K78" s="10">
        <v>0</v>
      </c>
      <c r="L78" s="10">
        <v>0</v>
      </c>
      <c r="M78" s="10">
        <v>7.44617027976346E-4</v>
      </c>
      <c r="N78" s="10">
        <v>2.2028268085283498E-5</v>
      </c>
      <c r="O78" s="10">
        <v>0</v>
      </c>
      <c r="P78" s="10">
        <v>0</v>
      </c>
      <c r="Q78" s="10">
        <v>6.4204451518889996E-5</v>
      </c>
      <c r="R78" s="10">
        <v>2.2080750864183999E-5</v>
      </c>
      <c r="S78" s="10">
        <v>0</v>
      </c>
      <c r="T78" s="10">
        <v>0</v>
      </c>
      <c r="U78" s="10">
        <v>2.3778393369866501E-5</v>
      </c>
      <c r="V78" s="10">
        <v>2.2045811414628199E-5</v>
      </c>
      <c r="W78" s="10">
        <v>0</v>
      </c>
      <c r="X78" s="10">
        <v>0</v>
      </c>
      <c r="Y78" s="10">
        <v>2.19372213905444E-5</v>
      </c>
      <c r="Z78" s="10">
        <v>2.1656488431887099E-5</v>
      </c>
      <c r="AA78" s="10">
        <v>0</v>
      </c>
      <c r="AB78" s="10">
        <v>0</v>
      </c>
      <c r="AC78" s="10">
        <v>2.8102746000513401E-5</v>
      </c>
      <c r="AD78" s="10">
        <v>1.8257136752630699E-5</v>
      </c>
      <c r="AE78" s="10">
        <v>0</v>
      </c>
      <c r="AF78" s="10">
        <v>0</v>
      </c>
      <c r="AG78" s="10">
        <v>9.8791966593125794E-5</v>
      </c>
      <c r="AH78" s="10">
        <v>5.5218980818949603E-6</v>
      </c>
      <c r="AI78" s="10">
        <v>0</v>
      </c>
      <c r="AJ78" s="10">
        <v>0</v>
      </c>
      <c r="AK78" s="10">
        <v>9.8245684057474093E-4</v>
      </c>
      <c r="AL78" s="10">
        <v>9.4109874737569001E-7</v>
      </c>
      <c r="AM78" s="10">
        <v>0</v>
      </c>
      <c r="AN78" s="10">
        <v>0</v>
      </c>
      <c r="AO78" s="10">
        <v>8.4115667268633808E-3</v>
      </c>
      <c r="AP78" s="10">
        <v>4.2494632230827304E-6</v>
      </c>
      <c r="AQ78" s="10">
        <v>0</v>
      </c>
      <c r="AR78" s="10">
        <v>0</v>
      </c>
      <c r="AS78" s="10">
        <v>1.53169248838762E-4</v>
      </c>
      <c r="AT78" s="10">
        <v>7.2303305510525303E-4</v>
      </c>
      <c r="AU78" s="10">
        <v>0</v>
      </c>
      <c r="AV78" s="10">
        <v>0</v>
      </c>
      <c r="AW78" s="10">
        <v>667.67433146773203</v>
      </c>
      <c r="AX78" s="10">
        <v>9.1978778598349204E-3</v>
      </c>
      <c r="AY78" s="10">
        <v>0</v>
      </c>
      <c r="AZ78" s="10">
        <v>0</v>
      </c>
      <c r="BA78" s="10">
        <v>5.5663502652846095E-4</v>
      </c>
      <c r="BB78" s="10">
        <v>1.5077331501598E-5</v>
      </c>
      <c r="BC78" s="10">
        <v>0</v>
      </c>
      <c r="BD78" s="10">
        <v>0</v>
      </c>
      <c r="BE78" s="10">
        <v>5.4899492075506797E-5</v>
      </c>
      <c r="BF78" s="10">
        <v>1.50835621787165E-5</v>
      </c>
      <c r="BG78" s="10">
        <v>0</v>
      </c>
      <c r="BH78" s="10">
        <v>0</v>
      </c>
      <c r="BI78" s="10">
        <v>1.48463399506704E-5</v>
      </c>
      <c r="BJ78" s="10">
        <v>1.50569684798975E-5</v>
      </c>
      <c r="BK78" s="10">
        <v>0</v>
      </c>
      <c r="BL78" s="10">
        <v>0</v>
      </c>
      <c r="BM78" s="10">
        <v>1.4754853618440999E-5</v>
      </c>
      <c r="BN78" s="10">
        <v>1.47883337938066E-5</v>
      </c>
      <c r="BO78" s="10">
        <v>0</v>
      </c>
      <c r="BP78" s="10">
        <v>0</v>
      </c>
      <c r="BQ78" s="10">
        <v>1.3359849184462899E-5</v>
      </c>
      <c r="BR78" s="10">
        <v>1.2458790895847399E-5</v>
      </c>
      <c r="BS78" s="10">
        <v>0</v>
      </c>
      <c r="BT78" s="10">
        <v>0</v>
      </c>
      <c r="BU78" s="10">
        <v>3.01331664939721E-5</v>
      </c>
      <c r="BV78" s="10">
        <v>3.72001425460514E-6</v>
      </c>
      <c r="BW78" s="10">
        <v>0</v>
      </c>
      <c r="BX78" s="10">
        <v>0</v>
      </c>
      <c r="BY78" s="10">
        <v>2.4138873335274801E-4</v>
      </c>
      <c r="BZ78" s="10">
        <v>3.0591527117492101E-7</v>
      </c>
      <c r="CA78" s="10">
        <v>0</v>
      </c>
      <c r="CB78" s="10">
        <v>0</v>
      </c>
      <c r="CC78" s="10">
        <v>2.2208045264327102E-3</v>
      </c>
      <c r="CD78" s="10">
        <v>1.32078611409133E-6</v>
      </c>
      <c r="CE78" s="10">
        <v>0</v>
      </c>
      <c r="CF78" s="10">
        <v>0</v>
      </c>
      <c r="CG78" s="10">
        <v>8.2822499999999993E-2</v>
      </c>
      <c r="CH78" s="10">
        <v>7.5812699999999997E-2</v>
      </c>
      <c r="CI78" s="10">
        <v>0</v>
      </c>
      <c r="CJ78" s="10">
        <v>0</v>
      </c>
      <c r="CK78" s="10">
        <v>0.1126451</v>
      </c>
      <c r="CL78" s="10">
        <v>0.11021019999999999</v>
      </c>
      <c r="CM78" s="10">
        <v>0</v>
      </c>
      <c r="CN78" s="10">
        <v>0</v>
      </c>
      <c r="CO78" s="10">
        <v>0.1115177</v>
      </c>
      <c r="CP78" s="10">
        <v>0.1099058</v>
      </c>
      <c r="CQ78" s="10">
        <v>0</v>
      </c>
      <c r="CR78" s="10">
        <v>0</v>
      </c>
      <c r="CS78" s="10">
        <v>0.1064821</v>
      </c>
      <c r="CT78" s="10">
        <v>0.121826</v>
      </c>
      <c r="CU78" s="10">
        <v>0</v>
      </c>
      <c r="CV78" s="10">
        <v>0</v>
      </c>
      <c r="CW78" s="10">
        <v>0.10514950000000001</v>
      </c>
      <c r="CX78" s="10">
        <v>0.1067121</v>
      </c>
      <c r="CY78" s="10">
        <v>0</v>
      </c>
      <c r="CZ78" s="10">
        <v>0</v>
      </c>
      <c r="DA78" s="10">
        <v>0.1170085</v>
      </c>
      <c r="DB78" s="10">
        <v>0.1040406</v>
      </c>
      <c r="DC78" s="10">
        <v>0</v>
      </c>
      <c r="DD78" s="10">
        <v>0</v>
      </c>
      <c r="DE78" s="10">
        <v>0.1185266</v>
      </c>
      <c r="DF78" s="10">
        <v>0.1133159</v>
      </c>
      <c r="DG78" s="10">
        <v>0</v>
      </c>
      <c r="DH78" s="10">
        <v>0</v>
      </c>
      <c r="DI78" s="10">
        <v>0.1149338</v>
      </c>
      <c r="DJ78" s="10">
        <v>0.1142328</v>
      </c>
      <c r="DK78" s="10">
        <v>0</v>
      </c>
      <c r="DL78" s="10">
        <v>0</v>
      </c>
      <c r="DM78" s="10">
        <v>0.1162864</v>
      </c>
      <c r="DN78" s="10">
        <v>0.1168826</v>
      </c>
      <c r="DO78" s="10">
        <v>0</v>
      </c>
      <c r="DP78" s="10">
        <v>0</v>
      </c>
      <c r="DQ78" s="10">
        <v>0.1132563</v>
      </c>
      <c r="DR78" s="10">
        <v>0.11110100000000001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4.0950485272333E-3</v>
      </c>
      <c r="F79" s="10">
        <v>3.2226493753114503E-2</v>
      </c>
      <c r="G79" s="10">
        <v>0</v>
      </c>
      <c r="H79" s="10">
        <v>0</v>
      </c>
      <c r="I79" s="10">
        <v>8548.9724817470396</v>
      </c>
      <c r="J79" s="10">
        <v>0.40548090175670398</v>
      </c>
      <c r="K79" s="10">
        <v>0</v>
      </c>
      <c r="L79" s="10">
        <v>0</v>
      </c>
      <c r="M79" s="10">
        <v>3.5961856383437402E-4</v>
      </c>
      <c r="N79" s="10">
        <v>2.3795219853184301E-5</v>
      </c>
      <c r="O79" s="10">
        <v>0</v>
      </c>
      <c r="P79" s="10">
        <v>0</v>
      </c>
      <c r="Q79" s="10">
        <v>3.8264167415036402E-5</v>
      </c>
      <c r="R79" s="10">
        <v>2.3791419676122399E-5</v>
      </c>
      <c r="S79" s="10">
        <v>0</v>
      </c>
      <c r="T79" s="10">
        <v>0</v>
      </c>
      <c r="U79" s="10">
        <v>2.1385239961091399E-5</v>
      </c>
      <c r="V79" s="10">
        <v>2.3690490529304501E-5</v>
      </c>
      <c r="W79" s="10">
        <v>0</v>
      </c>
      <c r="X79" s="10">
        <v>0</v>
      </c>
      <c r="Y79" s="10">
        <v>2.4007384126889499E-5</v>
      </c>
      <c r="Z79" s="10">
        <v>2.2702753778247601E-5</v>
      </c>
      <c r="AA79" s="10">
        <v>0</v>
      </c>
      <c r="AB79" s="10">
        <v>0</v>
      </c>
      <c r="AC79" s="10">
        <v>3.1573956221109297E-5</v>
      </c>
      <c r="AD79" s="10">
        <v>1.5413242992146102E-5</v>
      </c>
      <c r="AE79" s="10">
        <v>0</v>
      </c>
      <c r="AF79" s="10">
        <v>0</v>
      </c>
      <c r="AG79" s="10">
        <v>1.8553731570136701E-4</v>
      </c>
      <c r="AH79" s="10">
        <v>1.6501616482145201E-6</v>
      </c>
      <c r="AI79" s="10">
        <v>0</v>
      </c>
      <c r="AJ79" s="10">
        <v>0</v>
      </c>
      <c r="AK79" s="10">
        <v>1.7467934230808199E-3</v>
      </c>
      <c r="AL79" s="10">
        <v>9.1348118025358403E-7</v>
      </c>
      <c r="AM79" s="10">
        <v>0</v>
      </c>
      <c r="AN79" s="10">
        <v>0</v>
      </c>
      <c r="AO79" s="10">
        <v>1.8356890301220102E-2</v>
      </c>
      <c r="AP79" s="10">
        <v>4.24372071439194E-6</v>
      </c>
      <c r="AQ79" s="10">
        <v>0</v>
      </c>
      <c r="AR79" s="10">
        <v>0</v>
      </c>
      <c r="AS79" s="10">
        <v>1.18238262007005E-3</v>
      </c>
      <c r="AT79" s="10">
        <v>1.04053534867617E-2</v>
      </c>
      <c r="AU79" s="10">
        <v>0</v>
      </c>
      <c r="AV79" s="10">
        <v>0</v>
      </c>
      <c r="AW79" s="10">
        <v>1781.9124583386699</v>
      </c>
      <c r="AX79" s="10">
        <v>9.41069880273179E-2</v>
      </c>
      <c r="AY79" s="10">
        <v>0</v>
      </c>
      <c r="AZ79" s="10">
        <v>0</v>
      </c>
      <c r="BA79" s="10">
        <v>2.7570869714671801E-4</v>
      </c>
      <c r="BB79" s="10">
        <v>1.5415830771352699E-5</v>
      </c>
      <c r="BC79" s="10">
        <v>0</v>
      </c>
      <c r="BD79" s="10">
        <v>0</v>
      </c>
      <c r="BE79" s="10">
        <v>2.7648981898724299E-5</v>
      </c>
      <c r="BF79" s="10">
        <v>1.5410266964094799E-5</v>
      </c>
      <c r="BG79" s="10">
        <v>0</v>
      </c>
      <c r="BH79" s="10">
        <v>0</v>
      </c>
      <c r="BI79" s="10">
        <v>1.4765297175633501E-5</v>
      </c>
      <c r="BJ79" s="10">
        <v>1.53438995333943E-5</v>
      </c>
      <c r="BK79" s="10">
        <v>0</v>
      </c>
      <c r="BL79" s="10">
        <v>0</v>
      </c>
      <c r="BM79" s="10">
        <v>1.49240666187797E-5</v>
      </c>
      <c r="BN79" s="10">
        <v>1.4700950860629E-5</v>
      </c>
      <c r="BO79" s="10">
        <v>0</v>
      </c>
      <c r="BP79" s="10">
        <v>0</v>
      </c>
      <c r="BQ79" s="10">
        <v>1.28750579944833E-5</v>
      </c>
      <c r="BR79" s="10">
        <v>9.9487113187234296E-6</v>
      </c>
      <c r="BS79" s="10">
        <v>0</v>
      </c>
      <c r="BT79" s="10">
        <v>0</v>
      </c>
      <c r="BU79" s="10">
        <v>4.1872840315692201E-5</v>
      </c>
      <c r="BV79" s="10">
        <v>1.0013741950544E-6</v>
      </c>
      <c r="BW79" s="10">
        <v>0</v>
      </c>
      <c r="BX79" s="10">
        <v>0</v>
      </c>
      <c r="BY79" s="10">
        <v>4.2871311769706298E-4</v>
      </c>
      <c r="BZ79" s="10">
        <v>2.91143168552815E-7</v>
      </c>
      <c r="CA79" s="10">
        <v>0</v>
      </c>
      <c r="CB79" s="10">
        <v>0</v>
      </c>
      <c r="CC79" s="10">
        <v>4.8950550268904497E-3</v>
      </c>
      <c r="CD79" s="10">
        <v>1.31795858244045E-6</v>
      </c>
      <c r="CE79" s="10">
        <v>0</v>
      </c>
      <c r="CF79" s="10">
        <v>0</v>
      </c>
      <c r="CG79" s="10">
        <v>0.13417019999999999</v>
      </c>
      <c r="CH79" s="10">
        <v>0.1304237</v>
      </c>
      <c r="CI79" s="10">
        <v>0</v>
      </c>
      <c r="CJ79" s="10">
        <v>0</v>
      </c>
      <c r="CK79" s="10">
        <v>0.1615048</v>
      </c>
      <c r="CL79" s="10">
        <v>0.16742389999999999</v>
      </c>
      <c r="CM79" s="10">
        <v>0</v>
      </c>
      <c r="CN79" s="10">
        <v>0</v>
      </c>
      <c r="CO79" s="10">
        <v>0.1785072</v>
      </c>
      <c r="CP79" s="10">
        <v>0.17416129999999999</v>
      </c>
      <c r="CQ79" s="10">
        <v>0</v>
      </c>
      <c r="CR79" s="10">
        <v>0</v>
      </c>
      <c r="CS79" s="10">
        <v>0.17185110000000001</v>
      </c>
      <c r="CT79" s="10">
        <v>0.17112620000000001</v>
      </c>
      <c r="CU79" s="10">
        <v>0</v>
      </c>
      <c r="CV79" s="10">
        <v>0</v>
      </c>
      <c r="CW79" s="10">
        <v>0.1621843</v>
      </c>
      <c r="CX79" s="10">
        <v>0.16720879999999999</v>
      </c>
      <c r="CY79" s="10">
        <v>0</v>
      </c>
      <c r="CZ79" s="10">
        <v>0</v>
      </c>
      <c r="DA79" s="10">
        <v>0.1699946</v>
      </c>
      <c r="DB79" s="10">
        <v>0.16677130000000001</v>
      </c>
      <c r="DC79" s="10">
        <v>0</v>
      </c>
      <c r="DD79" s="10">
        <v>0</v>
      </c>
      <c r="DE79" s="10">
        <v>0.17719979999999999</v>
      </c>
      <c r="DF79" s="10">
        <v>0.17156879999999999</v>
      </c>
      <c r="DG79" s="10">
        <v>0</v>
      </c>
      <c r="DH79" s="10">
        <v>0</v>
      </c>
      <c r="DI79" s="10">
        <v>0.18321009999999999</v>
      </c>
      <c r="DJ79" s="10">
        <v>0.1754637</v>
      </c>
      <c r="DK79" s="10">
        <v>0</v>
      </c>
      <c r="DL79" s="10">
        <v>0</v>
      </c>
      <c r="DM79" s="10">
        <v>0.1849681</v>
      </c>
      <c r="DN79" s="10">
        <v>0.17903630000000001</v>
      </c>
      <c r="DO79" s="10">
        <v>0</v>
      </c>
      <c r="DP79" s="10">
        <v>0</v>
      </c>
      <c r="DQ79" s="10">
        <v>0.18084700000000001</v>
      </c>
      <c r="DR79" s="10">
        <v>0.17924509999999999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1.06402226956561E-2</v>
      </c>
      <c r="F80" s="10">
        <v>2.5081176525782198</v>
      </c>
      <c r="G80" s="10">
        <v>0</v>
      </c>
      <c r="H80" s="10">
        <v>0</v>
      </c>
      <c r="I80" s="10">
        <v>3713.4289197848402</v>
      </c>
      <c r="J80" s="10">
        <v>6.1064080494069799</v>
      </c>
      <c r="K80" s="10">
        <v>0</v>
      </c>
      <c r="L80" s="10">
        <v>0</v>
      </c>
      <c r="M80" s="10">
        <v>1.6763887344950501E-4</v>
      </c>
      <c r="N80" s="10">
        <v>2.42270813153311E-5</v>
      </c>
      <c r="O80" s="10">
        <v>0</v>
      </c>
      <c r="P80" s="10">
        <v>0</v>
      </c>
      <c r="Q80" s="10">
        <v>2.8041400355505199E-5</v>
      </c>
      <c r="R80" s="10">
        <v>2.4206582264874E-5</v>
      </c>
      <c r="S80" s="10">
        <v>0</v>
      </c>
      <c r="T80" s="10">
        <v>0</v>
      </c>
      <c r="U80" s="10">
        <v>2.2529997295350802E-5</v>
      </c>
      <c r="V80" s="10">
        <v>2.3981712164555798E-5</v>
      </c>
      <c r="W80" s="10">
        <v>0</v>
      </c>
      <c r="X80" s="10">
        <v>0</v>
      </c>
      <c r="Y80" s="10">
        <v>2.619345605126E-5</v>
      </c>
      <c r="Z80" s="10">
        <v>2.1879758225651399E-5</v>
      </c>
      <c r="AA80" s="10">
        <v>0</v>
      </c>
      <c r="AB80" s="10">
        <v>0</v>
      </c>
      <c r="AC80" s="10">
        <v>4.0735995753493599E-5</v>
      </c>
      <c r="AD80" s="10">
        <v>1.0093813509470801E-5</v>
      </c>
      <c r="AE80" s="10">
        <v>0</v>
      </c>
      <c r="AF80" s="10">
        <v>0</v>
      </c>
      <c r="AG80" s="10">
        <v>3.5954243503511001E-4</v>
      </c>
      <c r="AH80" s="10">
        <v>3.5914836349348899E-7</v>
      </c>
      <c r="AI80" s="10">
        <v>0</v>
      </c>
      <c r="AJ80" s="10">
        <v>0</v>
      </c>
      <c r="AK80" s="10">
        <v>3.6606621870305398E-3</v>
      </c>
      <c r="AL80" s="10">
        <v>9.14969482401773E-7</v>
      </c>
      <c r="AM80" s="10">
        <v>0</v>
      </c>
      <c r="AN80" s="10">
        <v>0</v>
      </c>
      <c r="AO80" s="10">
        <v>2.75985660264269E-2</v>
      </c>
      <c r="AP80" s="10">
        <v>4.2296229247895701E-6</v>
      </c>
      <c r="AQ80" s="10">
        <v>0</v>
      </c>
      <c r="AR80" s="10">
        <v>0</v>
      </c>
      <c r="AS80" s="10">
        <v>2.20360719512011E-3</v>
      </c>
      <c r="AT80" s="10">
        <v>0.63615589004553796</v>
      </c>
      <c r="AU80" s="10">
        <v>0</v>
      </c>
      <c r="AV80" s="10">
        <v>0</v>
      </c>
      <c r="AW80" s="10">
        <v>933.02483454682897</v>
      </c>
      <c r="AX80" s="10">
        <v>1.1770968886476401</v>
      </c>
      <c r="AY80" s="10">
        <v>0</v>
      </c>
      <c r="AZ80" s="10">
        <v>0</v>
      </c>
      <c r="BA80" s="10">
        <v>1.3592923043679201E-4</v>
      </c>
      <c r="BB80" s="10">
        <v>1.5513285566628899E-5</v>
      </c>
      <c r="BC80" s="10">
        <v>0</v>
      </c>
      <c r="BD80" s="10">
        <v>0</v>
      </c>
      <c r="BE80" s="10">
        <v>1.72535033635404E-5</v>
      </c>
      <c r="BF80" s="10">
        <v>1.5498864878607401E-5</v>
      </c>
      <c r="BG80" s="10">
        <v>0</v>
      </c>
      <c r="BH80" s="10">
        <v>0</v>
      </c>
      <c r="BI80" s="10">
        <v>1.50310316698085E-5</v>
      </c>
      <c r="BJ80" s="10">
        <v>1.5353948881964701E-5</v>
      </c>
      <c r="BK80" s="10">
        <v>0</v>
      </c>
      <c r="BL80" s="10">
        <v>0</v>
      </c>
      <c r="BM80" s="10">
        <v>1.4673105223105701E-5</v>
      </c>
      <c r="BN80" s="10">
        <v>1.4002339122732201E-5</v>
      </c>
      <c r="BO80" s="10">
        <v>0</v>
      </c>
      <c r="BP80" s="10">
        <v>0</v>
      </c>
      <c r="BQ80" s="10">
        <v>1.2418194987214501E-5</v>
      </c>
      <c r="BR80" s="10">
        <v>6.3957441192887502E-6</v>
      </c>
      <c r="BS80" s="10">
        <v>0</v>
      </c>
      <c r="BT80" s="10">
        <v>0</v>
      </c>
      <c r="BU80" s="10">
        <v>7.8606591064854896E-5</v>
      </c>
      <c r="BV80" s="10">
        <v>1.5673911022803701E-7</v>
      </c>
      <c r="BW80" s="10">
        <v>0</v>
      </c>
      <c r="BX80" s="10">
        <v>0</v>
      </c>
      <c r="BY80" s="10">
        <v>1.0319533722831799E-3</v>
      </c>
      <c r="BZ80" s="10">
        <v>2.9019244860176399E-7</v>
      </c>
      <c r="CA80" s="10">
        <v>0</v>
      </c>
      <c r="CB80" s="10">
        <v>0</v>
      </c>
      <c r="CC80" s="10">
        <v>7.0472458983413698E-3</v>
      </c>
      <c r="CD80" s="10">
        <v>1.3094558458800199E-6</v>
      </c>
      <c r="CE80" s="10">
        <v>0</v>
      </c>
      <c r="CF80" s="10">
        <v>0</v>
      </c>
      <c r="CG80" s="10">
        <v>0.26779890000000001</v>
      </c>
      <c r="CH80" s="10">
        <v>0.25557439999999998</v>
      </c>
      <c r="CI80" s="10">
        <v>0</v>
      </c>
      <c r="CJ80" s="10">
        <v>0</v>
      </c>
      <c r="CK80" s="10">
        <v>0.30155739999999998</v>
      </c>
      <c r="CL80" s="10">
        <v>0.31448320000000002</v>
      </c>
      <c r="CM80" s="10">
        <v>0</v>
      </c>
      <c r="CN80" s="10">
        <v>0</v>
      </c>
      <c r="CO80" s="10">
        <v>0.31799240000000001</v>
      </c>
      <c r="CP80" s="10">
        <v>0.31032539999999997</v>
      </c>
      <c r="CQ80" s="10">
        <v>0</v>
      </c>
      <c r="CR80" s="10">
        <v>0</v>
      </c>
      <c r="CS80" s="10">
        <v>0.31371339999999998</v>
      </c>
      <c r="CT80" s="10">
        <v>0.3154267</v>
      </c>
      <c r="CU80" s="10">
        <v>0</v>
      </c>
      <c r="CV80" s="10">
        <v>0</v>
      </c>
      <c r="CW80" s="10">
        <v>0.3350745</v>
      </c>
      <c r="CX80" s="10">
        <v>0.32403189999999998</v>
      </c>
      <c r="CY80" s="10">
        <v>0</v>
      </c>
      <c r="CZ80" s="10">
        <v>0</v>
      </c>
      <c r="DA80" s="10">
        <v>0.32134790000000002</v>
      </c>
      <c r="DB80" s="10">
        <v>0.31052210000000002</v>
      </c>
      <c r="DC80" s="10">
        <v>0</v>
      </c>
      <c r="DD80" s="10">
        <v>0</v>
      </c>
      <c r="DE80" s="10">
        <v>0.34971429999999998</v>
      </c>
      <c r="DF80" s="10">
        <v>0.36294870000000001</v>
      </c>
      <c r="DG80" s="10">
        <v>0</v>
      </c>
      <c r="DH80" s="10">
        <v>0</v>
      </c>
      <c r="DI80" s="10">
        <v>0.33303070000000001</v>
      </c>
      <c r="DJ80" s="10">
        <v>0.34473860000000001</v>
      </c>
      <c r="DK80" s="10">
        <v>0</v>
      </c>
      <c r="DL80" s="10">
        <v>0</v>
      </c>
      <c r="DM80" s="10">
        <v>0.35730899999999999</v>
      </c>
      <c r="DN80" s="10">
        <v>0.32895560000000001</v>
      </c>
      <c r="DO80" s="10">
        <v>0</v>
      </c>
      <c r="DP80" s="10">
        <v>0</v>
      </c>
      <c r="DQ80" s="10">
        <v>0.35834149999999998</v>
      </c>
      <c r="DR80" s="10">
        <v>0.36150569999999999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2.01330651761964E-2</v>
      </c>
      <c r="F81" s="10">
        <v>264.01239015494099</v>
      </c>
      <c r="G81" s="10">
        <v>0</v>
      </c>
      <c r="H81" s="10">
        <v>0</v>
      </c>
      <c r="I81" s="10">
        <v>34740.059364046101</v>
      </c>
      <c r="J81" s="10">
        <v>602.77369351572395</v>
      </c>
      <c r="K81" s="10">
        <v>0</v>
      </c>
      <c r="L81" s="10">
        <v>0</v>
      </c>
      <c r="M81" s="10">
        <v>7.6841034172048199E-5</v>
      </c>
      <c r="N81" s="10">
        <v>2.4332041734464998E-5</v>
      </c>
      <c r="O81" s="10">
        <v>0</v>
      </c>
      <c r="P81" s="10">
        <v>0</v>
      </c>
      <c r="Q81" s="10">
        <v>2.35912223160994E-5</v>
      </c>
      <c r="R81" s="10">
        <v>2.42861221213531E-5</v>
      </c>
      <c r="S81" s="10">
        <v>0</v>
      </c>
      <c r="T81" s="10">
        <v>0</v>
      </c>
      <c r="U81" s="10">
        <v>2.3572502868773902E-5</v>
      </c>
      <c r="V81" s="10">
        <v>2.3823365038033701E-5</v>
      </c>
      <c r="W81" s="10">
        <v>0</v>
      </c>
      <c r="X81" s="10">
        <v>0</v>
      </c>
      <c r="Y81" s="10">
        <v>2.5466092210990599E-5</v>
      </c>
      <c r="Z81" s="10">
        <v>1.9812270750207999E-5</v>
      </c>
      <c r="AA81" s="10">
        <v>0</v>
      </c>
      <c r="AB81" s="10">
        <v>0</v>
      </c>
      <c r="AC81" s="10">
        <v>7.7171416251076207E-5</v>
      </c>
      <c r="AD81" s="10">
        <v>4.8801195893233301E-6</v>
      </c>
      <c r="AE81" s="10">
        <v>0</v>
      </c>
      <c r="AF81" s="10">
        <v>0</v>
      </c>
      <c r="AG81" s="10">
        <v>6.4734750048955902E-4</v>
      </c>
      <c r="AH81" s="10">
        <v>2.0103864106779699E-7</v>
      </c>
      <c r="AI81" s="10">
        <v>0</v>
      </c>
      <c r="AJ81" s="10">
        <v>0</v>
      </c>
      <c r="AK81" s="10">
        <v>5.7964771403931099E-3</v>
      </c>
      <c r="AL81" s="10">
        <v>9.2487848935007801E-7</v>
      </c>
      <c r="AM81" s="10">
        <v>0</v>
      </c>
      <c r="AN81" s="10">
        <v>0</v>
      </c>
      <c r="AO81" s="10">
        <v>6.38424144126475E-2</v>
      </c>
      <c r="AP81" s="10">
        <v>4.24632489615107E-6</v>
      </c>
      <c r="AQ81" s="10">
        <v>0</v>
      </c>
      <c r="AR81" s="10">
        <v>0</v>
      </c>
      <c r="AS81" s="10">
        <v>5.6921210116146698E-3</v>
      </c>
      <c r="AT81" s="10">
        <v>79.286631329920596</v>
      </c>
      <c r="AU81" s="10">
        <v>0</v>
      </c>
      <c r="AV81" s="10">
        <v>0</v>
      </c>
      <c r="AW81" s="10">
        <v>9819.3972353769896</v>
      </c>
      <c r="AX81" s="10">
        <v>168.320063481782</v>
      </c>
      <c r="AY81" s="10">
        <v>0</v>
      </c>
      <c r="AZ81" s="10">
        <v>0</v>
      </c>
      <c r="BA81" s="10">
        <v>6.6686387203396196E-5</v>
      </c>
      <c r="BB81" s="10">
        <v>1.55368704993634E-5</v>
      </c>
      <c r="BC81" s="10">
        <v>0</v>
      </c>
      <c r="BD81" s="10">
        <v>0</v>
      </c>
      <c r="BE81" s="10">
        <v>1.48096002000842E-5</v>
      </c>
      <c r="BF81" s="10">
        <v>1.55064925252167E-5</v>
      </c>
      <c r="BG81" s="10">
        <v>0</v>
      </c>
      <c r="BH81" s="10">
        <v>0</v>
      </c>
      <c r="BI81" s="10">
        <v>1.51486184031784E-5</v>
      </c>
      <c r="BJ81" s="10">
        <v>1.5206563422958201E-5</v>
      </c>
      <c r="BK81" s="10">
        <v>0</v>
      </c>
      <c r="BL81" s="10">
        <v>0</v>
      </c>
      <c r="BM81" s="10">
        <v>1.40128376853073E-5</v>
      </c>
      <c r="BN81" s="10">
        <v>1.2597321340735999E-5</v>
      </c>
      <c r="BO81" s="10">
        <v>0</v>
      </c>
      <c r="BP81" s="10">
        <v>0</v>
      </c>
      <c r="BQ81" s="10">
        <v>1.75272645559008E-5</v>
      </c>
      <c r="BR81" s="10">
        <v>3.0033310987099098E-6</v>
      </c>
      <c r="BS81" s="10">
        <v>0</v>
      </c>
      <c r="BT81" s="10">
        <v>0</v>
      </c>
      <c r="BU81" s="10">
        <v>1.77832543655926E-4</v>
      </c>
      <c r="BV81" s="10">
        <v>4.4752052532833797E-8</v>
      </c>
      <c r="BW81" s="10">
        <v>0</v>
      </c>
      <c r="BX81" s="10">
        <v>0</v>
      </c>
      <c r="BY81" s="10">
        <v>1.20900669881796E-3</v>
      </c>
      <c r="BZ81" s="10">
        <v>2.9250270728423898E-7</v>
      </c>
      <c r="CA81" s="10">
        <v>0</v>
      </c>
      <c r="CB81" s="10">
        <v>0</v>
      </c>
      <c r="CC81" s="10">
        <v>1.40901099808777E-2</v>
      </c>
      <c r="CD81" s="10">
        <v>1.3143476883593201E-6</v>
      </c>
      <c r="CE81" s="10">
        <v>0</v>
      </c>
      <c r="CF81" s="10">
        <v>0</v>
      </c>
      <c r="CG81" s="10">
        <v>0.50209179999999998</v>
      </c>
      <c r="CH81" s="10">
        <v>0.62390199999999996</v>
      </c>
      <c r="CI81" s="10">
        <v>0</v>
      </c>
      <c r="CJ81" s="10">
        <v>0</v>
      </c>
      <c r="CK81" s="10">
        <v>1.3123994000000001</v>
      </c>
      <c r="CL81" s="10">
        <v>1.3245399</v>
      </c>
      <c r="CM81" s="10">
        <v>0</v>
      </c>
      <c r="CN81" s="10">
        <v>0</v>
      </c>
      <c r="CO81" s="10">
        <v>1.2834306</v>
      </c>
      <c r="CP81" s="10">
        <v>1.4059538</v>
      </c>
      <c r="CQ81" s="10">
        <v>0</v>
      </c>
      <c r="CR81" s="10">
        <v>0</v>
      </c>
      <c r="CS81" s="10">
        <v>1.3189302000000001</v>
      </c>
      <c r="CT81" s="10">
        <v>1.4025540000000001</v>
      </c>
      <c r="CU81" s="10">
        <v>0</v>
      </c>
      <c r="CV81" s="10">
        <v>0</v>
      </c>
      <c r="CW81" s="10">
        <v>1.2484774000000001</v>
      </c>
      <c r="CX81" s="10">
        <v>1.3922009</v>
      </c>
      <c r="CY81" s="10">
        <v>0</v>
      </c>
      <c r="CZ81" s="10">
        <v>0</v>
      </c>
      <c r="DA81" s="10">
        <v>1.2648412</v>
      </c>
      <c r="DB81" s="10">
        <v>1.3450089000000001</v>
      </c>
      <c r="DC81" s="10">
        <v>0</v>
      </c>
      <c r="DD81" s="10">
        <v>0</v>
      </c>
      <c r="DE81" s="10">
        <v>1.440677</v>
      </c>
      <c r="DF81" s="10">
        <v>1.4338112000000001</v>
      </c>
      <c r="DG81" s="10">
        <v>0</v>
      </c>
      <c r="DH81" s="10">
        <v>0</v>
      </c>
      <c r="DI81" s="10">
        <v>1.3023294999999999</v>
      </c>
      <c r="DJ81" s="10">
        <v>1.3772617</v>
      </c>
      <c r="DK81" s="10">
        <v>0</v>
      </c>
      <c r="DL81" s="10">
        <v>0</v>
      </c>
      <c r="DM81" s="10">
        <v>1.3157623000000001</v>
      </c>
      <c r="DN81" s="10">
        <v>1.3930456</v>
      </c>
      <c r="DO81" s="10">
        <v>0</v>
      </c>
      <c r="DP81" s="10">
        <v>0</v>
      </c>
      <c r="DQ81" s="10">
        <v>1.3995763000000001</v>
      </c>
      <c r="DR81" s="10">
        <v>1.3644639000000001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5.7493876665830604E-3</v>
      </c>
      <c r="F82" s="10">
        <v>7055.9810180689001</v>
      </c>
      <c r="G82" s="10">
        <v>0</v>
      </c>
      <c r="H82" s="10">
        <v>0</v>
      </c>
      <c r="I82" s="10">
        <v>20371.673037103799</v>
      </c>
      <c r="J82" s="10">
        <v>41418.2261094266</v>
      </c>
      <c r="K82" s="10">
        <v>0</v>
      </c>
      <c r="L82" s="10">
        <v>0</v>
      </c>
      <c r="M82" s="10">
        <v>4.3470516857269097E-5</v>
      </c>
      <c r="N82" s="10">
        <v>2.43534391906053E-5</v>
      </c>
      <c r="O82" s="10">
        <v>0</v>
      </c>
      <c r="P82" s="10">
        <v>0</v>
      </c>
      <c r="Q82" s="10">
        <v>2.1621036012220399E-5</v>
      </c>
      <c r="R82" s="10">
        <v>2.42582294514015E-5</v>
      </c>
      <c r="S82" s="10">
        <v>0</v>
      </c>
      <c r="T82" s="10">
        <v>0</v>
      </c>
      <c r="U82" s="10">
        <v>2.42762516791117E-5</v>
      </c>
      <c r="V82" s="10">
        <v>2.3328933432154E-5</v>
      </c>
      <c r="W82" s="10">
        <v>0</v>
      </c>
      <c r="X82" s="10">
        <v>0</v>
      </c>
      <c r="Y82" s="10">
        <v>3.1225212751451202E-5</v>
      </c>
      <c r="Z82" s="10">
        <v>1.6250751006197099E-5</v>
      </c>
      <c r="AA82" s="10">
        <v>0</v>
      </c>
      <c r="AB82" s="10">
        <v>0</v>
      </c>
      <c r="AC82" s="10">
        <v>1.7566959104442501E-4</v>
      </c>
      <c r="AD82" s="10">
        <v>1.65352866243751E-6</v>
      </c>
      <c r="AE82" s="10">
        <v>0</v>
      </c>
      <c r="AF82" s="10">
        <v>0</v>
      </c>
      <c r="AG82" s="10">
        <v>1.4726234730915199E-3</v>
      </c>
      <c r="AH82" s="10">
        <v>2.0313453097387E-7</v>
      </c>
      <c r="AI82" s="10">
        <v>0</v>
      </c>
      <c r="AJ82" s="10">
        <v>0</v>
      </c>
      <c r="AK82" s="10">
        <v>1.36717489222065E-2</v>
      </c>
      <c r="AL82" s="10">
        <v>9.4064692834905404E-7</v>
      </c>
      <c r="AM82" s="10">
        <v>0</v>
      </c>
      <c r="AN82" s="10">
        <v>0</v>
      </c>
      <c r="AO82" s="10">
        <v>0.16135385958477899</v>
      </c>
      <c r="AP82" s="10">
        <v>4.3194650967137696E-6</v>
      </c>
      <c r="AQ82" s="10">
        <v>0</v>
      </c>
      <c r="AR82" s="10">
        <v>0</v>
      </c>
      <c r="AS82" s="10">
        <v>2.23509425818339E-3</v>
      </c>
      <c r="AT82" s="10">
        <v>1700.69823733457</v>
      </c>
      <c r="AU82" s="10">
        <v>0</v>
      </c>
      <c r="AV82" s="10">
        <v>0</v>
      </c>
      <c r="AW82" s="10">
        <v>4697.7954574665901</v>
      </c>
      <c r="AX82" s="10">
        <v>9660.6723388333503</v>
      </c>
      <c r="AY82" s="10">
        <v>0</v>
      </c>
      <c r="AZ82" s="10">
        <v>0</v>
      </c>
      <c r="BA82" s="10">
        <v>3.3401506438384997E-5</v>
      </c>
      <c r="BB82" s="10">
        <v>1.5539719447536398E-5</v>
      </c>
      <c r="BC82" s="10">
        <v>0</v>
      </c>
      <c r="BD82" s="10">
        <v>0</v>
      </c>
      <c r="BE82" s="10">
        <v>1.4751159583777701E-5</v>
      </c>
      <c r="BF82" s="10">
        <v>1.5477730441611901E-5</v>
      </c>
      <c r="BG82" s="10">
        <v>0</v>
      </c>
      <c r="BH82" s="10">
        <v>0</v>
      </c>
      <c r="BI82" s="10">
        <v>1.50959460016077E-5</v>
      </c>
      <c r="BJ82" s="10">
        <v>1.48753796719458E-5</v>
      </c>
      <c r="BK82" s="10">
        <v>0</v>
      </c>
      <c r="BL82" s="10">
        <v>0</v>
      </c>
      <c r="BM82" s="10">
        <v>1.31315222647946E-5</v>
      </c>
      <c r="BN82" s="10">
        <v>1.0272504610645099E-5</v>
      </c>
      <c r="BO82" s="10">
        <v>0</v>
      </c>
      <c r="BP82" s="10">
        <v>0</v>
      </c>
      <c r="BQ82" s="10">
        <v>4.3951130583379599E-5</v>
      </c>
      <c r="BR82" s="10">
        <v>9.2202515666291097E-7</v>
      </c>
      <c r="BS82" s="10">
        <v>0</v>
      </c>
      <c r="BT82" s="10">
        <v>0</v>
      </c>
      <c r="BU82" s="10">
        <v>3.9545586056292101E-4</v>
      </c>
      <c r="BV82" s="10">
        <v>4.3196272810856401E-8</v>
      </c>
      <c r="BW82" s="10">
        <v>0</v>
      </c>
      <c r="BX82" s="10">
        <v>0</v>
      </c>
      <c r="BY82" s="10">
        <v>3.5106021052355402E-3</v>
      </c>
      <c r="BZ82" s="10">
        <v>3.0278640461431399E-7</v>
      </c>
      <c r="CA82" s="10">
        <v>0</v>
      </c>
      <c r="CB82" s="10">
        <v>0</v>
      </c>
      <c r="CC82" s="10">
        <v>4.0187732568472301E-2</v>
      </c>
      <c r="CD82" s="10">
        <v>1.2708818714480601E-6</v>
      </c>
      <c r="CE82" s="10">
        <v>0</v>
      </c>
      <c r="CF82" s="10">
        <v>0</v>
      </c>
      <c r="CG82" s="10">
        <v>1.1230688</v>
      </c>
      <c r="CH82" s="10">
        <v>1.2090223</v>
      </c>
      <c r="CI82" s="10">
        <v>0</v>
      </c>
      <c r="CJ82" s="10">
        <v>0</v>
      </c>
      <c r="CK82" s="10">
        <v>2.9272003999999998</v>
      </c>
      <c r="CL82" s="10">
        <v>2.8633989999999998</v>
      </c>
      <c r="CM82" s="10">
        <v>0</v>
      </c>
      <c r="CN82" s="10">
        <v>0</v>
      </c>
      <c r="CO82" s="10">
        <v>3.0045831000000001</v>
      </c>
      <c r="CP82" s="10">
        <v>2.9353104000000001</v>
      </c>
      <c r="CQ82" s="10">
        <v>0</v>
      </c>
      <c r="CR82" s="10">
        <v>0</v>
      </c>
      <c r="CS82" s="10">
        <v>2.9644873999999999</v>
      </c>
      <c r="CT82" s="10">
        <v>3.0427582000000002</v>
      </c>
      <c r="CU82" s="10">
        <v>0</v>
      </c>
      <c r="CV82" s="10">
        <v>0</v>
      </c>
      <c r="CW82" s="10">
        <v>2.9001589999999999</v>
      </c>
      <c r="CX82" s="10">
        <v>2.8348735999999999</v>
      </c>
      <c r="CY82" s="10">
        <v>0</v>
      </c>
      <c r="CZ82" s="10">
        <v>0</v>
      </c>
      <c r="DA82" s="10">
        <v>2.9029786</v>
      </c>
      <c r="DB82" s="10">
        <v>3.0599492000000001</v>
      </c>
      <c r="DC82" s="10">
        <v>0</v>
      </c>
      <c r="DD82" s="10">
        <v>0</v>
      </c>
      <c r="DE82" s="10">
        <v>2.9168862999999998</v>
      </c>
      <c r="DF82" s="10">
        <v>2.9186654999999999</v>
      </c>
      <c r="DG82" s="10">
        <v>0</v>
      </c>
      <c r="DH82" s="10">
        <v>0</v>
      </c>
      <c r="DI82" s="10">
        <v>2.9743973000000001</v>
      </c>
      <c r="DJ82" s="10">
        <v>3.0236557999999998</v>
      </c>
      <c r="DK82" s="10">
        <v>0</v>
      </c>
      <c r="DL82" s="10">
        <v>0</v>
      </c>
      <c r="DM82" s="10">
        <v>2.9980123000000001</v>
      </c>
      <c r="DN82" s="10">
        <v>2.9522852999999998</v>
      </c>
      <c r="DO82" s="10">
        <v>0</v>
      </c>
      <c r="DP82" s="10">
        <v>0</v>
      </c>
      <c r="DQ82" s="10">
        <v>3.0206835999999999</v>
      </c>
      <c r="DR82" s="10">
        <v>3.0125685999999998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0.37549279432278099</v>
      </c>
      <c r="F83" s="10">
        <v>3407000.0086060101</v>
      </c>
      <c r="G83" s="10">
        <v>0</v>
      </c>
      <c r="H83" s="10">
        <v>0</v>
      </c>
      <c r="I83" s="10">
        <v>27090.101200411202</v>
      </c>
      <c r="J83" s="10">
        <v>2958449.0398663101</v>
      </c>
      <c r="K83" s="10">
        <v>0</v>
      </c>
      <c r="L83" s="10">
        <v>0</v>
      </c>
      <c r="M83" s="10">
        <v>3.03226114510835E-5</v>
      </c>
      <c r="N83" s="10">
        <v>2.4349162021874999E-5</v>
      </c>
      <c r="O83" s="10">
        <v>0</v>
      </c>
      <c r="P83" s="10">
        <v>0</v>
      </c>
      <c r="Q83" s="10">
        <v>2.2100332444097101E-5</v>
      </c>
      <c r="R83" s="10">
        <v>2.4157522528156499E-5</v>
      </c>
      <c r="S83" s="10">
        <v>0</v>
      </c>
      <c r="T83" s="10">
        <v>0</v>
      </c>
      <c r="U83" s="10">
        <v>2.56180483120261E-5</v>
      </c>
      <c r="V83" s="10">
        <v>2.2340395581466099E-5</v>
      </c>
      <c r="W83" s="10">
        <v>0</v>
      </c>
      <c r="X83" s="10">
        <v>0</v>
      </c>
      <c r="Y83" s="10">
        <v>4.7984351795093998E-5</v>
      </c>
      <c r="Z83" s="10">
        <v>1.1378406833628701E-5</v>
      </c>
      <c r="AA83" s="10">
        <v>0</v>
      </c>
      <c r="AB83" s="10">
        <v>0</v>
      </c>
      <c r="AC83" s="10">
        <v>2.4616868449811602E-4</v>
      </c>
      <c r="AD83" s="10">
        <v>5.2278787077142397E-7</v>
      </c>
      <c r="AE83" s="10">
        <v>0</v>
      </c>
      <c r="AF83" s="10">
        <v>0</v>
      </c>
      <c r="AG83" s="10">
        <v>3.4563060762593501E-3</v>
      </c>
      <c r="AH83" s="10">
        <v>1.9654809491065401E-7</v>
      </c>
      <c r="AI83" s="10">
        <v>0</v>
      </c>
      <c r="AJ83" s="10">
        <v>0</v>
      </c>
      <c r="AK83" s="10">
        <v>3.44078939524479E-2</v>
      </c>
      <c r="AL83" s="10">
        <v>9.8986968577463607E-7</v>
      </c>
      <c r="AM83" s="10">
        <v>0</v>
      </c>
      <c r="AN83" s="10">
        <v>0</v>
      </c>
      <c r="AO83" s="10">
        <v>0.28638976148795298</v>
      </c>
      <c r="AP83" s="10">
        <v>4.2916778573154397E-6</v>
      </c>
      <c r="AQ83" s="10">
        <v>0</v>
      </c>
      <c r="AR83" s="10">
        <v>0</v>
      </c>
      <c r="AS83" s="10">
        <v>0.120415303886185</v>
      </c>
      <c r="AT83" s="10">
        <v>841166.77898293803</v>
      </c>
      <c r="AU83" s="10">
        <v>0</v>
      </c>
      <c r="AV83" s="10">
        <v>0</v>
      </c>
      <c r="AW83" s="10">
        <v>6495.9723536028296</v>
      </c>
      <c r="AX83" s="10">
        <v>759187.96753310203</v>
      </c>
      <c r="AY83" s="10">
        <v>0</v>
      </c>
      <c r="AZ83" s="10">
        <v>0</v>
      </c>
      <c r="BA83" s="10">
        <v>1.92641246404885E-5</v>
      </c>
      <c r="BB83" s="10">
        <v>1.5534265809819699E-5</v>
      </c>
      <c r="BC83" s="10">
        <v>0</v>
      </c>
      <c r="BD83" s="10">
        <v>0</v>
      </c>
      <c r="BE83" s="10">
        <v>1.4998443626067501E-5</v>
      </c>
      <c r="BF83" s="10">
        <v>1.54094026387288E-5</v>
      </c>
      <c r="BG83" s="10">
        <v>0</v>
      </c>
      <c r="BH83" s="10">
        <v>0</v>
      </c>
      <c r="BI83" s="10">
        <v>1.4835353326870201E-5</v>
      </c>
      <c r="BJ83" s="10">
        <v>1.4231202106810899E-5</v>
      </c>
      <c r="BK83" s="10">
        <v>0</v>
      </c>
      <c r="BL83" s="10">
        <v>0</v>
      </c>
      <c r="BM83" s="10">
        <v>1.4050813698996199E-5</v>
      </c>
      <c r="BN83" s="10">
        <v>7.0675177409871797E-6</v>
      </c>
      <c r="BO83" s="10">
        <v>0</v>
      </c>
      <c r="BP83" s="10">
        <v>0</v>
      </c>
      <c r="BQ83" s="10">
        <v>5.9703323057486897E-5</v>
      </c>
      <c r="BR83" s="10">
        <v>1.84160081096323E-7</v>
      </c>
      <c r="BS83" s="10">
        <v>0</v>
      </c>
      <c r="BT83" s="10">
        <v>0</v>
      </c>
      <c r="BU83" s="10">
        <v>9.23019027333626E-4</v>
      </c>
      <c r="BV83" s="10">
        <v>4.2685651667241602E-8</v>
      </c>
      <c r="BW83" s="10">
        <v>0</v>
      </c>
      <c r="BX83" s="10">
        <v>0</v>
      </c>
      <c r="BY83" s="10">
        <v>9.1423904852982098E-3</v>
      </c>
      <c r="BZ83" s="10">
        <v>3.5559947875136798E-7</v>
      </c>
      <c r="CA83" s="10">
        <v>0</v>
      </c>
      <c r="CB83" s="10">
        <v>0</v>
      </c>
      <c r="CC83" s="10">
        <v>7.4353341478607601E-2</v>
      </c>
      <c r="CD83" s="10">
        <v>1.1470635239479901E-6</v>
      </c>
      <c r="CE83" s="10">
        <v>0</v>
      </c>
      <c r="CF83" s="10">
        <v>0</v>
      </c>
      <c r="CG83" s="10">
        <v>2.1438164999999998</v>
      </c>
      <c r="CH83" s="10">
        <v>2.7082904999999999</v>
      </c>
      <c r="CI83" s="10">
        <v>0</v>
      </c>
      <c r="CJ83" s="10">
        <v>0</v>
      </c>
      <c r="CK83" s="10">
        <v>6.6857889000000004</v>
      </c>
      <c r="CL83" s="10">
        <v>6.7911482999999997</v>
      </c>
      <c r="CM83" s="10">
        <v>0</v>
      </c>
      <c r="CN83" s="10">
        <v>0</v>
      </c>
      <c r="CO83" s="10">
        <v>6.9411524</v>
      </c>
      <c r="CP83" s="10">
        <v>7.1485785000000002</v>
      </c>
      <c r="CQ83" s="10">
        <v>0</v>
      </c>
      <c r="CR83" s="10">
        <v>0</v>
      </c>
      <c r="CS83" s="10">
        <v>6.7541215000000001</v>
      </c>
      <c r="CT83" s="10">
        <v>6.7706062999999999</v>
      </c>
      <c r="CU83" s="10">
        <v>0</v>
      </c>
      <c r="CV83" s="10">
        <v>0</v>
      </c>
      <c r="CW83" s="10">
        <v>6.5787266000000004</v>
      </c>
      <c r="CX83" s="10">
        <v>6.9342421999999999</v>
      </c>
      <c r="CY83" s="10">
        <v>0</v>
      </c>
      <c r="CZ83" s="10">
        <v>0</v>
      </c>
      <c r="DA83" s="10">
        <v>6.6367082999999996</v>
      </c>
      <c r="DB83" s="10">
        <v>6.8965486</v>
      </c>
      <c r="DC83" s="10">
        <v>0</v>
      </c>
      <c r="DD83" s="10">
        <v>0</v>
      </c>
      <c r="DE83" s="10">
        <v>6.7600870000000004</v>
      </c>
      <c r="DF83" s="10">
        <v>6.7063895999999996</v>
      </c>
      <c r="DG83" s="10">
        <v>0</v>
      </c>
      <c r="DH83" s="10">
        <v>0</v>
      </c>
      <c r="DI83" s="10">
        <v>6.7663380000000002</v>
      </c>
      <c r="DJ83" s="10">
        <v>6.8472688000000002</v>
      </c>
      <c r="DK83" s="10">
        <v>0</v>
      </c>
      <c r="DL83" s="10">
        <v>0</v>
      </c>
      <c r="DM83" s="10">
        <v>6.8993618999999997</v>
      </c>
      <c r="DN83" s="10">
        <v>7.0126764000000001</v>
      </c>
      <c r="DO83" s="10">
        <v>0</v>
      </c>
      <c r="DP83" s="10">
        <v>0</v>
      </c>
      <c r="DQ83" s="10">
        <v>6.8197821999999997</v>
      </c>
      <c r="DR83" s="10">
        <v>7.0400159999999996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3.05077992379665E-5</v>
      </c>
      <c r="F84" s="10">
        <v>3.05077992379665E-5</v>
      </c>
      <c r="G84" s="10">
        <v>0</v>
      </c>
      <c r="H84" s="10">
        <v>0</v>
      </c>
      <c r="I84" s="10">
        <v>3.08880698867142E-5</v>
      </c>
      <c r="J84" s="10">
        <v>3.08880698867142E-5</v>
      </c>
      <c r="K84" s="10">
        <v>0</v>
      </c>
      <c r="L84" s="10">
        <v>0</v>
      </c>
      <c r="M84" s="10">
        <v>6.3989278520139706E-2</v>
      </c>
      <c r="N84" s="10">
        <v>6.3989278520139706E-2</v>
      </c>
      <c r="O84" s="10">
        <v>0</v>
      </c>
      <c r="P84" s="10">
        <v>0</v>
      </c>
      <c r="Q84" s="10">
        <v>1.1888243569046599E-2</v>
      </c>
      <c r="R84" s="10">
        <v>1.1888243569046599E-2</v>
      </c>
      <c r="S84" s="10">
        <v>0</v>
      </c>
      <c r="T84" s="10">
        <v>0</v>
      </c>
      <c r="U84" s="10">
        <v>1.3270115086925201E-3</v>
      </c>
      <c r="V84" s="10">
        <v>1.3270115086925201E-3</v>
      </c>
      <c r="W84" s="10">
        <v>0</v>
      </c>
      <c r="X84" s="10">
        <v>0</v>
      </c>
      <c r="Y84" s="10">
        <v>1.6151675663422801E-4</v>
      </c>
      <c r="Z84" s="10">
        <v>1.6151675663422801E-4</v>
      </c>
      <c r="AA84" s="10">
        <v>0</v>
      </c>
      <c r="AB84" s="10">
        <v>0</v>
      </c>
      <c r="AC84" s="10">
        <v>4.4049113057553802E-5</v>
      </c>
      <c r="AD84" s="10">
        <v>4.4049113057553802E-5</v>
      </c>
      <c r="AE84" s="10">
        <v>0</v>
      </c>
      <c r="AF84" s="10">
        <v>0</v>
      </c>
      <c r="AG84" s="10">
        <v>3.2270094379782697E-5</v>
      </c>
      <c r="AH84" s="10">
        <v>3.2270094379782697E-5</v>
      </c>
      <c r="AI84" s="10">
        <v>0</v>
      </c>
      <c r="AJ84" s="10">
        <v>0</v>
      </c>
      <c r="AK84" s="10">
        <v>3.11253825202584E-5</v>
      </c>
      <c r="AL84" s="10">
        <v>3.11253825202584E-5</v>
      </c>
      <c r="AM84" s="10">
        <v>0</v>
      </c>
      <c r="AN84" s="10">
        <v>0</v>
      </c>
      <c r="AO84" s="10">
        <v>3.0722178053110797E-5</v>
      </c>
      <c r="AP84" s="10">
        <v>3.0722178053110797E-5</v>
      </c>
      <c r="AQ84" s="10">
        <v>0</v>
      </c>
      <c r="AR84" s="10">
        <v>0</v>
      </c>
      <c r="AS84" s="10">
        <v>2.57261183330219E-5</v>
      </c>
      <c r="AT84" s="10">
        <v>2.57261183330219E-5</v>
      </c>
      <c r="AU84" s="10">
        <v>0</v>
      </c>
      <c r="AV84" s="10">
        <v>0</v>
      </c>
      <c r="AW84" s="10">
        <v>2.55952062477774E-5</v>
      </c>
      <c r="AX84" s="10">
        <v>2.55952062477774E-5</v>
      </c>
      <c r="AY84" s="10">
        <v>0</v>
      </c>
      <c r="AZ84" s="10">
        <v>0</v>
      </c>
      <c r="BA84" s="10">
        <v>4.6732715507644101E-2</v>
      </c>
      <c r="BB84" s="10">
        <v>4.6732715507644101E-2</v>
      </c>
      <c r="BC84" s="10">
        <v>0</v>
      </c>
      <c r="BD84" s="10">
        <v>0</v>
      </c>
      <c r="BE84" s="10">
        <v>8.6848262409818799E-3</v>
      </c>
      <c r="BF84" s="10">
        <v>8.6848262409818799E-3</v>
      </c>
      <c r="BG84" s="10">
        <v>0</v>
      </c>
      <c r="BH84" s="10">
        <v>0</v>
      </c>
      <c r="BI84" s="10">
        <v>9.7226338447721505E-4</v>
      </c>
      <c r="BJ84" s="10">
        <v>9.7226338447721505E-4</v>
      </c>
      <c r="BK84" s="10">
        <v>0</v>
      </c>
      <c r="BL84" s="10">
        <v>0</v>
      </c>
      <c r="BM84" s="10">
        <v>1.21110199211454E-4</v>
      </c>
      <c r="BN84" s="10">
        <v>1.21110199211454E-4</v>
      </c>
      <c r="BO84" s="10">
        <v>0</v>
      </c>
      <c r="BP84" s="10">
        <v>0</v>
      </c>
      <c r="BQ84" s="10">
        <v>3.5200644746733401E-5</v>
      </c>
      <c r="BR84" s="10">
        <v>3.5200644746733401E-5</v>
      </c>
      <c r="BS84" s="10">
        <v>0</v>
      </c>
      <c r="BT84" s="10">
        <v>0</v>
      </c>
      <c r="BU84" s="10">
        <v>2.6627704797244402E-5</v>
      </c>
      <c r="BV84" s="10">
        <v>2.6627704797244402E-5</v>
      </c>
      <c r="BW84" s="10">
        <v>0</v>
      </c>
      <c r="BX84" s="10">
        <v>0</v>
      </c>
      <c r="BY84" s="10">
        <v>2.5808744671267501E-5</v>
      </c>
      <c r="BZ84" s="10">
        <v>2.5808744671267501E-5</v>
      </c>
      <c r="CA84" s="10">
        <v>0</v>
      </c>
      <c r="CB84" s="10">
        <v>0</v>
      </c>
      <c r="CC84" s="10">
        <v>2.54477175239745E-5</v>
      </c>
      <c r="CD84" s="10">
        <v>2.54477175239745E-5</v>
      </c>
      <c r="CE84" s="10">
        <v>0</v>
      </c>
      <c r="CF84" s="10">
        <v>0</v>
      </c>
      <c r="CG84" s="10">
        <v>1.87434E-2</v>
      </c>
      <c r="CH84" s="10">
        <v>1.63827E-2</v>
      </c>
      <c r="CI84" s="10">
        <v>0</v>
      </c>
      <c r="CJ84" s="10">
        <v>0</v>
      </c>
      <c r="CK84" s="10">
        <v>4.8795900000000003E-2</v>
      </c>
      <c r="CL84" s="10">
        <v>4.8785700000000001E-2</v>
      </c>
      <c r="CM84" s="10">
        <v>0</v>
      </c>
      <c r="CN84" s="10">
        <v>0</v>
      </c>
      <c r="CO84" s="10">
        <v>6.0639800000000001E-2</v>
      </c>
      <c r="CP84" s="10">
        <v>8.3720199999999995E-2</v>
      </c>
      <c r="CQ84" s="10">
        <v>0</v>
      </c>
      <c r="CR84" s="10">
        <v>0</v>
      </c>
      <c r="CS84" s="10">
        <v>4.9368599999999999E-2</v>
      </c>
      <c r="CT84" s="10">
        <v>4.95436E-2</v>
      </c>
      <c r="CU84" s="10">
        <v>0</v>
      </c>
      <c r="CV84" s="10">
        <v>0</v>
      </c>
      <c r="CW84" s="10">
        <v>6.4246800000000007E-2</v>
      </c>
      <c r="CX84" s="10">
        <v>6.4956700000000006E-2</v>
      </c>
      <c r="CY84" s="10">
        <v>0</v>
      </c>
      <c r="CZ84" s="10">
        <v>0</v>
      </c>
      <c r="DA84" s="10">
        <v>4.6002099999999997E-2</v>
      </c>
      <c r="DB84" s="10">
        <v>4.7114000000000003E-2</v>
      </c>
      <c r="DC84" s="10">
        <v>0</v>
      </c>
      <c r="DD84" s="10">
        <v>0</v>
      </c>
      <c r="DE84" s="10">
        <v>5.8618499999999997E-2</v>
      </c>
      <c r="DF84" s="10">
        <v>5.0480400000000002E-2</v>
      </c>
      <c r="DG84" s="10">
        <v>0</v>
      </c>
      <c r="DH84" s="10">
        <v>0</v>
      </c>
      <c r="DI84" s="10">
        <v>4.6384500000000002E-2</v>
      </c>
      <c r="DJ84" s="10">
        <v>5.1590299999999999E-2</v>
      </c>
      <c r="DK84" s="10">
        <v>0</v>
      </c>
      <c r="DL84" s="10">
        <v>0</v>
      </c>
      <c r="DM84" s="10">
        <v>4.7777300000000002E-2</v>
      </c>
      <c r="DN84" s="10">
        <v>4.7613500000000003E-2</v>
      </c>
      <c r="DO84" s="10">
        <v>0</v>
      </c>
      <c r="DP84" s="10">
        <v>0</v>
      </c>
      <c r="DQ84" s="10">
        <v>5.11589E-2</v>
      </c>
      <c r="DR84" s="10">
        <v>4.9317100000000003E-2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1.8658931367099299E-5</v>
      </c>
      <c r="F85" s="10">
        <v>1.6020610928535499E-5</v>
      </c>
      <c r="G85" s="10">
        <v>0</v>
      </c>
      <c r="H85" s="10">
        <v>0</v>
      </c>
      <c r="I85" s="10">
        <v>357.401665938902</v>
      </c>
      <c r="J85" s="10">
        <v>0.14157082448946301</v>
      </c>
      <c r="K85" s="10">
        <v>0</v>
      </c>
      <c r="L85" s="10">
        <v>0</v>
      </c>
      <c r="M85" s="10">
        <v>3.6938976063282801E-2</v>
      </c>
      <c r="N85" s="10">
        <v>1.89106365058507E-2</v>
      </c>
      <c r="O85" s="10">
        <v>0</v>
      </c>
      <c r="P85" s="10">
        <v>0</v>
      </c>
      <c r="Q85" s="10">
        <v>5.03481766918412E-3</v>
      </c>
      <c r="R85" s="10">
        <v>4.81492662117944E-4</v>
      </c>
      <c r="S85" s="10">
        <v>0</v>
      </c>
      <c r="T85" s="10">
        <v>0</v>
      </c>
      <c r="U85" s="10">
        <v>5.2519151358865201E-4</v>
      </c>
      <c r="V85" s="10">
        <v>1.2541887429051701E-5</v>
      </c>
      <c r="W85" s="10">
        <v>0</v>
      </c>
      <c r="X85" s="10">
        <v>0</v>
      </c>
      <c r="Y85" s="10">
        <v>5.5809679906815297E-5</v>
      </c>
      <c r="Z85" s="10">
        <v>9.4021622771833807E-6</v>
      </c>
      <c r="AA85" s="10">
        <v>0</v>
      </c>
      <c r="AB85" s="10">
        <v>0</v>
      </c>
      <c r="AC85" s="10">
        <v>1.6466365195810802E-5</v>
      </c>
      <c r="AD85" s="10">
        <v>9.7056441603626792E-6</v>
      </c>
      <c r="AE85" s="10">
        <v>0</v>
      </c>
      <c r="AF85" s="10">
        <v>0</v>
      </c>
      <c r="AG85" s="10">
        <v>4.3196137994527803E-5</v>
      </c>
      <c r="AH85" s="10">
        <v>9.7710168347475701E-6</v>
      </c>
      <c r="AI85" s="10">
        <v>0</v>
      </c>
      <c r="AJ85" s="10">
        <v>0</v>
      </c>
      <c r="AK85" s="10">
        <v>3.8983440026640897E-4</v>
      </c>
      <c r="AL85" s="10">
        <v>9.7358698383232001E-6</v>
      </c>
      <c r="AM85" s="10">
        <v>0</v>
      </c>
      <c r="AN85" s="10">
        <v>0</v>
      </c>
      <c r="AO85" s="10">
        <v>3.44782450702041E-3</v>
      </c>
      <c r="AP85" s="10">
        <v>9.7182888225688708E-6</v>
      </c>
      <c r="AQ85" s="10">
        <v>0</v>
      </c>
      <c r="AR85" s="10">
        <v>0</v>
      </c>
      <c r="AS85" s="10">
        <v>4.52696797915416E-6</v>
      </c>
      <c r="AT85" s="10">
        <v>4.1570659727198198E-6</v>
      </c>
      <c r="AU85" s="10">
        <v>0</v>
      </c>
      <c r="AV85" s="10">
        <v>0</v>
      </c>
      <c r="AW85" s="10">
        <v>95.862858043453599</v>
      </c>
      <c r="AX85" s="10">
        <v>4.2996767817310898E-2</v>
      </c>
      <c r="AY85" s="10">
        <v>0</v>
      </c>
      <c r="AZ85" s="10">
        <v>0</v>
      </c>
      <c r="BA85" s="10">
        <v>2.6978656650616498E-2</v>
      </c>
      <c r="BB85" s="10">
        <v>1.3813078319419801E-2</v>
      </c>
      <c r="BC85" s="10">
        <v>0</v>
      </c>
      <c r="BD85" s="10">
        <v>0</v>
      </c>
      <c r="BE85" s="10">
        <v>3.6799670648521299E-3</v>
      </c>
      <c r="BF85" s="10">
        <v>3.5482180007635598E-4</v>
      </c>
      <c r="BG85" s="10">
        <v>0</v>
      </c>
      <c r="BH85" s="10">
        <v>0</v>
      </c>
      <c r="BI85" s="10">
        <v>3.8671195023190898E-4</v>
      </c>
      <c r="BJ85" s="10">
        <v>1.01454150154642E-5</v>
      </c>
      <c r="BK85" s="10">
        <v>0</v>
      </c>
      <c r="BL85" s="10">
        <v>0</v>
      </c>
      <c r="BM85" s="10">
        <v>4.38622063126696E-5</v>
      </c>
      <c r="BN85" s="10">
        <v>6.6033600825417402E-6</v>
      </c>
      <c r="BO85" s="10">
        <v>0</v>
      </c>
      <c r="BP85" s="10">
        <v>0</v>
      </c>
      <c r="BQ85" s="10">
        <v>1.10558132208124E-5</v>
      </c>
      <c r="BR85" s="10">
        <v>6.5246500437091103E-6</v>
      </c>
      <c r="BS85" s="10">
        <v>0</v>
      </c>
      <c r="BT85" s="10">
        <v>0</v>
      </c>
      <c r="BU85" s="10">
        <v>1.5742400418366198E-5</v>
      </c>
      <c r="BV85" s="10">
        <v>6.4980663253152803E-6</v>
      </c>
      <c r="BW85" s="10">
        <v>0</v>
      </c>
      <c r="BX85" s="10">
        <v>0</v>
      </c>
      <c r="BY85" s="10">
        <v>9.9737278739190797E-5</v>
      </c>
      <c r="BZ85" s="10">
        <v>6.4908584902989797E-6</v>
      </c>
      <c r="CA85" s="10">
        <v>0</v>
      </c>
      <c r="CB85" s="10">
        <v>0</v>
      </c>
      <c r="CC85" s="10">
        <v>8.2917280767291995E-4</v>
      </c>
      <c r="CD85" s="10">
        <v>6.0557751975584397E-6</v>
      </c>
      <c r="CE85" s="10">
        <v>0</v>
      </c>
      <c r="CF85" s="10">
        <v>0</v>
      </c>
      <c r="CG85" s="10">
        <v>2.4552500000000001E-2</v>
      </c>
      <c r="CH85" s="10">
        <v>2.39113E-2</v>
      </c>
      <c r="CI85" s="10">
        <v>0</v>
      </c>
      <c r="CJ85" s="10">
        <v>0</v>
      </c>
      <c r="CK85" s="10">
        <v>5.4795799999999999E-2</v>
      </c>
      <c r="CL85" s="10">
        <v>5.5370799999999998E-2</v>
      </c>
      <c r="CM85" s="10">
        <v>0</v>
      </c>
      <c r="CN85" s="10">
        <v>0</v>
      </c>
      <c r="CO85" s="10">
        <v>8.9681999999999998E-2</v>
      </c>
      <c r="CP85" s="10">
        <v>7.0479399999999998E-2</v>
      </c>
      <c r="CQ85" s="10">
        <v>0</v>
      </c>
      <c r="CR85" s="10">
        <v>0</v>
      </c>
      <c r="CS85" s="10">
        <v>5.6052600000000001E-2</v>
      </c>
      <c r="CT85" s="10">
        <v>5.7370999999999998E-2</v>
      </c>
      <c r="CU85" s="10">
        <v>0</v>
      </c>
      <c r="CV85" s="10">
        <v>0</v>
      </c>
      <c r="CW85" s="10">
        <v>7.0426699999999995E-2</v>
      </c>
      <c r="CX85" s="10">
        <v>7.2664400000000004E-2</v>
      </c>
      <c r="CY85" s="10">
        <v>0</v>
      </c>
      <c r="CZ85" s="10">
        <v>0</v>
      </c>
      <c r="DA85" s="10">
        <v>5.3064600000000003E-2</v>
      </c>
      <c r="DB85" s="10">
        <v>5.23466E-2</v>
      </c>
      <c r="DC85" s="10">
        <v>0</v>
      </c>
      <c r="DD85" s="10">
        <v>0</v>
      </c>
      <c r="DE85" s="10">
        <v>5.8171800000000003E-2</v>
      </c>
      <c r="DF85" s="10">
        <v>5.77511E-2</v>
      </c>
      <c r="DG85" s="10">
        <v>0</v>
      </c>
      <c r="DH85" s="10">
        <v>0</v>
      </c>
      <c r="DI85" s="10">
        <v>5.80257E-2</v>
      </c>
      <c r="DJ85" s="10">
        <v>5.6292599999999998E-2</v>
      </c>
      <c r="DK85" s="10">
        <v>0</v>
      </c>
      <c r="DL85" s="10">
        <v>0</v>
      </c>
      <c r="DM85" s="10">
        <v>5.67625E-2</v>
      </c>
      <c r="DN85" s="10">
        <v>5.5244000000000001E-2</v>
      </c>
      <c r="DO85" s="10">
        <v>0</v>
      </c>
      <c r="DP85" s="10">
        <v>0</v>
      </c>
      <c r="DQ85" s="10">
        <v>5.6886199999999998E-2</v>
      </c>
      <c r="DR85" s="10">
        <v>5.5217099999999998E-2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4.1276786942034998E-4</v>
      </c>
      <c r="F86" s="10">
        <v>2.74622172582895E-4</v>
      </c>
      <c r="G86" s="10">
        <v>0</v>
      </c>
      <c r="H86" s="10">
        <v>0</v>
      </c>
      <c r="I86" s="10">
        <v>6447.8962620017101</v>
      </c>
      <c r="J86" s="10">
        <v>0.67790835205232702</v>
      </c>
      <c r="K86" s="10">
        <v>0</v>
      </c>
      <c r="L86" s="10">
        <v>0</v>
      </c>
      <c r="M86" s="10">
        <v>2.0807929772445301E-2</v>
      </c>
      <c r="N86" s="10">
        <v>3.1452321915015299E-3</v>
      </c>
      <c r="O86" s="10">
        <v>0</v>
      </c>
      <c r="P86" s="10">
        <v>0</v>
      </c>
      <c r="Q86" s="10">
        <v>2.4441678069706502E-3</v>
      </c>
      <c r="R86" s="10">
        <v>1.0741286327942101E-5</v>
      </c>
      <c r="S86" s="10">
        <v>0</v>
      </c>
      <c r="T86" s="10">
        <v>0</v>
      </c>
      <c r="U86" s="10">
        <v>2.4540290178265401E-4</v>
      </c>
      <c r="V86" s="10">
        <v>5.8755879273064701E-6</v>
      </c>
      <c r="W86" s="10">
        <v>0</v>
      </c>
      <c r="X86" s="10">
        <v>0</v>
      </c>
      <c r="Y86" s="10">
        <v>2.2351683583110601E-5</v>
      </c>
      <c r="Z86" s="10">
        <v>6.0039324587535299E-6</v>
      </c>
      <c r="AA86" s="10">
        <v>0</v>
      </c>
      <c r="AB86" s="10">
        <v>0</v>
      </c>
      <c r="AC86" s="10">
        <v>1.34836882352829E-5</v>
      </c>
      <c r="AD86" s="10">
        <v>6.2490006271786999E-6</v>
      </c>
      <c r="AE86" s="10">
        <v>0</v>
      </c>
      <c r="AF86" s="10">
        <v>0</v>
      </c>
      <c r="AG86" s="10">
        <v>8.1919133663177504E-5</v>
      </c>
      <c r="AH86" s="10">
        <v>6.3813591992811797E-6</v>
      </c>
      <c r="AI86" s="10">
        <v>0</v>
      </c>
      <c r="AJ86" s="10">
        <v>0</v>
      </c>
      <c r="AK86" s="10">
        <v>9.2355126980692202E-4</v>
      </c>
      <c r="AL86" s="10">
        <v>6.32448102066974E-6</v>
      </c>
      <c r="AM86" s="10">
        <v>0</v>
      </c>
      <c r="AN86" s="10">
        <v>0</v>
      </c>
      <c r="AO86" s="10">
        <v>9.7218187293037807E-3</v>
      </c>
      <c r="AP86" s="10">
        <v>5.9996885539703701E-6</v>
      </c>
      <c r="AQ86" s="10">
        <v>0</v>
      </c>
      <c r="AR86" s="10">
        <v>0</v>
      </c>
      <c r="AS86" s="10">
        <v>1.4763001723967599E-4</v>
      </c>
      <c r="AT86" s="10">
        <v>7.0203125249692594E-5</v>
      </c>
      <c r="AU86" s="10">
        <v>0</v>
      </c>
      <c r="AV86" s="10">
        <v>0</v>
      </c>
      <c r="AW86" s="10">
        <v>1420.05735384887</v>
      </c>
      <c r="AX86" s="10">
        <v>0.164618109248203</v>
      </c>
      <c r="AY86" s="10">
        <v>0</v>
      </c>
      <c r="AZ86" s="10">
        <v>0</v>
      </c>
      <c r="BA86" s="10">
        <v>1.51986170244962E-2</v>
      </c>
      <c r="BB86" s="10">
        <v>2.3000588406846502E-3</v>
      </c>
      <c r="BC86" s="10">
        <v>0</v>
      </c>
      <c r="BD86" s="10">
        <v>0</v>
      </c>
      <c r="BE86" s="10">
        <v>1.7880896649918E-3</v>
      </c>
      <c r="BF86" s="10">
        <v>8.2090207266982106E-6</v>
      </c>
      <c r="BG86" s="10">
        <v>0</v>
      </c>
      <c r="BH86" s="10">
        <v>0</v>
      </c>
      <c r="BI86" s="10">
        <v>1.8238342607716299E-4</v>
      </c>
      <c r="BJ86" s="10">
        <v>3.70210052847318E-6</v>
      </c>
      <c r="BK86" s="10">
        <v>0</v>
      </c>
      <c r="BL86" s="10">
        <v>0</v>
      </c>
      <c r="BM86" s="10">
        <v>1.8925407318006098E-5</v>
      </c>
      <c r="BN86" s="10">
        <v>3.7073973680467101E-6</v>
      </c>
      <c r="BO86" s="10">
        <v>0</v>
      </c>
      <c r="BP86" s="10">
        <v>0</v>
      </c>
      <c r="BQ86" s="10">
        <v>4.6379273874582402E-6</v>
      </c>
      <c r="BR86" s="10">
        <v>3.6912993117417301E-6</v>
      </c>
      <c r="BS86" s="10">
        <v>0</v>
      </c>
      <c r="BT86" s="10">
        <v>0</v>
      </c>
      <c r="BU86" s="10">
        <v>2.1145501169023601E-5</v>
      </c>
      <c r="BV86" s="10">
        <v>3.6720173655767701E-6</v>
      </c>
      <c r="BW86" s="10">
        <v>0</v>
      </c>
      <c r="BX86" s="10">
        <v>0</v>
      </c>
      <c r="BY86" s="10">
        <v>1.9085988300380599E-4</v>
      </c>
      <c r="BZ86" s="10">
        <v>3.62428845658015E-6</v>
      </c>
      <c r="CA86" s="10">
        <v>0</v>
      </c>
      <c r="CB86" s="10">
        <v>0</v>
      </c>
      <c r="CC86" s="10">
        <v>3.4649125276357698E-3</v>
      </c>
      <c r="CD86" s="10">
        <v>2.80100149415838E-6</v>
      </c>
      <c r="CE86" s="10">
        <v>0</v>
      </c>
      <c r="CF86" s="10">
        <v>0</v>
      </c>
      <c r="CG86" s="10">
        <v>4.4230600000000002E-2</v>
      </c>
      <c r="CH86" s="10">
        <v>4.3117200000000001E-2</v>
      </c>
      <c r="CI86" s="10">
        <v>0</v>
      </c>
      <c r="CJ86" s="10">
        <v>0</v>
      </c>
      <c r="CK86" s="10">
        <v>7.1366100000000002E-2</v>
      </c>
      <c r="CL86" s="10">
        <v>7.2273900000000002E-2</v>
      </c>
      <c r="CM86" s="10">
        <v>0</v>
      </c>
      <c r="CN86" s="10">
        <v>0</v>
      </c>
      <c r="CO86" s="10">
        <v>8.7890599999999999E-2</v>
      </c>
      <c r="CP86" s="10">
        <v>8.7911699999999995E-2</v>
      </c>
      <c r="CQ86" s="10">
        <v>0</v>
      </c>
      <c r="CR86" s="10">
        <v>0</v>
      </c>
      <c r="CS86" s="10">
        <v>8.5277599999999995E-2</v>
      </c>
      <c r="CT86" s="10">
        <v>8.3770800000000006E-2</v>
      </c>
      <c r="CU86" s="10">
        <v>0</v>
      </c>
      <c r="CV86" s="10">
        <v>0</v>
      </c>
      <c r="CW86" s="10">
        <v>8.6721000000000006E-2</v>
      </c>
      <c r="CX86" s="10">
        <v>8.5962899999999995E-2</v>
      </c>
      <c r="CY86" s="10">
        <v>0</v>
      </c>
      <c r="CZ86" s="10">
        <v>0</v>
      </c>
      <c r="DA86" s="10">
        <v>7.2936699999999993E-2</v>
      </c>
      <c r="DB86" s="10">
        <v>7.3496300000000001E-2</v>
      </c>
      <c r="DC86" s="10">
        <v>0</v>
      </c>
      <c r="DD86" s="10">
        <v>0</v>
      </c>
      <c r="DE86" s="10">
        <v>7.2833700000000001E-2</v>
      </c>
      <c r="DF86" s="10">
        <v>7.2267999999999999E-2</v>
      </c>
      <c r="DG86" s="10">
        <v>0</v>
      </c>
      <c r="DH86" s="10">
        <v>0</v>
      </c>
      <c r="DI86" s="10">
        <v>7.1106900000000001E-2</v>
      </c>
      <c r="DJ86" s="10">
        <v>7.1515700000000001E-2</v>
      </c>
      <c r="DK86" s="10">
        <v>0</v>
      </c>
      <c r="DL86" s="10">
        <v>0</v>
      </c>
      <c r="DM86" s="10">
        <v>7.1468400000000001E-2</v>
      </c>
      <c r="DN86" s="10">
        <v>6.9961599999999999E-2</v>
      </c>
      <c r="DO86" s="10">
        <v>0</v>
      </c>
      <c r="DP86" s="10">
        <v>0</v>
      </c>
      <c r="DQ86" s="10">
        <v>7.1313000000000001E-2</v>
      </c>
      <c r="DR86" s="10">
        <v>7.4149000000000007E-2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7.5437314808368705E-4</v>
      </c>
      <c r="F87" s="10">
        <v>2.0959590328857298E-3</v>
      </c>
      <c r="G87" s="10">
        <v>0</v>
      </c>
      <c r="H87" s="10">
        <v>0</v>
      </c>
      <c r="I87" s="10">
        <v>3815.3833633693898</v>
      </c>
      <c r="J87" s="10">
        <v>2.86270503944252</v>
      </c>
      <c r="K87" s="10">
        <v>0</v>
      </c>
      <c r="L87" s="10">
        <v>0</v>
      </c>
      <c r="M87" s="10">
        <v>1.12240053781534E-2</v>
      </c>
      <c r="N87" s="10">
        <v>2.77511189036517E-4</v>
      </c>
      <c r="O87" s="10">
        <v>0</v>
      </c>
      <c r="P87" s="10">
        <v>0</v>
      </c>
      <c r="Q87" s="10">
        <v>1.2162082821305399E-3</v>
      </c>
      <c r="R87" s="10">
        <v>5.4205829767006702E-6</v>
      </c>
      <c r="S87" s="10">
        <v>0</v>
      </c>
      <c r="T87" s="10">
        <v>0</v>
      </c>
      <c r="U87" s="10">
        <v>1.17807609058218E-4</v>
      </c>
      <c r="V87" s="10">
        <v>5.53112120238453E-6</v>
      </c>
      <c r="W87" s="10">
        <v>0</v>
      </c>
      <c r="X87" s="10">
        <v>0</v>
      </c>
      <c r="Y87" s="10">
        <v>1.23158097267151E-5</v>
      </c>
      <c r="Z87" s="10">
        <v>5.6123566096744096E-6</v>
      </c>
      <c r="AA87" s="10">
        <v>0</v>
      </c>
      <c r="AB87" s="10">
        <v>0</v>
      </c>
      <c r="AC87" s="10">
        <v>1.4610326616093499E-5</v>
      </c>
      <c r="AD87" s="10">
        <v>6.0084925621595201E-6</v>
      </c>
      <c r="AE87" s="10">
        <v>0</v>
      </c>
      <c r="AF87" s="10">
        <v>0</v>
      </c>
      <c r="AG87" s="10">
        <v>1.2310288730077399E-4</v>
      </c>
      <c r="AH87" s="10">
        <v>6.0640116998911304E-6</v>
      </c>
      <c r="AI87" s="10">
        <v>0</v>
      </c>
      <c r="AJ87" s="10">
        <v>0</v>
      </c>
      <c r="AK87" s="10">
        <v>1.07371984631754E-3</v>
      </c>
      <c r="AL87" s="10">
        <v>6.0380971049767098E-6</v>
      </c>
      <c r="AM87" s="10">
        <v>0</v>
      </c>
      <c r="AN87" s="10">
        <v>0</v>
      </c>
      <c r="AO87" s="10">
        <v>9.5816441753413494E-3</v>
      </c>
      <c r="AP87" s="10">
        <v>6.9189067275487997E-6</v>
      </c>
      <c r="AQ87" s="10">
        <v>0</v>
      </c>
      <c r="AR87" s="10">
        <v>0</v>
      </c>
      <c r="AS87" s="10">
        <v>1.89852288731251E-4</v>
      </c>
      <c r="AT87" s="10">
        <v>5.6276163143895695E-4</v>
      </c>
      <c r="AU87" s="10">
        <v>0</v>
      </c>
      <c r="AV87" s="10">
        <v>0</v>
      </c>
      <c r="AW87" s="10">
        <v>919.835206433189</v>
      </c>
      <c r="AX87" s="10">
        <v>0.68787475332314396</v>
      </c>
      <c r="AY87" s="10">
        <v>0</v>
      </c>
      <c r="AZ87" s="10">
        <v>0</v>
      </c>
      <c r="BA87" s="10">
        <v>8.1997526391196195E-3</v>
      </c>
      <c r="BB87" s="10">
        <v>2.0587444709101001E-4</v>
      </c>
      <c r="BC87" s="10">
        <v>0</v>
      </c>
      <c r="BD87" s="10">
        <v>0</v>
      </c>
      <c r="BE87" s="10">
        <v>8.9134708791279403E-4</v>
      </c>
      <c r="BF87" s="10">
        <v>3.7567187015634001E-6</v>
      </c>
      <c r="BG87" s="10">
        <v>0</v>
      </c>
      <c r="BH87" s="10">
        <v>0</v>
      </c>
      <c r="BI87" s="10">
        <v>8.9235413556435796E-5</v>
      </c>
      <c r="BJ87" s="10">
        <v>3.7742464946519499E-6</v>
      </c>
      <c r="BK87" s="10">
        <v>0</v>
      </c>
      <c r="BL87" s="10">
        <v>0</v>
      </c>
      <c r="BM87" s="10">
        <v>8.98614837161517E-6</v>
      </c>
      <c r="BN87" s="10">
        <v>3.7763278648996401E-6</v>
      </c>
      <c r="BO87" s="10">
        <v>0</v>
      </c>
      <c r="BP87" s="10">
        <v>0</v>
      </c>
      <c r="BQ87" s="10">
        <v>4.3090828392132601E-6</v>
      </c>
      <c r="BR87" s="10">
        <v>3.7724587126386798E-6</v>
      </c>
      <c r="BS87" s="10">
        <v>0</v>
      </c>
      <c r="BT87" s="10">
        <v>0</v>
      </c>
      <c r="BU87" s="10">
        <v>3.0612039123359599E-5</v>
      </c>
      <c r="BV87" s="10">
        <v>3.7427330521097198E-6</v>
      </c>
      <c r="BW87" s="10">
        <v>0</v>
      </c>
      <c r="BX87" s="10">
        <v>0</v>
      </c>
      <c r="BY87" s="10">
        <v>2.7692605748929001E-4</v>
      </c>
      <c r="BZ87" s="10">
        <v>3.4983481298474599E-6</v>
      </c>
      <c r="CA87" s="10">
        <v>0</v>
      </c>
      <c r="CB87" s="10">
        <v>0</v>
      </c>
      <c r="CC87" s="10">
        <v>2.4904515653128099E-3</v>
      </c>
      <c r="CD87" s="10">
        <v>2.1931991558893198E-6</v>
      </c>
      <c r="CE87" s="10">
        <v>0</v>
      </c>
      <c r="CF87" s="10">
        <v>0</v>
      </c>
      <c r="CG87" s="10">
        <v>7.4202599999999994E-2</v>
      </c>
      <c r="CH87" s="10">
        <v>7.6261599999999999E-2</v>
      </c>
      <c r="CI87" s="10">
        <v>0</v>
      </c>
      <c r="CJ87" s="10">
        <v>0</v>
      </c>
      <c r="CK87" s="10">
        <v>0.10496419999999999</v>
      </c>
      <c r="CL87" s="10">
        <v>0.1084379</v>
      </c>
      <c r="CM87" s="10">
        <v>0</v>
      </c>
      <c r="CN87" s="10">
        <v>0</v>
      </c>
      <c r="CO87" s="10">
        <v>0.1295057</v>
      </c>
      <c r="CP87" s="10">
        <v>0.12891469999999999</v>
      </c>
      <c r="CQ87" s="10">
        <v>0</v>
      </c>
      <c r="CR87" s="10">
        <v>0</v>
      </c>
      <c r="CS87" s="10">
        <v>0.10901810000000001</v>
      </c>
      <c r="CT87" s="10">
        <v>0.10529280000000001</v>
      </c>
      <c r="CU87" s="10">
        <v>0</v>
      </c>
      <c r="CV87" s="10">
        <v>0</v>
      </c>
      <c r="CW87" s="10">
        <v>0.1211351</v>
      </c>
      <c r="CX87" s="10">
        <v>0.14285870000000001</v>
      </c>
      <c r="CY87" s="10">
        <v>0</v>
      </c>
      <c r="CZ87" s="10">
        <v>0</v>
      </c>
      <c r="DA87" s="10">
        <v>0.1056209</v>
      </c>
      <c r="DB87" s="10">
        <v>0.1035696</v>
      </c>
      <c r="DC87" s="10">
        <v>0</v>
      </c>
      <c r="DD87" s="10">
        <v>0</v>
      </c>
      <c r="DE87" s="10">
        <v>0.1060622</v>
      </c>
      <c r="DF87" s="10">
        <v>0.1039891</v>
      </c>
      <c r="DG87" s="10">
        <v>0</v>
      </c>
      <c r="DH87" s="10">
        <v>0</v>
      </c>
      <c r="DI87" s="10">
        <v>0.1150422</v>
      </c>
      <c r="DJ87" s="10">
        <v>0.11716550000000001</v>
      </c>
      <c r="DK87" s="10">
        <v>0</v>
      </c>
      <c r="DL87" s="10">
        <v>0</v>
      </c>
      <c r="DM87" s="10">
        <v>0.1133031</v>
      </c>
      <c r="DN87" s="10">
        <v>0.1064963</v>
      </c>
      <c r="DO87" s="10">
        <v>0</v>
      </c>
      <c r="DP87" s="10">
        <v>0</v>
      </c>
      <c r="DQ87" s="10">
        <v>0.1087877</v>
      </c>
      <c r="DR87" s="10">
        <v>0.10642409999999999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1.4617964625358601E-3</v>
      </c>
      <c r="F88" s="10">
        <v>2.2823323379270701E-2</v>
      </c>
      <c r="G88" s="10">
        <v>0</v>
      </c>
      <c r="H88" s="10">
        <v>0</v>
      </c>
      <c r="I88" s="10">
        <v>23716.125907391299</v>
      </c>
      <c r="J88" s="10">
        <v>36.658132436335997</v>
      </c>
      <c r="K88" s="10">
        <v>0</v>
      </c>
      <c r="L88" s="10">
        <v>0</v>
      </c>
      <c r="M88" s="10">
        <v>5.8564749427887398E-3</v>
      </c>
      <c r="N88" s="10">
        <v>1.1736967141962E-5</v>
      </c>
      <c r="O88" s="10">
        <v>0</v>
      </c>
      <c r="P88" s="10">
        <v>0</v>
      </c>
      <c r="Q88" s="10">
        <v>6.0613666846620596E-4</v>
      </c>
      <c r="R88" s="10">
        <v>5.9565894887647596E-6</v>
      </c>
      <c r="S88" s="10">
        <v>0</v>
      </c>
      <c r="T88" s="10">
        <v>0</v>
      </c>
      <c r="U88" s="10">
        <v>5.5644479289185303E-5</v>
      </c>
      <c r="V88" s="10">
        <v>5.9615675653823496E-6</v>
      </c>
      <c r="W88" s="10">
        <v>0</v>
      </c>
      <c r="X88" s="10">
        <v>0</v>
      </c>
      <c r="Y88" s="10">
        <v>9.5072900876402906E-6</v>
      </c>
      <c r="Z88" s="10">
        <v>6.0413635836198401E-6</v>
      </c>
      <c r="AA88" s="10">
        <v>0</v>
      </c>
      <c r="AB88" s="10">
        <v>0</v>
      </c>
      <c r="AC88" s="10">
        <v>2.1859013941139E-5</v>
      </c>
      <c r="AD88" s="10">
        <v>6.4338558729559702E-6</v>
      </c>
      <c r="AE88" s="10">
        <v>0</v>
      </c>
      <c r="AF88" s="10">
        <v>0</v>
      </c>
      <c r="AG88" s="10">
        <v>1.85107928700745E-4</v>
      </c>
      <c r="AH88" s="10">
        <v>6.47594578140343E-6</v>
      </c>
      <c r="AI88" s="10">
        <v>0</v>
      </c>
      <c r="AJ88" s="10">
        <v>0</v>
      </c>
      <c r="AK88" s="10">
        <v>2.0634791289921902E-3</v>
      </c>
      <c r="AL88" s="10">
        <v>6.65265535815252E-6</v>
      </c>
      <c r="AM88" s="10">
        <v>0</v>
      </c>
      <c r="AN88" s="10">
        <v>0</v>
      </c>
      <c r="AO88" s="10">
        <v>1.7901337123476E-2</v>
      </c>
      <c r="AP88" s="10">
        <v>7.8416997020269702E-6</v>
      </c>
      <c r="AQ88" s="10">
        <v>0</v>
      </c>
      <c r="AR88" s="10">
        <v>0</v>
      </c>
      <c r="AS88" s="10">
        <v>3.56580723065357E-4</v>
      </c>
      <c r="AT88" s="10">
        <v>8.4661231937493801E-3</v>
      </c>
      <c r="AU88" s="10">
        <v>0</v>
      </c>
      <c r="AV88" s="10">
        <v>0</v>
      </c>
      <c r="AW88" s="10">
        <v>5713.6832232295301</v>
      </c>
      <c r="AX88" s="10">
        <v>9.3710639592003808</v>
      </c>
      <c r="AY88" s="10">
        <v>0</v>
      </c>
      <c r="AZ88" s="10">
        <v>0</v>
      </c>
      <c r="BA88" s="10">
        <v>4.2799999147646404E-3</v>
      </c>
      <c r="BB88" s="10">
        <v>9.2979351655143293E-6</v>
      </c>
      <c r="BC88" s="10">
        <v>0</v>
      </c>
      <c r="BD88" s="10">
        <v>0</v>
      </c>
      <c r="BE88" s="10">
        <v>4.45835402229591E-4</v>
      </c>
      <c r="BF88" s="10">
        <v>3.8563825082414202E-6</v>
      </c>
      <c r="BG88" s="10">
        <v>0</v>
      </c>
      <c r="BH88" s="10">
        <v>0</v>
      </c>
      <c r="BI88" s="10">
        <v>4.3877078447984003E-5</v>
      </c>
      <c r="BJ88" s="10">
        <v>3.8569723606656597E-6</v>
      </c>
      <c r="BK88" s="10">
        <v>0</v>
      </c>
      <c r="BL88" s="10">
        <v>0</v>
      </c>
      <c r="BM88" s="10">
        <v>5.2500131494392898E-6</v>
      </c>
      <c r="BN88" s="10">
        <v>3.8571581801791801E-6</v>
      </c>
      <c r="BO88" s="10">
        <v>0</v>
      </c>
      <c r="BP88" s="10">
        <v>0</v>
      </c>
      <c r="BQ88" s="10">
        <v>5.88176177197908E-6</v>
      </c>
      <c r="BR88" s="10">
        <v>3.8529111511185604E-6</v>
      </c>
      <c r="BS88" s="10">
        <v>0</v>
      </c>
      <c r="BT88" s="10">
        <v>0</v>
      </c>
      <c r="BU88" s="10">
        <v>4.5599239942200902E-5</v>
      </c>
      <c r="BV88" s="10">
        <v>3.7882921818480999E-6</v>
      </c>
      <c r="BW88" s="10">
        <v>0</v>
      </c>
      <c r="BX88" s="10">
        <v>0</v>
      </c>
      <c r="BY88" s="10">
        <v>4.9158270675013602E-4</v>
      </c>
      <c r="BZ88" s="10">
        <v>3.3268702049895498E-6</v>
      </c>
      <c r="CA88" s="10">
        <v>0</v>
      </c>
      <c r="CB88" s="10">
        <v>0</v>
      </c>
      <c r="CC88" s="10">
        <v>4.01787092005647E-3</v>
      </c>
      <c r="CD88" s="10">
        <v>1.8791671419001401E-6</v>
      </c>
      <c r="CE88" s="10">
        <v>0</v>
      </c>
      <c r="CF88" s="10">
        <v>0</v>
      </c>
      <c r="CG88" s="10">
        <v>0.14335120000000001</v>
      </c>
      <c r="CH88" s="10">
        <v>0.1464946</v>
      </c>
      <c r="CI88" s="10">
        <v>0</v>
      </c>
      <c r="CJ88" s="10">
        <v>0</v>
      </c>
      <c r="CK88" s="10">
        <v>0.1853069</v>
      </c>
      <c r="CL88" s="10">
        <v>0.1731432</v>
      </c>
      <c r="CM88" s="10">
        <v>0</v>
      </c>
      <c r="CN88" s="10">
        <v>0</v>
      </c>
      <c r="CO88" s="10">
        <v>0.21268899999999999</v>
      </c>
      <c r="CP88" s="10">
        <v>0.20696719999999999</v>
      </c>
      <c r="CQ88" s="10">
        <v>0</v>
      </c>
      <c r="CR88" s="10">
        <v>0</v>
      </c>
      <c r="CS88" s="10">
        <v>0.16424759999999999</v>
      </c>
      <c r="CT88" s="10">
        <v>0.1618484</v>
      </c>
      <c r="CU88" s="10">
        <v>0</v>
      </c>
      <c r="CV88" s="10">
        <v>0</v>
      </c>
      <c r="CW88" s="10">
        <v>0.18630269999999999</v>
      </c>
      <c r="CX88" s="10">
        <v>0.1929604</v>
      </c>
      <c r="CY88" s="10">
        <v>0</v>
      </c>
      <c r="CZ88" s="10">
        <v>0</v>
      </c>
      <c r="DA88" s="10">
        <v>0.1731201</v>
      </c>
      <c r="DB88" s="10">
        <v>0.20239850000000001</v>
      </c>
      <c r="DC88" s="10">
        <v>0</v>
      </c>
      <c r="DD88" s="10">
        <v>0</v>
      </c>
      <c r="DE88" s="10">
        <v>0.1633744</v>
      </c>
      <c r="DF88" s="10">
        <v>0.16715450000000001</v>
      </c>
      <c r="DG88" s="10">
        <v>0</v>
      </c>
      <c r="DH88" s="10">
        <v>0</v>
      </c>
      <c r="DI88" s="10">
        <v>0.18037619999999999</v>
      </c>
      <c r="DJ88" s="10">
        <v>0.1712333</v>
      </c>
      <c r="DK88" s="10">
        <v>0</v>
      </c>
      <c r="DL88" s="10">
        <v>0</v>
      </c>
      <c r="DM88" s="10">
        <v>0.1686243</v>
      </c>
      <c r="DN88" s="10">
        <v>0.1652122</v>
      </c>
      <c r="DO88" s="10">
        <v>0</v>
      </c>
      <c r="DP88" s="10">
        <v>0</v>
      </c>
      <c r="DQ88" s="10">
        <v>0.18268709999999999</v>
      </c>
      <c r="DR88" s="10">
        <v>0.18751570000000001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6.1699270736426104E-4</v>
      </c>
      <c r="F89" s="10">
        <v>3.8148881576489699E-2</v>
      </c>
      <c r="G89" s="10">
        <v>0</v>
      </c>
      <c r="H89" s="10">
        <v>0</v>
      </c>
      <c r="I89" s="10">
        <v>24414.711575926201</v>
      </c>
      <c r="J89" s="10">
        <v>642.90674502472405</v>
      </c>
      <c r="K89" s="10">
        <v>0</v>
      </c>
      <c r="L89" s="10">
        <v>0</v>
      </c>
      <c r="M89" s="10">
        <v>2.9933946700140299E-3</v>
      </c>
      <c r="N89" s="10">
        <v>5.7439518739155204E-6</v>
      </c>
      <c r="O89" s="10">
        <v>0</v>
      </c>
      <c r="P89" s="10">
        <v>0</v>
      </c>
      <c r="Q89" s="10">
        <v>3.0051352291593497E-4</v>
      </c>
      <c r="R89" s="10">
        <v>6.0662013141588E-6</v>
      </c>
      <c r="S89" s="10">
        <v>0</v>
      </c>
      <c r="T89" s="10">
        <v>0</v>
      </c>
      <c r="U89" s="10">
        <v>2.5284403818659501E-5</v>
      </c>
      <c r="V89" s="10">
        <v>6.0688719671908603E-6</v>
      </c>
      <c r="W89" s="10">
        <v>0</v>
      </c>
      <c r="X89" s="10">
        <v>0</v>
      </c>
      <c r="Y89" s="10">
        <v>9.3205344455782307E-6</v>
      </c>
      <c r="Z89" s="10">
        <v>6.15123881431146E-6</v>
      </c>
      <c r="AA89" s="10">
        <v>0</v>
      </c>
      <c r="AB89" s="10">
        <v>0</v>
      </c>
      <c r="AC89" s="10">
        <v>4.0093997085932602E-5</v>
      </c>
      <c r="AD89" s="10">
        <v>6.5662663644161503E-6</v>
      </c>
      <c r="AE89" s="10">
        <v>0</v>
      </c>
      <c r="AF89" s="10">
        <v>0</v>
      </c>
      <c r="AG89" s="10">
        <v>4.0550554695073499E-4</v>
      </c>
      <c r="AH89" s="10">
        <v>6.6022032996215802E-6</v>
      </c>
      <c r="AI89" s="10">
        <v>0</v>
      </c>
      <c r="AJ89" s="10">
        <v>0</v>
      </c>
      <c r="AK89" s="10">
        <v>3.64870421617525E-3</v>
      </c>
      <c r="AL89" s="10">
        <v>1.0604474319109201E-5</v>
      </c>
      <c r="AM89" s="10">
        <v>0</v>
      </c>
      <c r="AN89" s="10">
        <v>0</v>
      </c>
      <c r="AO89" s="10">
        <v>4.19546487682965E-2</v>
      </c>
      <c r="AP89" s="10">
        <v>8.9646566294732094E-6</v>
      </c>
      <c r="AQ89" s="10">
        <v>0</v>
      </c>
      <c r="AR89" s="10">
        <v>0</v>
      </c>
      <c r="AS89" s="10">
        <v>1.4319044469243201E-4</v>
      </c>
      <c r="AT89" s="10">
        <v>9.4312180577667704E-3</v>
      </c>
      <c r="AU89" s="10">
        <v>0</v>
      </c>
      <c r="AV89" s="10">
        <v>0</v>
      </c>
      <c r="AW89" s="10">
        <v>4974.2838655654105</v>
      </c>
      <c r="AX89" s="10">
        <v>149.44146928229199</v>
      </c>
      <c r="AY89" s="10">
        <v>0</v>
      </c>
      <c r="AZ89" s="10">
        <v>0</v>
      </c>
      <c r="BA89" s="10">
        <v>2.1891753778566399E-3</v>
      </c>
      <c r="BB89" s="10">
        <v>3.8124586173240998E-6</v>
      </c>
      <c r="BC89" s="10">
        <v>0</v>
      </c>
      <c r="BD89" s="10">
        <v>0</v>
      </c>
      <c r="BE89" s="10">
        <v>2.2265306536757199E-4</v>
      </c>
      <c r="BF89" s="10">
        <v>3.8813059445987997E-6</v>
      </c>
      <c r="BG89" s="10">
        <v>0</v>
      </c>
      <c r="BH89" s="10">
        <v>0</v>
      </c>
      <c r="BI89" s="10">
        <v>2.1557657262272701E-5</v>
      </c>
      <c r="BJ89" s="10">
        <v>3.8812375837314399E-6</v>
      </c>
      <c r="BK89" s="10">
        <v>0</v>
      </c>
      <c r="BL89" s="10">
        <v>0</v>
      </c>
      <c r="BM89" s="10">
        <v>4.1062020054542097E-6</v>
      </c>
      <c r="BN89" s="10">
        <v>3.8802978779244396E-6</v>
      </c>
      <c r="BO89" s="10">
        <v>0</v>
      </c>
      <c r="BP89" s="10">
        <v>0</v>
      </c>
      <c r="BQ89" s="10">
        <v>9.6824150610964103E-6</v>
      </c>
      <c r="BR89" s="10">
        <v>3.86902547418721E-6</v>
      </c>
      <c r="BS89" s="10">
        <v>0</v>
      </c>
      <c r="BT89" s="10">
        <v>0</v>
      </c>
      <c r="BU89" s="10">
        <v>8.8383500837686804E-5</v>
      </c>
      <c r="BV89" s="10">
        <v>3.73643682465708E-6</v>
      </c>
      <c r="BW89" s="10">
        <v>0</v>
      </c>
      <c r="BX89" s="10">
        <v>0</v>
      </c>
      <c r="BY89" s="10">
        <v>9.5739128515111901E-4</v>
      </c>
      <c r="BZ89" s="10">
        <v>3.1806540829407101E-6</v>
      </c>
      <c r="CA89" s="10">
        <v>0</v>
      </c>
      <c r="CB89" s="10">
        <v>0</v>
      </c>
      <c r="CC89" s="10">
        <v>1.18495596841328E-2</v>
      </c>
      <c r="CD89" s="10">
        <v>2.2362037855007002E-6</v>
      </c>
      <c r="CE89" s="10">
        <v>0</v>
      </c>
      <c r="CF89" s="10">
        <v>0</v>
      </c>
      <c r="CG89" s="10">
        <v>0.25514609999999999</v>
      </c>
      <c r="CH89" s="10">
        <v>0.27193070000000003</v>
      </c>
      <c r="CI89" s="10">
        <v>0</v>
      </c>
      <c r="CJ89" s="10">
        <v>0</v>
      </c>
      <c r="CK89" s="10">
        <v>0.31538349999999998</v>
      </c>
      <c r="CL89" s="10">
        <v>0.31464490000000001</v>
      </c>
      <c r="CM89" s="10">
        <v>0</v>
      </c>
      <c r="CN89" s="10">
        <v>0</v>
      </c>
      <c r="CO89" s="10">
        <v>0.42169180000000001</v>
      </c>
      <c r="CP89" s="10">
        <v>0.3750906</v>
      </c>
      <c r="CQ89" s="10">
        <v>0</v>
      </c>
      <c r="CR89" s="10">
        <v>0</v>
      </c>
      <c r="CS89" s="10">
        <v>0.33285300000000001</v>
      </c>
      <c r="CT89" s="10">
        <v>0.32435720000000001</v>
      </c>
      <c r="CU89" s="10">
        <v>0</v>
      </c>
      <c r="CV89" s="10">
        <v>0</v>
      </c>
      <c r="CW89" s="10">
        <v>0.35909059999999998</v>
      </c>
      <c r="CX89" s="10">
        <v>0.33807090000000001</v>
      </c>
      <c r="CY89" s="10">
        <v>0</v>
      </c>
      <c r="CZ89" s="10">
        <v>0</v>
      </c>
      <c r="DA89" s="10">
        <v>0.34079120000000002</v>
      </c>
      <c r="DB89" s="10">
        <v>0.32099650000000002</v>
      </c>
      <c r="DC89" s="10">
        <v>0</v>
      </c>
      <c r="DD89" s="10">
        <v>0</v>
      </c>
      <c r="DE89" s="10">
        <v>0.31188729999999998</v>
      </c>
      <c r="DF89" s="10">
        <v>0.3161602</v>
      </c>
      <c r="DG89" s="10">
        <v>0</v>
      </c>
      <c r="DH89" s="10">
        <v>0</v>
      </c>
      <c r="DI89" s="10">
        <v>0.3291326</v>
      </c>
      <c r="DJ89" s="10">
        <v>0.36918260000000003</v>
      </c>
      <c r="DK89" s="10">
        <v>0</v>
      </c>
      <c r="DL89" s="10">
        <v>0</v>
      </c>
      <c r="DM89" s="10">
        <v>0.33937509999999999</v>
      </c>
      <c r="DN89" s="10">
        <v>0.32402160000000002</v>
      </c>
      <c r="DO89" s="10">
        <v>0</v>
      </c>
      <c r="DP89" s="10">
        <v>0</v>
      </c>
      <c r="DQ89" s="10">
        <v>0.32643640000000002</v>
      </c>
      <c r="DR89" s="10">
        <v>0.30656240000000001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5.15793566592038E-4</v>
      </c>
      <c r="F90" s="10">
        <v>0.75762661278713495</v>
      </c>
      <c r="G90" s="10">
        <v>0</v>
      </c>
      <c r="H90" s="10">
        <v>0</v>
      </c>
      <c r="I90" s="10">
        <v>43223.966523150797</v>
      </c>
      <c r="J90" s="10">
        <v>13038.743220263101</v>
      </c>
      <c r="K90" s="10">
        <v>0</v>
      </c>
      <c r="L90" s="10">
        <v>0</v>
      </c>
      <c r="M90" s="10">
        <v>1.51157948198488E-3</v>
      </c>
      <c r="N90" s="10">
        <v>6.0880687005049296E-6</v>
      </c>
      <c r="O90" s="10">
        <v>0</v>
      </c>
      <c r="P90" s="10">
        <v>0</v>
      </c>
      <c r="Q90" s="10">
        <v>1.47425086424846E-4</v>
      </c>
      <c r="R90" s="10">
        <v>6.0933665566587098E-6</v>
      </c>
      <c r="S90" s="10">
        <v>0</v>
      </c>
      <c r="T90" s="10">
        <v>0</v>
      </c>
      <c r="U90" s="10">
        <v>1.35902409965638E-5</v>
      </c>
      <c r="V90" s="10">
        <v>6.0964342609715103E-6</v>
      </c>
      <c r="W90" s="10">
        <v>0</v>
      </c>
      <c r="X90" s="10">
        <v>0</v>
      </c>
      <c r="Y90" s="10">
        <v>1.2238935596542401E-5</v>
      </c>
      <c r="Z90" s="10">
        <v>6.1797261849960697E-6</v>
      </c>
      <c r="AA90" s="10">
        <v>0</v>
      </c>
      <c r="AB90" s="10">
        <v>0</v>
      </c>
      <c r="AC90" s="10">
        <v>7.4567349656717906E-5</v>
      </c>
      <c r="AD90" s="10">
        <v>6.57195059261539E-6</v>
      </c>
      <c r="AE90" s="10">
        <v>0</v>
      </c>
      <c r="AF90" s="10">
        <v>0</v>
      </c>
      <c r="AG90" s="10">
        <v>6.5690371775417599E-4</v>
      </c>
      <c r="AH90" s="10">
        <v>7.7567038943016104E-6</v>
      </c>
      <c r="AI90" s="10">
        <v>0</v>
      </c>
      <c r="AJ90" s="10">
        <v>0</v>
      </c>
      <c r="AK90" s="10">
        <v>5.2893754909746401E-3</v>
      </c>
      <c r="AL90" s="10">
        <v>2.0896029973016502E-5</v>
      </c>
      <c r="AM90" s="10">
        <v>0</v>
      </c>
      <c r="AN90" s="10">
        <v>0</v>
      </c>
      <c r="AO90" s="10">
        <v>5.9928868460701799E-2</v>
      </c>
      <c r="AP90" s="10">
        <v>9.3013768420746601E-6</v>
      </c>
      <c r="AQ90" s="10">
        <v>0</v>
      </c>
      <c r="AR90" s="10">
        <v>0</v>
      </c>
      <c r="AS90" s="10">
        <v>1.63102225177895E-4</v>
      </c>
      <c r="AT90" s="10">
        <v>0.199151230902059</v>
      </c>
      <c r="AU90" s="10">
        <v>0</v>
      </c>
      <c r="AV90" s="10">
        <v>0</v>
      </c>
      <c r="AW90" s="10">
        <v>9349.2256963061609</v>
      </c>
      <c r="AX90" s="10">
        <v>3190.36216735581</v>
      </c>
      <c r="AY90" s="10">
        <v>0</v>
      </c>
      <c r="AZ90" s="10">
        <v>0</v>
      </c>
      <c r="BA90" s="10">
        <v>1.1070500731328601E-3</v>
      </c>
      <c r="BB90" s="10">
        <v>3.8866751063456899E-6</v>
      </c>
      <c r="BC90" s="10">
        <v>0</v>
      </c>
      <c r="BD90" s="10">
        <v>0</v>
      </c>
      <c r="BE90" s="10">
        <v>1.1086774633802299E-4</v>
      </c>
      <c r="BF90" s="10">
        <v>3.8876695149993797E-6</v>
      </c>
      <c r="BG90" s="10">
        <v>0</v>
      </c>
      <c r="BH90" s="10">
        <v>0</v>
      </c>
      <c r="BI90" s="10">
        <v>1.06979546465168E-5</v>
      </c>
      <c r="BJ90" s="10">
        <v>3.8873718651364097E-6</v>
      </c>
      <c r="BK90" s="10">
        <v>0</v>
      </c>
      <c r="BL90" s="10">
        <v>0</v>
      </c>
      <c r="BM90" s="10">
        <v>4.3292630859725904E-6</v>
      </c>
      <c r="BN90" s="10">
        <v>3.8847621841091102E-6</v>
      </c>
      <c r="BO90" s="10">
        <v>0</v>
      </c>
      <c r="BP90" s="10">
        <v>0</v>
      </c>
      <c r="BQ90" s="10">
        <v>1.5059534778392601E-5</v>
      </c>
      <c r="BR90" s="10">
        <v>3.8593771331662503E-6</v>
      </c>
      <c r="BS90" s="10">
        <v>0</v>
      </c>
      <c r="BT90" s="10">
        <v>0</v>
      </c>
      <c r="BU90" s="10">
        <v>1.7165924986565801E-4</v>
      </c>
      <c r="BV90" s="10">
        <v>3.6350443705882099E-6</v>
      </c>
      <c r="BW90" s="10">
        <v>0</v>
      </c>
      <c r="BX90" s="10">
        <v>0</v>
      </c>
      <c r="BY90" s="10">
        <v>1.2282335562821499E-3</v>
      </c>
      <c r="BZ90" s="10">
        <v>5.5432104161131198E-6</v>
      </c>
      <c r="CA90" s="10">
        <v>0</v>
      </c>
      <c r="CB90" s="10">
        <v>0</v>
      </c>
      <c r="CC90" s="10">
        <v>1.2673915731921699E-2</v>
      </c>
      <c r="CD90" s="10">
        <v>2.4918191199517101E-6</v>
      </c>
      <c r="CE90" s="10">
        <v>0</v>
      </c>
      <c r="CF90" s="10">
        <v>0</v>
      </c>
      <c r="CG90" s="10">
        <v>0.51841300000000001</v>
      </c>
      <c r="CH90" s="10">
        <v>0.61819999999999997</v>
      </c>
      <c r="CI90" s="10">
        <v>0</v>
      </c>
      <c r="CJ90" s="10">
        <v>0</v>
      </c>
      <c r="CK90" s="10">
        <v>1.2581983999999999</v>
      </c>
      <c r="CL90" s="10">
        <v>1.4660234999999999</v>
      </c>
      <c r="CM90" s="10">
        <v>0</v>
      </c>
      <c r="CN90" s="10">
        <v>0</v>
      </c>
      <c r="CO90" s="10">
        <v>1.3060115000000001</v>
      </c>
      <c r="CP90" s="10">
        <v>1.4380523999999999</v>
      </c>
      <c r="CQ90" s="10">
        <v>0</v>
      </c>
      <c r="CR90" s="10">
        <v>0</v>
      </c>
      <c r="CS90" s="10">
        <v>1.2098641000000001</v>
      </c>
      <c r="CT90" s="10">
        <v>1.4475937000000001</v>
      </c>
      <c r="CU90" s="10">
        <v>0</v>
      </c>
      <c r="CV90" s="10">
        <v>0</v>
      </c>
      <c r="CW90" s="10">
        <v>1.3461548000000001</v>
      </c>
      <c r="CX90" s="10">
        <v>1.3450359000000001</v>
      </c>
      <c r="CY90" s="10">
        <v>0</v>
      </c>
      <c r="CZ90" s="10">
        <v>0</v>
      </c>
      <c r="DA90" s="10">
        <v>1.2173514999999999</v>
      </c>
      <c r="DB90" s="10">
        <v>1.3780384999999999</v>
      </c>
      <c r="DC90" s="10">
        <v>0</v>
      </c>
      <c r="DD90" s="10">
        <v>0</v>
      </c>
      <c r="DE90" s="10">
        <v>1.2275582</v>
      </c>
      <c r="DF90" s="10">
        <v>1.433073</v>
      </c>
      <c r="DG90" s="10">
        <v>0</v>
      </c>
      <c r="DH90" s="10">
        <v>0</v>
      </c>
      <c r="DI90" s="10">
        <v>1.44353</v>
      </c>
      <c r="DJ90" s="10">
        <v>1.7426436000000001</v>
      </c>
      <c r="DK90" s="10">
        <v>0</v>
      </c>
      <c r="DL90" s="10">
        <v>0</v>
      </c>
      <c r="DM90" s="10">
        <v>1.237538</v>
      </c>
      <c r="DN90" s="10">
        <v>1.3047865999999999</v>
      </c>
      <c r="DO90" s="10">
        <v>0</v>
      </c>
      <c r="DP90" s="10">
        <v>0</v>
      </c>
      <c r="DQ90" s="10">
        <v>1.3494218</v>
      </c>
      <c r="DR90" s="10">
        <v>1.4272396999999999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4.7211381606757597E-3</v>
      </c>
      <c r="F91" s="10">
        <v>192.40927261032601</v>
      </c>
      <c r="G91" s="10">
        <v>0</v>
      </c>
      <c r="H91" s="10">
        <v>0</v>
      </c>
      <c r="I91" s="10">
        <v>91622.761334857103</v>
      </c>
      <c r="J91" s="10">
        <v>1457814.2047496201</v>
      </c>
      <c r="K91" s="10">
        <v>0</v>
      </c>
      <c r="L91" s="10">
        <v>0</v>
      </c>
      <c r="M91" s="10">
        <v>7.5734154108886298E-4</v>
      </c>
      <c r="N91" s="10">
        <v>6.09891341940561E-6</v>
      </c>
      <c r="O91" s="10">
        <v>0</v>
      </c>
      <c r="P91" s="10">
        <v>0</v>
      </c>
      <c r="Q91" s="10">
        <v>7.0786507421871701E-5</v>
      </c>
      <c r="R91" s="10">
        <v>6.1003835214457103E-6</v>
      </c>
      <c r="S91" s="10">
        <v>0</v>
      </c>
      <c r="T91" s="10">
        <v>0</v>
      </c>
      <c r="U91" s="10">
        <v>9.4024180725682493E-6</v>
      </c>
      <c r="V91" s="10">
        <v>6.1020888093565898E-6</v>
      </c>
      <c r="W91" s="10">
        <v>0</v>
      </c>
      <c r="X91" s="10">
        <v>0</v>
      </c>
      <c r="Y91" s="10">
        <v>1.9799881556536999E-5</v>
      </c>
      <c r="Z91" s="10">
        <v>6.1965499043026301E-6</v>
      </c>
      <c r="AA91" s="10">
        <v>0</v>
      </c>
      <c r="AB91" s="10">
        <v>0</v>
      </c>
      <c r="AC91" s="10">
        <v>1.72300395206548E-4</v>
      </c>
      <c r="AD91" s="10">
        <v>6.6451087548102797E-6</v>
      </c>
      <c r="AE91" s="10">
        <v>0</v>
      </c>
      <c r="AF91" s="10">
        <v>0</v>
      </c>
      <c r="AG91" s="10">
        <v>1.5991336622391799E-3</v>
      </c>
      <c r="AH91" s="10">
        <v>9.1318932504691492E-6</v>
      </c>
      <c r="AI91" s="10">
        <v>0</v>
      </c>
      <c r="AJ91" s="10">
        <v>0</v>
      </c>
      <c r="AK91" s="10">
        <v>1.31346529815346E-2</v>
      </c>
      <c r="AL91" s="10">
        <v>2.4486961422098799E-5</v>
      </c>
      <c r="AM91" s="10">
        <v>0</v>
      </c>
      <c r="AN91" s="10">
        <v>0</v>
      </c>
      <c r="AO91" s="10">
        <v>0.15332156210206499</v>
      </c>
      <c r="AP91" s="10">
        <v>9.3716082645300992E-6</v>
      </c>
      <c r="AQ91" s="10">
        <v>0</v>
      </c>
      <c r="AR91" s="10">
        <v>0</v>
      </c>
      <c r="AS91" s="10">
        <v>1.2002795367898899E-3</v>
      </c>
      <c r="AT91" s="10">
        <v>58.546358198651802</v>
      </c>
      <c r="AU91" s="10">
        <v>0</v>
      </c>
      <c r="AV91" s="10">
        <v>0</v>
      </c>
      <c r="AW91" s="10">
        <v>23198.5425856039</v>
      </c>
      <c r="AX91" s="10">
        <v>332133.94827612198</v>
      </c>
      <c r="AY91" s="10">
        <v>0</v>
      </c>
      <c r="AZ91" s="10">
        <v>0</v>
      </c>
      <c r="BA91" s="10">
        <v>5.5625546642122995E-4</v>
      </c>
      <c r="BB91" s="10">
        <v>3.8892563361963704E-6</v>
      </c>
      <c r="BC91" s="10">
        <v>0</v>
      </c>
      <c r="BD91" s="10">
        <v>0</v>
      </c>
      <c r="BE91" s="10">
        <v>5.4925060514712999E-5</v>
      </c>
      <c r="BF91" s="10">
        <v>3.8892367333455997E-6</v>
      </c>
      <c r="BG91" s="10">
        <v>0</v>
      </c>
      <c r="BH91" s="10">
        <v>0</v>
      </c>
      <c r="BI91" s="10">
        <v>5.4643201313680898E-6</v>
      </c>
      <c r="BJ91" s="10">
        <v>3.8886078939509098E-6</v>
      </c>
      <c r="BK91" s="10">
        <v>0</v>
      </c>
      <c r="BL91" s="10">
        <v>0</v>
      </c>
      <c r="BM91" s="10">
        <v>5.0492687966857197E-6</v>
      </c>
      <c r="BN91" s="10">
        <v>3.8830016986320297E-6</v>
      </c>
      <c r="BO91" s="10">
        <v>0</v>
      </c>
      <c r="BP91" s="10">
        <v>0</v>
      </c>
      <c r="BQ91" s="10">
        <v>3.8582004404229698E-5</v>
      </c>
      <c r="BR91" s="10">
        <v>3.8288327471838798E-6</v>
      </c>
      <c r="BS91" s="10">
        <v>0</v>
      </c>
      <c r="BT91" s="10">
        <v>0</v>
      </c>
      <c r="BU91" s="10">
        <v>4.1427239695132601E-4</v>
      </c>
      <c r="BV91" s="10">
        <v>3.54198022320617E-6</v>
      </c>
      <c r="BW91" s="10">
        <v>0</v>
      </c>
      <c r="BX91" s="10">
        <v>0</v>
      </c>
      <c r="BY91" s="10">
        <v>3.0092084297785402E-3</v>
      </c>
      <c r="BZ91" s="10">
        <v>7.7701817286080193E-6</v>
      </c>
      <c r="CA91" s="10">
        <v>0</v>
      </c>
      <c r="CB91" s="10">
        <v>0</v>
      </c>
      <c r="CC91" s="10">
        <v>3.5952581452294102E-2</v>
      </c>
      <c r="CD91" s="10">
        <v>2.5224360384375601E-6</v>
      </c>
      <c r="CE91" s="10">
        <v>0</v>
      </c>
      <c r="CF91" s="10">
        <v>0</v>
      </c>
      <c r="CG91" s="10">
        <v>1.0966724000000001</v>
      </c>
      <c r="CH91" s="10">
        <v>1.2667291000000001</v>
      </c>
      <c r="CI91" s="10">
        <v>0</v>
      </c>
      <c r="CJ91" s="10">
        <v>0</v>
      </c>
      <c r="CK91" s="10">
        <v>2.9591848000000001</v>
      </c>
      <c r="CL91" s="10">
        <v>2.946399</v>
      </c>
      <c r="CM91" s="10">
        <v>0</v>
      </c>
      <c r="CN91" s="10">
        <v>0</v>
      </c>
      <c r="CO91" s="10">
        <v>3.1962149000000002</v>
      </c>
      <c r="CP91" s="10">
        <v>3.1338306</v>
      </c>
      <c r="CQ91" s="10">
        <v>0</v>
      </c>
      <c r="CR91" s="10">
        <v>0</v>
      </c>
      <c r="CS91" s="10">
        <v>2.9831379</v>
      </c>
      <c r="CT91" s="10">
        <v>3.0608037000000001</v>
      </c>
      <c r="CU91" s="10">
        <v>0</v>
      </c>
      <c r="CV91" s="10">
        <v>0</v>
      </c>
      <c r="CW91" s="10">
        <v>3.0839086</v>
      </c>
      <c r="CX91" s="10">
        <v>3.0235514999999999</v>
      </c>
      <c r="CY91" s="10">
        <v>0</v>
      </c>
      <c r="CZ91" s="10">
        <v>0</v>
      </c>
      <c r="DA91" s="10">
        <v>2.8400205000000001</v>
      </c>
      <c r="DB91" s="10">
        <v>2.9779865999999999</v>
      </c>
      <c r="DC91" s="10">
        <v>0</v>
      </c>
      <c r="DD91" s="10">
        <v>0</v>
      </c>
      <c r="DE91" s="10">
        <v>2.9631373000000001</v>
      </c>
      <c r="DF91" s="10">
        <v>2.9746747999999998</v>
      </c>
      <c r="DG91" s="10">
        <v>0</v>
      </c>
      <c r="DH91" s="10">
        <v>0</v>
      </c>
      <c r="DI91" s="10">
        <v>3.1109035999999999</v>
      </c>
      <c r="DJ91" s="10">
        <v>3.0325448000000002</v>
      </c>
      <c r="DK91" s="10">
        <v>0</v>
      </c>
      <c r="DL91" s="10">
        <v>0</v>
      </c>
      <c r="DM91" s="10">
        <v>2.8709598000000001</v>
      </c>
      <c r="DN91" s="10">
        <v>2.9506912999999999</v>
      </c>
      <c r="DO91" s="10">
        <v>0</v>
      </c>
      <c r="DP91" s="10">
        <v>0</v>
      </c>
      <c r="DQ91" s="10">
        <v>2.9213168999999999</v>
      </c>
      <c r="DR91" s="10">
        <v>2.9226635999999999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3.4076998708769701E-3</v>
      </c>
      <c r="F92" s="10">
        <v>25184.115146452601</v>
      </c>
      <c r="G92" s="10">
        <v>0</v>
      </c>
      <c r="H92" s="10">
        <v>0</v>
      </c>
      <c r="I92" s="10">
        <v>60614.709481209502</v>
      </c>
      <c r="J92" s="10">
        <v>60978307.567870602</v>
      </c>
      <c r="K92" s="10">
        <v>0</v>
      </c>
      <c r="L92" s="10">
        <v>0</v>
      </c>
      <c r="M92" s="10">
        <v>3.7679333763662699E-4</v>
      </c>
      <c r="N92" s="10">
        <v>6.1005792857393698E-6</v>
      </c>
      <c r="O92" s="10">
        <v>0</v>
      </c>
      <c r="P92" s="10">
        <v>0</v>
      </c>
      <c r="Q92" s="10">
        <v>3.2569696486461901E-5</v>
      </c>
      <c r="R92" s="10">
        <v>6.1017291899112502E-6</v>
      </c>
      <c r="S92" s="10">
        <v>0</v>
      </c>
      <c r="T92" s="10">
        <v>0</v>
      </c>
      <c r="U92" s="10">
        <v>9.1691617853939499E-6</v>
      </c>
      <c r="V92" s="10">
        <v>6.1066090131234302E-6</v>
      </c>
      <c r="W92" s="10">
        <v>0</v>
      </c>
      <c r="X92" s="10">
        <v>0</v>
      </c>
      <c r="Y92" s="10">
        <v>3.2413146982435103E-5</v>
      </c>
      <c r="Z92" s="10">
        <v>6.2249320613716497E-6</v>
      </c>
      <c r="AA92" s="10">
        <v>0</v>
      </c>
      <c r="AB92" s="10">
        <v>0</v>
      </c>
      <c r="AC92" s="10">
        <v>3.08235947159119E-4</v>
      </c>
      <c r="AD92" s="10">
        <v>6.7949369864095397E-6</v>
      </c>
      <c r="AE92" s="10">
        <v>0</v>
      </c>
      <c r="AF92" s="10">
        <v>0</v>
      </c>
      <c r="AG92" s="10">
        <v>3.3301450312137599E-3</v>
      </c>
      <c r="AH92" s="10">
        <v>1.46344364750917E-5</v>
      </c>
      <c r="AI92" s="10">
        <v>0</v>
      </c>
      <c r="AJ92" s="10">
        <v>0</v>
      </c>
      <c r="AK92" s="10">
        <v>2.8160540474345901E-2</v>
      </c>
      <c r="AL92" s="10">
        <v>2.9255416141182901E-5</v>
      </c>
      <c r="AM92" s="10">
        <v>0</v>
      </c>
      <c r="AN92" s="10">
        <v>0</v>
      </c>
      <c r="AO92" s="10">
        <v>0.32537899311864799</v>
      </c>
      <c r="AP92" s="10">
        <v>9.3422782818652905E-6</v>
      </c>
      <c r="AQ92" s="10">
        <v>0</v>
      </c>
      <c r="AR92" s="10">
        <v>0</v>
      </c>
      <c r="AS92" s="10">
        <v>7.7757281010283901E-4</v>
      </c>
      <c r="AT92" s="10">
        <v>8039.7075162368101</v>
      </c>
      <c r="AU92" s="10">
        <v>0</v>
      </c>
      <c r="AV92" s="10">
        <v>0</v>
      </c>
      <c r="AW92" s="10">
        <v>15738.424403539</v>
      </c>
      <c r="AX92" s="10">
        <v>15022719.790465901</v>
      </c>
      <c r="AY92" s="10">
        <v>0</v>
      </c>
      <c r="AZ92" s="10">
        <v>0</v>
      </c>
      <c r="BA92" s="10">
        <v>2.78356606726457E-4</v>
      </c>
      <c r="BB92" s="10">
        <v>3.8896640918198598E-6</v>
      </c>
      <c r="BC92" s="10">
        <v>0</v>
      </c>
      <c r="BD92" s="10">
        <v>0</v>
      </c>
      <c r="BE92" s="10">
        <v>2.7002394744068599E-5</v>
      </c>
      <c r="BF92" s="10">
        <v>3.8895689110626402E-6</v>
      </c>
      <c r="BG92" s="10">
        <v>0</v>
      </c>
      <c r="BH92" s="10">
        <v>0</v>
      </c>
      <c r="BI92" s="10">
        <v>3.8396556790079E-6</v>
      </c>
      <c r="BJ92" s="10">
        <v>3.8883288080184399E-6</v>
      </c>
      <c r="BK92" s="10">
        <v>0</v>
      </c>
      <c r="BL92" s="10">
        <v>0</v>
      </c>
      <c r="BM92" s="10">
        <v>8.6214037359545306E-6</v>
      </c>
      <c r="BN92" s="10">
        <v>3.8770310937055602E-6</v>
      </c>
      <c r="BO92" s="10">
        <v>0</v>
      </c>
      <c r="BP92" s="10">
        <v>0</v>
      </c>
      <c r="BQ92" s="10">
        <v>6.7573918081462604E-5</v>
      </c>
      <c r="BR92" s="10">
        <v>3.7864978147930299E-6</v>
      </c>
      <c r="BS92" s="10">
        <v>0</v>
      </c>
      <c r="BT92" s="10">
        <v>0</v>
      </c>
      <c r="BU92" s="10">
        <v>8.5592528116861899E-4</v>
      </c>
      <c r="BV92" s="10">
        <v>4.0627180068955997E-6</v>
      </c>
      <c r="BW92" s="10">
        <v>0</v>
      </c>
      <c r="BX92" s="10">
        <v>0</v>
      </c>
      <c r="BY92" s="10">
        <v>6.5920585532364502E-3</v>
      </c>
      <c r="BZ92" s="10">
        <v>1.0318458526194E-5</v>
      </c>
      <c r="CA92" s="10">
        <v>0</v>
      </c>
      <c r="CB92" s="10">
        <v>0</v>
      </c>
      <c r="CC92" s="10">
        <v>9.3872871201928901E-2</v>
      </c>
      <c r="CD92" s="10">
        <v>2.5208585707237801E-6</v>
      </c>
      <c r="CE92" s="10">
        <v>0</v>
      </c>
      <c r="CF92" s="10">
        <v>0</v>
      </c>
      <c r="CG92" s="10">
        <v>2.1158095000000001</v>
      </c>
      <c r="CH92" s="10">
        <v>2.6478809000000001</v>
      </c>
      <c r="CI92" s="10">
        <v>0</v>
      </c>
      <c r="CJ92" s="10">
        <v>0</v>
      </c>
      <c r="CK92" s="10">
        <v>6.8773070000000001</v>
      </c>
      <c r="CL92" s="10">
        <v>6.8807771999999998</v>
      </c>
      <c r="CM92" s="10">
        <v>0</v>
      </c>
      <c r="CN92" s="10">
        <v>0</v>
      </c>
      <c r="CO92" s="10">
        <v>6.9482613999999998</v>
      </c>
      <c r="CP92" s="10">
        <v>7.0754888999999999</v>
      </c>
      <c r="CQ92" s="10">
        <v>0</v>
      </c>
      <c r="CR92" s="10">
        <v>0</v>
      </c>
      <c r="CS92" s="10">
        <v>6.5435593000000001</v>
      </c>
      <c r="CT92" s="10">
        <v>6.6683843999999999</v>
      </c>
      <c r="CU92" s="10">
        <v>0</v>
      </c>
      <c r="CV92" s="10">
        <v>0</v>
      </c>
      <c r="CW92" s="10">
        <v>6.9207280000000004</v>
      </c>
      <c r="CX92" s="10">
        <v>7.0767120999999999</v>
      </c>
      <c r="CY92" s="10">
        <v>0</v>
      </c>
      <c r="CZ92" s="10">
        <v>0</v>
      </c>
      <c r="DA92" s="10">
        <v>6.7521278999999996</v>
      </c>
      <c r="DB92" s="10">
        <v>7.2731326000000003</v>
      </c>
      <c r="DC92" s="10">
        <v>0</v>
      </c>
      <c r="DD92" s="10">
        <v>0</v>
      </c>
      <c r="DE92" s="10">
        <v>6.6742081000000004</v>
      </c>
      <c r="DF92" s="10">
        <v>6.8649927999999996</v>
      </c>
      <c r="DG92" s="10">
        <v>0</v>
      </c>
      <c r="DH92" s="10">
        <v>0</v>
      </c>
      <c r="DI92" s="10">
        <v>7.0889278999999998</v>
      </c>
      <c r="DJ92" s="10">
        <v>6.7514607</v>
      </c>
      <c r="DK92" s="10">
        <v>0</v>
      </c>
      <c r="DL92" s="10">
        <v>0</v>
      </c>
      <c r="DM92" s="10">
        <v>6.6804880999999998</v>
      </c>
      <c r="DN92" s="10">
        <v>6.7660708999999999</v>
      </c>
      <c r="DO92" s="10">
        <v>0</v>
      </c>
      <c r="DP92" s="10">
        <v>0</v>
      </c>
      <c r="DQ92" s="10">
        <v>6.5492508000000003</v>
      </c>
      <c r="DR92" s="10">
        <v>6.8523366000000001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7.6312571763992293E-6</v>
      </c>
      <c r="F93" s="10">
        <v>7.6312571763992293E-6</v>
      </c>
      <c r="G93" s="10">
        <v>0</v>
      </c>
      <c r="H93" s="10">
        <v>0</v>
      </c>
      <c r="I93" s="10">
        <v>4.4231186620891101E-5</v>
      </c>
      <c r="J93" s="10">
        <v>4.4231186620891101E-5</v>
      </c>
      <c r="K93" s="10">
        <v>0</v>
      </c>
      <c r="L93" s="10">
        <v>0</v>
      </c>
      <c r="M93" s="10">
        <v>0.11796855204374899</v>
      </c>
      <c r="N93" s="10">
        <v>0.11796855204374899</v>
      </c>
      <c r="O93" s="10">
        <v>0</v>
      </c>
      <c r="P93" s="10">
        <v>0</v>
      </c>
      <c r="Q93" s="10">
        <v>7.8319587366053198E-2</v>
      </c>
      <c r="R93" s="10">
        <v>7.8319587366053198E-2</v>
      </c>
      <c r="S93" s="10">
        <v>0</v>
      </c>
      <c r="T93" s="10">
        <v>0</v>
      </c>
      <c r="U93" s="10">
        <v>1.7964177047360901E-2</v>
      </c>
      <c r="V93" s="10">
        <v>1.7964177047360901E-2</v>
      </c>
      <c r="W93" s="10">
        <v>0</v>
      </c>
      <c r="X93" s="10">
        <v>0</v>
      </c>
      <c r="Y93" s="10">
        <v>2.07014704210451E-3</v>
      </c>
      <c r="Z93" s="10">
        <v>2.07014704210451E-3</v>
      </c>
      <c r="AA93" s="10">
        <v>0</v>
      </c>
      <c r="AB93" s="10">
        <v>0</v>
      </c>
      <c r="AC93" s="10">
        <v>2.1763908443972501E-4</v>
      </c>
      <c r="AD93" s="10">
        <v>2.1763908443972501E-4</v>
      </c>
      <c r="AE93" s="10">
        <v>0</v>
      </c>
      <c r="AF93" s="10">
        <v>0</v>
      </c>
      <c r="AG93" s="10">
        <v>5.0273723900318098E-5</v>
      </c>
      <c r="AH93" s="10">
        <v>5.0273723900318098E-5</v>
      </c>
      <c r="AI93" s="10">
        <v>0</v>
      </c>
      <c r="AJ93" s="10">
        <v>0</v>
      </c>
      <c r="AK93" s="10">
        <v>4.77934954687953E-5</v>
      </c>
      <c r="AL93" s="10">
        <v>4.77934954687953E-5</v>
      </c>
      <c r="AM93" s="10">
        <v>0</v>
      </c>
      <c r="AN93" s="10">
        <v>0</v>
      </c>
      <c r="AO93" s="10">
        <v>4.2467378079891198E-5</v>
      </c>
      <c r="AP93" s="10">
        <v>4.2467378079891198E-5</v>
      </c>
      <c r="AQ93" s="10">
        <v>0</v>
      </c>
      <c r="AR93" s="10">
        <v>0</v>
      </c>
      <c r="AS93" s="10">
        <v>6.4330520804235903E-6</v>
      </c>
      <c r="AT93" s="10">
        <v>6.4330520804235903E-6</v>
      </c>
      <c r="AU93" s="10">
        <v>0</v>
      </c>
      <c r="AV93" s="10">
        <v>0</v>
      </c>
      <c r="AW93" s="10">
        <v>1.24572146719073E-5</v>
      </c>
      <c r="AX93" s="10">
        <v>1.24572146719073E-5</v>
      </c>
      <c r="AY93" s="10">
        <v>0</v>
      </c>
      <c r="AZ93" s="10">
        <v>0</v>
      </c>
      <c r="BA93" s="10">
        <v>8.6152094176906696E-2</v>
      </c>
      <c r="BB93" s="10">
        <v>8.6152094176906696E-2</v>
      </c>
      <c r="BC93" s="10">
        <v>0</v>
      </c>
      <c r="BD93" s="10">
        <v>0</v>
      </c>
      <c r="BE93" s="10">
        <v>5.7196836698771403E-2</v>
      </c>
      <c r="BF93" s="10">
        <v>5.7196836698771403E-2</v>
      </c>
      <c r="BG93" s="10">
        <v>0</v>
      </c>
      <c r="BH93" s="10">
        <v>0</v>
      </c>
      <c r="BI93" s="10">
        <v>1.3119855332792901E-2</v>
      </c>
      <c r="BJ93" s="10">
        <v>1.3119855332792901E-2</v>
      </c>
      <c r="BK93" s="10">
        <v>0</v>
      </c>
      <c r="BL93" s="10">
        <v>0</v>
      </c>
      <c r="BM93" s="10">
        <v>1.5124580662252501E-3</v>
      </c>
      <c r="BN93" s="10">
        <v>1.5124580662252501E-3</v>
      </c>
      <c r="BO93" s="10">
        <v>0</v>
      </c>
      <c r="BP93" s="10">
        <v>0</v>
      </c>
      <c r="BQ93" s="10">
        <v>1.58219162727441E-4</v>
      </c>
      <c r="BR93" s="10">
        <v>1.58219162727441E-4</v>
      </c>
      <c r="BS93" s="10">
        <v>0</v>
      </c>
      <c r="BT93" s="10">
        <v>0</v>
      </c>
      <c r="BU93" s="10">
        <v>2.6618320546382299E-5</v>
      </c>
      <c r="BV93" s="10">
        <v>2.6618320546382299E-5</v>
      </c>
      <c r="BW93" s="10">
        <v>0</v>
      </c>
      <c r="BX93" s="10">
        <v>0</v>
      </c>
      <c r="BY93" s="10">
        <v>1.4362261840370399E-5</v>
      </c>
      <c r="BZ93" s="10">
        <v>1.4362261840370399E-5</v>
      </c>
      <c r="CA93" s="10">
        <v>0</v>
      </c>
      <c r="CB93" s="10">
        <v>0</v>
      </c>
      <c r="CC93" s="10">
        <v>1.0380464571506301E-5</v>
      </c>
      <c r="CD93" s="10">
        <v>1.0380464571506301E-5</v>
      </c>
      <c r="CE93" s="10">
        <v>0</v>
      </c>
      <c r="CF93" s="10">
        <v>0</v>
      </c>
      <c r="CG93" s="10">
        <v>1.7040799999999998E-2</v>
      </c>
      <c r="CH93" s="10">
        <v>1.6202600000000001E-2</v>
      </c>
      <c r="CI93" s="10">
        <v>0</v>
      </c>
      <c r="CJ93" s="10">
        <v>0</v>
      </c>
      <c r="CK93" s="10">
        <v>4.90868E-2</v>
      </c>
      <c r="CL93" s="10">
        <v>4.8359600000000003E-2</v>
      </c>
      <c r="CM93" s="10">
        <v>0</v>
      </c>
      <c r="CN93" s="10">
        <v>0</v>
      </c>
      <c r="CO93" s="10">
        <v>4.8161000000000002E-2</v>
      </c>
      <c r="CP93" s="10">
        <v>4.7756899999999998E-2</v>
      </c>
      <c r="CQ93" s="10">
        <v>0</v>
      </c>
      <c r="CR93" s="10">
        <v>0</v>
      </c>
      <c r="CS93" s="10">
        <v>4.58065E-2</v>
      </c>
      <c r="CT93" s="10">
        <v>5.8420699999999999E-2</v>
      </c>
      <c r="CU93" s="10">
        <v>0</v>
      </c>
      <c r="CV93" s="10">
        <v>0</v>
      </c>
      <c r="CW93" s="10">
        <v>5.5793799999999998E-2</v>
      </c>
      <c r="CX93" s="10">
        <v>5.37428E-2</v>
      </c>
      <c r="CY93" s="10">
        <v>0</v>
      </c>
      <c r="CZ93" s="10">
        <v>0</v>
      </c>
      <c r="DA93" s="10">
        <v>4.8335599999999999E-2</v>
      </c>
      <c r="DB93" s="10">
        <v>4.8202399999999999E-2</v>
      </c>
      <c r="DC93" s="10">
        <v>0</v>
      </c>
      <c r="DD93" s="10">
        <v>0</v>
      </c>
      <c r="DE93" s="10">
        <v>4.6866400000000003E-2</v>
      </c>
      <c r="DF93" s="10">
        <v>4.7673500000000001E-2</v>
      </c>
      <c r="DG93" s="10">
        <v>0</v>
      </c>
      <c r="DH93" s="10">
        <v>0</v>
      </c>
      <c r="DI93" s="10">
        <v>4.77326E-2</v>
      </c>
      <c r="DJ93" s="10">
        <v>4.8009999999999997E-2</v>
      </c>
      <c r="DK93" s="10">
        <v>0</v>
      </c>
      <c r="DL93" s="10">
        <v>0</v>
      </c>
      <c r="DM93" s="10">
        <v>5.3701899999999997E-2</v>
      </c>
      <c r="DN93" s="10">
        <v>5.0967100000000001E-2</v>
      </c>
      <c r="DO93" s="10">
        <v>0</v>
      </c>
      <c r="DP93" s="10">
        <v>0</v>
      </c>
      <c r="DQ93" s="10">
        <v>4.6808099999999998E-2</v>
      </c>
      <c r="DR93" s="10">
        <v>4.6948499999999997E-2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1.2086498318240001E-3</v>
      </c>
      <c r="F94" s="10">
        <v>9.8414707463234706E-4</v>
      </c>
      <c r="G94" s="10">
        <v>0</v>
      </c>
      <c r="H94" s="10">
        <v>0</v>
      </c>
      <c r="I94" s="10">
        <v>7423.9275612905603</v>
      </c>
      <c r="J94" s="10">
        <v>0.56301359494682401</v>
      </c>
      <c r="K94" s="10">
        <v>0</v>
      </c>
      <c r="L94" s="10">
        <v>0</v>
      </c>
      <c r="M94" s="10">
        <v>0.108789295303495</v>
      </c>
      <c r="N94" s="10">
        <v>0.102669730731122</v>
      </c>
      <c r="O94" s="10">
        <v>0</v>
      </c>
      <c r="P94" s="10">
        <v>0</v>
      </c>
      <c r="Q94" s="10">
        <v>5.0199010920835001E-2</v>
      </c>
      <c r="R94" s="10">
        <v>3.1452697256426597E-2</v>
      </c>
      <c r="S94" s="10">
        <v>0</v>
      </c>
      <c r="T94" s="10">
        <v>0</v>
      </c>
      <c r="U94" s="10">
        <v>7.8618370444019092E-3</v>
      </c>
      <c r="V94" s="10">
        <v>1.1304705810744099E-3</v>
      </c>
      <c r="W94" s="10">
        <v>0</v>
      </c>
      <c r="X94" s="10">
        <v>0</v>
      </c>
      <c r="Y94" s="10">
        <v>8.3419622387737003E-4</v>
      </c>
      <c r="Z94" s="10">
        <v>1.4791527291890801E-5</v>
      </c>
      <c r="AA94" s="10">
        <v>0</v>
      </c>
      <c r="AB94" s="10">
        <v>0</v>
      </c>
      <c r="AC94" s="10">
        <v>8.8168657384812805E-5</v>
      </c>
      <c r="AD94" s="10">
        <v>3.3083265407185502E-6</v>
      </c>
      <c r="AE94" s="10">
        <v>0</v>
      </c>
      <c r="AF94" s="10">
        <v>0</v>
      </c>
      <c r="AG94" s="10">
        <v>3.93911032006145E-5</v>
      </c>
      <c r="AH94" s="10">
        <v>2.4514323740731901E-5</v>
      </c>
      <c r="AI94" s="10">
        <v>0</v>
      </c>
      <c r="AJ94" s="10">
        <v>0</v>
      </c>
      <c r="AK94" s="10">
        <v>4.8180564772337702E-4</v>
      </c>
      <c r="AL94" s="10">
        <v>4.1217508453428302E-5</v>
      </c>
      <c r="AM94" s="10">
        <v>0</v>
      </c>
      <c r="AN94" s="10">
        <v>0</v>
      </c>
      <c r="AO94" s="10">
        <v>4.0447002975270204E-3</v>
      </c>
      <c r="AP94" s="10">
        <v>4.5190497246494501E-5</v>
      </c>
      <c r="AQ94" s="10">
        <v>0</v>
      </c>
      <c r="AR94" s="10">
        <v>0</v>
      </c>
      <c r="AS94" s="10">
        <v>3.4591917569235799E-4</v>
      </c>
      <c r="AT94" s="10">
        <v>2.6511969251731901E-4</v>
      </c>
      <c r="AU94" s="10">
        <v>0</v>
      </c>
      <c r="AV94" s="10">
        <v>0</v>
      </c>
      <c r="AW94" s="10">
        <v>1838.57763360487</v>
      </c>
      <c r="AX94" s="10">
        <v>0.14786048626923101</v>
      </c>
      <c r="AY94" s="10">
        <v>0</v>
      </c>
      <c r="AZ94" s="10">
        <v>0</v>
      </c>
      <c r="BA94" s="10">
        <v>7.9448571256737696E-2</v>
      </c>
      <c r="BB94" s="10">
        <v>7.4979512177291693E-2</v>
      </c>
      <c r="BC94" s="10">
        <v>0</v>
      </c>
      <c r="BD94" s="10">
        <v>0</v>
      </c>
      <c r="BE94" s="10">
        <v>3.6660650366063599E-2</v>
      </c>
      <c r="BF94" s="10">
        <v>2.2970397887565299E-2</v>
      </c>
      <c r="BG94" s="10">
        <v>0</v>
      </c>
      <c r="BH94" s="10">
        <v>0</v>
      </c>
      <c r="BI94" s="10">
        <v>5.7421964936506201E-3</v>
      </c>
      <c r="BJ94" s="10">
        <v>8.2636110489742599E-4</v>
      </c>
      <c r="BK94" s="10">
        <v>0</v>
      </c>
      <c r="BL94" s="10">
        <v>0</v>
      </c>
      <c r="BM94" s="10">
        <v>6.0975780428285402E-4</v>
      </c>
      <c r="BN94" s="10">
        <v>1.14755431377568E-5</v>
      </c>
      <c r="BO94" s="10">
        <v>0</v>
      </c>
      <c r="BP94" s="10">
        <v>0</v>
      </c>
      <c r="BQ94" s="10">
        <v>6.2486452942224794E-5</v>
      </c>
      <c r="BR94" s="10">
        <v>9.8283629317215307E-7</v>
      </c>
      <c r="BS94" s="10">
        <v>0</v>
      </c>
      <c r="BT94" s="10">
        <v>0</v>
      </c>
      <c r="BU94" s="10">
        <v>1.0943256673014801E-5</v>
      </c>
      <c r="BV94" s="10">
        <v>8.0472481002519798E-6</v>
      </c>
      <c r="BW94" s="10">
        <v>0</v>
      </c>
      <c r="BX94" s="10">
        <v>0</v>
      </c>
      <c r="BY94" s="10">
        <v>1.2548077917022999E-4</v>
      </c>
      <c r="BZ94" s="10">
        <v>1.0826092617382701E-5</v>
      </c>
      <c r="CA94" s="10">
        <v>0</v>
      </c>
      <c r="CB94" s="10">
        <v>0</v>
      </c>
      <c r="CC94" s="10">
        <v>9.7741108706995701E-4</v>
      </c>
      <c r="CD94" s="10">
        <v>1.1791458745544599E-5</v>
      </c>
      <c r="CE94" s="10">
        <v>0</v>
      </c>
      <c r="CF94" s="10">
        <v>0</v>
      </c>
      <c r="CG94" s="10">
        <v>3.3893E-2</v>
      </c>
      <c r="CH94" s="10">
        <v>2.9513999999999999E-2</v>
      </c>
      <c r="CI94" s="10">
        <v>0</v>
      </c>
      <c r="CJ94" s="10">
        <v>0</v>
      </c>
      <c r="CK94" s="10">
        <v>5.5909100000000003E-2</v>
      </c>
      <c r="CL94" s="10">
        <v>5.6239699999999997E-2</v>
      </c>
      <c r="CM94" s="10">
        <v>0</v>
      </c>
      <c r="CN94" s="10">
        <v>0</v>
      </c>
      <c r="CO94" s="10">
        <v>5.5175200000000001E-2</v>
      </c>
      <c r="CP94" s="10">
        <v>5.5780499999999997E-2</v>
      </c>
      <c r="CQ94" s="10">
        <v>0</v>
      </c>
      <c r="CR94" s="10">
        <v>0</v>
      </c>
      <c r="CS94" s="10">
        <v>6.5706200000000006E-2</v>
      </c>
      <c r="CT94" s="10">
        <v>6.5258399999999994E-2</v>
      </c>
      <c r="CU94" s="10">
        <v>0</v>
      </c>
      <c r="CV94" s="10">
        <v>0</v>
      </c>
      <c r="CW94" s="10">
        <v>5.9739199999999999E-2</v>
      </c>
      <c r="CX94" s="10">
        <v>5.9976099999999997E-2</v>
      </c>
      <c r="CY94" s="10">
        <v>0</v>
      </c>
      <c r="CZ94" s="10">
        <v>0</v>
      </c>
      <c r="DA94" s="10">
        <v>5.6061800000000002E-2</v>
      </c>
      <c r="DB94" s="10">
        <v>5.5050599999999998E-2</v>
      </c>
      <c r="DC94" s="10">
        <v>0</v>
      </c>
      <c r="DD94" s="10">
        <v>0</v>
      </c>
      <c r="DE94" s="10">
        <v>5.34571E-2</v>
      </c>
      <c r="DF94" s="10">
        <v>5.3523399999999999E-2</v>
      </c>
      <c r="DG94" s="10">
        <v>0</v>
      </c>
      <c r="DH94" s="10">
        <v>0</v>
      </c>
      <c r="DI94" s="10">
        <v>5.4617899999999997E-2</v>
      </c>
      <c r="DJ94" s="10">
        <v>5.4497299999999999E-2</v>
      </c>
      <c r="DK94" s="10">
        <v>0</v>
      </c>
      <c r="DL94" s="10">
        <v>0</v>
      </c>
      <c r="DM94" s="10">
        <v>5.7708599999999999E-2</v>
      </c>
      <c r="DN94" s="10">
        <v>5.7747100000000003E-2</v>
      </c>
      <c r="DO94" s="10">
        <v>0</v>
      </c>
      <c r="DP94" s="10">
        <v>0</v>
      </c>
      <c r="DQ94" s="10">
        <v>5.5061699999999998E-2</v>
      </c>
      <c r="DR94" s="10">
        <v>5.5958800000000003E-2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4.5923144672997303E-2</v>
      </c>
      <c r="F95" s="10">
        <v>3.5395208862610203E-2</v>
      </c>
      <c r="G95" s="10">
        <v>0</v>
      </c>
      <c r="H95" s="10">
        <v>0</v>
      </c>
      <c r="I95" s="10">
        <v>17656904.098770302</v>
      </c>
      <c r="J95" s="10">
        <v>2054.8252900800398</v>
      </c>
      <c r="K95" s="10">
        <v>0</v>
      </c>
      <c r="L95" s="10">
        <v>0</v>
      </c>
      <c r="M95" s="10">
        <v>9.52075163299924E-2</v>
      </c>
      <c r="N95" s="10">
        <v>7.8199400110804604E-2</v>
      </c>
      <c r="O95" s="10">
        <v>0</v>
      </c>
      <c r="P95" s="10">
        <v>0</v>
      </c>
      <c r="Q95" s="10">
        <v>3.0271602612344899E-2</v>
      </c>
      <c r="R95" s="10">
        <v>7.6164477652156401E-3</v>
      </c>
      <c r="S95" s="10">
        <v>0</v>
      </c>
      <c r="T95" s="10">
        <v>0</v>
      </c>
      <c r="U95" s="10">
        <v>3.8700750083080502E-3</v>
      </c>
      <c r="V95" s="10">
        <v>3.4100016378602097E-5</v>
      </c>
      <c r="W95" s="10">
        <v>0</v>
      </c>
      <c r="X95" s="10">
        <v>0</v>
      </c>
      <c r="Y95" s="10">
        <v>3.98028554627672E-4</v>
      </c>
      <c r="Z95" s="10">
        <v>1.72574748447119E-6</v>
      </c>
      <c r="AA95" s="10">
        <v>0</v>
      </c>
      <c r="AB95" s="10">
        <v>0</v>
      </c>
      <c r="AC95" s="10">
        <v>4.6123634092509699E-5</v>
      </c>
      <c r="AD95" s="10">
        <v>4.1263984087436299E-6</v>
      </c>
      <c r="AE95" s="10">
        <v>0</v>
      </c>
      <c r="AF95" s="10">
        <v>0</v>
      </c>
      <c r="AG95" s="10">
        <v>9.0429442934691906E-5</v>
      </c>
      <c r="AH95" s="10">
        <v>2.3661929390073099E-5</v>
      </c>
      <c r="AI95" s="10">
        <v>0</v>
      </c>
      <c r="AJ95" s="10">
        <v>0</v>
      </c>
      <c r="AK95" s="10">
        <v>7.7144429087638898E-4</v>
      </c>
      <c r="AL95" s="10">
        <v>4.0115744468494099E-5</v>
      </c>
      <c r="AM95" s="10">
        <v>0</v>
      </c>
      <c r="AN95" s="10">
        <v>0</v>
      </c>
      <c r="AO95" s="10">
        <v>7.20274960622191E-3</v>
      </c>
      <c r="AP95" s="10">
        <v>4.60819743750562E-5</v>
      </c>
      <c r="AQ95" s="10">
        <v>0</v>
      </c>
      <c r="AR95" s="10">
        <v>0</v>
      </c>
      <c r="AS95" s="10">
        <v>1.11696229280712E-2</v>
      </c>
      <c r="AT95" s="10">
        <v>1.12280100077016E-2</v>
      </c>
      <c r="AU95" s="10">
        <v>0</v>
      </c>
      <c r="AV95" s="10">
        <v>0</v>
      </c>
      <c r="AW95" s="10">
        <v>4599090.2971031703</v>
      </c>
      <c r="AX95" s="10">
        <v>558.86536648507195</v>
      </c>
      <c r="AY95" s="10">
        <v>0</v>
      </c>
      <c r="AZ95" s="10">
        <v>0</v>
      </c>
      <c r="BA95" s="10">
        <v>6.9529928522343701E-2</v>
      </c>
      <c r="BB95" s="10">
        <v>5.7109064901701E-2</v>
      </c>
      <c r="BC95" s="10">
        <v>0</v>
      </c>
      <c r="BD95" s="10">
        <v>0</v>
      </c>
      <c r="BE95" s="10">
        <v>2.21078545792944E-2</v>
      </c>
      <c r="BF95" s="10">
        <v>5.5630141928990403E-3</v>
      </c>
      <c r="BG95" s="10">
        <v>0</v>
      </c>
      <c r="BH95" s="10">
        <v>0</v>
      </c>
      <c r="BI95" s="10">
        <v>2.82702522038487E-3</v>
      </c>
      <c r="BJ95" s="10">
        <v>2.5705638376248099E-5</v>
      </c>
      <c r="BK95" s="10">
        <v>0</v>
      </c>
      <c r="BL95" s="10">
        <v>0</v>
      </c>
      <c r="BM95" s="10">
        <v>2.9105173551600099E-4</v>
      </c>
      <c r="BN95" s="10">
        <v>9.3815405325445405E-7</v>
      </c>
      <c r="BO95" s="10">
        <v>0</v>
      </c>
      <c r="BP95" s="10">
        <v>0</v>
      </c>
      <c r="BQ95" s="10">
        <v>3.0016065984420698E-5</v>
      </c>
      <c r="BR95" s="10">
        <v>1.2817954615021001E-6</v>
      </c>
      <c r="BS95" s="10">
        <v>0</v>
      </c>
      <c r="BT95" s="10">
        <v>0</v>
      </c>
      <c r="BU95" s="10">
        <v>2.53776345609423E-5</v>
      </c>
      <c r="BV95" s="10">
        <v>7.2185345183846102E-6</v>
      </c>
      <c r="BW95" s="10">
        <v>0</v>
      </c>
      <c r="BX95" s="10">
        <v>0</v>
      </c>
      <c r="BY95" s="10">
        <v>2.0192163621976099E-4</v>
      </c>
      <c r="BZ95" s="10">
        <v>1.0480966438306399E-5</v>
      </c>
      <c r="CA95" s="10">
        <v>0</v>
      </c>
      <c r="CB95" s="10">
        <v>0</v>
      </c>
      <c r="CC95" s="10">
        <v>1.52833157845003E-3</v>
      </c>
      <c r="CD95" s="10">
        <v>1.24650945793072E-5</v>
      </c>
      <c r="CE95" s="10">
        <v>0</v>
      </c>
      <c r="CF95" s="10">
        <v>0</v>
      </c>
      <c r="CG95" s="10">
        <v>4.4839999999999998E-2</v>
      </c>
      <c r="CH95" s="10">
        <v>4.3784299999999998E-2</v>
      </c>
      <c r="CI95" s="10">
        <v>0</v>
      </c>
      <c r="CJ95" s="10">
        <v>0</v>
      </c>
      <c r="CK95" s="10">
        <v>7.2228399999999998E-2</v>
      </c>
      <c r="CL95" s="10">
        <v>7.5212500000000002E-2</v>
      </c>
      <c r="CM95" s="10">
        <v>0</v>
      </c>
      <c r="CN95" s="10">
        <v>0</v>
      </c>
      <c r="CO95" s="10">
        <v>7.0396600000000004E-2</v>
      </c>
      <c r="CP95" s="10">
        <v>7.0039699999999996E-2</v>
      </c>
      <c r="CQ95" s="10">
        <v>0</v>
      </c>
      <c r="CR95" s="10">
        <v>0</v>
      </c>
      <c r="CS95" s="10">
        <v>8.12967E-2</v>
      </c>
      <c r="CT95" s="10">
        <v>8.2466899999999996E-2</v>
      </c>
      <c r="CU95" s="10">
        <v>0</v>
      </c>
      <c r="CV95" s="10">
        <v>0</v>
      </c>
      <c r="CW95" s="10">
        <v>7.6852599999999993E-2</v>
      </c>
      <c r="CX95" s="10">
        <v>7.6042700000000005E-2</v>
      </c>
      <c r="CY95" s="10">
        <v>0</v>
      </c>
      <c r="CZ95" s="10">
        <v>0</v>
      </c>
      <c r="DA95" s="10">
        <v>7.2459200000000001E-2</v>
      </c>
      <c r="DB95" s="10">
        <v>7.5250200000000003E-2</v>
      </c>
      <c r="DC95" s="10">
        <v>0</v>
      </c>
      <c r="DD95" s="10">
        <v>0</v>
      </c>
      <c r="DE95" s="10">
        <v>6.8458900000000003E-2</v>
      </c>
      <c r="DF95" s="10">
        <v>7.4486499999999997E-2</v>
      </c>
      <c r="DG95" s="10">
        <v>0</v>
      </c>
      <c r="DH95" s="10">
        <v>0</v>
      </c>
      <c r="DI95" s="10">
        <v>7.0916900000000005E-2</v>
      </c>
      <c r="DJ95" s="10">
        <v>6.8957500000000005E-2</v>
      </c>
      <c r="DK95" s="10">
        <v>0</v>
      </c>
      <c r="DL95" s="10">
        <v>0</v>
      </c>
      <c r="DM95" s="10">
        <v>7.26131E-2</v>
      </c>
      <c r="DN95" s="10">
        <v>7.3628399999999997E-2</v>
      </c>
      <c r="DO95" s="10">
        <v>0</v>
      </c>
      <c r="DP95" s="10">
        <v>0</v>
      </c>
      <c r="DQ95" s="10">
        <v>7.2981799999999999E-2</v>
      </c>
      <c r="DR95" s="10">
        <v>7.0741700000000005E-2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3.3970642834901801E-3</v>
      </c>
      <c r="F96" s="10">
        <v>0.26562394574284598</v>
      </c>
      <c r="G96" s="10">
        <v>0</v>
      </c>
      <c r="H96" s="10">
        <v>0</v>
      </c>
      <c r="I96" s="10">
        <v>57143.398368001799</v>
      </c>
      <c r="J96" s="10">
        <v>39456.312554803997</v>
      </c>
      <c r="K96" s="10">
        <v>0</v>
      </c>
      <c r="L96" s="10">
        <v>0</v>
      </c>
      <c r="M96" s="10">
        <v>7.6532353376535397E-2</v>
      </c>
      <c r="N96" s="10">
        <v>4.7878071960582302E-2</v>
      </c>
      <c r="O96" s="10">
        <v>0</v>
      </c>
      <c r="P96" s="10">
        <v>0</v>
      </c>
      <c r="Q96" s="10">
        <v>1.7045397722540701E-2</v>
      </c>
      <c r="R96" s="10">
        <v>1.0374826603225501E-3</v>
      </c>
      <c r="S96" s="10">
        <v>0</v>
      </c>
      <c r="T96" s="10">
        <v>0</v>
      </c>
      <c r="U96" s="10">
        <v>1.94187039414828E-3</v>
      </c>
      <c r="V96" s="10">
        <v>1.53132288716051E-6</v>
      </c>
      <c r="W96" s="10">
        <v>0</v>
      </c>
      <c r="X96" s="10">
        <v>0</v>
      </c>
      <c r="Y96" s="10">
        <v>1.96208173292689E-4</v>
      </c>
      <c r="Z96" s="10">
        <v>1.6059466321216601E-6</v>
      </c>
      <c r="AA96" s="10">
        <v>0</v>
      </c>
      <c r="AB96" s="10">
        <v>0</v>
      </c>
      <c r="AC96" s="10">
        <v>2.80692474916577E-5</v>
      </c>
      <c r="AD96" s="10">
        <v>4.5555195526958397E-6</v>
      </c>
      <c r="AE96" s="10">
        <v>0</v>
      </c>
      <c r="AF96" s="10">
        <v>0</v>
      </c>
      <c r="AG96" s="10">
        <v>1.4183891471475401E-4</v>
      </c>
      <c r="AH96" s="10">
        <v>2.3511165125000799E-5</v>
      </c>
      <c r="AI96" s="10">
        <v>0</v>
      </c>
      <c r="AJ96" s="10">
        <v>0</v>
      </c>
      <c r="AK96" s="10">
        <v>1.04233436286449E-3</v>
      </c>
      <c r="AL96" s="10">
        <v>3.9824759483053599E-5</v>
      </c>
      <c r="AM96" s="10">
        <v>0</v>
      </c>
      <c r="AN96" s="10">
        <v>0</v>
      </c>
      <c r="AO96" s="10">
        <v>9.3455828027799708E-3</v>
      </c>
      <c r="AP96" s="10">
        <v>4.59887972112938E-5</v>
      </c>
      <c r="AQ96" s="10">
        <v>0</v>
      </c>
      <c r="AR96" s="10">
        <v>0</v>
      </c>
      <c r="AS96" s="10">
        <v>8.6867541735220701E-4</v>
      </c>
      <c r="AT96" s="10">
        <v>7.3762576036651401E-2</v>
      </c>
      <c r="AU96" s="10">
        <v>0</v>
      </c>
      <c r="AV96" s="10">
        <v>0</v>
      </c>
      <c r="AW96" s="10">
        <v>15537.3976342229</v>
      </c>
      <c r="AX96" s="10">
        <v>14003.953680410599</v>
      </c>
      <c r="AY96" s="10">
        <v>0</v>
      </c>
      <c r="AZ96" s="10">
        <v>0</v>
      </c>
      <c r="BA96" s="10">
        <v>5.5891636577914898E-2</v>
      </c>
      <c r="BB96" s="10">
        <v>3.4965690787300198E-2</v>
      </c>
      <c r="BC96" s="10">
        <v>0</v>
      </c>
      <c r="BD96" s="10">
        <v>0</v>
      </c>
      <c r="BE96" s="10">
        <v>1.24488828934224E-2</v>
      </c>
      <c r="BF96" s="10">
        <v>7.5845928178498202E-4</v>
      </c>
      <c r="BG96" s="10">
        <v>0</v>
      </c>
      <c r="BH96" s="10">
        <v>0</v>
      </c>
      <c r="BI96" s="10">
        <v>1.41888774698939E-3</v>
      </c>
      <c r="BJ96" s="10">
        <v>9.3956048772302298E-7</v>
      </c>
      <c r="BK96" s="10">
        <v>0</v>
      </c>
      <c r="BL96" s="10">
        <v>0</v>
      </c>
      <c r="BM96" s="10">
        <v>1.4350981160589899E-4</v>
      </c>
      <c r="BN96" s="10">
        <v>9.48129419108253E-7</v>
      </c>
      <c r="BO96" s="10">
        <v>0</v>
      </c>
      <c r="BP96" s="10">
        <v>0</v>
      </c>
      <c r="BQ96" s="10">
        <v>1.4937783681803101E-5</v>
      </c>
      <c r="BR96" s="10">
        <v>1.5245074026084701E-6</v>
      </c>
      <c r="BS96" s="10">
        <v>0</v>
      </c>
      <c r="BT96" s="10">
        <v>0</v>
      </c>
      <c r="BU96" s="10">
        <v>3.6812972418796797E-5</v>
      </c>
      <c r="BV96" s="10">
        <v>7.0294817516337998E-6</v>
      </c>
      <c r="BW96" s="10">
        <v>0</v>
      </c>
      <c r="BX96" s="10">
        <v>0</v>
      </c>
      <c r="BY96" s="10">
        <v>2.3399120504900901E-4</v>
      </c>
      <c r="BZ96" s="10">
        <v>1.0415635014899801E-5</v>
      </c>
      <c r="CA96" s="10">
        <v>0</v>
      </c>
      <c r="CB96" s="10">
        <v>0</v>
      </c>
      <c r="CC96" s="10">
        <v>2.3092047246135602E-3</v>
      </c>
      <c r="CD96" s="10">
        <v>1.2759245485352301E-5</v>
      </c>
      <c r="CE96" s="10">
        <v>0</v>
      </c>
      <c r="CF96" s="10">
        <v>0</v>
      </c>
      <c r="CG96" s="10">
        <v>8.0386399999999997E-2</v>
      </c>
      <c r="CH96" s="10">
        <v>8.6652599999999996E-2</v>
      </c>
      <c r="CI96" s="10">
        <v>0</v>
      </c>
      <c r="CJ96" s="10">
        <v>0</v>
      </c>
      <c r="CK96" s="10">
        <v>0.12706210000000001</v>
      </c>
      <c r="CL96" s="10">
        <v>0.1219895</v>
      </c>
      <c r="CM96" s="10">
        <v>0</v>
      </c>
      <c r="CN96" s="10">
        <v>0</v>
      </c>
      <c r="CO96" s="10">
        <v>0.10740669999999999</v>
      </c>
      <c r="CP96" s="10">
        <v>0.10574500000000001</v>
      </c>
      <c r="CQ96" s="10">
        <v>0</v>
      </c>
      <c r="CR96" s="10">
        <v>0</v>
      </c>
      <c r="CS96" s="10">
        <v>0.11833680000000001</v>
      </c>
      <c r="CT96" s="10">
        <v>0.1189885</v>
      </c>
      <c r="CU96" s="10">
        <v>0</v>
      </c>
      <c r="CV96" s="10">
        <v>0</v>
      </c>
      <c r="CW96" s="10">
        <v>0.109732</v>
      </c>
      <c r="CX96" s="10">
        <v>0.1089951</v>
      </c>
      <c r="CY96" s="10">
        <v>0</v>
      </c>
      <c r="CZ96" s="10">
        <v>0</v>
      </c>
      <c r="DA96" s="10">
        <v>0.1121297</v>
      </c>
      <c r="DB96" s="10">
        <v>0.1304775</v>
      </c>
      <c r="DC96" s="10">
        <v>0</v>
      </c>
      <c r="DD96" s="10">
        <v>0</v>
      </c>
      <c r="DE96" s="10">
        <v>0.107443</v>
      </c>
      <c r="DF96" s="10">
        <v>0.1051988</v>
      </c>
      <c r="DG96" s="10">
        <v>0</v>
      </c>
      <c r="DH96" s="10">
        <v>0</v>
      </c>
      <c r="DI96" s="10">
        <v>0.1060237</v>
      </c>
      <c r="DJ96" s="10">
        <v>0.1178468</v>
      </c>
      <c r="DK96" s="10">
        <v>0</v>
      </c>
      <c r="DL96" s="10">
        <v>0</v>
      </c>
      <c r="DM96" s="10">
        <v>0.11176949999999999</v>
      </c>
      <c r="DN96" s="10">
        <v>0.11484510000000001</v>
      </c>
      <c r="DO96" s="10">
        <v>0</v>
      </c>
      <c r="DP96" s="10">
        <v>0</v>
      </c>
      <c r="DQ96" s="10">
        <v>0.1077374</v>
      </c>
      <c r="DR96" s="10">
        <v>0.1043678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2.34298686264083E-2</v>
      </c>
      <c r="F97" s="10">
        <v>112.136473132414</v>
      </c>
      <c r="G97" s="10">
        <v>0</v>
      </c>
      <c r="H97" s="10">
        <v>0</v>
      </c>
      <c r="I97" s="10">
        <v>648873.972436007</v>
      </c>
      <c r="J97" s="10">
        <v>2795741.7213425199</v>
      </c>
      <c r="K97" s="10">
        <v>0</v>
      </c>
      <c r="L97" s="10">
        <v>0</v>
      </c>
      <c r="M97" s="10">
        <v>5.5058130742793303E-2</v>
      </c>
      <c r="N97" s="10">
        <v>2.1088103119211599E-2</v>
      </c>
      <c r="O97" s="10">
        <v>0</v>
      </c>
      <c r="P97" s="10">
        <v>0</v>
      </c>
      <c r="Q97" s="10">
        <v>9.1207548903184908E-3</v>
      </c>
      <c r="R97" s="10">
        <v>7.4333719327413005E-5</v>
      </c>
      <c r="S97" s="10">
        <v>0</v>
      </c>
      <c r="T97" s="10">
        <v>0</v>
      </c>
      <c r="U97" s="10">
        <v>9.7503707729629198E-4</v>
      </c>
      <c r="V97" s="10">
        <v>1.49642877467215E-6</v>
      </c>
      <c r="W97" s="10">
        <v>0</v>
      </c>
      <c r="X97" s="10">
        <v>0</v>
      </c>
      <c r="Y97" s="10">
        <v>9.80512559181079E-5</v>
      </c>
      <c r="Z97" s="10">
        <v>1.71330755760479E-6</v>
      </c>
      <c r="AA97" s="10">
        <v>0</v>
      </c>
      <c r="AB97" s="10">
        <v>0</v>
      </c>
      <c r="AC97" s="10">
        <v>2.99591338261962E-5</v>
      </c>
      <c r="AD97" s="10">
        <v>4.6658470580496197E-6</v>
      </c>
      <c r="AE97" s="10">
        <v>0</v>
      </c>
      <c r="AF97" s="10">
        <v>0</v>
      </c>
      <c r="AG97" s="10">
        <v>2.2910395637154601E-4</v>
      </c>
      <c r="AH97" s="10">
        <v>2.34861682315568E-5</v>
      </c>
      <c r="AI97" s="10">
        <v>0</v>
      </c>
      <c r="AJ97" s="10">
        <v>0</v>
      </c>
      <c r="AK97" s="10">
        <v>1.7627609195187701E-3</v>
      </c>
      <c r="AL97" s="10">
        <v>3.9631776303394899E-5</v>
      </c>
      <c r="AM97" s="10">
        <v>0</v>
      </c>
      <c r="AN97" s="10">
        <v>0</v>
      </c>
      <c r="AO97" s="10">
        <v>2.3633194970898299E-2</v>
      </c>
      <c r="AP97" s="10">
        <v>4.7689935655626E-5</v>
      </c>
      <c r="AQ97" s="10">
        <v>0</v>
      </c>
      <c r="AR97" s="10">
        <v>0</v>
      </c>
      <c r="AS97" s="10">
        <v>4.6785904238089496E-3</v>
      </c>
      <c r="AT97" s="10">
        <v>27.698368674767401</v>
      </c>
      <c r="AU97" s="10">
        <v>0</v>
      </c>
      <c r="AV97" s="10">
        <v>0</v>
      </c>
      <c r="AW97" s="10">
        <v>156901.36671189</v>
      </c>
      <c r="AX97" s="10">
        <v>681198.27764167904</v>
      </c>
      <c r="AY97" s="10">
        <v>0</v>
      </c>
      <c r="AZ97" s="10">
        <v>0</v>
      </c>
      <c r="BA97" s="10">
        <v>4.0209217843072E-2</v>
      </c>
      <c r="BB97" s="10">
        <v>1.54012336866475E-2</v>
      </c>
      <c r="BC97" s="10">
        <v>0</v>
      </c>
      <c r="BD97" s="10">
        <v>0</v>
      </c>
      <c r="BE97" s="10">
        <v>6.6615899880839401E-3</v>
      </c>
      <c r="BF97" s="10">
        <v>5.50871599063427E-5</v>
      </c>
      <c r="BG97" s="10">
        <v>0</v>
      </c>
      <c r="BH97" s="10">
        <v>0</v>
      </c>
      <c r="BI97" s="10">
        <v>7.1272201057252902E-4</v>
      </c>
      <c r="BJ97" s="10">
        <v>9.63336507919177E-7</v>
      </c>
      <c r="BK97" s="10">
        <v>0</v>
      </c>
      <c r="BL97" s="10">
        <v>0</v>
      </c>
      <c r="BM97" s="10">
        <v>7.1252934589563307E-5</v>
      </c>
      <c r="BN97" s="10">
        <v>9.6795561159434005E-7</v>
      </c>
      <c r="BO97" s="10">
        <v>0</v>
      </c>
      <c r="BP97" s="10">
        <v>0</v>
      </c>
      <c r="BQ97" s="10">
        <v>1.1220087704932E-5</v>
      </c>
      <c r="BR97" s="10">
        <v>1.5898336658025E-6</v>
      </c>
      <c r="BS97" s="10">
        <v>0</v>
      </c>
      <c r="BT97" s="10">
        <v>0</v>
      </c>
      <c r="BU97" s="10">
        <v>5.2989356679226997E-5</v>
      </c>
      <c r="BV97" s="10">
        <v>6.9813350528761701E-6</v>
      </c>
      <c r="BW97" s="10">
        <v>0</v>
      </c>
      <c r="BX97" s="10">
        <v>0</v>
      </c>
      <c r="BY97" s="10">
        <v>3.9951293343847499E-4</v>
      </c>
      <c r="BZ97" s="10">
        <v>1.03696168849119E-5</v>
      </c>
      <c r="CA97" s="10">
        <v>0</v>
      </c>
      <c r="CB97" s="10">
        <v>0</v>
      </c>
      <c r="CC97" s="10">
        <v>7.0124125928165996E-3</v>
      </c>
      <c r="CD97" s="10">
        <v>1.44134406063229E-5</v>
      </c>
      <c r="CE97" s="10">
        <v>0</v>
      </c>
      <c r="CF97" s="10">
        <v>0</v>
      </c>
      <c r="CG97" s="10">
        <v>0.14522470000000001</v>
      </c>
      <c r="CH97" s="10">
        <v>0.14495520000000001</v>
      </c>
      <c r="CI97" s="10">
        <v>0</v>
      </c>
      <c r="CJ97" s="10">
        <v>0</v>
      </c>
      <c r="CK97" s="10">
        <v>0.1733624</v>
      </c>
      <c r="CL97" s="10">
        <v>0.17923339999999999</v>
      </c>
      <c r="CM97" s="10">
        <v>0</v>
      </c>
      <c r="CN97" s="10">
        <v>0</v>
      </c>
      <c r="CO97" s="10">
        <v>0.17007620000000001</v>
      </c>
      <c r="CP97" s="10">
        <v>0.19363469999999999</v>
      </c>
      <c r="CQ97" s="10">
        <v>0</v>
      </c>
      <c r="CR97" s="10">
        <v>0</v>
      </c>
      <c r="CS97" s="10">
        <v>0.18716250000000001</v>
      </c>
      <c r="CT97" s="10">
        <v>0.19343830000000001</v>
      </c>
      <c r="CU97" s="10">
        <v>0</v>
      </c>
      <c r="CV97" s="10">
        <v>0</v>
      </c>
      <c r="CW97" s="10">
        <v>0.17596490000000001</v>
      </c>
      <c r="CX97" s="10">
        <v>0.17809630000000001</v>
      </c>
      <c r="CY97" s="10">
        <v>0</v>
      </c>
      <c r="CZ97" s="10">
        <v>0</v>
      </c>
      <c r="DA97" s="10">
        <v>0.19811860000000001</v>
      </c>
      <c r="DB97" s="10">
        <v>0.2004118</v>
      </c>
      <c r="DC97" s="10">
        <v>0</v>
      </c>
      <c r="DD97" s="10">
        <v>0</v>
      </c>
      <c r="DE97" s="10">
        <v>0.1703933</v>
      </c>
      <c r="DF97" s="10">
        <v>0.18693889999999999</v>
      </c>
      <c r="DG97" s="10">
        <v>0</v>
      </c>
      <c r="DH97" s="10">
        <v>0</v>
      </c>
      <c r="DI97" s="10">
        <v>0.1994331</v>
      </c>
      <c r="DJ97" s="10">
        <v>0.17649599999999999</v>
      </c>
      <c r="DK97" s="10">
        <v>0</v>
      </c>
      <c r="DL97" s="10">
        <v>0</v>
      </c>
      <c r="DM97" s="10">
        <v>0.19584029999999999</v>
      </c>
      <c r="DN97" s="10">
        <v>0.1929025</v>
      </c>
      <c r="DO97" s="10">
        <v>0</v>
      </c>
      <c r="DP97" s="10">
        <v>0</v>
      </c>
      <c r="DQ97" s="10">
        <v>0.16982820000000001</v>
      </c>
      <c r="DR97" s="10">
        <v>0.17188039999999999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2.8841970372013699E-2</v>
      </c>
      <c r="F98" s="10">
        <v>3088.0040206910298</v>
      </c>
      <c r="G98" s="10">
        <v>0</v>
      </c>
      <c r="H98" s="10">
        <v>0</v>
      </c>
      <c r="I98" s="10">
        <v>821803.93851536699</v>
      </c>
      <c r="J98" s="10">
        <v>489497429.93415099</v>
      </c>
      <c r="K98" s="10">
        <v>0</v>
      </c>
      <c r="L98" s="10">
        <v>0</v>
      </c>
      <c r="M98" s="10">
        <v>3.5285244836245497E-2</v>
      </c>
      <c r="N98" s="10">
        <v>5.9518867806218597E-3</v>
      </c>
      <c r="O98" s="10">
        <v>0</v>
      </c>
      <c r="P98" s="10">
        <v>0</v>
      </c>
      <c r="Q98" s="10">
        <v>4.7290150804428803E-3</v>
      </c>
      <c r="R98" s="10">
        <v>2.6478544827846002E-6</v>
      </c>
      <c r="S98" s="10">
        <v>0</v>
      </c>
      <c r="T98" s="10">
        <v>0</v>
      </c>
      <c r="U98" s="10">
        <v>4.8851851215658804E-4</v>
      </c>
      <c r="V98" s="10">
        <v>1.5282898502277901E-6</v>
      </c>
      <c r="W98" s="10">
        <v>0</v>
      </c>
      <c r="X98" s="10">
        <v>0</v>
      </c>
      <c r="Y98" s="10">
        <v>5.1242706831544597E-5</v>
      </c>
      <c r="Z98" s="10">
        <v>1.74078968795399E-6</v>
      </c>
      <c r="AA98" s="10">
        <v>0</v>
      </c>
      <c r="AB98" s="10">
        <v>0</v>
      </c>
      <c r="AC98" s="10">
        <v>3.7958699977025403E-5</v>
      </c>
      <c r="AD98" s="10">
        <v>4.6968287676918399E-6</v>
      </c>
      <c r="AE98" s="10">
        <v>0</v>
      </c>
      <c r="AF98" s="10">
        <v>0</v>
      </c>
      <c r="AG98" s="10">
        <v>4.0832767263054902E-4</v>
      </c>
      <c r="AH98" s="10">
        <v>2.3482509789118901E-5</v>
      </c>
      <c r="AI98" s="10">
        <v>0</v>
      </c>
      <c r="AJ98" s="10">
        <v>0</v>
      </c>
      <c r="AK98" s="10">
        <v>3.75687994528562E-3</v>
      </c>
      <c r="AL98" s="10">
        <v>3.9890896800898197E-5</v>
      </c>
      <c r="AM98" s="10">
        <v>0</v>
      </c>
      <c r="AN98" s="10">
        <v>0</v>
      </c>
      <c r="AO98" s="10">
        <v>4.0196338319219697E-2</v>
      </c>
      <c r="AP98" s="10">
        <v>4.7874272866010897E-5</v>
      </c>
      <c r="AQ98" s="10">
        <v>0</v>
      </c>
      <c r="AR98" s="10">
        <v>0</v>
      </c>
      <c r="AS98" s="10">
        <v>6.43146727399347E-3</v>
      </c>
      <c r="AT98" s="10">
        <v>732.63490109208999</v>
      </c>
      <c r="AU98" s="10">
        <v>0</v>
      </c>
      <c r="AV98" s="10">
        <v>0</v>
      </c>
      <c r="AW98" s="10">
        <v>197713.12350456099</v>
      </c>
      <c r="AX98" s="10">
        <v>152486482.29235801</v>
      </c>
      <c r="AY98" s="10">
        <v>0</v>
      </c>
      <c r="AZ98" s="10">
        <v>0</v>
      </c>
      <c r="BA98" s="10">
        <v>2.5769264936905401E-2</v>
      </c>
      <c r="BB98" s="10">
        <v>4.3473996008489002E-3</v>
      </c>
      <c r="BC98" s="10">
        <v>0</v>
      </c>
      <c r="BD98" s="10">
        <v>0</v>
      </c>
      <c r="BE98" s="10">
        <v>3.4543329160119499E-3</v>
      </c>
      <c r="BF98" s="10">
        <v>2.00749888223862E-6</v>
      </c>
      <c r="BG98" s="10">
        <v>0</v>
      </c>
      <c r="BH98" s="10">
        <v>0</v>
      </c>
      <c r="BI98" s="10">
        <v>3.5734051928269702E-4</v>
      </c>
      <c r="BJ98" s="10">
        <v>9.7049275113106896E-7</v>
      </c>
      <c r="BK98" s="10">
        <v>0</v>
      </c>
      <c r="BL98" s="10">
        <v>0</v>
      </c>
      <c r="BM98" s="10">
        <v>3.6335602466985497E-5</v>
      </c>
      <c r="BN98" s="10">
        <v>9.7382454659499003E-7</v>
      </c>
      <c r="BO98" s="10">
        <v>0</v>
      </c>
      <c r="BP98" s="10">
        <v>0</v>
      </c>
      <c r="BQ98" s="10">
        <v>8.4778855316286804E-6</v>
      </c>
      <c r="BR98" s="10">
        <v>1.60831126881259E-6</v>
      </c>
      <c r="BS98" s="10">
        <v>0</v>
      </c>
      <c r="BT98" s="10">
        <v>0</v>
      </c>
      <c r="BU98" s="10">
        <v>9.9087185517630794E-5</v>
      </c>
      <c r="BV98" s="10">
        <v>6.9506030104565496E-6</v>
      </c>
      <c r="BW98" s="10">
        <v>0</v>
      </c>
      <c r="BX98" s="10">
        <v>0</v>
      </c>
      <c r="BY98" s="10">
        <v>1.03676039892846E-3</v>
      </c>
      <c r="BZ98" s="10">
        <v>1.0546201570151401E-5</v>
      </c>
      <c r="CA98" s="10">
        <v>0</v>
      </c>
      <c r="CB98" s="10">
        <v>0</v>
      </c>
      <c r="CC98" s="10">
        <v>1.16880016702862E-2</v>
      </c>
      <c r="CD98" s="10">
        <v>1.23341787630714E-5</v>
      </c>
      <c r="CE98" s="10">
        <v>0</v>
      </c>
      <c r="CF98" s="10">
        <v>0</v>
      </c>
      <c r="CG98" s="10">
        <v>0.29015849999999999</v>
      </c>
      <c r="CH98" s="10">
        <v>0.26605960000000001</v>
      </c>
      <c r="CI98" s="10">
        <v>0</v>
      </c>
      <c r="CJ98" s="10">
        <v>0</v>
      </c>
      <c r="CK98" s="10">
        <v>0.33677800000000002</v>
      </c>
      <c r="CL98" s="10">
        <v>0.31786560000000003</v>
      </c>
      <c r="CM98" s="10">
        <v>0</v>
      </c>
      <c r="CN98" s="10">
        <v>0</v>
      </c>
      <c r="CO98" s="10">
        <v>0.31000949999999999</v>
      </c>
      <c r="CP98" s="10">
        <v>0.30585980000000001</v>
      </c>
      <c r="CQ98" s="10">
        <v>0</v>
      </c>
      <c r="CR98" s="10">
        <v>0</v>
      </c>
      <c r="CS98" s="10">
        <v>0.38631110000000002</v>
      </c>
      <c r="CT98" s="10">
        <v>0.37859330000000002</v>
      </c>
      <c r="CU98" s="10">
        <v>0</v>
      </c>
      <c r="CV98" s="10">
        <v>0</v>
      </c>
      <c r="CW98" s="10">
        <v>0.33118170000000002</v>
      </c>
      <c r="CX98" s="10">
        <v>0.32609490000000002</v>
      </c>
      <c r="CY98" s="10">
        <v>0</v>
      </c>
      <c r="CZ98" s="10">
        <v>0</v>
      </c>
      <c r="DA98" s="10">
        <v>0.3305612</v>
      </c>
      <c r="DB98" s="10">
        <v>0.33804129999999999</v>
      </c>
      <c r="DC98" s="10">
        <v>0</v>
      </c>
      <c r="DD98" s="10">
        <v>0</v>
      </c>
      <c r="DE98" s="10">
        <v>0.30723660000000003</v>
      </c>
      <c r="DF98" s="10">
        <v>0.301898</v>
      </c>
      <c r="DG98" s="10">
        <v>0</v>
      </c>
      <c r="DH98" s="10">
        <v>0</v>
      </c>
      <c r="DI98" s="10">
        <v>0.33271879999999998</v>
      </c>
      <c r="DJ98" s="10">
        <v>0.33722869999999999</v>
      </c>
      <c r="DK98" s="10">
        <v>0</v>
      </c>
      <c r="DL98" s="10">
        <v>0</v>
      </c>
      <c r="DM98" s="10">
        <v>0.34822789999999998</v>
      </c>
      <c r="DN98" s="10">
        <v>0.34353030000000001</v>
      </c>
      <c r="DO98" s="10">
        <v>0</v>
      </c>
      <c r="DP98" s="10">
        <v>0</v>
      </c>
      <c r="DQ98" s="10">
        <v>0.35228959999999998</v>
      </c>
      <c r="DR98" s="10">
        <v>0.45849060000000003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3.8015767931938202E-3</v>
      </c>
      <c r="F99" s="10">
        <v>91191.945060734797</v>
      </c>
      <c r="G99" s="10">
        <v>0</v>
      </c>
      <c r="H99" s="10">
        <v>0</v>
      </c>
      <c r="I99" s="10">
        <v>134139.20147022401</v>
      </c>
      <c r="J99" s="10">
        <v>6961735913.4795303</v>
      </c>
      <c r="K99" s="10">
        <v>0</v>
      </c>
      <c r="L99" s="10">
        <v>0</v>
      </c>
      <c r="M99" s="10">
        <v>2.05382596690242E-2</v>
      </c>
      <c r="N99" s="10">
        <v>9.7672071984789E-4</v>
      </c>
      <c r="O99" s="10">
        <v>0</v>
      </c>
      <c r="P99" s="10">
        <v>0</v>
      </c>
      <c r="Q99" s="10">
        <v>2.40897039657284E-3</v>
      </c>
      <c r="R99" s="10">
        <v>1.4703320283526701E-6</v>
      </c>
      <c r="S99" s="10">
        <v>0</v>
      </c>
      <c r="T99" s="10">
        <v>0</v>
      </c>
      <c r="U99" s="10">
        <v>2.4438679383820299E-4</v>
      </c>
      <c r="V99" s="10">
        <v>1.53514076473016E-6</v>
      </c>
      <c r="W99" s="10">
        <v>0</v>
      </c>
      <c r="X99" s="10">
        <v>0</v>
      </c>
      <c r="Y99" s="10">
        <v>3.05999201373197E-5</v>
      </c>
      <c r="Z99" s="10">
        <v>1.74856328127859E-6</v>
      </c>
      <c r="AA99" s="10">
        <v>0</v>
      </c>
      <c r="AB99" s="10">
        <v>0</v>
      </c>
      <c r="AC99" s="10">
        <v>6.2714098021388095E-5</v>
      </c>
      <c r="AD99" s="10">
        <v>4.6986602626475402E-6</v>
      </c>
      <c r="AE99" s="10">
        <v>0</v>
      </c>
      <c r="AF99" s="10">
        <v>0</v>
      </c>
      <c r="AG99" s="10">
        <v>6.4933038083836404E-4</v>
      </c>
      <c r="AH99" s="10">
        <v>2.3434050092419101E-5</v>
      </c>
      <c r="AI99" s="10">
        <v>0</v>
      </c>
      <c r="AJ99" s="10">
        <v>0</v>
      </c>
      <c r="AK99" s="10">
        <v>6.77747500594705E-3</v>
      </c>
      <c r="AL99" s="10">
        <v>3.9997324762452997E-5</v>
      </c>
      <c r="AM99" s="10">
        <v>0</v>
      </c>
      <c r="AN99" s="10">
        <v>0</v>
      </c>
      <c r="AO99" s="10">
        <v>7.2051817202009302E-2</v>
      </c>
      <c r="AP99" s="10">
        <v>1.2059382729035E-4</v>
      </c>
      <c r="AQ99" s="10">
        <v>0</v>
      </c>
      <c r="AR99" s="10">
        <v>0</v>
      </c>
      <c r="AS99" s="10">
        <v>9.1604833898483796E-4</v>
      </c>
      <c r="AT99" s="10">
        <v>29310.267261663401</v>
      </c>
      <c r="AU99" s="10">
        <v>0</v>
      </c>
      <c r="AV99" s="10">
        <v>0</v>
      </c>
      <c r="AW99" s="10">
        <v>33892.251698676097</v>
      </c>
      <c r="AX99" s="10">
        <v>1587007053.92047</v>
      </c>
      <c r="AY99" s="10">
        <v>0</v>
      </c>
      <c r="AZ99" s="10">
        <v>0</v>
      </c>
      <c r="BA99" s="10">
        <v>1.4999681455350401E-2</v>
      </c>
      <c r="BB99" s="10">
        <v>7.1408367971086703E-4</v>
      </c>
      <c r="BC99" s="10">
        <v>0</v>
      </c>
      <c r="BD99" s="10">
        <v>0</v>
      </c>
      <c r="BE99" s="10">
        <v>1.7600026602476999E-3</v>
      </c>
      <c r="BF99" s="10">
        <v>9.5966948275199706E-7</v>
      </c>
      <c r="BG99" s="10">
        <v>0</v>
      </c>
      <c r="BH99" s="10">
        <v>0</v>
      </c>
      <c r="BI99" s="10">
        <v>1.7890971400892001E-4</v>
      </c>
      <c r="BJ99" s="10">
        <v>9.7209058713565109E-7</v>
      </c>
      <c r="BK99" s="10">
        <v>0</v>
      </c>
      <c r="BL99" s="10">
        <v>0</v>
      </c>
      <c r="BM99" s="10">
        <v>1.9099301727771001E-5</v>
      </c>
      <c r="BN99" s="10">
        <v>9.7531871505147506E-7</v>
      </c>
      <c r="BO99" s="10">
        <v>0</v>
      </c>
      <c r="BP99" s="10">
        <v>0</v>
      </c>
      <c r="BQ99" s="10">
        <v>1.5446703771355301E-5</v>
      </c>
      <c r="BR99" s="10">
        <v>1.60285866144693E-6</v>
      </c>
      <c r="BS99" s="10">
        <v>0</v>
      </c>
      <c r="BT99" s="10">
        <v>0</v>
      </c>
      <c r="BU99" s="10">
        <v>1.64548965568847E-4</v>
      </c>
      <c r="BV99" s="10">
        <v>6.9637144089243201E-6</v>
      </c>
      <c r="BW99" s="10">
        <v>0</v>
      </c>
      <c r="BX99" s="10">
        <v>0</v>
      </c>
      <c r="BY99" s="10">
        <v>1.37988422900233E-3</v>
      </c>
      <c r="BZ99" s="10">
        <v>1.0787362734252999E-5</v>
      </c>
      <c r="CA99" s="10">
        <v>0</v>
      </c>
      <c r="CB99" s="10">
        <v>0</v>
      </c>
      <c r="CC99" s="10">
        <v>1.6460932005634699E-2</v>
      </c>
      <c r="CD99" s="10">
        <v>3.3544794675342298E-5</v>
      </c>
      <c r="CE99" s="10">
        <v>0</v>
      </c>
      <c r="CF99" s="10">
        <v>0</v>
      </c>
      <c r="CG99" s="10">
        <v>0.50031749999999997</v>
      </c>
      <c r="CH99" s="10">
        <v>0.65506730000000002</v>
      </c>
      <c r="CI99" s="10">
        <v>0</v>
      </c>
      <c r="CJ99" s="10">
        <v>0</v>
      </c>
      <c r="CK99" s="10">
        <v>1.3221949</v>
      </c>
      <c r="CL99" s="10">
        <v>1.3524828</v>
      </c>
      <c r="CM99" s="10">
        <v>0</v>
      </c>
      <c r="CN99" s="10">
        <v>0</v>
      </c>
      <c r="CO99" s="10">
        <v>1.2655645</v>
      </c>
      <c r="CP99" s="10">
        <v>1.3306989</v>
      </c>
      <c r="CQ99" s="10">
        <v>0</v>
      </c>
      <c r="CR99" s="10">
        <v>0</v>
      </c>
      <c r="CS99" s="10">
        <v>1.4728205000000001</v>
      </c>
      <c r="CT99" s="10">
        <v>1.5479995</v>
      </c>
      <c r="CU99" s="10">
        <v>0</v>
      </c>
      <c r="CV99" s="10">
        <v>0</v>
      </c>
      <c r="CW99" s="10">
        <v>1.3233203</v>
      </c>
      <c r="CX99" s="10">
        <v>1.4325376000000001</v>
      </c>
      <c r="CY99" s="10">
        <v>0</v>
      </c>
      <c r="CZ99" s="10">
        <v>0</v>
      </c>
      <c r="DA99" s="10">
        <v>1.2609471000000001</v>
      </c>
      <c r="DB99" s="10">
        <v>1.3767758999999999</v>
      </c>
      <c r="DC99" s="10">
        <v>0</v>
      </c>
      <c r="DD99" s="10">
        <v>0</v>
      </c>
      <c r="DE99" s="10">
        <v>1.1681010999999999</v>
      </c>
      <c r="DF99" s="10">
        <v>1.2860434000000001</v>
      </c>
      <c r="DG99" s="10">
        <v>0</v>
      </c>
      <c r="DH99" s="10">
        <v>0</v>
      </c>
      <c r="DI99" s="10">
        <v>1.2484891</v>
      </c>
      <c r="DJ99" s="10">
        <v>1.2118069</v>
      </c>
      <c r="DK99" s="10">
        <v>0</v>
      </c>
      <c r="DL99" s="10">
        <v>0</v>
      </c>
      <c r="DM99" s="10">
        <v>1.181888</v>
      </c>
      <c r="DN99" s="10">
        <v>1.3401124</v>
      </c>
      <c r="DO99" s="10">
        <v>0</v>
      </c>
      <c r="DP99" s="10">
        <v>0</v>
      </c>
      <c r="DQ99" s="10">
        <v>1.6349806</v>
      </c>
      <c r="DR99" s="10">
        <v>1.6065543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1.10897991107777E-2</v>
      </c>
      <c r="F100" s="10">
        <v>2147336.0389327998</v>
      </c>
      <c r="G100" s="10">
        <v>0</v>
      </c>
      <c r="H100" s="10">
        <v>0</v>
      </c>
      <c r="I100" s="10">
        <v>569845.23349842802</v>
      </c>
      <c r="J100" s="10">
        <v>594454530132.172</v>
      </c>
      <c r="K100" s="10">
        <v>0</v>
      </c>
      <c r="L100" s="10">
        <v>0</v>
      </c>
      <c r="M100" s="10">
        <v>1.11871922877071E-2</v>
      </c>
      <c r="N100" s="10">
        <v>8.6038919953068698E-5</v>
      </c>
      <c r="O100" s="10">
        <v>0</v>
      </c>
      <c r="P100" s="10">
        <v>0</v>
      </c>
      <c r="Q100" s="10">
        <v>1.2154303228726301E-3</v>
      </c>
      <c r="R100" s="10">
        <v>1.52696571542599E-6</v>
      </c>
      <c r="S100" s="10">
        <v>0</v>
      </c>
      <c r="T100" s="10">
        <v>0</v>
      </c>
      <c r="U100" s="10">
        <v>1.23019081001985E-4</v>
      </c>
      <c r="V100" s="10">
        <v>1.53725850182695E-6</v>
      </c>
      <c r="W100" s="10">
        <v>0</v>
      </c>
      <c r="X100" s="10">
        <v>0</v>
      </c>
      <c r="Y100" s="10">
        <v>2.1472194930538501E-5</v>
      </c>
      <c r="Z100" s="10">
        <v>1.7456553993433501E-6</v>
      </c>
      <c r="AA100" s="10">
        <v>0</v>
      </c>
      <c r="AB100" s="10">
        <v>0</v>
      </c>
      <c r="AC100" s="10">
        <v>1.3423629570752401E-4</v>
      </c>
      <c r="AD100" s="10">
        <v>4.7188242149331902E-6</v>
      </c>
      <c r="AE100" s="10">
        <v>0</v>
      </c>
      <c r="AF100" s="10">
        <v>0</v>
      </c>
      <c r="AG100" s="10">
        <v>1.8549334490671799E-3</v>
      </c>
      <c r="AH100" s="10">
        <v>2.3300844816276401E-5</v>
      </c>
      <c r="AI100" s="10">
        <v>0</v>
      </c>
      <c r="AJ100" s="10">
        <v>0</v>
      </c>
      <c r="AK100" s="10">
        <v>1.6502520069479901E-2</v>
      </c>
      <c r="AL100" s="10">
        <v>4.1368539143604701E-5</v>
      </c>
      <c r="AM100" s="10">
        <v>0</v>
      </c>
      <c r="AN100" s="10">
        <v>0</v>
      </c>
      <c r="AO100" s="10">
        <v>0.166347036720254</v>
      </c>
      <c r="AP100" s="10">
        <v>1.4578635526163499E-4</v>
      </c>
      <c r="AQ100" s="10">
        <v>0</v>
      </c>
      <c r="AR100" s="10">
        <v>0</v>
      </c>
      <c r="AS100" s="10">
        <v>2.6603707468723101E-3</v>
      </c>
      <c r="AT100" s="10">
        <v>627805.41871467198</v>
      </c>
      <c r="AU100" s="10">
        <v>0</v>
      </c>
      <c r="AV100" s="10">
        <v>0</v>
      </c>
      <c r="AW100" s="10">
        <v>130004.19404446099</v>
      </c>
      <c r="AX100" s="10">
        <v>151041274324.82501</v>
      </c>
      <c r="AY100" s="10">
        <v>0</v>
      </c>
      <c r="AZ100" s="10">
        <v>0</v>
      </c>
      <c r="BA100" s="10">
        <v>8.1706889608862392E-3</v>
      </c>
      <c r="BB100" s="10">
        <v>6.3633439144104306E-5</v>
      </c>
      <c r="BC100" s="10">
        <v>0</v>
      </c>
      <c r="BD100" s="10">
        <v>0</v>
      </c>
      <c r="BE100" s="10">
        <v>8.88337887397858E-4</v>
      </c>
      <c r="BF100" s="10">
        <v>9.7235768527239894E-7</v>
      </c>
      <c r="BG100" s="10">
        <v>0</v>
      </c>
      <c r="BH100" s="10">
        <v>0</v>
      </c>
      <c r="BI100" s="10">
        <v>8.9799114002004206E-5</v>
      </c>
      <c r="BJ100" s="10">
        <v>9.7249159792541009E-7</v>
      </c>
      <c r="BK100" s="10">
        <v>0</v>
      </c>
      <c r="BL100" s="10">
        <v>0</v>
      </c>
      <c r="BM100" s="10">
        <v>7.4635146597381898E-6</v>
      </c>
      <c r="BN100" s="10">
        <v>9.7577039167094507E-7</v>
      </c>
      <c r="BO100" s="10">
        <v>0</v>
      </c>
      <c r="BP100" s="10">
        <v>0</v>
      </c>
      <c r="BQ100" s="10">
        <v>3.1548022812510897E-5</v>
      </c>
      <c r="BR100" s="10">
        <v>1.6030576346491701E-6</v>
      </c>
      <c r="BS100" s="10">
        <v>0</v>
      </c>
      <c r="BT100" s="10">
        <v>0</v>
      </c>
      <c r="BU100" s="10">
        <v>4.5593428760479498E-4</v>
      </c>
      <c r="BV100" s="10">
        <v>6.9319528121346802E-6</v>
      </c>
      <c r="BW100" s="10">
        <v>0</v>
      </c>
      <c r="BX100" s="10">
        <v>0</v>
      </c>
      <c r="BY100" s="10">
        <v>3.8202790661845299E-3</v>
      </c>
      <c r="BZ100" s="10">
        <v>1.13838632208344E-5</v>
      </c>
      <c r="CA100" s="10">
        <v>0</v>
      </c>
      <c r="CB100" s="10">
        <v>0</v>
      </c>
      <c r="CC100" s="10">
        <v>4.0986039541415699E-2</v>
      </c>
      <c r="CD100" s="10">
        <v>3.6157304369288399E-5</v>
      </c>
      <c r="CE100" s="10">
        <v>0</v>
      </c>
      <c r="CF100" s="10">
        <v>0</v>
      </c>
      <c r="CG100" s="10">
        <v>1.0963235</v>
      </c>
      <c r="CH100" s="10">
        <v>1.2377499999999999</v>
      </c>
      <c r="CI100" s="10">
        <v>0</v>
      </c>
      <c r="CJ100" s="10">
        <v>0</v>
      </c>
      <c r="CK100" s="10">
        <v>2.9542388000000002</v>
      </c>
      <c r="CL100" s="10">
        <v>2.9624076000000001</v>
      </c>
      <c r="CM100" s="10">
        <v>0</v>
      </c>
      <c r="CN100" s="10">
        <v>0</v>
      </c>
      <c r="CO100" s="10">
        <v>2.9566732999999998</v>
      </c>
      <c r="CP100" s="10">
        <v>2.9867173</v>
      </c>
      <c r="CQ100" s="10">
        <v>0</v>
      </c>
      <c r="CR100" s="10">
        <v>0</v>
      </c>
      <c r="CS100" s="10">
        <v>3.4975942</v>
      </c>
      <c r="CT100" s="10">
        <v>3.6401444999999999</v>
      </c>
      <c r="CU100" s="10">
        <v>0</v>
      </c>
      <c r="CV100" s="10">
        <v>0</v>
      </c>
      <c r="CW100" s="10">
        <v>2.9334920000000002</v>
      </c>
      <c r="CX100" s="10">
        <v>3.0911518999999998</v>
      </c>
      <c r="CY100" s="10">
        <v>0</v>
      </c>
      <c r="CZ100" s="10">
        <v>0</v>
      </c>
      <c r="DA100" s="10">
        <v>3.0260484000000001</v>
      </c>
      <c r="DB100" s="10">
        <v>3.2071809999999998</v>
      </c>
      <c r="DC100" s="10">
        <v>0</v>
      </c>
      <c r="DD100" s="10">
        <v>0</v>
      </c>
      <c r="DE100" s="10">
        <v>2.8752730999999998</v>
      </c>
      <c r="DF100" s="10">
        <v>2.9094848</v>
      </c>
      <c r="DG100" s="10">
        <v>0</v>
      </c>
      <c r="DH100" s="10">
        <v>0</v>
      </c>
      <c r="DI100" s="10">
        <v>2.7062615000000001</v>
      </c>
      <c r="DJ100" s="10">
        <v>2.8029188999999999</v>
      </c>
      <c r="DK100" s="10">
        <v>0</v>
      </c>
      <c r="DL100" s="10">
        <v>0</v>
      </c>
      <c r="DM100" s="10">
        <v>2.982777</v>
      </c>
      <c r="DN100" s="10">
        <v>3.0136428999999998</v>
      </c>
      <c r="DO100" s="10">
        <v>0</v>
      </c>
      <c r="DP100" s="10">
        <v>0</v>
      </c>
      <c r="DQ100" s="10">
        <v>3.0254842000000002</v>
      </c>
      <c r="DR100" s="10">
        <v>2.9957174000000002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7.96501757577062E-3</v>
      </c>
      <c r="F101" s="10">
        <v>90145271.937626198</v>
      </c>
      <c r="G101" s="10">
        <v>0</v>
      </c>
      <c r="H101" s="10">
        <v>0</v>
      </c>
      <c r="I101" s="10">
        <v>1129006.8531454899</v>
      </c>
      <c r="J101" s="10">
        <v>110635074750512</v>
      </c>
      <c r="K101" s="10">
        <v>0</v>
      </c>
      <c r="L101" s="10">
        <v>0</v>
      </c>
      <c r="M101" s="10">
        <v>5.8548896929551102E-3</v>
      </c>
      <c r="N101" s="10">
        <v>3.4162054454167599E-6</v>
      </c>
      <c r="O101" s="10">
        <v>0</v>
      </c>
      <c r="P101" s="10">
        <v>0</v>
      </c>
      <c r="Q101" s="10">
        <v>6.1003099153822404E-4</v>
      </c>
      <c r="R101" s="10">
        <v>1.5277783524947399E-6</v>
      </c>
      <c r="S101" s="10">
        <v>0</v>
      </c>
      <c r="T101" s="10">
        <v>0</v>
      </c>
      <c r="U101" s="10">
        <v>6.2737020925851498E-5</v>
      </c>
      <c r="V101" s="10">
        <v>1.5382287337217799E-6</v>
      </c>
      <c r="W101" s="10">
        <v>0</v>
      </c>
      <c r="X101" s="10">
        <v>0</v>
      </c>
      <c r="Y101" s="10">
        <v>3.4336466342210797E-5</v>
      </c>
      <c r="Z101" s="10">
        <v>1.74754737569671E-6</v>
      </c>
      <c r="AA101" s="10">
        <v>0</v>
      </c>
      <c r="AB101" s="10">
        <v>0</v>
      </c>
      <c r="AC101" s="10">
        <v>2.6940094539895703E-4</v>
      </c>
      <c r="AD101" s="10">
        <v>4.7026302070207799E-6</v>
      </c>
      <c r="AE101" s="10">
        <v>0</v>
      </c>
      <c r="AF101" s="10">
        <v>0</v>
      </c>
      <c r="AG101" s="10">
        <v>3.0302949016913802E-3</v>
      </c>
      <c r="AH101" s="10">
        <v>2.2293897075087399E-5</v>
      </c>
      <c r="AI101" s="10">
        <v>0</v>
      </c>
      <c r="AJ101" s="10">
        <v>0</v>
      </c>
      <c r="AK101" s="10">
        <v>3.4090654808096602E-2</v>
      </c>
      <c r="AL101" s="10">
        <v>5.2912744450850402E-5</v>
      </c>
      <c r="AM101" s="10">
        <v>0</v>
      </c>
      <c r="AN101" s="10">
        <v>0</v>
      </c>
      <c r="AO101" s="10">
        <v>0.284402544377372</v>
      </c>
      <c r="AP101" s="10">
        <v>4.4472141354390298E-4</v>
      </c>
      <c r="AQ101" s="10">
        <v>0</v>
      </c>
      <c r="AR101" s="10">
        <v>0</v>
      </c>
      <c r="AS101" s="10">
        <v>2.0935223448990598E-3</v>
      </c>
      <c r="AT101" s="10">
        <v>23864157.819309499</v>
      </c>
      <c r="AU101" s="10">
        <v>0</v>
      </c>
      <c r="AV101" s="10">
        <v>0</v>
      </c>
      <c r="AW101" s="10">
        <v>278601.86443246802</v>
      </c>
      <c r="AX101" s="10">
        <v>29748972109400.301</v>
      </c>
      <c r="AY101" s="10">
        <v>0</v>
      </c>
      <c r="AZ101" s="10">
        <v>0</v>
      </c>
      <c r="BA101" s="10">
        <v>4.2765450171016401E-3</v>
      </c>
      <c r="BB101" s="10">
        <v>2.83069051120276E-6</v>
      </c>
      <c r="BC101" s="10">
        <v>0</v>
      </c>
      <c r="BD101" s="10">
        <v>0</v>
      </c>
      <c r="BE101" s="10">
        <v>4.46139212796554E-4</v>
      </c>
      <c r="BF101" s="10">
        <v>9.7258928437366509E-7</v>
      </c>
      <c r="BG101" s="10">
        <v>0</v>
      </c>
      <c r="BH101" s="10">
        <v>0</v>
      </c>
      <c r="BI101" s="10">
        <v>4.4693625816365703E-5</v>
      </c>
      <c r="BJ101" s="10">
        <v>9.7258607097797205E-7</v>
      </c>
      <c r="BK101" s="10">
        <v>0</v>
      </c>
      <c r="BL101" s="10">
        <v>0</v>
      </c>
      <c r="BM101" s="10">
        <v>7.4404267716327003E-6</v>
      </c>
      <c r="BN101" s="10">
        <v>9.7604735783765905E-7</v>
      </c>
      <c r="BO101" s="10">
        <v>0</v>
      </c>
      <c r="BP101" s="10">
        <v>0</v>
      </c>
      <c r="BQ101" s="10">
        <v>6.8022622688676399E-5</v>
      </c>
      <c r="BR101" s="10">
        <v>1.62877672310214E-6</v>
      </c>
      <c r="BS101" s="10">
        <v>0</v>
      </c>
      <c r="BT101" s="10">
        <v>0</v>
      </c>
      <c r="BU101" s="10">
        <v>6.9814143385117297E-4</v>
      </c>
      <c r="BV101" s="10">
        <v>6.5616661861295301E-6</v>
      </c>
      <c r="BW101" s="10">
        <v>0</v>
      </c>
      <c r="BX101" s="10">
        <v>0</v>
      </c>
      <c r="BY101" s="10">
        <v>8.0026918298252096E-3</v>
      </c>
      <c r="BZ101" s="10">
        <v>1.2965827783839599E-5</v>
      </c>
      <c r="CA101" s="10">
        <v>0</v>
      </c>
      <c r="CB101" s="10">
        <v>0</v>
      </c>
      <c r="CC101" s="10">
        <v>6.2683610957386005E-2</v>
      </c>
      <c r="CD101" s="10">
        <v>1.12403239890489E-4</v>
      </c>
      <c r="CE101" s="10">
        <v>0</v>
      </c>
      <c r="CF101" s="10">
        <v>0</v>
      </c>
      <c r="CG101" s="10">
        <v>2.0998367</v>
      </c>
      <c r="CH101" s="10">
        <v>2.6087883999999999</v>
      </c>
      <c r="CI101" s="10">
        <v>0</v>
      </c>
      <c r="CJ101" s="10">
        <v>0</v>
      </c>
      <c r="CK101" s="10">
        <v>6.6787786999999996</v>
      </c>
      <c r="CL101" s="10">
        <v>6.7152133000000003</v>
      </c>
      <c r="CM101" s="10">
        <v>0</v>
      </c>
      <c r="CN101" s="10">
        <v>0</v>
      </c>
      <c r="CO101" s="10">
        <v>6.6572250999999998</v>
      </c>
      <c r="CP101" s="10">
        <v>6.9520274000000004</v>
      </c>
      <c r="CQ101" s="10">
        <v>0</v>
      </c>
      <c r="CR101" s="10">
        <v>0</v>
      </c>
      <c r="CS101" s="10">
        <v>6.8437891000000004</v>
      </c>
      <c r="CT101" s="10">
        <v>6.9426889999999997</v>
      </c>
      <c r="CU101" s="10">
        <v>0</v>
      </c>
      <c r="CV101" s="10">
        <v>0</v>
      </c>
      <c r="CW101" s="10">
        <v>6.8387304999999996</v>
      </c>
      <c r="CX101" s="10">
        <v>6.8474617000000002</v>
      </c>
      <c r="CY101" s="10">
        <v>0</v>
      </c>
      <c r="CZ101" s="10">
        <v>0</v>
      </c>
      <c r="DA101" s="10">
        <v>6.8690569000000004</v>
      </c>
      <c r="DB101" s="10">
        <v>7.1227010999999996</v>
      </c>
      <c r="DC101" s="10">
        <v>0</v>
      </c>
      <c r="DD101" s="10">
        <v>0</v>
      </c>
      <c r="DE101" s="10">
        <v>6.5315817999999997</v>
      </c>
      <c r="DF101" s="10">
        <v>6.7832144000000003</v>
      </c>
      <c r="DG101" s="10">
        <v>0</v>
      </c>
      <c r="DH101" s="10">
        <v>0</v>
      </c>
      <c r="DI101" s="10">
        <v>6.4635951</v>
      </c>
      <c r="DJ101" s="10">
        <v>6.6256776000000004</v>
      </c>
      <c r="DK101" s="10">
        <v>0</v>
      </c>
      <c r="DL101" s="10">
        <v>0</v>
      </c>
      <c r="DM101" s="10">
        <v>7.4948674999999998</v>
      </c>
      <c r="DN101" s="10">
        <v>7.2777085000000001</v>
      </c>
      <c r="DO101" s="10">
        <v>0</v>
      </c>
      <c r="DP101" s="10">
        <v>0</v>
      </c>
      <c r="DQ101" s="10">
        <v>6.7929545999999998</v>
      </c>
      <c r="DR101" s="10">
        <v>6.8812920000000002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1.9664876163005799E-6</v>
      </c>
      <c r="F102" s="10">
        <v>1.9664876163005799E-6</v>
      </c>
      <c r="G102" s="10">
        <v>0</v>
      </c>
      <c r="H102" s="10">
        <v>0</v>
      </c>
      <c r="I102" s="10">
        <v>2.5065242080017898E-3</v>
      </c>
      <c r="J102" s="10">
        <v>2.5065242080017898E-3</v>
      </c>
      <c r="K102" s="10">
        <v>0</v>
      </c>
      <c r="L102" s="10">
        <v>0</v>
      </c>
      <c r="M102" s="10">
        <v>0.124536067025474</v>
      </c>
      <c r="N102" s="10">
        <v>0.124536067025474</v>
      </c>
      <c r="O102" s="10">
        <v>0</v>
      </c>
      <c r="P102" s="10">
        <v>0</v>
      </c>
      <c r="Q102" s="10">
        <v>0.120510633515096</v>
      </c>
      <c r="R102" s="10">
        <v>0.120510633515096</v>
      </c>
      <c r="S102" s="10">
        <v>0</v>
      </c>
      <c r="T102" s="10">
        <v>0</v>
      </c>
      <c r="U102" s="10">
        <v>9.10729081337536E-2</v>
      </c>
      <c r="V102" s="10">
        <v>9.10729081337536E-2</v>
      </c>
      <c r="W102" s="10">
        <v>0</v>
      </c>
      <c r="X102" s="10">
        <v>0</v>
      </c>
      <c r="Y102" s="10">
        <v>2.6454659537193899E-2</v>
      </c>
      <c r="Z102" s="10">
        <v>2.6454659537193899E-2</v>
      </c>
      <c r="AA102" s="10">
        <v>0</v>
      </c>
      <c r="AB102" s="10">
        <v>0</v>
      </c>
      <c r="AC102" s="10">
        <v>3.27110673242714E-3</v>
      </c>
      <c r="AD102" s="10">
        <v>3.27110673242714E-3</v>
      </c>
      <c r="AE102" s="10">
        <v>0</v>
      </c>
      <c r="AF102" s="10">
        <v>0</v>
      </c>
      <c r="AG102" s="10">
        <v>3.5412888973951302E-4</v>
      </c>
      <c r="AH102" s="10">
        <v>3.5412888973951302E-4</v>
      </c>
      <c r="AI102" s="10">
        <v>0</v>
      </c>
      <c r="AJ102" s="10">
        <v>0</v>
      </c>
      <c r="AK102" s="10">
        <v>3.5127706360071898E-4</v>
      </c>
      <c r="AL102" s="10">
        <v>3.5127706360071898E-4</v>
      </c>
      <c r="AM102" s="10">
        <v>0</v>
      </c>
      <c r="AN102" s="10">
        <v>0</v>
      </c>
      <c r="AO102" s="10">
        <v>1.4317909954115701E-3</v>
      </c>
      <c r="AP102" s="10">
        <v>1.4317909954115701E-3</v>
      </c>
      <c r="AQ102" s="10">
        <v>0</v>
      </c>
      <c r="AR102" s="10">
        <v>0</v>
      </c>
      <c r="AS102" s="10">
        <v>1.6204384131501299E-6</v>
      </c>
      <c r="AT102" s="10">
        <v>1.6204384131501299E-6</v>
      </c>
      <c r="AU102" s="10">
        <v>0</v>
      </c>
      <c r="AV102" s="10">
        <v>0</v>
      </c>
      <c r="AW102" s="10">
        <v>6.9182572262884801E-4</v>
      </c>
      <c r="AX102" s="10">
        <v>6.9182572262884801E-4</v>
      </c>
      <c r="AY102" s="10">
        <v>0</v>
      </c>
      <c r="AZ102" s="10">
        <v>0</v>
      </c>
      <c r="BA102" s="10">
        <v>9.09482849270732E-2</v>
      </c>
      <c r="BB102" s="10">
        <v>9.09482849270732E-2</v>
      </c>
      <c r="BC102" s="10">
        <v>0</v>
      </c>
      <c r="BD102" s="10">
        <v>0</v>
      </c>
      <c r="BE102" s="10">
        <v>8.8008529780722197E-2</v>
      </c>
      <c r="BF102" s="10">
        <v>8.8008529780722197E-2</v>
      </c>
      <c r="BG102" s="10">
        <v>0</v>
      </c>
      <c r="BH102" s="10">
        <v>0</v>
      </c>
      <c r="BI102" s="10">
        <v>6.65102975702965E-2</v>
      </c>
      <c r="BJ102" s="10">
        <v>6.65102975702965E-2</v>
      </c>
      <c r="BK102" s="10">
        <v>0</v>
      </c>
      <c r="BL102" s="10">
        <v>0</v>
      </c>
      <c r="BM102" s="10">
        <v>1.9319798403491399E-2</v>
      </c>
      <c r="BN102" s="10">
        <v>1.9319798403491399E-2</v>
      </c>
      <c r="BO102" s="10">
        <v>0</v>
      </c>
      <c r="BP102" s="10">
        <v>0</v>
      </c>
      <c r="BQ102" s="10">
        <v>2.3878889787944898E-3</v>
      </c>
      <c r="BR102" s="10">
        <v>2.3878889787944898E-3</v>
      </c>
      <c r="BS102" s="10">
        <v>0</v>
      </c>
      <c r="BT102" s="10">
        <v>0</v>
      </c>
      <c r="BU102" s="10">
        <v>2.4935485468690602E-4</v>
      </c>
      <c r="BV102" s="10">
        <v>2.4935485468690602E-4</v>
      </c>
      <c r="BW102" s="10">
        <v>0</v>
      </c>
      <c r="BX102" s="10">
        <v>0</v>
      </c>
      <c r="BY102" s="10">
        <v>1.00166864871078E-4</v>
      </c>
      <c r="BZ102" s="10">
        <v>1.00166864871078E-4</v>
      </c>
      <c r="CA102" s="10">
        <v>0</v>
      </c>
      <c r="CB102" s="10">
        <v>0</v>
      </c>
      <c r="CC102" s="10">
        <v>3.7532725658463099E-4</v>
      </c>
      <c r="CD102" s="10">
        <v>3.7532725658463099E-4</v>
      </c>
      <c r="CE102" s="10">
        <v>0</v>
      </c>
      <c r="CF102" s="10">
        <v>0</v>
      </c>
      <c r="CG102" s="10">
        <v>1.7147900000000001E-2</v>
      </c>
      <c r="CH102" s="10">
        <v>1.77018E-2</v>
      </c>
      <c r="CI102" s="10">
        <v>0</v>
      </c>
      <c r="CJ102" s="10">
        <v>0</v>
      </c>
      <c r="CK102" s="10">
        <v>5.0119900000000002E-2</v>
      </c>
      <c r="CL102" s="10">
        <v>4.9910099999999999E-2</v>
      </c>
      <c r="CM102" s="10">
        <v>0</v>
      </c>
      <c r="CN102" s="10">
        <v>0</v>
      </c>
      <c r="CO102" s="10">
        <v>5.1454E-2</v>
      </c>
      <c r="CP102" s="10">
        <v>4.7568800000000001E-2</v>
      </c>
      <c r="CQ102" s="10">
        <v>0</v>
      </c>
      <c r="CR102" s="10">
        <v>0</v>
      </c>
      <c r="CS102" s="10">
        <v>6.3758200000000001E-2</v>
      </c>
      <c r="CT102" s="10">
        <v>6.6651100000000005E-2</v>
      </c>
      <c r="CU102" s="10">
        <v>0</v>
      </c>
      <c r="CV102" s="10">
        <v>0</v>
      </c>
      <c r="CW102" s="10">
        <v>6.9494399999999998E-2</v>
      </c>
      <c r="CX102" s="10">
        <v>6.3251199999999994E-2</v>
      </c>
      <c r="CY102" s="10">
        <v>0</v>
      </c>
      <c r="CZ102" s="10">
        <v>0</v>
      </c>
      <c r="DA102" s="10">
        <v>4.6359999999999998E-2</v>
      </c>
      <c r="DB102" s="10">
        <v>4.62592E-2</v>
      </c>
      <c r="DC102" s="10">
        <v>0</v>
      </c>
      <c r="DD102" s="10">
        <v>0</v>
      </c>
      <c r="DE102" s="10">
        <v>5.4276499999999998E-2</v>
      </c>
      <c r="DF102" s="10">
        <v>4.58246E-2</v>
      </c>
      <c r="DG102" s="10">
        <v>0</v>
      </c>
      <c r="DH102" s="10">
        <v>0</v>
      </c>
      <c r="DI102" s="10">
        <v>4.57737E-2</v>
      </c>
      <c r="DJ102" s="10">
        <v>4.6045500000000003E-2</v>
      </c>
      <c r="DK102" s="10">
        <v>0</v>
      </c>
      <c r="DL102" s="10">
        <v>0</v>
      </c>
      <c r="DM102" s="10">
        <v>4.8240400000000003E-2</v>
      </c>
      <c r="DN102" s="10">
        <v>4.9405400000000002E-2</v>
      </c>
      <c r="DO102" s="10">
        <v>0</v>
      </c>
      <c r="DP102" s="10">
        <v>0</v>
      </c>
      <c r="DQ102" s="10">
        <v>4.7783600000000002E-2</v>
      </c>
      <c r="DR102" s="10">
        <v>4.8868300000000003E-2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7.7393598039634498E-2</v>
      </c>
      <c r="F103" s="10">
        <v>7.8123092651367201E-2</v>
      </c>
      <c r="G103" s="10">
        <v>0</v>
      </c>
      <c r="H103" s="10">
        <v>0</v>
      </c>
      <c r="I103" s="10">
        <v>14211.7604299384</v>
      </c>
      <c r="J103" s="10">
        <v>0.36675906225718802</v>
      </c>
      <c r="K103" s="10">
        <v>0</v>
      </c>
      <c r="L103" s="10">
        <v>0</v>
      </c>
      <c r="M103" s="10">
        <v>0.12384659151666701</v>
      </c>
      <c r="N103" s="10">
        <v>0.12338693941592301</v>
      </c>
      <c r="O103" s="10">
        <v>0</v>
      </c>
      <c r="P103" s="10">
        <v>0</v>
      </c>
      <c r="Q103" s="10">
        <v>0.11435032401232099</v>
      </c>
      <c r="R103" s="10">
        <v>0.110243440338309</v>
      </c>
      <c r="S103" s="10">
        <v>0</v>
      </c>
      <c r="T103" s="10">
        <v>0</v>
      </c>
      <c r="U103" s="10">
        <v>6.4722635851694604E-2</v>
      </c>
      <c r="V103" s="10">
        <v>4.7155850377066599E-2</v>
      </c>
      <c r="W103" s="10">
        <v>0</v>
      </c>
      <c r="X103" s="10">
        <v>0</v>
      </c>
      <c r="Y103" s="10">
        <v>1.2120908082579301E-2</v>
      </c>
      <c r="Z103" s="10">
        <v>2.5654657229097202E-3</v>
      </c>
      <c r="AA103" s="10">
        <v>0</v>
      </c>
      <c r="AB103" s="10">
        <v>0</v>
      </c>
      <c r="AC103" s="10">
        <v>1.33032366284169E-3</v>
      </c>
      <c r="AD103" s="10">
        <v>3.7022979086032097E-5</v>
      </c>
      <c r="AE103" s="10">
        <v>0</v>
      </c>
      <c r="AF103" s="10">
        <v>0</v>
      </c>
      <c r="AG103" s="10">
        <v>1.72970700077713E-4</v>
      </c>
      <c r="AH103" s="10">
        <v>2.2456680198956699E-5</v>
      </c>
      <c r="AI103" s="10">
        <v>0</v>
      </c>
      <c r="AJ103" s="10">
        <v>0</v>
      </c>
      <c r="AK103" s="10">
        <v>6.8299460690468604E-4</v>
      </c>
      <c r="AL103" s="10">
        <v>3.2260954867524598E-4</v>
      </c>
      <c r="AM103" s="10">
        <v>0</v>
      </c>
      <c r="AN103" s="10">
        <v>0</v>
      </c>
      <c r="AO103" s="10">
        <v>5.0576180219650303E-3</v>
      </c>
      <c r="AP103" s="10">
        <v>1.4279818869908901E-3</v>
      </c>
      <c r="AQ103" s="10">
        <v>0</v>
      </c>
      <c r="AR103" s="10">
        <v>0</v>
      </c>
      <c r="AS103" s="10">
        <v>2.08098118279549E-2</v>
      </c>
      <c r="AT103" s="10">
        <v>2.0949904993040998E-2</v>
      </c>
      <c r="AU103" s="10">
        <v>0</v>
      </c>
      <c r="AV103" s="10">
        <v>0</v>
      </c>
      <c r="AW103" s="10">
        <v>3680.8964982092002</v>
      </c>
      <c r="AX103" s="10">
        <v>9.1506635988325397E-2</v>
      </c>
      <c r="AY103" s="10">
        <v>0</v>
      </c>
      <c r="AZ103" s="10">
        <v>0</v>
      </c>
      <c r="BA103" s="10">
        <v>9.0444764298818703E-2</v>
      </c>
      <c r="BB103" s="10">
        <v>9.0109082585615993E-2</v>
      </c>
      <c r="BC103" s="10">
        <v>0</v>
      </c>
      <c r="BD103" s="10">
        <v>0</v>
      </c>
      <c r="BE103" s="10">
        <v>8.3509684937614195E-2</v>
      </c>
      <c r="BF103" s="10">
        <v>8.0510447418753295E-2</v>
      </c>
      <c r="BG103" s="10">
        <v>0</v>
      </c>
      <c r="BH103" s="10">
        <v>0</v>
      </c>
      <c r="BI103" s="10">
        <v>4.7266812324655703E-2</v>
      </c>
      <c r="BJ103" s="10">
        <v>3.4437880496854603E-2</v>
      </c>
      <c r="BK103" s="10">
        <v>0</v>
      </c>
      <c r="BL103" s="10">
        <v>0</v>
      </c>
      <c r="BM103" s="10">
        <v>8.8518702349053898E-3</v>
      </c>
      <c r="BN103" s="10">
        <v>1.87357964275794E-3</v>
      </c>
      <c r="BO103" s="10">
        <v>0</v>
      </c>
      <c r="BP103" s="10">
        <v>0</v>
      </c>
      <c r="BQ103" s="10">
        <v>9.6953804995585102E-4</v>
      </c>
      <c r="BR103" s="10">
        <v>2.5660357979327101E-5</v>
      </c>
      <c r="BS103" s="10">
        <v>0</v>
      </c>
      <c r="BT103" s="10">
        <v>0</v>
      </c>
      <c r="BU103" s="10">
        <v>9.0820188103743601E-5</v>
      </c>
      <c r="BV103" s="10">
        <v>6.4590027901727004E-6</v>
      </c>
      <c r="BW103" s="10">
        <v>0</v>
      </c>
      <c r="BX103" s="10">
        <v>0</v>
      </c>
      <c r="BY103" s="10">
        <v>2.6156015887061299E-4</v>
      </c>
      <c r="BZ103" s="10">
        <v>8.7096695668839003E-5</v>
      </c>
      <c r="CA103" s="10">
        <v>0</v>
      </c>
      <c r="CB103" s="10">
        <v>0</v>
      </c>
      <c r="CC103" s="10">
        <v>1.28697524040166E-3</v>
      </c>
      <c r="CD103" s="10">
        <v>3.7349031637050502E-4</v>
      </c>
      <c r="CE103" s="10">
        <v>0</v>
      </c>
      <c r="CF103" s="10">
        <v>0</v>
      </c>
      <c r="CG103" s="10">
        <v>2.85499E-2</v>
      </c>
      <c r="CH103" s="10">
        <v>2.8948999999999999E-2</v>
      </c>
      <c r="CI103" s="10">
        <v>0</v>
      </c>
      <c r="CJ103" s="10">
        <v>0</v>
      </c>
      <c r="CK103" s="10">
        <v>5.5803899999999997E-2</v>
      </c>
      <c r="CL103" s="10">
        <v>6.9153999999999993E-2</v>
      </c>
      <c r="CM103" s="10">
        <v>0</v>
      </c>
      <c r="CN103" s="10">
        <v>0</v>
      </c>
      <c r="CO103" s="10">
        <v>5.5453000000000002E-2</v>
      </c>
      <c r="CP103" s="10">
        <v>5.4545299999999998E-2</v>
      </c>
      <c r="CQ103" s="10">
        <v>0</v>
      </c>
      <c r="CR103" s="10">
        <v>0</v>
      </c>
      <c r="CS103" s="10">
        <v>6.7994700000000005E-2</v>
      </c>
      <c r="CT103" s="10">
        <v>5.6456899999999997E-2</v>
      </c>
      <c r="CU103" s="10">
        <v>0</v>
      </c>
      <c r="CV103" s="10">
        <v>0</v>
      </c>
      <c r="CW103" s="10">
        <v>7.6245599999999997E-2</v>
      </c>
      <c r="CX103" s="10">
        <v>8.5216399999999998E-2</v>
      </c>
      <c r="CY103" s="10">
        <v>0</v>
      </c>
      <c r="CZ103" s="10">
        <v>0</v>
      </c>
      <c r="DA103" s="10">
        <v>5.3127899999999999E-2</v>
      </c>
      <c r="DB103" s="10">
        <v>5.2647899999999997E-2</v>
      </c>
      <c r="DC103" s="10">
        <v>0</v>
      </c>
      <c r="DD103" s="10">
        <v>0</v>
      </c>
      <c r="DE103" s="10">
        <v>5.33024E-2</v>
      </c>
      <c r="DF103" s="10">
        <v>5.8645599999999999E-2</v>
      </c>
      <c r="DG103" s="10">
        <v>0</v>
      </c>
      <c r="DH103" s="10">
        <v>0</v>
      </c>
      <c r="DI103" s="10">
        <v>5.5177200000000003E-2</v>
      </c>
      <c r="DJ103" s="10">
        <v>5.7389299999999997E-2</v>
      </c>
      <c r="DK103" s="10">
        <v>0</v>
      </c>
      <c r="DL103" s="10">
        <v>0</v>
      </c>
      <c r="DM103" s="10">
        <v>5.5695300000000003E-2</v>
      </c>
      <c r="DN103" s="10">
        <v>5.6404200000000002E-2</v>
      </c>
      <c r="DO103" s="10">
        <v>0</v>
      </c>
      <c r="DP103" s="10">
        <v>0</v>
      </c>
      <c r="DQ103" s="10">
        <v>5.72994E-2</v>
      </c>
      <c r="DR103" s="10">
        <v>5.7477800000000003E-2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9.54352174885571E-2</v>
      </c>
      <c r="F104" s="10">
        <v>0.40624852664768701</v>
      </c>
      <c r="G104" s="10">
        <v>0</v>
      </c>
      <c r="H104" s="10">
        <v>0</v>
      </c>
      <c r="I104" s="10">
        <v>121675.25514758</v>
      </c>
      <c r="J104" s="10">
        <v>1.5434126963227801</v>
      </c>
      <c r="K104" s="10">
        <v>0</v>
      </c>
      <c r="L104" s="10">
        <v>0</v>
      </c>
      <c r="M104" s="10">
        <v>0.122602181230832</v>
      </c>
      <c r="N104" s="10">
        <v>0.121020063322703</v>
      </c>
      <c r="O104" s="10">
        <v>0</v>
      </c>
      <c r="P104" s="10">
        <v>0</v>
      </c>
      <c r="Q104" s="10">
        <v>0.104552010963744</v>
      </c>
      <c r="R104" s="10">
        <v>9.2209381787824896E-2</v>
      </c>
      <c r="S104" s="10">
        <v>0</v>
      </c>
      <c r="T104" s="10">
        <v>0</v>
      </c>
      <c r="U104" s="10">
        <v>4.22900648175073E-2</v>
      </c>
      <c r="V104" s="10">
        <v>1.5953707906874101E-2</v>
      </c>
      <c r="W104" s="10">
        <v>0</v>
      </c>
      <c r="X104" s="10">
        <v>0</v>
      </c>
      <c r="Y104" s="10">
        <v>6.0806747133028702E-3</v>
      </c>
      <c r="Z104" s="10">
        <v>1.2473740490292999E-4</v>
      </c>
      <c r="AA104" s="10">
        <v>0</v>
      </c>
      <c r="AB104" s="10">
        <v>0</v>
      </c>
      <c r="AC104" s="10">
        <v>6.4276671037077904E-4</v>
      </c>
      <c r="AD104" s="10">
        <v>2.5342923315463399E-6</v>
      </c>
      <c r="AE104" s="10">
        <v>0</v>
      </c>
      <c r="AF104" s="10">
        <v>0</v>
      </c>
      <c r="AG104" s="10">
        <v>1.3218447566032399E-4</v>
      </c>
      <c r="AH104" s="10">
        <v>2.1940978616186202E-5</v>
      </c>
      <c r="AI104" s="10">
        <v>0</v>
      </c>
      <c r="AJ104" s="10">
        <v>0</v>
      </c>
      <c r="AK104" s="10">
        <v>9.4841595273464896E-4</v>
      </c>
      <c r="AL104" s="10">
        <v>3.2229958857499198E-4</v>
      </c>
      <c r="AM104" s="10">
        <v>0</v>
      </c>
      <c r="AN104" s="10">
        <v>0</v>
      </c>
      <c r="AO104" s="10">
        <v>7.28547002654523E-3</v>
      </c>
      <c r="AP104" s="10">
        <v>1.42759964182915E-3</v>
      </c>
      <c r="AQ104" s="10">
        <v>0</v>
      </c>
      <c r="AR104" s="10">
        <v>0</v>
      </c>
      <c r="AS104" s="10">
        <v>2.59757071099227E-2</v>
      </c>
      <c r="AT104" s="10">
        <v>0.100443653725137</v>
      </c>
      <c r="AU104" s="10">
        <v>0</v>
      </c>
      <c r="AV104" s="10">
        <v>0</v>
      </c>
      <c r="AW104" s="10">
        <v>30384.343719590499</v>
      </c>
      <c r="AX104" s="10">
        <v>0.37586158046671198</v>
      </c>
      <c r="AY104" s="10">
        <v>0</v>
      </c>
      <c r="AZ104" s="10">
        <v>0</v>
      </c>
      <c r="BA104" s="10">
        <v>8.95359772453935E-2</v>
      </c>
      <c r="BB104" s="10">
        <v>8.83805641189888E-2</v>
      </c>
      <c r="BC104" s="10">
        <v>0</v>
      </c>
      <c r="BD104" s="10">
        <v>0</v>
      </c>
      <c r="BE104" s="10">
        <v>7.6354021476318396E-2</v>
      </c>
      <c r="BF104" s="10">
        <v>6.7340259078003395E-2</v>
      </c>
      <c r="BG104" s="10">
        <v>0</v>
      </c>
      <c r="BH104" s="10">
        <v>0</v>
      </c>
      <c r="BI104" s="10">
        <v>3.0884396915839999E-2</v>
      </c>
      <c r="BJ104" s="10">
        <v>1.1651097736944199E-2</v>
      </c>
      <c r="BK104" s="10">
        <v>0</v>
      </c>
      <c r="BL104" s="10">
        <v>0</v>
      </c>
      <c r="BM104" s="10">
        <v>4.4404513460817403E-3</v>
      </c>
      <c r="BN104" s="10">
        <v>9.1125366467204895E-5</v>
      </c>
      <c r="BO104" s="10">
        <v>0</v>
      </c>
      <c r="BP104" s="10">
        <v>0</v>
      </c>
      <c r="BQ104" s="10">
        <v>4.6493100988024698E-4</v>
      </c>
      <c r="BR104" s="10">
        <v>6.6343551235393699E-7</v>
      </c>
      <c r="BS104" s="10">
        <v>0</v>
      </c>
      <c r="BT104" s="10">
        <v>0</v>
      </c>
      <c r="BU104" s="10">
        <v>4.5748703614477402E-5</v>
      </c>
      <c r="BV104" s="10">
        <v>6.1273954852202104E-6</v>
      </c>
      <c r="BW104" s="10">
        <v>0</v>
      </c>
      <c r="BX104" s="10">
        <v>0</v>
      </c>
      <c r="BY104" s="10">
        <v>2.2739019528777901E-4</v>
      </c>
      <c r="BZ104" s="10">
        <v>8.6969553354519704E-5</v>
      </c>
      <c r="CA104" s="10">
        <v>0</v>
      </c>
      <c r="CB104" s="10">
        <v>0</v>
      </c>
      <c r="CC104" s="10">
        <v>1.80799571591792E-3</v>
      </c>
      <c r="CD104" s="10">
        <v>3.73310910310469E-4</v>
      </c>
      <c r="CE104" s="10">
        <v>0</v>
      </c>
      <c r="CF104" s="10">
        <v>0</v>
      </c>
      <c r="CG104" s="10">
        <v>4.6397500000000001E-2</v>
      </c>
      <c r="CH104" s="10">
        <v>4.3924400000000002E-2</v>
      </c>
      <c r="CI104" s="10">
        <v>0</v>
      </c>
      <c r="CJ104" s="10">
        <v>0</v>
      </c>
      <c r="CK104" s="10">
        <v>7.2181400000000007E-2</v>
      </c>
      <c r="CL104" s="10">
        <v>7.2647600000000007E-2</v>
      </c>
      <c r="CM104" s="10">
        <v>0</v>
      </c>
      <c r="CN104" s="10">
        <v>0</v>
      </c>
      <c r="CO104" s="10">
        <v>7.0892300000000005E-2</v>
      </c>
      <c r="CP104" s="10">
        <v>7.1052500000000005E-2</v>
      </c>
      <c r="CQ104" s="10">
        <v>0</v>
      </c>
      <c r="CR104" s="10">
        <v>0</v>
      </c>
      <c r="CS104" s="10">
        <v>7.3253399999999996E-2</v>
      </c>
      <c r="CT104" s="10">
        <v>7.5246900000000005E-2</v>
      </c>
      <c r="CU104" s="10">
        <v>0</v>
      </c>
      <c r="CV104" s="10">
        <v>0</v>
      </c>
      <c r="CW104" s="10">
        <v>0.1000422</v>
      </c>
      <c r="CX104" s="10">
        <v>0.1048043</v>
      </c>
      <c r="CY104" s="10">
        <v>0</v>
      </c>
      <c r="CZ104" s="10">
        <v>0</v>
      </c>
      <c r="DA104" s="10">
        <v>7.2000900000000007E-2</v>
      </c>
      <c r="DB104" s="10">
        <v>7.0751999999999995E-2</v>
      </c>
      <c r="DC104" s="10">
        <v>0</v>
      </c>
      <c r="DD104" s="10">
        <v>0</v>
      </c>
      <c r="DE104" s="10">
        <v>7.0688600000000004E-2</v>
      </c>
      <c r="DF104" s="10">
        <v>7.0500499999999994E-2</v>
      </c>
      <c r="DG104" s="10">
        <v>0</v>
      </c>
      <c r="DH104" s="10">
        <v>0</v>
      </c>
      <c r="DI104" s="10">
        <v>7.05176E-2</v>
      </c>
      <c r="DJ104" s="10">
        <v>7.0115300000000005E-2</v>
      </c>
      <c r="DK104" s="10">
        <v>0</v>
      </c>
      <c r="DL104" s="10">
        <v>0</v>
      </c>
      <c r="DM104" s="10">
        <v>7.3781600000000003E-2</v>
      </c>
      <c r="DN104" s="10">
        <v>8.6644600000000002E-2</v>
      </c>
      <c r="DO104" s="10">
        <v>0</v>
      </c>
      <c r="DP104" s="10">
        <v>0</v>
      </c>
      <c r="DQ104" s="10">
        <v>7.3619100000000007E-2</v>
      </c>
      <c r="DR104" s="10">
        <v>7.3557200000000003E-2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0.336861176416278</v>
      </c>
      <c r="F105" s="10">
        <v>2.5468747955747002</v>
      </c>
      <c r="G105" s="10">
        <v>0</v>
      </c>
      <c r="H105" s="10">
        <v>0</v>
      </c>
      <c r="I105" s="10">
        <v>363347.029383588</v>
      </c>
      <c r="J105" s="10">
        <v>37.843586906623401</v>
      </c>
      <c r="K105" s="10">
        <v>0</v>
      </c>
      <c r="L105" s="10">
        <v>0</v>
      </c>
      <c r="M105" s="10">
        <v>0.12024073959094</v>
      </c>
      <c r="N105" s="10">
        <v>0.11641233479667799</v>
      </c>
      <c r="O105" s="10">
        <v>0</v>
      </c>
      <c r="P105" s="10">
        <v>0</v>
      </c>
      <c r="Q105" s="10">
        <v>8.9553666018218805E-2</v>
      </c>
      <c r="R105" s="10">
        <v>6.6061479942959495E-2</v>
      </c>
      <c r="S105" s="10">
        <v>0</v>
      </c>
      <c r="T105" s="10">
        <v>0</v>
      </c>
      <c r="U105" s="10">
        <v>2.5211076750110799E-2</v>
      </c>
      <c r="V105" s="10">
        <v>3.2174621293847901E-3</v>
      </c>
      <c r="W105" s="10">
        <v>0</v>
      </c>
      <c r="X105" s="10">
        <v>0</v>
      </c>
      <c r="Y105" s="10">
        <v>3.0805170499661502E-3</v>
      </c>
      <c r="Z105" s="10">
        <v>2.9362227351725799E-6</v>
      </c>
      <c r="AA105" s="10">
        <v>0</v>
      </c>
      <c r="AB105" s="10">
        <v>0</v>
      </c>
      <c r="AC105" s="10">
        <v>3.2462016679346599E-4</v>
      </c>
      <c r="AD105" s="10">
        <v>2.46011640037125E-6</v>
      </c>
      <c r="AE105" s="10">
        <v>0</v>
      </c>
      <c r="AF105" s="10">
        <v>0</v>
      </c>
      <c r="AG105" s="10">
        <v>1.18106952868402E-4</v>
      </c>
      <c r="AH105" s="10">
        <v>2.1870656087941099E-5</v>
      </c>
      <c r="AI105" s="10">
        <v>0</v>
      </c>
      <c r="AJ105" s="10">
        <v>0</v>
      </c>
      <c r="AK105" s="10">
        <v>1.08133070170879E-3</v>
      </c>
      <c r="AL105" s="10">
        <v>3.2223577467505E-4</v>
      </c>
      <c r="AM105" s="10">
        <v>0</v>
      </c>
      <c r="AN105" s="10">
        <v>0</v>
      </c>
      <c r="AO105" s="10">
        <v>9.7934808582067507E-3</v>
      </c>
      <c r="AP105" s="10">
        <v>1.42737338182997E-3</v>
      </c>
      <c r="AQ105" s="10">
        <v>0</v>
      </c>
      <c r="AR105" s="10">
        <v>0</v>
      </c>
      <c r="AS105" s="10">
        <v>8.4046638413330502E-2</v>
      </c>
      <c r="AT105" s="10">
        <v>0.60929604662141901</v>
      </c>
      <c r="AU105" s="10">
        <v>0</v>
      </c>
      <c r="AV105" s="10">
        <v>0</v>
      </c>
      <c r="AW105" s="10">
        <v>87325.844342525597</v>
      </c>
      <c r="AX105" s="10">
        <v>8.9074082981245599</v>
      </c>
      <c r="AY105" s="10">
        <v>0</v>
      </c>
      <c r="AZ105" s="10">
        <v>0</v>
      </c>
      <c r="BA105" s="10">
        <v>8.7811427143880003E-2</v>
      </c>
      <c r="BB105" s="10">
        <v>8.5015561489659205E-2</v>
      </c>
      <c r="BC105" s="10">
        <v>0</v>
      </c>
      <c r="BD105" s="10">
        <v>0</v>
      </c>
      <c r="BE105" s="10">
        <v>6.5400794461832806E-2</v>
      </c>
      <c r="BF105" s="10">
        <v>4.8244565040513998E-2</v>
      </c>
      <c r="BG105" s="10">
        <v>0</v>
      </c>
      <c r="BH105" s="10">
        <v>0</v>
      </c>
      <c r="BI105" s="10">
        <v>1.8411693391595398E-2</v>
      </c>
      <c r="BJ105" s="10">
        <v>2.3498795972714502E-3</v>
      </c>
      <c r="BK105" s="10">
        <v>0</v>
      </c>
      <c r="BL105" s="10">
        <v>0</v>
      </c>
      <c r="BM105" s="10">
        <v>2.24949525025761E-3</v>
      </c>
      <c r="BN105" s="10">
        <v>2.16838716346202E-6</v>
      </c>
      <c r="BO105" s="10">
        <v>0</v>
      </c>
      <c r="BP105" s="10">
        <v>0</v>
      </c>
      <c r="BQ105" s="10">
        <v>2.29812170511388E-4</v>
      </c>
      <c r="BR105" s="10">
        <v>6.63163281888712E-7</v>
      </c>
      <c r="BS105" s="10">
        <v>0</v>
      </c>
      <c r="BT105" s="10">
        <v>0</v>
      </c>
      <c r="BU105" s="10">
        <v>2.8251103265119299E-5</v>
      </c>
      <c r="BV105" s="10">
        <v>6.0851115869002002E-6</v>
      </c>
      <c r="BW105" s="10">
        <v>0</v>
      </c>
      <c r="BX105" s="10">
        <v>0</v>
      </c>
      <c r="BY105" s="10">
        <v>2.5173063579766699E-4</v>
      </c>
      <c r="BZ105" s="10">
        <v>8.6932441462849499E-5</v>
      </c>
      <c r="CA105" s="10">
        <v>0</v>
      </c>
      <c r="CB105" s="10">
        <v>0</v>
      </c>
      <c r="CC105" s="10">
        <v>2.2079288875227498E-3</v>
      </c>
      <c r="CD105" s="10">
        <v>3.7326735294731302E-4</v>
      </c>
      <c r="CE105" s="10">
        <v>0</v>
      </c>
      <c r="CF105" s="10">
        <v>0</v>
      </c>
      <c r="CG105" s="10">
        <v>8.32455E-2</v>
      </c>
      <c r="CH105" s="10">
        <v>9.3421000000000004E-2</v>
      </c>
      <c r="CI105" s="10">
        <v>0</v>
      </c>
      <c r="CJ105" s="10">
        <v>0</v>
      </c>
      <c r="CK105" s="10">
        <v>0.12778120000000001</v>
      </c>
      <c r="CL105" s="10">
        <v>0.13447519999999999</v>
      </c>
      <c r="CM105" s="10">
        <v>0</v>
      </c>
      <c r="CN105" s="10">
        <v>0</v>
      </c>
      <c r="CO105" s="10">
        <v>0.1056873</v>
      </c>
      <c r="CP105" s="10">
        <v>0.1026873</v>
      </c>
      <c r="CQ105" s="10">
        <v>0</v>
      </c>
      <c r="CR105" s="10">
        <v>0</v>
      </c>
      <c r="CS105" s="10">
        <v>0.11053250000000001</v>
      </c>
      <c r="CT105" s="10">
        <v>0.10909389999999999</v>
      </c>
      <c r="CU105" s="10">
        <v>0</v>
      </c>
      <c r="CV105" s="10">
        <v>0</v>
      </c>
      <c r="CW105" s="10">
        <v>0.13231970000000001</v>
      </c>
      <c r="CX105" s="10">
        <v>0.11216180000000001</v>
      </c>
      <c r="CY105" s="10">
        <v>0</v>
      </c>
      <c r="CZ105" s="10">
        <v>0</v>
      </c>
      <c r="DA105" s="10">
        <v>0.1050623</v>
      </c>
      <c r="DB105" s="10">
        <v>0.10425189999999999</v>
      </c>
      <c r="DC105" s="10">
        <v>0</v>
      </c>
      <c r="DD105" s="10">
        <v>0</v>
      </c>
      <c r="DE105" s="10">
        <v>0.1069734</v>
      </c>
      <c r="DF105" s="10">
        <v>0.1049143</v>
      </c>
      <c r="DG105" s="10">
        <v>0</v>
      </c>
      <c r="DH105" s="10">
        <v>0</v>
      </c>
      <c r="DI105" s="10">
        <v>0.1173766</v>
      </c>
      <c r="DJ105" s="10">
        <v>0.1166334</v>
      </c>
      <c r="DK105" s="10">
        <v>0</v>
      </c>
      <c r="DL105" s="10">
        <v>0</v>
      </c>
      <c r="DM105" s="10">
        <v>0.11715490000000001</v>
      </c>
      <c r="DN105" s="10">
        <v>0.1137841</v>
      </c>
      <c r="DO105" s="10">
        <v>0</v>
      </c>
      <c r="DP105" s="10">
        <v>0</v>
      </c>
      <c r="DQ105" s="10">
        <v>0.1105773</v>
      </c>
      <c r="DR105" s="10">
        <v>0.106624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1.07073672441766</v>
      </c>
      <c r="F106" s="10">
        <v>17.406251860782501</v>
      </c>
      <c r="G106" s="10">
        <v>0</v>
      </c>
      <c r="H106" s="10">
        <v>0</v>
      </c>
      <c r="I106" s="10">
        <v>282593.012321077</v>
      </c>
      <c r="J106" s="10">
        <v>591.11172935807599</v>
      </c>
      <c r="K106" s="10">
        <v>0</v>
      </c>
      <c r="L106" s="10">
        <v>0</v>
      </c>
      <c r="M106" s="10">
        <v>0.115805615560475</v>
      </c>
      <c r="N106" s="10">
        <v>0.107849615227678</v>
      </c>
      <c r="O106" s="10">
        <v>0</v>
      </c>
      <c r="P106" s="10">
        <v>0</v>
      </c>
      <c r="Q106" s="10">
        <v>6.9678583895665697E-2</v>
      </c>
      <c r="R106" s="10">
        <v>3.6824483855809803E-2</v>
      </c>
      <c r="S106" s="10">
        <v>0</v>
      </c>
      <c r="T106" s="10">
        <v>0</v>
      </c>
      <c r="U106" s="10">
        <v>1.39827103289463E-2</v>
      </c>
      <c r="V106" s="10">
        <v>3.5963386957860199E-4</v>
      </c>
      <c r="W106" s="10">
        <v>0</v>
      </c>
      <c r="X106" s="10">
        <v>0</v>
      </c>
      <c r="Y106" s="10">
        <v>1.5564897330477799E-3</v>
      </c>
      <c r="Z106" s="10">
        <v>6.0713826766090104E-7</v>
      </c>
      <c r="AA106" s="10">
        <v>0</v>
      </c>
      <c r="AB106" s="10">
        <v>0</v>
      </c>
      <c r="AC106" s="10">
        <v>1.6921258065849499E-4</v>
      </c>
      <c r="AD106" s="10">
        <v>2.4873039148332101E-6</v>
      </c>
      <c r="AE106" s="10">
        <v>0</v>
      </c>
      <c r="AF106" s="10">
        <v>0</v>
      </c>
      <c r="AG106" s="10">
        <v>2.7614971622824701E-4</v>
      </c>
      <c r="AH106" s="10">
        <v>2.1844929779746301E-5</v>
      </c>
      <c r="AI106" s="10">
        <v>0</v>
      </c>
      <c r="AJ106" s="10">
        <v>0</v>
      </c>
      <c r="AK106" s="10">
        <v>1.85915466863662E-3</v>
      </c>
      <c r="AL106" s="10">
        <v>3.2227776195270502E-4</v>
      </c>
      <c r="AM106" s="10">
        <v>0</v>
      </c>
      <c r="AN106" s="10">
        <v>0</v>
      </c>
      <c r="AO106" s="10">
        <v>2.0773388445377398E-2</v>
      </c>
      <c r="AP106" s="10">
        <v>1.4265026807152E-3</v>
      </c>
      <c r="AQ106" s="10">
        <v>0</v>
      </c>
      <c r="AR106" s="10">
        <v>0</v>
      </c>
      <c r="AS106" s="10">
        <v>0.279846347733261</v>
      </c>
      <c r="AT106" s="10">
        <v>4.2772842259700701</v>
      </c>
      <c r="AU106" s="10">
        <v>0</v>
      </c>
      <c r="AV106" s="10">
        <v>0</v>
      </c>
      <c r="AW106" s="10">
        <v>63947.131021703499</v>
      </c>
      <c r="AX106" s="10">
        <v>175.81579143816899</v>
      </c>
      <c r="AY106" s="10">
        <v>0</v>
      </c>
      <c r="AZ106" s="10">
        <v>0</v>
      </c>
      <c r="BA106" s="10">
        <v>8.45724744906068E-2</v>
      </c>
      <c r="BB106" s="10">
        <v>7.8762244851427604E-2</v>
      </c>
      <c r="BC106" s="10">
        <v>0</v>
      </c>
      <c r="BD106" s="10">
        <v>0</v>
      </c>
      <c r="BE106" s="10">
        <v>5.0886104409562899E-2</v>
      </c>
      <c r="BF106" s="10">
        <v>2.6892920955085199E-2</v>
      </c>
      <c r="BG106" s="10">
        <v>0</v>
      </c>
      <c r="BH106" s="10">
        <v>0</v>
      </c>
      <c r="BI106" s="10">
        <v>1.0211633885097901E-2</v>
      </c>
      <c r="BJ106" s="10">
        <v>2.6281116224210501E-4</v>
      </c>
      <c r="BK106" s="10">
        <v>0</v>
      </c>
      <c r="BL106" s="10">
        <v>0</v>
      </c>
      <c r="BM106" s="10">
        <v>1.1357638214930001E-3</v>
      </c>
      <c r="BN106" s="10">
        <v>2.4317626320707402E-7</v>
      </c>
      <c r="BO106" s="10">
        <v>0</v>
      </c>
      <c r="BP106" s="10">
        <v>0</v>
      </c>
      <c r="BQ106" s="10">
        <v>1.1146655441330301E-4</v>
      </c>
      <c r="BR106" s="10">
        <v>6.6656446019472497E-7</v>
      </c>
      <c r="BS106" s="10">
        <v>0</v>
      </c>
      <c r="BT106" s="10">
        <v>0</v>
      </c>
      <c r="BU106" s="10">
        <v>7.2873514365062294E-5</v>
      </c>
      <c r="BV106" s="10">
        <v>6.0735873935626299E-6</v>
      </c>
      <c r="BW106" s="10">
        <v>0</v>
      </c>
      <c r="BX106" s="10">
        <v>0</v>
      </c>
      <c r="BY106" s="10">
        <v>4.2201796152340198E-4</v>
      </c>
      <c r="BZ106" s="10">
        <v>8.6923189779973604E-5</v>
      </c>
      <c r="CA106" s="10">
        <v>0</v>
      </c>
      <c r="CB106" s="10">
        <v>0</v>
      </c>
      <c r="CC106" s="10">
        <v>6.1109938745230203E-3</v>
      </c>
      <c r="CD106" s="10">
        <v>3.7290055180309102E-4</v>
      </c>
      <c r="CE106" s="10">
        <v>0</v>
      </c>
      <c r="CF106" s="10">
        <v>0</v>
      </c>
      <c r="CG106" s="10">
        <v>0.16832520000000001</v>
      </c>
      <c r="CH106" s="10">
        <v>0.14667949999999999</v>
      </c>
      <c r="CI106" s="10">
        <v>0</v>
      </c>
      <c r="CJ106" s="10">
        <v>0</v>
      </c>
      <c r="CK106" s="10">
        <v>0.1895347</v>
      </c>
      <c r="CL106" s="10">
        <v>0.1716857</v>
      </c>
      <c r="CM106" s="10">
        <v>0</v>
      </c>
      <c r="CN106" s="10">
        <v>0</v>
      </c>
      <c r="CO106" s="10">
        <v>0.16999030000000001</v>
      </c>
      <c r="CP106" s="10">
        <v>0.16472500000000001</v>
      </c>
      <c r="CQ106" s="10">
        <v>0</v>
      </c>
      <c r="CR106" s="10">
        <v>0</v>
      </c>
      <c r="CS106" s="10">
        <v>0.18034169999999999</v>
      </c>
      <c r="CT106" s="10">
        <v>0.18476139999999999</v>
      </c>
      <c r="CU106" s="10">
        <v>0</v>
      </c>
      <c r="CV106" s="10">
        <v>0</v>
      </c>
      <c r="CW106" s="10">
        <v>0.1713394</v>
      </c>
      <c r="CX106" s="10">
        <v>0.1728219</v>
      </c>
      <c r="CY106" s="10">
        <v>0</v>
      </c>
      <c r="CZ106" s="10">
        <v>0</v>
      </c>
      <c r="DA106" s="10">
        <v>0.16335230000000001</v>
      </c>
      <c r="DB106" s="10">
        <v>0.1693663</v>
      </c>
      <c r="DC106" s="10">
        <v>0</v>
      </c>
      <c r="DD106" s="10">
        <v>0</v>
      </c>
      <c r="DE106" s="10">
        <v>0.16525329999999999</v>
      </c>
      <c r="DF106" s="10">
        <v>0.1768131</v>
      </c>
      <c r="DG106" s="10">
        <v>0</v>
      </c>
      <c r="DH106" s="10">
        <v>0</v>
      </c>
      <c r="DI106" s="10">
        <v>0.18472720000000001</v>
      </c>
      <c r="DJ106" s="10">
        <v>0.1852858</v>
      </c>
      <c r="DK106" s="10">
        <v>0</v>
      </c>
      <c r="DL106" s="10">
        <v>0</v>
      </c>
      <c r="DM106" s="10">
        <v>0.17783460000000001</v>
      </c>
      <c r="DN106" s="10">
        <v>0.1756248</v>
      </c>
      <c r="DO106" s="10">
        <v>0</v>
      </c>
      <c r="DP106" s="10">
        <v>0</v>
      </c>
      <c r="DQ106" s="10">
        <v>0.1716183</v>
      </c>
      <c r="DR106" s="10">
        <v>0.17347989999999999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1.1030071307905001</v>
      </c>
      <c r="F107" s="10">
        <v>670.81250183831401</v>
      </c>
      <c r="G107" s="10">
        <v>0</v>
      </c>
      <c r="H107" s="10">
        <v>0</v>
      </c>
      <c r="I107" s="10">
        <v>689698.74981392699</v>
      </c>
      <c r="J107" s="10">
        <v>11143.771416060799</v>
      </c>
      <c r="K107" s="10">
        <v>0</v>
      </c>
      <c r="L107" s="10">
        <v>0</v>
      </c>
      <c r="M107" s="10">
        <v>0.107860306331531</v>
      </c>
      <c r="N107" s="10">
        <v>9.3061532184435705E-2</v>
      </c>
      <c r="O107" s="10">
        <v>0</v>
      </c>
      <c r="P107" s="10">
        <v>0</v>
      </c>
      <c r="Q107" s="10">
        <v>4.8279927241765101E-2</v>
      </c>
      <c r="R107" s="10">
        <v>1.4222913624053E-2</v>
      </c>
      <c r="S107" s="10">
        <v>0</v>
      </c>
      <c r="T107" s="10">
        <v>0</v>
      </c>
      <c r="U107" s="10">
        <v>7.4004888701892898E-3</v>
      </c>
      <c r="V107" s="10">
        <v>2.0996299921804999E-5</v>
      </c>
      <c r="W107" s="10">
        <v>0</v>
      </c>
      <c r="X107" s="10">
        <v>0</v>
      </c>
      <c r="Y107" s="10">
        <v>7.8365324225160304E-4</v>
      </c>
      <c r="Z107" s="10">
        <v>6.5238105229070698E-7</v>
      </c>
      <c r="AA107" s="10">
        <v>0</v>
      </c>
      <c r="AB107" s="10">
        <v>0</v>
      </c>
      <c r="AC107" s="10">
        <v>1.09682558104396E-4</v>
      </c>
      <c r="AD107" s="10">
        <v>2.4947450310008898E-6</v>
      </c>
      <c r="AE107" s="10">
        <v>0</v>
      </c>
      <c r="AF107" s="10">
        <v>0</v>
      </c>
      <c r="AG107" s="10">
        <v>4.53983317129314E-4</v>
      </c>
      <c r="AH107" s="10">
        <v>2.18619577943002E-5</v>
      </c>
      <c r="AI107" s="10">
        <v>0</v>
      </c>
      <c r="AJ107" s="10">
        <v>0</v>
      </c>
      <c r="AK107" s="10">
        <v>4.0925065986812097E-3</v>
      </c>
      <c r="AL107" s="10">
        <v>3.2214500528482398E-4</v>
      </c>
      <c r="AM107" s="10">
        <v>0</v>
      </c>
      <c r="AN107" s="10">
        <v>0</v>
      </c>
      <c r="AO107" s="10">
        <v>3.8269296172075001E-2</v>
      </c>
      <c r="AP107" s="10">
        <v>1.42519056726087E-3</v>
      </c>
      <c r="AQ107" s="10">
        <v>0</v>
      </c>
      <c r="AR107" s="10">
        <v>0</v>
      </c>
      <c r="AS107" s="10">
        <v>0.33764816349382198</v>
      </c>
      <c r="AT107" s="10">
        <v>262.45492153255702</v>
      </c>
      <c r="AU107" s="10">
        <v>0</v>
      </c>
      <c r="AV107" s="10">
        <v>0</v>
      </c>
      <c r="AW107" s="10">
        <v>156573.89584805799</v>
      </c>
      <c r="AX107" s="10">
        <v>3261.4157296455201</v>
      </c>
      <c r="AY107" s="10">
        <v>0</v>
      </c>
      <c r="AZ107" s="10">
        <v>0</v>
      </c>
      <c r="BA107" s="10">
        <v>7.8770048321102404E-2</v>
      </c>
      <c r="BB107" s="10">
        <v>6.7962572614251704E-2</v>
      </c>
      <c r="BC107" s="10">
        <v>0</v>
      </c>
      <c r="BD107" s="10">
        <v>0</v>
      </c>
      <c r="BE107" s="10">
        <v>3.5258724632048301E-2</v>
      </c>
      <c r="BF107" s="10">
        <v>1.0387082915950099E-2</v>
      </c>
      <c r="BG107" s="10">
        <v>0</v>
      </c>
      <c r="BH107" s="10">
        <v>0</v>
      </c>
      <c r="BI107" s="10">
        <v>5.4045706661385202E-3</v>
      </c>
      <c r="BJ107" s="10">
        <v>1.5499204781673801E-5</v>
      </c>
      <c r="BK107" s="10">
        <v>0</v>
      </c>
      <c r="BL107" s="10">
        <v>0</v>
      </c>
      <c r="BM107" s="10">
        <v>5.70822545241351E-4</v>
      </c>
      <c r="BN107" s="10">
        <v>2.5630241761286398E-7</v>
      </c>
      <c r="BO107" s="10">
        <v>0</v>
      </c>
      <c r="BP107" s="10">
        <v>0</v>
      </c>
      <c r="BQ107" s="10">
        <v>5.8089500711582797E-5</v>
      </c>
      <c r="BR107" s="10">
        <v>6.6748280995143597E-7</v>
      </c>
      <c r="BS107" s="10">
        <v>0</v>
      </c>
      <c r="BT107" s="10">
        <v>0</v>
      </c>
      <c r="BU107" s="10">
        <v>1.4182282249772E-4</v>
      </c>
      <c r="BV107" s="10">
        <v>6.0753344503959603E-6</v>
      </c>
      <c r="BW107" s="10">
        <v>0</v>
      </c>
      <c r="BX107" s="10">
        <v>0</v>
      </c>
      <c r="BY107" s="10">
        <v>1.0319193064118101E-3</v>
      </c>
      <c r="BZ107" s="10">
        <v>8.6914461265979095E-5</v>
      </c>
      <c r="CA107" s="10">
        <v>0</v>
      </c>
      <c r="CB107" s="10">
        <v>0</v>
      </c>
      <c r="CC107" s="10">
        <v>7.7016026568028301E-3</v>
      </c>
      <c r="CD107" s="10">
        <v>3.72556302341191E-4</v>
      </c>
      <c r="CE107" s="10">
        <v>0</v>
      </c>
      <c r="CF107" s="10">
        <v>0</v>
      </c>
      <c r="CG107" s="10">
        <v>0.27081129999999998</v>
      </c>
      <c r="CH107" s="10">
        <v>0.2712077</v>
      </c>
      <c r="CI107" s="10">
        <v>0</v>
      </c>
      <c r="CJ107" s="10">
        <v>0</v>
      </c>
      <c r="CK107" s="10">
        <v>0.32396269999999999</v>
      </c>
      <c r="CL107" s="10">
        <v>0.347825</v>
      </c>
      <c r="CM107" s="10">
        <v>0</v>
      </c>
      <c r="CN107" s="10">
        <v>0</v>
      </c>
      <c r="CO107" s="10">
        <v>0.3163763</v>
      </c>
      <c r="CP107" s="10">
        <v>0.3176428</v>
      </c>
      <c r="CQ107" s="10">
        <v>0</v>
      </c>
      <c r="CR107" s="10">
        <v>0</v>
      </c>
      <c r="CS107" s="10">
        <v>0.32972119999999999</v>
      </c>
      <c r="CT107" s="10">
        <v>0.3387828</v>
      </c>
      <c r="CU107" s="10">
        <v>0</v>
      </c>
      <c r="CV107" s="10">
        <v>0</v>
      </c>
      <c r="CW107" s="10">
        <v>0.32685209999999998</v>
      </c>
      <c r="CX107" s="10">
        <v>0.32642080000000001</v>
      </c>
      <c r="CY107" s="10">
        <v>0</v>
      </c>
      <c r="CZ107" s="10">
        <v>0</v>
      </c>
      <c r="DA107" s="10">
        <v>0.32693559999999999</v>
      </c>
      <c r="DB107" s="10">
        <v>0.31875750000000003</v>
      </c>
      <c r="DC107" s="10">
        <v>0</v>
      </c>
      <c r="DD107" s="10">
        <v>0</v>
      </c>
      <c r="DE107" s="10">
        <v>0.31929990000000003</v>
      </c>
      <c r="DF107" s="10">
        <v>0.32936300000000002</v>
      </c>
      <c r="DG107" s="10">
        <v>0</v>
      </c>
      <c r="DH107" s="10">
        <v>0</v>
      </c>
      <c r="DI107" s="10">
        <v>0.31228</v>
      </c>
      <c r="DJ107" s="10">
        <v>0.30193320000000001</v>
      </c>
      <c r="DK107" s="10">
        <v>0</v>
      </c>
      <c r="DL107" s="10">
        <v>0</v>
      </c>
      <c r="DM107" s="10">
        <v>0.31883600000000001</v>
      </c>
      <c r="DN107" s="10">
        <v>0.32990249999999999</v>
      </c>
      <c r="DO107" s="10">
        <v>0</v>
      </c>
      <c r="DP107" s="10">
        <v>0</v>
      </c>
      <c r="DQ107" s="10">
        <v>0.3163936</v>
      </c>
      <c r="DR107" s="10">
        <v>0.31988220000000001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0.14372295222710799</v>
      </c>
      <c r="F108" s="10">
        <v>4032.26562447578</v>
      </c>
      <c r="G108" s="10">
        <v>0</v>
      </c>
      <c r="H108" s="10">
        <v>0</v>
      </c>
      <c r="I108" s="10">
        <v>1569055.0837850701</v>
      </c>
      <c r="J108" s="10">
        <v>2081476.5336917599</v>
      </c>
      <c r="K108" s="10">
        <v>0</v>
      </c>
      <c r="L108" s="10">
        <v>0</v>
      </c>
      <c r="M108" s="10">
        <v>9.4849963548767902E-2</v>
      </c>
      <c r="N108" s="10">
        <v>7.0615030040244206E-2</v>
      </c>
      <c r="O108" s="10">
        <v>0</v>
      </c>
      <c r="P108" s="10">
        <v>0</v>
      </c>
      <c r="Q108" s="10">
        <v>2.9913543479778999E-2</v>
      </c>
      <c r="R108" s="10">
        <v>3.4034295107403501E-3</v>
      </c>
      <c r="S108" s="10">
        <v>0</v>
      </c>
      <c r="T108" s="10">
        <v>0</v>
      </c>
      <c r="U108" s="10">
        <v>3.81256875061808E-3</v>
      </c>
      <c r="V108" s="10">
        <v>6.7781555168622297E-7</v>
      </c>
      <c r="W108" s="10">
        <v>0</v>
      </c>
      <c r="X108" s="10">
        <v>0</v>
      </c>
      <c r="Y108" s="10">
        <v>3.9524587282357997E-4</v>
      </c>
      <c r="Z108" s="10">
        <v>6.5482519673310001E-7</v>
      </c>
      <c r="AA108" s="10">
        <v>0</v>
      </c>
      <c r="AB108" s="10">
        <v>0</v>
      </c>
      <c r="AC108" s="10">
        <v>9.4435876235365895E-5</v>
      </c>
      <c r="AD108" s="10">
        <v>2.5030719097429702E-6</v>
      </c>
      <c r="AE108" s="10">
        <v>0</v>
      </c>
      <c r="AF108" s="10">
        <v>0</v>
      </c>
      <c r="AG108" s="10">
        <v>8.8698230683803602E-4</v>
      </c>
      <c r="AH108" s="10">
        <v>2.1839390047517799E-5</v>
      </c>
      <c r="AI108" s="10">
        <v>0</v>
      </c>
      <c r="AJ108" s="10">
        <v>0</v>
      </c>
      <c r="AK108" s="10">
        <v>6.8850610405206698E-3</v>
      </c>
      <c r="AL108" s="10">
        <v>3.2219328672056198E-4</v>
      </c>
      <c r="AM108" s="10">
        <v>0</v>
      </c>
      <c r="AN108" s="10">
        <v>0</v>
      </c>
      <c r="AO108" s="10">
        <v>5.88922421447933E-2</v>
      </c>
      <c r="AP108" s="10">
        <v>1.41755617323724E-3</v>
      </c>
      <c r="AQ108" s="10">
        <v>0</v>
      </c>
      <c r="AR108" s="10">
        <v>0</v>
      </c>
      <c r="AS108" s="10">
        <v>3.2552457394915302E-2</v>
      </c>
      <c r="AT108" s="10">
        <v>973.87169374644498</v>
      </c>
      <c r="AU108" s="10">
        <v>0</v>
      </c>
      <c r="AV108" s="10">
        <v>0</v>
      </c>
      <c r="AW108" s="10">
        <v>427108.16410785902</v>
      </c>
      <c r="AX108" s="10">
        <v>538452.66424135596</v>
      </c>
      <c r="AY108" s="10">
        <v>0</v>
      </c>
      <c r="AZ108" s="10">
        <v>0</v>
      </c>
      <c r="BA108" s="10">
        <v>6.9268642382591603E-2</v>
      </c>
      <c r="BB108" s="10">
        <v>5.1569991560889102E-2</v>
      </c>
      <c r="BC108" s="10">
        <v>0</v>
      </c>
      <c r="BD108" s="10">
        <v>0</v>
      </c>
      <c r="BE108" s="10">
        <v>2.18458142851248E-2</v>
      </c>
      <c r="BF108" s="10">
        <v>2.4856595719806398E-3</v>
      </c>
      <c r="BG108" s="10">
        <v>0</v>
      </c>
      <c r="BH108" s="10">
        <v>0</v>
      </c>
      <c r="BI108" s="10">
        <v>2.78425551471211E-3</v>
      </c>
      <c r="BJ108" s="10">
        <v>4.69987951352703E-7</v>
      </c>
      <c r="BK108" s="10">
        <v>0</v>
      </c>
      <c r="BL108" s="10">
        <v>0</v>
      </c>
      <c r="BM108" s="10">
        <v>2.8440908366607402E-4</v>
      </c>
      <c r="BN108" s="10">
        <v>2.5698176486655601E-7</v>
      </c>
      <c r="BO108" s="10">
        <v>0</v>
      </c>
      <c r="BP108" s="10">
        <v>0</v>
      </c>
      <c r="BQ108" s="10">
        <v>2.2019234342005701E-5</v>
      </c>
      <c r="BR108" s="10">
        <v>6.6791421746882204E-7</v>
      </c>
      <c r="BS108" s="10">
        <v>0</v>
      </c>
      <c r="BT108" s="10">
        <v>0</v>
      </c>
      <c r="BU108" s="10">
        <v>1.9190723210595301E-4</v>
      </c>
      <c r="BV108" s="10">
        <v>6.0552085366146796E-6</v>
      </c>
      <c r="BW108" s="10">
        <v>0</v>
      </c>
      <c r="BX108" s="10">
        <v>0</v>
      </c>
      <c r="BY108" s="10">
        <v>1.53372628674901E-3</v>
      </c>
      <c r="BZ108" s="10">
        <v>8.6776249542933203E-5</v>
      </c>
      <c r="CA108" s="10">
        <v>0</v>
      </c>
      <c r="CB108" s="10">
        <v>0</v>
      </c>
      <c r="CC108" s="10">
        <v>1.38462605212083E-2</v>
      </c>
      <c r="CD108" s="10">
        <v>3.7214434895198702E-4</v>
      </c>
      <c r="CE108" s="10">
        <v>0</v>
      </c>
      <c r="CF108" s="10">
        <v>0</v>
      </c>
      <c r="CG108" s="10">
        <v>0.49229640000000002</v>
      </c>
      <c r="CH108" s="10">
        <v>0.62860389999999999</v>
      </c>
      <c r="CI108" s="10">
        <v>0</v>
      </c>
      <c r="CJ108" s="10">
        <v>0</v>
      </c>
      <c r="CK108" s="10">
        <v>1.2995664</v>
      </c>
      <c r="CL108" s="10">
        <v>1.3536667</v>
      </c>
      <c r="CM108" s="10">
        <v>0</v>
      </c>
      <c r="CN108" s="10">
        <v>0</v>
      </c>
      <c r="CO108" s="10">
        <v>1.2294913999999999</v>
      </c>
      <c r="CP108" s="10">
        <v>1.3536950000000001</v>
      </c>
      <c r="CQ108" s="10">
        <v>0</v>
      </c>
      <c r="CR108" s="10">
        <v>0</v>
      </c>
      <c r="CS108" s="10">
        <v>1.3207525</v>
      </c>
      <c r="CT108" s="10">
        <v>1.3974310999999999</v>
      </c>
      <c r="CU108" s="10">
        <v>0</v>
      </c>
      <c r="CV108" s="10">
        <v>0</v>
      </c>
      <c r="CW108" s="10">
        <v>1.2859536</v>
      </c>
      <c r="CX108" s="10">
        <v>1.3788422</v>
      </c>
      <c r="CY108" s="10">
        <v>0</v>
      </c>
      <c r="CZ108" s="10">
        <v>0</v>
      </c>
      <c r="DA108" s="10">
        <v>1.1715078999999999</v>
      </c>
      <c r="DB108" s="10">
        <v>1.2984049</v>
      </c>
      <c r="DC108" s="10">
        <v>0</v>
      </c>
      <c r="DD108" s="10">
        <v>0</v>
      </c>
      <c r="DE108" s="10">
        <v>1.1765779999999999</v>
      </c>
      <c r="DF108" s="10">
        <v>1.2525062</v>
      </c>
      <c r="DG108" s="10">
        <v>0</v>
      </c>
      <c r="DH108" s="10">
        <v>0</v>
      </c>
      <c r="DI108" s="10">
        <v>1.2667059000000001</v>
      </c>
      <c r="DJ108" s="10">
        <v>1.37876</v>
      </c>
      <c r="DK108" s="10">
        <v>0</v>
      </c>
      <c r="DL108" s="10">
        <v>0</v>
      </c>
      <c r="DM108" s="10">
        <v>1.2924716999999999</v>
      </c>
      <c r="DN108" s="10">
        <v>1.3431176</v>
      </c>
      <c r="DO108" s="10">
        <v>0</v>
      </c>
      <c r="DP108" s="10">
        <v>0</v>
      </c>
      <c r="DQ108" s="10">
        <v>1.3136597000000001</v>
      </c>
      <c r="DR108" s="10">
        <v>1.3751024999999999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0.23881783662363901</v>
      </c>
      <c r="F109" s="10">
        <v>147231.75000184801</v>
      </c>
      <c r="G109" s="10">
        <v>0</v>
      </c>
      <c r="H109" s="10">
        <v>0</v>
      </c>
      <c r="I109" s="10">
        <v>924633.64092928695</v>
      </c>
      <c r="J109" s="10">
        <v>81967397.115503207</v>
      </c>
      <c r="K109" s="10">
        <v>0</v>
      </c>
      <c r="L109" s="10">
        <v>0</v>
      </c>
      <c r="M109" s="10">
        <v>7.6416631464781004E-2</v>
      </c>
      <c r="N109" s="10">
        <v>4.3169233405706102E-2</v>
      </c>
      <c r="O109" s="10">
        <v>0</v>
      </c>
      <c r="P109" s="10">
        <v>0</v>
      </c>
      <c r="Q109" s="10">
        <v>1.69887679398926E-2</v>
      </c>
      <c r="R109" s="10">
        <v>4.62292124822739E-4</v>
      </c>
      <c r="S109" s="10">
        <v>0</v>
      </c>
      <c r="T109" s="10">
        <v>0</v>
      </c>
      <c r="U109" s="10">
        <v>1.9361285785635101E-3</v>
      </c>
      <c r="V109" s="10">
        <v>4.0397886369447601E-7</v>
      </c>
      <c r="W109" s="10">
        <v>0</v>
      </c>
      <c r="X109" s="10">
        <v>0</v>
      </c>
      <c r="Y109" s="10">
        <v>2.08569064852782E-4</v>
      </c>
      <c r="Z109" s="10">
        <v>6.5411213157062796E-7</v>
      </c>
      <c r="AA109" s="10">
        <v>0</v>
      </c>
      <c r="AB109" s="10">
        <v>0</v>
      </c>
      <c r="AC109" s="10">
        <v>1.44845340400934E-4</v>
      </c>
      <c r="AD109" s="10">
        <v>2.5074868243990501E-6</v>
      </c>
      <c r="AE109" s="10">
        <v>0</v>
      </c>
      <c r="AF109" s="10">
        <v>0</v>
      </c>
      <c r="AG109" s="10">
        <v>1.7922241240739801E-3</v>
      </c>
      <c r="AH109" s="10">
        <v>2.1910934538738E-5</v>
      </c>
      <c r="AI109" s="10">
        <v>0</v>
      </c>
      <c r="AJ109" s="10">
        <v>0</v>
      </c>
      <c r="AK109" s="10">
        <v>1.64908971637487E-2</v>
      </c>
      <c r="AL109" s="10">
        <v>3.21561671754012E-4</v>
      </c>
      <c r="AM109" s="10">
        <v>0</v>
      </c>
      <c r="AN109" s="10">
        <v>0</v>
      </c>
      <c r="AO109" s="10">
        <v>0.178952515008859</v>
      </c>
      <c r="AP109" s="10">
        <v>1.4184520127855601E-3</v>
      </c>
      <c r="AQ109" s="10">
        <v>0</v>
      </c>
      <c r="AR109" s="10">
        <v>0</v>
      </c>
      <c r="AS109" s="10">
        <v>5.6083660862539401E-2</v>
      </c>
      <c r="AT109" s="10">
        <v>32530.2502614564</v>
      </c>
      <c r="AU109" s="10">
        <v>0</v>
      </c>
      <c r="AV109" s="10">
        <v>0</v>
      </c>
      <c r="AW109" s="10">
        <v>200540.368725837</v>
      </c>
      <c r="AX109" s="10">
        <v>18303112.955745898</v>
      </c>
      <c r="AY109" s="10">
        <v>0</v>
      </c>
      <c r="AZ109" s="10">
        <v>0</v>
      </c>
      <c r="BA109" s="10">
        <v>5.58068186909461E-2</v>
      </c>
      <c r="BB109" s="10">
        <v>3.1526427393956599E-2</v>
      </c>
      <c r="BC109" s="10">
        <v>0</v>
      </c>
      <c r="BD109" s="10">
        <v>0</v>
      </c>
      <c r="BE109" s="10">
        <v>1.2406842942939899E-2</v>
      </c>
      <c r="BF109" s="10">
        <v>3.37756662906277E-4</v>
      </c>
      <c r="BG109" s="10">
        <v>0</v>
      </c>
      <c r="BH109" s="10">
        <v>0</v>
      </c>
      <c r="BI109" s="10">
        <v>1.41335729749124E-3</v>
      </c>
      <c r="BJ109" s="10">
        <v>2.4190803674352499E-7</v>
      </c>
      <c r="BK109" s="10">
        <v>0</v>
      </c>
      <c r="BL109" s="10">
        <v>0</v>
      </c>
      <c r="BM109" s="10">
        <v>1.4412879022876501E-4</v>
      </c>
      <c r="BN109" s="10">
        <v>2.57169087524067E-7</v>
      </c>
      <c r="BO109" s="10">
        <v>0</v>
      </c>
      <c r="BP109" s="10">
        <v>0</v>
      </c>
      <c r="BQ109" s="10">
        <v>3.4581260294318502E-5</v>
      </c>
      <c r="BR109" s="10">
        <v>6.6896699931661701E-7</v>
      </c>
      <c r="BS109" s="10">
        <v>0</v>
      </c>
      <c r="BT109" s="10">
        <v>0</v>
      </c>
      <c r="BU109" s="10">
        <v>4.2369760611668398E-4</v>
      </c>
      <c r="BV109" s="10">
        <v>6.09192323564762E-6</v>
      </c>
      <c r="BW109" s="10">
        <v>0</v>
      </c>
      <c r="BX109" s="10">
        <v>0</v>
      </c>
      <c r="BY109" s="10">
        <v>4.1683821886681401E-3</v>
      </c>
      <c r="BZ109" s="10">
        <v>8.6589833753463995E-5</v>
      </c>
      <c r="CA109" s="10">
        <v>0</v>
      </c>
      <c r="CB109" s="10">
        <v>0</v>
      </c>
      <c r="CC109" s="10">
        <v>4.05872291155926E-2</v>
      </c>
      <c r="CD109" s="10">
        <v>3.7116761114101902E-4</v>
      </c>
      <c r="CE109" s="10">
        <v>0</v>
      </c>
      <c r="CF109" s="10">
        <v>0</v>
      </c>
      <c r="CG109" s="10">
        <v>1.0559607</v>
      </c>
      <c r="CH109" s="10">
        <v>1.1835411</v>
      </c>
      <c r="CI109" s="10">
        <v>0</v>
      </c>
      <c r="CJ109" s="10">
        <v>0</v>
      </c>
      <c r="CK109" s="10">
        <v>2.8816978</v>
      </c>
      <c r="CL109" s="10">
        <v>2.9571168000000001</v>
      </c>
      <c r="CM109" s="10">
        <v>0</v>
      </c>
      <c r="CN109" s="10">
        <v>0</v>
      </c>
      <c r="CO109" s="10">
        <v>2.9696639999999999</v>
      </c>
      <c r="CP109" s="10">
        <v>2.9224519</v>
      </c>
      <c r="CQ109" s="10">
        <v>0</v>
      </c>
      <c r="CR109" s="10">
        <v>0</v>
      </c>
      <c r="CS109" s="10">
        <v>2.8913188999999999</v>
      </c>
      <c r="CT109" s="10">
        <v>3.0412328</v>
      </c>
      <c r="CU109" s="10">
        <v>0</v>
      </c>
      <c r="CV109" s="10">
        <v>0</v>
      </c>
      <c r="CW109" s="10">
        <v>2.8696847999999999</v>
      </c>
      <c r="CX109" s="10">
        <v>2.9067371</v>
      </c>
      <c r="CY109" s="10">
        <v>0</v>
      </c>
      <c r="CZ109" s="10">
        <v>0</v>
      </c>
      <c r="DA109" s="10">
        <v>2.8957956</v>
      </c>
      <c r="DB109" s="10">
        <v>3.0127343</v>
      </c>
      <c r="DC109" s="10">
        <v>0</v>
      </c>
      <c r="DD109" s="10">
        <v>0</v>
      </c>
      <c r="DE109" s="10">
        <v>2.8031084000000002</v>
      </c>
      <c r="DF109" s="10">
        <v>2.9033844000000002</v>
      </c>
      <c r="DG109" s="10">
        <v>0</v>
      </c>
      <c r="DH109" s="10">
        <v>0</v>
      </c>
      <c r="DI109" s="10">
        <v>2.7416136999999998</v>
      </c>
      <c r="DJ109" s="10">
        <v>2.9629493999999998</v>
      </c>
      <c r="DK109" s="10">
        <v>0</v>
      </c>
      <c r="DL109" s="10">
        <v>0</v>
      </c>
      <c r="DM109" s="10">
        <v>2.9793528999999999</v>
      </c>
      <c r="DN109" s="10">
        <v>3.0610255999999998</v>
      </c>
      <c r="DO109" s="10">
        <v>0</v>
      </c>
      <c r="DP109" s="10">
        <v>0</v>
      </c>
      <c r="DQ109" s="10">
        <v>3.0251047999999998</v>
      </c>
      <c r="DR109" s="10">
        <v>3.0017339999999999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1.7806199681945101</v>
      </c>
      <c r="F110" s="10">
        <v>9437661.1562516708</v>
      </c>
      <c r="G110" s="10">
        <v>0</v>
      </c>
      <c r="H110" s="10">
        <v>0</v>
      </c>
      <c r="I110" s="10">
        <v>1619188.9271406401</v>
      </c>
      <c r="J110" s="10">
        <v>15082806367.106701</v>
      </c>
      <c r="K110" s="10">
        <v>0</v>
      </c>
      <c r="L110" s="10">
        <v>0</v>
      </c>
      <c r="M110" s="10">
        <v>5.5028475983363002E-2</v>
      </c>
      <c r="N110" s="10">
        <v>1.90041543781376E-2</v>
      </c>
      <c r="O110" s="10">
        <v>0</v>
      </c>
      <c r="P110" s="10">
        <v>0</v>
      </c>
      <c r="Q110" s="10">
        <v>9.1139492933507392E-3</v>
      </c>
      <c r="R110" s="10">
        <v>3.3429848524946197E-5</v>
      </c>
      <c r="S110" s="10">
        <v>0</v>
      </c>
      <c r="T110" s="10">
        <v>0</v>
      </c>
      <c r="U110" s="10">
        <v>9.7663484120857902E-4</v>
      </c>
      <c r="V110" s="10">
        <v>4.14352549604757E-7</v>
      </c>
      <c r="W110" s="10">
        <v>0</v>
      </c>
      <c r="X110" s="10">
        <v>0</v>
      </c>
      <c r="Y110" s="10">
        <v>1.2514156696852299E-4</v>
      </c>
      <c r="Z110" s="10">
        <v>6.6037273782626503E-7</v>
      </c>
      <c r="AA110" s="10">
        <v>0</v>
      </c>
      <c r="AB110" s="10">
        <v>0</v>
      </c>
      <c r="AC110" s="10">
        <v>3.59650119207799E-4</v>
      </c>
      <c r="AD110" s="10">
        <v>2.4866915691035299E-6</v>
      </c>
      <c r="AE110" s="10">
        <v>0</v>
      </c>
      <c r="AF110" s="10">
        <v>0</v>
      </c>
      <c r="AG110" s="10">
        <v>3.13308543991298E-3</v>
      </c>
      <c r="AH110" s="10">
        <v>2.1972188832819501E-5</v>
      </c>
      <c r="AI110" s="10">
        <v>0</v>
      </c>
      <c r="AJ110" s="10">
        <v>0</v>
      </c>
      <c r="AK110" s="10">
        <v>2.8544315253384401E-2</v>
      </c>
      <c r="AL110" s="10">
        <v>3.20808199049338E-4</v>
      </c>
      <c r="AM110" s="10">
        <v>0</v>
      </c>
      <c r="AN110" s="10">
        <v>0</v>
      </c>
      <c r="AO110" s="10">
        <v>0.30166731402277902</v>
      </c>
      <c r="AP110" s="10">
        <v>1.4338273481371299E-3</v>
      </c>
      <c r="AQ110" s="10">
        <v>0</v>
      </c>
      <c r="AR110" s="10">
        <v>0</v>
      </c>
      <c r="AS110" s="10">
        <v>0.43064591164190402</v>
      </c>
      <c r="AT110" s="10">
        <v>2177947.9357753</v>
      </c>
      <c r="AU110" s="10">
        <v>0</v>
      </c>
      <c r="AV110" s="10">
        <v>0</v>
      </c>
      <c r="AW110" s="10">
        <v>360371.407000629</v>
      </c>
      <c r="AX110" s="10">
        <v>3426961405.1213698</v>
      </c>
      <c r="AY110" s="10">
        <v>0</v>
      </c>
      <c r="AZ110" s="10">
        <v>0</v>
      </c>
      <c r="BA110" s="10">
        <v>4.0187077322976703E-2</v>
      </c>
      <c r="BB110" s="10">
        <v>1.38787740580576E-2</v>
      </c>
      <c r="BC110" s="10">
        <v>0</v>
      </c>
      <c r="BD110" s="10">
        <v>0</v>
      </c>
      <c r="BE110" s="10">
        <v>6.65588678197712E-3</v>
      </c>
      <c r="BF110" s="10">
        <v>2.45478796849381E-5</v>
      </c>
      <c r="BG110" s="10">
        <v>0</v>
      </c>
      <c r="BH110" s="10">
        <v>0</v>
      </c>
      <c r="BI110" s="10">
        <v>7.1159522793006304E-4</v>
      </c>
      <c r="BJ110" s="10">
        <v>2.4384363661113401E-7</v>
      </c>
      <c r="BK110" s="10">
        <v>0</v>
      </c>
      <c r="BL110" s="10">
        <v>0</v>
      </c>
      <c r="BM110" s="10">
        <v>7.5581086214542606E-5</v>
      </c>
      <c r="BN110" s="10">
        <v>2.5785300939237801E-7</v>
      </c>
      <c r="BO110" s="10">
        <v>0</v>
      </c>
      <c r="BP110" s="10">
        <v>0</v>
      </c>
      <c r="BQ110" s="10">
        <v>9.0738243133601899E-5</v>
      </c>
      <c r="BR110" s="10">
        <v>6.7347879592539804E-7</v>
      </c>
      <c r="BS110" s="10">
        <v>0</v>
      </c>
      <c r="BT110" s="10">
        <v>0</v>
      </c>
      <c r="BU110" s="10">
        <v>7.5841263114235396E-4</v>
      </c>
      <c r="BV110" s="10">
        <v>6.0811887538557503E-6</v>
      </c>
      <c r="BW110" s="10">
        <v>0</v>
      </c>
      <c r="BX110" s="10">
        <v>0</v>
      </c>
      <c r="BY110" s="10">
        <v>6.62734932886558E-3</v>
      </c>
      <c r="BZ110" s="10">
        <v>8.6887197873978104E-5</v>
      </c>
      <c r="CA110" s="10">
        <v>0</v>
      </c>
      <c r="CB110" s="10">
        <v>0</v>
      </c>
      <c r="CC110" s="10">
        <v>6.1945872943654702E-2</v>
      </c>
      <c r="CD110" s="10">
        <v>3.5806619713620199E-4</v>
      </c>
      <c r="CE110" s="10">
        <v>0</v>
      </c>
      <c r="CF110" s="10">
        <v>0</v>
      </c>
      <c r="CG110" s="10">
        <v>2.2024368999999999</v>
      </c>
      <c r="CH110" s="10">
        <v>2.5991045000000002</v>
      </c>
      <c r="CI110" s="10">
        <v>0</v>
      </c>
      <c r="CJ110" s="10">
        <v>0</v>
      </c>
      <c r="CK110" s="10">
        <v>6.8754543999999997</v>
      </c>
      <c r="CL110" s="10">
        <v>6.8060197999999996</v>
      </c>
      <c r="CM110" s="10">
        <v>0</v>
      </c>
      <c r="CN110" s="10">
        <v>0</v>
      </c>
      <c r="CO110" s="10">
        <v>6.7777153999999999</v>
      </c>
      <c r="CP110" s="10">
        <v>7.1964936000000002</v>
      </c>
      <c r="CQ110" s="10">
        <v>0</v>
      </c>
      <c r="CR110" s="10">
        <v>0</v>
      </c>
      <c r="CS110" s="10">
        <v>6.7519374000000001</v>
      </c>
      <c r="CT110" s="10">
        <v>7.4622527999999999</v>
      </c>
      <c r="CU110" s="10">
        <v>0</v>
      </c>
      <c r="CV110" s="10">
        <v>0</v>
      </c>
      <c r="CW110" s="10">
        <v>7.0704475999999996</v>
      </c>
      <c r="CX110" s="10">
        <v>6.8718921999999996</v>
      </c>
      <c r="CY110" s="10">
        <v>0</v>
      </c>
      <c r="CZ110" s="10">
        <v>0</v>
      </c>
      <c r="DA110" s="10">
        <v>6.5831701000000002</v>
      </c>
      <c r="DB110" s="10">
        <v>7.1524122999999999</v>
      </c>
      <c r="DC110" s="10">
        <v>0</v>
      </c>
      <c r="DD110" s="10">
        <v>0</v>
      </c>
      <c r="DE110" s="10">
        <v>6.6259107000000004</v>
      </c>
      <c r="DF110" s="10">
        <v>6.7619989</v>
      </c>
      <c r="DG110" s="10">
        <v>0</v>
      </c>
      <c r="DH110" s="10">
        <v>0</v>
      </c>
      <c r="DI110" s="10">
        <v>6.5140519000000001</v>
      </c>
      <c r="DJ110" s="10">
        <v>6.7515416999999998</v>
      </c>
      <c r="DK110" s="10">
        <v>0</v>
      </c>
      <c r="DL110" s="10">
        <v>0</v>
      </c>
      <c r="DM110" s="10">
        <v>6.8670741</v>
      </c>
      <c r="DN110" s="10">
        <v>7.0741752</v>
      </c>
      <c r="DO110" s="10">
        <v>0</v>
      </c>
      <c r="DP110" s="10">
        <v>0</v>
      </c>
      <c r="DQ110" s="10">
        <v>6.8144619999999998</v>
      </c>
      <c r="DR110" s="10">
        <v>6.8842784999999997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1.33074354380369E-6</v>
      </c>
      <c r="F111" s="10">
        <v>1.33074354380369E-6</v>
      </c>
      <c r="G111" s="10">
        <v>0</v>
      </c>
      <c r="H111" s="10">
        <v>0</v>
      </c>
      <c r="I111" s="10">
        <v>0.211578386020847</v>
      </c>
      <c r="J111" s="10">
        <v>0.211578386020847</v>
      </c>
      <c r="K111" s="10">
        <v>0</v>
      </c>
      <c r="L111" s="10">
        <v>0</v>
      </c>
      <c r="M111" s="10">
        <v>0.124970903053509</v>
      </c>
      <c r="N111" s="10">
        <v>0.124970903053509</v>
      </c>
      <c r="O111" s="10">
        <v>0</v>
      </c>
      <c r="P111" s="10">
        <v>0</v>
      </c>
      <c r="Q111" s="10">
        <v>0.124709638195782</v>
      </c>
      <c r="R111" s="10">
        <v>0.124709638195782</v>
      </c>
      <c r="S111" s="10">
        <v>0</v>
      </c>
      <c r="T111" s="10">
        <v>0</v>
      </c>
      <c r="U111" s="10">
        <v>0.122155843310793</v>
      </c>
      <c r="V111" s="10">
        <v>0.122155843310793</v>
      </c>
      <c r="W111" s="10">
        <v>0</v>
      </c>
      <c r="X111" s="10">
        <v>0</v>
      </c>
      <c r="Y111" s="10">
        <v>0.101392829841643</v>
      </c>
      <c r="Z111" s="10">
        <v>0.101392829841643</v>
      </c>
      <c r="AA111" s="10">
        <v>0</v>
      </c>
      <c r="AB111" s="10">
        <v>0</v>
      </c>
      <c r="AC111" s="10">
        <v>3.7557058712991399E-2</v>
      </c>
      <c r="AD111" s="10">
        <v>3.7557058712991399E-2</v>
      </c>
      <c r="AE111" s="10">
        <v>0</v>
      </c>
      <c r="AF111" s="10">
        <v>0</v>
      </c>
      <c r="AG111" s="10">
        <v>5.1586004847194999E-3</v>
      </c>
      <c r="AH111" s="10">
        <v>5.1586004847194999E-3</v>
      </c>
      <c r="AI111" s="10">
        <v>0</v>
      </c>
      <c r="AJ111" s="10">
        <v>0</v>
      </c>
      <c r="AK111" s="10">
        <v>9.2974619474261999E-4</v>
      </c>
      <c r="AL111" s="10">
        <v>9.2974619474261999E-4</v>
      </c>
      <c r="AM111" s="10">
        <v>0</v>
      </c>
      <c r="AN111" s="10">
        <v>0</v>
      </c>
      <c r="AO111" s="10">
        <v>2.8756336541846399E-3</v>
      </c>
      <c r="AP111" s="10">
        <v>2.8756336541846399E-3</v>
      </c>
      <c r="AQ111" s="10">
        <v>0</v>
      </c>
      <c r="AR111" s="10">
        <v>0</v>
      </c>
      <c r="AS111" s="10">
        <v>6.5458875806324004E-7</v>
      </c>
      <c r="AT111" s="10">
        <v>6.5458875806324004E-7</v>
      </c>
      <c r="AU111" s="10">
        <v>0</v>
      </c>
      <c r="AV111" s="10">
        <v>0</v>
      </c>
      <c r="AW111" s="10">
        <v>7.4353686790458701E-2</v>
      </c>
      <c r="AX111" s="10">
        <v>7.4353686790458701E-2</v>
      </c>
      <c r="AY111" s="10">
        <v>0</v>
      </c>
      <c r="AZ111" s="10">
        <v>0</v>
      </c>
      <c r="BA111" s="10">
        <v>9.1265843535033003E-2</v>
      </c>
      <c r="BB111" s="10">
        <v>9.1265843535033003E-2</v>
      </c>
      <c r="BC111" s="10">
        <v>0</v>
      </c>
      <c r="BD111" s="10">
        <v>0</v>
      </c>
      <c r="BE111" s="10">
        <v>9.1075041950667596E-2</v>
      </c>
      <c r="BF111" s="10">
        <v>9.1075041950667596E-2</v>
      </c>
      <c r="BG111" s="10">
        <v>0</v>
      </c>
      <c r="BH111" s="10">
        <v>0</v>
      </c>
      <c r="BI111" s="10">
        <v>8.9210010308776996E-2</v>
      </c>
      <c r="BJ111" s="10">
        <v>8.9210010308776996E-2</v>
      </c>
      <c r="BK111" s="10">
        <v>0</v>
      </c>
      <c r="BL111" s="10">
        <v>0</v>
      </c>
      <c r="BM111" s="10">
        <v>7.4046775912123594E-2</v>
      </c>
      <c r="BN111" s="10">
        <v>7.4046775912123594E-2</v>
      </c>
      <c r="BO111" s="10">
        <v>0</v>
      </c>
      <c r="BP111" s="10">
        <v>0</v>
      </c>
      <c r="BQ111" s="10">
        <v>2.74268890039541E-2</v>
      </c>
      <c r="BR111" s="10">
        <v>2.74268890039541E-2</v>
      </c>
      <c r="BS111" s="10">
        <v>0</v>
      </c>
      <c r="BT111" s="10">
        <v>0</v>
      </c>
      <c r="BU111" s="10">
        <v>3.7531113498744601E-3</v>
      </c>
      <c r="BV111" s="10">
        <v>3.7531113498744601E-3</v>
      </c>
      <c r="BW111" s="10">
        <v>0</v>
      </c>
      <c r="BX111" s="10">
        <v>0</v>
      </c>
      <c r="BY111" s="10">
        <v>5.0446608373423403E-4</v>
      </c>
      <c r="BZ111" s="10">
        <v>5.0446608373423403E-4</v>
      </c>
      <c r="CA111" s="10">
        <v>0</v>
      </c>
      <c r="CB111" s="10">
        <v>0</v>
      </c>
      <c r="CC111" s="10">
        <v>7.8134704663653496E-4</v>
      </c>
      <c r="CD111" s="10">
        <v>7.8134704663653496E-4</v>
      </c>
      <c r="CE111" s="10">
        <v>0</v>
      </c>
      <c r="CF111" s="10">
        <v>0</v>
      </c>
      <c r="CG111" s="10">
        <v>1.5526699999999999E-2</v>
      </c>
      <c r="CH111" s="10">
        <v>1.52426E-2</v>
      </c>
      <c r="CI111" s="10">
        <v>0</v>
      </c>
      <c r="CJ111" s="10">
        <v>0</v>
      </c>
      <c r="CK111" s="10">
        <v>4.5634500000000001E-2</v>
      </c>
      <c r="CL111" s="10">
        <v>4.9645500000000002E-2</v>
      </c>
      <c r="CM111" s="10">
        <v>0</v>
      </c>
      <c r="CN111" s="10">
        <v>0</v>
      </c>
      <c r="CO111" s="10">
        <v>4.9769099999999997E-2</v>
      </c>
      <c r="CP111" s="10">
        <v>5.0134499999999999E-2</v>
      </c>
      <c r="CQ111" s="10">
        <v>0</v>
      </c>
      <c r="CR111" s="10">
        <v>0</v>
      </c>
      <c r="CS111" s="10">
        <v>4.9355299999999998E-2</v>
      </c>
      <c r="CT111" s="10">
        <v>4.9389700000000002E-2</v>
      </c>
      <c r="CU111" s="10">
        <v>0</v>
      </c>
      <c r="CV111" s="10">
        <v>0</v>
      </c>
      <c r="CW111" s="10">
        <v>4.5836399999999999E-2</v>
      </c>
      <c r="CX111" s="10">
        <v>5.0925600000000001E-2</v>
      </c>
      <c r="CY111" s="10">
        <v>0</v>
      </c>
      <c r="CZ111" s="10">
        <v>0</v>
      </c>
      <c r="DA111" s="10">
        <v>6.2190000000000002E-2</v>
      </c>
      <c r="DB111" s="10">
        <v>5.28678E-2</v>
      </c>
      <c r="DC111" s="10">
        <v>0</v>
      </c>
      <c r="DD111" s="10">
        <v>0</v>
      </c>
      <c r="DE111" s="10">
        <v>5.5836999999999998E-2</v>
      </c>
      <c r="DF111" s="10">
        <v>5.8049999999999997E-2</v>
      </c>
      <c r="DG111" s="10">
        <v>0</v>
      </c>
      <c r="DH111" s="10">
        <v>0</v>
      </c>
      <c r="DI111" s="10">
        <v>4.7646000000000001E-2</v>
      </c>
      <c r="DJ111" s="10">
        <v>4.8002200000000002E-2</v>
      </c>
      <c r="DK111" s="10">
        <v>0</v>
      </c>
      <c r="DL111" s="10">
        <v>0</v>
      </c>
      <c r="DM111" s="10">
        <v>4.59443E-2</v>
      </c>
      <c r="DN111" s="10">
        <v>4.79155E-2</v>
      </c>
      <c r="DO111" s="10">
        <v>0</v>
      </c>
      <c r="DP111" s="10">
        <v>0</v>
      </c>
      <c r="DQ111" s="10">
        <v>4.8435699999999998E-2</v>
      </c>
      <c r="DR111" s="10">
        <v>4.9664800000000002E-2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0.47991201281547502</v>
      </c>
      <c r="F112" s="10">
        <v>0.50000077194999903</v>
      </c>
      <c r="G112" s="10">
        <v>0</v>
      </c>
      <c r="H112" s="10">
        <v>0</v>
      </c>
      <c r="I112" s="10">
        <v>1145117.1558298101</v>
      </c>
      <c r="J112" s="10">
        <v>5.1295293896473604</v>
      </c>
      <c r="K112" s="10">
        <v>0</v>
      </c>
      <c r="L112" s="10">
        <v>0</v>
      </c>
      <c r="M112" s="10">
        <v>0.124927283019133</v>
      </c>
      <c r="N112" s="10">
        <v>0.124898203000157</v>
      </c>
      <c r="O112" s="10">
        <v>0</v>
      </c>
      <c r="P112" s="10">
        <v>0</v>
      </c>
      <c r="Q112" s="10">
        <v>0.124276615573763</v>
      </c>
      <c r="R112" s="10">
        <v>0.12398793411921399</v>
      </c>
      <c r="S112" s="10">
        <v>0</v>
      </c>
      <c r="T112" s="10">
        <v>0</v>
      </c>
      <c r="U112" s="10">
        <v>0.118124301525313</v>
      </c>
      <c r="V112" s="10">
        <v>0.115436589810088</v>
      </c>
      <c r="W112" s="10">
        <v>0</v>
      </c>
      <c r="X112" s="10">
        <v>0</v>
      </c>
      <c r="Y112" s="10">
        <v>7.9010263099007702E-2</v>
      </c>
      <c r="Z112" s="10">
        <v>6.4088608549809606E-2</v>
      </c>
      <c r="AA112" s="10">
        <v>0</v>
      </c>
      <c r="AB112" s="10">
        <v>0</v>
      </c>
      <c r="AC112" s="10">
        <v>1.8328579419176101E-2</v>
      </c>
      <c r="AD112" s="10">
        <v>5.5067552912078099E-3</v>
      </c>
      <c r="AE112" s="10">
        <v>0</v>
      </c>
      <c r="AF112" s="10">
        <v>0</v>
      </c>
      <c r="AG112" s="10">
        <v>2.1521116141229898E-3</v>
      </c>
      <c r="AH112" s="10">
        <v>9.7145039035240202E-5</v>
      </c>
      <c r="AI112" s="10">
        <v>0</v>
      </c>
      <c r="AJ112" s="10">
        <v>0</v>
      </c>
      <c r="AK112" s="10">
        <v>7.8749889507889802E-4</v>
      </c>
      <c r="AL112" s="10">
        <v>4.0475104469805999E-4</v>
      </c>
      <c r="AM112" s="10">
        <v>0</v>
      </c>
      <c r="AN112" s="10">
        <v>0</v>
      </c>
      <c r="AO112" s="10">
        <v>4.3795634992420699E-3</v>
      </c>
      <c r="AP112" s="10">
        <v>2.8921049561176902E-3</v>
      </c>
      <c r="AQ112" s="10">
        <v>0</v>
      </c>
      <c r="AR112" s="10">
        <v>0</v>
      </c>
      <c r="AS112" s="10">
        <v>0.13263054464087301</v>
      </c>
      <c r="AT112" s="10">
        <v>0.134229092990993</v>
      </c>
      <c r="AU112" s="10">
        <v>0</v>
      </c>
      <c r="AV112" s="10">
        <v>0</v>
      </c>
      <c r="AW112" s="10">
        <v>294167.48390015197</v>
      </c>
      <c r="AX112" s="10">
        <v>1.25426093510362</v>
      </c>
      <c r="AY112" s="10">
        <v>0</v>
      </c>
      <c r="AZ112" s="10">
        <v>0</v>
      </c>
      <c r="BA112" s="10">
        <v>9.1233987864809601E-2</v>
      </c>
      <c r="BB112" s="10">
        <v>9.1212750843515294E-2</v>
      </c>
      <c r="BC112" s="10">
        <v>0</v>
      </c>
      <c r="BD112" s="10">
        <v>0</v>
      </c>
      <c r="BE112" s="10">
        <v>9.0758807316510995E-2</v>
      </c>
      <c r="BF112" s="10">
        <v>9.0547983503806606E-2</v>
      </c>
      <c r="BG112" s="10">
        <v>0</v>
      </c>
      <c r="BH112" s="10">
        <v>0</v>
      </c>
      <c r="BI112" s="10">
        <v>8.6265772622573206E-2</v>
      </c>
      <c r="BJ112" s="10">
        <v>8.4302941641718102E-2</v>
      </c>
      <c r="BK112" s="10">
        <v>0</v>
      </c>
      <c r="BL112" s="10">
        <v>0</v>
      </c>
      <c r="BM112" s="10">
        <v>5.7700807262339997E-2</v>
      </c>
      <c r="BN112" s="10">
        <v>4.6803546294115803E-2</v>
      </c>
      <c r="BO112" s="10">
        <v>0</v>
      </c>
      <c r="BP112" s="10">
        <v>0</v>
      </c>
      <c r="BQ112" s="10">
        <v>1.33835091141709E-2</v>
      </c>
      <c r="BR112" s="10">
        <v>4.0203908431916298E-3</v>
      </c>
      <c r="BS112" s="10">
        <v>0</v>
      </c>
      <c r="BT112" s="10">
        <v>0</v>
      </c>
      <c r="BU112" s="10">
        <v>1.5397233202522999E-3</v>
      </c>
      <c r="BV112" s="10">
        <v>5.7217005450823201E-5</v>
      </c>
      <c r="BW112" s="10">
        <v>0</v>
      </c>
      <c r="BX112" s="10">
        <v>0</v>
      </c>
      <c r="BY112" s="10">
        <v>2.98285255136332E-4</v>
      </c>
      <c r="BZ112" s="10">
        <v>1.40319163895021E-4</v>
      </c>
      <c r="CA112" s="10">
        <v>0</v>
      </c>
      <c r="CB112" s="10">
        <v>0</v>
      </c>
      <c r="CC112" s="10">
        <v>1.05100791215699E-3</v>
      </c>
      <c r="CD112" s="10">
        <v>8.03455963858024E-4</v>
      </c>
      <c r="CE112" s="10">
        <v>0</v>
      </c>
      <c r="CF112" s="10">
        <v>0</v>
      </c>
      <c r="CG112" s="10">
        <v>2.7378300000000001E-2</v>
      </c>
      <c r="CH112" s="10">
        <v>2.7271799999999999E-2</v>
      </c>
      <c r="CI112" s="10">
        <v>0</v>
      </c>
      <c r="CJ112" s="10">
        <v>0</v>
      </c>
      <c r="CK112" s="10">
        <v>5.2624700000000003E-2</v>
      </c>
      <c r="CL112" s="10">
        <v>5.5505499999999999E-2</v>
      </c>
      <c r="CM112" s="10">
        <v>0</v>
      </c>
      <c r="CN112" s="10">
        <v>0</v>
      </c>
      <c r="CO112" s="10">
        <v>5.6719199999999997E-2</v>
      </c>
      <c r="CP112" s="10">
        <v>5.62222E-2</v>
      </c>
      <c r="CQ112" s="10">
        <v>0</v>
      </c>
      <c r="CR112" s="10">
        <v>0</v>
      </c>
      <c r="CS112" s="10">
        <v>5.6590500000000002E-2</v>
      </c>
      <c r="CT112" s="10">
        <v>5.8484700000000001E-2</v>
      </c>
      <c r="CU112" s="10">
        <v>0</v>
      </c>
      <c r="CV112" s="10">
        <v>0</v>
      </c>
      <c r="CW112" s="10">
        <v>5.46373E-2</v>
      </c>
      <c r="CX112" s="10">
        <v>5.4523299999999997E-2</v>
      </c>
      <c r="CY112" s="10">
        <v>0</v>
      </c>
      <c r="CZ112" s="10">
        <v>0</v>
      </c>
      <c r="DA112" s="10">
        <v>5.9558300000000002E-2</v>
      </c>
      <c r="DB112" s="10">
        <v>5.7786900000000002E-2</v>
      </c>
      <c r="DC112" s="10">
        <v>0</v>
      </c>
      <c r="DD112" s="10">
        <v>0</v>
      </c>
      <c r="DE112" s="10">
        <v>6.6416799999999998E-2</v>
      </c>
      <c r="DF112" s="10">
        <v>7.9312199999999999E-2</v>
      </c>
      <c r="DG112" s="10">
        <v>0</v>
      </c>
      <c r="DH112" s="10">
        <v>0</v>
      </c>
      <c r="DI112" s="10">
        <v>5.5877900000000001E-2</v>
      </c>
      <c r="DJ112" s="10">
        <v>5.5960299999999998E-2</v>
      </c>
      <c r="DK112" s="10">
        <v>0</v>
      </c>
      <c r="DL112" s="10">
        <v>0</v>
      </c>
      <c r="DM112" s="10">
        <v>5.4012900000000003E-2</v>
      </c>
      <c r="DN112" s="10">
        <v>5.46991E-2</v>
      </c>
      <c r="DO112" s="10">
        <v>0</v>
      </c>
      <c r="DP112" s="10">
        <v>0</v>
      </c>
      <c r="DQ112" s="10">
        <v>5.8266100000000001E-2</v>
      </c>
      <c r="DR112" s="10">
        <v>5.9458400000000002E-2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8.1249418099178001</v>
      </c>
      <c r="F113" s="10">
        <v>5.1875002067536098</v>
      </c>
      <c r="G113" s="10">
        <v>0</v>
      </c>
      <c r="H113" s="10">
        <v>0</v>
      </c>
      <c r="I113" s="10">
        <v>7588769.4494231902</v>
      </c>
      <c r="J113" s="10">
        <v>300.96237557311503</v>
      </c>
      <c r="K113" s="10">
        <v>0</v>
      </c>
      <c r="L113" s="10">
        <v>0</v>
      </c>
      <c r="M113" s="10">
        <v>0.124847391627554</v>
      </c>
      <c r="N113" s="10">
        <v>0.124745718872873</v>
      </c>
      <c r="O113" s="10">
        <v>0</v>
      </c>
      <c r="P113" s="10">
        <v>0</v>
      </c>
      <c r="Q113" s="10">
        <v>0.123490508805844</v>
      </c>
      <c r="R113" s="10">
        <v>0.122490662701239</v>
      </c>
      <c r="S113" s="10">
        <v>0</v>
      </c>
      <c r="T113" s="10">
        <v>0</v>
      </c>
      <c r="U113" s="10">
        <v>0.111384827825532</v>
      </c>
      <c r="V113" s="10">
        <v>0.10286304923829399</v>
      </c>
      <c r="W113" s="10">
        <v>0</v>
      </c>
      <c r="X113" s="10">
        <v>0</v>
      </c>
      <c r="Y113" s="10">
        <v>5.6246883677886203E-2</v>
      </c>
      <c r="Z113" s="10">
        <v>2.8838417855240599E-2</v>
      </c>
      <c r="AA113" s="10">
        <v>0</v>
      </c>
      <c r="AB113" s="10">
        <v>0</v>
      </c>
      <c r="AC113" s="10">
        <v>9.4577826384920592E-3</v>
      </c>
      <c r="AD113" s="10">
        <v>4.1741256899285899E-4</v>
      </c>
      <c r="AE113" s="10">
        <v>0</v>
      </c>
      <c r="AF113" s="10">
        <v>0</v>
      </c>
      <c r="AG113" s="10">
        <v>1.09322625212371E-3</v>
      </c>
      <c r="AH113" s="10">
        <v>2.5148022643861599E-5</v>
      </c>
      <c r="AI113" s="10">
        <v>0</v>
      </c>
      <c r="AJ113" s="10">
        <v>0</v>
      </c>
      <c r="AK113" s="10">
        <v>9.4209471717476801E-4</v>
      </c>
      <c r="AL113" s="10">
        <v>4.0374574308898998E-4</v>
      </c>
      <c r="AM113" s="10">
        <v>0</v>
      </c>
      <c r="AN113" s="10">
        <v>0</v>
      </c>
      <c r="AO113" s="10">
        <v>8.3373672096058692E-3</v>
      </c>
      <c r="AP113" s="10">
        <v>2.8921378647055501E-3</v>
      </c>
      <c r="AQ113" s="10">
        <v>0</v>
      </c>
      <c r="AR113" s="10">
        <v>0</v>
      </c>
      <c r="AS113" s="10">
        <v>1.9271478298328999</v>
      </c>
      <c r="AT113" s="10">
        <v>1.26122855577395</v>
      </c>
      <c r="AU113" s="10">
        <v>0</v>
      </c>
      <c r="AV113" s="10">
        <v>0</v>
      </c>
      <c r="AW113" s="10">
        <v>2060545.09172071</v>
      </c>
      <c r="AX113" s="10">
        <v>98.527569769362003</v>
      </c>
      <c r="AY113" s="10">
        <v>0</v>
      </c>
      <c r="AZ113" s="10">
        <v>0</v>
      </c>
      <c r="BA113" s="10">
        <v>9.1175643293499295E-2</v>
      </c>
      <c r="BB113" s="10">
        <v>9.1101391980941096E-2</v>
      </c>
      <c r="BC113" s="10">
        <v>0</v>
      </c>
      <c r="BD113" s="10">
        <v>0</v>
      </c>
      <c r="BE113" s="10">
        <v>9.0184710723885203E-2</v>
      </c>
      <c r="BF113" s="10">
        <v>8.9454526780222199E-2</v>
      </c>
      <c r="BG113" s="10">
        <v>0</v>
      </c>
      <c r="BH113" s="10">
        <v>0</v>
      </c>
      <c r="BI113" s="10">
        <v>8.13439528717185E-2</v>
      </c>
      <c r="BJ113" s="10">
        <v>7.5120526975124696E-2</v>
      </c>
      <c r="BK113" s="10">
        <v>0</v>
      </c>
      <c r="BL113" s="10">
        <v>0</v>
      </c>
      <c r="BM113" s="10">
        <v>4.1076586133387001E-2</v>
      </c>
      <c r="BN113" s="10">
        <v>2.1060253662789501E-2</v>
      </c>
      <c r="BO113" s="10">
        <v>0</v>
      </c>
      <c r="BP113" s="10">
        <v>0</v>
      </c>
      <c r="BQ113" s="10">
        <v>6.9037771039548498E-3</v>
      </c>
      <c r="BR113" s="10">
        <v>3.0323723883695199E-4</v>
      </c>
      <c r="BS113" s="10">
        <v>0</v>
      </c>
      <c r="BT113" s="10">
        <v>0</v>
      </c>
      <c r="BU113" s="10">
        <v>7.54490605686464E-4</v>
      </c>
      <c r="BV113" s="10">
        <v>8.3108082443971102E-6</v>
      </c>
      <c r="BW113" s="10">
        <v>0</v>
      </c>
      <c r="BX113" s="10">
        <v>0</v>
      </c>
      <c r="BY113" s="10">
        <v>2.30640266932291E-4</v>
      </c>
      <c r="BZ113" s="10">
        <v>1.3975025059931201E-4</v>
      </c>
      <c r="CA113" s="10">
        <v>0</v>
      </c>
      <c r="CB113" s="10">
        <v>0</v>
      </c>
      <c r="CC113" s="10">
        <v>1.9207819209090999E-3</v>
      </c>
      <c r="CD113" s="10">
        <v>8.0350662755862003E-4</v>
      </c>
      <c r="CE113" s="10">
        <v>0</v>
      </c>
      <c r="CF113" s="10">
        <v>0</v>
      </c>
      <c r="CG113" s="10">
        <v>4.2459999999999998E-2</v>
      </c>
      <c r="CH113" s="10">
        <v>4.1441100000000002E-2</v>
      </c>
      <c r="CI113" s="10">
        <v>0</v>
      </c>
      <c r="CJ113" s="10">
        <v>0</v>
      </c>
      <c r="CK113" s="10">
        <v>7.0349200000000001E-2</v>
      </c>
      <c r="CL113" s="10">
        <v>6.9260500000000003E-2</v>
      </c>
      <c r="CM113" s="10">
        <v>0</v>
      </c>
      <c r="CN113" s="10">
        <v>0</v>
      </c>
      <c r="CO113" s="10">
        <v>7.2309600000000002E-2</v>
      </c>
      <c r="CP113" s="10">
        <v>7.1694400000000005E-2</v>
      </c>
      <c r="CQ113" s="10">
        <v>0</v>
      </c>
      <c r="CR113" s="10">
        <v>0</v>
      </c>
      <c r="CS113" s="10">
        <v>8.6716699999999994E-2</v>
      </c>
      <c r="CT113" s="10">
        <v>8.6540300000000001E-2</v>
      </c>
      <c r="CU113" s="10">
        <v>0</v>
      </c>
      <c r="CV113" s="10">
        <v>0</v>
      </c>
      <c r="CW113" s="10">
        <v>7.0642499999999997E-2</v>
      </c>
      <c r="CX113" s="10">
        <v>7.0113499999999995E-2</v>
      </c>
      <c r="CY113" s="10">
        <v>0</v>
      </c>
      <c r="CZ113" s="10">
        <v>0</v>
      </c>
      <c r="DA113" s="10">
        <v>7.41232E-2</v>
      </c>
      <c r="DB113" s="10">
        <v>7.4918600000000002E-2</v>
      </c>
      <c r="DC113" s="10">
        <v>0</v>
      </c>
      <c r="DD113" s="10">
        <v>0</v>
      </c>
      <c r="DE113" s="10">
        <v>9.8152199999999995E-2</v>
      </c>
      <c r="DF113" s="10">
        <v>9.4865699999999997E-2</v>
      </c>
      <c r="DG113" s="10">
        <v>0</v>
      </c>
      <c r="DH113" s="10">
        <v>0</v>
      </c>
      <c r="DI113" s="10">
        <v>7.1778999999999996E-2</v>
      </c>
      <c r="DJ113" s="10">
        <v>7.1703900000000001E-2</v>
      </c>
      <c r="DK113" s="10">
        <v>0</v>
      </c>
      <c r="DL113" s="10">
        <v>0</v>
      </c>
      <c r="DM113" s="10">
        <v>7.5207599999999999E-2</v>
      </c>
      <c r="DN113" s="10">
        <v>8.3973599999999995E-2</v>
      </c>
      <c r="DO113" s="10">
        <v>0</v>
      </c>
      <c r="DP113" s="10">
        <v>0</v>
      </c>
      <c r="DQ113" s="10">
        <v>7.3741799999999996E-2</v>
      </c>
      <c r="DR113" s="10">
        <v>7.2880500000000001E-2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6.1355109070427698</v>
      </c>
      <c r="F114" s="10">
        <v>184.25000035378599</v>
      </c>
      <c r="G114" s="10">
        <v>0</v>
      </c>
      <c r="H114" s="10">
        <v>0</v>
      </c>
      <c r="I114" s="10">
        <v>2044781.1483027199</v>
      </c>
      <c r="J114" s="10">
        <v>5525.6295839673003</v>
      </c>
      <c r="K114" s="10">
        <v>0</v>
      </c>
      <c r="L114" s="10">
        <v>0</v>
      </c>
      <c r="M114" s="10">
        <v>0.12469153576103099</v>
      </c>
      <c r="N114" s="10">
        <v>0.124437881790982</v>
      </c>
      <c r="O114" s="10">
        <v>0</v>
      </c>
      <c r="P114" s="10">
        <v>0</v>
      </c>
      <c r="Q114" s="10">
        <v>0.121982392201971</v>
      </c>
      <c r="R114" s="10">
        <v>0.119533621203118</v>
      </c>
      <c r="S114" s="10">
        <v>0</v>
      </c>
      <c r="T114" s="10">
        <v>0</v>
      </c>
      <c r="U114" s="10">
        <v>0.10020996715684299</v>
      </c>
      <c r="V114" s="10">
        <v>8.2463226234722201E-2</v>
      </c>
      <c r="W114" s="10">
        <v>0</v>
      </c>
      <c r="X114" s="10">
        <v>0</v>
      </c>
      <c r="Y114" s="10">
        <v>3.5984171645395698E-2</v>
      </c>
      <c r="Z114" s="10">
        <v>8.3021355280834506E-3</v>
      </c>
      <c r="AA114" s="10">
        <v>0</v>
      </c>
      <c r="AB114" s="10">
        <v>0</v>
      </c>
      <c r="AC114" s="10">
        <v>4.8668802701285997E-3</v>
      </c>
      <c r="AD114" s="10">
        <v>1.72623545324768E-5</v>
      </c>
      <c r="AE114" s="10">
        <v>0</v>
      </c>
      <c r="AF114" s="10">
        <v>0</v>
      </c>
      <c r="AG114" s="10">
        <v>6.2464061193168196E-4</v>
      </c>
      <c r="AH114" s="10">
        <v>2.58121289427038E-5</v>
      </c>
      <c r="AI114" s="10">
        <v>0</v>
      </c>
      <c r="AJ114" s="10">
        <v>0</v>
      </c>
      <c r="AK114" s="10">
        <v>1.27288559451699E-3</v>
      </c>
      <c r="AL114" s="10">
        <v>4.0372083044459801E-4</v>
      </c>
      <c r="AM114" s="10">
        <v>0</v>
      </c>
      <c r="AN114" s="10">
        <v>0</v>
      </c>
      <c r="AO114" s="10">
        <v>1.26057519810274E-2</v>
      </c>
      <c r="AP114" s="10">
        <v>2.8921612563408399E-3</v>
      </c>
      <c r="AQ114" s="10">
        <v>0</v>
      </c>
      <c r="AR114" s="10">
        <v>0</v>
      </c>
      <c r="AS114" s="10">
        <v>1.4998170549597201</v>
      </c>
      <c r="AT114" s="10">
        <v>44.499858047045898</v>
      </c>
      <c r="AU114" s="10">
        <v>0</v>
      </c>
      <c r="AV114" s="10">
        <v>0</v>
      </c>
      <c r="AW114" s="10">
        <v>484356.48814201797</v>
      </c>
      <c r="AX114" s="10">
        <v>1339.05620311639</v>
      </c>
      <c r="AY114" s="10">
        <v>0</v>
      </c>
      <c r="AZ114" s="10">
        <v>0</v>
      </c>
      <c r="BA114" s="10">
        <v>9.1061822354880195E-2</v>
      </c>
      <c r="BB114" s="10">
        <v>9.0876579670221197E-2</v>
      </c>
      <c r="BC114" s="10">
        <v>0</v>
      </c>
      <c r="BD114" s="10">
        <v>0</v>
      </c>
      <c r="BE114" s="10">
        <v>8.9083329331341096E-2</v>
      </c>
      <c r="BF114" s="10">
        <v>8.7295003163333995E-2</v>
      </c>
      <c r="BG114" s="10">
        <v>0</v>
      </c>
      <c r="BH114" s="10">
        <v>0</v>
      </c>
      <c r="BI114" s="10">
        <v>7.3182851736961305E-2</v>
      </c>
      <c r="BJ114" s="10">
        <v>6.0222473890825599E-2</v>
      </c>
      <c r="BK114" s="10">
        <v>0</v>
      </c>
      <c r="BL114" s="10">
        <v>0</v>
      </c>
      <c r="BM114" s="10">
        <v>2.6278545841878099E-2</v>
      </c>
      <c r="BN114" s="10">
        <v>6.0625088283100701E-3</v>
      </c>
      <c r="BO114" s="10">
        <v>0</v>
      </c>
      <c r="BP114" s="10">
        <v>0</v>
      </c>
      <c r="BQ114" s="10">
        <v>3.5496692486774901E-3</v>
      </c>
      <c r="BR114" s="10">
        <v>1.09676566250071E-5</v>
      </c>
      <c r="BS114" s="10">
        <v>0</v>
      </c>
      <c r="BT114" s="10">
        <v>0</v>
      </c>
      <c r="BU114" s="10">
        <v>3.9239689219956199E-4</v>
      </c>
      <c r="BV114" s="10">
        <v>8.7105883877903398E-6</v>
      </c>
      <c r="BW114" s="10">
        <v>0</v>
      </c>
      <c r="BX114" s="10">
        <v>0</v>
      </c>
      <c r="BY114" s="10">
        <v>3.8032641720616502E-4</v>
      </c>
      <c r="BZ114" s="10">
        <v>1.3973294786922701E-4</v>
      </c>
      <c r="CA114" s="10">
        <v>0</v>
      </c>
      <c r="CB114" s="10">
        <v>0</v>
      </c>
      <c r="CC114" s="10">
        <v>2.88720971060232E-3</v>
      </c>
      <c r="CD114" s="10">
        <v>8.0353517085696505E-4</v>
      </c>
      <c r="CE114" s="10">
        <v>0</v>
      </c>
      <c r="CF114" s="10">
        <v>0</v>
      </c>
      <c r="CG114" s="10">
        <v>7.5275499999999995E-2</v>
      </c>
      <c r="CH114" s="10">
        <v>8.4693599999999994E-2</v>
      </c>
      <c r="CI114" s="10">
        <v>0</v>
      </c>
      <c r="CJ114" s="10">
        <v>0</v>
      </c>
      <c r="CK114" s="10">
        <v>0.10071620000000001</v>
      </c>
      <c r="CL114" s="10">
        <v>0.1063973</v>
      </c>
      <c r="CM114" s="10">
        <v>0</v>
      </c>
      <c r="CN114" s="10">
        <v>0</v>
      </c>
      <c r="CO114" s="10">
        <v>0.10794860000000001</v>
      </c>
      <c r="CP114" s="10">
        <v>0.1098022</v>
      </c>
      <c r="CQ114" s="10">
        <v>0</v>
      </c>
      <c r="CR114" s="10">
        <v>0</v>
      </c>
      <c r="CS114" s="10">
        <v>0.12727959999999999</v>
      </c>
      <c r="CT114" s="10">
        <v>0.1229581</v>
      </c>
      <c r="CU114" s="10">
        <v>0</v>
      </c>
      <c r="CV114" s="10">
        <v>0</v>
      </c>
      <c r="CW114" s="10">
        <v>0.1024587</v>
      </c>
      <c r="CX114" s="10">
        <v>0.1003222</v>
      </c>
      <c r="CY114" s="10">
        <v>0</v>
      </c>
      <c r="CZ114" s="10">
        <v>0</v>
      </c>
      <c r="DA114" s="10">
        <v>0.11127049999999999</v>
      </c>
      <c r="DB114" s="10">
        <v>0.12015380000000001</v>
      </c>
      <c r="DC114" s="10">
        <v>0</v>
      </c>
      <c r="DD114" s="10">
        <v>0</v>
      </c>
      <c r="DE114" s="10">
        <v>0.14664070000000001</v>
      </c>
      <c r="DF114" s="10">
        <v>0.1443451</v>
      </c>
      <c r="DG114" s="10">
        <v>0</v>
      </c>
      <c r="DH114" s="10">
        <v>0</v>
      </c>
      <c r="DI114" s="10">
        <v>0.1069778</v>
      </c>
      <c r="DJ114" s="10">
        <v>0.1055676</v>
      </c>
      <c r="DK114" s="10">
        <v>0</v>
      </c>
      <c r="DL114" s="10">
        <v>0</v>
      </c>
      <c r="DM114" s="10">
        <v>0.1092262</v>
      </c>
      <c r="DN114" s="10">
        <v>0.10403469999999999</v>
      </c>
      <c r="DO114" s="10">
        <v>0</v>
      </c>
      <c r="DP114" s="10">
        <v>0</v>
      </c>
      <c r="DQ114" s="10">
        <v>0.1079266</v>
      </c>
      <c r="DR114" s="10">
        <v>0.10713640000000001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12.0742167267017</v>
      </c>
      <c r="F115" s="10">
        <v>2592.06249917683</v>
      </c>
      <c r="G115" s="10">
        <v>0</v>
      </c>
      <c r="H115" s="10">
        <v>0</v>
      </c>
      <c r="I115" s="10">
        <v>2155243.2662948901</v>
      </c>
      <c r="J115" s="10">
        <v>554822.000166054</v>
      </c>
      <c r="K115" s="10">
        <v>0</v>
      </c>
      <c r="L115" s="10">
        <v>0</v>
      </c>
      <c r="M115" s="10">
        <v>0.124382792858796</v>
      </c>
      <c r="N115" s="10">
        <v>0.123823449494012</v>
      </c>
      <c r="O115" s="10">
        <v>0</v>
      </c>
      <c r="P115" s="10">
        <v>0</v>
      </c>
      <c r="Q115" s="10">
        <v>0.119090526765831</v>
      </c>
      <c r="R115" s="10">
        <v>0.113882545254683</v>
      </c>
      <c r="S115" s="10">
        <v>0</v>
      </c>
      <c r="T115" s="10">
        <v>0</v>
      </c>
      <c r="U115" s="10">
        <v>8.3544329127107603E-2</v>
      </c>
      <c r="V115" s="10">
        <v>5.5114483260922498E-2</v>
      </c>
      <c r="W115" s="10">
        <v>0</v>
      </c>
      <c r="X115" s="10">
        <v>0</v>
      </c>
      <c r="Y115" s="10">
        <v>2.0967580743672401E-2</v>
      </c>
      <c r="Z115" s="10">
        <v>1.39303024639048E-3</v>
      </c>
      <c r="AA115" s="10">
        <v>0</v>
      </c>
      <c r="AB115" s="10">
        <v>0</v>
      </c>
      <c r="AC115" s="10">
        <v>2.48837420076598E-3</v>
      </c>
      <c r="AD115" s="10">
        <v>3.3350596702064199E-6</v>
      </c>
      <c r="AE115" s="10">
        <v>0</v>
      </c>
      <c r="AF115" s="10">
        <v>0</v>
      </c>
      <c r="AG115" s="10">
        <v>4.8555526882410098E-4</v>
      </c>
      <c r="AH115" s="10">
        <v>2.5822618169968299E-5</v>
      </c>
      <c r="AI115" s="10">
        <v>0</v>
      </c>
      <c r="AJ115" s="10">
        <v>0</v>
      </c>
      <c r="AK115" s="10">
        <v>2.7663578512147099E-3</v>
      </c>
      <c r="AL115" s="10">
        <v>4.0373158914164302E-4</v>
      </c>
      <c r="AM115" s="10">
        <v>0</v>
      </c>
      <c r="AN115" s="10">
        <v>0</v>
      </c>
      <c r="AO115" s="10">
        <v>2.0746834459714598E-2</v>
      </c>
      <c r="AP115" s="10">
        <v>2.8921332586833198E-3</v>
      </c>
      <c r="AQ115" s="10">
        <v>0</v>
      </c>
      <c r="AR115" s="10">
        <v>0</v>
      </c>
      <c r="AS115" s="10">
        <v>2.8366270617382501</v>
      </c>
      <c r="AT115" s="10">
        <v>575.65429908006695</v>
      </c>
      <c r="AU115" s="10">
        <v>0</v>
      </c>
      <c r="AV115" s="10">
        <v>0</v>
      </c>
      <c r="AW115" s="10">
        <v>589854.30181866803</v>
      </c>
      <c r="AX115" s="10">
        <v>144238.89917367499</v>
      </c>
      <c r="AY115" s="10">
        <v>0</v>
      </c>
      <c r="AZ115" s="10">
        <v>0</v>
      </c>
      <c r="BA115" s="10">
        <v>9.0836346538876594E-2</v>
      </c>
      <c r="BB115" s="10">
        <v>9.0427860271678498E-2</v>
      </c>
      <c r="BC115" s="10">
        <v>0</v>
      </c>
      <c r="BD115" s="10">
        <v>0</v>
      </c>
      <c r="BE115" s="10">
        <v>8.6971363088350698E-2</v>
      </c>
      <c r="BF115" s="10">
        <v>8.3168005035591103E-2</v>
      </c>
      <c r="BG115" s="10">
        <v>0</v>
      </c>
      <c r="BH115" s="10">
        <v>0</v>
      </c>
      <c r="BI115" s="10">
        <v>6.1011685220607799E-2</v>
      </c>
      <c r="BJ115" s="10">
        <v>4.02496413846712E-2</v>
      </c>
      <c r="BK115" s="10">
        <v>0</v>
      </c>
      <c r="BL115" s="10">
        <v>0</v>
      </c>
      <c r="BM115" s="10">
        <v>1.5311066868584499E-2</v>
      </c>
      <c r="BN115" s="10">
        <v>1.01676920036485E-3</v>
      </c>
      <c r="BO115" s="10">
        <v>0</v>
      </c>
      <c r="BP115" s="10">
        <v>0</v>
      </c>
      <c r="BQ115" s="10">
        <v>1.80799347053602E-3</v>
      </c>
      <c r="BR115" s="10">
        <v>9.6368703526462798E-7</v>
      </c>
      <c r="BS115" s="10">
        <v>0</v>
      </c>
      <c r="BT115" s="10">
        <v>0</v>
      </c>
      <c r="BU115" s="10">
        <v>2.2204937221943999E-4</v>
      </c>
      <c r="BV115" s="10">
        <v>8.7164879547240705E-6</v>
      </c>
      <c r="BW115" s="10">
        <v>0</v>
      </c>
      <c r="BX115" s="10">
        <v>0</v>
      </c>
      <c r="BY115" s="10">
        <v>6.41171312865319E-4</v>
      </c>
      <c r="BZ115" s="10">
        <v>1.3973580265037999E-4</v>
      </c>
      <c r="CA115" s="10">
        <v>0</v>
      </c>
      <c r="CB115" s="10">
        <v>0</v>
      </c>
      <c r="CC115" s="10">
        <v>4.8428977314545997E-3</v>
      </c>
      <c r="CD115" s="10">
        <v>8.0356035172719602E-4</v>
      </c>
      <c r="CE115" s="10">
        <v>0</v>
      </c>
      <c r="CF115" s="10">
        <v>0</v>
      </c>
      <c r="CG115" s="10">
        <v>0.14868039999999999</v>
      </c>
      <c r="CH115" s="10">
        <v>0.1406377</v>
      </c>
      <c r="CI115" s="10">
        <v>0</v>
      </c>
      <c r="CJ115" s="10">
        <v>0</v>
      </c>
      <c r="CK115" s="10">
        <v>0.17838390000000001</v>
      </c>
      <c r="CL115" s="10">
        <v>0.16683190000000001</v>
      </c>
      <c r="CM115" s="10">
        <v>0</v>
      </c>
      <c r="CN115" s="10">
        <v>0</v>
      </c>
      <c r="CO115" s="10">
        <v>0.17356969999999999</v>
      </c>
      <c r="CP115" s="10">
        <v>0.17087749999999999</v>
      </c>
      <c r="CQ115" s="10">
        <v>0</v>
      </c>
      <c r="CR115" s="10">
        <v>0</v>
      </c>
      <c r="CS115" s="10">
        <v>0.18453059999999999</v>
      </c>
      <c r="CT115" s="10">
        <v>0.16364020000000001</v>
      </c>
      <c r="CU115" s="10">
        <v>0</v>
      </c>
      <c r="CV115" s="10">
        <v>0</v>
      </c>
      <c r="CW115" s="10">
        <v>0.1605839</v>
      </c>
      <c r="CX115" s="10">
        <v>0.16450100000000001</v>
      </c>
      <c r="CY115" s="10">
        <v>0</v>
      </c>
      <c r="CZ115" s="10">
        <v>0</v>
      </c>
      <c r="DA115" s="10">
        <v>0.19212370000000001</v>
      </c>
      <c r="DB115" s="10">
        <v>0.274003</v>
      </c>
      <c r="DC115" s="10">
        <v>0</v>
      </c>
      <c r="DD115" s="10">
        <v>0</v>
      </c>
      <c r="DE115" s="10">
        <v>0.19084590000000001</v>
      </c>
      <c r="DF115" s="10">
        <v>0.18216640000000001</v>
      </c>
      <c r="DG115" s="10">
        <v>0</v>
      </c>
      <c r="DH115" s="10">
        <v>0</v>
      </c>
      <c r="DI115" s="10">
        <v>0.1657883</v>
      </c>
      <c r="DJ115" s="10">
        <v>0.18715180000000001</v>
      </c>
      <c r="DK115" s="10">
        <v>0</v>
      </c>
      <c r="DL115" s="10">
        <v>0</v>
      </c>
      <c r="DM115" s="10">
        <v>0.17006940000000001</v>
      </c>
      <c r="DN115" s="10">
        <v>0.16562869999999999</v>
      </c>
      <c r="DO115" s="10">
        <v>0</v>
      </c>
      <c r="DP115" s="10">
        <v>0</v>
      </c>
      <c r="DQ115" s="10">
        <v>0.17072780000000001</v>
      </c>
      <c r="DR115" s="10">
        <v>0.1748633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48.109774960205002</v>
      </c>
      <c r="F116" s="10">
        <v>131992.749999069</v>
      </c>
      <c r="G116" s="10">
        <v>0</v>
      </c>
      <c r="H116" s="10">
        <v>0</v>
      </c>
      <c r="I116" s="10">
        <v>2597540.3974751802</v>
      </c>
      <c r="J116" s="10">
        <v>16425247.8375871</v>
      </c>
      <c r="K116" s="10">
        <v>0</v>
      </c>
      <c r="L116" s="10">
        <v>0</v>
      </c>
      <c r="M116" s="10">
        <v>0.123770779458937</v>
      </c>
      <c r="N116" s="10">
        <v>0.122605796637572</v>
      </c>
      <c r="O116" s="10">
        <v>0</v>
      </c>
      <c r="P116" s="10">
        <v>0</v>
      </c>
      <c r="Q116" s="10">
        <v>0.113707088461524</v>
      </c>
      <c r="R116" s="10">
        <v>0.103593955492443</v>
      </c>
      <c r="S116" s="10">
        <v>0</v>
      </c>
      <c r="T116" s="10">
        <v>0</v>
      </c>
      <c r="U116" s="10">
        <v>6.2716099833778599E-2</v>
      </c>
      <c r="V116" s="10">
        <v>2.7652113193198598E-2</v>
      </c>
      <c r="W116" s="10">
        <v>0</v>
      </c>
      <c r="X116" s="10">
        <v>0</v>
      </c>
      <c r="Y116" s="10">
        <v>1.14384177522879E-2</v>
      </c>
      <c r="Z116" s="10">
        <v>1.2804695276713601E-4</v>
      </c>
      <c r="AA116" s="10">
        <v>0</v>
      </c>
      <c r="AB116" s="10">
        <v>0</v>
      </c>
      <c r="AC116" s="10">
        <v>1.27192233048845E-3</v>
      </c>
      <c r="AD116" s="10">
        <v>3.4237765200728602E-6</v>
      </c>
      <c r="AE116" s="10">
        <v>0</v>
      </c>
      <c r="AF116" s="10">
        <v>0</v>
      </c>
      <c r="AG116" s="10">
        <v>4.9433391541242599E-4</v>
      </c>
      <c r="AH116" s="10">
        <v>2.5823525774626399E-5</v>
      </c>
      <c r="AI116" s="10">
        <v>0</v>
      </c>
      <c r="AJ116" s="10">
        <v>0</v>
      </c>
      <c r="AK116" s="10">
        <v>4.2821863899007396E-3</v>
      </c>
      <c r="AL116" s="10">
        <v>4.0370769233888398E-4</v>
      </c>
      <c r="AM116" s="10">
        <v>0</v>
      </c>
      <c r="AN116" s="10">
        <v>0</v>
      </c>
      <c r="AO116" s="10">
        <v>4.2531795799732201E-2</v>
      </c>
      <c r="AP116" s="10">
        <v>2.89227397479408E-3</v>
      </c>
      <c r="AQ116" s="10">
        <v>0</v>
      </c>
      <c r="AR116" s="10">
        <v>0</v>
      </c>
      <c r="AS116" s="10">
        <v>12.2036766921391</v>
      </c>
      <c r="AT116" s="10">
        <v>36027.685607621497</v>
      </c>
      <c r="AU116" s="10">
        <v>0</v>
      </c>
      <c r="AV116" s="10">
        <v>0</v>
      </c>
      <c r="AW116" s="10">
        <v>616957.64847913897</v>
      </c>
      <c r="AX116" s="10">
        <v>3794135.0629553902</v>
      </c>
      <c r="AY116" s="10">
        <v>0</v>
      </c>
      <c r="AZ116" s="10">
        <v>0</v>
      </c>
      <c r="BA116" s="10">
        <v>9.0389381020613696E-2</v>
      </c>
      <c r="BB116" s="10">
        <v>8.9538598027000801E-2</v>
      </c>
      <c r="BC116" s="10">
        <v>0</v>
      </c>
      <c r="BD116" s="10">
        <v>0</v>
      </c>
      <c r="BE116" s="10">
        <v>8.3039848263325305E-2</v>
      </c>
      <c r="BF116" s="10">
        <v>7.5654267956710805E-2</v>
      </c>
      <c r="BG116" s="10">
        <v>0</v>
      </c>
      <c r="BH116" s="10">
        <v>0</v>
      </c>
      <c r="BI116" s="10">
        <v>4.5800399420564603E-2</v>
      </c>
      <c r="BJ116" s="10">
        <v>2.0193900645824301E-2</v>
      </c>
      <c r="BK116" s="10">
        <v>0</v>
      </c>
      <c r="BL116" s="10">
        <v>0</v>
      </c>
      <c r="BM116" s="10">
        <v>8.3507441583536204E-3</v>
      </c>
      <c r="BN116" s="10">
        <v>9.2949182598303103E-5</v>
      </c>
      <c r="BO116" s="10">
        <v>0</v>
      </c>
      <c r="BP116" s="10">
        <v>0</v>
      </c>
      <c r="BQ116" s="10">
        <v>9.0662481945367004E-4</v>
      </c>
      <c r="BR116" s="10">
        <v>1.13174682363145E-6</v>
      </c>
      <c r="BS116" s="10">
        <v>0</v>
      </c>
      <c r="BT116" s="10">
        <v>0</v>
      </c>
      <c r="BU116" s="10">
        <v>1.44875286511275E-4</v>
      </c>
      <c r="BV116" s="10">
        <v>8.7148815484440805E-6</v>
      </c>
      <c r="BW116" s="10">
        <v>0</v>
      </c>
      <c r="BX116" s="10">
        <v>0</v>
      </c>
      <c r="BY116" s="10">
        <v>9.3109171538724499E-4</v>
      </c>
      <c r="BZ116" s="10">
        <v>1.3972101853640699E-4</v>
      </c>
      <c r="CA116" s="10">
        <v>0</v>
      </c>
      <c r="CB116" s="10">
        <v>0</v>
      </c>
      <c r="CC116" s="10">
        <v>1.06328374367755E-2</v>
      </c>
      <c r="CD116" s="10">
        <v>8.03670672589566E-4</v>
      </c>
      <c r="CE116" s="10">
        <v>0</v>
      </c>
      <c r="CF116" s="10">
        <v>0</v>
      </c>
      <c r="CG116" s="10">
        <v>0.24836</v>
      </c>
      <c r="CH116" s="10">
        <v>0.25221290000000002</v>
      </c>
      <c r="CI116" s="10">
        <v>0</v>
      </c>
      <c r="CJ116" s="10">
        <v>0</v>
      </c>
      <c r="CK116" s="10">
        <v>0.29400999999999999</v>
      </c>
      <c r="CL116" s="10">
        <v>0.31498100000000001</v>
      </c>
      <c r="CM116" s="10">
        <v>0</v>
      </c>
      <c r="CN116" s="10">
        <v>0</v>
      </c>
      <c r="CO116" s="10">
        <v>0.32093329999999998</v>
      </c>
      <c r="CP116" s="10">
        <v>0.31653779999999998</v>
      </c>
      <c r="CQ116" s="10">
        <v>0</v>
      </c>
      <c r="CR116" s="10">
        <v>0</v>
      </c>
      <c r="CS116" s="10">
        <v>0.32325530000000002</v>
      </c>
      <c r="CT116" s="10">
        <v>0.32205640000000002</v>
      </c>
      <c r="CU116" s="10">
        <v>0</v>
      </c>
      <c r="CV116" s="10">
        <v>0</v>
      </c>
      <c r="CW116" s="10">
        <v>0.29862470000000002</v>
      </c>
      <c r="CX116" s="10">
        <v>0.30395559999999999</v>
      </c>
      <c r="CY116" s="10">
        <v>0</v>
      </c>
      <c r="CZ116" s="10">
        <v>0</v>
      </c>
      <c r="DA116" s="10">
        <v>0.4222649</v>
      </c>
      <c r="DB116" s="10">
        <v>0.3810094</v>
      </c>
      <c r="DC116" s="10">
        <v>0</v>
      </c>
      <c r="DD116" s="10">
        <v>0</v>
      </c>
      <c r="DE116" s="10">
        <v>0.3441709</v>
      </c>
      <c r="DF116" s="10">
        <v>0.33046140000000002</v>
      </c>
      <c r="DG116" s="10">
        <v>0</v>
      </c>
      <c r="DH116" s="10">
        <v>0</v>
      </c>
      <c r="DI116" s="10">
        <v>0.35620020000000002</v>
      </c>
      <c r="DJ116" s="10">
        <v>0.34692770000000001</v>
      </c>
      <c r="DK116" s="10">
        <v>0</v>
      </c>
      <c r="DL116" s="10">
        <v>0</v>
      </c>
      <c r="DM116" s="10">
        <v>0.33376610000000001</v>
      </c>
      <c r="DN116" s="10">
        <v>0.32004589999999999</v>
      </c>
      <c r="DO116" s="10">
        <v>0</v>
      </c>
      <c r="DP116" s="10">
        <v>0</v>
      </c>
      <c r="DQ116" s="10">
        <v>0.33538839999999998</v>
      </c>
      <c r="DR116" s="10">
        <v>0.349443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15.983238549903</v>
      </c>
      <c r="F117" s="10">
        <v>1441823.6249993299</v>
      </c>
      <c r="G117" s="10">
        <v>0</v>
      </c>
      <c r="H117" s="10">
        <v>0</v>
      </c>
      <c r="I117" s="10">
        <v>4015769.1688248599</v>
      </c>
      <c r="J117" s="10">
        <v>778261426.24906695</v>
      </c>
      <c r="K117" s="10">
        <v>0</v>
      </c>
      <c r="L117" s="10">
        <v>0</v>
      </c>
      <c r="M117" s="10">
        <v>0.12256504733341</v>
      </c>
      <c r="N117" s="10">
        <v>0.12021745849256101</v>
      </c>
      <c r="O117" s="10">
        <v>0</v>
      </c>
      <c r="P117" s="10">
        <v>0</v>
      </c>
      <c r="Q117" s="10">
        <v>0.104282750449784</v>
      </c>
      <c r="R117" s="10">
        <v>8.6424362782054204E-2</v>
      </c>
      <c r="S117" s="10">
        <v>0</v>
      </c>
      <c r="T117" s="10">
        <v>0</v>
      </c>
      <c r="U117" s="10">
        <v>4.18549109926971E-2</v>
      </c>
      <c r="V117" s="10">
        <v>9.2591407449162891E-3</v>
      </c>
      <c r="W117" s="10">
        <v>0</v>
      </c>
      <c r="X117" s="10">
        <v>0</v>
      </c>
      <c r="Y117" s="10">
        <v>5.9979251254844703E-3</v>
      </c>
      <c r="Z117" s="10">
        <v>6.7820302387389103E-6</v>
      </c>
      <c r="AA117" s="10">
        <v>0</v>
      </c>
      <c r="AB117" s="10">
        <v>0</v>
      </c>
      <c r="AC117" s="10">
        <v>6.9694532066932901E-4</v>
      </c>
      <c r="AD117" s="10">
        <v>3.4256624639184001E-6</v>
      </c>
      <c r="AE117" s="10">
        <v>0</v>
      </c>
      <c r="AF117" s="10">
        <v>0</v>
      </c>
      <c r="AG117" s="10">
        <v>1.09872041502967E-3</v>
      </c>
      <c r="AH117" s="10">
        <v>2.5832235479583701E-5</v>
      </c>
      <c r="AI117" s="10">
        <v>0</v>
      </c>
      <c r="AJ117" s="10">
        <v>0</v>
      </c>
      <c r="AK117" s="10">
        <v>8.3738928660750406E-3</v>
      </c>
      <c r="AL117" s="10">
        <v>4.0380865420885898E-4</v>
      </c>
      <c r="AM117" s="10">
        <v>0</v>
      </c>
      <c r="AN117" s="10">
        <v>0</v>
      </c>
      <c r="AO117" s="10">
        <v>7.8375108540058094E-2</v>
      </c>
      <c r="AP117" s="10">
        <v>2.8893005874124399E-3</v>
      </c>
      <c r="AQ117" s="10">
        <v>0</v>
      </c>
      <c r="AR117" s="10">
        <v>0</v>
      </c>
      <c r="AS117" s="10">
        <v>4.4854744974815404</v>
      </c>
      <c r="AT117" s="10">
        <v>314953.656863596</v>
      </c>
      <c r="AU117" s="10">
        <v>0</v>
      </c>
      <c r="AV117" s="10">
        <v>0</v>
      </c>
      <c r="AW117" s="10">
        <v>967549.21260590397</v>
      </c>
      <c r="AX117" s="10">
        <v>162767881.59191301</v>
      </c>
      <c r="AY117" s="10">
        <v>0</v>
      </c>
      <c r="AZ117" s="10">
        <v>0</v>
      </c>
      <c r="BA117" s="10">
        <v>8.9508806400852001E-2</v>
      </c>
      <c r="BB117" s="10">
        <v>8.7794372585941804E-2</v>
      </c>
      <c r="BC117" s="10">
        <v>0</v>
      </c>
      <c r="BD117" s="10">
        <v>0</v>
      </c>
      <c r="BE117" s="10">
        <v>7.6156914066463799E-2</v>
      </c>
      <c r="BF117" s="10">
        <v>6.3115110263398999E-2</v>
      </c>
      <c r="BG117" s="10">
        <v>0</v>
      </c>
      <c r="BH117" s="10">
        <v>0</v>
      </c>
      <c r="BI117" s="10">
        <v>3.0564665537388201E-2</v>
      </c>
      <c r="BJ117" s="10">
        <v>6.7613080228565601E-3</v>
      </c>
      <c r="BK117" s="10">
        <v>0</v>
      </c>
      <c r="BL117" s="10">
        <v>0</v>
      </c>
      <c r="BM117" s="10">
        <v>4.3763993477754998E-3</v>
      </c>
      <c r="BN117" s="10">
        <v>4.3958166101475102E-6</v>
      </c>
      <c r="BO117" s="10">
        <v>0</v>
      </c>
      <c r="BP117" s="10">
        <v>0</v>
      </c>
      <c r="BQ117" s="10">
        <v>4.6543744202921398E-4</v>
      </c>
      <c r="BR117" s="10">
        <v>1.13424863846469E-6</v>
      </c>
      <c r="BS117" s="10">
        <v>0</v>
      </c>
      <c r="BT117" s="10">
        <v>0</v>
      </c>
      <c r="BU117" s="10">
        <v>3.09844137155916E-4</v>
      </c>
      <c r="BV117" s="10">
        <v>8.7082308781113902E-6</v>
      </c>
      <c r="BW117" s="10">
        <v>0</v>
      </c>
      <c r="BX117" s="10">
        <v>0</v>
      </c>
      <c r="BY117" s="10">
        <v>2.34511540780582E-3</v>
      </c>
      <c r="BZ117" s="10">
        <v>1.3956086715062699E-4</v>
      </c>
      <c r="CA117" s="10">
        <v>0</v>
      </c>
      <c r="CB117" s="10">
        <v>0</v>
      </c>
      <c r="CC117" s="10">
        <v>2.1333394548452601E-2</v>
      </c>
      <c r="CD117" s="10">
        <v>8.02403455678109E-4</v>
      </c>
      <c r="CE117" s="10">
        <v>0</v>
      </c>
      <c r="CF117" s="10">
        <v>0</v>
      </c>
      <c r="CG117" s="10">
        <v>0.4768578</v>
      </c>
      <c r="CH117" s="10">
        <v>0.5924623</v>
      </c>
      <c r="CI117" s="10">
        <v>0</v>
      </c>
      <c r="CJ117" s="10">
        <v>0</v>
      </c>
      <c r="CK117" s="10">
        <v>1.3725993999999999</v>
      </c>
      <c r="CL117" s="10">
        <v>1.2947565000000001</v>
      </c>
      <c r="CM117" s="10">
        <v>0</v>
      </c>
      <c r="CN117" s="10">
        <v>0</v>
      </c>
      <c r="CO117" s="10">
        <v>1.2995049999999999</v>
      </c>
      <c r="CP117" s="10">
        <v>1.3492402999999999</v>
      </c>
      <c r="CQ117" s="10">
        <v>0</v>
      </c>
      <c r="CR117" s="10">
        <v>0</v>
      </c>
      <c r="CS117" s="10">
        <v>1.3023601</v>
      </c>
      <c r="CT117" s="10">
        <v>1.3831454999999999</v>
      </c>
      <c r="CU117" s="10">
        <v>0</v>
      </c>
      <c r="CV117" s="10">
        <v>0</v>
      </c>
      <c r="CW117" s="10">
        <v>1.2104912000000001</v>
      </c>
      <c r="CX117" s="10">
        <v>1.2976186999999999</v>
      </c>
      <c r="CY117" s="10">
        <v>0</v>
      </c>
      <c r="CZ117" s="10">
        <v>0</v>
      </c>
      <c r="DA117" s="10">
        <v>1.3047873999999999</v>
      </c>
      <c r="DB117" s="10">
        <v>1.2941822000000001</v>
      </c>
      <c r="DC117" s="10">
        <v>0</v>
      </c>
      <c r="DD117" s="10">
        <v>0</v>
      </c>
      <c r="DE117" s="10">
        <v>1.3482571000000001</v>
      </c>
      <c r="DF117" s="10">
        <v>1.4442383000000001</v>
      </c>
      <c r="DG117" s="10">
        <v>0</v>
      </c>
      <c r="DH117" s="10">
        <v>0</v>
      </c>
      <c r="DI117" s="10">
        <v>1.2374940999999999</v>
      </c>
      <c r="DJ117" s="10">
        <v>1.2154670000000001</v>
      </c>
      <c r="DK117" s="10">
        <v>0</v>
      </c>
      <c r="DL117" s="10">
        <v>0</v>
      </c>
      <c r="DM117" s="10">
        <v>1.2062059999999999</v>
      </c>
      <c r="DN117" s="10">
        <v>1.2398138000000001</v>
      </c>
      <c r="DO117" s="10">
        <v>0</v>
      </c>
      <c r="DP117" s="10">
        <v>0</v>
      </c>
      <c r="DQ117" s="10">
        <v>1.3307515999999999</v>
      </c>
      <c r="DR117" s="10">
        <v>1.3837835000000001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96.069811741705095</v>
      </c>
      <c r="F118" s="10">
        <v>176225366.12500101</v>
      </c>
      <c r="G118" s="10">
        <v>0</v>
      </c>
      <c r="H118" s="10">
        <v>0</v>
      </c>
      <c r="I118" s="10">
        <v>51736958.794109799</v>
      </c>
      <c r="J118" s="10">
        <v>319939178099.44397</v>
      </c>
      <c r="K118" s="10">
        <v>0</v>
      </c>
      <c r="L118" s="10">
        <v>0</v>
      </c>
      <c r="M118" s="10">
        <v>0.12022288941807301</v>
      </c>
      <c r="N118" s="10">
        <v>0.115623097179423</v>
      </c>
      <c r="O118" s="10">
        <v>0</v>
      </c>
      <c r="P118" s="10">
        <v>0</v>
      </c>
      <c r="Q118" s="10">
        <v>8.9455969293339904E-2</v>
      </c>
      <c r="R118" s="10">
        <v>6.1848899570577501E-2</v>
      </c>
      <c r="S118" s="10">
        <v>0</v>
      </c>
      <c r="T118" s="10">
        <v>0</v>
      </c>
      <c r="U118" s="10">
        <v>2.5135228328508698E-2</v>
      </c>
      <c r="V118" s="10">
        <v>1.8625093937316699E-3</v>
      </c>
      <c r="W118" s="10">
        <v>0</v>
      </c>
      <c r="X118" s="10">
        <v>0</v>
      </c>
      <c r="Y118" s="10">
        <v>3.0763998511247302E-3</v>
      </c>
      <c r="Z118" s="10">
        <v>8.8734691372494002E-7</v>
      </c>
      <c r="AA118" s="10">
        <v>0</v>
      </c>
      <c r="AB118" s="10">
        <v>0</v>
      </c>
      <c r="AC118" s="10">
        <v>4.73957290523686E-4</v>
      </c>
      <c r="AD118" s="10">
        <v>3.42719510815215E-6</v>
      </c>
      <c r="AE118" s="10">
        <v>0</v>
      </c>
      <c r="AF118" s="10">
        <v>0</v>
      </c>
      <c r="AG118" s="10">
        <v>1.86965905595571E-3</v>
      </c>
      <c r="AH118" s="10">
        <v>2.5832301588479799E-5</v>
      </c>
      <c r="AI118" s="10">
        <v>0</v>
      </c>
      <c r="AJ118" s="10">
        <v>0</v>
      </c>
      <c r="AK118" s="10">
        <v>1.91817517625168E-2</v>
      </c>
      <c r="AL118" s="10">
        <v>4.0347633757775698E-4</v>
      </c>
      <c r="AM118" s="10">
        <v>0</v>
      </c>
      <c r="AN118" s="10">
        <v>0</v>
      </c>
      <c r="AO118" s="10">
        <v>0.14796390431001799</v>
      </c>
      <c r="AP118" s="10">
        <v>2.89172157317807E-3</v>
      </c>
      <c r="AQ118" s="10">
        <v>0</v>
      </c>
      <c r="AR118" s="10">
        <v>0</v>
      </c>
      <c r="AS118" s="10">
        <v>23.051019211812498</v>
      </c>
      <c r="AT118" s="10">
        <v>51776523.618749</v>
      </c>
      <c r="AU118" s="10">
        <v>0</v>
      </c>
      <c r="AV118" s="10">
        <v>0</v>
      </c>
      <c r="AW118" s="10">
        <v>10735762.068719201</v>
      </c>
      <c r="AX118" s="10">
        <v>106338397601.916</v>
      </c>
      <c r="AY118" s="10">
        <v>0</v>
      </c>
      <c r="AZ118" s="10">
        <v>0</v>
      </c>
      <c r="BA118" s="10">
        <v>8.7798333414202206E-2</v>
      </c>
      <c r="BB118" s="10">
        <v>8.4439095535435896E-2</v>
      </c>
      <c r="BC118" s="10">
        <v>0</v>
      </c>
      <c r="BD118" s="10">
        <v>0</v>
      </c>
      <c r="BE118" s="10">
        <v>6.5328165185849704E-2</v>
      </c>
      <c r="BF118" s="10">
        <v>4.5167298023452901E-2</v>
      </c>
      <c r="BG118" s="10">
        <v>0</v>
      </c>
      <c r="BH118" s="10">
        <v>0</v>
      </c>
      <c r="BI118" s="10">
        <v>1.8353510393358499E-2</v>
      </c>
      <c r="BJ118" s="10">
        <v>1.3594013864297E-3</v>
      </c>
      <c r="BK118" s="10">
        <v>0</v>
      </c>
      <c r="BL118" s="10">
        <v>0</v>
      </c>
      <c r="BM118" s="10">
        <v>2.2382897137738999E-3</v>
      </c>
      <c r="BN118" s="10">
        <v>2.2383142240629199E-7</v>
      </c>
      <c r="BO118" s="10">
        <v>0</v>
      </c>
      <c r="BP118" s="10">
        <v>0</v>
      </c>
      <c r="BQ118" s="10">
        <v>2.7313694748051998E-4</v>
      </c>
      <c r="BR118" s="10">
        <v>1.1342380869149499E-6</v>
      </c>
      <c r="BS118" s="10">
        <v>0</v>
      </c>
      <c r="BT118" s="10">
        <v>0</v>
      </c>
      <c r="BU118" s="10">
        <v>4.2235087995694601E-4</v>
      </c>
      <c r="BV118" s="10">
        <v>8.7076712271020797E-6</v>
      </c>
      <c r="BW118" s="10">
        <v>0</v>
      </c>
      <c r="BX118" s="10">
        <v>0</v>
      </c>
      <c r="BY118" s="10">
        <v>4.4289369094554498E-3</v>
      </c>
      <c r="BZ118" s="10">
        <v>1.39405855364466E-4</v>
      </c>
      <c r="CA118" s="10">
        <v>0</v>
      </c>
      <c r="CB118" s="10">
        <v>0</v>
      </c>
      <c r="CC118" s="10">
        <v>3.6736246041640698E-2</v>
      </c>
      <c r="CD118" s="10">
        <v>8.0115361760612399E-4</v>
      </c>
      <c r="CE118" s="10">
        <v>0</v>
      </c>
      <c r="CF118" s="10">
        <v>0</v>
      </c>
      <c r="CG118" s="10">
        <v>1.0848264999999999</v>
      </c>
      <c r="CH118" s="10">
        <v>1.2382024</v>
      </c>
      <c r="CI118" s="10">
        <v>0</v>
      </c>
      <c r="CJ118" s="10">
        <v>0</v>
      </c>
      <c r="CK118" s="10">
        <v>2.8766756999999998</v>
      </c>
      <c r="CL118" s="10">
        <v>2.9544592000000001</v>
      </c>
      <c r="CM118" s="10">
        <v>0</v>
      </c>
      <c r="CN118" s="10">
        <v>0</v>
      </c>
      <c r="CO118" s="10">
        <v>3.1124271000000001</v>
      </c>
      <c r="CP118" s="10">
        <v>3.1331367999999999</v>
      </c>
      <c r="CQ118" s="10">
        <v>0</v>
      </c>
      <c r="CR118" s="10">
        <v>0</v>
      </c>
      <c r="CS118" s="10">
        <v>3.0485685999999999</v>
      </c>
      <c r="CT118" s="10">
        <v>3.0224264999999999</v>
      </c>
      <c r="CU118" s="10">
        <v>0</v>
      </c>
      <c r="CV118" s="10">
        <v>0</v>
      </c>
      <c r="CW118" s="10">
        <v>2.8149700000000002</v>
      </c>
      <c r="CX118" s="10">
        <v>2.8748657</v>
      </c>
      <c r="CY118" s="10">
        <v>0</v>
      </c>
      <c r="CZ118" s="10">
        <v>0</v>
      </c>
      <c r="DA118" s="10">
        <v>2.8180584999999998</v>
      </c>
      <c r="DB118" s="10">
        <v>3.0087226</v>
      </c>
      <c r="DC118" s="10">
        <v>0</v>
      </c>
      <c r="DD118" s="10">
        <v>0</v>
      </c>
      <c r="DE118" s="10">
        <v>3.3609616</v>
      </c>
      <c r="DF118" s="10">
        <v>3.1604972</v>
      </c>
      <c r="DG118" s="10">
        <v>0</v>
      </c>
      <c r="DH118" s="10">
        <v>0</v>
      </c>
      <c r="DI118" s="10">
        <v>3.0004496</v>
      </c>
      <c r="DJ118" s="10">
        <v>2.8746735999999999</v>
      </c>
      <c r="DK118" s="10">
        <v>0</v>
      </c>
      <c r="DL118" s="10">
        <v>0</v>
      </c>
      <c r="DM118" s="10">
        <v>2.8823845000000001</v>
      </c>
      <c r="DN118" s="10">
        <v>2.8976988000000001</v>
      </c>
      <c r="DO118" s="10">
        <v>0</v>
      </c>
      <c r="DP118" s="10">
        <v>0</v>
      </c>
      <c r="DQ118" s="10">
        <v>3.4451819000000001</v>
      </c>
      <c r="DR118" s="10">
        <v>3.0467298999999999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18.9120634543942</v>
      </c>
      <c r="F119" s="10">
        <v>4315645082</v>
      </c>
      <c r="G119" s="10">
        <v>0</v>
      </c>
      <c r="H119" s="10">
        <v>0</v>
      </c>
      <c r="I119" s="10">
        <v>22145350.018521</v>
      </c>
      <c r="J119" s="10">
        <v>46804550876094.398</v>
      </c>
      <c r="K119" s="10">
        <v>0</v>
      </c>
      <c r="L119" s="10">
        <v>0</v>
      </c>
      <c r="M119" s="10">
        <v>0.115797686003134</v>
      </c>
      <c r="N119" s="10">
        <v>0.10711100409025701</v>
      </c>
      <c r="O119" s="10">
        <v>0</v>
      </c>
      <c r="P119" s="10">
        <v>0</v>
      </c>
      <c r="Q119" s="10">
        <v>6.9650709259804003E-2</v>
      </c>
      <c r="R119" s="10">
        <v>3.4462377430372698E-2</v>
      </c>
      <c r="S119" s="10">
        <v>0</v>
      </c>
      <c r="T119" s="10">
        <v>0</v>
      </c>
      <c r="U119" s="10">
        <v>1.3976667465612999E-2</v>
      </c>
      <c r="V119" s="10">
        <v>2.09100918624472E-4</v>
      </c>
      <c r="W119" s="10">
        <v>0</v>
      </c>
      <c r="X119" s="10">
        <v>0</v>
      </c>
      <c r="Y119" s="10">
        <v>1.5678866584494201E-3</v>
      </c>
      <c r="Z119" s="10">
        <v>9.3450407900874698E-7</v>
      </c>
      <c r="AA119" s="10">
        <v>0</v>
      </c>
      <c r="AB119" s="10">
        <v>0</v>
      </c>
      <c r="AC119" s="10">
        <v>4.0812938823364702E-4</v>
      </c>
      <c r="AD119" s="10">
        <v>3.4456945856575801E-6</v>
      </c>
      <c r="AE119" s="10">
        <v>0</v>
      </c>
      <c r="AF119" s="10">
        <v>0</v>
      </c>
      <c r="AG119" s="10">
        <v>4.1853345464915002E-3</v>
      </c>
      <c r="AH119" s="10">
        <v>2.58993075874514E-5</v>
      </c>
      <c r="AI119" s="10">
        <v>0</v>
      </c>
      <c r="AJ119" s="10">
        <v>0</v>
      </c>
      <c r="AK119" s="10">
        <v>3.3993576536886401E-2</v>
      </c>
      <c r="AL119" s="10">
        <v>4.04331359913357E-4</v>
      </c>
      <c r="AM119" s="10">
        <v>0</v>
      </c>
      <c r="AN119" s="10">
        <v>0</v>
      </c>
      <c r="AO119" s="10">
        <v>0.28520213253796101</v>
      </c>
      <c r="AP119" s="10">
        <v>2.87564439531707E-3</v>
      </c>
      <c r="AQ119" s="10">
        <v>0</v>
      </c>
      <c r="AR119" s="10">
        <v>0</v>
      </c>
      <c r="AS119" s="10">
        <v>3.5163440442969298</v>
      </c>
      <c r="AT119" s="10">
        <v>1511542149.7033501</v>
      </c>
      <c r="AU119" s="10">
        <v>0</v>
      </c>
      <c r="AV119" s="10">
        <v>0</v>
      </c>
      <c r="AW119" s="10">
        <v>5221745.0112032499</v>
      </c>
      <c r="AX119" s="10">
        <v>11269481745608.801</v>
      </c>
      <c r="AY119" s="10">
        <v>0</v>
      </c>
      <c r="AZ119" s="10">
        <v>0</v>
      </c>
      <c r="BA119" s="10">
        <v>8.4566487731679005E-2</v>
      </c>
      <c r="BB119" s="10">
        <v>7.8222641111818106E-2</v>
      </c>
      <c r="BC119" s="10">
        <v>0</v>
      </c>
      <c r="BD119" s="10">
        <v>0</v>
      </c>
      <c r="BE119" s="10">
        <v>5.0863808720448801E-2</v>
      </c>
      <c r="BF119" s="10">
        <v>2.5166432365574198E-2</v>
      </c>
      <c r="BG119" s="10">
        <v>0</v>
      </c>
      <c r="BH119" s="10">
        <v>0</v>
      </c>
      <c r="BI119" s="10">
        <v>1.02026333791624E-2</v>
      </c>
      <c r="BJ119" s="10">
        <v>1.51898470904032E-4</v>
      </c>
      <c r="BK119" s="10">
        <v>0</v>
      </c>
      <c r="BL119" s="10">
        <v>0</v>
      </c>
      <c r="BM119" s="10">
        <v>1.1272176535239999E-3</v>
      </c>
      <c r="BN119" s="10">
        <v>2.29837552426798E-7</v>
      </c>
      <c r="BO119" s="10">
        <v>0</v>
      </c>
      <c r="BP119" s="10">
        <v>0</v>
      </c>
      <c r="BQ119" s="10">
        <v>1.37769112173699E-4</v>
      </c>
      <c r="BR119" s="10">
        <v>1.13334229723924E-6</v>
      </c>
      <c r="BS119" s="10">
        <v>0</v>
      </c>
      <c r="BT119" s="10">
        <v>0</v>
      </c>
      <c r="BU119" s="10">
        <v>8.38812995257517E-4</v>
      </c>
      <c r="BV119" s="10">
        <v>8.7226116225481203E-6</v>
      </c>
      <c r="BW119" s="10">
        <v>0</v>
      </c>
      <c r="BX119" s="10">
        <v>0</v>
      </c>
      <c r="BY119" s="10">
        <v>8.2284937133800598E-3</v>
      </c>
      <c r="BZ119" s="10">
        <v>1.39324637928121E-4</v>
      </c>
      <c r="CA119" s="10">
        <v>0</v>
      </c>
      <c r="CB119" s="10">
        <v>0</v>
      </c>
      <c r="CC119" s="10">
        <v>6.4152251512426997E-2</v>
      </c>
      <c r="CD119" s="10">
        <v>8.0082043610117605E-4</v>
      </c>
      <c r="CE119" s="10">
        <v>0</v>
      </c>
      <c r="CF119" s="10">
        <v>0</v>
      </c>
      <c r="CG119" s="10">
        <v>2.0215770000000002</v>
      </c>
      <c r="CH119" s="10">
        <v>2.6679154999999999</v>
      </c>
      <c r="CI119" s="10">
        <v>0</v>
      </c>
      <c r="CJ119" s="10">
        <v>0</v>
      </c>
      <c r="CK119" s="10">
        <v>6.4673756999999998</v>
      </c>
      <c r="CL119" s="10">
        <v>6.6456957000000001</v>
      </c>
      <c r="CM119" s="10">
        <v>0</v>
      </c>
      <c r="CN119" s="10">
        <v>0</v>
      </c>
      <c r="CO119" s="10">
        <v>7.0427796999999996</v>
      </c>
      <c r="CP119" s="10">
        <v>7.0247812999999999</v>
      </c>
      <c r="CQ119" s="10">
        <v>0</v>
      </c>
      <c r="CR119" s="10">
        <v>0</v>
      </c>
      <c r="CS119" s="10">
        <v>7.1976322000000001</v>
      </c>
      <c r="CT119" s="10">
        <v>7.2149431999999996</v>
      </c>
      <c r="CU119" s="10">
        <v>0</v>
      </c>
      <c r="CV119" s="10">
        <v>0</v>
      </c>
      <c r="CW119" s="10">
        <v>6.5266773000000002</v>
      </c>
      <c r="CX119" s="10">
        <v>6.5614615000000001</v>
      </c>
      <c r="CY119" s="10">
        <v>0</v>
      </c>
      <c r="CZ119" s="10">
        <v>0</v>
      </c>
      <c r="DA119" s="10">
        <v>6.4501099999999996</v>
      </c>
      <c r="DB119" s="10">
        <v>6.5966684000000004</v>
      </c>
      <c r="DC119" s="10">
        <v>0</v>
      </c>
      <c r="DD119" s="10">
        <v>0</v>
      </c>
      <c r="DE119" s="10">
        <v>6.8013405999999996</v>
      </c>
      <c r="DF119" s="10">
        <v>6.8005588000000001</v>
      </c>
      <c r="DG119" s="10">
        <v>0</v>
      </c>
      <c r="DH119" s="10">
        <v>0</v>
      </c>
      <c r="DI119" s="10">
        <v>6.6795530999999997</v>
      </c>
      <c r="DJ119" s="10">
        <v>6.7567598999999996</v>
      </c>
      <c r="DK119" s="10">
        <v>0</v>
      </c>
      <c r="DL119" s="10">
        <v>0</v>
      </c>
      <c r="DM119" s="10">
        <v>6.6056597999999997</v>
      </c>
      <c r="DN119" s="10">
        <v>6.8632194000000002</v>
      </c>
      <c r="DO119" s="10">
        <v>0</v>
      </c>
      <c r="DP119" s="10">
        <v>0</v>
      </c>
      <c r="DQ119" s="10">
        <v>6.6334685000000002</v>
      </c>
      <c r="DR119" s="10">
        <v>6.8600602000000004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B3423-5D12-4E4D-86B9-0B48251D6C6A}">
  <sheetPr>
    <tabColor rgb="FFFF0000"/>
  </sheetPr>
  <dimension ref="A1:X106"/>
  <sheetViews>
    <sheetView showGridLines="0" zoomScale="85" zoomScaleNormal="85" workbookViewId="0">
      <selection activeCell="G68" sqref="G6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_xlfn.TEXTAFTER(CELL("filename",Example_2_No_Adap!A1),"]")&amp;"!"</f>
        <v>Example_2_No_Adap!</v>
      </c>
    </row>
    <row r="2" spans="1:14" ht="37.15" customHeight="1" thickBot="1" x14ac:dyDescent="0.5">
      <c r="B2" s="82" t="str">
        <f ca="1">_xlfn.TEXTAFTER(CELL("filename",Example_2_No_Adap!A1),"]")</f>
        <v>Example_2_No_Adap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SMALL(Example_2_No_Adap!$E$6:$AR$6,COUNTIF(Example_2_No_Adap!$E$6:$AR$6,0)+C7)</f>
        <v>1.18082038591538E-9</v>
      </c>
      <c r="E7" s="1" cm="1">
        <f t="array" aca="1" ref="E7" ca="1">INDEX(Example_2_No_Adap!$AS$12:$CF$119,Analysis_2_No_Adap!$K7,MATCH(Analysis_2_No_Adap!$J7,Example_2_No_Adap!$AS$11:$CF$11,0))</f>
        <v>2.7235924768450898E-10</v>
      </c>
      <c r="F7" s="1" cm="1">
        <f t="array" aca="1" ref="F7" ca="1">INDEX(Example_2_No_Adap!$DU$12:$FD$119,Analysis_2_No_Adap!$K7,MATCH(Analysis_2_No_Adap!$L7,Example_2_No_Adap!$DU$11:$FD$11,0))</f>
        <v>3177197.5183258099</v>
      </c>
      <c r="G7" s="1" cm="1">
        <f t="array" aca="1" ref="G7" ca="1">INDEX(Example_2_No_Adap!$CG$12:$DT$119,$K7,MATCH(Analysis_2_No_Adap!$J7,Example_2_No_Adap!$CG$11:$DT$11,0))</f>
        <v>7.5016793000000002</v>
      </c>
      <c r="H7" s="48" cm="1">
        <f t="array" aca="1" ref="H7" ca="1">INDEX(Example_2_No_Adap!$D$12:$D$119,K7,1)</f>
        <v>9</v>
      </c>
      <c r="I7" s="52" cm="1">
        <f t="array" aca="1" ref="I7" ca="1">INDEX(Example_2_No_Adap!$C$12:$C$119,K7,1)</f>
        <v>0.125</v>
      </c>
      <c r="J7" s="44" t="str">
        <f>INDEX(Example_2_No_Adap!$E$5:$AR$5,1,MATCH(D7,Example_2_No_Adap!$E$6:$AR$6,0))</f>
        <v>Mu_1E-9_CPLRBF</v>
      </c>
      <c r="K7" s="48">
        <f ca="1">MATCH(D7,INDIRECT($A$1&amp;INDEX(Example_2_No_Adap!$E$1:$FD$1,1,MATCH(J7,Example_2_No_Adap!$E$11:$AR$11,0))&amp;ROW(Example_2_No_Adap!$E$12)&amp;":" &amp; INDEX(Example_2_No_Adap!$E$1:$FD$1,1,MATCH(J7,Example_2_No_Adap!$E$11:$AR$11,0))&amp;ROW(Example_2_No_Adap!$E$119)),0)</f>
        <v>9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SMALL(Example_2_No_Adap!$E$6:$AR$6,COUNTIF(Example_2_No_Adap!$E$6:$AR$6,0)+C8)</f>
        <v>1.4247047083748599E-9</v>
      </c>
      <c r="E8" s="1" cm="1">
        <f t="array" aca="1" ref="E8" ca="1">INDEX(Example_2_No_Adap!$AS$12:$CF$119,Analysis_2_No_Adap!$K8,MATCH(Analysis_2_No_Adap!$J8,Example_2_No_Adap!$AS$11:$CF$11,0))</f>
        <v>6.3775867610478105E-10</v>
      </c>
      <c r="F8" s="1" cm="1">
        <f t="array" aca="1" ref="F8" ca="1">INDEX(Example_2_No_Adap!$DU$12:$FD$119,Analysis_2_No_Adap!$K8,MATCH(Analysis_2_No_Adap!$L8,Example_2_No_Adap!$DU$11:$FD$11,0))</f>
        <v>1004515.68852906</v>
      </c>
      <c r="G8" s="1" cm="1">
        <f t="array" aca="1" ref="G8" ca="1">INDEX(Example_2_No_Adap!$CG$12:$DT$119,$K8,MATCH(Analysis_2_No_Adap!$J8,Example_2_No_Adap!$CG$11:$DT$11,0))</f>
        <v>7.6904442</v>
      </c>
      <c r="H8" s="48" cm="1">
        <f t="array" aca="1" ref="H8" ca="1">INDEX(Example_2_No_Adap!$D$12:$D$119,K8,1)</f>
        <v>9</v>
      </c>
      <c r="I8" s="52" cm="1">
        <f t="array" aca="1" ref="I8" ca="1">INDEX(Example_2_No_Adap!$C$12:$C$119,K8,1)</f>
        <v>0.125</v>
      </c>
      <c r="J8" s="44" t="str">
        <f>INDEX(Example_2_No_Adap!$E$5:$AR$5,1,MATCH(D8,Example_2_No_Adap!$E$6:$AR$6,0))</f>
        <v>Mu_1E-8_CPLRBF</v>
      </c>
      <c r="K8" s="48">
        <f ca="1">MATCH(D8,INDIRECT($A$1&amp;INDEX(Example_2_No_Adap!$E$1:$FD$1,1,MATCH(J8,Example_2_No_Adap!$E$11:$AR$11,0))&amp;ROW(Example_2_No_Adap!$E$12)&amp;":" &amp; INDEX(Example_2_No_Adap!$E$1:$FD$1,1,MATCH(J8,Example_2_No_Adap!$E$11:$AR$11,0))&amp;ROW(Example_2_No_Adap!$E$119)),0)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SMALL(Example_2_No_Adap!$E$6:$AR$6,COUNTIF(Example_2_No_Adap!$E$6:$AR$6,0)+C9)</f>
        <v>2.7969402488503502E-9</v>
      </c>
      <c r="E9" s="1" cm="1">
        <f t="array" aca="1" ref="E9" ca="1">INDEX(Example_2_No_Adap!$AS$12:$CF$119,Analysis_2_No_Adap!$K9,MATCH(Analysis_2_No_Adap!$J9,Example_2_No_Adap!$AS$11:$CF$11,0))</f>
        <v>5.9247752539523201E-10</v>
      </c>
      <c r="F9" s="1" cm="1">
        <f t="array" aca="1" ref="F9" ca="1">INDEX(Example_2_No_Adap!$DU$12:$FD$119,Analysis_2_No_Adap!$K9,MATCH(Analysis_2_No_Adap!$L9,Example_2_No_Adap!$DU$11:$FD$11,0))</f>
        <v>6786553.8353240397</v>
      </c>
      <c r="G9" s="1" cm="1">
        <f t="array" aca="1" ref="G9" ca="1">INDEX(Example_2_No_Adap!$CG$12:$DT$119,$K9,MATCH(Analysis_2_No_Adap!$J9,Example_2_No_Adap!$CG$11:$DT$11,0))</f>
        <v>7.3267015999999998</v>
      </c>
      <c r="H9" s="48" cm="1">
        <f t="array" aca="1" ref="H9" ca="1">INDEX(Example_2_No_Adap!$D$12:$D$119,K9,1)</f>
        <v>9</v>
      </c>
      <c r="I9" s="52" cm="1">
        <f t="array" aca="1" ref="I9" ca="1">INDEX(Example_2_No_Adap!$C$12:$C$119,K9,1)</f>
        <v>0.25</v>
      </c>
      <c r="J9" s="44" t="str">
        <f>INDEX(Example_2_No_Adap!$E$5:$AR$5,1,MATCH(D9,Example_2_No_Adap!$E$6:$AR$6,0))</f>
        <v>Mu_1E-10_CPLRBF</v>
      </c>
      <c r="K9" s="48">
        <f ca="1">MATCH(D9,INDIRECT($A$1&amp;INDEX(Example_2_No_Adap!$E$1:$FD$1,1,MATCH(J9,Example_2_No_Adap!$E$11:$AR$11,0))&amp;ROW(Example_2_No_Adap!$E$12)&amp;":" &amp; INDEX(Example_2_No_Adap!$E$1:$FD$1,1,MATCH(J9,Example_2_No_Adap!$E$11:$AR$11,0))&amp;ROW(Example_2_No_Adap!$E$119)),0)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SMALL(Example_2_No_Adap!$E$6:$AR$6,COUNTIF(Example_2_No_Adap!$E$6:$AR$6,0)+C10)</f>
        <v>4.3455201503145302E-9</v>
      </c>
      <c r="E10" s="1" cm="1">
        <f t="array" aca="1" ref="E10" ca="1">INDEX(Example_2_No_Adap!$AS$12:$CF$119,Analysis_2_No_Adap!$K10,MATCH(Analysis_2_No_Adap!$J10,Example_2_No_Adap!$AS$11:$CF$11,0))</f>
        <v>1.8289619296748901E-9</v>
      </c>
      <c r="F10" s="1" cm="1">
        <f t="array" aca="1" ref="F10" ca="1">INDEX(Example_2_No_Adap!$DU$12:$FD$119,Analysis_2_No_Adap!$K10,MATCH(Analysis_2_No_Adap!$L10,Example_2_No_Adap!$DU$11:$FD$11,0))</f>
        <v>317650.04269288603</v>
      </c>
      <c r="G10" s="1" cm="1">
        <f t="array" aca="1" ref="G10" ca="1">INDEX(Example_2_No_Adap!$CG$12:$DT$119,$K10,MATCH(Analysis_2_No_Adap!$J10,Example_2_No_Adap!$CG$11:$DT$11,0))</f>
        <v>7.8115224000000003</v>
      </c>
      <c r="H10" s="48" cm="1">
        <f t="array" aca="1" ref="H10" ca="1">INDEX(Example_2_No_Adap!$D$12:$D$119,K10,1)</f>
        <v>9</v>
      </c>
      <c r="I10" s="52" cm="1">
        <f t="array" aca="1" ref="I10" ca="1">INDEX(Example_2_No_Adap!$C$12:$C$119,K10,1)</f>
        <v>0.125</v>
      </c>
      <c r="J10" s="44" t="str">
        <f>INDEX(Example_2_No_Adap!$E$5:$AR$5,1,MATCH(D10,Example_2_No_Adap!$E$6:$AR$6,0))</f>
        <v>Mu_1E-7_CPLRBF</v>
      </c>
      <c r="K10" s="48">
        <f ca="1">MATCH(D10,INDIRECT($A$1&amp;INDEX(Example_2_No_Adap!$E$1:$FD$1,1,MATCH(J10,Example_2_No_Adap!$E$11:$AR$11,0))&amp;ROW(Example_2_No_Adap!$E$12)&amp;":" &amp; INDEX(Example_2_No_Adap!$E$1:$FD$1,1,MATCH(J10,Example_2_No_Adap!$E$11:$AR$11,0))&amp;ROW(Example_2_No_Adap!$E$119)),0)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SMALL(Example_2_No_Adap!$E$6:$AR$6,COUNTIF(Example_2_No_Adap!$E$6:$AR$6,0)+C11)</f>
        <v>1.2866146141543601E-8</v>
      </c>
      <c r="E11" s="1" cm="1">
        <f t="array" aca="1" ref="E11" ca="1">INDEX(Example_2_No_Adap!$AS$12:$CF$119,Analysis_2_No_Adap!$K11,MATCH(Analysis_2_No_Adap!$J11,Example_2_No_Adap!$AS$11:$CF$11,0))</f>
        <v>3.44077913753391E-9</v>
      </c>
      <c r="F11" s="1" cm="1">
        <f t="array" aca="1" ref="F11" ca="1">INDEX(Example_2_No_Adap!$DU$12:$FD$119,Analysis_2_No_Adap!$K11,MATCH(Analysis_2_No_Adap!$L11,Example_2_No_Adap!$DU$11:$FD$11,0))</f>
        <v>16002480.8052337</v>
      </c>
      <c r="G11" s="1" cm="1">
        <f t="array" aca="1" ref="G11" ca="1">INDEX(Example_2_No_Adap!$CG$12:$DT$119,$K11,MATCH(Analysis_2_No_Adap!$J11,Example_2_No_Adap!$CG$11:$DT$11,0))</f>
        <v>1.4661213</v>
      </c>
      <c r="H11" s="48" cm="1">
        <f t="array" aca="1" ref="H11" ca="1">INDEX(Example_2_No_Adap!$D$12:$D$119,K11,1)</f>
        <v>7</v>
      </c>
      <c r="I11" s="52" cm="1">
        <f t="array" aca="1" ref="I11" ca="1">INDEX(Example_2_No_Adap!$C$12:$C$119,K11,1)</f>
        <v>0.125</v>
      </c>
      <c r="J11" s="44" t="str">
        <f>INDEX(Example_2_No_Adap!$E$5:$AR$5,1,MATCH(D11,Example_2_No_Adap!$E$6:$AR$6,0))</f>
        <v>Mu_1E-11_CPLRBF</v>
      </c>
      <c r="K11" s="48">
        <f ca="1">MATCH(D11,INDIRECT($A$1&amp;INDEX(Example_2_No_Adap!$E$1:$FD$1,1,MATCH(J11,Example_2_No_Adap!$E$11:$AR$11,0))&amp;ROW(Example_2_No_Adap!$E$12)&amp;":" &amp; INDEX(Example_2_No_Adap!$E$1:$FD$1,1,MATCH(J11,Example_2_No_Adap!$E$11:$AR$11,0))&amp;ROW(Example_2_No_Adap!$E$119)),0)</f>
        <v>7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SMALL(Example_2_No_Adap!$E$6:$AR$6,COUNTIF(Example_2_No_Adap!$E$6:$AR$6,0)+C12)</f>
        <v>1.3259034214313499E-8</v>
      </c>
      <c r="E12" s="1" cm="1">
        <f t="array" aca="1" ref="E12" ca="1">INDEX(Example_2_No_Adap!$AS$12:$CF$119,Analysis_2_No_Adap!$K12,MATCH(Analysis_2_No_Adap!$J12,Example_2_No_Adap!$AS$11:$CF$11,0))</f>
        <v>5.0570102718909E-9</v>
      </c>
      <c r="F12" s="1" cm="1">
        <f t="array" aca="1" ref="F12" ca="1">INDEX(Example_2_No_Adap!$DU$12:$FD$119,Analysis_2_No_Adap!$K12,MATCH(Analysis_2_No_Adap!$L12,Example_2_No_Adap!$DU$11:$FD$11,0))</f>
        <v>100449.56994376901</v>
      </c>
      <c r="G12" s="1" cm="1">
        <f t="array" aca="1" ref="G12" ca="1">INDEX(Example_2_No_Adap!$CG$12:$DT$119,$K12,MATCH(Analysis_2_No_Adap!$J12,Example_2_No_Adap!$CG$11:$DT$11,0))</f>
        <v>9.7071140000000007</v>
      </c>
      <c r="H12" s="48" cm="1">
        <f t="array" aca="1" ref="H12" ca="1">INDEX(Example_2_No_Adap!$D$12:$D$119,K12,1)</f>
        <v>9</v>
      </c>
      <c r="I12" s="52" cm="1">
        <f t="array" aca="1" ref="I12" ca="1">INDEX(Example_2_No_Adap!$C$12:$C$119,K12,1)</f>
        <v>0.125</v>
      </c>
      <c r="J12" s="44" t="str">
        <f>INDEX(Example_2_No_Adap!$E$5:$AR$5,1,MATCH(D12,Example_2_No_Adap!$E$6:$AR$6,0))</f>
        <v>Mu_1E-6_CPLRBF</v>
      </c>
      <c r="K12" s="48">
        <f ca="1">MATCH(D12,INDIRECT($A$1&amp;INDEX(Example_2_No_Adap!$E$1:$FD$1,1,MATCH(J12,Example_2_No_Adap!$E$11:$AR$11,0))&amp;ROW(Example_2_No_Adap!$E$12)&amp;":" &amp; INDEX(Example_2_No_Adap!$E$1:$FD$1,1,MATCH(J12,Example_2_No_Adap!$E$11:$AR$11,0))&amp;ROW(Example_2_No_Adap!$E$119)),0)</f>
        <v>9</v>
      </c>
      <c r="L12" s="25" t="str">
        <f t="shared" si="0"/>
        <v>St_1E-6_CPLRBF</v>
      </c>
    </row>
    <row r="13" spans="1:14" ht="15" customHeight="1" x14ac:dyDescent="0.6">
      <c r="C13" s="46">
        <v>7</v>
      </c>
      <c r="D13" s="43">
        <f>SMALL(Example_2_No_Adap!$E$6:$AR$6,COUNTIF(Example_2_No_Adap!$E$6:$AR$6,0)+C13)</f>
        <v>2.39917499200715E-8</v>
      </c>
      <c r="E13" s="1" cm="1">
        <f t="array" aca="1" ref="E13" ca="1">INDEX(Example_2_No_Adap!$AS$12:$CF$119,Analysis_2_No_Adap!$K13,MATCH(Analysis_2_No_Adap!$J13,Example_2_No_Adap!$AS$11:$CF$11,0))</f>
        <v>7.7689995750148308E-9</v>
      </c>
      <c r="F13" s="1" cm="1">
        <f t="array" aca="1" ref="F13" ca="1">INDEX(Example_2_No_Adap!$DU$12:$FD$119,Analysis_2_No_Adap!$K13,MATCH(Analysis_2_No_Adap!$L13,Example_2_No_Adap!$DU$11:$FD$11,0))</f>
        <v>100449.56994376901</v>
      </c>
      <c r="G13" s="1" cm="1">
        <f t="array" aca="1" ref="G13" ca="1">INDEX(Example_2_No_Adap!$CG$12:$DT$119,$K13,MATCH(Analysis_2_No_Adap!$J13,Example_2_No_Adap!$CG$11:$DT$11,0))</f>
        <v>7.4750491999999999</v>
      </c>
      <c r="H13" s="48" cm="1">
        <f t="array" aca="1" ref="H13" ca="1">INDEX(Example_2_No_Adap!$D$12:$D$119,K13,1)</f>
        <v>9</v>
      </c>
      <c r="I13" s="52" cm="1">
        <f t="array" aca="1" ref="I13" ca="1">INDEX(Example_2_No_Adap!$C$12:$C$119,K13,1)</f>
        <v>0.125</v>
      </c>
      <c r="J13" s="44" t="str">
        <f>INDEX(Example_2_No_Adap!$E$5:$AR$5,1,MATCH(D13,Example_2_No_Adap!$E$6:$AR$6,0))</f>
        <v>St_1E-6_CPLRBF</v>
      </c>
      <c r="K13" s="48">
        <f ca="1">MATCH(D13,INDIRECT($A$1&amp;INDEX(Example_2_No_Adap!$E$1:$FD$1,1,MATCH(J13,Example_2_No_Adap!$E$11:$AR$11,0))&amp;ROW(Example_2_No_Adap!$E$12)&amp;":" &amp; INDEX(Example_2_No_Adap!$E$1:$FD$1,1,MATCH(J13,Example_2_No_Adap!$E$11:$AR$11,0))&amp;ROW(Example_2_No_Adap!$E$119)),0)</f>
        <v>9</v>
      </c>
      <c r="L13" s="25" t="str">
        <f t="shared" si="0"/>
        <v>St_1E-6_CPLRBF</v>
      </c>
      <c r="N13" s="47"/>
    </row>
    <row r="14" spans="1:14" ht="15" customHeight="1" x14ac:dyDescent="0.6">
      <c r="C14" s="46">
        <v>8</v>
      </c>
      <c r="D14" s="43">
        <f>SMALL(Example_2_No_Adap!$E$6:$AR$6,COUNTIF(Example_2_No_Adap!$E$6:$AR$6,0)+C14)</f>
        <v>2.5955223748042001E-8</v>
      </c>
      <c r="E14" s="1" cm="1">
        <f t="array" aca="1" ref="E14" ca="1">INDEX(Example_2_No_Adap!$AS$12:$CF$119,Analysis_2_No_Adap!$K14,MATCH(Analysis_2_No_Adap!$J14,Example_2_No_Adap!$AS$11:$CF$11,0))</f>
        <v>8.7138491947231595E-9</v>
      </c>
      <c r="F14" s="1" cm="1">
        <f t="array" aca="1" ref="F14" ca="1">INDEX(Example_2_No_Adap!$DU$12:$FD$119,Analysis_2_No_Adap!$K14,MATCH(Analysis_2_No_Adap!$L14,Example_2_No_Adap!$DU$11:$FD$11,0))</f>
        <v>224655.42339083899</v>
      </c>
      <c r="G14" s="1" cm="1">
        <f t="array" aca="1" ref="G14" ca="1">INDEX(Example_2_No_Adap!$CG$12:$DT$119,$K14,MATCH(Analysis_2_No_Adap!$J14,Example_2_No_Adap!$CG$11:$DT$11,0))</f>
        <v>3.3493637999999999</v>
      </c>
      <c r="H14" s="48" cm="1">
        <f t="array" aca="1" ref="H14" ca="1">INDEX(Example_2_No_Adap!$D$12:$D$119,K14,1)</f>
        <v>8</v>
      </c>
      <c r="I14" s="52" cm="1">
        <f t="array" aca="1" ref="I14" ca="1">INDEX(Example_2_No_Adap!$C$12:$C$119,K14,1)</f>
        <v>0.125</v>
      </c>
      <c r="J14" s="44" t="str">
        <f>INDEX(Example_2_No_Adap!$E$5:$AR$5,1,MATCH(D14,Example_2_No_Adap!$E$6:$AR$6,0))</f>
        <v>St_1E-7_CPLRBF</v>
      </c>
      <c r="K14" s="48">
        <f ca="1">MATCH(D14,INDIRECT($A$1&amp;INDEX(Example_2_No_Adap!$E$1:$FD$1,1,MATCH(J14,Example_2_No_Adap!$E$11:$AR$11,0))&amp;ROW(Example_2_No_Adap!$E$12)&amp;":" &amp; INDEX(Example_2_No_Adap!$E$1:$FD$1,1,MATCH(J14,Example_2_No_Adap!$E$11:$AR$11,0))&amp;ROW(Example_2_No_Adap!$E$119)),0)</f>
        <v>8</v>
      </c>
      <c r="L14" s="25" t="str">
        <f t="shared" si="0"/>
        <v>St_1E-7_CPLRBF</v>
      </c>
      <c r="N14" s="47"/>
    </row>
    <row r="15" spans="1:14" ht="15" customHeight="1" x14ac:dyDescent="0.6">
      <c r="C15" s="46">
        <v>9</v>
      </c>
      <c r="D15" s="43">
        <f>SMALL(Example_2_No_Adap!$E$6:$AR$6,COUNTIF(Example_2_No_Adap!$E$6:$AR$6,0)+C15)</f>
        <v>4.2739217345766402E-8</v>
      </c>
      <c r="E15" s="1" cm="1">
        <f t="array" aca="1" ref="E15" ca="1">INDEX(Example_2_No_Adap!$AS$12:$CF$119,Analysis_2_No_Adap!$K15,MATCH(Analysis_2_No_Adap!$J15,Example_2_No_Adap!$AS$11:$CF$11,0))</f>
        <v>1.10346442650284E-8</v>
      </c>
      <c r="F15" s="1" cm="1">
        <f t="array" aca="1" ref="F15" ca="1">INDEX(Example_2_No_Adap!$DU$12:$FD$119,Analysis_2_No_Adap!$K15,MATCH(Analysis_2_No_Adap!$L15,Example_2_No_Adap!$DU$11:$FD$11,0))</f>
        <v>9205266.1517098099</v>
      </c>
      <c r="G15" s="1" cm="1">
        <f t="array" aca="1" ref="G15" ca="1">INDEX(Example_2_No_Adap!$CG$12:$DT$119,$K15,MATCH(Analysis_2_No_Adap!$J15,Example_2_No_Adap!$CG$11:$DT$11,0))</f>
        <v>0.31262279999999998</v>
      </c>
      <c r="H15" s="48" cm="1">
        <f t="array" aca="1" ref="H15" ca="1">INDEX(Example_2_No_Adap!$D$12:$D$119,K15,1)</f>
        <v>6</v>
      </c>
      <c r="I15" s="52" cm="1">
        <f t="array" aca="1" ref="I15" ca="1">INDEX(Example_2_No_Adap!$C$12:$C$119,K15,1)</f>
        <v>1</v>
      </c>
      <c r="J15" s="44" t="str">
        <f>INDEX(Example_2_No_Adap!$E$5:$AR$5,1,MATCH(D15,Example_2_No_Adap!$E$6:$AR$6,0))</f>
        <v>Mu_1E-12_CPLRBF</v>
      </c>
      <c r="K15" s="48">
        <f ca="1">MATCH(D15,INDIRECT($A$1&amp;INDEX(Example_2_No_Adap!$E$1:$FD$1,1,MATCH(J15,Example_2_No_Adap!$E$11:$AR$11,0))&amp;ROW(Example_2_No_Adap!$E$12)&amp;":" &amp; INDEX(Example_2_No_Adap!$E$1:$FD$1,1,MATCH(J15,Example_2_No_Adap!$E$11:$AR$11,0))&amp;ROW(Example_2_No_Adap!$E$119)),0)</f>
        <v>33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SMALL(Example_2_No_Adap!$E$6:$AR$6,COUNTIF(Example_2_No_Adap!$E$6:$AR$6,0)+C16)</f>
        <v>4.57794921554511E-8</v>
      </c>
      <c r="E16" s="1" cm="1">
        <f t="array" aca="1" ref="E16" ca="1">INDEX(Example_2_No_Adap!$AS$12:$CF$119,Analysis_2_No_Adap!$K16,MATCH(Analysis_2_No_Adap!$J16,Example_2_No_Adap!$AS$11:$CF$11,0))</f>
        <v>1.1859780477603701E-8</v>
      </c>
      <c r="F16" s="1" cm="1">
        <f t="array" aca="1" ref="F16" ca="1">INDEX(Example_2_No_Adap!$DU$12:$FD$119,Analysis_2_No_Adap!$K16,MATCH(Analysis_2_No_Adap!$L16,Example_2_No_Adap!$DU$11:$FD$11,0))</f>
        <v>6.2783725852331098E+17</v>
      </c>
      <c r="G16" s="1" cm="1">
        <f t="array" aca="1" ref="G16" ca="1">INDEX(Example_2_No_Adap!$CG$12:$DT$119,$K16,MATCH(Analysis_2_No_Adap!$J16,Example_2_No_Adap!$CG$11:$DT$11,0))</f>
        <v>0.15212809999999999</v>
      </c>
      <c r="H16" s="48" cm="1">
        <f t="array" aca="1" ref="H16" ca="1">INDEX(Example_2_No_Adap!$D$12:$D$119,K16,1)</f>
        <v>5</v>
      </c>
      <c r="I16" s="52" cm="1">
        <f t="array" aca="1" ref="I16" ca="1">INDEX(Example_2_No_Adap!$C$12:$C$119,K16,1)</f>
        <v>0.25</v>
      </c>
      <c r="J16" s="44" t="str">
        <f>INDEX(Example_2_No_Adap!$E$5:$AR$5,1,MATCH(D16,Example_2_No_Adap!$E$6:$AR$6,0))</f>
        <v>Mu_RBF</v>
      </c>
      <c r="K16" s="48">
        <f ca="1">MATCH(D16,INDIRECT($A$1&amp;INDEX(Example_2_No_Adap!$E$1:$FD$1,1,MATCH(J16,Example_2_No_Adap!$E$11:$AR$11,0))&amp;ROW(Example_2_No_Adap!$E$12)&amp;":" &amp; INDEX(Example_2_No_Adap!$E$1:$FD$1,1,MATCH(J16,Example_2_No_Adap!$E$11:$AR$11,0))&amp;ROW(Example_2_No_Adap!$E$119)),0)</f>
        <v>14</v>
      </c>
      <c r="L16" s="25" t="str">
        <f t="shared" si="0"/>
        <v>St_RBF</v>
      </c>
      <c r="N16" s="47"/>
    </row>
    <row r="17" spans="2:22" ht="15" customHeight="1" x14ac:dyDescent="0.6">
      <c r="C17" s="46">
        <v>11</v>
      </c>
      <c r="D17" s="43">
        <f>SMALL(Example_2_No_Adap!$E$6:$AR$6,COUNTIF(Example_2_No_Adap!$E$6:$AR$6,0)+C17)</f>
        <v>5.5879354476928698E-8</v>
      </c>
      <c r="E17" s="1" cm="1">
        <f t="array" aca="1" ref="E17" ca="1">INDEX(Example_2_No_Adap!$AS$12:$CF$119,Analysis_2_No_Adap!$K17,MATCH(Analysis_2_No_Adap!$J17,Example_2_No_Adap!$AS$11:$CF$11,0))</f>
        <v>1.4277630091434399E-8</v>
      </c>
      <c r="F17" s="1" cm="1">
        <f t="array" aca="1" ref="F17" ca="1">INDEX(Example_2_No_Adap!$DU$12:$FD$119,Analysis_2_No_Adap!$K17,MATCH(Analysis_2_No_Adap!$L17,Example_2_No_Adap!$DU$11:$FD$11,0))</f>
        <v>6.2783725852331098E+17</v>
      </c>
      <c r="G17" s="1" cm="1">
        <f t="array" aca="1" ref="G17" ca="1">INDEX(Example_2_No_Adap!$CG$12:$DT$119,$K17,MATCH(Analysis_2_No_Adap!$J17,Example_2_No_Adap!$CG$11:$DT$11,0))</f>
        <v>0.1436344</v>
      </c>
      <c r="H17" s="48" cm="1">
        <f t="array" aca="1" ref="H17" ca="1">INDEX(Example_2_No_Adap!$D$12:$D$119,K17,1)</f>
        <v>5</v>
      </c>
      <c r="I17" s="52" cm="1">
        <f t="array" aca="1" ref="I17" ca="1">INDEX(Example_2_No_Adap!$C$12:$C$119,K17,1)</f>
        <v>0.25</v>
      </c>
      <c r="J17" s="44" t="str">
        <f>INDEX(Example_2_No_Adap!$E$5:$AR$5,1,MATCH(D17,Example_2_No_Adap!$E$6:$AR$6,0))</f>
        <v>St_RBF</v>
      </c>
      <c r="K17" s="48">
        <f ca="1">MATCH(D17,INDIRECT($A$1&amp;INDEX(Example_2_No_Adap!$E$1:$FD$1,1,MATCH(J17,Example_2_No_Adap!$E$11:$AR$11,0))&amp;ROW(Example_2_No_Adap!$E$12)&amp;":" &amp; INDEX(Example_2_No_Adap!$E$1:$FD$1,1,MATCH(J17,Example_2_No_Adap!$E$11:$AR$11,0))&amp;ROW(Example_2_No_Adap!$E$119)),0)</f>
        <v>14</v>
      </c>
      <c r="L17" s="25" t="str">
        <f t="shared" si="0"/>
        <v>St_RBF</v>
      </c>
      <c r="N17" s="47"/>
    </row>
    <row r="18" spans="2:22" ht="15" customHeight="1" x14ac:dyDescent="0.6">
      <c r="C18" s="46">
        <v>12</v>
      </c>
      <c r="D18" s="43">
        <f>SMALL(Example_2_No_Adap!$E$6:$AR$6,COUNTIF(Example_2_No_Adap!$E$6:$AR$6,0)+C18)</f>
        <v>1.1829168045096599E-7</v>
      </c>
      <c r="E18" s="1" cm="1">
        <f t="array" aca="1" ref="E18" ca="1">INDEX(Example_2_No_Adap!$AS$12:$CF$119,Analysis_2_No_Adap!$K18,MATCH(Analysis_2_No_Adap!$J18,Example_2_No_Adap!$AS$11:$CF$11,0))</f>
        <v>5.3412029766904002E-8</v>
      </c>
      <c r="F18" s="1" cm="1">
        <f t="array" aca="1" ref="F18" ca="1">INDEX(Example_2_No_Adap!$DU$12:$FD$119,Analysis_2_No_Adap!$K18,MATCH(Analysis_2_No_Adap!$L18,Example_2_No_Adap!$DU$11:$FD$11,0))</f>
        <v>240091.72050318299</v>
      </c>
      <c r="G18" s="1" cm="1">
        <f t="array" aca="1" ref="G18" ca="1">INDEX(Example_2_No_Adap!$CG$12:$DT$119,$K18,MATCH(Analysis_2_No_Adap!$J18,Example_2_No_Adap!$CG$11:$DT$11,0))</f>
        <v>0.3561223</v>
      </c>
      <c r="H18" s="48" cm="1">
        <f t="array" aca="1" ref="H18" ca="1">INDEX(Example_2_No_Adap!$D$12:$D$119,K18,1)</f>
        <v>6</v>
      </c>
      <c r="I18" s="52" cm="1">
        <f t="array" aca="1" ref="I18" ca="1">INDEX(Example_2_No_Adap!$C$12:$C$119,K18,1)</f>
        <v>0.25</v>
      </c>
      <c r="J18" s="44" t="str">
        <f>INDEX(Example_2_No_Adap!$E$5:$AR$5,1,MATCH(D18,Example_2_No_Adap!$E$6:$AR$6,0))</f>
        <v>St_1E-8_CPLRBF</v>
      </c>
      <c r="K18" s="48">
        <f ca="1">MATCH(D18,INDIRECT($A$1&amp;INDEX(Example_2_No_Adap!$E$1:$FD$1,1,MATCH(J18,Example_2_No_Adap!$E$11:$AR$11,0))&amp;ROW(Example_2_No_Adap!$E$12)&amp;":" &amp; INDEX(Example_2_No_Adap!$E$1:$FD$1,1,MATCH(J18,Example_2_No_Adap!$E$11:$AR$11,0))&amp;ROW(Example_2_No_Adap!$E$119)),0)</f>
        <v>15</v>
      </c>
      <c r="L18" s="25" t="str">
        <f t="shared" si="0"/>
        <v>St_1E-8_CPLRBF</v>
      </c>
      <c r="N18" s="47"/>
    </row>
    <row r="19" spans="2:22" ht="16.5" x14ac:dyDescent="0.6">
      <c r="C19" s="46">
        <v>13</v>
      </c>
      <c r="D19" s="43">
        <f>SMALL(Example_2_No_Adap!$E$6:$AR$6,COUNTIF(Example_2_No_Adap!$E$6:$AR$6,0)+C19)</f>
        <v>1.34018934196817E-7</v>
      </c>
      <c r="E19" s="1" cm="1">
        <f t="array" aca="1" ref="E19" ca="1">INDEX(Example_2_No_Adap!$AS$12:$CF$119,Analysis_2_No_Adap!$K19,MATCH(Analysis_2_No_Adap!$J19,Example_2_No_Adap!$AS$11:$CF$11,0))</f>
        <v>3.2993959153225998E-8</v>
      </c>
      <c r="F19" s="1" cm="1">
        <f t="array" aca="1" ref="F19" ca="1">INDEX(Example_2_No_Adap!$DU$12:$FD$119,Analysis_2_No_Adap!$K19,MATCH(Analysis_2_No_Adap!$L19,Example_2_No_Adap!$DU$11:$FD$11,0))</f>
        <v>20724264.9054466</v>
      </c>
      <c r="G19" s="1" cm="1">
        <f t="array" aca="1" ref="G19" ca="1">INDEX(Example_2_No_Adap!$CG$12:$DT$119,$K19,MATCH(Analysis_2_No_Adap!$J19,Example_2_No_Adap!$CG$11:$DT$11,0))</f>
        <v>0.1973636</v>
      </c>
      <c r="H19" s="48" cm="1">
        <f t="array" aca="1" ref="H19" ca="1">INDEX(Example_2_No_Adap!$D$12:$D$119,K19,1)</f>
        <v>5</v>
      </c>
      <c r="I19" s="52" cm="1">
        <f t="array" aca="1" ref="I19" ca="1">INDEX(Example_2_No_Adap!$C$12:$C$119,K19,1)</f>
        <v>1</v>
      </c>
      <c r="J19" s="44" t="str">
        <f>INDEX(Example_2_No_Adap!$E$5:$AR$5,1,MATCH(D19,Example_2_No_Adap!$E$6:$AR$6,0))</f>
        <v>Mu_1E-13_CPLRBF</v>
      </c>
      <c r="K19" s="48">
        <f ca="1">MATCH(D19,INDIRECT($A$1&amp;INDEX(Example_2_No_Adap!$E$1:$FD$1,1,MATCH(J19,Example_2_No_Adap!$E$11:$AR$11,0))&amp;ROW(Example_2_No_Adap!$E$12)&amp;":" &amp; INDEX(Example_2_No_Adap!$E$1:$FD$1,1,MATCH(J19,Example_2_No_Adap!$E$11:$AR$11,0))&amp;ROW(Example_2_No_Adap!$E$119)),0)</f>
        <v>32</v>
      </c>
      <c r="L19" s="25" t="str">
        <f t="shared" si="0"/>
        <v>St_1E-13_CPLRBF</v>
      </c>
      <c r="N19" s="47"/>
    </row>
    <row r="20" spans="2:22" ht="16.5" x14ac:dyDescent="0.6">
      <c r="C20" s="46">
        <v>14</v>
      </c>
      <c r="D20" s="43">
        <f>SMALL(Example_2_No_Adap!$E$6:$AR$6,COUNTIF(Example_2_No_Adap!$E$6:$AR$6,0)+C20)</f>
        <v>6.0512863342410096E-7</v>
      </c>
      <c r="E20" s="1" cm="1">
        <f t="array" aca="1" ref="E20" ca="1">INDEX(Example_2_No_Adap!$AS$12:$CF$119,Analysis_2_No_Adap!$K20,MATCH(Analysis_2_No_Adap!$J20,Example_2_No_Adap!$AS$11:$CF$11,0))</f>
        <v>4.0027642124046701E-7</v>
      </c>
      <c r="F20" s="1" cm="1">
        <f t="array" aca="1" ref="F20" ca="1">INDEX(Example_2_No_Adap!$DU$12:$FD$119,Analysis_2_No_Adap!$K20,MATCH(Analysis_2_No_Adap!$L20,Example_2_No_Adap!$DU$11:$FD$11,0))</f>
        <v>537674.19622159796</v>
      </c>
      <c r="G20" s="1" cm="1">
        <f t="array" aca="1" ref="G20" ca="1">INDEX(Example_2_No_Adap!$CG$12:$DT$119,$K20,MATCH(Analysis_2_No_Adap!$J20,Example_2_No_Adap!$CG$11:$DT$11,0))</f>
        <v>0.22091830000000001</v>
      </c>
      <c r="H20" s="48" cm="1">
        <f t="array" aca="1" ref="H20" ca="1">INDEX(Example_2_No_Adap!$D$12:$D$119,K20,1)</f>
        <v>5</v>
      </c>
      <c r="I20" s="52" cm="1">
        <f t="array" aca="1" ref="I20" ca="1">INDEX(Example_2_No_Adap!$C$12:$C$119,K20,1)</f>
        <v>0.25</v>
      </c>
      <c r="J20" s="44" t="str">
        <f>INDEX(Example_2_No_Adap!$E$5:$AR$5,1,MATCH(D20,Example_2_No_Adap!$E$6:$AR$6,0))</f>
        <v>St_1E-9_CPLRBF</v>
      </c>
      <c r="K20" s="48">
        <f ca="1">MATCH(D20,INDIRECT($A$1&amp;INDEX(Example_2_No_Adap!$E$1:$FD$1,1,MATCH(J20,Example_2_No_Adap!$E$11:$AR$11,0))&amp;ROW(Example_2_No_Adap!$E$12)&amp;":" &amp; INDEX(Example_2_No_Adap!$E$1:$FD$1,1,MATCH(J20,Example_2_No_Adap!$E$11:$AR$11,0))&amp;ROW(Example_2_No_Adap!$E$119)),0)</f>
        <v>14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SMALL(Example_2_No_Adap!$E$6:$AR$6,COUNTIF(Example_2_No_Adap!$E$6:$AR$6,0)+C21)</f>
        <v>1.65387746164924E-6</v>
      </c>
      <c r="E21" s="1" cm="1">
        <f t="array" aca="1" ref="E21" ca="1">INDEX(Example_2_No_Adap!$AS$12:$CF$119,Analysis_2_No_Adap!$K21,MATCH(Analysis_2_No_Adap!$J21,Example_2_No_Adap!$AS$11:$CF$11,0))</f>
        <v>4.26135929223473E-7</v>
      </c>
      <c r="F21" s="1" cm="1">
        <f t="array" aca="1" ref="F21" ca="1">INDEX(Example_2_No_Adap!$DU$12:$FD$119,Analysis_2_No_Adap!$K21,MATCH(Analysis_2_No_Adap!$L21,Example_2_No_Adap!$DU$11:$FD$11,0))</f>
        <v>768205.12193431496</v>
      </c>
      <c r="G21" s="1" cm="1">
        <f t="array" aca="1" ref="G21" ca="1">INDEX(Example_2_No_Adap!$CG$12:$DT$119,$K21,MATCH(Analysis_2_No_Adap!$J21,Example_2_No_Adap!$CG$11:$DT$11,0))</f>
        <v>0.1174273</v>
      </c>
      <c r="H21" s="48" cm="1">
        <f t="array" aca="1" ref="H21" ca="1">INDEX(Example_2_No_Adap!$D$12:$D$119,K21,1)</f>
        <v>4</v>
      </c>
      <c r="I21" s="52" cm="1">
        <f t="array" aca="1" ref="I21" ca="1">INDEX(Example_2_No_Adap!$C$12:$C$119,K21,1)</f>
        <v>0.5</v>
      </c>
      <c r="J21" s="44" t="str">
        <f>INDEX(Example_2_No_Adap!$E$5:$AR$5,1,MATCH(D21,Example_2_No_Adap!$E$6:$AR$6,0))</f>
        <v>St_1E-10_CPLRBF</v>
      </c>
      <c r="K21" s="48">
        <f ca="1">MATCH(D21,INDIRECT($A$1&amp;INDEX(Example_2_No_Adap!$E$1:$FD$1,1,MATCH(J21,Example_2_No_Adap!$E$11:$AR$11,0))&amp;ROW(Example_2_No_Adap!$E$12)&amp;":" &amp; INDEX(Example_2_No_Adap!$E$1:$FD$1,1,MATCH(J21,Example_2_No_Adap!$E$11:$AR$11,0))&amp;ROW(Example_2_No_Adap!$E$119)),0)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SMALL(Example_2_No_Adap!$E$6:$AR$6,COUNTIF(Example_2_No_Adap!$E$6:$AR$6,0)+C22)</f>
        <v>1.6642819063231201E-6</v>
      </c>
      <c r="E22" s="1" cm="1">
        <f t="array" aca="1" ref="E22" ca="1">INDEX(Example_2_No_Adap!$AS$12:$CF$119,Analysis_2_No_Adap!$K22,MATCH(Analysis_2_No_Adap!$J22,Example_2_No_Adap!$AS$11:$CF$11,0))</f>
        <v>1.51192213098685E-6</v>
      </c>
      <c r="F22" s="1" cm="1">
        <f t="array" aca="1" ref="F22" ca="1">INDEX(Example_2_No_Adap!$DU$12:$FD$119,Analysis_2_No_Adap!$K22,MATCH(Analysis_2_No_Adap!$L22,Example_2_No_Adap!$DU$11:$FD$11,0))</f>
        <v>210208074179.31799</v>
      </c>
      <c r="G22" s="1" cm="1">
        <f t="array" aca="1" ref="G22" ca="1">INDEX(Example_2_No_Adap!$CG$12:$DT$119,$K22,MATCH(Analysis_2_No_Adap!$J22,Example_2_No_Adap!$CG$11:$DT$11,0))</f>
        <v>6.3792299999999996E-2</v>
      </c>
      <c r="H22" s="48" cm="1">
        <f t="array" aca="1" ref="H22" ca="1">INDEX(Example_2_No_Adap!$D$12:$D$119,K22,1)</f>
        <v>3</v>
      </c>
      <c r="I22" s="52" cm="1">
        <f t="array" aca="1" ref="I22" ca="1">INDEX(Example_2_No_Adap!$C$12:$C$119,K22,1)</f>
        <v>1</v>
      </c>
      <c r="J22" s="44" t="str">
        <f>INDEX(Example_2_No_Adap!$E$5:$AR$5,1,MATCH(D22,Example_2_No_Adap!$E$6:$AR$6,0))</f>
        <v>Mu_LRBF</v>
      </c>
      <c r="K22" s="48">
        <f ca="1">MATCH(D22,INDIRECT($A$1&amp;INDEX(Example_2_No_Adap!$E$1:$FD$1,1,MATCH(J22,Example_2_No_Adap!$E$11:$AR$11,0))&amp;ROW(Example_2_No_Adap!$E$12)&amp;":" &amp; INDEX(Example_2_No_Adap!$E$1:$FD$1,1,MATCH(J22,Example_2_No_Adap!$E$11:$AR$11,0))&amp;ROW(Example_2_No_Adap!$E$119)),0)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SMALL(Example_2_No_Adap!$E$6:$AR$6,COUNTIF(Example_2_No_Adap!$E$6:$AR$6,0)+C23)</f>
        <v>4.7173307393677499E-6</v>
      </c>
      <c r="E23" s="1" cm="1">
        <f t="array" aca="1" ref="E23" ca="1">INDEX(Example_2_No_Adap!$AS$12:$CF$119,Analysis_2_No_Adap!$K23,MATCH(Analysis_2_No_Adap!$J23,Example_2_No_Adap!$AS$11:$CF$11,0))</f>
        <v>1.5035506919806201E-6</v>
      </c>
      <c r="F23" s="1" cm="1">
        <f t="array" aca="1" ref="F23" ca="1">INDEX(Example_2_No_Adap!$DU$12:$FD$119,Analysis_2_No_Adap!$K23,MATCH(Analysis_2_No_Adap!$L23,Example_2_No_Adap!$DU$11:$FD$11,0))</f>
        <v>419714.94213645702</v>
      </c>
      <c r="G23" s="1" cm="1">
        <f t="array" aca="1" ref="G23" ca="1">INDEX(Example_2_No_Adap!$CG$12:$DT$119,$K23,MATCH(Analysis_2_No_Adap!$J23,Example_2_No_Adap!$CG$11:$DT$11,0))</f>
        <v>7.8541700000000006E-2</v>
      </c>
      <c r="H23" s="48" cm="1">
        <f t="array" aca="1" ref="H23" ca="1">INDEX(Example_2_No_Adap!$D$12:$D$119,K23,1)</f>
        <v>3</v>
      </c>
      <c r="I23" s="52" cm="1">
        <f t="array" aca="1" ref="I23" ca="1">INDEX(Example_2_No_Adap!$C$12:$C$119,K23,1)</f>
        <v>1</v>
      </c>
      <c r="J23" s="44" t="str">
        <f>INDEX(Example_2_No_Adap!$E$5:$AR$5,1,MATCH(D23,Example_2_No_Adap!$E$6:$AR$6,0))</f>
        <v>St_1E-11_CPLRBF</v>
      </c>
      <c r="K23" s="48">
        <f ca="1">MATCH(D23,INDIRECT($A$1&amp;INDEX(Example_2_No_Adap!$E$1:$FD$1,1,MATCH(J23,Example_2_No_Adap!$E$11:$AR$11,0))&amp;ROW(Example_2_No_Adap!$E$12)&amp;":" &amp; INDEX(Example_2_No_Adap!$E$1:$FD$1,1,MATCH(J23,Example_2_No_Adap!$E$11:$AR$11,0))&amp;ROW(Example_2_No_Adap!$E$119)),0)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SMALL(Example_2_No_Adap!$E$6:$AR$6,COUNTIF(Example_2_No_Adap!$E$6:$AR$6,0)+C24)</f>
        <v>4.9844275054056197E-6</v>
      </c>
      <c r="E24" s="1" cm="1">
        <f t="array" aca="1" ref="E24" ca="1">INDEX(Example_2_No_Adap!$AS$12:$CF$119,Analysis_2_No_Adap!$K24,MATCH(Analysis_2_No_Adap!$J24,Example_2_No_Adap!$AS$11:$CF$11,0))</f>
        <v>1.6843236455305499E-6</v>
      </c>
      <c r="F24" s="1" cm="1">
        <f t="array" aca="1" ref="F24" ca="1">INDEX(Example_2_No_Adap!$DU$12:$FD$119,Analysis_2_No_Adap!$K24,MATCH(Analysis_2_No_Adap!$L24,Example_2_No_Adap!$DU$11:$FD$11,0))</f>
        <v>454116.76007901097</v>
      </c>
      <c r="G24" s="1" cm="1">
        <f t="array" aca="1" ref="G24" ca="1">INDEX(Example_2_No_Adap!$CG$12:$DT$119,$K24,MATCH(Analysis_2_No_Adap!$J24,Example_2_No_Adap!$CG$11:$DT$11,0))</f>
        <v>7.1989800000000007E-2</v>
      </c>
      <c r="H24" s="48" cm="1">
        <f t="array" aca="1" ref="H24" ca="1">INDEX(Example_2_No_Adap!$D$12:$D$119,K24,1)</f>
        <v>3</v>
      </c>
      <c r="I24" s="52" cm="1">
        <f t="array" aca="1" ref="I24" ca="1">INDEX(Example_2_No_Adap!$C$12:$C$119,K24,1)</f>
        <v>1</v>
      </c>
      <c r="J24" s="44" t="str">
        <f>INDEX(Example_2_No_Adap!$E$5:$AR$5,1,MATCH(D24,Example_2_No_Adap!$E$6:$AR$6,0))</f>
        <v>St_1E-12_CPLRBF</v>
      </c>
      <c r="K24" s="48">
        <f ca="1">MATCH(D24,INDIRECT($A$1&amp;INDEX(Example_2_No_Adap!$E$1:$FD$1,1,MATCH(J24,Example_2_No_Adap!$E$11:$AR$11,0))&amp;ROW(Example_2_No_Adap!$E$12)&amp;":" &amp; INDEX(Example_2_No_Adap!$E$1:$FD$1,1,MATCH(J24,Example_2_No_Adap!$E$11:$AR$11,0))&amp;ROW(Example_2_No_Adap!$E$119)),0)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SMALL(Example_2_No_Adap!$E$6:$AR$6,COUNTIF(Example_2_No_Adap!$E$6:$AR$6,0)+C25)</f>
        <v>5.4428528528660502E-6</v>
      </c>
      <c r="E25" s="1" cm="1">
        <f t="array" aca="1" ref="E25" ca="1">INDEX(Example_2_No_Adap!$AS$12:$CF$119,Analysis_2_No_Adap!$K25,MATCH(Analysis_2_No_Adap!$J25,Example_2_No_Adap!$AS$11:$CF$11,0))</f>
        <v>1.7710520536658599E-6</v>
      </c>
      <c r="F25" s="1" cm="1">
        <f t="array" aca="1" ref="F25" ca="1">INDEX(Example_2_No_Adap!$DU$12:$FD$119,Analysis_2_No_Adap!$K25,MATCH(Analysis_2_No_Adap!$L25,Example_2_No_Adap!$DU$11:$FD$11,0))</f>
        <v>210208074179.31799</v>
      </c>
      <c r="G25" s="1" cm="1">
        <f t="array" aca="1" ref="G25" ca="1">INDEX(Example_2_No_Adap!$CG$12:$DT$119,$K25,MATCH(Analysis_2_No_Adap!$J25,Example_2_No_Adap!$CG$11:$DT$11,0))</f>
        <v>6.5718200000000004E-2</v>
      </c>
      <c r="H25" s="48" cm="1">
        <f t="array" aca="1" ref="H25" ca="1">INDEX(Example_2_No_Adap!$D$12:$D$119,K25,1)</f>
        <v>3</v>
      </c>
      <c r="I25" s="52" cm="1">
        <f t="array" aca="1" ref="I25" ca="1">INDEX(Example_2_No_Adap!$C$12:$C$119,K25,1)</f>
        <v>1</v>
      </c>
      <c r="J25" s="44" t="str">
        <f>INDEX(Example_2_No_Adap!$E$5:$AR$5,1,MATCH(D25,Example_2_No_Adap!$E$6:$AR$6,0))</f>
        <v>St_LRBF</v>
      </c>
      <c r="K25" s="48">
        <f ca="1">MATCH(D25,INDIRECT($A$1&amp;INDEX(Example_2_No_Adap!$E$1:$FD$1,1,MATCH(J25,Example_2_No_Adap!$E$11:$AR$11,0))&amp;ROW(Example_2_No_Adap!$E$12)&amp;":" &amp; INDEX(Example_2_No_Adap!$E$1:$FD$1,1,MATCH(J25,Example_2_No_Adap!$E$11:$AR$11,0))&amp;ROW(Example_2_No_Adap!$E$119)),0)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SMALL(Example_2_No_Adap!$E$6:$AR$6,COUNTIF(Example_2_No_Adap!$E$6:$AR$6,0)+C26)</f>
        <v>6.3452534959651496E-6</v>
      </c>
      <c r="E26" s="1" cm="1">
        <f t="array" aca="1" ref="E26" ca="1">INDEX(Example_2_No_Adap!$AS$12:$CF$119,Analysis_2_No_Adap!$K26,MATCH(Analysis_2_No_Adap!$J26,Example_2_No_Adap!$AS$11:$CF$11,0))</f>
        <v>5.4445578206166597E-6</v>
      </c>
      <c r="F26" s="1" cm="1">
        <f t="array" aca="1" ref="F26" ca="1">INDEX(Example_2_No_Adap!$DU$12:$FD$119,Analysis_2_No_Adap!$K26,MATCH(Analysis_2_No_Adap!$L26,Example_2_No_Adap!$DU$11:$FD$11,0))</f>
        <v>27301.8900560445</v>
      </c>
      <c r="G26" s="1" cm="1">
        <f t="array" aca="1" ref="G26" ca="1">INDEX(Example_2_No_Adap!$CG$12:$DT$119,$K26,MATCH(Analysis_2_No_Adap!$J26,Example_2_No_Adap!$CG$11:$DT$11,0))</f>
        <v>6.4628599999999994E-2</v>
      </c>
      <c r="H26" s="48" cm="1">
        <f t="array" aca="1" ref="H26" ca="1">INDEX(Example_2_No_Adap!$D$12:$D$119,K26,1)</f>
        <v>2</v>
      </c>
      <c r="I26" s="52" cm="1">
        <f t="array" aca="1" ref="I26" ca="1">INDEX(Example_2_No_Adap!$C$12:$C$119,K26,1)</f>
        <v>4</v>
      </c>
      <c r="J26" s="44" t="str">
        <f>INDEX(Example_2_No_Adap!$E$5:$AR$5,1,MATCH(D26,Example_2_No_Adap!$E$6:$AR$6,0))</f>
        <v>St_1E-13_CPLRBF</v>
      </c>
      <c r="K26" s="48">
        <f ca="1">MATCH(D26,INDIRECT($A$1&amp;INDEX(Example_2_No_Adap!$E$1:$FD$1,1,MATCH(J26,Example_2_No_Adap!$E$11:$AR$11,0))&amp;ROW(Example_2_No_Adap!$E$12)&amp;":" &amp; INDEX(Example_2_No_Adap!$E$1:$FD$1,1,MATCH(J26,Example_2_No_Adap!$E$11:$AR$11,0))&amp;ROW(Example_2_No_Adap!$E$119)),0)</f>
        <v>47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115</v>
      </c>
      <c r="F32" s="54" t="s">
        <v>116</v>
      </c>
      <c r="G32" s="54" t="s">
        <v>117</v>
      </c>
      <c r="H32" s="54" t="s">
        <v>118</v>
      </c>
      <c r="I32" s="54" t="s">
        <v>119</v>
      </c>
      <c r="J32" s="54" t="s">
        <v>120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INDEX(Example_2_No_Adap!$E$12:$AR$119,MATCH(Analysis_2_No_Adap!$C33,Example_2_No_Adap!$C$12:$C$119)+Analysis_2_No_Adap!$D33-COUNT($C$33:$C$41),MATCH(Analysis_2_No_Adap!E$32,Example_2_No_Adap!$E$11:$AR$11,0))</f>
        <v>7.2087018005229098E-3</v>
      </c>
      <c r="F33" s="1" cm="1">
        <f t="array" ref="F33">INDEX(Example_2_No_Adap!$E$12:$AR$119,MATCH(Analysis_2_No_Adap!$C33,Example_2_No_Adap!$C$12:$C$119)+Analysis_2_No_Adap!$D33-COUNT($C$33:$C$41),MATCH(Analysis_2_No_Adap!F$32,Example_2_No_Adap!$E$11:$AR$11,0))</f>
        <v>7.2087018005229098E-3</v>
      </c>
      <c r="G33" s="1" cm="1">
        <f t="array" ref="G33">INDEX(Example_2_No_Adap!$E$12:$AR$119,MATCH(Analysis_2_No_Adap!$C33,Example_2_No_Adap!$C$12:$C$119)+Analysis_2_No_Adap!$D33-COUNT($C$33:$C$41),MATCH(Analysis_2_No_Adap!G$32,Example_2_No_Adap!$E$11:$AR$11,0))</f>
        <v>7.2087018005237997E-3</v>
      </c>
      <c r="H33" s="1" cm="1">
        <f t="array" ref="H33">INDEX(Example_2_No_Adap!$E$12:$AR$119,MATCH(Analysis_2_No_Adap!$C33,Example_2_No_Adap!$C$12:$C$119)+Analysis_2_No_Adap!$D33-COUNT($C$33:$C$41),MATCH(Analysis_2_No_Adap!H$32,Example_2_No_Adap!$E$11:$AR$11,0))</f>
        <v>7.2087018005237997E-3</v>
      </c>
      <c r="I33" s="1" cm="1">
        <f t="array" ref="I33">INDEX(Example_2_No_Adap!$E$12:$AR$119,MATCH(Analysis_2_No_Adap!$C33,Example_2_No_Adap!$C$12:$C$119)+Analysis_2_No_Adap!$D33-COUNT($C$33:$C$41),MATCH(Analysis_2_No_Adap!I$32,Example_2_No_Adap!$E$11:$AR$11,0))</f>
        <v>7.2087196759138602E-3</v>
      </c>
      <c r="J33" s="1" cm="1">
        <f t="array" ref="J33">INDEX(Example_2_No_Adap!$E$12:$AR$119,MATCH(Analysis_2_No_Adap!$C33,Example_2_No_Adap!$C$12:$C$119)+Analysis_2_No_Adap!$D33-COUNT($C$33:$C$41),MATCH(Analysis_2_No_Adap!J$32,Example_2_No_Adap!$E$11:$AR$11,0))</f>
        <v>7.2087196759138602E-3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INDEX(Example_2_No_Adap!$E$12:$AR$119,MATCH(Analysis_2_No_Adap!$C34,Example_2_No_Adap!$C$12:$C$119)+Analysis_2_No_Adap!$D34-COUNT($C$33:$C$41),MATCH(Analysis_2_No_Adap!E$32,Example_2_No_Adap!$E$11:$AR$11,0))</f>
        <v>9.3045416633685804E-5</v>
      </c>
      <c r="F34" s="1" cm="1">
        <f t="array" ref="F34">INDEX(Example_2_No_Adap!$E$12:$AR$119,MATCH(Analysis_2_No_Adap!$C34,Example_2_No_Adap!$C$12:$C$119)+Analysis_2_No_Adap!$D34-COUNT($C$33:$C$41),MATCH(Analysis_2_No_Adap!F$32,Example_2_No_Adap!$E$11:$AR$11,0))</f>
        <v>9.3045416059034394E-5</v>
      </c>
      <c r="G34" s="1" cm="1">
        <f t="array" ref="G34">INDEX(Example_2_No_Adap!$E$12:$AR$119,MATCH(Analysis_2_No_Adap!$C34,Example_2_No_Adap!$C$12:$C$119)+Analysis_2_No_Adap!$D34-COUNT($C$33:$C$41),MATCH(Analysis_2_No_Adap!G$32,Example_2_No_Adap!$E$11:$AR$11,0))</f>
        <v>9.3045574146799495E-5</v>
      </c>
      <c r="H34" s="1" cm="1">
        <f t="array" ref="H34">INDEX(Example_2_No_Adap!$E$12:$AR$119,MATCH(Analysis_2_No_Adap!$C34,Example_2_No_Adap!$C$12:$C$119)+Analysis_2_No_Adap!$D34-COUNT($C$33:$C$41),MATCH(Analysis_2_No_Adap!H$32,Example_2_No_Adap!$E$11:$AR$11,0))</f>
        <v>9.3045427180804606E-5</v>
      </c>
      <c r="I34" s="1" cm="1">
        <f t="array" ref="I34">INDEX(Example_2_No_Adap!$E$12:$AR$119,MATCH(Analysis_2_No_Adap!$C34,Example_2_No_Adap!$C$12:$C$119)+Analysis_2_No_Adap!$D34-COUNT($C$33:$C$41),MATCH(Analysis_2_No_Adap!I$32,Example_2_No_Adap!$E$11:$AR$11,0))</f>
        <v>9.4211823892465004E-5</v>
      </c>
      <c r="J34" s="1" cm="1">
        <f t="array" ref="J34">INDEX(Example_2_No_Adap!$E$12:$AR$119,MATCH(Analysis_2_No_Adap!$C34,Example_2_No_Adap!$C$12:$C$119)+Analysis_2_No_Adap!$D34-COUNT($C$33:$C$41),MATCH(Analysis_2_No_Adap!J$32,Example_2_No_Adap!$E$11:$AR$11,0))</f>
        <v>9.4210775296588194E-5</v>
      </c>
      <c r="P34" s="56">
        <f>LOG(E33/E34)/LOG(2)</f>
        <v>6.2756605751443164</v>
      </c>
      <c r="Q34" s="56">
        <f t="shared" ref="Q34:U41" si="2">LOG(F33/F34)/LOG(2)</f>
        <v>6.2756605840544459</v>
      </c>
      <c r="R34" s="56">
        <f t="shared" si="2"/>
        <v>6.2756581328619632</v>
      </c>
      <c r="S34" s="56">
        <f t="shared" si="2"/>
        <v>6.275660411608496</v>
      </c>
      <c r="T34" s="56">
        <f t="shared" si="2"/>
        <v>6.2576911040979377</v>
      </c>
      <c r="U34" s="56">
        <f t="shared" si="2"/>
        <v>6.2577071616629842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INDEX(Example_2_No_Adap!$E$12:$AR$119,MATCH(Analysis_2_No_Adap!$C35,Example_2_No_Adap!$C$12:$C$119)+Analysis_2_No_Adap!$D35-COUNT($C$33:$C$41),MATCH(Analysis_2_No_Adap!E$32,Example_2_No_Adap!$E$11:$AR$11,0))</f>
        <v>1.9732397049665499E-7</v>
      </c>
      <c r="F35" s="1" cm="1">
        <f t="array" ref="F35">INDEX(Example_2_No_Adap!$E$12:$AR$119,MATCH(Analysis_2_No_Adap!$C35,Example_2_No_Adap!$C$12:$C$119)+Analysis_2_No_Adap!$D35-COUNT($C$33:$C$41),MATCH(Analysis_2_No_Adap!F$32,Example_2_No_Adap!$E$11:$AR$11,0))</f>
        <v>1.9570905607224599E-7</v>
      </c>
      <c r="G35" s="1" cm="1">
        <f t="array" ref="G35">INDEX(Example_2_No_Adap!$E$12:$AR$119,MATCH(Analysis_2_No_Adap!$C35,Example_2_No_Adap!$C$12:$C$119)+Analysis_2_No_Adap!$D35-COUNT($C$33:$C$41),MATCH(Analysis_2_No_Adap!G$32,Example_2_No_Adap!$E$11:$AR$11,0))</f>
        <v>1.14316348917782</v>
      </c>
      <c r="H35" s="1" cm="1">
        <f t="array" ref="H35">INDEX(Example_2_No_Adap!$E$12:$AR$119,MATCH(Analysis_2_No_Adap!$C35,Example_2_No_Adap!$C$12:$C$119)+Analysis_2_No_Adap!$D35-COUNT($C$33:$C$41),MATCH(Analysis_2_No_Adap!H$32,Example_2_No_Adap!$E$11:$AR$11,0))</f>
        <v>7.7832403899868996E-4</v>
      </c>
      <c r="I35" s="1" cm="1">
        <f t="array" ref="I35">INDEX(Example_2_No_Adap!$E$12:$AR$119,MATCH(Analysis_2_No_Adap!$C35,Example_2_No_Adap!$C$12:$C$119)+Analysis_2_No_Adap!$D35-COUNT($C$33:$C$41),MATCH(Analysis_2_No_Adap!I$32,Example_2_No_Adap!$E$11:$AR$11,0))</f>
        <v>1.67680724416641E-5</v>
      </c>
      <c r="J35" s="1" cm="1">
        <f t="array" ref="J35">INDEX(Example_2_No_Adap!$E$12:$AR$119,MATCH(Analysis_2_No_Adap!$C35,Example_2_No_Adap!$C$12:$C$119)+Analysis_2_No_Adap!$D35-COUNT($C$33:$C$41),MATCH(Analysis_2_No_Adap!J$32,Example_2_No_Adap!$E$11:$AR$11,0))</f>
        <v>1.69219845043145E-5</v>
      </c>
      <c r="P35" s="56">
        <f t="shared" ref="P35:P41" si="4">LOG(E34/E35)/LOG(2)</f>
        <v>8.8812250532058403</v>
      </c>
      <c r="Q35" s="56">
        <f t="shared" si="2"/>
        <v>8.8930807509942831</v>
      </c>
      <c r="R35" s="56">
        <f t="shared" si="2"/>
        <v>-13.584734691386936</v>
      </c>
      <c r="S35" s="56">
        <f t="shared" si="2"/>
        <v>-3.0643637619867126</v>
      </c>
      <c r="T35" s="56">
        <f t="shared" si="2"/>
        <v>2.4901912794007952</v>
      </c>
      <c r="U35" s="56">
        <f t="shared" si="2"/>
        <v>2.4769933079744484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INDEX(Example_2_No_Adap!$E$12:$AR$119,MATCH(Analysis_2_No_Adap!$C36,Example_2_No_Adap!$C$12:$C$119)+Analysis_2_No_Adap!$D36-COUNT($C$33:$C$41),MATCH(Analysis_2_No_Adap!E$32,Example_2_No_Adap!$E$11:$AR$11,0))</f>
        <v>1.0803341865539599E-6</v>
      </c>
      <c r="F36" s="1" cm="1">
        <f t="array" ref="F36">INDEX(Example_2_No_Adap!$E$12:$AR$119,MATCH(Analysis_2_No_Adap!$C36,Example_2_No_Adap!$C$12:$C$119)+Analysis_2_No_Adap!$D36-COUNT($C$33:$C$41),MATCH(Analysis_2_No_Adap!F$32,Example_2_No_Adap!$E$11:$AR$11,0))</f>
        <v>1.9216877404915101E-6</v>
      </c>
      <c r="G36" s="1" cm="1">
        <f t="array" ref="G36">INDEX(Example_2_No_Adap!$E$12:$AR$119,MATCH(Analysis_2_No_Adap!$C36,Example_2_No_Adap!$C$12:$C$119)+Analysis_2_No_Adap!$D36-COUNT($C$33:$C$41),MATCH(Analysis_2_No_Adap!G$32,Example_2_No_Adap!$E$11:$AR$11,0))</f>
        <v>34.356088873115397</v>
      </c>
      <c r="H36" s="1" cm="1">
        <f t="array" ref="H36">INDEX(Example_2_No_Adap!$E$12:$AR$119,MATCH(Analysis_2_No_Adap!$C36,Example_2_No_Adap!$C$12:$C$119)+Analysis_2_No_Adap!$D36-COUNT($C$33:$C$41),MATCH(Analysis_2_No_Adap!H$32,Example_2_No_Adap!$E$11:$AR$11,0))</f>
        <v>6.6767534267153702E-3</v>
      </c>
      <c r="I36" s="1" cm="1">
        <f t="array" ref="I36">INDEX(Example_2_No_Adap!$E$12:$AR$119,MATCH(Analysis_2_No_Adap!$C36,Example_2_No_Adap!$C$12:$C$119)+Analysis_2_No_Adap!$D36-COUNT($C$33:$C$41),MATCH(Analysis_2_No_Adap!I$32,Example_2_No_Adap!$E$11:$AR$11,0))</f>
        <v>5.61393494535878E-6</v>
      </c>
      <c r="J36" s="1" cm="1">
        <f t="array" ref="J36">INDEX(Example_2_No_Adap!$E$12:$AR$119,MATCH(Analysis_2_No_Adap!$C36,Example_2_No_Adap!$C$12:$C$119)+Analysis_2_No_Adap!$D36-COUNT($C$33:$C$41),MATCH(Analysis_2_No_Adap!J$32,Example_2_No_Adap!$E$11:$AR$11,0))</f>
        <v>4.3275894263672399E-6</v>
      </c>
      <c r="P36" s="56">
        <f t="shared" si="4"/>
        <v>-2.4528395319912315</v>
      </c>
      <c r="Q36" s="56">
        <f t="shared" si="2"/>
        <v>-3.2955915076354034</v>
      </c>
      <c r="R36" s="56">
        <f t="shared" si="2"/>
        <v>-4.9094621581607152</v>
      </c>
      <c r="S36" s="56">
        <f t="shared" si="2"/>
        <v>-3.1007039409037924</v>
      </c>
      <c r="T36" s="56">
        <f t="shared" si="2"/>
        <v>1.5786326037365161</v>
      </c>
      <c r="U36" s="56">
        <f t="shared" si="2"/>
        <v>1.9672632313982619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INDEX(Example_2_No_Adap!$E$12:$AR$119,MATCH(Analysis_2_No_Adap!$C37,Example_2_No_Adap!$C$12:$C$119)+Analysis_2_No_Adap!$D37-COUNT($C$33:$C$41),MATCH(Analysis_2_No_Adap!E$32,Example_2_No_Adap!$E$11:$AR$11,0))</f>
        <v>1.8288497813045999E-5</v>
      </c>
      <c r="F37" s="1" cm="1">
        <f t="array" ref="F37">INDEX(Example_2_No_Adap!$E$12:$AR$119,MATCH(Analysis_2_No_Adap!$C37,Example_2_No_Adap!$C$12:$C$119)+Analysis_2_No_Adap!$D37-COUNT($C$33:$C$41),MATCH(Analysis_2_No_Adap!F$32,Example_2_No_Adap!$E$11:$AR$11,0))</f>
        <v>3.05600110701576E-5</v>
      </c>
      <c r="G37" s="1" cm="1">
        <f t="array" ref="G37">INDEX(Example_2_No_Adap!$E$12:$AR$119,MATCH(Analysis_2_No_Adap!$C37,Example_2_No_Adap!$C$12:$C$119)+Analysis_2_No_Adap!$D37-COUNT($C$33:$C$41),MATCH(Analysis_2_No_Adap!G$32,Example_2_No_Adap!$E$11:$AR$11,0))</f>
        <v>136.39654866617599</v>
      </c>
      <c r="H37" s="1" cm="1">
        <f t="array" ref="H37">INDEX(Example_2_No_Adap!$E$12:$AR$119,MATCH(Analysis_2_No_Adap!$C37,Example_2_No_Adap!$C$12:$C$119)+Analysis_2_No_Adap!$D37-COUNT($C$33:$C$41),MATCH(Analysis_2_No_Adap!H$32,Example_2_No_Adap!$E$11:$AR$11,0))</f>
        <v>0.14273370490735501</v>
      </c>
      <c r="I37" s="1" cm="1">
        <f t="array" ref="I37">INDEX(Example_2_No_Adap!$E$12:$AR$119,MATCH(Analysis_2_No_Adap!$C37,Example_2_No_Adap!$C$12:$C$119)+Analysis_2_No_Adap!$D37-COUNT($C$33:$C$41),MATCH(Analysis_2_No_Adap!I$32,Example_2_No_Adap!$E$11:$AR$11,0))</f>
        <v>2.7502692887537701E-6</v>
      </c>
      <c r="J37" s="1" cm="1">
        <f t="array" ref="J37">INDEX(Example_2_No_Adap!$E$12:$AR$119,MATCH(Analysis_2_No_Adap!$C37,Example_2_No_Adap!$C$12:$C$119)+Analysis_2_No_Adap!$D37-COUNT($C$33:$C$41),MATCH(Analysis_2_No_Adap!J$32,Example_2_No_Adap!$E$11:$AR$11,0))</f>
        <v>8.5922282744288502E-7</v>
      </c>
      <c r="P37" s="56">
        <f t="shared" si="4"/>
        <v>-4.0813870149174569</v>
      </c>
      <c r="Q37" s="56">
        <f t="shared" si="2"/>
        <v>-3.9911992325829386</v>
      </c>
      <c r="R37" s="56">
        <f t="shared" si="2"/>
        <v>-1.9891694260537043</v>
      </c>
      <c r="S37" s="56">
        <f t="shared" si="2"/>
        <v>-4.418035478184918</v>
      </c>
      <c r="T37" s="56">
        <f t="shared" si="2"/>
        <v>1.029439460892305</v>
      </c>
      <c r="U37" s="56">
        <f t="shared" si="2"/>
        <v>2.3324594042899323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INDEX(Example_2_No_Adap!$E$12:$AR$119,MATCH(Analysis_2_No_Adap!$C38,Example_2_No_Adap!$C$12:$C$119)+Analysis_2_No_Adap!$D38-COUNT($C$33:$C$41),MATCH(Analysis_2_No_Adap!E$32,Example_2_No_Adap!$E$11:$AR$11,0))</f>
        <v>1.6158272046595801E-4</v>
      </c>
      <c r="F38" s="1" cm="1">
        <f t="array" ref="F38">INDEX(Example_2_No_Adap!$E$12:$AR$119,MATCH(Analysis_2_No_Adap!$C38,Example_2_No_Adap!$C$12:$C$119)+Analysis_2_No_Adap!$D38-COUNT($C$33:$C$41),MATCH(Analysis_2_No_Adap!F$32,Example_2_No_Adap!$E$11:$AR$11,0))</f>
        <v>1.47305652361673E-3</v>
      </c>
      <c r="G38" s="1" cm="1">
        <f t="array" ref="G38">INDEX(Example_2_No_Adap!$E$12:$AR$119,MATCH(Analysis_2_No_Adap!$C38,Example_2_No_Adap!$C$12:$C$119)+Analysis_2_No_Adap!$D38-COUNT($C$33:$C$41),MATCH(Analysis_2_No_Adap!G$32,Example_2_No_Adap!$E$11:$AR$11,0))</f>
        <v>56.336458656471201</v>
      </c>
      <c r="H38" s="1" cm="1">
        <f t="array" ref="H38">INDEX(Example_2_No_Adap!$E$12:$AR$119,MATCH(Analysis_2_No_Adap!$C38,Example_2_No_Adap!$C$12:$C$119)+Analysis_2_No_Adap!$D38-COUNT($C$33:$C$41),MATCH(Analysis_2_No_Adap!H$32,Example_2_No_Adap!$E$11:$AR$11,0))</f>
        <v>4.6347694164962601</v>
      </c>
      <c r="I38" s="1" cm="1">
        <f t="array" ref="I38">INDEX(Example_2_No_Adap!$E$12:$AR$119,MATCH(Analysis_2_No_Adap!$C38,Example_2_No_Adap!$C$12:$C$119)+Analysis_2_No_Adap!$D38-COUNT($C$33:$C$41),MATCH(Analysis_2_No_Adap!I$32,Example_2_No_Adap!$E$11:$AR$11,0))</f>
        <v>1.5977187786120299E-6</v>
      </c>
      <c r="J38" s="1" cm="1">
        <f t="array" ref="J38">INDEX(Example_2_No_Adap!$E$12:$AR$119,MATCH(Analysis_2_No_Adap!$C38,Example_2_No_Adap!$C$12:$C$119)+Analysis_2_No_Adap!$D38-COUNT($C$33:$C$41),MATCH(Analysis_2_No_Adap!J$32,Example_2_No_Adap!$E$11:$AR$11,0))</f>
        <v>1.08005690002688E-7</v>
      </c>
      <c r="P38" s="56">
        <f t="shared" si="4"/>
        <v>-3.1432644411389665</v>
      </c>
      <c r="Q38" s="56">
        <f t="shared" si="2"/>
        <v>-5.5910239138267128</v>
      </c>
      <c r="R38" s="56">
        <f t="shared" si="2"/>
        <v>1.2756663563372208</v>
      </c>
      <c r="S38" s="56">
        <f t="shared" si="2"/>
        <v>-5.021099609557341</v>
      </c>
      <c r="T38" s="56">
        <f t="shared" si="2"/>
        <v>0.78355938939003489</v>
      </c>
      <c r="U38" s="56">
        <f t="shared" si="2"/>
        <v>2.991925003622999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INDEX(Example_2_No_Adap!$E$12:$AR$119,MATCH(Analysis_2_No_Adap!$C39,Example_2_No_Adap!$C$12:$C$119)+Analysis_2_No_Adap!$D39-COUNT($C$33:$C$41),MATCH(Analysis_2_No_Adap!E$32,Example_2_No_Adap!$E$11:$AR$11,0))</f>
        <v>2.3368361871689599E-4</v>
      </c>
      <c r="F39" s="1" cm="1">
        <f t="array" ref="F39">INDEX(Example_2_No_Adap!$E$12:$AR$119,MATCH(Analysis_2_No_Adap!$C39,Example_2_No_Adap!$C$12:$C$119)+Analysis_2_No_Adap!$D39-COUNT($C$33:$C$41),MATCH(Analysis_2_No_Adap!F$32,Example_2_No_Adap!$E$11:$AR$11,0))</f>
        <v>3.5397302405782802E-2</v>
      </c>
      <c r="G39" s="1" cm="1">
        <f t="array" ref="G39">INDEX(Example_2_No_Adap!$E$12:$AR$119,MATCH(Analysis_2_No_Adap!$C39,Example_2_No_Adap!$C$12:$C$119)+Analysis_2_No_Adap!$D39-COUNT($C$33:$C$41),MATCH(Analysis_2_No_Adap!G$32,Example_2_No_Adap!$E$11:$AR$11,0))</f>
        <v>165.83175260806499</v>
      </c>
      <c r="H39" s="1" cm="1">
        <f t="array" ref="H39">INDEX(Example_2_No_Adap!$E$12:$AR$119,MATCH(Analysis_2_No_Adap!$C39,Example_2_No_Adap!$C$12:$C$119)+Analysis_2_No_Adap!$D39-COUNT($C$33:$C$41),MATCH(Analysis_2_No_Adap!H$32,Example_2_No_Adap!$E$11:$AR$11,0))</f>
        <v>161.61254855150801</v>
      </c>
      <c r="I39" s="1" cm="1">
        <f t="array" ref="I39">INDEX(Example_2_No_Adap!$E$12:$AR$119,MATCH(Analysis_2_No_Adap!$C39,Example_2_No_Adap!$C$12:$C$119)+Analysis_2_No_Adap!$D39-COUNT($C$33:$C$41),MATCH(Analysis_2_No_Adap!I$32,Example_2_No_Adap!$E$11:$AR$11,0))</f>
        <v>1.1471771586002401E-6</v>
      </c>
      <c r="J39" s="1" cm="1">
        <f t="array" ref="J39">INDEX(Example_2_No_Adap!$E$12:$AR$119,MATCH(Analysis_2_No_Adap!$C39,Example_2_No_Adap!$C$12:$C$119)+Analysis_2_No_Adap!$D39-COUNT($C$33:$C$41),MATCH(Analysis_2_No_Adap!J$32,Example_2_No_Adap!$E$11:$AR$11,0))</f>
        <v>5.0171091253714603E-8</v>
      </c>
      <c r="P39" s="56">
        <f t="shared" si="4"/>
        <v>-0.53228367874286453</v>
      </c>
      <c r="Q39" s="56">
        <f t="shared" si="2"/>
        <v>-4.5867547229573926</v>
      </c>
      <c r="R39" s="56">
        <f t="shared" si="2"/>
        <v>-1.5575794900821338</v>
      </c>
      <c r="S39" s="56">
        <f t="shared" si="2"/>
        <v>-5.123897846167683</v>
      </c>
      <c r="T39" s="56">
        <f t="shared" si="2"/>
        <v>0.47792529162791003</v>
      </c>
      <c r="U39" s="56">
        <f t="shared" si="2"/>
        <v>1.1061790959706208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INDEX(Example_2_No_Adap!$E$12:$AR$119,MATCH(Analysis_2_No_Adap!$C40,Example_2_No_Adap!$C$12:$C$119)+Analysis_2_No_Adap!$D40-COUNT($C$33:$C$41),MATCH(Analysis_2_No_Adap!E$32,Example_2_No_Adap!$E$11:$AR$11,0))</f>
        <v>1.5714322216808799E-5</v>
      </c>
      <c r="F40" s="1" cm="1">
        <f t="array" ref="F40">INDEX(Example_2_No_Adap!$E$12:$AR$119,MATCH(Analysis_2_No_Adap!$C40,Example_2_No_Adap!$C$12:$C$119)+Analysis_2_No_Adap!$D40-COUNT($C$33:$C$41),MATCH(Analysis_2_No_Adap!F$32,Example_2_No_Adap!$E$11:$AR$11,0))</f>
        <v>0.43309773786189898</v>
      </c>
      <c r="G40" s="1" cm="1">
        <f t="array" ref="G40">INDEX(Example_2_No_Adap!$E$12:$AR$119,MATCH(Analysis_2_No_Adap!$C40,Example_2_No_Adap!$C$12:$C$119)+Analysis_2_No_Adap!$D40-COUNT($C$33:$C$41),MATCH(Analysis_2_No_Adap!G$32,Example_2_No_Adap!$E$11:$AR$11,0))</f>
        <v>256.11647738842299</v>
      </c>
      <c r="H40" s="1" cm="1">
        <f t="array" ref="H40">INDEX(Example_2_No_Adap!$E$12:$AR$119,MATCH(Analysis_2_No_Adap!$C40,Example_2_No_Adap!$C$12:$C$119)+Analysis_2_No_Adap!$D40-COUNT($C$33:$C$41),MATCH(Analysis_2_No_Adap!H$32,Example_2_No_Adap!$E$11:$AR$11,0))</f>
        <v>7352.9058114248101</v>
      </c>
      <c r="I40" s="1" cm="1">
        <f t="array" ref="I40">INDEX(Example_2_No_Adap!$E$12:$AR$119,MATCH(Analysis_2_No_Adap!$C40,Example_2_No_Adap!$C$12:$C$119)+Analysis_2_No_Adap!$D40-COUNT($C$33:$C$41),MATCH(Analysis_2_No_Adap!I$32,Example_2_No_Adap!$E$11:$AR$11,0))</f>
        <v>1.5251306422214801E-6</v>
      </c>
      <c r="J40" s="1" cm="1">
        <f t="array" ref="J40">INDEX(Example_2_No_Adap!$E$12:$AR$119,MATCH(Analysis_2_No_Adap!$C40,Example_2_No_Adap!$C$12:$C$119)+Analysis_2_No_Adap!$D40-COUNT($C$33:$C$41),MATCH(Analysis_2_No_Adap!J$32,Example_2_No_Adap!$E$11:$AR$11,0))</f>
        <v>5.6008242599325797E-8</v>
      </c>
      <c r="P40" s="56">
        <f t="shared" si="4"/>
        <v>3.8944046514564836</v>
      </c>
      <c r="Q40" s="56">
        <f t="shared" si="2"/>
        <v>-3.612981313785447</v>
      </c>
      <c r="R40" s="56">
        <f t="shared" si="2"/>
        <v>-0.62707979938264702</v>
      </c>
      <c r="S40" s="56">
        <f t="shared" si="2"/>
        <v>-5.5077033776383946</v>
      </c>
      <c r="T40" s="56">
        <f t="shared" si="2"/>
        <v>-0.41084462478839778</v>
      </c>
      <c r="U40" s="56">
        <f t="shared" si="2"/>
        <v>-0.15878284278462226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INDEX(Example_2_No_Adap!$E$12:$AR$119,MATCH(Analysis_2_No_Adap!$C41,Example_2_No_Adap!$C$12:$C$119)+Analysis_2_No_Adap!$D41-COUNT($C$33:$C$41),MATCH(Analysis_2_No_Adap!E$32,Example_2_No_Adap!$E$11:$AR$11,0))</f>
        <v>3.5635312087833902E-5</v>
      </c>
      <c r="F41" s="1" cm="1">
        <f t="array" ref="F41">INDEX(Example_2_No_Adap!$E$12:$AR$119,MATCH(Analysis_2_No_Adap!$C41,Example_2_No_Adap!$C$12:$C$119)+Analysis_2_No_Adap!$D41-COUNT($C$33:$C$41),MATCH(Analysis_2_No_Adap!F$32,Example_2_No_Adap!$E$11:$AR$11,0))</f>
        <v>11.8159267034899</v>
      </c>
      <c r="G41" s="1" cm="1">
        <f t="array" ref="G41">INDEX(Example_2_No_Adap!$E$12:$AR$119,MATCH(Analysis_2_No_Adap!$C41,Example_2_No_Adap!$C$12:$C$119)+Analysis_2_No_Adap!$D41-COUNT($C$33:$C$41),MATCH(Analysis_2_No_Adap!G$32,Example_2_No_Adap!$E$11:$AR$11,0))</f>
        <v>829.64046468760398</v>
      </c>
      <c r="H41" s="1" cm="1">
        <f t="array" ref="H41">INDEX(Example_2_No_Adap!$E$12:$AR$119,MATCH(Analysis_2_No_Adap!$C41,Example_2_No_Adap!$C$12:$C$119)+Analysis_2_No_Adap!$D41-COUNT($C$33:$C$41),MATCH(Analysis_2_No_Adap!H$32,Example_2_No_Adap!$E$11:$AR$11,0))</f>
        <v>896218.75709862099</v>
      </c>
      <c r="I41" s="1" cm="1">
        <f t="array" ref="I41">INDEX(Example_2_No_Adap!$E$12:$AR$119,MATCH(Analysis_2_No_Adap!$C41,Example_2_No_Adap!$C$12:$C$119)+Analysis_2_No_Adap!$D41-COUNT($C$33:$C$41),MATCH(Analysis_2_No_Adap!I$32,Example_2_No_Adap!$E$11:$AR$11,0))</f>
        <v>2.1850993334737702E-6</v>
      </c>
      <c r="J41" s="1" cm="1">
        <f t="array" ref="J41">INDEX(Example_2_No_Adap!$E$12:$AR$119,MATCH(Analysis_2_No_Adap!$C41,Example_2_No_Adap!$C$12:$C$119)+Analysis_2_No_Adap!$D41-COUNT($C$33:$C$41),MATCH(Analysis_2_No_Adap!J$32,Example_2_No_Adap!$E$11:$AR$11,0))</f>
        <v>5.6464179748472203E-8</v>
      </c>
      <c r="P41" s="56">
        <f t="shared" si="4"/>
        <v>-1.1812275114986615</v>
      </c>
      <c r="Q41" s="56">
        <f t="shared" si="2"/>
        <v>-4.7698963346972185</v>
      </c>
      <c r="R41" s="56">
        <f t="shared" si="2"/>
        <v>-1.6956861890672821</v>
      </c>
      <c r="S41" s="56">
        <f t="shared" si="2"/>
        <v>-6.9293926064226632</v>
      </c>
      <c r="T41" s="56">
        <f t="shared" si="2"/>
        <v>-0.51876603659722675</v>
      </c>
      <c r="U41" s="56">
        <f t="shared" si="2"/>
        <v>-1.1696767144046319E-2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115</v>
      </c>
      <c r="F44" s="54" t="s">
        <v>116</v>
      </c>
      <c r="G44" s="54" t="s">
        <v>117</v>
      </c>
      <c r="H44" s="54" t="s">
        <v>118</v>
      </c>
      <c r="I44" s="54" t="s">
        <v>119</v>
      </c>
      <c r="J44" s="54" t="s">
        <v>120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INDEX(Example_2_No_Adap!$E$12:$AR$119,MATCH(Analysis_2_No_Adap!$C45,Example_2_No_Adap!$C$12:$C$119)+Analysis_2_No_Adap!$D45-COUNT($C$45:$C$53),MATCH(Analysis_2_No_Adap!E$44,Example_2_No_Adap!$E$11:$AR$11,0))</f>
        <v>3.05077992379665E-5</v>
      </c>
      <c r="F45" s="1" cm="1">
        <f t="array" ref="F45">INDEX(Example_2_No_Adap!$E$12:$AR$119,MATCH(Analysis_2_No_Adap!$C45,Example_2_No_Adap!$C$12:$C$119)+Analysis_2_No_Adap!$D45-COUNT($C$45:$C$53),MATCH(Analysis_2_No_Adap!F$44,Example_2_No_Adap!$E$11:$AR$11,0))</f>
        <v>3.05077992379665E-5</v>
      </c>
      <c r="G45" s="1" cm="1">
        <f t="array" ref="G45">INDEX(Example_2_No_Adap!$E$12:$AR$119,MATCH(Analysis_2_No_Adap!$C45,Example_2_No_Adap!$C$12:$C$119)+Analysis_2_No_Adap!$D45-COUNT($C$45:$C$53),MATCH(Analysis_2_No_Adap!G$44,Example_2_No_Adap!$E$11:$AR$11,0))</f>
        <v>3.08880698867142E-5</v>
      </c>
      <c r="H45" s="1" cm="1">
        <f t="array" ref="H45">INDEX(Example_2_No_Adap!$E$12:$AR$119,MATCH(Analysis_2_No_Adap!$C45,Example_2_No_Adap!$C$12:$C$119)+Analysis_2_No_Adap!$D45-COUNT($C$45:$C$53),MATCH(Analysis_2_No_Adap!H$44,Example_2_No_Adap!$E$11:$AR$11,0))</f>
        <v>3.08880698867142E-5</v>
      </c>
      <c r="I45" s="1" cm="1">
        <f t="array" ref="I45">INDEX(Example_2_No_Adap!$E$12:$AR$119,MATCH(Analysis_2_No_Adap!$C45,Example_2_No_Adap!$C$12:$C$119)+Analysis_2_No_Adap!$D45-COUNT($C$45:$C$53),MATCH(Analysis_2_No_Adap!I$44,Example_2_No_Adap!$E$11:$AR$11,0))</f>
        <v>1.3270115086925201E-3</v>
      </c>
      <c r="J45" s="1" cm="1">
        <f t="array" ref="J45">INDEX(Example_2_No_Adap!$E$12:$AR$119,MATCH(Analysis_2_No_Adap!$C45,Example_2_No_Adap!$C$12:$C$119)+Analysis_2_No_Adap!$D45-COUNT($C$45:$C$53),MATCH(Analysis_2_No_Adap!J$44,Example_2_No_Adap!$E$11:$AR$11,0))</f>
        <v>1.3270115086925201E-3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INDEX(Example_2_No_Adap!$E$12:$AR$119,MATCH(Analysis_2_No_Adap!$C46,Example_2_No_Adap!$C$12:$C$119)+Analysis_2_No_Adap!$D46-COUNT($C$45:$C$53),MATCH(Analysis_2_No_Adap!E$44,Example_2_No_Adap!$E$11:$AR$11,0))</f>
        <v>1.8658931367099299E-5</v>
      </c>
      <c r="F46" s="1" cm="1">
        <f t="array" ref="F46">INDEX(Example_2_No_Adap!$E$12:$AR$119,MATCH(Analysis_2_No_Adap!$C46,Example_2_No_Adap!$C$12:$C$119)+Analysis_2_No_Adap!$D46-COUNT($C$45:$C$53),MATCH(Analysis_2_No_Adap!F$44,Example_2_No_Adap!$E$11:$AR$11,0))</f>
        <v>1.6020610928535499E-5</v>
      </c>
      <c r="G46" s="1" cm="1">
        <f t="array" ref="G46">INDEX(Example_2_No_Adap!$E$12:$AR$119,MATCH(Analysis_2_No_Adap!$C46,Example_2_No_Adap!$C$12:$C$119)+Analysis_2_No_Adap!$D46-COUNT($C$45:$C$53),MATCH(Analysis_2_No_Adap!G$44,Example_2_No_Adap!$E$11:$AR$11,0))</f>
        <v>357.401665938902</v>
      </c>
      <c r="H46" s="1" cm="1">
        <f t="array" ref="H46">INDEX(Example_2_No_Adap!$E$12:$AR$119,MATCH(Analysis_2_No_Adap!$C46,Example_2_No_Adap!$C$12:$C$119)+Analysis_2_No_Adap!$D46-COUNT($C$45:$C$53),MATCH(Analysis_2_No_Adap!H$44,Example_2_No_Adap!$E$11:$AR$11,0))</f>
        <v>0.14157082448946301</v>
      </c>
      <c r="I46" s="1" cm="1">
        <f t="array" ref="I46">INDEX(Example_2_No_Adap!$E$12:$AR$119,MATCH(Analysis_2_No_Adap!$C46,Example_2_No_Adap!$C$12:$C$119)+Analysis_2_No_Adap!$D46-COUNT($C$45:$C$53),MATCH(Analysis_2_No_Adap!I$44,Example_2_No_Adap!$E$11:$AR$11,0))</f>
        <v>5.2519151358865201E-4</v>
      </c>
      <c r="J46" s="1" cm="1">
        <f t="array" ref="J46">INDEX(Example_2_No_Adap!$E$12:$AR$119,MATCH(Analysis_2_No_Adap!$C46,Example_2_No_Adap!$C$12:$C$119)+Analysis_2_No_Adap!$D46-COUNT($C$45:$C$53),MATCH(Analysis_2_No_Adap!J$44,Example_2_No_Adap!$E$11:$AR$11,0))</f>
        <v>1.2541887429051701E-5</v>
      </c>
      <c r="P46" s="56">
        <f>LOG(E45/E46)/LOG(2)</f>
        <v>0.70931174835391819</v>
      </c>
      <c r="Q46" s="56">
        <f t="shared" ref="Q46:U53" si="6">LOG(F45/F46)/LOG(2)</f>
        <v>0.92924894659022261</v>
      </c>
      <c r="R46" s="56">
        <f t="shared" si="6"/>
        <v>-23.463993299762084</v>
      </c>
      <c r="S46" s="56">
        <f t="shared" si="6"/>
        <v>-12.162186635336221</v>
      </c>
      <c r="T46" s="56">
        <f t="shared" si="6"/>
        <v>1.3372653732789419</v>
      </c>
      <c r="U46" s="56">
        <f t="shared" si="6"/>
        <v>6.7252825968089045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INDEX(Example_2_No_Adap!$E$12:$AR$119,MATCH(Analysis_2_No_Adap!$C47,Example_2_No_Adap!$C$12:$C$119)+Analysis_2_No_Adap!$D47-COUNT($C$45:$C$53),MATCH(Analysis_2_No_Adap!E$44,Example_2_No_Adap!$E$11:$AR$11,0))</f>
        <v>4.1276786942034998E-4</v>
      </c>
      <c r="F47" s="1" cm="1">
        <f t="array" ref="F47">INDEX(Example_2_No_Adap!$E$12:$AR$119,MATCH(Analysis_2_No_Adap!$C47,Example_2_No_Adap!$C$12:$C$119)+Analysis_2_No_Adap!$D47-COUNT($C$45:$C$53),MATCH(Analysis_2_No_Adap!F$44,Example_2_No_Adap!$E$11:$AR$11,0))</f>
        <v>2.74622172582895E-4</v>
      </c>
      <c r="G47" s="1" cm="1">
        <f t="array" ref="G47">INDEX(Example_2_No_Adap!$E$12:$AR$119,MATCH(Analysis_2_No_Adap!$C47,Example_2_No_Adap!$C$12:$C$119)+Analysis_2_No_Adap!$D47-COUNT($C$45:$C$53),MATCH(Analysis_2_No_Adap!G$44,Example_2_No_Adap!$E$11:$AR$11,0))</f>
        <v>6447.8962620017101</v>
      </c>
      <c r="H47" s="1" cm="1">
        <f t="array" ref="H47">INDEX(Example_2_No_Adap!$E$12:$AR$119,MATCH(Analysis_2_No_Adap!$C47,Example_2_No_Adap!$C$12:$C$119)+Analysis_2_No_Adap!$D47-COUNT($C$45:$C$53),MATCH(Analysis_2_No_Adap!H$44,Example_2_No_Adap!$E$11:$AR$11,0))</f>
        <v>0.67790835205232702</v>
      </c>
      <c r="I47" s="1" cm="1">
        <f t="array" ref="I47">INDEX(Example_2_No_Adap!$E$12:$AR$119,MATCH(Analysis_2_No_Adap!$C47,Example_2_No_Adap!$C$12:$C$119)+Analysis_2_No_Adap!$D47-COUNT($C$45:$C$53),MATCH(Analysis_2_No_Adap!I$44,Example_2_No_Adap!$E$11:$AR$11,0))</f>
        <v>2.4540290178265401E-4</v>
      </c>
      <c r="J47" s="1" cm="1">
        <f t="array" ref="J47">INDEX(Example_2_No_Adap!$E$12:$AR$119,MATCH(Analysis_2_No_Adap!$C47,Example_2_No_Adap!$C$12:$C$119)+Analysis_2_No_Adap!$D47-COUNT($C$45:$C$53),MATCH(Analysis_2_No_Adap!J$44,Example_2_No_Adap!$E$11:$AR$11,0))</f>
        <v>5.8755879273064701E-6</v>
      </c>
      <c r="P47" s="56">
        <f t="shared" ref="P47:P53" si="8">LOG(E46/E47)/LOG(2)</f>
        <v>-4.4673924054554988</v>
      </c>
      <c r="Q47" s="56">
        <f t="shared" si="6"/>
        <v>-4.0994470417131703</v>
      </c>
      <c r="R47" s="56">
        <f t="shared" si="6"/>
        <v>-4.1732102687538362</v>
      </c>
      <c r="S47" s="56">
        <f t="shared" si="6"/>
        <v>-2.2595662659771558</v>
      </c>
      <c r="T47" s="56">
        <f t="shared" si="6"/>
        <v>1.0976912960013849</v>
      </c>
      <c r="U47" s="56">
        <f t="shared" si="6"/>
        <v>1.0939493516998471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INDEX(Example_2_No_Adap!$E$12:$AR$119,MATCH(Analysis_2_No_Adap!$C48,Example_2_No_Adap!$C$12:$C$119)+Analysis_2_No_Adap!$D48-COUNT($C$45:$C$53),MATCH(Analysis_2_No_Adap!E$44,Example_2_No_Adap!$E$11:$AR$11,0))</f>
        <v>7.5437314808368705E-4</v>
      </c>
      <c r="F48" s="1" cm="1">
        <f t="array" ref="F48">INDEX(Example_2_No_Adap!$E$12:$AR$119,MATCH(Analysis_2_No_Adap!$C48,Example_2_No_Adap!$C$12:$C$119)+Analysis_2_No_Adap!$D48-COUNT($C$45:$C$53),MATCH(Analysis_2_No_Adap!F$44,Example_2_No_Adap!$E$11:$AR$11,0))</f>
        <v>2.0959590328857298E-3</v>
      </c>
      <c r="G48" s="1" cm="1">
        <f t="array" ref="G48">INDEX(Example_2_No_Adap!$E$12:$AR$119,MATCH(Analysis_2_No_Adap!$C48,Example_2_No_Adap!$C$12:$C$119)+Analysis_2_No_Adap!$D48-COUNT($C$45:$C$53),MATCH(Analysis_2_No_Adap!G$44,Example_2_No_Adap!$E$11:$AR$11,0))</f>
        <v>3815.3833633693898</v>
      </c>
      <c r="H48" s="1" cm="1">
        <f t="array" ref="H48">INDEX(Example_2_No_Adap!$E$12:$AR$119,MATCH(Analysis_2_No_Adap!$C48,Example_2_No_Adap!$C$12:$C$119)+Analysis_2_No_Adap!$D48-COUNT($C$45:$C$53),MATCH(Analysis_2_No_Adap!H$44,Example_2_No_Adap!$E$11:$AR$11,0))</f>
        <v>2.86270503944252</v>
      </c>
      <c r="I48" s="1" cm="1">
        <f t="array" ref="I48">INDEX(Example_2_No_Adap!$E$12:$AR$119,MATCH(Analysis_2_No_Adap!$C48,Example_2_No_Adap!$C$12:$C$119)+Analysis_2_No_Adap!$D48-COUNT($C$45:$C$53),MATCH(Analysis_2_No_Adap!I$44,Example_2_No_Adap!$E$11:$AR$11,0))</f>
        <v>1.17807609058218E-4</v>
      </c>
      <c r="J48" s="1" cm="1">
        <f t="array" ref="J48">INDEX(Example_2_No_Adap!$E$12:$AR$119,MATCH(Analysis_2_No_Adap!$C48,Example_2_No_Adap!$C$12:$C$119)+Analysis_2_No_Adap!$D48-COUNT($C$45:$C$53),MATCH(Analysis_2_No_Adap!J$44,Example_2_No_Adap!$E$11:$AR$11,0))</f>
        <v>5.53112120238453E-6</v>
      </c>
      <c r="P48" s="56">
        <f t="shared" si="8"/>
        <v>-0.86994765098616866</v>
      </c>
      <c r="Q48" s="56">
        <f t="shared" si="6"/>
        <v>-2.9320905022415715</v>
      </c>
      <c r="R48" s="56">
        <f t="shared" si="6"/>
        <v>0.75700050908618088</v>
      </c>
      <c r="S48" s="56">
        <f t="shared" si="6"/>
        <v>-2.0782168785475763</v>
      </c>
      <c r="T48" s="56">
        <f t="shared" si="6"/>
        <v>1.0587195841493542</v>
      </c>
      <c r="U48" s="56">
        <f t="shared" si="6"/>
        <v>8.7161262993385807E-2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INDEX(Example_2_No_Adap!$E$12:$AR$119,MATCH(Analysis_2_No_Adap!$C49,Example_2_No_Adap!$C$12:$C$119)+Analysis_2_No_Adap!$D49-COUNT($C$45:$C$53),MATCH(Analysis_2_No_Adap!E$44,Example_2_No_Adap!$E$11:$AR$11,0))</f>
        <v>1.4617964625358601E-3</v>
      </c>
      <c r="F49" s="1" cm="1">
        <f t="array" ref="F49">INDEX(Example_2_No_Adap!$E$12:$AR$119,MATCH(Analysis_2_No_Adap!$C49,Example_2_No_Adap!$C$12:$C$119)+Analysis_2_No_Adap!$D49-COUNT($C$45:$C$53),MATCH(Analysis_2_No_Adap!F$44,Example_2_No_Adap!$E$11:$AR$11,0))</f>
        <v>2.2823323379270701E-2</v>
      </c>
      <c r="G49" s="1" cm="1">
        <f t="array" ref="G49">INDEX(Example_2_No_Adap!$E$12:$AR$119,MATCH(Analysis_2_No_Adap!$C49,Example_2_No_Adap!$C$12:$C$119)+Analysis_2_No_Adap!$D49-COUNT($C$45:$C$53),MATCH(Analysis_2_No_Adap!G$44,Example_2_No_Adap!$E$11:$AR$11,0))</f>
        <v>23716.125907391299</v>
      </c>
      <c r="H49" s="1" cm="1">
        <f t="array" ref="H49">INDEX(Example_2_No_Adap!$E$12:$AR$119,MATCH(Analysis_2_No_Adap!$C49,Example_2_No_Adap!$C$12:$C$119)+Analysis_2_No_Adap!$D49-COUNT($C$45:$C$53),MATCH(Analysis_2_No_Adap!H$44,Example_2_No_Adap!$E$11:$AR$11,0))</f>
        <v>36.658132436335997</v>
      </c>
      <c r="I49" s="1" cm="1">
        <f t="array" ref="I49">INDEX(Example_2_No_Adap!$E$12:$AR$119,MATCH(Analysis_2_No_Adap!$C49,Example_2_No_Adap!$C$12:$C$119)+Analysis_2_No_Adap!$D49-COUNT($C$45:$C$53),MATCH(Analysis_2_No_Adap!I$44,Example_2_No_Adap!$E$11:$AR$11,0))</f>
        <v>5.5644479289185303E-5</v>
      </c>
      <c r="J49" s="1" cm="1">
        <f t="array" ref="J49">INDEX(Example_2_No_Adap!$E$12:$AR$119,MATCH(Analysis_2_No_Adap!$C49,Example_2_No_Adap!$C$12:$C$119)+Analysis_2_No_Adap!$D49-COUNT($C$45:$C$53),MATCH(Analysis_2_No_Adap!J$44,Example_2_No_Adap!$E$11:$AR$11,0))</f>
        <v>5.9615675653823496E-6</v>
      </c>
      <c r="P49" s="56">
        <f t="shared" si="8"/>
        <v>-0.95439221814983877</v>
      </c>
      <c r="Q49" s="56">
        <f t="shared" si="6"/>
        <v>-3.444826458807289</v>
      </c>
      <c r="R49" s="56">
        <f t="shared" si="6"/>
        <v>-2.635968431984296</v>
      </c>
      <c r="S49" s="56">
        <f t="shared" si="6"/>
        <v>-3.6786823549114165</v>
      </c>
      <c r="T49" s="56">
        <f t="shared" si="6"/>
        <v>1.0821222599456524</v>
      </c>
      <c r="U49" s="56">
        <f t="shared" si="6"/>
        <v>-0.10811977436310559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INDEX(Example_2_No_Adap!$E$12:$AR$119,MATCH(Analysis_2_No_Adap!$C50,Example_2_No_Adap!$C$12:$C$119)+Analysis_2_No_Adap!$D50-COUNT($C$45:$C$53),MATCH(Analysis_2_No_Adap!E$44,Example_2_No_Adap!$E$11:$AR$11,0))</f>
        <v>6.1699270736426104E-4</v>
      </c>
      <c r="F50" s="1" cm="1">
        <f t="array" ref="F50">INDEX(Example_2_No_Adap!$E$12:$AR$119,MATCH(Analysis_2_No_Adap!$C50,Example_2_No_Adap!$C$12:$C$119)+Analysis_2_No_Adap!$D50-COUNT($C$45:$C$53),MATCH(Analysis_2_No_Adap!F$44,Example_2_No_Adap!$E$11:$AR$11,0))</f>
        <v>3.8148881576489699E-2</v>
      </c>
      <c r="G50" s="1" cm="1">
        <f t="array" ref="G50">INDEX(Example_2_No_Adap!$E$12:$AR$119,MATCH(Analysis_2_No_Adap!$C50,Example_2_No_Adap!$C$12:$C$119)+Analysis_2_No_Adap!$D50-COUNT($C$45:$C$53),MATCH(Analysis_2_No_Adap!G$44,Example_2_No_Adap!$E$11:$AR$11,0))</f>
        <v>24414.711575926201</v>
      </c>
      <c r="H50" s="1" cm="1">
        <f t="array" ref="H50">INDEX(Example_2_No_Adap!$E$12:$AR$119,MATCH(Analysis_2_No_Adap!$C50,Example_2_No_Adap!$C$12:$C$119)+Analysis_2_No_Adap!$D50-COUNT($C$45:$C$53),MATCH(Analysis_2_No_Adap!H$44,Example_2_No_Adap!$E$11:$AR$11,0))</f>
        <v>642.90674502472405</v>
      </c>
      <c r="I50" s="1" cm="1">
        <f t="array" ref="I50">INDEX(Example_2_No_Adap!$E$12:$AR$119,MATCH(Analysis_2_No_Adap!$C50,Example_2_No_Adap!$C$12:$C$119)+Analysis_2_No_Adap!$D50-COUNT($C$45:$C$53),MATCH(Analysis_2_No_Adap!I$44,Example_2_No_Adap!$E$11:$AR$11,0))</f>
        <v>2.5284403818659501E-5</v>
      </c>
      <c r="J50" s="1" cm="1">
        <f t="array" ref="J50">INDEX(Example_2_No_Adap!$E$12:$AR$119,MATCH(Analysis_2_No_Adap!$C50,Example_2_No_Adap!$C$12:$C$119)+Analysis_2_No_Adap!$D50-COUNT($C$45:$C$53),MATCH(Analysis_2_No_Adap!J$44,Example_2_No_Adap!$E$11:$AR$11,0))</f>
        <v>6.0688719671908603E-6</v>
      </c>
      <c r="P50" s="56">
        <f t="shared" si="8"/>
        <v>1.2444171050089698</v>
      </c>
      <c r="Q50" s="56">
        <f t="shared" si="6"/>
        <v>-0.74113187920870371</v>
      </c>
      <c r="R50" s="56">
        <f t="shared" si="6"/>
        <v>-4.1882373710141363E-2</v>
      </c>
      <c r="S50" s="56">
        <f t="shared" si="6"/>
        <v>-4.1324042926104125</v>
      </c>
      <c r="T50" s="56">
        <f t="shared" si="6"/>
        <v>1.137990797597829</v>
      </c>
      <c r="U50" s="56">
        <f t="shared" si="6"/>
        <v>-2.5736654660486004E-2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INDEX(Example_2_No_Adap!$E$12:$AR$119,MATCH(Analysis_2_No_Adap!$C51,Example_2_No_Adap!$C$12:$C$119)+Analysis_2_No_Adap!$D51-COUNT($C$45:$C$53),MATCH(Analysis_2_No_Adap!E$44,Example_2_No_Adap!$E$11:$AR$11,0))</f>
        <v>5.15793566592038E-4</v>
      </c>
      <c r="F51" s="1" cm="1">
        <f t="array" ref="F51">INDEX(Example_2_No_Adap!$E$12:$AR$119,MATCH(Analysis_2_No_Adap!$C51,Example_2_No_Adap!$C$12:$C$119)+Analysis_2_No_Adap!$D51-COUNT($C$45:$C$53),MATCH(Analysis_2_No_Adap!F$44,Example_2_No_Adap!$E$11:$AR$11,0))</f>
        <v>0.75762661278713495</v>
      </c>
      <c r="G51" s="1" cm="1">
        <f t="array" ref="G51">INDEX(Example_2_No_Adap!$E$12:$AR$119,MATCH(Analysis_2_No_Adap!$C51,Example_2_No_Adap!$C$12:$C$119)+Analysis_2_No_Adap!$D51-COUNT($C$45:$C$53),MATCH(Analysis_2_No_Adap!G$44,Example_2_No_Adap!$E$11:$AR$11,0))</f>
        <v>43223.966523150797</v>
      </c>
      <c r="H51" s="1" cm="1">
        <f t="array" ref="H51">INDEX(Example_2_No_Adap!$E$12:$AR$119,MATCH(Analysis_2_No_Adap!$C51,Example_2_No_Adap!$C$12:$C$119)+Analysis_2_No_Adap!$D51-COUNT($C$45:$C$53),MATCH(Analysis_2_No_Adap!H$44,Example_2_No_Adap!$E$11:$AR$11,0))</f>
        <v>13038.743220263101</v>
      </c>
      <c r="I51" s="1" cm="1">
        <f t="array" ref="I51">INDEX(Example_2_No_Adap!$E$12:$AR$119,MATCH(Analysis_2_No_Adap!$C51,Example_2_No_Adap!$C$12:$C$119)+Analysis_2_No_Adap!$D51-COUNT($C$45:$C$53),MATCH(Analysis_2_No_Adap!I$44,Example_2_No_Adap!$E$11:$AR$11,0))</f>
        <v>1.35902409965638E-5</v>
      </c>
      <c r="J51" s="1" cm="1">
        <f t="array" ref="J51">INDEX(Example_2_No_Adap!$E$12:$AR$119,MATCH(Analysis_2_No_Adap!$C51,Example_2_No_Adap!$C$12:$C$119)+Analysis_2_No_Adap!$D51-COUNT($C$45:$C$53),MATCH(Analysis_2_No_Adap!J$44,Example_2_No_Adap!$E$11:$AR$11,0))</f>
        <v>6.0964342609715103E-6</v>
      </c>
      <c r="P51" s="56">
        <f t="shared" si="8"/>
        <v>0.25845965858757847</v>
      </c>
      <c r="Q51" s="56">
        <f t="shared" si="6"/>
        <v>-4.3117743417342602</v>
      </c>
      <c r="R51" s="56">
        <f t="shared" si="6"/>
        <v>-0.82408073496860967</v>
      </c>
      <c r="S51" s="56">
        <f t="shared" si="6"/>
        <v>-4.3420515206259189</v>
      </c>
      <c r="T51" s="56">
        <f t="shared" si="6"/>
        <v>0.89567672180765023</v>
      </c>
      <c r="U51" s="56">
        <f t="shared" si="6"/>
        <v>-6.5372875693496179E-3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INDEX(Example_2_No_Adap!$E$12:$AR$119,MATCH(Analysis_2_No_Adap!$C52,Example_2_No_Adap!$C$12:$C$119)+Analysis_2_No_Adap!$D52-COUNT($C$45:$C$53),MATCH(Analysis_2_No_Adap!E$44,Example_2_No_Adap!$E$11:$AR$11,0))</f>
        <v>4.7211381606757597E-3</v>
      </c>
      <c r="F52" s="1" cm="1">
        <f t="array" ref="F52">INDEX(Example_2_No_Adap!$E$12:$AR$119,MATCH(Analysis_2_No_Adap!$C52,Example_2_No_Adap!$C$12:$C$119)+Analysis_2_No_Adap!$D52-COUNT($C$45:$C$53),MATCH(Analysis_2_No_Adap!F$44,Example_2_No_Adap!$E$11:$AR$11,0))</f>
        <v>192.40927261032601</v>
      </c>
      <c r="G52" s="1" cm="1">
        <f t="array" ref="G52">INDEX(Example_2_No_Adap!$E$12:$AR$119,MATCH(Analysis_2_No_Adap!$C52,Example_2_No_Adap!$C$12:$C$119)+Analysis_2_No_Adap!$D52-COUNT($C$45:$C$53),MATCH(Analysis_2_No_Adap!G$44,Example_2_No_Adap!$E$11:$AR$11,0))</f>
        <v>91622.761334857103</v>
      </c>
      <c r="H52" s="1" cm="1">
        <f t="array" ref="H52">INDEX(Example_2_No_Adap!$E$12:$AR$119,MATCH(Analysis_2_No_Adap!$C52,Example_2_No_Adap!$C$12:$C$119)+Analysis_2_No_Adap!$D52-COUNT($C$45:$C$53),MATCH(Analysis_2_No_Adap!H$44,Example_2_No_Adap!$E$11:$AR$11,0))</f>
        <v>1457814.2047496201</v>
      </c>
      <c r="I52" s="1" cm="1">
        <f t="array" ref="I52">INDEX(Example_2_No_Adap!$E$12:$AR$119,MATCH(Analysis_2_No_Adap!$C52,Example_2_No_Adap!$C$12:$C$119)+Analysis_2_No_Adap!$D52-COUNT($C$45:$C$53),MATCH(Analysis_2_No_Adap!I$44,Example_2_No_Adap!$E$11:$AR$11,0))</f>
        <v>9.4024180725682493E-6</v>
      </c>
      <c r="J52" s="1" cm="1">
        <f t="array" ref="J52">INDEX(Example_2_No_Adap!$E$12:$AR$119,MATCH(Analysis_2_No_Adap!$C52,Example_2_No_Adap!$C$12:$C$119)+Analysis_2_No_Adap!$D52-COUNT($C$45:$C$53),MATCH(Analysis_2_No_Adap!J$44,Example_2_No_Adap!$E$11:$AR$11,0))</f>
        <v>6.1020888093565898E-6</v>
      </c>
      <c r="P52" s="56">
        <f t="shared" si="8"/>
        <v>-3.1942690191261049</v>
      </c>
      <c r="Q52" s="56">
        <f t="shared" si="6"/>
        <v>-7.9884756034206905</v>
      </c>
      <c r="R52" s="56">
        <f t="shared" si="6"/>
        <v>-1.0838745738665705</v>
      </c>
      <c r="S52" s="56">
        <f t="shared" si="6"/>
        <v>-6.8048582351787781</v>
      </c>
      <c r="T52" s="56">
        <f t="shared" si="6"/>
        <v>0.53146730413805654</v>
      </c>
      <c r="U52" s="56">
        <f t="shared" si="6"/>
        <v>-1.3375044586766221E-3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INDEX(Example_2_No_Adap!$E$12:$AR$119,MATCH(Analysis_2_No_Adap!$C53,Example_2_No_Adap!$C$12:$C$119)+Analysis_2_No_Adap!$D53-COUNT($C$45:$C$53),MATCH(Analysis_2_No_Adap!E$44,Example_2_No_Adap!$E$11:$AR$11,0))</f>
        <v>3.4076998708769701E-3</v>
      </c>
      <c r="F53" s="1" cm="1">
        <f t="array" ref="F53">INDEX(Example_2_No_Adap!$E$12:$AR$119,MATCH(Analysis_2_No_Adap!$C53,Example_2_No_Adap!$C$12:$C$119)+Analysis_2_No_Adap!$D53-COUNT($C$45:$C$53),MATCH(Analysis_2_No_Adap!F$44,Example_2_No_Adap!$E$11:$AR$11,0))</f>
        <v>25184.115146452601</v>
      </c>
      <c r="G53" s="1" cm="1">
        <f t="array" ref="G53">INDEX(Example_2_No_Adap!$E$12:$AR$119,MATCH(Analysis_2_No_Adap!$C53,Example_2_No_Adap!$C$12:$C$119)+Analysis_2_No_Adap!$D53-COUNT($C$45:$C$53),MATCH(Analysis_2_No_Adap!G$44,Example_2_No_Adap!$E$11:$AR$11,0))</f>
        <v>60614.709481209502</v>
      </c>
      <c r="H53" s="1" cm="1">
        <f t="array" ref="H53">INDEX(Example_2_No_Adap!$E$12:$AR$119,MATCH(Analysis_2_No_Adap!$C53,Example_2_No_Adap!$C$12:$C$119)+Analysis_2_No_Adap!$D53-COUNT($C$45:$C$53),MATCH(Analysis_2_No_Adap!H$44,Example_2_No_Adap!$E$11:$AR$11,0))</f>
        <v>60978307.567870602</v>
      </c>
      <c r="I53" s="1" cm="1">
        <f t="array" ref="I53">INDEX(Example_2_No_Adap!$E$12:$AR$119,MATCH(Analysis_2_No_Adap!$C53,Example_2_No_Adap!$C$12:$C$119)+Analysis_2_No_Adap!$D53-COUNT($C$45:$C$53),MATCH(Analysis_2_No_Adap!I$44,Example_2_No_Adap!$E$11:$AR$11,0))</f>
        <v>9.1691617853939499E-6</v>
      </c>
      <c r="J53" s="1" cm="1">
        <f t="array" ref="J53">INDEX(Example_2_No_Adap!$E$12:$AR$119,MATCH(Analysis_2_No_Adap!$C53,Example_2_No_Adap!$C$12:$C$119)+Analysis_2_No_Adap!$D53-COUNT($C$45:$C$53),MATCH(Analysis_2_No_Adap!J$44,Example_2_No_Adap!$E$11:$AR$11,0))</f>
        <v>6.1066090131234302E-6</v>
      </c>
      <c r="P53" s="56">
        <f t="shared" si="8"/>
        <v>0.47033642547625015</v>
      </c>
      <c r="Q53" s="56">
        <f t="shared" si="6"/>
        <v>-7.0321919047049164</v>
      </c>
      <c r="R53" s="56">
        <f t="shared" si="6"/>
        <v>0.59603810598088136</v>
      </c>
      <c r="S53" s="56">
        <f t="shared" si="6"/>
        <v>-5.3864173412470233</v>
      </c>
      <c r="T53" s="56">
        <f t="shared" si="6"/>
        <v>3.624197706591821E-2</v>
      </c>
      <c r="U53" s="56">
        <f t="shared" si="6"/>
        <v>-1.068299985966046E-3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115</v>
      </c>
      <c r="F56" s="54" t="s">
        <v>116</v>
      </c>
      <c r="G56" s="54" t="s">
        <v>117</v>
      </c>
      <c r="H56" s="54" t="s">
        <v>118</v>
      </c>
      <c r="I56" s="54" t="s">
        <v>119</v>
      </c>
      <c r="J56" s="54" t="s">
        <v>120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INDEX(Example_2_No_Adap!$E$12:$AR$119,MATCH(Analysis_2_No_Adap!$C57,Example_2_No_Adap!$C$12:$C$119)+Analysis_2_No_Adap!$D57-COUNT($C$57:$C$65),MATCH(Analysis_2_No_Adap!E$56,Example_2_No_Adap!$E$11:$AR$11,0))</f>
        <v>2.3326413914046901E-2</v>
      </c>
      <c r="F57" s="1" cm="1">
        <f t="array" ref="F57">INDEX(Example_2_No_Adap!$E$12:$AR$119,MATCH(Analysis_2_No_Adap!$C57,Example_2_No_Adap!$C$12:$C$119)+Analysis_2_No_Adap!$D57-COUNT($C$57:$C$65),MATCH(Analysis_2_No_Adap!F$56,Example_2_No_Adap!$E$11:$AR$11,0))</f>
        <v>2.3326413914046901E-2</v>
      </c>
      <c r="G57" s="1" cm="1">
        <f t="array" ref="G57">INDEX(Example_2_No_Adap!$E$12:$AR$119,MATCH(Analysis_2_No_Adap!$C57,Example_2_No_Adap!$C$12:$C$119)+Analysis_2_No_Adap!$D57-COUNT($C$57:$C$65),MATCH(Analysis_2_No_Adap!G$56,Example_2_No_Adap!$E$11:$AR$11,0))</f>
        <v>2.3326413914046901E-2</v>
      </c>
      <c r="H57" s="1" cm="1">
        <f t="array" ref="H57">INDEX(Example_2_No_Adap!$E$12:$AR$119,MATCH(Analysis_2_No_Adap!$C57,Example_2_No_Adap!$C$12:$C$119)+Analysis_2_No_Adap!$D57-COUNT($C$57:$C$65),MATCH(Analysis_2_No_Adap!H$56,Example_2_No_Adap!$E$11:$AR$11,0))</f>
        <v>2.3326413914046901E-2</v>
      </c>
      <c r="I57" s="1" cm="1">
        <f t="array" ref="I57">INDEX(Example_2_No_Adap!$E$12:$AR$119,MATCH(Analysis_2_No_Adap!$C57,Example_2_No_Adap!$C$12:$C$119)+Analysis_2_No_Adap!$D57-COUNT($C$57:$C$65),MATCH(Analysis_2_No_Adap!I$56,Example_2_No_Adap!$E$11:$AR$11,0))</f>
        <v>2.33264148274075E-2</v>
      </c>
      <c r="J57" s="1" cm="1">
        <f t="array" ref="J57">INDEX(Example_2_No_Adap!$E$12:$AR$119,MATCH(Analysis_2_No_Adap!$C57,Example_2_No_Adap!$C$12:$C$119)+Analysis_2_No_Adap!$D57-COUNT($C$57:$C$65),MATCH(Analysis_2_No_Adap!J$56,Example_2_No_Adap!$E$11:$AR$11,0))</f>
        <v>2.33264148274075E-2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INDEX(Example_2_No_Adap!$E$12:$AR$119,MATCH(Analysis_2_No_Adap!$C58,Example_2_No_Adap!$C$12:$C$119)+Analysis_2_No_Adap!$D58-COUNT($C$57:$C$65),MATCH(Analysis_2_No_Adap!E$56,Example_2_No_Adap!$E$11:$AR$11,0))</f>
        <v>1.19411823510518E-3</v>
      </c>
      <c r="F58" s="1" cm="1">
        <f t="array" ref="F58">INDEX(Example_2_No_Adap!$E$12:$AR$119,MATCH(Analysis_2_No_Adap!$C58,Example_2_No_Adap!$C$12:$C$119)+Analysis_2_No_Adap!$D58-COUNT($C$57:$C$65),MATCH(Analysis_2_No_Adap!F$56,Example_2_No_Adap!$E$11:$AR$11,0))</f>
        <v>1.19411823509635E-3</v>
      </c>
      <c r="G58" s="1" cm="1">
        <f t="array" ref="G58">INDEX(Example_2_No_Adap!$E$12:$AR$119,MATCH(Analysis_2_No_Adap!$C58,Example_2_No_Adap!$C$12:$C$119)+Analysis_2_No_Adap!$D58-COUNT($C$57:$C$65),MATCH(Analysis_2_No_Adap!G$56,Example_2_No_Adap!$E$11:$AR$11,0))</f>
        <v>1.1941182351717899E-3</v>
      </c>
      <c r="H58" s="1" cm="1">
        <f t="array" ref="H58">INDEX(Example_2_No_Adap!$E$12:$AR$119,MATCH(Analysis_2_No_Adap!$C58,Example_2_No_Adap!$C$12:$C$119)+Analysis_2_No_Adap!$D58-COUNT($C$57:$C$65),MATCH(Analysis_2_No_Adap!H$56,Example_2_No_Adap!$E$11:$AR$11,0))</f>
        <v>1.1941182351007001E-3</v>
      </c>
      <c r="I58" s="1" cm="1">
        <f t="array" ref="I58">INDEX(Example_2_No_Adap!$E$12:$AR$119,MATCH(Analysis_2_No_Adap!$C58,Example_2_No_Adap!$C$12:$C$119)+Analysis_2_No_Adap!$D58-COUNT($C$57:$C$65),MATCH(Analysis_2_No_Adap!I$56,Example_2_No_Adap!$E$11:$AR$11,0))</f>
        <v>1.19413232114551E-3</v>
      </c>
      <c r="J58" s="1" cm="1">
        <f t="array" ref="J58">INDEX(Example_2_No_Adap!$E$12:$AR$119,MATCH(Analysis_2_No_Adap!$C58,Example_2_No_Adap!$C$12:$C$119)+Analysis_2_No_Adap!$D58-COUNT($C$57:$C$65),MATCH(Analysis_2_No_Adap!J$56,Example_2_No_Adap!$E$11:$AR$11,0))</f>
        <v>1.1941322295137601E-3</v>
      </c>
      <c r="P58" s="56">
        <f>LOG(E57/E58)/LOG(2)</f>
        <v>4.2879469350459569</v>
      </c>
      <c r="Q58" s="56">
        <f t="shared" ref="Q58:U65" si="10">LOG(F57/F58)/LOG(2)</f>
        <v>4.2879469350566248</v>
      </c>
      <c r="R58" s="56">
        <f t="shared" si="10"/>
        <v>4.2879469349654808</v>
      </c>
      <c r="S58" s="56">
        <f t="shared" si="10"/>
        <v>4.2879469350513695</v>
      </c>
      <c r="T58" s="56">
        <f t="shared" si="10"/>
        <v>4.2879299733375076</v>
      </c>
      <c r="U58" s="56">
        <f t="shared" si="10"/>
        <v>4.2879300840427224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INDEX(Example_2_No_Adap!$E$12:$AR$119,MATCH(Analysis_2_No_Adap!$C59,Example_2_No_Adap!$C$12:$C$119)+Analysis_2_No_Adap!$D59-COUNT($C$57:$C$65),MATCH(Analysis_2_No_Adap!E$56,Example_2_No_Adap!$E$11:$AR$11,0))</f>
        <v>1.6469857655465601E-6</v>
      </c>
      <c r="F59" s="1" cm="1">
        <f t="array" ref="F59">INDEX(Example_2_No_Adap!$E$12:$AR$119,MATCH(Analysis_2_No_Adap!$C59,Example_2_No_Adap!$C$12:$C$119)+Analysis_2_No_Adap!$D59-COUNT($C$57:$C$65),MATCH(Analysis_2_No_Adap!F$56,Example_2_No_Adap!$E$11:$AR$11,0))</f>
        <v>1.64694544579902E-6</v>
      </c>
      <c r="G59" s="1" cm="1">
        <f t="array" ref="G59">INDEX(Example_2_No_Adap!$E$12:$AR$119,MATCH(Analysis_2_No_Adap!$C59,Example_2_No_Adap!$C$12:$C$119)+Analysis_2_No_Adap!$D59-COUNT($C$57:$C$65),MATCH(Analysis_2_No_Adap!G$56,Example_2_No_Adap!$E$11:$AR$11,0))</f>
        <v>5.4428528528660502E-6</v>
      </c>
      <c r="H59" s="1" cm="1">
        <f t="array" ref="H59">INDEX(Example_2_No_Adap!$E$12:$AR$119,MATCH(Analysis_2_No_Adap!$C59,Example_2_No_Adap!$C$12:$C$119)+Analysis_2_No_Adap!$D59-COUNT($C$57:$C$65),MATCH(Analysis_2_No_Adap!H$56,Example_2_No_Adap!$E$11:$AR$11,0))</f>
        <v>1.6642819063231201E-6</v>
      </c>
      <c r="I59" s="1" cm="1">
        <f t="array" ref="I59">INDEX(Example_2_No_Adap!$E$12:$AR$119,MATCH(Analysis_2_No_Adap!$C59,Example_2_No_Adap!$C$12:$C$119)+Analysis_2_No_Adap!$D59-COUNT($C$57:$C$65),MATCH(Analysis_2_No_Adap!I$56,Example_2_No_Adap!$E$11:$AR$11,0))</f>
        <v>2.0267830279863099E-5</v>
      </c>
      <c r="J59" s="1" cm="1">
        <f t="array" ref="J59">INDEX(Example_2_No_Adap!$E$12:$AR$119,MATCH(Analysis_2_No_Adap!$C59,Example_2_No_Adap!$C$12:$C$119)+Analysis_2_No_Adap!$D59-COUNT($C$57:$C$65),MATCH(Analysis_2_No_Adap!J$56,Example_2_No_Adap!$E$11:$AR$11,0))</f>
        <v>2.0251781625624199E-5</v>
      </c>
      <c r="P59" s="56">
        <f t="shared" ref="P59:P65" si="12">LOG(E58/E59)/LOG(2)</f>
        <v>9.5019018898740271</v>
      </c>
      <c r="Q59" s="56">
        <f t="shared" si="10"/>
        <v>9.5019372088157557</v>
      </c>
      <c r="R59" s="56">
        <f t="shared" si="10"/>
        <v>7.777366942814866</v>
      </c>
      <c r="S59" s="56">
        <f t="shared" si="10"/>
        <v>9.4868301494102774</v>
      </c>
      <c r="T59" s="56">
        <f t="shared" si="10"/>
        <v>5.8806272463933285</v>
      </c>
      <c r="U59" s="56">
        <f t="shared" si="10"/>
        <v>5.8817699558685286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INDEX(Example_2_No_Adap!$E$12:$AR$119,MATCH(Analysis_2_No_Adap!$C60,Example_2_No_Adap!$C$12:$C$119)+Analysis_2_No_Adap!$D60-COUNT($C$57:$C$65),MATCH(Analysis_2_No_Adap!E$56,Example_2_No_Adap!$E$11:$AR$11,0))</f>
        <v>1.1752126738429099E-6</v>
      </c>
      <c r="F60" s="1" cm="1">
        <f t="array" ref="F60">INDEX(Example_2_No_Adap!$E$12:$AR$119,MATCH(Analysis_2_No_Adap!$C60,Example_2_No_Adap!$C$12:$C$119)+Analysis_2_No_Adap!$D60-COUNT($C$57:$C$65),MATCH(Analysis_2_No_Adap!F$56,Example_2_No_Adap!$E$11:$AR$11,0))</f>
        <v>1.1841223838127099E-6</v>
      </c>
      <c r="G60" s="1" cm="1">
        <f t="array" ref="G60">INDEX(Example_2_No_Adap!$E$12:$AR$119,MATCH(Analysis_2_No_Adap!$C60,Example_2_No_Adap!$C$12:$C$119)+Analysis_2_No_Adap!$D60-COUNT($C$57:$C$65),MATCH(Analysis_2_No_Adap!G$56,Example_2_No_Adap!$E$11:$AR$11,0))</f>
        <v>3.0156565490178799</v>
      </c>
      <c r="H60" s="1" cm="1">
        <f t="array" ref="H60">INDEX(Example_2_No_Adap!$E$12:$AR$119,MATCH(Analysis_2_No_Adap!$C60,Example_2_No_Adap!$C$12:$C$119)+Analysis_2_No_Adap!$D60-COUNT($C$57:$C$65),MATCH(Analysis_2_No_Adap!H$56,Example_2_No_Adap!$E$11:$AR$11,0))</f>
        <v>8.31396010042562E-5</v>
      </c>
      <c r="I60" s="1" cm="1">
        <f t="array" ref="I60">INDEX(Example_2_No_Adap!$E$12:$AR$119,MATCH(Analysis_2_No_Adap!$C60,Example_2_No_Adap!$C$12:$C$119)+Analysis_2_No_Adap!$D60-COUNT($C$57:$C$65),MATCH(Analysis_2_No_Adap!I$56,Example_2_No_Adap!$E$11:$AR$11,0))</f>
        <v>2.20015272134333E-6</v>
      </c>
      <c r="J60" s="1" cm="1">
        <f t="array" ref="J60">INDEX(Example_2_No_Adap!$E$12:$AR$119,MATCH(Analysis_2_No_Adap!$C60,Example_2_No_Adap!$C$12:$C$119)+Analysis_2_No_Adap!$D60-COUNT($C$57:$C$65),MATCH(Analysis_2_No_Adap!J$56,Example_2_No_Adap!$E$11:$AR$11,0))</f>
        <v>2.0735358716994501E-6</v>
      </c>
      <c r="P60" s="56">
        <f t="shared" si="12"/>
        <v>0.48690622675129047</v>
      </c>
      <c r="Q60" s="56">
        <f t="shared" si="10"/>
        <v>0.4759745703318467</v>
      </c>
      <c r="R60" s="56">
        <f t="shared" si="10"/>
        <v>-19.07967766633918</v>
      </c>
      <c r="S60" s="56">
        <f t="shared" si="10"/>
        <v>-5.642564092467441</v>
      </c>
      <c r="T60" s="56">
        <f t="shared" si="10"/>
        <v>3.2035160775515763</v>
      </c>
      <c r="U60" s="56">
        <f t="shared" si="10"/>
        <v>3.2878839220365035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INDEX(Example_2_No_Adap!$E$12:$AR$119,MATCH(Analysis_2_No_Adap!$C61,Example_2_No_Adap!$C$12:$C$119)+Analysis_2_No_Adap!$D61-COUNT($C$57:$C$65),MATCH(Analysis_2_No_Adap!E$56,Example_2_No_Adap!$E$11:$AR$11,0))</f>
        <v>2.4959444999694799E-6</v>
      </c>
      <c r="F61" s="1" cm="1">
        <f t="array" ref="F61">INDEX(Example_2_No_Adap!$E$12:$AR$119,MATCH(Analysis_2_No_Adap!$C61,Example_2_No_Adap!$C$12:$C$119)+Analysis_2_No_Adap!$D61-COUNT($C$57:$C$65),MATCH(Analysis_2_No_Adap!F$56,Example_2_No_Adap!$E$11:$AR$11,0))</f>
        <v>8.8984992737683993E-6</v>
      </c>
      <c r="G61" s="1" cm="1">
        <f t="array" ref="G61">INDEX(Example_2_No_Adap!$E$12:$AR$119,MATCH(Analysis_2_No_Adap!$C61,Example_2_No_Adap!$C$12:$C$119)+Analysis_2_No_Adap!$D61-COUNT($C$57:$C$65),MATCH(Analysis_2_No_Adap!G$56,Example_2_No_Adap!$E$11:$AR$11,0))</f>
        <v>20.726698228973</v>
      </c>
      <c r="H61" s="1" cm="1">
        <f t="array" ref="H61">INDEX(Example_2_No_Adap!$E$12:$AR$119,MATCH(Analysis_2_No_Adap!$C61,Example_2_No_Adap!$C$12:$C$119)+Analysis_2_No_Adap!$D61-COUNT($C$57:$C$65),MATCH(Analysis_2_No_Adap!H$56,Example_2_No_Adap!$E$11:$AR$11,0))</f>
        <v>1.0469853100981701E-3</v>
      </c>
      <c r="I61" s="1" cm="1">
        <f t="array" ref="I61">INDEX(Example_2_No_Adap!$E$12:$AR$119,MATCH(Analysis_2_No_Adap!$C61,Example_2_No_Adap!$C$12:$C$119)+Analysis_2_No_Adap!$D61-COUNT($C$57:$C$65),MATCH(Analysis_2_No_Adap!I$56,Example_2_No_Adap!$E$11:$AR$11,0))</f>
        <v>6.5728283971111502E-7</v>
      </c>
      <c r="J61" s="1" cm="1">
        <f t="array" ref="J61">INDEX(Example_2_No_Adap!$E$12:$AR$119,MATCH(Analysis_2_No_Adap!$C61,Example_2_No_Adap!$C$12:$C$119)+Analysis_2_No_Adap!$D61-COUNT($C$57:$C$65),MATCH(Analysis_2_No_Adap!J$56,Example_2_No_Adap!$E$11:$AR$11,0))</f>
        <v>2.1995302670885199E-7</v>
      </c>
      <c r="P61" s="56">
        <f t="shared" si="12"/>
        <v>-1.086663995126294</v>
      </c>
      <c r="Q61" s="56">
        <f t="shared" si="10"/>
        <v>-2.909743849984443</v>
      </c>
      <c r="R61" s="56">
        <f t="shared" si="10"/>
        <v>-2.7809462773123572</v>
      </c>
      <c r="S61" s="56">
        <f t="shared" si="10"/>
        <v>-3.6545615658795936</v>
      </c>
      <c r="T61" s="56">
        <f t="shared" si="10"/>
        <v>1.7430174455370104</v>
      </c>
      <c r="U61" s="56">
        <f t="shared" si="10"/>
        <v>3.2368256467571412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INDEX(Example_2_No_Adap!$E$12:$AR$119,MATCH(Analysis_2_No_Adap!$C62,Example_2_No_Adap!$C$12:$C$119)+Analysis_2_No_Adap!$D62-COUNT($C$57:$C$65),MATCH(Analysis_2_No_Adap!E$56,Example_2_No_Adap!$E$11:$AR$11,0))</f>
        <v>4.4960062950849499E-5</v>
      </c>
      <c r="F62" s="1" cm="1">
        <f t="array" ref="F62">INDEX(Example_2_No_Adap!$E$12:$AR$119,MATCH(Analysis_2_No_Adap!$C62,Example_2_No_Adap!$C$12:$C$119)+Analysis_2_No_Adap!$D62-COUNT($C$57:$C$65),MATCH(Analysis_2_No_Adap!F$56,Example_2_No_Adap!$E$11:$AR$11,0))</f>
        <v>6.1300331365199401E-4</v>
      </c>
      <c r="G62" s="1" cm="1">
        <f t="array" ref="G62">INDEX(Example_2_No_Adap!$E$12:$AR$119,MATCH(Analysis_2_No_Adap!$C62,Example_2_No_Adap!$C$12:$C$119)+Analysis_2_No_Adap!$D62-COUNT($C$57:$C$65),MATCH(Analysis_2_No_Adap!G$56,Example_2_No_Adap!$E$11:$AR$11,0))</f>
        <v>279.77762225689401</v>
      </c>
      <c r="H62" s="1" cm="1">
        <f t="array" ref="H62">INDEX(Example_2_No_Adap!$E$12:$AR$119,MATCH(Analysis_2_No_Adap!$C62,Example_2_No_Adap!$C$12:$C$119)+Analysis_2_No_Adap!$D62-COUNT($C$57:$C$65),MATCH(Analysis_2_No_Adap!H$56,Example_2_No_Adap!$E$11:$AR$11,0))</f>
        <v>0.13573614683474999</v>
      </c>
      <c r="I62" s="1" cm="1">
        <f t="array" ref="I62">INDEX(Example_2_No_Adap!$E$12:$AR$119,MATCH(Analysis_2_No_Adap!$C62,Example_2_No_Adap!$C$12:$C$119)+Analysis_2_No_Adap!$D62-COUNT($C$57:$C$65),MATCH(Analysis_2_No_Adap!I$56,Example_2_No_Adap!$E$11:$AR$11,0))</f>
        <v>4.3041518438258198E-7</v>
      </c>
      <c r="J62" s="1" cm="1">
        <f t="array" ref="J62">INDEX(Example_2_No_Adap!$E$12:$AR$119,MATCH(Analysis_2_No_Adap!$C62,Example_2_No_Adap!$C$12:$C$119)+Analysis_2_No_Adap!$D62-COUNT($C$57:$C$65),MATCH(Analysis_2_No_Adap!J$56,Example_2_No_Adap!$E$11:$AR$11,0))</f>
        <v>4.9316155034673197E-8</v>
      </c>
      <c r="P62" s="56">
        <f t="shared" si="12"/>
        <v>-4.1709862957683264</v>
      </c>
      <c r="Q62" s="56">
        <f t="shared" si="10"/>
        <v>-6.1061890153526868</v>
      </c>
      <c r="R62" s="56">
        <f t="shared" si="10"/>
        <v>-3.7547183565601046</v>
      </c>
      <c r="S62" s="56">
        <f t="shared" si="10"/>
        <v>-7.0184199541244361</v>
      </c>
      <c r="T62" s="56">
        <f t="shared" si="10"/>
        <v>0.61078534492790659</v>
      </c>
      <c r="U62" s="56">
        <f t="shared" si="10"/>
        <v>2.1570632252829212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INDEX(Example_2_No_Adap!$E$12:$AR$119,MATCH(Analysis_2_No_Adap!$C63,Example_2_No_Adap!$C$12:$C$119)+Analysis_2_No_Adap!$D63-COUNT($C$57:$C$65),MATCH(Analysis_2_No_Adap!E$56,Example_2_No_Adap!$E$11:$AR$11,0))</f>
        <v>2.5108456611633301E-6</v>
      </c>
      <c r="F63" s="1" cm="1">
        <f t="array" ref="F63">INDEX(Example_2_No_Adap!$E$12:$AR$119,MATCH(Analysis_2_No_Adap!$C63,Example_2_No_Adap!$C$12:$C$119)+Analysis_2_No_Adap!$D63-COUNT($C$57:$C$65),MATCH(Analysis_2_No_Adap!F$56,Example_2_No_Adap!$E$11:$AR$11,0))</f>
        <v>3.1754613629050299E-3</v>
      </c>
      <c r="G63" s="1" cm="1">
        <f t="array" ref="G63">INDEX(Example_2_No_Adap!$E$12:$AR$119,MATCH(Analysis_2_No_Adap!$C63,Example_2_No_Adap!$C$12:$C$119)+Analysis_2_No_Adap!$D63-COUNT($C$57:$C$65),MATCH(Analysis_2_No_Adap!G$56,Example_2_No_Adap!$E$11:$AR$11,0))</f>
        <v>407.93086187494902</v>
      </c>
      <c r="H63" s="1" cm="1">
        <f t="array" ref="H63">INDEX(Example_2_No_Adap!$E$12:$AR$119,MATCH(Analysis_2_No_Adap!$C63,Example_2_No_Adap!$C$12:$C$119)+Analysis_2_No_Adap!$D63-COUNT($C$57:$C$65),MATCH(Analysis_2_No_Adap!H$56,Example_2_No_Adap!$E$11:$AR$11,0))</f>
        <v>24.776982762576601</v>
      </c>
      <c r="I63" s="1" cm="1">
        <f t="array" ref="I63">INDEX(Example_2_No_Adap!$E$12:$AR$119,MATCH(Analysis_2_No_Adap!$C63,Example_2_No_Adap!$C$12:$C$119)+Analysis_2_No_Adap!$D63-COUNT($C$57:$C$65),MATCH(Analysis_2_No_Adap!I$56,Example_2_No_Adap!$E$11:$AR$11,0))</f>
        <v>4.8275512654072404E-7</v>
      </c>
      <c r="J63" s="1" cm="1">
        <f t="array" ref="J63">INDEX(Example_2_No_Adap!$E$12:$AR$119,MATCH(Analysis_2_No_Adap!$C63,Example_2_No_Adap!$C$12:$C$119)+Analysis_2_No_Adap!$D63-COUNT($C$57:$C$65),MATCH(Analysis_2_No_Adap!J$56,Example_2_No_Adap!$E$11:$AR$11,0))</f>
        <v>4.9276345726045902E-8</v>
      </c>
      <c r="P63" s="56">
        <f t="shared" si="12"/>
        <v>4.1623987999316014</v>
      </c>
      <c r="Q63" s="56">
        <f t="shared" si="10"/>
        <v>-2.3729994386468936</v>
      </c>
      <c r="R63" s="56">
        <f t="shared" si="10"/>
        <v>-0.54404408333066057</v>
      </c>
      <c r="S63" s="56">
        <f t="shared" si="10"/>
        <v>-7.5120517377888056</v>
      </c>
      <c r="T63" s="56">
        <f t="shared" si="10"/>
        <v>-0.16556260488216229</v>
      </c>
      <c r="U63" s="56">
        <f t="shared" si="10"/>
        <v>1.1650520032631389E-3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INDEX(Example_2_No_Adap!$E$12:$AR$119,MATCH(Analysis_2_No_Adap!$C64,Example_2_No_Adap!$C$12:$C$119)+Analysis_2_No_Adap!$D64-COUNT($C$57:$C$65),MATCH(Analysis_2_No_Adap!E$56,Example_2_No_Adap!$E$11:$AR$11,0))</f>
        <v>2.119573764503E-6</v>
      </c>
      <c r="F64" s="1" cm="1">
        <f t="array" ref="F64">INDEX(Example_2_No_Adap!$E$12:$AR$119,MATCH(Analysis_2_No_Adap!$C64,Example_2_No_Adap!$C$12:$C$119)+Analysis_2_No_Adap!$D64-COUNT($C$57:$C$65),MATCH(Analysis_2_No_Adap!F$56,Example_2_No_Adap!$E$11:$AR$11,0))</f>
        <v>1.5503637484599399E-2</v>
      </c>
      <c r="G64" s="1" cm="1">
        <f t="array" ref="G64">INDEX(Example_2_No_Adap!$E$12:$AR$119,MATCH(Analysis_2_No_Adap!$C64,Example_2_No_Adap!$C$12:$C$119)+Analysis_2_No_Adap!$D64-COUNT($C$57:$C$65),MATCH(Analysis_2_No_Adap!G$56,Example_2_No_Adap!$E$11:$AR$11,0))</f>
        <v>38.310537051875102</v>
      </c>
      <c r="H64" s="1" cm="1">
        <f t="array" ref="H64">INDEX(Example_2_No_Adap!$E$12:$AR$119,MATCH(Analysis_2_No_Adap!$C64,Example_2_No_Adap!$C$12:$C$119)+Analysis_2_No_Adap!$D64-COUNT($C$57:$C$65),MATCH(Analysis_2_No_Adap!H$56,Example_2_No_Adap!$E$11:$AR$11,0))</f>
        <v>3957.9452055940501</v>
      </c>
      <c r="I64" s="1" cm="1">
        <f t="array" ref="I64">INDEX(Example_2_No_Adap!$E$12:$AR$119,MATCH(Analysis_2_No_Adap!$C64,Example_2_No_Adap!$C$12:$C$119)+Analysis_2_No_Adap!$D64-COUNT($C$57:$C$65),MATCH(Analysis_2_No_Adap!I$56,Example_2_No_Adap!$E$11:$AR$11,0))</f>
        <v>8.9165905592381002E-7</v>
      </c>
      <c r="J64" s="1" cm="1">
        <f t="array" ref="J64">INDEX(Example_2_No_Adap!$E$12:$AR$119,MATCH(Analysis_2_No_Adap!$C64,Example_2_No_Adap!$C$12:$C$119)+Analysis_2_No_Adap!$D64-COUNT($C$57:$C$65),MATCH(Analysis_2_No_Adap!J$56,Example_2_No_Adap!$E$11:$AR$11,0))</f>
        <v>4.85038595399168E-8</v>
      </c>
      <c r="P64" s="56">
        <f t="shared" si="12"/>
        <v>0.24439917518126461</v>
      </c>
      <c r="Q64" s="56">
        <f t="shared" si="10"/>
        <v>-2.2875686208499721</v>
      </c>
      <c r="R64" s="56">
        <f t="shared" si="10"/>
        <v>3.4125115026059913</v>
      </c>
      <c r="S64" s="56">
        <f t="shared" si="10"/>
        <v>-7.3196073166036077</v>
      </c>
      <c r="T64" s="56">
        <f t="shared" si="10"/>
        <v>-0.88520059190395561</v>
      </c>
      <c r="U64" s="56">
        <f t="shared" si="10"/>
        <v>2.2795721763916643E-2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INDEX(Example_2_No_Adap!$E$12:$AR$119,MATCH(Analysis_2_No_Adap!$C65,Example_2_No_Adap!$C$12:$C$119)+Analysis_2_No_Adap!$D65-COUNT($C$57:$C$65),MATCH(Analysis_2_No_Adap!E$56,Example_2_No_Adap!$E$11:$AR$11,0))</f>
        <v>9.2685222625732405E-6</v>
      </c>
      <c r="F65" s="1" cm="1">
        <f t="array" ref="F65">INDEX(Example_2_No_Adap!$E$12:$AR$119,MATCH(Analysis_2_No_Adap!$C65,Example_2_No_Adap!$C$12:$C$119)+Analysis_2_No_Adap!$D65-COUNT($C$57:$C$65),MATCH(Analysis_2_No_Adap!F$56,Example_2_No_Adap!$E$11:$AR$11,0))</f>
        <v>0.37207502581213697</v>
      </c>
      <c r="G65" s="1" cm="1">
        <f t="array" ref="G65">INDEX(Example_2_No_Adap!$E$12:$AR$119,MATCH(Analysis_2_No_Adap!$C65,Example_2_No_Adap!$C$12:$C$119)+Analysis_2_No_Adap!$D65-COUNT($C$57:$C$65),MATCH(Analysis_2_No_Adap!G$56,Example_2_No_Adap!$E$11:$AR$11,0))</f>
        <v>76.027027857024194</v>
      </c>
      <c r="H65" s="1" cm="1">
        <f t="array" ref="H65">INDEX(Example_2_No_Adap!$E$12:$AR$119,MATCH(Analysis_2_No_Adap!$C65,Example_2_No_Adap!$C$12:$C$119)+Analysis_2_No_Adap!$D65-COUNT($C$57:$C$65),MATCH(Analysis_2_No_Adap!H$56,Example_2_No_Adap!$E$11:$AR$11,0))</f>
        <v>200312.459281188</v>
      </c>
      <c r="I65" s="1" cm="1">
        <f t="array" ref="I65">INDEX(Example_2_No_Adap!$E$12:$AR$119,MATCH(Analysis_2_No_Adap!$C65,Example_2_No_Adap!$C$12:$C$119)+Analysis_2_No_Adap!$D65-COUNT($C$57:$C$65),MATCH(Analysis_2_No_Adap!I$56,Example_2_No_Adap!$E$11:$AR$11,0))</f>
        <v>1.8407409356768801E-6</v>
      </c>
      <c r="J65" s="1" cm="1">
        <f t="array" ref="J65">INDEX(Example_2_No_Adap!$E$12:$AR$119,MATCH(Analysis_2_No_Adap!$C65,Example_2_No_Adap!$C$12:$C$119)+Analysis_2_No_Adap!$D65-COUNT($C$57:$C$65),MATCH(Analysis_2_No_Adap!J$56,Example_2_No_Adap!$E$11:$AR$11,0))</f>
        <v>4.71721313954898E-8</v>
      </c>
      <c r="P65" s="56">
        <f t="shared" si="12"/>
        <v>-2.1285651641300083</v>
      </c>
      <c r="Q65" s="56">
        <f t="shared" si="10"/>
        <v>-4.5849149106292728</v>
      </c>
      <c r="R65" s="56">
        <f t="shared" si="10"/>
        <v>-0.9887711423897646</v>
      </c>
      <c r="S65" s="56">
        <f t="shared" si="10"/>
        <v>-5.6613567086098975</v>
      </c>
      <c r="T65" s="56">
        <f t="shared" si="10"/>
        <v>-1.045722520551462</v>
      </c>
      <c r="U65" s="56">
        <f t="shared" si="10"/>
        <v>4.0164761571137818E-2</v>
      </c>
    </row>
    <row r="67" spans="2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2:22" x14ac:dyDescent="0.45">
      <c r="C68" s="50" t="s">
        <v>11</v>
      </c>
      <c r="D68" s="50" t="s">
        <v>14</v>
      </c>
      <c r="E68" s="54" t="s">
        <v>115</v>
      </c>
      <c r="F68" s="54" t="s">
        <v>116</v>
      </c>
      <c r="G68" s="54" t="s">
        <v>117</v>
      </c>
      <c r="H68" s="54" t="s">
        <v>118</v>
      </c>
      <c r="I68" s="54" t="s">
        <v>119</v>
      </c>
      <c r="J68" s="54" t="s">
        <v>120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INDEX(Example_2_No_Adap!$AS$12:$CF$119,MATCH(Analysis_2_No_Adap!$C69,Example_2_No_Adap!$C$12:$C$119)+Analysis_2_No_Adap!$D69-COUNT($C$69:$C$77),MATCH(Analysis_2_No_Adap!E$68,Example_2_No_Adap!$AS$11:$CF$11,0))</f>
        <v>1.6127148297471201E-3</v>
      </c>
      <c r="F69" s="1" cm="1">
        <f t="array" ref="F69">INDEX(Example_2_No_Adap!$AS$12:$CF$119,MATCH(Analysis_2_No_Adap!$C69,Example_2_No_Adap!$C$12:$C$119)+Analysis_2_No_Adap!$D69-COUNT($C$69:$C$77),MATCH(Analysis_2_No_Adap!F$68,Example_2_No_Adap!$AS$11:$CF$11,0))</f>
        <v>1.6127148297471201E-3</v>
      </c>
      <c r="G69" s="1" cm="1">
        <f t="array" ref="G69">INDEX(Example_2_No_Adap!$AS$12:$CF$119,MATCH(Analysis_2_No_Adap!$C69,Example_2_No_Adap!$C$12:$C$119)+Analysis_2_No_Adap!$D69-COUNT($C$69:$C$77),MATCH(Analysis_2_No_Adap!G$68,Example_2_No_Adap!$AS$11:$CF$11,0))</f>
        <v>1.6127148298561099E-3</v>
      </c>
      <c r="H69" s="1" cm="1">
        <f t="array" ref="H69">INDEX(Example_2_No_Adap!$AS$12:$CF$119,MATCH(Analysis_2_No_Adap!$C69,Example_2_No_Adap!$C$12:$C$119)+Analysis_2_No_Adap!$D69-COUNT($C$69:$C$77),MATCH(Analysis_2_No_Adap!H$68,Example_2_No_Adap!$AS$11:$CF$11,0))</f>
        <v>1.6127148298561099E-3</v>
      </c>
      <c r="I69" s="1" cm="1">
        <f t="array" ref="I69">INDEX(Example_2_No_Adap!$AS$12:$CF$119,MATCH(Analysis_2_No_Adap!$C69,Example_2_No_Adap!$C$12:$C$119)+Analysis_2_No_Adap!$D69-COUNT($C$69:$C$77),MATCH(Analysis_2_No_Adap!I$68,Example_2_No_Adap!$AS$11:$CF$11,0))</f>
        <v>1.6129386301680199E-3</v>
      </c>
      <c r="J69" s="1" cm="1">
        <f t="array" ref="J69">INDEX(Example_2_No_Adap!$AS$12:$CF$119,MATCH(Analysis_2_No_Adap!$C69,Example_2_No_Adap!$C$12:$C$119)+Analysis_2_No_Adap!$D69-COUNT($C$69:$C$77),MATCH(Analysis_2_No_Adap!J$68,Example_2_No_Adap!$AS$11:$CF$11,0))</f>
        <v>1.6129386301680199E-3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INDEX(Example_2_No_Adap!$AS$12:$CF$119,MATCH(Analysis_2_No_Adap!$C70,Example_2_No_Adap!$C$12:$C$119)+Analysis_2_No_Adap!$D70-COUNT($C$69:$C$77),MATCH(Analysis_2_No_Adap!E$68,Example_2_No_Adap!$AS$11:$CF$11,0))</f>
        <v>5.4749749374554701E-6</v>
      </c>
      <c r="F70" s="1" cm="1">
        <f t="array" ref="F70">INDEX(Example_2_No_Adap!$AS$12:$CF$119,MATCH(Analysis_2_No_Adap!$C70,Example_2_No_Adap!$C$12:$C$119)+Analysis_2_No_Adap!$D70-COUNT($C$69:$C$77),MATCH(Analysis_2_No_Adap!F$68,Example_2_No_Adap!$AS$11:$CF$11,0))</f>
        <v>5.4749943099953599E-6</v>
      </c>
      <c r="G70" s="1" cm="1">
        <f t="array" ref="G70">INDEX(Example_2_No_Adap!$AS$12:$CF$119,MATCH(Analysis_2_No_Adap!$C70,Example_2_No_Adap!$C$12:$C$119)+Analysis_2_No_Adap!$D70-COUNT($C$69:$C$77),MATCH(Analysis_2_No_Adap!G$68,Example_2_No_Adap!$AS$11:$CF$11,0))</f>
        <v>5.41011657584295E-6</v>
      </c>
      <c r="H70" s="1" cm="1">
        <f t="array" ref="H70">INDEX(Example_2_No_Adap!$AS$12:$CF$119,MATCH(Analysis_2_No_Adap!$C70,Example_2_No_Adap!$C$12:$C$119)+Analysis_2_No_Adap!$D70-COUNT($C$69:$C$77),MATCH(Analysis_2_No_Adap!H$68,Example_2_No_Adap!$AS$11:$CF$11,0))</f>
        <v>5.47313821808261E-6</v>
      </c>
      <c r="I70" s="1" cm="1">
        <f t="array" ref="I70">INDEX(Example_2_No_Adap!$AS$12:$CF$119,MATCH(Analysis_2_No_Adap!$C70,Example_2_No_Adap!$C$12:$C$119)+Analysis_2_No_Adap!$D70-COUNT($C$69:$C$77),MATCH(Analysis_2_No_Adap!I$68,Example_2_No_Adap!$AS$11:$CF$11,0))</f>
        <v>5.5258598556079503E-5</v>
      </c>
      <c r="J70" s="1" cm="1">
        <f t="array" ref="J70">INDEX(Example_2_No_Adap!$AS$12:$CF$119,MATCH(Analysis_2_No_Adap!$C70,Example_2_No_Adap!$C$12:$C$119)+Analysis_2_No_Adap!$D70-COUNT($C$69:$C$77),MATCH(Analysis_2_No_Adap!J$68,Example_2_No_Adap!$AS$11:$CF$11,0))</f>
        <v>5.5217657558216397E-5</v>
      </c>
      <c r="P70" s="56">
        <f>LOG(E69/E70)/LOG(2)</f>
        <v>8.2024232788406621</v>
      </c>
      <c r="Q70" s="56">
        <f t="shared" ref="Q70:U77" si="14">LOG(F69/F70)/LOG(2)</f>
        <v>8.2024181740469242</v>
      </c>
      <c r="R70" s="56">
        <f t="shared" si="14"/>
        <v>8.2196159582873918</v>
      </c>
      <c r="S70" s="56">
        <f t="shared" si="14"/>
        <v>8.2029073488263613</v>
      </c>
      <c r="T70" s="56">
        <f t="shared" si="14"/>
        <v>4.8673487633605941</v>
      </c>
      <c r="U70" s="56">
        <f t="shared" si="14"/>
        <v>4.8684180497279552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INDEX(Example_2_No_Adap!$AS$12:$CF$119,MATCH(Analysis_2_No_Adap!$C71,Example_2_No_Adap!$C$12:$C$119)+Analysis_2_No_Adap!$D71-COUNT($C$69:$C$77),MATCH(Analysis_2_No_Adap!E$68,Example_2_No_Adap!$AS$11:$CF$11,0))</f>
        <v>4.9154017730983896E-7</v>
      </c>
      <c r="F71" s="1" cm="1">
        <f t="array" ref="F71">INDEX(Example_2_No_Adap!$AS$12:$CF$119,MATCH(Analysis_2_No_Adap!$C71,Example_2_No_Adap!$C$12:$C$119)+Analysis_2_No_Adap!$D71-COUNT($C$69:$C$77),MATCH(Analysis_2_No_Adap!F$68,Example_2_No_Adap!$AS$11:$CF$11,0))</f>
        <v>8.2213222944051002E-7</v>
      </c>
      <c r="G71" s="1" cm="1">
        <f t="array" ref="G71">INDEX(Example_2_No_Adap!$AS$12:$CF$119,MATCH(Analysis_2_No_Adap!$C71,Example_2_No_Adap!$C$12:$C$119)+Analysis_2_No_Adap!$D71-COUNT($C$69:$C$77),MATCH(Analysis_2_No_Adap!G$68,Example_2_No_Adap!$AS$11:$CF$11,0))</f>
        <v>6.7013967064037496</v>
      </c>
      <c r="H71" s="1" cm="1">
        <f t="array" ref="H71">INDEX(Example_2_No_Adap!$AS$12:$CF$119,MATCH(Analysis_2_No_Adap!$C71,Example_2_No_Adap!$C$12:$C$119)+Analysis_2_No_Adap!$D71-COUNT($C$69:$C$77),MATCH(Analysis_2_No_Adap!H$68,Example_2_No_Adap!$AS$11:$CF$11,0))</f>
        <v>1.50040937673724E-3</v>
      </c>
      <c r="I71" s="1" cm="1">
        <f t="array" ref="I71">INDEX(Example_2_No_Adap!$AS$12:$CF$119,MATCH(Analysis_2_No_Adap!$C71,Example_2_No_Adap!$C$12:$C$119)+Analysis_2_No_Adap!$D71-COUNT($C$69:$C$77),MATCH(Analysis_2_No_Adap!I$68,Example_2_No_Adap!$AS$11:$CF$11,0))</f>
        <v>6.7044234577070603E-6</v>
      </c>
      <c r="J71" s="1" cm="1">
        <f t="array" ref="J71">INDEX(Example_2_No_Adap!$AS$12:$CF$119,MATCH(Analysis_2_No_Adap!$C71,Example_2_No_Adap!$C$12:$C$119)+Analysis_2_No_Adap!$D71-COUNT($C$69:$C$77),MATCH(Analysis_2_No_Adap!J$68,Example_2_No_Adap!$AS$11:$CF$11,0))</f>
        <v>1.5237092820068101E-6</v>
      </c>
      <c r="P71" s="56">
        <f t="shared" ref="P71:P77" si="16">LOG(E70/E71)/LOG(2)</f>
        <v>3.4774711116543515</v>
      </c>
      <c r="Q71" s="56">
        <f t="shared" si="14"/>
        <v>2.7354151086596161</v>
      </c>
      <c r="R71" s="56">
        <f t="shared" si="14"/>
        <v>-20.240370701794276</v>
      </c>
      <c r="S71" s="56">
        <f t="shared" si="14"/>
        <v>-8.0987721781754622</v>
      </c>
      <c r="T71" s="56">
        <f t="shared" si="14"/>
        <v>3.0430137946196987</v>
      </c>
      <c r="U71" s="56">
        <f t="shared" si="14"/>
        <v>5.1794701138402743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INDEX(Example_2_No_Adap!$AS$12:$CF$119,MATCH(Analysis_2_No_Adap!$C72,Example_2_No_Adap!$C$12:$C$119)+Analysis_2_No_Adap!$D72-COUNT($C$69:$C$77),MATCH(Analysis_2_No_Adap!E$68,Example_2_No_Adap!$AS$11:$CF$11,0))</f>
        <v>1.1349842267468099E-5</v>
      </c>
      <c r="F72" s="1" cm="1">
        <f t="array" ref="F72">INDEX(Example_2_No_Adap!$AS$12:$CF$119,MATCH(Analysis_2_No_Adap!$C72,Example_2_No_Adap!$C$12:$C$119)+Analysis_2_No_Adap!$D72-COUNT($C$69:$C$77),MATCH(Analysis_2_No_Adap!F$68,Example_2_No_Adap!$AS$11:$CF$11,0))</f>
        <v>1.35246507547024E-5</v>
      </c>
      <c r="G72" s="1" cm="1">
        <f t="array" ref="G72">INDEX(Example_2_No_Adap!$AS$12:$CF$119,MATCH(Analysis_2_No_Adap!$C72,Example_2_No_Adap!$C$12:$C$119)+Analysis_2_No_Adap!$D72-COUNT($C$69:$C$77),MATCH(Analysis_2_No_Adap!G$68,Example_2_No_Adap!$AS$11:$CF$11,0))</f>
        <v>32.119393428576302</v>
      </c>
      <c r="H72" s="1" cm="1">
        <f t="array" ref="H72">INDEX(Example_2_No_Adap!$AS$12:$CF$119,MATCH(Analysis_2_No_Adap!$C72,Example_2_No_Adap!$C$12:$C$119)+Analysis_2_No_Adap!$D72-COUNT($C$69:$C$77),MATCH(Analysis_2_No_Adap!H$68,Example_2_No_Adap!$AS$11:$CF$11,0))</f>
        <v>2.2337903591037701E-2</v>
      </c>
      <c r="I72" s="1" cm="1">
        <f t="array" ref="I72">INDEX(Example_2_No_Adap!$AS$12:$CF$119,MATCH(Analysis_2_No_Adap!$C72,Example_2_No_Adap!$C$12:$C$119)+Analysis_2_No_Adap!$D72-COUNT($C$69:$C$77),MATCH(Analysis_2_No_Adap!I$68,Example_2_No_Adap!$AS$11:$CF$11,0))</f>
        <v>2.6120299693053299E-6</v>
      </c>
      <c r="J72" s="1" cm="1">
        <f t="array" ref="J72">INDEX(Example_2_No_Adap!$AS$12:$CF$119,MATCH(Analysis_2_No_Adap!$C72,Example_2_No_Adap!$C$12:$C$119)+Analysis_2_No_Adap!$D72-COUNT($C$69:$C$77),MATCH(Analysis_2_No_Adap!J$68,Example_2_No_Adap!$AS$11:$CF$11,0))</f>
        <v>4.5716020983092298E-7</v>
      </c>
      <c r="P72" s="56">
        <f t="shared" si="16"/>
        <v>-4.5292190940152794</v>
      </c>
      <c r="Q72" s="56">
        <f t="shared" si="14"/>
        <v>-4.0400770781906568</v>
      </c>
      <c r="R72" s="56">
        <f t="shared" si="14"/>
        <v>-2.2609109291630505</v>
      </c>
      <c r="S72" s="56">
        <f t="shared" si="14"/>
        <v>-3.8960657061501243</v>
      </c>
      <c r="T72" s="56">
        <f t="shared" si="14"/>
        <v>1.3599418240541463</v>
      </c>
      <c r="U72" s="56">
        <f t="shared" si="14"/>
        <v>1.7368159230220377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INDEX(Example_2_No_Adap!$AS$12:$CF$119,MATCH(Analysis_2_No_Adap!$C73,Example_2_No_Adap!$C$12:$C$119)+Analysis_2_No_Adap!$D73-COUNT($C$69:$C$77),MATCH(Analysis_2_No_Adap!E$68,Example_2_No_Adap!$AS$11:$CF$11,0))</f>
        <v>4.9747881107590599E-5</v>
      </c>
      <c r="F73" s="1" cm="1">
        <f t="array" ref="F73">INDEX(Example_2_No_Adap!$AS$12:$CF$119,MATCH(Analysis_2_No_Adap!$C73,Example_2_No_Adap!$C$12:$C$119)+Analysis_2_No_Adap!$D73-COUNT($C$69:$C$77),MATCH(Analysis_2_No_Adap!F$68,Example_2_No_Adap!$AS$11:$CF$11,0))</f>
        <v>6.1486611398516505E-5</v>
      </c>
      <c r="G73" s="1" cm="1">
        <f t="array" ref="G73">INDEX(Example_2_No_Adap!$AS$12:$CF$119,MATCH(Analysis_2_No_Adap!$C73,Example_2_No_Adap!$C$12:$C$119)+Analysis_2_No_Adap!$D73-COUNT($C$69:$C$77),MATCH(Analysis_2_No_Adap!G$68,Example_2_No_Adap!$AS$11:$CF$11,0))</f>
        <v>76.129992928657401</v>
      </c>
      <c r="H73" s="1" cm="1">
        <f t="array" ref="H73">INDEX(Example_2_No_Adap!$AS$12:$CF$119,MATCH(Analysis_2_No_Adap!$C73,Example_2_No_Adap!$C$12:$C$119)+Analysis_2_No_Adap!$D73-COUNT($C$69:$C$77),MATCH(Analysis_2_No_Adap!H$68,Example_2_No_Adap!$AS$11:$CF$11,0))</f>
        <v>0.298987959835956</v>
      </c>
      <c r="I73" s="1" cm="1">
        <f t="array" ref="I73">INDEX(Example_2_No_Adap!$AS$12:$CF$119,MATCH(Analysis_2_No_Adap!$C73,Example_2_No_Adap!$C$12:$C$119)+Analysis_2_No_Adap!$D73-COUNT($C$69:$C$77),MATCH(Analysis_2_No_Adap!I$68,Example_2_No_Adap!$AS$11:$CF$11,0))</f>
        <v>1.2083160915224101E-6</v>
      </c>
      <c r="J73" s="1" cm="1">
        <f t="array" ref="J73">INDEX(Example_2_No_Adap!$AS$12:$CF$119,MATCH(Analysis_2_No_Adap!$C73,Example_2_No_Adap!$C$12:$C$119)+Analysis_2_No_Adap!$D73-COUNT($C$69:$C$77),MATCH(Analysis_2_No_Adap!J$68,Example_2_No_Adap!$AS$11:$CF$11,0))</f>
        <v>4.42329694038501E-7</v>
      </c>
      <c r="P73" s="56">
        <f t="shared" si="16"/>
        <v>-2.1319628307658052</v>
      </c>
      <c r="Q73" s="56">
        <f t="shared" si="14"/>
        <v>-2.1846809603348265</v>
      </c>
      <c r="R73" s="56">
        <f t="shared" si="14"/>
        <v>-1.2450202962314503</v>
      </c>
      <c r="S73" s="56">
        <f t="shared" si="14"/>
        <v>-3.7425216880853198</v>
      </c>
      <c r="T73" s="56">
        <f t="shared" si="14"/>
        <v>1.1121735415184693</v>
      </c>
      <c r="U73" s="56">
        <f t="shared" si="14"/>
        <v>4.7577745110785989E-2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INDEX(Example_2_No_Adap!$AS$12:$CF$119,MATCH(Analysis_2_No_Adap!$C74,Example_2_No_Adap!$C$12:$C$119)+Analysis_2_No_Adap!$D74-COUNT($C$69:$C$77),MATCH(Analysis_2_No_Adap!E$68,Example_2_No_Adap!$AS$11:$CF$11,0))</f>
        <v>1.6064457567089301E-5</v>
      </c>
      <c r="F74" s="1" cm="1">
        <f t="array" ref="F74">INDEX(Example_2_No_Adap!$AS$12:$CF$119,MATCH(Analysis_2_No_Adap!$C74,Example_2_No_Adap!$C$12:$C$119)+Analysis_2_No_Adap!$D74-COUNT($C$69:$C$77),MATCH(Analysis_2_No_Adap!F$68,Example_2_No_Adap!$AS$11:$CF$11,0))</f>
        <v>3.4291456345367802E-4</v>
      </c>
      <c r="G74" s="1" cm="1">
        <f t="array" ref="G74">INDEX(Example_2_No_Adap!$AS$12:$CF$119,MATCH(Analysis_2_No_Adap!$C74,Example_2_No_Adap!$C$12:$C$119)+Analysis_2_No_Adap!$D74-COUNT($C$69:$C$77),MATCH(Analysis_2_No_Adap!G$68,Example_2_No_Adap!$AS$11:$CF$11,0))</f>
        <v>38653.195656826501</v>
      </c>
      <c r="H74" s="1" cm="1">
        <f t="array" ref="H74">INDEX(Example_2_No_Adap!$AS$12:$CF$119,MATCH(Analysis_2_No_Adap!$C74,Example_2_No_Adap!$C$12:$C$119)+Analysis_2_No_Adap!$D74-COUNT($C$69:$C$77),MATCH(Analysis_2_No_Adap!H$68,Example_2_No_Adap!$AS$11:$CF$11,0))</f>
        <v>1731.4155093961001</v>
      </c>
      <c r="I74" s="1" cm="1">
        <f t="array" ref="I74">INDEX(Example_2_No_Adap!$AS$12:$CF$119,MATCH(Analysis_2_No_Adap!$C74,Example_2_No_Adap!$C$12:$C$119)+Analysis_2_No_Adap!$D74-COUNT($C$69:$C$77),MATCH(Analysis_2_No_Adap!I$68,Example_2_No_Adap!$AS$11:$CF$11,0))</f>
        <v>6.1389063668121596E-7</v>
      </c>
      <c r="J74" s="1" cm="1">
        <f t="array" ref="J74">INDEX(Example_2_No_Adap!$AS$12:$CF$119,MATCH(Analysis_2_No_Adap!$C74,Example_2_No_Adap!$C$12:$C$119)+Analysis_2_No_Adap!$D74-COUNT($C$69:$C$77),MATCH(Analysis_2_No_Adap!J$68,Example_2_No_Adap!$AS$11:$CF$11,0))</f>
        <v>4.48972372300576E-7</v>
      </c>
      <c r="P74" s="56">
        <f t="shared" si="16"/>
        <v>1.6307628112568253</v>
      </c>
      <c r="Q74" s="56">
        <f t="shared" si="14"/>
        <v>-2.4795049708411017</v>
      </c>
      <c r="R74" s="56">
        <f t="shared" si="14"/>
        <v>-8.9879070345029088</v>
      </c>
      <c r="S74" s="56">
        <f t="shared" si="14"/>
        <v>-12.499576978689719</v>
      </c>
      <c r="T74" s="56">
        <f t="shared" si="14"/>
        <v>0.97694433779376944</v>
      </c>
      <c r="U74" s="56">
        <f t="shared" si="14"/>
        <v>-2.1504575804852592E-2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INDEX(Example_2_No_Adap!$AS$12:$CF$119,MATCH(Analysis_2_No_Adap!$C75,Example_2_No_Adap!$C$12:$C$119)+Analysis_2_No_Adap!$D75-COUNT($C$69:$C$77),MATCH(Analysis_2_No_Adap!E$68,Example_2_No_Adap!$AS$11:$CF$11,0))</f>
        <v>2.4857693352723102E-4</v>
      </c>
      <c r="F75" s="1" cm="1">
        <f t="array" ref="F75">INDEX(Example_2_No_Adap!$AS$12:$CF$119,MATCH(Analysis_2_No_Adap!$C75,Example_2_No_Adap!$C$12:$C$119)+Analysis_2_No_Adap!$D75-COUNT($C$69:$C$77),MATCH(Analysis_2_No_Adap!F$68,Example_2_No_Adap!$AS$11:$CF$11,0))</f>
        <v>2.9783728067222501E-2</v>
      </c>
      <c r="G75" s="1" cm="1">
        <f t="array" ref="G75">INDEX(Example_2_No_Adap!$AS$12:$CF$119,MATCH(Analysis_2_No_Adap!$C75,Example_2_No_Adap!$C$12:$C$119)+Analysis_2_No_Adap!$D75-COUNT($C$69:$C$77),MATCH(Analysis_2_No_Adap!G$68,Example_2_No_Adap!$AS$11:$CF$11,0))</f>
        <v>319.53715531111499</v>
      </c>
      <c r="H75" s="1" cm="1">
        <f t="array" ref="H75">INDEX(Example_2_No_Adap!$AS$12:$CF$119,MATCH(Analysis_2_No_Adap!$C75,Example_2_No_Adap!$C$12:$C$119)+Analysis_2_No_Adap!$D75-COUNT($C$69:$C$77),MATCH(Analysis_2_No_Adap!H$68,Example_2_No_Adap!$AS$11:$CF$11,0))</f>
        <v>125189.403624322</v>
      </c>
      <c r="I75" s="1" cm="1">
        <f t="array" ref="I75">INDEX(Example_2_No_Adap!$AS$12:$CF$119,MATCH(Analysis_2_No_Adap!$C75,Example_2_No_Adap!$C$12:$C$119)+Analysis_2_No_Adap!$D75-COUNT($C$69:$C$77),MATCH(Analysis_2_No_Adap!I$68,Example_2_No_Adap!$AS$11:$CF$11,0))</f>
        <v>4.4874313527464998E-7</v>
      </c>
      <c r="J75" s="1" cm="1">
        <f t="array" ref="J75">INDEX(Example_2_No_Adap!$AS$12:$CF$119,MATCH(Analysis_2_No_Adap!$C75,Example_2_No_Adap!$C$12:$C$119)+Analysis_2_No_Adap!$D75-COUNT($C$69:$C$77),MATCH(Analysis_2_No_Adap!J$68,Example_2_No_Adap!$AS$11:$CF$11,0))</f>
        <v>4.4991698722888701E-7</v>
      </c>
      <c r="P75" s="56">
        <f t="shared" si="16"/>
        <v>-3.9517482563493638</v>
      </c>
      <c r="Q75" s="56">
        <f t="shared" si="14"/>
        <v>-6.4405313626804084</v>
      </c>
      <c r="R75" s="56">
        <f t="shared" si="14"/>
        <v>6.9184601884261978</v>
      </c>
      <c r="S75" s="56">
        <f t="shared" si="14"/>
        <v>-6.176016655738616</v>
      </c>
      <c r="T75" s="56">
        <f t="shared" si="14"/>
        <v>0.45209179618632028</v>
      </c>
      <c r="U75" s="56">
        <f t="shared" si="14"/>
        <v>-3.0321679967216441E-3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INDEX(Example_2_No_Adap!$AS$12:$CF$119,MATCH(Analysis_2_No_Adap!$C76,Example_2_No_Adap!$C$12:$C$119)+Analysis_2_No_Adap!$D76-COUNT($C$69:$C$77),MATCH(Analysis_2_No_Adap!E$68,Example_2_No_Adap!$AS$11:$CF$11,0))</f>
        <v>4.0590870074243301E-5</v>
      </c>
      <c r="F76" s="1" cm="1">
        <f t="array" ref="F76">INDEX(Example_2_No_Adap!$AS$12:$CF$119,MATCH(Analysis_2_No_Adap!$C76,Example_2_No_Adap!$C$12:$C$119)+Analysis_2_No_Adap!$D76-COUNT($C$69:$C$77),MATCH(Analysis_2_No_Adap!F$68,Example_2_No_Adap!$AS$11:$CF$11,0))</f>
        <v>0.13699087730555201</v>
      </c>
      <c r="G76" s="1" cm="1">
        <f t="array" ref="G76">INDEX(Example_2_No_Adap!$AS$12:$CF$119,MATCH(Analysis_2_No_Adap!$C76,Example_2_No_Adap!$C$12:$C$119)+Analysis_2_No_Adap!$D76-COUNT($C$69:$C$77),MATCH(Analysis_2_No_Adap!G$68,Example_2_No_Adap!$AS$11:$CF$11,0))</f>
        <v>475.53974639156002</v>
      </c>
      <c r="H76" s="1" cm="1">
        <f t="array" ref="H76">INDEX(Example_2_No_Adap!$AS$12:$CF$119,MATCH(Analysis_2_No_Adap!$C76,Example_2_No_Adap!$C$12:$C$119)+Analysis_2_No_Adap!$D76-COUNT($C$69:$C$77),MATCH(Analysis_2_No_Adap!H$68,Example_2_No_Adap!$AS$11:$CF$11,0))</f>
        <v>11937808.0547801</v>
      </c>
      <c r="I76" s="1" cm="1">
        <f t="array" ref="I76">INDEX(Example_2_No_Adap!$AS$12:$CF$119,MATCH(Analysis_2_No_Adap!$C76,Example_2_No_Adap!$C$12:$C$119)+Analysis_2_No_Adap!$D76-COUNT($C$69:$C$77),MATCH(Analysis_2_No_Adap!I$68,Example_2_No_Adap!$AS$11:$CF$11,0))</f>
        <v>5.09897504216434E-7</v>
      </c>
      <c r="J76" s="1" cm="1">
        <f t="array" ref="J76">INDEX(Example_2_No_Adap!$AS$12:$CF$119,MATCH(Analysis_2_No_Adap!$C76,Example_2_No_Adap!$C$12:$C$119)+Analysis_2_No_Adap!$D76-COUNT($C$69:$C$77),MATCH(Analysis_2_No_Adap!J$68,Example_2_No_Adap!$AS$11:$CF$11,0))</f>
        <v>4.4749327927577601E-7</v>
      </c>
      <c r="P76" s="56">
        <f t="shared" si="16"/>
        <v>2.6144652590480475</v>
      </c>
      <c r="Q76" s="56">
        <f t="shared" si="14"/>
        <v>-2.2014835680382538</v>
      </c>
      <c r="R76" s="56">
        <f t="shared" si="14"/>
        <v>-0.57358223355530114</v>
      </c>
      <c r="S76" s="56">
        <f t="shared" si="14"/>
        <v>-6.5752816983465685</v>
      </c>
      <c r="T76" s="56">
        <f t="shared" si="14"/>
        <v>-0.18431740722878687</v>
      </c>
      <c r="U76" s="56">
        <f t="shared" si="14"/>
        <v>7.7928235878027734E-3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INDEX(Example_2_No_Adap!$AS$12:$CF$119,MATCH(Analysis_2_No_Adap!$C77,Example_2_No_Adap!$C$12:$C$119)+Analysis_2_No_Adap!$D77-COUNT($C$69:$C$77),MATCH(Analysis_2_No_Adap!E$68,Example_2_No_Adap!$AS$11:$CF$11,0))</f>
        <v>3.3808675486700102E-4</v>
      </c>
      <c r="F77" s="1" cm="1">
        <f t="array" ref="F77">INDEX(Example_2_No_Adap!$AS$12:$CF$119,MATCH(Analysis_2_No_Adap!$C77,Example_2_No_Adap!$C$12:$C$119)+Analysis_2_No_Adap!$D77-COUNT($C$69:$C$77),MATCH(Analysis_2_No_Adap!F$68,Example_2_No_Adap!$AS$11:$CF$11,0))</f>
        <v>14.4267335942301</v>
      </c>
      <c r="G77" s="1" cm="1">
        <f t="array" ref="G77">INDEX(Example_2_No_Adap!$AS$12:$CF$119,MATCH(Analysis_2_No_Adap!$C77,Example_2_No_Adap!$C$12:$C$119)+Analysis_2_No_Adap!$D77-COUNT($C$69:$C$77),MATCH(Analysis_2_No_Adap!G$68,Example_2_No_Adap!$AS$11:$CF$11,0))</f>
        <v>424.02243414746999</v>
      </c>
      <c r="H77" s="1" cm="1">
        <f t="array" ref="H77">INDEX(Example_2_No_Adap!$AS$12:$CF$119,MATCH(Analysis_2_No_Adap!$C77,Example_2_No_Adap!$C$12:$C$119)+Analysis_2_No_Adap!$D77-COUNT($C$69:$C$77),MATCH(Analysis_2_No_Adap!H$68,Example_2_No_Adap!$AS$11:$CF$11,0))</f>
        <v>5383288829.25669</v>
      </c>
      <c r="I77" s="1" cm="1">
        <f t="array" ref="I77">INDEX(Example_2_No_Adap!$AS$12:$CF$119,MATCH(Analysis_2_No_Adap!$C77,Example_2_No_Adap!$C$12:$C$119)+Analysis_2_No_Adap!$D77-COUNT($C$69:$C$77),MATCH(Analysis_2_No_Adap!I$68,Example_2_No_Adap!$AS$11:$CF$11,0))</f>
        <v>7.71644612708344E-7</v>
      </c>
      <c r="J77" s="1" cm="1">
        <f t="array" ref="J77">INDEX(Example_2_No_Adap!$AS$12:$CF$119,MATCH(Analysis_2_No_Adap!$C77,Example_2_No_Adap!$C$12:$C$119)+Analysis_2_No_Adap!$D77-COUNT($C$69:$C$77),MATCH(Analysis_2_No_Adap!J$68,Example_2_No_Adap!$AS$11:$CF$11,0))</f>
        <v>4.4157391179259398E-7</v>
      </c>
      <c r="P77" s="56">
        <f t="shared" si="16"/>
        <v>-3.058166327300746</v>
      </c>
      <c r="Q77" s="56">
        <f t="shared" si="14"/>
        <v>-6.718521058738939</v>
      </c>
      <c r="R77" s="56">
        <f t="shared" si="14"/>
        <v>0.16542533213200819</v>
      </c>
      <c r="S77" s="56">
        <f t="shared" si="14"/>
        <v>-8.8168060597037012</v>
      </c>
      <c r="T77" s="56">
        <f t="shared" si="14"/>
        <v>-0.59772927889482275</v>
      </c>
      <c r="U77" s="56">
        <f t="shared" si="14"/>
        <v>1.9211075131331509E-2</v>
      </c>
    </row>
    <row r="80" spans="2:22" s="4" customFormat="1" ht="35.25" customHeight="1" x14ac:dyDescent="0.45">
      <c r="B80" s="83" t="s">
        <v>16</v>
      </c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</row>
    <row r="81" spans="2:13" ht="5.45" customHeight="1" x14ac:dyDescent="0.45"/>
    <row r="82" spans="2:13" x14ac:dyDescent="0.45">
      <c r="C82" s="77" t="s">
        <v>94</v>
      </c>
      <c r="D82" s="77"/>
      <c r="E82" s="77"/>
      <c r="F82" s="77"/>
      <c r="G82" s="77"/>
      <c r="H82" s="77" t="s">
        <v>96</v>
      </c>
      <c r="I82" s="7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115</v>
      </c>
      <c r="F83" s="54" t="s">
        <v>117</v>
      </c>
      <c r="G83" s="54" t="s">
        <v>121</v>
      </c>
      <c r="H83" s="57" t="str">
        <f>I83&amp;"^2"</f>
        <v>St_1E-10_CPLRBF^2</v>
      </c>
      <c r="I83" s="57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INDEX(Example_2_No_Adap!$DU$12:$FD$119,MATCH($C84,Example_2_No_Adap!$C$12:$C$119)+$D84-COUNT($C$84:$C$92),MATCH(E$83,Example_2_No_Adap!$DU$11:$FD$11,0))</f>
        <v>3143943.1825176501</v>
      </c>
      <c r="F84" s="1" cm="1">
        <f t="array" ref="F84">INDEX(Example_2_No_Adap!$DU$12:$FD$119,MATCH($C84,Example_2_No_Adap!$C$12:$C$119)+$D84-COUNT($C$84:$C$92),MATCH(F$83,Example_2_No_Adap!$DU$11:$FD$11,0))</f>
        <v>12568590.0790234</v>
      </c>
      <c r="G84" s="1" cm="1">
        <f t="array" ref="G84">INDEX(Example_2_No_Adap!$DU$12:$FD$119,MATCH($C84,Example_2_No_Adap!$C$12:$C$119)+$D84-COUNT($C$84:$C$92),MATCH(G$83,Example_2_No_Adap!$DU$11:$FD$11,0))</f>
        <v>10346958.893250899</v>
      </c>
      <c r="H84" s="1">
        <f t="shared" ref="H84:H92" si="17">I84*I84</f>
        <v>10346958.892720426</v>
      </c>
      <c r="I84" s="1" cm="1">
        <f t="array" ref="I84">INDEX(Example_2_No_Adap!$DU$12:$FD$119,MATCH($C84,Example_2_No_Adap!$C$12:$C$119)+$D84-COUNT($C$84:$C$92),MATCH(I$83,Example_2_No_Adap!$DU$11:$FD$11,0))</f>
        <v>3216.6689125118901</v>
      </c>
      <c r="J84" s="58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INDEX(Example_2_No_Adap!$DU$12:$FD$119,MATCH($C85,Example_2_No_Adap!$C$12:$C$119)+$D85-COUNT($C$84:$C$92),MATCH(E$83,Example_2_No_Adap!$DU$11:$FD$11,0))</f>
        <v>759759815699141</v>
      </c>
      <c r="F85" s="1" cm="1">
        <f t="array" ref="F85">INDEX(Example_2_No_Adap!$DU$12:$FD$119,MATCH($C85,Example_2_No_Adap!$C$12:$C$119)+$D85-COUNT($C$84:$C$92),MATCH(F$83,Example_2_No_Adap!$DU$11:$FD$11,0))</f>
        <v>1.36389088562234E+16</v>
      </c>
      <c r="G85" s="1" cm="1">
        <f t="array" ref="G85">INDEX(Example_2_No_Adap!$DU$12:$FD$119,MATCH($C85,Example_2_No_Adap!$C$12:$C$119)+$D85-COUNT($C$84:$C$92),MATCH(G$83,Example_2_No_Adap!$DU$11:$FD$11,0))</f>
        <v>97584767.9866772</v>
      </c>
      <c r="H85" s="1">
        <f t="shared" si="17"/>
        <v>97584768.066203043</v>
      </c>
      <c r="I85" s="1" cm="1">
        <f t="array" ref="I85">INDEX(Example_2_No_Adap!$DU$12:$FD$119,MATCH($C85,Example_2_No_Adap!$C$12:$C$119)+$D85-COUNT($C$84:$C$92),MATCH(I$83,Example_2_No_Adap!$DU$11:$FD$11,0))</f>
        <v>9878.5002943869495</v>
      </c>
      <c r="J85" s="58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INDEX(Example_2_No_Adap!$DU$12:$FD$119,MATCH($C86,Example_2_No_Adap!$C$12:$C$119)+$D86-COUNT($C$84:$C$92),MATCH(E$83,Example_2_No_Adap!$DU$11:$FD$11,0))</f>
        <v>6.4993090060172303E+20</v>
      </c>
      <c r="F86" s="1" cm="1">
        <f t="array" ref="F86">INDEX(Example_2_No_Adap!$DU$12:$FD$119,MATCH($C86,Example_2_No_Adap!$C$12:$C$119)+$D86-COUNT($C$84:$C$92),MATCH(F$83,Example_2_No_Adap!$DU$11:$FD$11,0))</f>
        <v>7.5723827256096205E+17</v>
      </c>
      <c r="G86" s="1" cm="1">
        <f t="array" ref="G86">INDEX(Example_2_No_Adap!$DU$12:$FD$119,MATCH($C86,Example_2_No_Adap!$C$12:$C$119)+$D86-COUNT($C$84:$C$92),MATCH(G$83,Example_2_No_Adap!$DU$11:$FD$11,0))</f>
        <v>175674019.041776</v>
      </c>
      <c r="H86" s="1">
        <f t="shared" si="17"/>
        <v>175674019.07460332</v>
      </c>
      <c r="I86" s="1" cm="1">
        <f t="array" ref="I86">INDEX(Example_2_No_Adap!$DU$12:$FD$119,MATCH($C86,Example_2_No_Adap!$C$12:$C$119)+$D86-COUNT($C$84:$C$92),MATCH(I$83,Example_2_No_Adap!$DU$11:$FD$11,0))</f>
        <v>13254.2075988949</v>
      </c>
      <c r="J86" s="58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INDEX(Example_2_No_Adap!$DU$12:$FD$119,MATCH($C87,Example_2_No_Adap!$C$12:$C$119)+$D87-COUNT($C$84:$C$92),MATCH(E$83,Example_2_No_Adap!$DU$11:$FD$11,0))</f>
        <v>3.4101210478369099E+20</v>
      </c>
      <c r="F87" s="1" cm="1">
        <f t="array" ref="F87">INDEX(Example_2_No_Adap!$DU$12:$FD$119,MATCH($C87,Example_2_No_Adap!$C$12:$C$119)+$D87-COUNT($C$84:$C$92),MATCH(F$83,Example_2_No_Adap!$DU$11:$FD$11,0))</f>
        <v>2.1419572944802299E+18</v>
      </c>
      <c r="G87" s="1" cm="1">
        <f t="array" ref="G87">INDEX(Example_2_No_Adap!$DU$12:$FD$119,MATCH($C87,Example_2_No_Adap!$C$12:$C$119)+$D87-COUNT($C$84:$C$92),MATCH(G$83,Example_2_No_Adap!$DU$11:$FD$11,0))</f>
        <v>331848948.963368</v>
      </c>
      <c r="H87" s="1">
        <f t="shared" si="17"/>
        <v>331848948.85484934</v>
      </c>
      <c r="I87" s="1" cm="1">
        <f t="array" ref="I87">INDEX(Example_2_No_Adap!$DU$12:$FD$119,MATCH($C87,Example_2_No_Adap!$C$12:$C$119)+$D87-COUNT($C$84:$C$92),MATCH(I$83,Example_2_No_Adap!$DU$11:$FD$11,0))</f>
        <v>18216.7216824227</v>
      </c>
      <c r="J87" s="58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INDEX(Example_2_No_Adap!$DU$12:$FD$119,MATCH($C88,Example_2_No_Adap!$C$12:$C$119)+$D88-COUNT($C$84:$C$92),MATCH(E$83,Example_2_No_Adap!$DU$11:$FD$11,0))</f>
        <v>1.03454471297479E+20</v>
      </c>
      <c r="F88" s="1" cm="1">
        <f t="array" ref="F88">INDEX(Example_2_No_Adap!$DU$12:$FD$119,MATCH($C88,Example_2_No_Adap!$C$12:$C$119)+$D88-COUNT($C$84:$C$92),MATCH(F$83,Example_2_No_Adap!$DU$11:$FD$11,0))</f>
        <v>1.3738224788869801E+18</v>
      </c>
      <c r="G88" s="1" cm="1">
        <f t="array" ref="G88">INDEX(Example_2_No_Adap!$DU$12:$FD$119,MATCH($C88,Example_2_No_Adap!$C$12:$C$119)+$D88-COUNT($C$84:$C$92),MATCH(G$83,Example_2_No_Adap!$DU$11:$FD$11,0))</f>
        <v>644197068.40283</v>
      </c>
      <c r="H88" s="1">
        <f t="shared" si="17"/>
        <v>644197023.9771024</v>
      </c>
      <c r="I88" s="1" cm="1">
        <f t="array" ref="I88">INDEX(Example_2_No_Adap!$DU$12:$FD$119,MATCH($C88,Example_2_No_Adap!$C$12:$C$119)+$D88-COUNT($C$84:$C$92),MATCH(I$83,Example_2_No_Adap!$DU$11:$FD$11,0))</f>
        <v>25381.036700204</v>
      </c>
      <c r="J88" s="58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INDEX(Example_2_No_Adap!$DU$12:$FD$119,MATCH($C89,Example_2_No_Adap!$C$12:$C$119)+$D89-COUNT($C$84:$C$92),MATCH(E$83,Example_2_No_Adap!$DU$11:$FD$11,0))</f>
        <v>1.07489683859887E+21</v>
      </c>
      <c r="F89" s="1" cm="1">
        <f t="array" ref="F89">INDEX(Example_2_No_Adap!$DU$12:$FD$119,MATCH($C89,Example_2_No_Adap!$C$12:$C$119)+$D89-COUNT($C$84:$C$92),MATCH(F$83,Example_2_No_Adap!$DU$11:$FD$11,0))</f>
        <v>8.1054745269009797E+18</v>
      </c>
      <c r="G89" s="1" cm="1">
        <f t="array" ref="G89">INDEX(Example_2_No_Adap!$DU$12:$FD$119,MATCH($C89,Example_2_No_Adap!$C$12:$C$119)+$D89-COUNT($C$84:$C$92),MATCH(G$83,Example_2_No_Adap!$DU$11:$FD$11,0))</f>
        <v>1268892583.6869099</v>
      </c>
      <c r="H89" s="1">
        <f t="shared" si="17"/>
        <v>1268892285.8749449</v>
      </c>
      <c r="I89" s="1" cm="1">
        <f t="array" ref="I89">INDEX(Example_2_No_Adap!$DU$12:$FD$119,MATCH($C89,Example_2_No_Adap!$C$12:$C$119)+$D89-COUNT($C$84:$C$92),MATCH(I$83,Example_2_No_Adap!$DU$11:$FD$11,0))</f>
        <v>35621.514368074597</v>
      </c>
      <c r="J89" s="58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INDEX(Example_2_No_Adap!$DU$12:$FD$119,MATCH($C90,Example_2_No_Adap!$C$12:$C$119)+$D90-COUNT($C$84:$C$92),MATCH(E$83,Example_2_No_Adap!$DU$11:$FD$11,0))</f>
        <v>8.4236563440539704E+20</v>
      </c>
      <c r="F90" s="1" cm="1">
        <f t="array" ref="F90">INDEX(Example_2_No_Adap!$DU$12:$FD$119,MATCH($C90,Example_2_No_Adap!$C$12:$C$119)+$D90-COUNT($C$84:$C$92),MATCH(F$83,Example_2_No_Adap!$DU$11:$FD$11,0))</f>
        <v>3.5351295901997498E+19</v>
      </c>
      <c r="G90" s="1" cm="1">
        <f t="array" ref="G90">INDEX(Example_2_No_Adap!$DU$12:$FD$119,MATCH($C90,Example_2_No_Adap!$C$12:$C$119)+$D90-COUNT($C$84:$C$92),MATCH(G$83,Example_2_No_Adap!$DU$11:$FD$11,0))</f>
        <v>2518283633.7178602</v>
      </c>
      <c r="H90" s="1">
        <f t="shared" si="17"/>
        <v>2518282548.1496034</v>
      </c>
      <c r="I90" s="1" cm="1">
        <f t="array" ref="I90">INDEX(Example_2_No_Adap!$DU$12:$FD$119,MATCH($C90,Example_2_No_Adap!$C$12:$C$119)+$D90-COUNT($C$84:$C$92),MATCH(I$83,Example_2_No_Adap!$DU$11:$FD$11,0))</f>
        <v>50182.492446565499</v>
      </c>
      <c r="J90" s="58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INDEX(Example_2_No_Adap!$DU$12:$FD$119,MATCH($C91,Example_2_No_Adap!$C$12:$C$119)+$D91-COUNT($C$84:$C$92),MATCH(E$83,Example_2_No_Adap!$DU$11:$FD$11,0))</f>
        <v>2.9132386945051001E+21</v>
      </c>
      <c r="F91" s="1" cm="1">
        <f t="array" ref="F91">INDEX(Example_2_No_Adap!$DU$12:$FD$119,MATCH($C91,Example_2_No_Adap!$C$12:$C$119)+$D91-COUNT($C$84:$C$92),MATCH(F$83,Example_2_No_Adap!$DU$11:$FD$11,0))</f>
        <v>1.08408968498114E+20</v>
      </c>
      <c r="G91" s="1" cm="1">
        <f t="array" ref="G91">INDEX(Example_2_No_Adap!$DU$12:$FD$119,MATCH($C91,Example_2_No_Adap!$C$12:$C$119)+$D91-COUNT($C$84:$C$92),MATCH(G$83,Example_2_No_Adap!$DU$11:$FD$11,0))</f>
        <v>5017065997.8350601</v>
      </c>
      <c r="H91" s="1">
        <f t="shared" si="17"/>
        <v>5017062742.2668371</v>
      </c>
      <c r="I91" s="1" cm="1">
        <f t="array" ref="I91">INDEX(Example_2_No_Adap!$DU$12:$FD$119,MATCH($C91,Example_2_No_Adap!$C$12:$C$119)+$D91-COUNT($C$84:$C$92),MATCH(I$83,Example_2_No_Adap!$DU$11:$FD$11,0))</f>
        <v>70831.227169002494</v>
      </c>
      <c r="J91" s="58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INDEX(Example_2_No_Adap!$DU$12:$FD$119,MATCH($C92,Example_2_No_Adap!$C$12:$C$119)+$D92-COUNT($C$84:$C$92),MATCH(E$83,Example_2_No_Adap!$DU$11:$FD$11,0))</f>
        <v>1.63350101344363E+22</v>
      </c>
      <c r="F92" s="1" cm="1">
        <f t="array" ref="F92">INDEX(Example_2_No_Adap!$DU$12:$FD$119,MATCH($C92,Example_2_No_Adap!$C$12:$C$119)+$D92-COUNT($C$84:$C$92),MATCH(F$83,Example_2_No_Adap!$DU$11:$FD$11,0))</f>
        <v>4.78603651329047E+20</v>
      </c>
      <c r="G92" s="1" cm="1">
        <f t="array" ref="G92">INDEX(Example_2_No_Adap!$DU$12:$FD$119,MATCH($C92,Example_2_No_Adap!$C$12:$C$119)+$D92-COUNT($C$84:$C$92),MATCH(G$83,Example_2_No_Adap!$DU$11:$FD$11,0))</f>
        <v>10014647358.3813</v>
      </c>
      <c r="H92" s="1">
        <f t="shared" si="17"/>
        <v>10014623976.715176</v>
      </c>
      <c r="I92" s="1" cm="1">
        <f t="array" ref="I92">INDEX(Example_2_No_Adap!$DU$12:$FD$119,MATCH($C92,Example_2_No_Adap!$C$12:$C$119)+$D92-COUNT($C$84:$C$92),MATCH(I$83,Example_2_No_Adap!$DU$11:$FD$11,0))</f>
        <v>100073.093170518</v>
      </c>
      <c r="J92" s="58">
        <f t="shared" si="18"/>
        <v>2.3347468250867224E-6</v>
      </c>
    </row>
    <row r="94" spans="2:13" s="4" customFormat="1" ht="35.25" customHeight="1" x14ac:dyDescent="0.45">
      <c r="B94" s="83" t="s">
        <v>90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</row>
    <row r="95" spans="2:13" ht="5.45" customHeight="1" x14ac:dyDescent="0.45"/>
    <row r="96" spans="2:13" x14ac:dyDescent="0.45">
      <c r="C96" s="79" t="s">
        <v>76</v>
      </c>
      <c r="D96" s="80"/>
      <c r="E96" s="80"/>
      <c r="F96" s="80"/>
      <c r="G96" s="80"/>
      <c r="H96" s="80"/>
      <c r="I96" s="80"/>
      <c r="J96" s="81"/>
    </row>
    <row r="97" spans="3:10" x14ac:dyDescent="0.45">
      <c r="C97" s="50" t="s">
        <v>11</v>
      </c>
      <c r="D97" s="50" t="s">
        <v>14</v>
      </c>
      <c r="E97" s="54" t="s">
        <v>115</v>
      </c>
      <c r="F97" s="54" t="s">
        <v>116</v>
      </c>
      <c r="G97" s="54" t="s">
        <v>117</v>
      </c>
      <c r="H97" s="54" t="s">
        <v>118</v>
      </c>
      <c r="I97" s="54" t="s">
        <v>119</v>
      </c>
      <c r="J97" s="54" t="s">
        <v>120</v>
      </c>
    </row>
    <row r="98" spans="3:10" x14ac:dyDescent="0.45">
      <c r="C98" s="53">
        <v>8</v>
      </c>
      <c r="D98" s="48">
        <v>1</v>
      </c>
      <c r="E98" s="1" cm="1">
        <f t="array" ref="E98">INDEX(Example_2_No_Adap!$E$12:$AR$119,MATCH(Analysis_2_No_Adap!$C98,Example_2_No_Adap!$C$12:$C$119)+Analysis_2_No_Adap!$D98-COUNT($C$98:$C$106),MATCH(Analysis_2_No_Adap!E$97,Example_2_No_Adap!$E$11:$AR$11,0))</f>
        <v>4.8575047730992099E-4</v>
      </c>
      <c r="F98" s="1" cm="1">
        <f t="array" ref="F98">INDEX(Example_2_No_Adap!$E$12:$AR$119,MATCH(Analysis_2_No_Adap!$C98,Example_2_No_Adap!$C$12:$C$119)+Analysis_2_No_Adap!$D98-COUNT($C$98:$C$106),MATCH(Analysis_2_No_Adap!F$97,Example_2_No_Adap!$E$11:$AR$11,0))</f>
        <v>4.8575047730992099E-4</v>
      </c>
      <c r="G98" s="1" cm="1">
        <f t="array" ref="G98">INDEX(Example_2_No_Adap!$E$12:$AR$119,MATCH(Analysis_2_No_Adap!$C98,Example_2_No_Adap!$C$12:$C$119)+Analysis_2_No_Adap!$D98-COUNT($C$98:$C$106),MATCH(Analysis_2_No_Adap!G$97,Example_2_No_Adap!$E$11:$AR$11,0))</f>
        <v>4.8575058394817499E-4</v>
      </c>
      <c r="H98" s="1" cm="1">
        <f t="array" ref="H98">INDEX(Example_2_No_Adap!$E$12:$AR$119,MATCH(Analysis_2_No_Adap!$C98,Example_2_No_Adap!$C$12:$C$119)+Analysis_2_No_Adap!$D98-COUNT($C$98:$C$106),MATCH(Analysis_2_No_Adap!H$97,Example_2_No_Adap!$E$11:$AR$11,0))</f>
        <v>4.8575058394817499E-4</v>
      </c>
      <c r="I98" s="1" cm="1">
        <f t="array" ref="I98">INDEX(Example_2_No_Adap!$E$12:$AR$119,MATCH(Analysis_2_No_Adap!$C98,Example_2_No_Adap!$C$12:$C$119)+Analysis_2_No_Adap!$D98-COUNT($C$98:$C$106),MATCH(Analysis_2_No_Adap!I$97,Example_2_No_Adap!$E$11:$AR$11,0))</f>
        <v>4.9083079034062404E-4</v>
      </c>
      <c r="J98" s="1" cm="1">
        <f t="array" ref="J98">INDEX(Example_2_No_Adap!$E$12:$AR$119,MATCH(Analysis_2_No_Adap!$C98,Example_2_No_Adap!$C$12:$C$119)+Analysis_2_No_Adap!$D98-COUNT($C$98:$C$106),MATCH(Analysis_2_No_Adap!J$97,Example_2_No_Adap!$E$11:$AR$11,0))</f>
        <v>4.9083079034062404E-4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INDEX(Example_2_No_Adap!$E$12:$AR$119,MATCH(Analysis_2_No_Adap!$C99,Example_2_No_Adap!$C$12:$C$119)+Analysis_2_No_Adap!$D99-COUNT($C$98:$C$106),MATCH(Analysis_2_No_Adap!E$97,Example_2_No_Adap!$E$11:$AR$11,0))</f>
        <v>3.9197038859129E-7</v>
      </c>
      <c r="F99" s="1" cm="1">
        <f t="array" ref="F99">INDEX(Example_2_No_Adap!$E$12:$AR$119,MATCH(Analysis_2_No_Adap!$C99,Example_2_No_Adap!$C$12:$C$119)+Analysis_2_No_Adap!$D99-COUNT($C$98:$C$106),MATCH(Analysis_2_No_Adap!F$97,Example_2_No_Adap!$E$11:$AR$11,0))</f>
        <v>3.9254473449545902E-7</v>
      </c>
      <c r="G99" s="1" cm="1">
        <f t="array" ref="G99">INDEX(Example_2_No_Adap!$E$12:$AR$119,MATCH(Analysis_2_No_Adap!$C99,Example_2_No_Adap!$C$12:$C$119)+Analysis_2_No_Adap!$D99-COUNT($C$98:$C$106),MATCH(Analysis_2_No_Adap!G$97,Example_2_No_Adap!$E$11:$AR$11,0))</f>
        <v>3.6364316474646297E-4</v>
      </c>
      <c r="H99" s="1" cm="1">
        <f t="array" ref="H99">INDEX(Example_2_No_Adap!$E$12:$AR$119,MATCH(Analysis_2_No_Adap!$C99,Example_2_No_Adap!$C$12:$C$119)+Analysis_2_No_Adap!$D99-COUNT($C$98:$C$106),MATCH(Analysis_2_No_Adap!H$97,Example_2_No_Adap!$E$11:$AR$11,0))</f>
        <v>2.03149420485715E-6</v>
      </c>
      <c r="I99" s="1" cm="1">
        <f t="array" ref="I99">INDEX(Example_2_No_Adap!$E$12:$AR$119,MATCH(Analysis_2_No_Adap!$C99,Example_2_No_Adap!$C$12:$C$119)+Analysis_2_No_Adap!$D99-COUNT($C$98:$C$106),MATCH(Analysis_2_No_Adap!I$97,Example_2_No_Adap!$E$11:$AR$11,0))</f>
        <v>1.44399743248869E-4</v>
      </c>
      <c r="J99" s="1" cm="1">
        <f t="array" ref="J99">INDEX(Example_2_No_Adap!$E$12:$AR$119,MATCH(Analysis_2_No_Adap!$C99,Example_2_No_Adap!$C$12:$C$119)+Analysis_2_No_Adap!$D99-COUNT($C$98:$C$106),MATCH(Analysis_2_No_Adap!J$97,Example_2_No_Adap!$E$11:$AR$11,0))</f>
        <v>1.4327675729219899E-4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INDEX(Example_2_No_Adap!$E$12:$AR$119,MATCH(Analysis_2_No_Adap!$C100,Example_2_No_Adap!$C$12:$C$119)+Analysis_2_No_Adap!$D100-COUNT($C$98:$C$106),MATCH(Analysis_2_No_Adap!E$97,Example_2_No_Adap!$E$11:$AR$11,0))</f>
        <v>1.83284282684326E-5</v>
      </c>
      <c r="F100" s="1" cm="1">
        <f t="array" ref="F100">INDEX(Example_2_No_Adap!$E$12:$AR$119,MATCH(Analysis_2_No_Adap!$C100,Example_2_No_Adap!$C$12:$C$119)+Analysis_2_No_Adap!$D100-COUNT($C$98:$C$106),MATCH(Analysis_2_No_Adap!F$97,Example_2_No_Adap!$E$11:$AR$11,0))</f>
        <v>1.8682132122194199E-5</v>
      </c>
      <c r="G100" s="1" cm="1">
        <f t="array" ref="G100">INDEX(Example_2_No_Adap!$E$12:$AR$119,MATCH(Analysis_2_No_Adap!$C100,Example_2_No_Adap!$C$12:$C$119)+Analysis_2_No_Adap!$D100-COUNT($C$98:$C$106),MATCH(Analysis_2_No_Adap!G$97,Example_2_No_Adap!$E$11:$AR$11,0))</f>
        <v>1126.6581584215201</v>
      </c>
      <c r="H100" s="1" cm="1">
        <f t="array" ref="H100">INDEX(Example_2_No_Adap!$E$12:$AR$119,MATCH(Analysis_2_No_Adap!$C100,Example_2_No_Adap!$C$12:$C$119)+Analysis_2_No_Adap!$D100-COUNT($C$98:$C$106),MATCH(Analysis_2_No_Adap!H$97,Example_2_No_Adap!$E$11:$AR$11,0))</f>
        <v>7.7173778643100403E-3</v>
      </c>
      <c r="I100" s="1" cm="1">
        <f t="array" ref="I100">INDEX(Example_2_No_Adap!$E$12:$AR$119,MATCH(Analysis_2_No_Adap!$C100,Example_2_No_Adap!$C$12:$C$119)+Analysis_2_No_Adap!$D100-COUNT($C$98:$C$106),MATCH(Analysis_2_No_Adap!I$97,Example_2_No_Adap!$E$11:$AR$11,0))</f>
        <v>8.2168594872200602E-5</v>
      </c>
      <c r="J100" s="1" cm="1">
        <f t="array" ref="J100">INDEX(Example_2_No_Adap!$E$12:$AR$119,MATCH(Analysis_2_No_Adap!$C100,Example_2_No_Adap!$C$12:$C$119)+Analysis_2_No_Adap!$D100-COUNT($C$98:$C$106),MATCH(Analysis_2_No_Adap!J$97,Example_2_No_Adap!$E$11:$AR$11,0))</f>
        <v>7.9474059824446996E-5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INDEX(Example_2_No_Adap!$E$12:$AR$119,MATCH(Analysis_2_No_Adap!$C101,Example_2_No_Adap!$C$12:$C$119)+Analysis_2_No_Adap!$D101-COUNT($C$98:$C$106),MATCH(Analysis_2_No_Adap!E$97,Example_2_No_Adap!$E$11:$AR$11,0))</f>
        <v>9.9422410130500793E-5</v>
      </c>
      <c r="F101" s="1" cm="1">
        <f t="array" ref="F101">INDEX(Example_2_No_Adap!$E$12:$AR$119,MATCH(Analysis_2_No_Adap!$C101,Example_2_No_Adap!$C$12:$C$119)+Analysis_2_No_Adap!$D101-COUNT($C$98:$C$106),MATCH(Analysis_2_No_Adap!F$97,Example_2_No_Adap!$E$11:$AR$11,0))</f>
        <v>3.97084421592808E-4</v>
      </c>
      <c r="G101" s="1" cm="1">
        <f t="array" ref="G101">INDEX(Example_2_No_Adap!$E$12:$AR$119,MATCH(Analysis_2_No_Adap!$C101,Example_2_No_Adap!$C$12:$C$119)+Analysis_2_No_Adap!$D101-COUNT($C$98:$C$106),MATCH(Analysis_2_No_Adap!G$97,Example_2_No_Adap!$E$11:$AR$11,0))</f>
        <v>1229.97903946834</v>
      </c>
      <c r="H101" s="1" cm="1">
        <f t="array" ref="H101">INDEX(Example_2_No_Adap!$E$12:$AR$119,MATCH(Analysis_2_No_Adap!$C101,Example_2_No_Adap!$C$12:$C$119)+Analysis_2_No_Adap!$D101-COUNT($C$98:$C$106),MATCH(Analysis_2_No_Adap!H$97,Example_2_No_Adap!$E$11:$AR$11,0))</f>
        <v>4.7961971076347303E-2</v>
      </c>
      <c r="I101" s="1" cm="1">
        <f t="array" ref="I101">INDEX(Example_2_No_Adap!$E$12:$AR$119,MATCH(Analysis_2_No_Adap!$C101,Example_2_No_Adap!$C$12:$C$119)+Analysis_2_No_Adap!$D101-COUNT($C$98:$C$106),MATCH(Analysis_2_No_Adap!I$97,Example_2_No_Adap!$E$11:$AR$11,0))</f>
        <v>6.5023968431887597E-5</v>
      </c>
      <c r="J101" s="1" cm="1">
        <f t="array" ref="J101">INDEX(Example_2_No_Adap!$E$12:$AR$119,MATCH(Analysis_2_No_Adap!$C101,Example_2_No_Adap!$C$12:$C$119)+Analysis_2_No_Adap!$D101-COUNT($C$98:$C$106),MATCH(Analysis_2_No_Adap!J$97,Example_2_No_Adap!$E$11:$AR$11,0))</f>
        <v>5.56783121415938E-5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INDEX(Example_2_No_Adap!$E$12:$AR$119,MATCH(Analysis_2_No_Adap!$C102,Example_2_No_Adap!$C$12:$C$119)+Analysis_2_No_Adap!$D102-COUNT($C$98:$C$106),MATCH(Analysis_2_No_Adap!E$97,Example_2_No_Adap!$E$11:$AR$11,0))</f>
        <v>3.0835042707622099E-5</v>
      </c>
      <c r="F102" s="1" cm="1">
        <f t="array" ref="F102">INDEX(Example_2_No_Adap!$E$12:$AR$119,MATCH(Analysis_2_No_Adap!$C102,Example_2_No_Adap!$C$12:$C$119)+Analysis_2_No_Adap!$D102-COUNT($C$98:$C$106),MATCH(Analysis_2_No_Adap!F$97,Example_2_No_Adap!$E$11:$AR$11,0))</f>
        <v>1.9496935572078701E-3</v>
      </c>
      <c r="G102" s="1" cm="1">
        <f t="array" ref="G102">INDEX(Example_2_No_Adap!$E$12:$AR$119,MATCH(Analysis_2_No_Adap!$C102,Example_2_No_Adap!$C$12:$C$119)+Analysis_2_No_Adap!$D102-COUNT($C$98:$C$106),MATCH(Analysis_2_No_Adap!G$97,Example_2_No_Adap!$E$11:$AR$11,0))</f>
        <v>1173.46574163542</v>
      </c>
      <c r="H102" s="1" cm="1">
        <f t="array" ref="H102">INDEX(Example_2_No_Adap!$E$12:$AR$119,MATCH(Analysis_2_No_Adap!$C102,Example_2_No_Adap!$C$12:$C$119)+Analysis_2_No_Adap!$D102-COUNT($C$98:$C$106),MATCH(Analysis_2_No_Adap!H$97,Example_2_No_Adap!$E$11:$AR$11,0))</f>
        <v>0.39502686923424302</v>
      </c>
      <c r="I102" s="1" cm="1">
        <f t="array" ref="I102">INDEX(Example_2_No_Adap!$E$12:$AR$119,MATCH(Analysis_2_No_Adap!$C102,Example_2_No_Adap!$C$12:$C$119)+Analysis_2_No_Adap!$D102-COUNT($C$98:$C$106),MATCH(Analysis_2_No_Adap!I$97,Example_2_No_Adap!$E$11:$AR$11,0))</f>
        <v>5.5079417506931397E-5</v>
      </c>
      <c r="J102" s="1" cm="1">
        <f t="array" ref="J102">INDEX(Example_2_No_Adap!$E$12:$AR$119,MATCH(Analysis_2_No_Adap!$C102,Example_2_No_Adap!$C$12:$C$119)+Analysis_2_No_Adap!$D102-COUNT($C$98:$C$106),MATCH(Analysis_2_No_Adap!J$97,Example_2_No_Adap!$E$11:$AR$11,0))</f>
        <v>3.4988644585953703E-5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INDEX(Example_2_No_Adap!$E$12:$AR$119,MATCH(Analysis_2_No_Adap!$C103,Example_2_No_Adap!$C$12:$C$119)+Analysis_2_No_Adap!$D103-COUNT($C$98:$C$106),MATCH(Analysis_2_No_Adap!E$97,Example_2_No_Adap!$E$11:$AR$11,0))</f>
        <v>1.2118656886741499E-3</v>
      </c>
      <c r="F103" s="1" cm="1">
        <f t="array" ref="F103">INDEX(Example_2_No_Adap!$E$12:$AR$119,MATCH(Analysis_2_No_Adap!$C103,Example_2_No_Adap!$C$12:$C$119)+Analysis_2_No_Adap!$D103-COUNT($C$98:$C$106),MATCH(Analysis_2_No_Adap!F$97,Example_2_No_Adap!$E$11:$AR$11,0))</f>
        <v>0.43786262002049597</v>
      </c>
      <c r="G103" s="1" cm="1">
        <f t="array" ref="G103">INDEX(Example_2_No_Adap!$E$12:$AR$119,MATCH(Analysis_2_No_Adap!$C103,Example_2_No_Adap!$C$12:$C$119)+Analysis_2_No_Adap!$D103-COUNT($C$98:$C$106),MATCH(Analysis_2_No_Adap!G$97,Example_2_No_Adap!$E$11:$AR$11,0))</f>
        <v>759.60990859672904</v>
      </c>
      <c r="H103" s="1" cm="1">
        <f t="array" ref="H103">INDEX(Example_2_No_Adap!$E$12:$AR$119,MATCH(Analysis_2_No_Adap!$C103,Example_2_No_Adap!$C$12:$C$119)+Analysis_2_No_Adap!$D103-COUNT($C$98:$C$106),MATCH(Analysis_2_No_Adap!H$97,Example_2_No_Adap!$E$11:$AR$11,0))</f>
        <v>5.8771135731474304</v>
      </c>
      <c r="I103" s="1" cm="1">
        <f t="array" ref="I103">INDEX(Example_2_No_Adap!$E$12:$AR$119,MATCH(Analysis_2_No_Adap!$C103,Example_2_No_Adap!$C$12:$C$119)+Analysis_2_No_Adap!$D103-COUNT($C$98:$C$106),MATCH(Analysis_2_No_Adap!I$97,Example_2_No_Adap!$E$11:$AR$11,0))</f>
        <v>3.94438889088633E-5</v>
      </c>
      <c r="J103" s="1" cm="1">
        <f t="array" ref="J103">INDEX(Example_2_No_Adap!$E$12:$AR$119,MATCH(Analysis_2_No_Adap!$C103,Example_2_No_Adap!$C$12:$C$119)+Analysis_2_No_Adap!$D103-COUNT($C$98:$C$106),MATCH(Analysis_2_No_Adap!J$97,Example_2_No_Adap!$E$11:$AR$11,0))</f>
        <v>1.4555134036697799E-5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INDEX(Example_2_No_Adap!$E$12:$AR$119,MATCH(Analysis_2_No_Adap!$C104,Example_2_No_Adap!$C$12:$C$119)+Analysis_2_No_Adap!$D104-COUNT($C$98:$C$106),MATCH(Analysis_2_No_Adap!E$97,Example_2_No_Adap!$E$11:$AR$11,0))</f>
        <v>8.5363979451358305E-5</v>
      </c>
      <c r="F104" s="1" cm="1">
        <f t="array" ref="F104">INDEX(Example_2_No_Adap!$E$12:$AR$119,MATCH(Analysis_2_No_Adap!$C104,Example_2_No_Adap!$C$12:$C$119)+Analysis_2_No_Adap!$D104-COUNT($C$98:$C$106),MATCH(Analysis_2_No_Adap!F$97,Example_2_No_Adap!$E$11:$AR$11,0))</f>
        <v>15.9692386538841</v>
      </c>
      <c r="G104" s="1" cm="1">
        <f t="array" ref="G104">INDEX(Example_2_No_Adap!$E$12:$AR$119,MATCH(Analysis_2_No_Adap!$C104,Example_2_No_Adap!$C$12:$C$119)+Analysis_2_No_Adap!$D104-COUNT($C$98:$C$106),MATCH(Analysis_2_No_Adap!G$97,Example_2_No_Adap!$E$11:$AR$11,0))</f>
        <v>13360.5042625313</v>
      </c>
      <c r="H104" s="1" cm="1">
        <f t="array" ref="H104">INDEX(Example_2_No_Adap!$E$12:$AR$119,MATCH(Analysis_2_No_Adap!$C104,Example_2_No_Adap!$C$12:$C$119)+Analysis_2_No_Adap!$D104-COUNT($C$98:$C$106),MATCH(Analysis_2_No_Adap!H$97,Example_2_No_Adap!$E$11:$AR$11,0))</f>
        <v>1358.4012923135799</v>
      </c>
      <c r="I104" s="1" cm="1">
        <f t="array" ref="I104">INDEX(Example_2_No_Adap!$E$12:$AR$119,MATCH(Analysis_2_No_Adap!$C104,Example_2_No_Adap!$C$12:$C$119)+Analysis_2_No_Adap!$D104-COUNT($C$98:$C$106),MATCH(Analysis_2_No_Adap!I$97,Example_2_No_Adap!$E$11:$AR$11,0))</f>
        <v>2.5209721229657599E-5</v>
      </c>
      <c r="J104" s="1" cm="1">
        <f t="array" ref="J104">INDEX(Example_2_No_Adap!$E$12:$AR$119,MATCH(Analysis_2_No_Adap!$C104,Example_2_No_Adap!$C$12:$C$119)+Analysis_2_No_Adap!$D104-COUNT($C$98:$C$106),MATCH(Analysis_2_No_Adap!J$97,Example_2_No_Adap!$E$11:$AR$11,0))</f>
        <v>3.7231149443428501E-6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INDEX(Example_2_No_Adap!$E$12:$AR$119,MATCH(Analysis_2_No_Adap!$C105,Example_2_No_Adap!$C$12:$C$119)+Analysis_2_No_Adap!$D105-COUNT($C$98:$C$106),MATCH(Analysis_2_No_Adap!E$97,Example_2_No_Adap!$E$11:$AR$11,0))</f>
        <v>1.6421626787632701E-4</v>
      </c>
      <c r="F105" s="1" cm="1">
        <f t="array" ref="F105">INDEX(Example_2_No_Adap!$E$12:$AR$119,MATCH(Analysis_2_No_Adap!$C105,Example_2_No_Adap!$C$12:$C$119)+Analysis_2_No_Adap!$D105-COUNT($C$98:$C$106),MATCH(Analysis_2_No_Adap!F$97,Example_2_No_Adap!$E$11:$AR$11,0))</f>
        <v>2052.0004276302002</v>
      </c>
      <c r="G105" s="1" cm="1">
        <f t="array" ref="G105">INDEX(Example_2_No_Adap!$E$12:$AR$119,MATCH(Analysis_2_No_Adap!$C105,Example_2_No_Adap!$C$12:$C$119)+Analysis_2_No_Adap!$D105-COUNT($C$98:$C$106),MATCH(Analysis_2_No_Adap!G$97,Example_2_No_Adap!$E$11:$AR$11,0))</f>
        <v>53572.561576293701</v>
      </c>
      <c r="H105" s="1" cm="1">
        <f t="array" ref="H105">INDEX(Example_2_No_Adap!$E$12:$AR$119,MATCH(Analysis_2_No_Adap!$C105,Example_2_No_Adap!$C$12:$C$119)+Analysis_2_No_Adap!$D105-COUNT($C$98:$C$106),MATCH(Analysis_2_No_Adap!H$97,Example_2_No_Adap!$E$11:$AR$11,0))</f>
        <v>699503.71786131302</v>
      </c>
      <c r="I105" s="1" cm="1">
        <f t="array" ref="I105">INDEX(Example_2_No_Adap!$E$12:$AR$119,MATCH(Analysis_2_No_Adap!$C105,Example_2_No_Adap!$C$12:$C$119)+Analysis_2_No_Adap!$D105-COUNT($C$98:$C$106),MATCH(Analysis_2_No_Adap!I$97,Example_2_No_Adap!$E$11:$AR$11,0))</f>
        <v>1.50028364487298E-5</v>
      </c>
      <c r="J105" s="1" cm="1">
        <f t="array" ref="J105">INDEX(Example_2_No_Adap!$E$12:$AR$119,MATCH(Analysis_2_No_Adap!$C105,Example_2_No_Adap!$C$12:$C$119)+Analysis_2_No_Adap!$D105-COUNT($C$98:$C$106),MATCH(Analysis_2_No_Adap!J$97,Example_2_No_Adap!$E$11:$AR$11,0))</f>
        <v>5.1194584727021198E-7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INDEX(Example_2_No_Adap!$E$12:$AR$119,MATCH(Analysis_2_No_Adap!$C106,Example_2_No_Adap!$C$12:$C$119)+Analysis_2_No_Adap!$D106-COUNT($C$98:$C$106),MATCH(Analysis_2_No_Adap!E$97,Example_2_No_Adap!$E$11:$AR$11,0))</f>
        <v>6.1519443988800103E-5</v>
      </c>
      <c r="F106" s="1" cm="1">
        <f t="array" ref="F106">INDEX(Example_2_No_Adap!$E$12:$AR$119,MATCH(Analysis_2_No_Adap!$C106,Example_2_No_Adap!$C$12:$C$119)+Analysis_2_No_Adap!$D106-COUNT($C$98:$C$106),MATCH(Analysis_2_No_Adap!F$97,Example_2_No_Adap!$E$11:$AR$11,0))</f>
        <v>29188.094845177799</v>
      </c>
      <c r="G106" s="1" cm="1">
        <f t="array" ref="G106">INDEX(Example_2_No_Adap!$E$12:$AR$119,MATCH(Analysis_2_No_Adap!$C106,Example_2_No_Adap!$C$12:$C$119)+Analysis_2_No_Adap!$D106-COUNT($C$98:$C$106),MATCH(Analysis_2_No_Adap!G$97,Example_2_No_Adap!$E$11:$AR$11,0))</f>
        <v>13255.30386342</v>
      </c>
      <c r="H106" s="1" cm="1">
        <f t="array" ref="H106">INDEX(Example_2_No_Adap!$E$12:$AR$119,MATCH(Analysis_2_No_Adap!$C106,Example_2_No_Adap!$C$12:$C$119)+Analysis_2_No_Adap!$D106-COUNT($C$98:$C$106),MATCH(Analysis_2_No_Adap!H$97,Example_2_No_Adap!$E$11:$AR$11,0))</f>
        <v>98195484.560544103</v>
      </c>
      <c r="I106" s="1" cm="1">
        <f t="array" ref="I106">INDEX(Example_2_No_Adap!$E$12:$AR$119,MATCH(Analysis_2_No_Adap!$C106,Example_2_No_Adap!$C$12:$C$119)+Analysis_2_No_Adap!$D106-COUNT($C$98:$C$106),MATCH(Analysis_2_No_Adap!I$97,Example_2_No_Adap!$E$11:$AR$11,0))</f>
        <v>1.0268297728544E-5</v>
      </c>
      <c r="J106" s="1" cm="1">
        <f t="array" ref="J106">INDEX(Example_2_No_Adap!$E$12:$AR$119,MATCH(Analysis_2_No_Adap!$C106,Example_2_No_Adap!$C$12:$C$119)+Analysis_2_No_Adap!$D106-COUNT($C$98:$C$106),MATCH(Analysis_2_No_Adap!J$97,Example_2_No_Adap!$E$11:$AR$11,0))</f>
        <v>5.9900851390182197E-8</v>
      </c>
    </row>
  </sheetData>
  <mergeCells count="16"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11B316F-ABFB-42DF-B00E-4B83B90B10FD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1E32B-417E-408A-92A0-6651CBF53D7C}">
  <sheetPr>
    <tabColor theme="4" tint="0.79998168889431442"/>
  </sheetPr>
  <dimension ref="A1:FD119"/>
  <sheetViews>
    <sheetView showGridLines="0" zoomScale="104" zoomScaleNormal="40" workbookViewId="0">
      <selection activeCell="J16" sqref="J16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77" t="str" cm="1">
        <f t="array" aca="1" ref="B2" ca="1">"Example " &amp; LEFT(_xlfn.TEXTAFTER(CELL("filename",A1),"e_"),1)</f>
        <v>Example s</v>
      </c>
      <c r="C2" s="77"/>
      <c r="D2" s="77"/>
      <c r="E2" s="72" t="s">
        <v>7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3" t="s">
        <v>15</v>
      </c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4" t="s">
        <v>6</v>
      </c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8" t="s">
        <v>16</v>
      </c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</row>
    <row r="3" spans="1:160" ht="16.5" x14ac:dyDescent="0.6">
      <c r="A3" s="47"/>
      <c r="B3" s="77"/>
      <c r="C3" s="77"/>
      <c r="D3" s="77"/>
      <c r="E3" s="23" t="s">
        <v>105</v>
      </c>
      <c r="F3" s="23" t="s">
        <v>105</v>
      </c>
      <c r="G3" s="23" t="s">
        <v>105</v>
      </c>
      <c r="H3" s="23" t="s">
        <v>105</v>
      </c>
      <c r="I3" s="24" t="s">
        <v>106</v>
      </c>
      <c r="J3" s="24" t="s">
        <v>106</v>
      </c>
      <c r="K3" s="24" t="s">
        <v>106</v>
      </c>
      <c r="L3" s="24" t="s">
        <v>106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105</v>
      </c>
      <c r="AT3" s="23" t="s">
        <v>105</v>
      </c>
      <c r="AU3" s="23" t="s">
        <v>105</v>
      </c>
      <c r="AV3" s="23" t="s">
        <v>105</v>
      </c>
      <c r="AW3" s="24" t="s">
        <v>106</v>
      </c>
      <c r="AX3" s="24" t="s">
        <v>106</v>
      </c>
      <c r="AY3" s="24" t="s">
        <v>106</v>
      </c>
      <c r="AZ3" s="24" t="s">
        <v>106</v>
      </c>
      <c r="BA3" s="26" t="s">
        <v>107</v>
      </c>
      <c r="BB3" s="26" t="s">
        <v>107</v>
      </c>
      <c r="BC3" s="26" t="s">
        <v>107</v>
      </c>
      <c r="BD3" s="26" t="s">
        <v>107</v>
      </c>
      <c r="BE3" s="27" t="s">
        <v>108</v>
      </c>
      <c r="BF3" s="27" t="s">
        <v>108</v>
      </c>
      <c r="BG3" s="27" t="s">
        <v>108</v>
      </c>
      <c r="BH3" s="27" t="s">
        <v>108</v>
      </c>
      <c r="BI3" s="26" t="s">
        <v>109</v>
      </c>
      <c r="BJ3" s="26" t="s">
        <v>109</v>
      </c>
      <c r="BK3" s="26" t="s">
        <v>109</v>
      </c>
      <c r="BL3" s="26" t="s">
        <v>109</v>
      </c>
      <c r="BM3" s="27" t="s">
        <v>110</v>
      </c>
      <c r="BN3" s="27" t="s">
        <v>110</v>
      </c>
      <c r="BO3" s="27" t="s">
        <v>110</v>
      </c>
      <c r="BP3" s="27" t="s">
        <v>110</v>
      </c>
      <c r="BQ3" s="26" t="s">
        <v>111</v>
      </c>
      <c r="BR3" s="26" t="s">
        <v>111</v>
      </c>
      <c r="BS3" s="26" t="s">
        <v>111</v>
      </c>
      <c r="BT3" s="26" t="s">
        <v>111</v>
      </c>
      <c r="BU3" s="27" t="s">
        <v>112</v>
      </c>
      <c r="BV3" s="27" t="s">
        <v>112</v>
      </c>
      <c r="BW3" s="27" t="s">
        <v>112</v>
      </c>
      <c r="BX3" s="27" t="s">
        <v>112</v>
      </c>
      <c r="BY3" s="26" t="s">
        <v>113</v>
      </c>
      <c r="BZ3" s="26" t="s">
        <v>113</v>
      </c>
      <c r="CA3" s="26" t="s">
        <v>113</v>
      </c>
      <c r="CB3" s="26" t="s">
        <v>113</v>
      </c>
      <c r="CC3" s="28" t="s">
        <v>114</v>
      </c>
      <c r="CD3" s="28" t="s">
        <v>114</v>
      </c>
      <c r="CE3" s="28" t="s">
        <v>114</v>
      </c>
      <c r="CF3" s="28" t="s">
        <v>114</v>
      </c>
      <c r="CG3" s="23" t="s">
        <v>105</v>
      </c>
      <c r="CH3" s="23" t="s">
        <v>105</v>
      </c>
      <c r="CI3" s="23" t="s">
        <v>105</v>
      </c>
      <c r="CJ3" s="23" t="s">
        <v>105</v>
      </c>
      <c r="CK3" s="24" t="s">
        <v>106</v>
      </c>
      <c r="CL3" s="24" t="s">
        <v>106</v>
      </c>
      <c r="CM3" s="24" t="s">
        <v>106</v>
      </c>
      <c r="CN3" s="24" t="s">
        <v>106</v>
      </c>
      <c r="CO3" s="26" t="s">
        <v>107</v>
      </c>
      <c r="CP3" s="26" t="s">
        <v>107</v>
      </c>
      <c r="CQ3" s="26" t="s">
        <v>107</v>
      </c>
      <c r="CR3" s="26" t="s">
        <v>107</v>
      </c>
      <c r="CS3" s="27" t="s">
        <v>108</v>
      </c>
      <c r="CT3" s="27" t="s">
        <v>108</v>
      </c>
      <c r="CU3" s="27" t="s">
        <v>108</v>
      </c>
      <c r="CV3" s="27" t="s">
        <v>108</v>
      </c>
      <c r="CW3" s="26" t="s">
        <v>109</v>
      </c>
      <c r="CX3" s="26" t="s">
        <v>109</v>
      </c>
      <c r="CY3" s="26" t="s">
        <v>109</v>
      </c>
      <c r="CZ3" s="26" t="s">
        <v>109</v>
      </c>
      <c r="DA3" s="27" t="s">
        <v>110</v>
      </c>
      <c r="DB3" s="27" t="s">
        <v>110</v>
      </c>
      <c r="DC3" s="27" t="s">
        <v>110</v>
      </c>
      <c r="DD3" s="27" t="s">
        <v>110</v>
      </c>
      <c r="DE3" s="26" t="s">
        <v>111</v>
      </c>
      <c r="DF3" s="26" t="s">
        <v>111</v>
      </c>
      <c r="DG3" s="26" t="s">
        <v>111</v>
      </c>
      <c r="DH3" s="26" t="s">
        <v>111</v>
      </c>
      <c r="DI3" s="27" t="s">
        <v>112</v>
      </c>
      <c r="DJ3" s="27" t="s">
        <v>112</v>
      </c>
      <c r="DK3" s="27" t="s">
        <v>112</v>
      </c>
      <c r="DL3" s="27" t="s">
        <v>112</v>
      </c>
      <c r="DM3" s="26" t="s">
        <v>113</v>
      </c>
      <c r="DN3" s="26" t="s">
        <v>113</v>
      </c>
      <c r="DO3" s="26" t="s">
        <v>113</v>
      </c>
      <c r="DP3" s="26" t="s">
        <v>113</v>
      </c>
      <c r="DQ3" s="28" t="s">
        <v>114</v>
      </c>
      <c r="DR3" s="28" t="s">
        <v>114</v>
      </c>
      <c r="DS3" s="28" t="s">
        <v>114</v>
      </c>
      <c r="DT3" s="28" t="s">
        <v>114</v>
      </c>
      <c r="DU3" s="23" t="s">
        <v>105</v>
      </c>
      <c r="DV3" s="23" t="s">
        <v>105</v>
      </c>
      <c r="DW3" s="24" t="s">
        <v>106</v>
      </c>
      <c r="DX3" s="24" t="s">
        <v>106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1.13744989205244E-7</v>
      </c>
      <c r="F6" s="6">
        <f t="shared" si="7"/>
        <v>1.16998401189505E-7</v>
      </c>
      <c r="G6" s="6">
        <f t="shared" si="7"/>
        <v>0</v>
      </c>
      <c r="H6" s="6">
        <f t="shared" si="7"/>
        <v>0</v>
      </c>
      <c r="I6" s="6">
        <f t="shared" si="7"/>
        <v>5.4021933702186297E-5</v>
      </c>
      <c r="J6" s="6">
        <f t="shared" si="7"/>
        <v>5.2398184919866304E-6</v>
      </c>
      <c r="K6" s="6">
        <f t="shared" si="7"/>
        <v>0</v>
      </c>
      <c r="L6" s="6">
        <f t="shared" si="7"/>
        <v>0</v>
      </c>
      <c r="M6" s="6">
        <f t="shared" si="7"/>
        <v>6.4481290973361596E-7</v>
      </c>
      <c r="N6" s="6">
        <f t="shared" si="7"/>
        <v>3.7764867899525701E-7</v>
      </c>
      <c r="O6" s="6">
        <f t="shared" si="7"/>
        <v>0</v>
      </c>
      <c r="P6" s="6">
        <f t="shared" si="7"/>
        <v>0</v>
      </c>
      <c r="Q6" s="6">
        <f t="shared" si="7"/>
        <v>3.7322627077784903E-7</v>
      </c>
      <c r="R6" s="6">
        <f t="shared" si="7"/>
        <v>1.1435811320126301E-7</v>
      </c>
      <c r="S6" s="6">
        <f t="shared" si="7"/>
        <v>0</v>
      </c>
      <c r="T6" s="6">
        <f t="shared" si="7"/>
        <v>0</v>
      </c>
      <c r="U6" s="6">
        <f t="shared" si="7"/>
        <v>1.30501329964616E-6</v>
      </c>
      <c r="V6" s="6">
        <f t="shared" si="7"/>
        <v>3.6021766902649701E-8</v>
      </c>
      <c r="W6" s="6">
        <f t="shared" si="7"/>
        <v>0</v>
      </c>
      <c r="X6" s="6">
        <f t="shared" si="7"/>
        <v>0</v>
      </c>
      <c r="Y6" s="6">
        <f t="shared" si="7"/>
        <v>4.9150218766058603E-6</v>
      </c>
      <c r="Z6" s="6">
        <f t="shared" si="7"/>
        <v>1.2401900839620299E-8</v>
      </c>
      <c r="AA6" s="6">
        <f t="shared" si="7"/>
        <v>0</v>
      </c>
      <c r="AB6" s="6">
        <f t="shared" si="7"/>
        <v>0</v>
      </c>
      <c r="AC6" s="6">
        <f t="shared" si="7"/>
        <v>2.2285463097126999E-5</v>
      </c>
      <c r="AD6" s="6">
        <f t="shared" si="7"/>
        <v>4.5721207819760001E-8</v>
      </c>
      <c r="AE6" s="6">
        <f t="shared" si="7"/>
        <v>0</v>
      </c>
      <c r="AF6" s="6">
        <f t="shared" si="7"/>
        <v>0</v>
      </c>
      <c r="AG6" s="6">
        <f t="shared" si="7"/>
        <v>4.7709018642816403E-5</v>
      </c>
      <c r="AH6" s="6">
        <f t="shared" si="7"/>
        <v>1.0997390531564101E-7</v>
      </c>
      <c r="AI6" s="6">
        <f t="shared" si="7"/>
        <v>0</v>
      </c>
      <c r="AJ6" s="6">
        <f t="shared" si="7"/>
        <v>0</v>
      </c>
      <c r="AK6" s="6">
        <f t="shared" si="7"/>
        <v>5.3251789510877501E-5</v>
      </c>
      <c r="AL6" s="6">
        <f t="shared" si="7"/>
        <v>1.4616483556828499E-7</v>
      </c>
      <c r="AM6" s="6">
        <f t="shared" si="7"/>
        <v>0</v>
      </c>
      <c r="AN6" s="6">
        <f t="shared" si="7"/>
        <v>0</v>
      </c>
      <c r="AO6" s="6">
        <f t="shared" si="7"/>
        <v>6.7153237147454803E-5</v>
      </c>
      <c r="AP6" s="6">
        <f t="shared" si="7"/>
        <v>5.3045029679843502E-7</v>
      </c>
      <c r="AQ6" s="6">
        <f t="shared" si="7"/>
        <v>0</v>
      </c>
      <c r="AR6" s="6">
        <f t="shared" si="7"/>
        <v>0</v>
      </c>
      <c r="AS6" s="6">
        <f t="shared" si="7"/>
        <v>5.0147405777130798E-8</v>
      </c>
      <c r="AT6" s="6">
        <f t="shared" si="7"/>
        <v>5.19539883230313E-8</v>
      </c>
      <c r="AU6" s="6">
        <f t="shared" si="7"/>
        <v>0</v>
      </c>
      <c r="AV6" s="6">
        <f t="shared" si="7"/>
        <v>0</v>
      </c>
      <c r="AW6" s="6">
        <f t="shared" si="7"/>
        <v>1.18110836022773E-5</v>
      </c>
      <c r="AX6" s="6">
        <f t="shared" si="7"/>
        <v>2.9013201730993501E-6</v>
      </c>
      <c r="AY6" s="6">
        <f t="shared" si="7"/>
        <v>0</v>
      </c>
      <c r="AZ6" s="6">
        <f t="shared" si="7"/>
        <v>0</v>
      </c>
      <c r="BA6" s="6">
        <f t="shared" si="7"/>
        <v>1.6287386707550499E-7</v>
      </c>
      <c r="BB6" s="6">
        <f t="shared" si="7"/>
        <v>1.2533628527610199E-7</v>
      </c>
      <c r="BC6" s="6">
        <f t="shared" si="7"/>
        <v>0</v>
      </c>
      <c r="BD6" s="6">
        <f t="shared" si="7"/>
        <v>0</v>
      </c>
      <c r="BE6" s="6">
        <f t="shared" si="7"/>
        <v>9.6259529934671504E-8</v>
      </c>
      <c r="BF6" s="6">
        <f t="shared" si="7"/>
        <v>3.5622204204430302E-8</v>
      </c>
      <c r="BG6" s="6">
        <f t="shared" si="7"/>
        <v>0</v>
      </c>
      <c r="BH6" s="6">
        <f t="shared" si="7"/>
        <v>0</v>
      </c>
      <c r="BI6" s="6">
        <f t="shared" si="7"/>
        <v>3.62646798393089E-7</v>
      </c>
      <c r="BJ6" s="6">
        <f t="shared" si="7"/>
        <v>1.10938672221695E-8</v>
      </c>
      <c r="BK6" s="6">
        <f t="shared" si="7"/>
        <v>0</v>
      </c>
      <c r="BL6" s="6">
        <f t="shared" si="7"/>
        <v>0</v>
      </c>
      <c r="BM6" s="6">
        <f t="shared" si="7"/>
        <v>1.19822362729282E-6</v>
      </c>
      <c r="BN6" s="6">
        <f t="shared" si="7"/>
        <v>4.4679036789297004E-9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6.2862733142137096E-6</v>
      </c>
      <c r="BR6" s="6">
        <f t="shared" si="8"/>
        <v>8.7961275678915394E-9</v>
      </c>
      <c r="BS6" s="6">
        <f t="shared" si="8"/>
        <v>0</v>
      </c>
      <c r="BT6" s="6">
        <f t="shared" si="8"/>
        <v>0</v>
      </c>
      <c r="BU6" s="6">
        <f t="shared" si="8"/>
        <v>1.12421804487424E-5</v>
      </c>
      <c r="BV6" s="6">
        <f t="shared" si="8"/>
        <v>2.60059195781594E-8</v>
      </c>
      <c r="BW6" s="6">
        <f t="shared" si="8"/>
        <v>0</v>
      </c>
      <c r="BX6" s="6">
        <f t="shared" si="8"/>
        <v>0</v>
      </c>
      <c r="BY6" s="6">
        <f t="shared" si="8"/>
        <v>1.3243250339582201E-5</v>
      </c>
      <c r="BZ6" s="6">
        <f t="shared" si="8"/>
        <v>3.4562113956422503E-8</v>
      </c>
      <c r="CA6" s="6">
        <f t="shared" si="8"/>
        <v>0</v>
      </c>
      <c r="CB6" s="6">
        <f t="shared" si="8"/>
        <v>0</v>
      </c>
      <c r="CC6" s="6">
        <f t="shared" si="8"/>
        <v>2.1408270605681101E-5</v>
      </c>
      <c r="CD6" s="6">
        <f t="shared" si="8"/>
        <v>1.2112615268214E-7</v>
      </c>
      <c r="CE6" s="6">
        <f t="shared" si="8"/>
        <v>0</v>
      </c>
      <c r="CF6" s="6">
        <f t="shared" si="8"/>
        <v>0</v>
      </c>
      <c r="CG6" s="6">
        <f t="shared" si="8"/>
        <v>1.4074400000000001E-2</v>
      </c>
      <c r="CH6" s="6">
        <f t="shared" si="8"/>
        <v>1.4377900000000001E-2</v>
      </c>
      <c r="CI6" s="6">
        <f t="shared" si="8"/>
        <v>0</v>
      </c>
      <c r="CJ6" s="6">
        <f t="shared" si="8"/>
        <v>0</v>
      </c>
      <c r="CK6" s="6">
        <f t="shared" si="8"/>
        <v>4.1018199999999998E-2</v>
      </c>
      <c r="CL6" s="6">
        <f t="shared" si="8"/>
        <v>4.0408699999999999E-2</v>
      </c>
      <c r="CM6" s="6">
        <f t="shared" si="8"/>
        <v>0</v>
      </c>
      <c r="CN6" s="6">
        <f t="shared" si="8"/>
        <v>0</v>
      </c>
      <c r="CO6" s="6">
        <f t="shared" si="8"/>
        <v>5.2385599999999997E-2</v>
      </c>
      <c r="CP6" s="6">
        <f t="shared" si="8"/>
        <v>5.0711699999999998E-2</v>
      </c>
      <c r="CQ6" s="6">
        <f t="shared" si="8"/>
        <v>0</v>
      </c>
      <c r="CR6" s="6">
        <f t="shared" si="8"/>
        <v>0</v>
      </c>
      <c r="CS6" s="6">
        <f t="shared" si="8"/>
        <v>5.2796200000000001E-2</v>
      </c>
      <c r="CT6" s="6">
        <f t="shared" si="8"/>
        <v>5.0955800000000002E-2</v>
      </c>
      <c r="CU6" s="6">
        <f t="shared" si="8"/>
        <v>0</v>
      </c>
      <c r="CV6" s="6">
        <f t="shared" si="8"/>
        <v>0</v>
      </c>
      <c r="CW6" s="6">
        <f t="shared" si="8"/>
        <v>5.3430100000000001E-2</v>
      </c>
      <c r="CX6" s="6">
        <f t="shared" si="8"/>
        <v>5.30213E-2</v>
      </c>
      <c r="CY6" s="6">
        <f t="shared" si="8"/>
        <v>0</v>
      </c>
      <c r="CZ6" s="6">
        <f t="shared" si="8"/>
        <v>0</v>
      </c>
      <c r="DA6" s="6">
        <f t="shared" si="8"/>
        <v>5.2778600000000002E-2</v>
      </c>
      <c r="DB6" s="6">
        <f t="shared" si="8"/>
        <v>5.1115899999999999E-2</v>
      </c>
      <c r="DC6" s="6">
        <f t="shared" si="8"/>
        <v>0</v>
      </c>
      <c r="DD6" s="6">
        <f t="shared" si="8"/>
        <v>0</v>
      </c>
      <c r="DE6" s="6">
        <f t="shared" si="8"/>
        <v>5.1490300000000003E-2</v>
      </c>
      <c r="DF6" s="6">
        <f t="shared" si="8"/>
        <v>5.1520799999999999E-2</v>
      </c>
      <c r="DG6" s="6">
        <f t="shared" si="8"/>
        <v>0</v>
      </c>
      <c r="DH6" s="6">
        <f t="shared" si="8"/>
        <v>0</v>
      </c>
      <c r="DI6" s="6">
        <f t="shared" si="8"/>
        <v>5.2238899999999998E-2</v>
      </c>
      <c r="DJ6" s="6">
        <f t="shared" si="8"/>
        <v>5.1174699999999997E-2</v>
      </c>
      <c r="DK6" s="6">
        <f t="shared" si="8"/>
        <v>0</v>
      </c>
      <c r="DL6" s="6">
        <f t="shared" si="8"/>
        <v>0</v>
      </c>
      <c r="DM6" s="6">
        <f t="shared" si="8"/>
        <v>5.3574999999999998E-2</v>
      </c>
      <c r="DN6" s="6">
        <f t="shared" si="8"/>
        <v>4.8704900000000002E-2</v>
      </c>
      <c r="DO6" s="6">
        <f t="shared" si="8"/>
        <v>0</v>
      </c>
      <c r="DP6" s="6">
        <f t="shared" si="8"/>
        <v>0</v>
      </c>
      <c r="DQ6" s="6">
        <f t="shared" si="8"/>
        <v>5.1503599999999997E-2</v>
      </c>
      <c r="DR6" s="6">
        <f t="shared" si="8"/>
        <v>5.0880500000000002E-2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25165823.6159271</v>
      </c>
      <c r="F7" s="6">
        <f t="shared" si="10"/>
        <v>848754379292672</v>
      </c>
      <c r="G7" s="6">
        <f t="shared" si="10"/>
        <v>0</v>
      </c>
      <c r="H7" s="6">
        <f t="shared" si="10"/>
        <v>0</v>
      </c>
      <c r="I7" s="6">
        <f t="shared" si="10"/>
        <v>725381361.06488204</v>
      </c>
      <c r="J7" s="6">
        <f t="shared" si="10"/>
        <v>1.4556977311113001E+19</v>
      </c>
      <c r="K7" s="6">
        <f t="shared" si="10"/>
        <v>0</v>
      </c>
      <c r="L7" s="6">
        <f t="shared" si="10"/>
        <v>0</v>
      </c>
      <c r="M7" s="6">
        <f t="shared" si="10"/>
        <v>2.40560270086584</v>
      </c>
      <c r="N7" s="6">
        <f t="shared" si="10"/>
        <v>2.40560270086584</v>
      </c>
      <c r="O7" s="6">
        <f t="shared" si="10"/>
        <v>0</v>
      </c>
      <c r="P7" s="6">
        <f t="shared" si="10"/>
        <v>0</v>
      </c>
      <c r="Q7" s="6">
        <f t="shared" si="10"/>
        <v>2.4056027008540699</v>
      </c>
      <c r="R7" s="6">
        <f t="shared" si="10"/>
        <v>2.4056027008540699</v>
      </c>
      <c r="S7" s="6">
        <f t="shared" si="10"/>
        <v>0</v>
      </c>
      <c r="T7" s="6">
        <f t="shared" si="10"/>
        <v>0</v>
      </c>
      <c r="U7" s="6">
        <f t="shared" si="10"/>
        <v>2.40560270085289</v>
      </c>
      <c r="V7" s="6">
        <f t="shared" si="10"/>
        <v>2.40560270085289</v>
      </c>
      <c r="W7" s="6">
        <f t="shared" si="10"/>
        <v>0</v>
      </c>
      <c r="X7" s="6">
        <f t="shared" si="10"/>
        <v>0</v>
      </c>
      <c r="Y7" s="6">
        <f t="shared" si="10"/>
        <v>2.4056027008527701</v>
      </c>
      <c r="Z7" s="6">
        <f t="shared" si="10"/>
        <v>2.4056027008527701</v>
      </c>
      <c r="AA7" s="6">
        <f t="shared" si="10"/>
        <v>0</v>
      </c>
      <c r="AB7" s="6">
        <f t="shared" si="10"/>
        <v>0</v>
      </c>
      <c r="AC7" s="6">
        <f t="shared" si="10"/>
        <v>2.4056027008527598</v>
      </c>
      <c r="AD7" s="6">
        <f t="shared" si="10"/>
        <v>2.4056027008527598</v>
      </c>
      <c r="AE7" s="6">
        <f t="shared" si="10"/>
        <v>0</v>
      </c>
      <c r="AF7" s="6">
        <f t="shared" si="10"/>
        <v>0</v>
      </c>
      <c r="AG7" s="6">
        <f t="shared" si="10"/>
        <v>2.4056027008527598</v>
      </c>
      <c r="AH7" s="6">
        <f t="shared" si="10"/>
        <v>2.4056027008527598</v>
      </c>
      <c r="AI7" s="6">
        <f t="shared" si="10"/>
        <v>0</v>
      </c>
      <c r="AJ7" s="6">
        <f t="shared" si="10"/>
        <v>0</v>
      </c>
      <c r="AK7" s="6">
        <f t="shared" si="10"/>
        <v>2.4056027008527598</v>
      </c>
      <c r="AL7" s="6">
        <f t="shared" si="10"/>
        <v>2.4056027008527598</v>
      </c>
      <c r="AM7" s="6">
        <f t="shared" si="10"/>
        <v>0</v>
      </c>
      <c r="AN7" s="6">
        <f t="shared" si="10"/>
        <v>0</v>
      </c>
      <c r="AO7" s="6">
        <f t="shared" si="10"/>
        <v>33.5719974395086</v>
      </c>
      <c r="AP7" s="6">
        <f t="shared" si="10"/>
        <v>8.8413087098803391</v>
      </c>
      <c r="AQ7" s="6">
        <f t="shared" si="10"/>
        <v>0</v>
      </c>
      <c r="AR7" s="6">
        <f t="shared" si="10"/>
        <v>0</v>
      </c>
      <c r="AS7" s="6">
        <f t="shared" si="10"/>
        <v>6004268.1001519402</v>
      </c>
      <c r="AT7" s="6">
        <f t="shared" si="10"/>
        <v>237981702073276</v>
      </c>
      <c r="AU7" s="6">
        <f t="shared" si="10"/>
        <v>0</v>
      </c>
      <c r="AV7" s="6">
        <f t="shared" si="10"/>
        <v>0</v>
      </c>
      <c r="AW7" s="6">
        <f t="shared" si="10"/>
        <v>164498615.64092901</v>
      </c>
      <c r="AX7" s="6">
        <f t="shared" si="10"/>
        <v>3.5960675325011901E+18</v>
      </c>
      <c r="AY7" s="6">
        <f t="shared" si="10"/>
        <v>0</v>
      </c>
      <c r="AZ7" s="6">
        <f t="shared" si="10"/>
        <v>0</v>
      </c>
      <c r="BA7" s="6">
        <f t="shared" si="10"/>
        <v>1.4169619037158101</v>
      </c>
      <c r="BB7" s="6">
        <f t="shared" si="10"/>
        <v>1.4169619037158101</v>
      </c>
      <c r="BC7" s="6">
        <f t="shared" si="10"/>
        <v>0</v>
      </c>
      <c r="BD7" s="6">
        <f t="shared" si="10"/>
        <v>0</v>
      </c>
      <c r="BE7" s="6">
        <f t="shared" si="10"/>
        <v>1.41696190355148</v>
      </c>
      <c r="BF7" s="6">
        <f t="shared" si="10"/>
        <v>1.41696190355148</v>
      </c>
      <c r="BG7" s="6">
        <f t="shared" si="10"/>
        <v>0</v>
      </c>
      <c r="BH7" s="6">
        <f t="shared" si="10"/>
        <v>0</v>
      </c>
      <c r="BI7" s="6">
        <f t="shared" si="10"/>
        <v>1.41696190353505</v>
      </c>
      <c r="BJ7" s="6">
        <f t="shared" si="10"/>
        <v>1.41696190353505</v>
      </c>
      <c r="BK7" s="6">
        <f t="shared" si="10"/>
        <v>0</v>
      </c>
      <c r="BL7" s="6">
        <f t="shared" si="10"/>
        <v>0</v>
      </c>
      <c r="BM7" s="6">
        <f t="shared" si="10"/>
        <v>1.4169619035334</v>
      </c>
      <c r="BN7" s="6">
        <f t="shared" si="10"/>
        <v>1.4169619035334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1.4169619035332399</v>
      </c>
      <c r="BR7" s="6">
        <f t="shared" si="11"/>
        <v>1.4169619035332399</v>
      </c>
      <c r="BS7" s="6">
        <f t="shared" si="11"/>
        <v>0</v>
      </c>
      <c r="BT7" s="6">
        <f t="shared" si="11"/>
        <v>0</v>
      </c>
      <c r="BU7" s="6">
        <f t="shared" si="11"/>
        <v>1.4169619035332299</v>
      </c>
      <c r="BV7" s="6">
        <f t="shared" si="11"/>
        <v>1.4169619035332299</v>
      </c>
      <c r="BW7" s="6">
        <f t="shared" si="11"/>
        <v>0</v>
      </c>
      <c r="BX7" s="6">
        <f t="shared" si="11"/>
        <v>0</v>
      </c>
      <c r="BY7" s="6">
        <f t="shared" si="11"/>
        <v>1.4169619035332299</v>
      </c>
      <c r="BZ7" s="6">
        <f t="shared" si="11"/>
        <v>1.4169619035332299</v>
      </c>
      <c r="CA7" s="6">
        <f t="shared" si="11"/>
        <v>0</v>
      </c>
      <c r="CB7" s="6">
        <f t="shared" si="11"/>
        <v>0</v>
      </c>
      <c r="CC7" s="6">
        <f t="shared" si="11"/>
        <v>17.408554077057399</v>
      </c>
      <c r="CD7" s="6">
        <f t="shared" si="11"/>
        <v>2.7091741471801698</v>
      </c>
      <c r="CE7" s="6">
        <f t="shared" si="11"/>
        <v>0</v>
      </c>
      <c r="CF7" s="6">
        <f t="shared" si="11"/>
        <v>0</v>
      </c>
      <c r="CG7" s="6">
        <f t="shared" si="11"/>
        <v>2.2579456000000002</v>
      </c>
      <c r="CH7" s="6">
        <f t="shared" si="11"/>
        <v>2.7380985</v>
      </c>
      <c r="CI7" s="6">
        <f t="shared" si="11"/>
        <v>0</v>
      </c>
      <c r="CJ7" s="6">
        <f t="shared" si="11"/>
        <v>0</v>
      </c>
      <c r="CK7" s="6">
        <f t="shared" si="11"/>
        <v>6.4728297000000001</v>
      </c>
      <c r="CL7" s="6">
        <f t="shared" si="11"/>
        <v>6.5199736000000001</v>
      </c>
      <c r="CM7" s="6">
        <f t="shared" si="11"/>
        <v>0</v>
      </c>
      <c r="CN7" s="6">
        <f t="shared" si="11"/>
        <v>0</v>
      </c>
      <c r="CO7" s="6">
        <f t="shared" si="11"/>
        <v>12.4791104</v>
      </c>
      <c r="CP7" s="6">
        <f t="shared" si="11"/>
        <v>9.4804747000000003</v>
      </c>
      <c r="CQ7" s="6">
        <f t="shared" si="11"/>
        <v>0</v>
      </c>
      <c r="CR7" s="6">
        <f t="shared" si="11"/>
        <v>0</v>
      </c>
      <c r="CS7" s="6">
        <f t="shared" si="11"/>
        <v>9.1144988999999992</v>
      </c>
      <c r="CT7" s="6">
        <f t="shared" si="11"/>
        <v>8.5521869000000006</v>
      </c>
      <c r="CU7" s="6">
        <f t="shared" si="11"/>
        <v>0</v>
      </c>
      <c r="CV7" s="6">
        <f t="shared" si="11"/>
        <v>0</v>
      </c>
      <c r="CW7" s="6">
        <f t="shared" si="11"/>
        <v>8.5903936000000005</v>
      </c>
      <c r="CX7" s="6">
        <f t="shared" si="11"/>
        <v>8.2707481999999999</v>
      </c>
      <c r="CY7" s="6">
        <f t="shared" si="11"/>
        <v>0</v>
      </c>
      <c r="CZ7" s="6">
        <f t="shared" si="11"/>
        <v>0</v>
      </c>
      <c r="DA7" s="6">
        <f t="shared" si="11"/>
        <v>17.4593016</v>
      </c>
      <c r="DB7" s="6">
        <f t="shared" si="11"/>
        <v>11.022511099999999</v>
      </c>
      <c r="DC7" s="6">
        <f t="shared" si="11"/>
        <v>0</v>
      </c>
      <c r="DD7" s="6">
        <f t="shared" si="11"/>
        <v>0</v>
      </c>
      <c r="DE7" s="6">
        <f t="shared" si="11"/>
        <v>8.5880503000000008</v>
      </c>
      <c r="DF7" s="6">
        <f t="shared" si="11"/>
        <v>9.4070739999999997</v>
      </c>
      <c r="DG7" s="6">
        <f t="shared" si="11"/>
        <v>0</v>
      </c>
      <c r="DH7" s="6">
        <f t="shared" si="11"/>
        <v>0</v>
      </c>
      <c r="DI7" s="6">
        <f t="shared" si="11"/>
        <v>8.7667651000000006</v>
      </c>
      <c r="DJ7" s="6">
        <f t="shared" si="11"/>
        <v>11.7474639</v>
      </c>
      <c r="DK7" s="6">
        <f t="shared" si="11"/>
        <v>0</v>
      </c>
      <c r="DL7" s="6">
        <f t="shared" si="11"/>
        <v>0</v>
      </c>
      <c r="DM7" s="6">
        <f t="shared" si="11"/>
        <v>8.9313675999999997</v>
      </c>
      <c r="DN7" s="6">
        <f t="shared" si="11"/>
        <v>8.6188646999999996</v>
      </c>
      <c r="DO7" s="6">
        <f t="shared" si="11"/>
        <v>0</v>
      </c>
      <c r="DP7" s="6">
        <f t="shared" si="11"/>
        <v>0</v>
      </c>
      <c r="DQ7" s="6">
        <f t="shared" si="11"/>
        <v>8.2341453999999992</v>
      </c>
      <c r="DR7" s="6">
        <f t="shared" si="11"/>
        <v>8.9262218999999998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72" t="str">
        <f>E2</f>
        <v>Maximum Norm</v>
      </c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3" t="str">
        <f>AS2</f>
        <v>RMSN Norm</v>
      </c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  <c r="BE10" s="73"/>
      <c r="BF10" s="73"/>
      <c r="BG10" s="73"/>
      <c r="BH10" s="73"/>
      <c r="BI10" s="73"/>
      <c r="BJ10" s="73"/>
      <c r="BK10" s="73"/>
      <c r="BL10" s="73"/>
      <c r="BM10" s="73"/>
      <c r="BN10" s="73"/>
      <c r="BO10" s="73"/>
      <c r="BP10" s="73"/>
      <c r="BQ10" s="73"/>
      <c r="BR10" s="73"/>
      <c r="BS10" s="73"/>
      <c r="BT10" s="73"/>
      <c r="BU10" s="73"/>
      <c r="BV10" s="73"/>
      <c r="BW10" s="73"/>
      <c r="BX10" s="73"/>
      <c r="BY10" s="73"/>
      <c r="BZ10" s="73"/>
      <c r="CA10" s="73"/>
      <c r="CB10" s="73"/>
      <c r="CC10" s="73"/>
      <c r="CD10" s="73"/>
      <c r="CE10" s="73"/>
      <c r="CF10" s="73"/>
      <c r="CG10" s="74" t="str">
        <f>CG2</f>
        <v>Time</v>
      </c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5" t="str">
        <f>DU2</f>
        <v>Condition Number</v>
      </c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0">E5</f>
        <v>St_RBF</v>
      </c>
      <c r="F11" s="31" t="str">
        <f t="shared" si="20"/>
        <v>Mu_RBF</v>
      </c>
      <c r="G11" s="31" t="str">
        <f t="shared" si="20"/>
        <v>SIK_RBF</v>
      </c>
      <c r="H11" s="31" t="str">
        <f t="shared" si="20"/>
        <v>MuSIK_RBF</v>
      </c>
      <c r="I11" s="32" t="str">
        <f t="shared" si="20"/>
        <v>St_LRBF</v>
      </c>
      <c r="J11" s="32" t="str">
        <f t="shared" si="20"/>
        <v>Mu_LRBF</v>
      </c>
      <c r="K11" s="32" t="str">
        <f t="shared" si="20"/>
        <v>SIK_LRBF</v>
      </c>
      <c r="L11" s="32" t="str">
        <f t="shared" si="20"/>
        <v>MuSIK_LRBF</v>
      </c>
      <c r="M11" s="29" t="str">
        <f t="shared" si="20"/>
        <v>St_1E-6_CPLRBF</v>
      </c>
      <c r="N11" s="29" t="str">
        <f t="shared" si="20"/>
        <v>Mu_1E-6_CPLRBF</v>
      </c>
      <c r="O11" s="29" t="str">
        <f t="shared" si="20"/>
        <v>SIK_1E-6_CPLRBF</v>
      </c>
      <c r="P11" s="29" t="str">
        <f t="shared" si="20"/>
        <v>MuSIK_1E-6_CPLRBF</v>
      </c>
      <c r="Q11" s="30" t="str">
        <f t="shared" si="20"/>
        <v>St_1E-7_CPLRBF</v>
      </c>
      <c r="R11" s="30" t="str">
        <f t="shared" si="20"/>
        <v>Mu_1E-7_CPLRBF</v>
      </c>
      <c r="S11" s="30" t="str">
        <f t="shared" si="20"/>
        <v>SIK_1E-7_CPLRBF</v>
      </c>
      <c r="T11" s="30" t="str">
        <f t="shared" si="20"/>
        <v>MuSIK_1E-7_CPLRBF</v>
      </c>
      <c r="U11" s="29" t="str">
        <f t="shared" si="20"/>
        <v>St_1E-8_CPLRBF</v>
      </c>
      <c r="V11" s="29" t="str">
        <f t="shared" si="20"/>
        <v>Mu_1E-8_CPLRBF</v>
      </c>
      <c r="W11" s="29" t="str">
        <f t="shared" si="20"/>
        <v>SIK_1E-8_CPLRBF</v>
      </c>
      <c r="X11" s="29" t="str">
        <f t="shared" si="20"/>
        <v>MuSIK_1E-8_CPLRBF</v>
      </c>
      <c r="Y11" s="30" t="str">
        <f t="shared" si="20"/>
        <v>St_1E-9_CPLRBF</v>
      </c>
      <c r="Z11" s="30" t="str">
        <f t="shared" si="20"/>
        <v>Mu_1E-9_CPLRBF</v>
      </c>
      <c r="AA11" s="30" t="str">
        <f t="shared" si="20"/>
        <v>SIK_1E-9_CPLRBF</v>
      </c>
      <c r="AB11" s="30" t="str">
        <f t="shared" si="20"/>
        <v>MuSIK_1E-9_CPLRBF</v>
      </c>
      <c r="AC11" s="29" t="str">
        <f t="shared" si="20"/>
        <v>St_1E-10_CPLRBF</v>
      </c>
      <c r="AD11" s="29" t="str">
        <f t="shared" si="20"/>
        <v>Mu_1E-10_CPLRBF</v>
      </c>
      <c r="AE11" s="29" t="str">
        <f t="shared" si="20"/>
        <v>SIK_1E-10_CPLRBF</v>
      </c>
      <c r="AF11" s="29" t="str">
        <f t="shared" si="20"/>
        <v>MuSIK_1E-10_CPLRBF</v>
      </c>
      <c r="AG11" s="30" t="str">
        <f t="shared" si="20"/>
        <v>St_1E-11_CPLRBF</v>
      </c>
      <c r="AH11" s="30" t="str">
        <f t="shared" si="20"/>
        <v>Mu_1E-11_CPLRBF</v>
      </c>
      <c r="AI11" s="30" t="str">
        <f t="shared" si="20"/>
        <v>SIK_1E-11_CPLRBF</v>
      </c>
      <c r="AJ11" s="30" t="str">
        <f t="shared" si="20"/>
        <v>MuSIK_1E-11_CPLRBF</v>
      </c>
      <c r="AK11" s="29" t="str">
        <f t="shared" si="20"/>
        <v>St_1E-12_CPLRBF</v>
      </c>
      <c r="AL11" s="29" t="str">
        <f t="shared" si="20"/>
        <v>Mu_1E-12_CPLRBF</v>
      </c>
      <c r="AM11" s="29" t="str">
        <f t="shared" si="20"/>
        <v>SIK_1E-12_CPLRBF</v>
      </c>
      <c r="AN11" s="29" t="str">
        <f t="shared" si="20"/>
        <v>MuSIK_1E-12_CPLRBF</v>
      </c>
      <c r="AO11" s="30" t="str">
        <f t="shared" si="20"/>
        <v>St_1E-13_CPLRBF</v>
      </c>
      <c r="AP11" s="30" t="str">
        <f t="shared" si="20"/>
        <v>Mu_1E-13_CPLRBF</v>
      </c>
      <c r="AQ11" s="30" t="str">
        <f t="shared" si="20"/>
        <v>SIK_1E-13_CPLRBF</v>
      </c>
      <c r="AR11" s="30" t="str">
        <f t="shared" si="20"/>
        <v>MuSIK_1E-13_CPLRBF</v>
      </c>
      <c r="AS11" s="31" t="str">
        <f t="shared" si="20"/>
        <v>St_RBF</v>
      </c>
      <c r="AT11" s="31" t="str">
        <f t="shared" si="20"/>
        <v>Mu_RBF</v>
      </c>
      <c r="AU11" s="31" t="str">
        <f t="shared" si="20"/>
        <v>SIK_RBF</v>
      </c>
      <c r="AV11" s="31" t="str">
        <f t="shared" si="20"/>
        <v>MuSIK_RBF</v>
      </c>
      <c r="AW11" s="32" t="str">
        <f t="shared" si="20"/>
        <v>St_LRBF</v>
      </c>
      <c r="AX11" s="32" t="str">
        <f t="shared" si="20"/>
        <v>Mu_LRBF</v>
      </c>
      <c r="AY11" s="32" t="str">
        <f t="shared" si="20"/>
        <v>SIK_LRBF</v>
      </c>
      <c r="AZ11" s="32" t="str">
        <f t="shared" si="20"/>
        <v>MuSIK_LRBF</v>
      </c>
      <c r="BA11" s="29" t="str">
        <f t="shared" si="20"/>
        <v>St_1E-6_CPLRBF</v>
      </c>
      <c r="BB11" s="29" t="str">
        <f t="shared" si="20"/>
        <v>Mu_1E-6_CPLRBF</v>
      </c>
      <c r="BC11" s="29" t="str">
        <f t="shared" si="20"/>
        <v>SIK_1E-6_CPLRBF</v>
      </c>
      <c r="BD11" s="29" t="str">
        <f t="shared" si="20"/>
        <v>MuSIK_1E-6_CPLRBF</v>
      </c>
      <c r="BE11" s="30" t="str">
        <f t="shared" si="20"/>
        <v>St_1E-7_CPLRBF</v>
      </c>
      <c r="BF11" s="30" t="str">
        <f t="shared" si="20"/>
        <v>Mu_1E-7_CPLRBF</v>
      </c>
      <c r="BG11" s="30" t="str">
        <f t="shared" si="20"/>
        <v>SIK_1E-7_CPLRBF</v>
      </c>
      <c r="BH11" s="30" t="str">
        <f t="shared" si="20"/>
        <v>MuSIK_1E-7_CPLRBF</v>
      </c>
      <c r="BI11" s="29" t="str">
        <f t="shared" si="20"/>
        <v>St_1E-8_CPLRBF</v>
      </c>
      <c r="BJ11" s="29" t="str">
        <f t="shared" si="20"/>
        <v>Mu_1E-8_CPLRBF</v>
      </c>
      <c r="BK11" s="29" t="str">
        <f t="shared" si="20"/>
        <v>SIK_1E-8_CPLRBF</v>
      </c>
      <c r="BL11" s="29" t="str">
        <f t="shared" si="20"/>
        <v>MuSIK_1E-8_CPLRBF</v>
      </c>
      <c r="BM11" s="30" t="str">
        <f t="shared" si="20"/>
        <v>St_1E-9_CPLRBF</v>
      </c>
      <c r="BN11" s="30" t="str">
        <f t="shared" si="20"/>
        <v>Mu_1E-9_CPLRBF</v>
      </c>
      <c r="BO11" s="30" t="str">
        <f t="shared" si="20"/>
        <v>SIK_1E-9_CPLRBF</v>
      </c>
      <c r="BP11" s="30" t="str">
        <f t="shared" si="20"/>
        <v>MuSIK_1E-9_CPLRBF</v>
      </c>
      <c r="BQ11" s="29" t="str">
        <f t="shared" ref="BQ11:CF11" si="21">BQ5</f>
        <v>St_1E-10_CPLRBF</v>
      </c>
      <c r="BR11" s="29" t="str">
        <f t="shared" si="21"/>
        <v>Mu_1E-10_CPLRBF</v>
      </c>
      <c r="BS11" s="29" t="str">
        <f t="shared" si="21"/>
        <v>SIK_1E-10_CPLRBF</v>
      </c>
      <c r="BT11" s="29" t="str">
        <f t="shared" si="21"/>
        <v>MuSIK_1E-10_CPLRBF</v>
      </c>
      <c r="BU11" s="30" t="str">
        <f t="shared" si="21"/>
        <v>St_1E-11_CPLRBF</v>
      </c>
      <c r="BV11" s="30" t="str">
        <f t="shared" si="21"/>
        <v>Mu_1E-11_CPLRBF</v>
      </c>
      <c r="BW11" s="30" t="str">
        <f t="shared" si="21"/>
        <v>SIK_1E-11_CPLRBF</v>
      </c>
      <c r="BX11" s="30" t="str">
        <f t="shared" si="21"/>
        <v>MuSIK_1E-11_CPLRBF</v>
      </c>
      <c r="BY11" s="29" t="str">
        <f t="shared" si="21"/>
        <v>St_1E-12_CPLRBF</v>
      </c>
      <c r="BZ11" s="29" t="str">
        <f t="shared" si="21"/>
        <v>Mu_1E-12_CPLRBF</v>
      </c>
      <c r="CA11" s="29" t="str">
        <f t="shared" si="21"/>
        <v>SIK_1E-12_CPLRBF</v>
      </c>
      <c r="CB11" s="29" t="str">
        <f t="shared" si="21"/>
        <v>MuSIK_1E-12_CPLRBF</v>
      </c>
      <c r="CC11" s="30" t="str">
        <f t="shared" si="21"/>
        <v>St_1E-13_CPLRBF</v>
      </c>
      <c r="CD11" s="30" t="str">
        <f t="shared" si="21"/>
        <v>Mu_1E-13_CPLRBF</v>
      </c>
      <c r="CE11" s="30" t="str">
        <f t="shared" si="21"/>
        <v>SIK_1E-13_CPLRBF</v>
      </c>
      <c r="CF11" s="30" t="str">
        <f t="shared" si="21"/>
        <v>MuSIK_1E-13_CPLRBF</v>
      </c>
      <c r="CG11" s="31" t="str">
        <f>CG5</f>
        <v>St_RBF</v>
      </c>
      <c r="CH11" s="31" t="str">
        <f t="shared" ref="CH11:ES11" si="22">CH5</f>
        <v>Mu_RBF</v>
      </c>
      <c r="CI11" s="31" t="str">
        <f t="shared" si="22"/>
        <v>SIK_RBF</v>
      </c>
      <c r="CJ11" s="31" t="str">
        <f t="shared" si="22"/>
        <v>MuSIK_RBF</v>
      </c>
      <c r="CK11" s="32" t="str">
        <f t="shared" si="22"/>
        <v>St_LRBF</v>
      </c>
      <c r="CL11" s="32" t="str">
        <f t="shared" si="22"/>
        <v>Mu_LRBF</v>
      </c>
      <c r="CM11" s="32" t="str">
        <f t="shared" si="22"/>
        <v>SIK_LRBF</v>
      </c>
      <c r="CN11" s="32" t="str">
        <f t="shared" si="22"/>
        <v>MuSIK_LRBF</v>
      </c>
      <c r="CO11" s="29" t="str">
        <f t="shared" si="22"/>
        <v>St_1E-6_CPLRBF</v>
      </c>
      <c r="CP11" s="29" t="str">
        <f t="shared" si="22"/>
        <v>Mu_1E-6_CPLRBF</v>
      </c>
      <c r="CQ11" s="29" t="str">
        <f t="shared" si="22"/>
        <v>SIK_1E-6_CPLRBF</v>
      </c>
      <c r="CR11" s="29" t="str">
        <f t="shared" si="22"/>
        <v>MuSIK_1E-6_CPLRBF</v>
      </c>
      <c r="CS11" s="30" t="str">
        <f t="shared" si="22"/>
        <v>St_1E-7_CPLRBF</v>
      </c>
      <c r="CT11" s="30" t="str">
        <f t="shared" si="22"/>
        <v>Mu_1E-7_CPLRBF</v>
      </c>
      <c r="CU11" s="30" t="str">
        <f t="shared" si="22"/>
        <v>SIK_1E-7_CPLRBF</v>
      </c>
      <c r="CV11" s="30" t="str">
        <f t="shared" si="22"/>
        <v>MuSIK_1E-7_CPLRBF</v>
      </c>
      <c r="CW11" s="29" t="str">
        <f t="shared" si="22"/>
        <v>St_1E-8_CPLRBF</v>
      </c>
      <c r="CX11" s="29" t="str">
        <f t="shared" si="22"/>
        <v>Mu_1E-8_CPLRBF</v>
      </c>
      <c r="CY11" s="29" t="str">
        <f t="shared" si="22"/>
        <v>SIK_1E-8_CPLRBF</v>
      </c>
      <c r="CZ11" s="29" t="str">
        <f t="shared" si="22"/>
        <v>MuSIK_1E-8_CPLRBF</v>
      </c>
      <c r="DA11" s="30" t="str">
        <f t="shared" si="22"/>
        <v>St_1E-9_CPLRBF</v>
      </c>
      <c r="DB11" s="30" t="str">
        <f t="shared" si="22"/>
        <v>Mu_1E-9_CPLRBF</v>
      </c>
      <c r="DC11" s="30" t="str">
        <f t="shared" si="22"/>
        <v>SIK_1E-9_CPLRBF</v>
      </c>
      <c r="DD11" s="30" t="str">
        <f t="shared" si="22"/>
        <v>MuSIK_1E-9_CPLRBF</v>
      </c>
      <c r="DE11" s="29" t="str">
        <f t="shared" si="22"/>
        <v>St_1E-10_CPLRBF</v>
      </c>
      <c r="DF11" s="29" t="str">
        <f t="shared" si="22"/>
        <v>Mu_1E-10_CPLRBF</v>
      </c>
      <c r="DG11" s="29" t="str">
        <f t="shared" si="22"/>
        <v>SIK_1E-10_CPLRBF</v>
      </c>
      <c r="DH11" s="29" t="str">
        <f t="shared" si="22"/>
        <v>MuSIK_1E-10_CPLRBF</v>
      </c>
      <c r="DI11" s="30" t="str">
        <f t="shared" si="22"/>
        <v>St_1E-11_CPLRBF</v>
      </c>
      <c r="DJ11" s="30" t="str">
        <f t="shared" si="22"/>
        <v>Mu_1E-11_CPLRBF</v>
      </c>
      <c r="DK11" s="30" t="str">
        <f t="shared" si="22"/>
        <v>SIK_1E-11_CPLRBF</v>
      </c>
      <c r="DL11" s="30" t="str">
        <f t="shared" si="22"/>
        <v>MuSIK_1E-11_CPLRBF</v>
      </c>
      <c r="DM11" s="29" t="str">
        <f t="shared" si="22"/>
        <v>St_1E-12_CPLRBF</v>
      </c>
      <c r="DN11" s="29" t="str">
        <f t="shared" si="22"/>
        <v>Mu_1E-12_CPLRBF</v>
      </c>
      <c r="DO11" s="29" t="str">
        <f t="shared" si="22"/>
        <v>SIK_1E-12_CPLRBF</v>
      </c>
      <c r="DP11" s="29" t="str">
        <f t="shared" si="22"/>
        <v>MuSIK_1E-12_CPLRBF</v>
      </c>
      <c r="DQ11" s="30" t="str">
        <f t="shared" si="22"/>
        <v>St_1E-13_CPLRBF</v>
      </c>
      <c r="DR11" s="30" t="str">
        <f t="shared" si="22"/>
        <v>Mu_1E-13_CPLRBF</v>
      </c>
      <c r="DS11" s="30" t="str">
        <f t="shared" si="22"/>
        <v>SIK_1E-13_CPLRBF</v>
      </c>
      <c r="DT11" s="30" t="str">
        <f t="shared" si="22"/>
        <v>MuSIK_1E-13_CPLRBF</v>
      </c>
      <c r="DU11" s="31" t="str">
        <f t="shared" si="22"/>
        <v>St_RBF</v>
      </c>
      <c r="DV11" s="31" t="str">
        <f t="shared" si="22"/>
        <v>SIK_RBF</v>
      </c>
      <c r="DW11" s="32" t="str">
        <f t="shared" si="22"/>
        <v>St_LRBF</v>
      </c>
      <c r="DX11" s="32" t="str">
        <f t="shared" si="22"/>
        <v>SIK_LRBF</v>
      </c>
      <c r="DY11" s="29" t="str">
        <f t="shared" si="22"/>
        <v>St_1E-6_PLRBF</v>
      </c>
      <c r="DZ11" s="29" t="str">
        <f t="shared" si="22"/>
        <v>SIK_1E-6_PLRBF</v>
      </c>
      <c r="EA11" s="41" t="str">
        <f t="shared" si="22"/>
        <v>St_1E-6_CPLRBF</v>
      </c>
      <c r="EB11" s="41" t="str">
        <f t="shared" si="22"/>
        <v>SIK_1E-6_CPLRBF</v>
      </c>
      <c r="EC11" s="30" t="str">
        <f t="shared" si="22"/>
        <v>St_1E-7_PLRBF</v>
      </c>
      <c r="ED11" s="30" t="str">
        <f t="shared" si="22"/>
        <v>SIK_1E-7_PLRBF</v>
      </c>
      <c r="EE11" s="40" t="str">
        <f t="shared" si="22"/>
        <v>St_1E-7_CPLRBF</v>
      </c>
      <c r="EF11" s="40" t="str">
        <f t="shared" si="22"/>
        <v>SIK_1E-7_CPLRBF</v>
      </c>
      <c r="EG11" s="29" t="str">
        <f t="shared" si="22"/>
        <v>St_1E-8_PLRBF</v>
      </c>
      <c r="EH11" s="29" t="str">
        <f t="shared" si="22"/>
        <v>SIK_1E-8_PLRBF</v>
      </c>
      <c r="EI11" s="41" t="str">
        <f t="shared" si="22"/>
        <v>St_1E-8_CPLRBF</v>
      </c>
      <c r="EJ11" s="41" t="str">
        <f t="shared" si="22"/>
        <v>SIK_1E-8_CPLRBF</v>
      </c>
      <c r="EK11" s="30" t="str">
        <f t="shared" si="22"/>
        <v>St_1E-9_PLRBF</v>
      </c>
      <c r="EL11" s="30" t="str">
        <f t="shared" si="22"/>
        <v>SIK_1E-9_PLRBF</v>
      </c>
      <c r="EM11" s="40" t="str">
        <f t="shared" si="22"/>
        <v>St_1E-9_CPLRBF</v>
      </c>
      <c r="EN11" s="40" t="str">
        <f t="shared" si="22"/>
        <v>SIK_1E-9_CPLRBF</v>
      </c>
      <c r="EO11" s="29" t="str">
        <f t="shared" si="22"/>
        <v>St_1E-10_PLRBF</v>
      </c>
      <c r="EP11" s="29" t="str">
        <f t="shared" si="22"/>
        <v>SIK_1E-10_PLRBF</v>
      </c>
      <c r="EQ11" s="41" t="str">
        <f t="shared" si="22"/>
        <v>St_1E-10_CPLRBF</v>
      </c>
      <c r="ER11" s="41" t="str">
        <f t="shared" si="22"/>
        <v>SIK_1E-10_CPLRBF</v>
      </c>
      <c r="ES11" s="30" t="str">
        <f t="shared" si="22"/>
        <v>St_1E-11_PLRBF</v>
      </c>
      <c r="ET11" s="30" t="str">
        <f t="shared" ref="ET11:FD11" si="23">ET5</f>
        <v>SIK_1E-11_PLRBF</v>
      </c>
      <c r="EU11" s="40" t="str">
        <f t="shared" si="23"/>
        <v>St_1E-11_CPLRBF</v>
      </c>
      <c r="EV11" s="40" t="str">
        <f t="shared" si="23"/>
        <v>SIK_1E-11_CPLRBF</v>
      </c>
      <c r="EW11" s="29" t="str">
        <f t="shared" si="23"/>
        <v>St_1E-12_PLRBF</v>
      </c>
      <c r="EX11" s="29" t="str">
        <f t="shared" si="23"/>
        <v>SIK_1E-12_PLRBF</v>
      </c>
      <c r="EY11" s="41" t="str">
        <f t="shared" si="23"/>
        <v>St_1E-12_CPLRBF</v>
      </c>
      <c r="EZ11" s="41" t="str">
        <f t="shared" si="23"/>
        <v>SIK_1E-12_CPLRBF</v>
      </c>
      <c r="FA11" s="30" t="str">
        <f t="shared" si="23"/>
        <v>St_1E-13_PLRBF</v>
      </c>
      <c r="FB11" s="30" t="str">
        <f t="shared" si="23"/>
        <v>SIK_1E-13_PLRBF</v>
      </c>
      <c r="FC11" s="40" t="str">
        <f t="shared" si="23"/>
        <v>St_1E-13_CPLRBF</v>
      </c>
      <c r="FD11" s="40" t="str">
        <f t="shared" si="23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2.4056027008527598</v>
      </c>
      <c r="F12" s="10">
        <v>2.4056027008527598</v>
      </c>
      <c r="G12" s="10">
        <v>0</v>
      </c>
      <c r="H12" s="10">
        <v>0</v>
      </c>
      <c r="I12" s="10">
        <v>2.4056027008527598</v>
      </c>
      <c r="J12" s="10">
        <v>2.4056027008527598</v>
      </c>
      <c r="K12" s="10">
        <v>0</v>
      </c>
      <c r="L12" s="10">
        <v>0</v>
      </c>
      <c r="M12" s="10">
        <v>2.40560270086584</v>
      </c>
      <c r="N12" s="10">
        <v>2.40560270086584</v>
      </c>
      <c r="O12" s="10">
        <v>0</v>
      </c>
      <c r="P12" s="10">
        <v>0</v>
      </c>
      <c r="Q12" s="10">
        <v>2.4056027008540699</v>
      </c>
      <c r="R12" s="10">
        <v>2.4056027008540699</v>
      </c>
      <c r="S12" s="10">
        <v>0</v>
      </c>
      <c r="T12" s="10">
        <v>0</v>
      </c>
      <c r="U12" s="10">
        <v>2.40560270085289</v>
      </c>
      <c r="V12" s="10">
        <v>2.40560270085289</v>
      </c>
      <c r="W12" s="10">
        <v>0</v>
      </c>
      <c r="X12" s="10">
        <v>0</v>
      </c>
      <c r="Y12" s="10">
        <v>2.4056027008527701</v>
      </c>
      <c r="Z12" s="10">
        <v>2.4056027008527701</v>
      </c>
      <c r="AA12" s="10">
        <v>0</v>
      </c>
      <c r="AB12" s="10">
        <v>0</v>
      </c>
      <c r="AC12" s="10">
        <v>2.4056027008527598</v>
      </c>
      <c r="AD12" s="10">
        <v>2.4056027008527598</v>
      </c>
      <c r="AE12" s="10">
        <v>0</v>
      </c>
      <c r="AF12" s="10">
        <v>0</v>
      </c>
      <c r="AG12" s="10">
        <v>2.4056027008527598</v>
      </c>
      <c r="AH12" s="10">
        <v>2.4056027008527598</v>
      </c>
      <c r="AI12" s="10">
        <v>0</v>
      </c>
      <c r="AJ12" s="10">
        <v>0</v>
      </c>
      <c r="AK12" s="10">
        <v>2.4056027008527598</v>
      </c>
      <c r="AL12" s="10">
        <v>2.4056027008527598</v>
      </c>
      <c r="AM12" s="10">
        <v>0</v>
      </c>
      <c r="AN12" s="10">
        <v>0</v>
      </c>
      <c r="AO12" s="10">
        <v>2.4056027008527598</v>
      </c>
      <c r="AP12" s="10">
        <v>2.4056027008527598</v>
      </c>
      <c r="AQ12" s="10">
        <v>0</v>
      </c>
      <c r="AR12" s="10">
        <v>0</v>
      </c>
      <c r="AS12" s="10">
        <v>1.4169619035332299</v>
      </c>
      <c r="AT12" s="10">
        <v>1.4169619035332299</v>
      </c>
      <c r="AU12" s="10">
        <v>0</v>
      </c>
      <c r="AV12" s="10">
        <v>0</v>
      </c>
      <c r="AW12" s="10">
        <v>1.4169619035332299</v>
      </c>
      <c r="AX12" s="10">
        <v>1.4169619035332299</v>
      </c>
      <c r="AY12" s="10">
        <v>0</v>
      </c>
      <c r="AZ12" s="10">
        <v>0</v>
      </c>
      <c r="BA12" s="10">
        <v>1.4169619037158101</v>
      </c>
      <c r="BB12" s="10">
        <v>1.4169619037158101</v>
      </c>
      <c r="BC12" s="10">
        <v>0</v>
      </c>
      <c r="BD12" s="10">
        <v>0</v>
      </c>
      <c r="BE12" s="10">
        <v>1.41696190355148</v>
      </c>
      <c r="BF12" s="10">
        <v>1.41696190355148</v>
      </c>
      <c r="BG12" s="10">
        <v>0</v>
      </c>
      <c r="BH12" s="10">
        <v>0</v>
      </c>
      <c r="BI12" s="10">
        <v>1.41696190353505</v>
      </c>
      <c r="BJ12" s="10">
        <v>1.41696190353505</v>
      </c>
      <c r="BK12" s="10">
        <v>0</v>
      </c>
      <c r="BL12" s="10">
        <v>0</v>
      </c>
      <c r="BM12" s="10">
        <v>1.4169619035334</v>
      </c>
      <c r="BN12" s="10">
        <v>1.4169619035334</v>
      </c>
      <c r="BO12" s="10">
        <v>0</v>
      </c>
      <c r="BP12" s="10">
        <v>0</v>
      </c>
      <c r="BQ12" s="10">
        <v>1.4169619035332399</v>
      </c>
      <c r="BR12" s="10">
        <v>1.4169619035332399</v>
      </c>
      <c r="BS12" s="10">
        <v>0</v>
      </c>
      <c r="BT12" s="10">
        <v>0</v>
      </c>
      <c r="BU12" s="10">
        <v>1.4169619035332299</v>
      </c>
      <c r="BV12" s="10">
        <v>1.4169619035332299</v>
      </c>
      <c r="BW12" s="10">
        <v>0</v>
      </c>
      <c r="BX12" s="10">
        <v>0</v>
      </c>
      <c r="BY12" s="10">
        <v>1.4169619035332299</v>
      </c>
      <c r="BZ12" s="10">
        <v>1.4169619035332299</v>
      </c>
      <c r="CA12" s="10">
        <v>0</v>
      </c>
      <c r="CB12" s="10">
        <v>0</v>
      </c>
      <c r="CC12" s="10">
        <v>1.4169619035332299</v>
      </c>
      <c r="CD12" s="10">
        <v>1.4169619035332299</v>
      </c>
      <c r="CE12" s="10">
        <v>0</v>
      </c>
      <c r="CF12" s="10">
        <v>0</v>
      </c>
      <c r="CG12" s="10">
        <v>2.7399E-2</v>
      </c>
      <c r="CH12" s="10">
        <v>3.3875799999999998E-2</v>
      </c>
      <c r="CI12" s="10">
        <v>0</v>
      </c>
      <c r="CJ12" s="10">
        <v>0</v>
      </c>
      <c r="CK12" s="10">
        <v>7.0024900000000001E-2</v>
      </c>
      <c r="CL12" s="10">
        <v>5.8083799999999998E-2</v>
      </c>
      <c r="CM12" s="10">
        <v>0</v>
      </c>
      <c r="CN12" s="10">
        <v>0</v>
      </c>
      <c r="CO12" s="10">
        <v>5.3534699999999998E-2</v>
      </c>
      <c r="CP12" s="10">
        <v>5.3590100000000002E-2</v>
      </c>
      <c r="CQ12" s="10">
        <v>0</v>
      </c>
      <c r="CR12" s="10">
        <v>0</v>
      </c>
      <c r="CS12" s="10">
        <v>7.1574200000000004E-2</v>
      </c>
      <c r="CT12" s="10">
        <v>7.1228700000000006E-2</v>
      </c>
      <c r="CU12" s="10">
        <v>0</v>
      </c>
      <c r="CV12" s="10">
        <v>0</v>
      </c>
      <c r="CW12" s="10">
        <v>7.0775299999999999E-2</v>
      </c>
      <c r="CX12" s="10">
        <v>6.8082799999999999E-2</v>
      </c>
      <c r="CY12" s="10">
        <v>0</v>
      </c>
      <c r="CZ12" s="10">
        <v>0</v>
      </c>
      <c r="DA12" s="10">
        <v>5.7792700000000002E-2</v>
      </c>
      <c r="DB12" s="10">
        <v>5.4884799999999997E-2</v>
      </c>
      <c r="DC12" s="10">
        <v>0</v>
      </c>
      <c r="DD12" s="10">
        <v>0</v>
      </c>
      <c r="DE12" s="10">
        <v>5.9815599999999997E-2</v>
      </c>
      <c r="DF12" s="10">
        <v>5.9795899999999999E-2</v>
      </c>
      <c r="DG12" s="10">
        <v>0</v>
      </c>
      <c r="DH12" s="10">
        <v>0</v>
      </c>
      <c r="DI12" s="10">
        <v>6.2311400000000003E-2</v>
      </c>
      <c r="DJ12" s="10">
        <v>6.5405599999999994E-2</v>
      </c>
      <c r="DK12" s="10">
        <v>0</v>
      </c>
      <c r="DL12" s="10">
        <v>0</v>
      </c>
      <c r="DM12" s="10">
        <v>7.7838699999999997E-2</v>
      </c>
      <c r="DN12" s="10">
        <v>7.7327199999999999E-2</v>
      </c>
      <c r="DO12" s="10">
        <v>0</v>
      </c>
      <c r="DP12" s="10">
        <v>0</v>
      </c>
      <c r="DQ12" s="10">
        <v>7.4227500000000002E-2</v>
      </c>
      <c r="DR12" s="10">
        <v>6.7465700000000003E-2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1.9730316600634199</v>
      </c>
      <c r="F13" s="10">
        <v>1.9730316600634199</v>
      </c>
      <c r="G13" s="10">
        <v>0</v>
      </c>
      <c r="H13" s="10">
        <v>0</v>
      </c>
      <c r="I13" s="10">
        <v>1.9730316600634199</v>
      </c>
      <c r="J13" s="10">
        <v>1.9730316600634199</v>
      </c>
      <c r="K13" s="10">
        <v>0</v>
      </c>
      <c r="L13" s="10">
        <v>0</v>
      </c>
      <c r="M13" s="10">
        <v>1.97303166270857</v>
      </c>
      <c r="N13" s="10">
        <v>1.9730316625216</v>
      </c>
      <c r="O13" s="10">
        <v>0</v>
      </c>
      <c r="P13" s="10">
        <v>0</v>
      </c>
      <c r="Q13" s="10">
        <v>1.9730316603279401</v>
      </c>
      <c r="R13" s="10">
        <v>1.9730316603092399</v>
      </c>
      <c r="S13" s="10">
        <v>0</v>
      </c>
      <c r="T13" s="10">
        <v>0</v>
      </c>
      <c r="U13" s="10">
        <v>1.9730316600898701</v>
      </c>
      <c r="V13" s="10">
        <v>1.973031660088</v>
      </c>
      <c r="W13" s="10">
        <v>0</v>
      </c>
      <c r="X13" s="10">
        <v>0</v>
      </c>
      <c r="Y13" s="10">
        <v>1.97303166006607</v>
      </c>
      <c r="Z13" s="10">
        <v>1.9730316600658799</v>
      </c>
      <c r="AA13" s="10">
        <v>0</v>
      </c>
      <c r="AB13" s="10">
        <v>0</v>
      </c>
      <c r="AC13" s="10">
        <v>1.9730316600636899</v>
      </c>
      <c r="AD13" s="10">
        <v>1.9730316600636699</v>
      </c>
      <c r="AE13" s="10">
        <v>0</v>
      </c>
      <c r="AF13" s="10">
        <v>0</v>
      </c>
      <c r="AG13" s="10">
        <v>1.9730316600634501</v>
      </c>
      <c r="AH13" s="10">
        <v>1.9730316600634501</v>
      </c>
      <c r="AI13" s="10">
        <v>0</v>
      </c>
      <c r="AJ13" s="10">
        <v>0</v>
      </c>
      <c r="AK13" s="10">
        <v>1.9730316600634299</v>
      </c>
      <c r="AL13" s="10">
        <v>1.9730316600634299</v>
      </c>
      <c r="AM13" s="10">
        <v>0</v>
      </c>
      <c r="AN13" s="10">
        <v>0</v>
      </c>
      <c r="AO13" s="10">
        <v>1.9730316600634199</v>
      </c>
      <c r="AP13" s="10">
        <v>1.9730316600634199</v>
      </c>
      <c r="AQ13" s="10">
        <v>0</v>
      </c>
      <c r="AR13" s="10">
        <v>0</v>
      </c>
      <c r="AS13" s="10">
        <v>1.27348592079667</v>
      </c>
      <c r="AT13" s="10">
        <v>1.27348592079667</v>
      </c>
      <c r="AU13" s="10">
        <v>0</v>
      </c>
      <c r="AV13" s="10">
        <v>0</v>
      </c>
      <c r="AW13" s="10">
        <v>1.27348592079667</v>
      </c>
      <c r="AX13" s="10">
        <v>1.27348592079667</v>
      </c>
      <c r="AY13" s="10">
        <v>0</v>
      </c>
      <c r="AZ13" s="10">
        <v>0</v>
      </c>
      <c r="BA13" s="10">
        <v>1.273485922204</v>
      </c>
      <c r="BB13" s="10">
        <v>1.2734859219621399</v>
      </c>
      <c r="BC13" s="10">
        <v>0</v>
      </c>
      <c r="BD13" s="10">
        <v>0</v>
      </c>
      <c r="BE13" s="10">
        <v>1.2734859209374101</v>
      </c>
      <c r="BF13" s="10">
        <v>1.2734859209132201</v>
      </c>
      <c r="BG13" s="10">
        <v>0</v>
      </c>
      <c r="BH13" s="10">
        <v>0</v>
      </c>
      <c r="BI13" s="10">
        <v>1.2734859208107501</v>
      </c>
      <c r="BJ13" s="10">
        <v>1.27348592080832</v>
      </c>
      <c r="BK13" s="10">
        <v>0</v>
      </c>
      <c r="BL13" s="10">
        <v>0</v>
      </c>
      <c r="BM13" s="10">
        <v>1.27348592079808</v>
      </c>
      <c r="BN13" s="10">
        <v>1.27348592079783</v>
      </c>
      <c r="BO13" s="10">
        <v>0</v>
      </c>
      <c r="BP13" s="10">
        <v>0</v>
      </c>
      <c r="BQ13" s="10">
        <v>1.2734859207968099</v>
      </c>
      <c r="BR13" s="10">
        <v>1.2734859207967899</v>
      </c>
      <c r="BS13" s="10">
        <v>0</v>
      </c>
      <c r="BT13" s="10">
        <v>0</v>
      </c>
      <c r="BU13" s="10">
        <v>1.27348592079669</v>
      </c>
      <c r="BV13" s="10">
        <v>1.27348592079668</v>
      </c>
      <c r="BW13" s="10">
        <v>0</v>
      </c>
      <c r="BX13" s="10">
        <v>0</v>
      </c>
      <c r="BY13" s="10">
        <v>1.27348592079667</v>
      </c>
      <c r="BZ13" s="10">
        <v>1.27348592079667</v>
      </c>
      <c r="CA13" s="10">
        <v>0</v>
      </c>
      <c r="CB13" s="10">
        <v>0</v>
      </c>
      <c r="CC13" s="10">
        <v>1.27348592079667</v>
      </c>
      <c r="CD13" s="10">
        <v>1.27348592079667</v>
      </c>
      <c r="CE13" s="10">
        <v>0</v>
      </c>
      <c r="CF13" s="10">
        <v>0</v>
      </c>
      <c r="CG13" s="10">
        <v>2.4355000000000002E-2</v>
      </c>
      <c r="CH13" s="10">
        <v>2.8407000000000002E-2</v>
      </c>
      <c r="CI13" s="10">
        <v>0</v>
      </c>
      <c r="CJ13" s="10">
        <v>0</v>
      </c>
      <c r="CK13" s="10">
        <v>5.2365599999999998E-2</v>
      </c>
      <c r="CL13" s="10">
        <v>5.6239499999999998E-2</v>
      </c>
      <c r="CM13" s="10">
        <v>0</v>
      </c>
      <c r="CN13" s="10">
        <v>0</v>
      </c>
      <c r="CO13" s="10">
        <v>6.2674999999999995E-2</v>
      </c>
      <c r="CP13" s="10">
        <v>6.47866E-2</v>
      </c>
      <c r="CQ13" s="10">
        <v>0</v>
      </c>
      <c r="CR13" s="10">
        <v>0</v>
      </c>
      <c r="CS13" s="10">
        <v>8.2007499999999997E-2</v>
      </c>
      <c r="CT13" s="10">
        <v>8.0042199999999994E-2</v>
      </c>
      <c r="CU13" s="10">
        <v>0</v>
      </c>
      <c r="CV13" s="10">
        <v>0</v>
      </c>
      <c r="CW13" s="10">
        <v>7.8655000000000003E-2</v>
      </c>
      <c r="CX13" s="10">
        <v>7.6889799999999994E-2</v>
      </c>
      <c r="CY13" s="10">
        <v>0</v>
      </c>
      <c r="CZ13" s="10">
        <v>0</v>
      </c>
      <c r="DA13" s="10">
        <v>6.7010200000000006E-2</v>
      </c>
      <c r="DB13" s="10">
        <v>7.4918399999999996E-2</v>
      </c>
      <c r="DC13" s="10">
        <v>0</v>
      </c>
      <c r="DD13" s="10">
        <v>0</v>
      </c>
      <c r="DE13" s="10">
        <v>7.04573E-2</v>
      </c>
      <c r="DF13" s="10">
        <v>6.9894999999999999E-2</v>
      </c>
      <c r="DG13" s="10">
        <v>0</v>
      </c>
      <c r="DH13" s="10">
        <v>0</v>
      </c>
      <c r="DI13" s="10">
        <v>7.2840799999999997E-2</v>
      </c>
      <c r="DJ13" s="10">
        <v>7.0761900000000003E-2</v>
      </c>
      <c r="DK13" s="10">
        <v>0</v>
      </c>
      <c r="DL13" s="10">
        <v>0</v>
      </c>
      <c r="DM13" s="10">
        <v>8.7066000000000004E-2</v>
      </c>
      <c r="DN13" s="10">
        <v>7.45643E-2</v>
      </c>
      <c r="DO13" s="10">
        <v>0</v>
      </c>
      <c r="DP13" s="10">
        <v>0</v>
      </c>
      <c r="DQ13" s="10">
        <v>9.1253000000000001E-2</v>
      </c>
      <c r="DR13" s="10">
        <v>7.8627000000000002E-2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0.40225122899808102</v>
      </c>
      <c r="F14" s="10">
        <v>0.40225122899808102</v>
      </c>
      <c r="G14" s="10">
        <v>0</v>
      </c>
      <c r="H14" s="10">
        <v>0</v>
      </c>
      <c r="I14" s="10">
        <v>0.40225122899808202</v>
      </c>
      <c r="J14" s="10">
        <v>0.40225122899808102</v>
      </c>
      <c r="K14" s="10">
        <v>0</v>
      </c>
      <c r="L14" s="10">
        <v>0</v>
      </c>
      <c r="M14" s="10">
        <v>0.402251236029605</v>
      </c>
      <c r="N14" s="10">
        <v>0.402251235835418</v>
      </c>
      <c r="O14" s="10">
        <v>0</v>
      </c>
      <c r="P14" s="10">
        <v>0</v>
      </c>
      <c r="Q14" s="10">
        <v>0.402251229701234</v>
      </c>
      <c r="R14" s="10">
        <v>0.40225122968181598</v>
      </c>
      <c r="S14" s="10">
        <v>0</v>
      </c>
      <c r="T14" s="10">
        <v>0</v>
      </c>
      <c r="U14" s="10">
        <v>0.402251229068396</v>
      </c>
      <c r="V14" s="10">
        <v>0.402251229066455</v>
      </c>
      <c r="W14" s="10">
        <v>0</v>
      </c>
      <c r="X14" s="10">
        <v>0</v>
      </c>
      <c r="Y14" s="10">
        <v>0.40225122900511501</v>
      </c>
      <c r="Z14" s="10">
        <v>0.402251229004918</v>
      </c>
      <c r="AA14" s="10">
        <v>0</v>
      </c>
      <c r="AB14" s="10">
        <v>0</v>
      </c>
      <c r="AC14" s="10">
        <v>0.40225122899878502</v>
      </c>
      <c r="AD14" s="10">
        <v>0.40225122899876498</v>
      </c>
      <c r="AE14" s="10">
        <v>0</v>
      </c>
      <c r="AF14" s="10">
        <v>0</v>
      </c>
      <c r="AG14" s="10">
        <v>0.40225122899815202</v>
      </c>
      <c r="AH14" s="10">
        <v>0.40225122899814902</v>
      </c>
      <c r="AI14" s="10">
        <v>0</v>
      </c>
      <c r="AJ14" s="10">
        <v>0</v>
      </c>
      <c r="AK14" s="10">
        <v>0.40225122899809002</v>
      </c>
      <c r="AL14" s="10">
        <v>0.40225122899808702</v>
      </c>
      <c r="AM14" s="10">
        <v>0</v>
      </c>
      <c r="AN14" s="10">
        <v>0</v>
      </c>
      <c r="AO14" s="10">
        <v>0.40225122899808302</v>
      </c>
      <c r="AP14" s="10">
        <v>0.40225122899808302</v>
      </c>
      <c r="AQ14" s="10">
        <v>0</v>
      </c>
      <c r="AR14" s="10">
        <v>0</v>
      </c>
      <c r="AS14" s="10">
        <v>0.19660325553181701</v>
      </c>
      <c r="AT14" s="10">
        <v>0.19660325553181701</v>
      </c>
      <c r="AU14" s="10">
        <v>0</v>
      </c>
      <c r="AV14" s="10">
        <v>0</v>
      </c>
      <c r="AW14" s="10">
        <v>0.19660325553181801</v>
      </c>
      <c r="AX14" s="10">
        <v>0.19660325553181701</v>
      </c>
      <c r="AY14" s="10">
        <v>0</v>
      </c>
      <c r="AZ14" s="10">
        <v>0</v>
      </c>
      <c r="BA14" s="10">
        <v>0.196603276451224</v>
      </c>
      <c r="BB14" s="10">
        <v>0.19660327542270201</v>
      </c>
      <c r="BC14" s="10">
        <v>0</v>
      </c>
      <c r="BD14" s="10">
        <v>0</v>
      </c>
      <c r="BE14" s="10">
        <v>0.19660325762375699</v>
      </c>
      <c r="BF14" s="10">
        <v>0.19660325752090599</v>
      </c>
      <c r="BG14" s="10">
        <v>0</v>
      </c>
      <c r="BH14" s="10">
        <v>0</v>
      </c>
      <c r="BI14" s="10">
        <v>0.19660325574101101</v>
      </c>
      <c r="BJ14" s="10">
        <v>0.19660325573072601</v>
      </c>
      <c r="BK14" s="10">
        <v>0</v>
      </c>
      <c r="BL14" s="10">
        <v>0</v>
      </c>
      <c r="BM14" s="10">
        <v>0.196603255552737</v>
      </c>
      <c r="BN14" s="10">
        <v>0.19660325555170899</v>
      </c>
      <c r="BO14" s="10">
        <v>0</v>
      </c>
      <c r="BP14" s="10">
        <v>0</v>
      </c>
      <c r="BQ14" s="10">
        <v>0.19660325553390701</v>
      </c>
      <c r="BR14" s="10">
        <v>0.196603255533806</v>
      </c>
      <c r="BS14" s="10">
        <v>0</v>
      </c>
      <c r="BT14" s="10">
        <v>0</v>
      </c>
      <c r="BU14" s="10">
        <v>0.19660325553202701</v>
      </c>
      <c r="BV14" s="10">
        <v>0.19660325553201699</v>
      </c>
      <c r="BW14" s="10">
        <v>0</v>
      </c>
      <c r="BX14" s="10">
        <v>0</v>
      </c>
      <c r="BY14" s="10">
        <v>0.19660325553183899</v>
      </c>
      <c r="BZ14" s="10">
        <v>0.196603255531837</v>
      </c>
      <c r="CA14" s="10">
        <v>0</v>
      </c>
      <c r="CB14" s="10">
        <v>0</v>
      </c>
      <c r="CC14" s="10">
        <v>0.19660325553182001</v>
      </c>
      <c r="CD14" s="10">
        <v>0.19660325553181901</v>
      </c>
      <c r="CE14" s="10">
        <v>0</v>
      </c>
      <c r="CF14" s="10">
        <v>0</v>
      </c>
      <c r="CG14" s="10">
        <v>3.9450399999999997E-2</v>
      </c>
      <c r="CH14" s="10">
        <v>4.5220999999999997E-2</v>
      </c>
      <c r="CI14" s="10">
        <v>0</v>
      </c>
      <c r="CJ14" s="10">
        <v>0</v>
      </c>
      <c r="CK14" s="10">
        <v>7.0369600000000004E-2</v>
      </c>
      <c r="CL14" s="10">
        <v>7.5214799999999998E-2</v>
      </c>
      <c r="CM14" s="10">
        <v>0</v>
      </c>
      <c r="CN14" s="10">
        <v>0</v>
      </c>
      <c r="CO14" s="10">
        <v>9.2644799999999999E-2</v>
      </c>
      <c r="CP14" s="10">
        <v>9.6754699999999999E-2</v>
      </c>
      <c r="CQ14" s="10">
        <v>0</v>
      </c>
      <c r="CR14" s="10">
        <v>0</v>
      </c>
      <c r="CS14" s="10">
        <v>0.10328859999999999</v>
      </c>
      <c r="CT14" s="10">
        <v>9.96673E-2</v>
      </c>
      <c r="CU14" s="10">
        <v>0</v>
      </c>
      <c r="CV14" s="10">
        <v>0</v>
      </c>
      <c r="CW14" s="10">
        <v>9.9734400000000001E-2</v>
      </c>
      <c r="CX14" s="10">
        <v>9.69169E-2</v>
      </c>
      <c r="CY14" s="10">
        <v>0</v>
      </c>
      <c r="CZ14" s="10">
        <v>0</v>
      </c>
      <c r="DA14" s="10">
        <v>9.1462500000000002E-2</v>
      </c>
      <c r="DB14" s="10">
        <v>8.86797E-2</v>
      </c>
      <c r="DC14" s="10">
        <v>0</v>
      </c>
      <c r="DD14" s="10">
        <v>0</v>
      </c>
      <c r="DE14" s="10">
        <v>9.3063999999999994E-2</v>
      </c>
      <c r="DF14" s="10">
        <v>8.9200100000000004E-2</v>
      </c>
      <c r="DG14" s="10">
        <v>0</v>
      </c>
      <c r="DH14" s="10">
        <v>0</v>
      </c>
      <c r="DI14" s="10">
        <v>9.6397999999999998E-2</v>
      </c>
      <c r="DJ14" s="10">
        <v>9.0067700000000001E-2</v>
      </c>
      <c r="DK14" s="10">
        <v>0</v>
      </c>
      <c r="DL14" s="10">
        <v>0</v>
      </c>
      <c r="DM14" s="10">
        <v>0.11255370000000001</v>
      </c>
      <c r="DN14" s="10">
        <v>0.1010638</v>
      </c>
      <c r="DO14" s="10">
        <v>0</v>
      </c>
      <c r="DP14" s="10">
        <v>0</v>
      </c>
      <c r="DQ14" s="10">
        <v>0.12999079999999999</v>
      </c>
      <c r="DR14" s="10">
        <v>0.1080879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7.5344549184928097E-2</v>
      </c>
      <c r="F15" s="10">
        <v>7.5344549184930096E-2</v>
      </c>
      <c r="G15" s="10">
        <v>0</v>
      </c>
      <c r="H15" s="10">
        <v>0</v>
      </c>
      <c r="I15" s="10">
        <v>7.5344549184930096E-2</v>
      </c>
      <c r="J15" s="10">
        <v>7.5344549184929402E-2</v>
      </c>
      <c r="K15" s="10">
        <v>0</v>
      </c>
      <c r="L15" s="10">
        <v>0</v>
      </c>
      <c r="M15" s="10">
        <v>7.5344559661951097E-2</v>
      </c>
      <c r="N15" s="10">
        <v>7.5344557347272897E-2</v>
      </c>
      <c r="O15" s="10">
        <v>0</v>
      </c>
      <c r="P15" s="10">
        <v>0</v>
      </c>
      <c r="Q15" s="10">
        <v>7.5344550232631105E-2</v>
      </c>
      <c r="R15" s="10">
        <v>7.5344550001163801E-2</v>
      </c>
      <c r="S15" s="10">
        <v>0</v>
      </c>
      <c r="T15" s="10">
        <v>0</v>
      </c>
      <c r="U15" s="10">
        <v>7.5344549289699803E-2</v>
      </c>
      <c r="V15" s="10">
        <v>7.5344549266553207E-2</v>
      </c>
      <c r="W15" s="10">
        <v>0</v>
      </c>
      <c r="X15" s="10">
        <v>0</v>
      </c>
      <c r="Y15" s="10">
        <v>7.5344549195406299E-2</v>
      </c>
      <c r="Z15" s="10">
        <v>7.5344549193092206E-2</v>
      </c>
      <c r="AA15" s="10">
        <v>0</v>
      </c>
      <c r="AB15" s="10">
        <v>0</v>
      </c>
      <c r="AC15" s="10">
        <v>7.5344549185978604E-2</v>
      </c>
      <c r="AD15" s="10">
        <v>7.5344549185745402E-2</v>
      </c>
      <c r="AE15" s="10">
        <v>0</v>
      </c>
      <c r="AF15" s="10">
        <v>0</v>
      </c>
      <c r="AG15" s="10">
        <v>7.5344549185033804E-2</v>
      </c>
      <c r="AH15" s="10">
        <v>7.5344549185010698E-2</v>
      </c>
      <c r="AI15" s="10">
        <v>0</v>
      </c>
      <c r="AJ15" s="10">
        <v>0</v>
      </c>
      <c r="AK15" s="10">
        <v>7.53445491849387E-2</v>
      </c>
      <c r="AL15" s="10">
        <v>7.5344549184937396E-2</v>
      </c>
      <c r="AM15" s="10">
        <v>0</v>
      </c>
      <c r="AN15" s="10">
        <v>0</v>
      </c>
      <c r="AO15" s="10">
        <v>7.5344549184929596E-2</v>
      </c>
      <c r="AP15" s="10">
        <v>7.5344549184930706E-2</v>
      </c>
      <c r="AQ15" s="10">
        <v>0</v>
      </c>
      <c r="AR15" s="10">
        <v>0</v>
      </c>
      <c r="AS15" s="10">
        <v>3.3179659257591997E-2</v>
      </c>
      <c r="AT15" s="10">
        <v>3.3179659257593003E-2</v>
      </c>
      <c r="AU15" s="10">
        <v>0</v>
      </c>
      <c r="AV15" s="10">
        <v>0</v>
      </c>
      <c r="AW15" s="10">
        <v>3.3179659257592302E-2</v>
      </c>
      <c r="AX15" s="10">
        <v>3.3179659257591802E-2</v>
      </c>
      <c r="AY15" s="10">
        <v>0</v>
      </c>
      <c r="AZ15" s="10">
        <v>0</v>
      </c>
      <c r="BA15" s="10">
        <v>3.3179667990938203E-2</v>
      </c>
      <c r="BB15" s="10">
        <v>3.3179663061456199E-2</v>
      </c>
      <c r="BC15" s="10">
        <v>0</v>
      </c>
      <c r="BD15" s="10">
        <v>0</v>
      </c>
      <c r="BE15" s="10">
        <v>3.3179660130925201E-2</v>
      </c>
      <c r="BF15" s="10">
        <v>3.31796596379784E-2</v>
      </c>
      <c r="BG15" s="10">
        <v>0</v>
      </c>
      <c r="BH15" s="10">
        <v>0</v>
      </c>
      <c r="BI15" s="10">
        <v>3.3179659344926102E-2</v>
      </c>
      <c r="BJ15" s="10">
        <v>3.3179659295631402E-2</v>
      </c>
      <c r="BK15" s="10">
        <v>0</v>
      </c>
      <c r="BL15" s="10">
        <v>0</v>
      </c>
      <c r="BM15" s="10">
        <v>3.3179659266326302E-2</v>
      </c>
      <c r="BN15" s="10">
        <v>3.3179659261396502E-2</v>
      </c>
      <c r="BO15" s="10">
        <v>0</v>
      </c>
      <c r="BP15" s="10">
        <v>0</v>
      </c>
      <c r="BQ15" s="10">
        <v>3.31796592584662E-2</v>
      </c>
      <c r="BR15" s="10">
        <v>3.3179659257972602E-2</v>
      </c>
      <c r="BS15" s="10">
        <v>0</v>
      </c>
      <c r="BT15" s="10">
        <v>0</v>
      </c>
      <c r="BU15" s="10">
        <v>3.3179659257679003E-2</v>
      </c>
      <c r="BV15" s="10">
        <v>3.3179659257629897E-2</v>
      </c>
      <c r="BW15" s="10">
        <v>0</v>
      </c>
      <c r="BX15" s="10">
        <v>0</v>
      </c>
      <c r="BY15" s="10">
        <v>3.3179659257600601E-2</v>
      </c>
      <c r="BZ15" s="10">
        <v>3.3179659257596E-2</v>
      </c>
      <c r="CA15" s="10">
        <v>0</v>
      </c>
      <c r="CB15" s="10">
        <v>0</v>
      </c>
      <c r="CC15" s="10">
        <v>3.3179659257592697E-2</v>
      </c>
      <c r="CD15" s="10">
        <v>3.3179659257592302E-2</v>
      </c>
      <c r="CE15" s="10">
        <v>0</v>
      </c>
      <c r="CF15" s="10">
        <v>0</v>
      </c>
      <c r="CG15" s="10">
        <v>6.9902500000000006E-2</v>
      </c>
      <c r="CH15" s="10">
        <v>6.7369899999999996E-2</v>
      </c>
      <c r="CI15" s="10">
        <v>0</v>
      </c>
      <c r="CJ15" s="10">
        <v>0</v>
      </c>
      <c r="CK15" s="10">
        <v>9.5724600000000007E-2</v>
      </c>
      <c r="CL15" s="10">
        <v>9.2321299999999995E-2</v>
      </c>
      <c r="CM15" s="10">
        <v>0</v>
      </c>
      <c r="CN15" s="10">
        <v>0</v>
      </c>
      <c r="CO15" s="10">
        <v>0.13965920000000001</v>
      </c>
      <c r="CP15" s="10">
        <v>0.1374542</v>
      </c>
      <c r="CQ15" s="10">
        <v>0</v>
      </c>
      <c r="CR15" s="10">
        <v>0</v>
      </c>
      <c r="CS15" s="10">
        <v>0.14836379999999999</v>
      </c>
      <c r="CT15" s="10">
        <v>0.14913899999999999</v>
      </c>
      <c r="CU15" s="10">
        <v>0</v>
      </c>
      <c r="CV15" s="10">
        <v>0</v>
      </c>
      <c r="CW15" s="10">
        <v>0.1347081</v>
      </c>
      <c r="CX15" s="10">
        <v>0.1288696</v>
      </c>
      <c r="CY15" s="10">
        <v>0</v>
      </c>
      <c r="CZ15" s="10">
        <v>0</v>
      </c>
      <c r="DA15" s="10">
        <v>0.1414916</v>
      </c>
      <c r="DB15" s="10">
        <v>0.13745779999999999</v>
      </c>
      <c r="DC15" s="10">
        <v>0</v>
      </c>
      <c r="DD15" s="10">
        <v>0</v>
      </c>
      <c r="DE15" s="10">
        <v>0.13917599999999999</v>
      </c>
      <c r="DF15" s="10">
        <v>0.13522319999999999</v>
      </c>
      <c r="DG15" s="10">
        <v>0</v>
      </c>
      <c r="DH15" s="10">
        <v>0</v>
      </c>
      <c r="DI15" s="10">
        <v>0.15128610000000001</v>
      </c>
      <c r="DJ15" s="10">
        <v>0.13995550000000001</v>
      </c>
      <c r="DK15" s="10">
        <v>0</v>
      </c>
      <c r="DL15" s="10">
        <v>0</v>
      </c>
      <c r="DM15" s="10">
        <v>0.15169240000000001</v>
      </c>
      <c r="DN15" s="10">
        <v>0.15620899999999999</v>
      </c>
      <c r="DO15" s="10">
        <v>0</v>
      </c>
      <c r="DP15" s="10">
        <v>0</v>
      </c>
      <c r="DQ15" s="10">
        <v>0.1498274</v>
      </c>
      <c r="DR15" s="10">
        <v>0.1514221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4.1785416631934198E-4</v>
      </c>
      <c r="F16" s="10">
        <v>4.1785403687821798E-4</v>
      </c>
      <c r="G16" s="10">
        <v>0</v>
      </c>
      <c r="H16" s="10">
        <v>0</v>
      </c>
      <c r="I16" s="10">
        <v>4.1791455645778802E-4</v>
      </c>
      <c r="J16" s="10">
        <v>4.1785740086575102E-4</v>
      </c>
      <c r="K16" s="10">
        <v>0</v>
      </c>
      <c r="L16" s="10">
        <v>0</v>
      </c>
      <c r="M16" s="10">
        <v>8.5675118642969405E-4</v>
      </c>
      <c r="N16" s="10">
        <v>8.5674814179204095E-4</v>
      </c>
      <c r="O16" s="10">
        <v>0</v>
      </c>
      <c r="P16" s="10">
        <v>0</v>
      </c>
      <c r="Q16" s="10">
        <v>6.6871252252265201E-4</v>
      </c>
      <c r="R16" s="10">
        <v>6.6871046620753404E-4</v>
      </c>
      <c r="S16" s="10">
        <v>0</v>
      </c>
      <c r="T16" s="10">
        <v>0</v>
      </c>
      <c r="U16" s="10">
        <v>5.5629484696195796E-4</v>
      </c>
      <c r="V16" s="10">
        <v>5.5629500002152298E-4</v>
      </c>
      <c r="W16" s="10">
        <v>0</v>
      </c>
      <c r="X16" s="10">
        <v>0</v>
      </c>
      <c r="Y16" s="10">
        <v>4.71577888853769E-4</v>
      </c>
      <c r="Z16" s="10">
        <v>4.7154139823435399E-4</v>
      </c>
      <c r="AA16" s="10">
        <v>0</v>
      </c>
      <c r="AB16" s="10">
        <v>0</v>
      </c>
      <c r="AC16" s="10">
        <v>4.3096545769816301E-4</v>
      </c>
      <c r="AD16" s="10">
        <v>4.31089497906267E-4</v>
      </c>
      <c r="AE16" s="10">
        <v>0</v>
      </c>
      <c r="AF16" s="10">
        <v>0</v>
      </c>
      <c r="AG16" s="10">
        <v>4.19110328885974E-4</v>
      </c>
      <c r="AH16" s="10">
        <v>4.1958518814344499E-4</v>
      </c>
      <c r="AI16" s="10">
        <v>0</v>
      </c>
      <c r="AJ16" s="10">
        <v>0</v>
      </c>
      <c r="AK16" s="10">
        <v>4.1820530193481498E-4</v>
      </c>
      <c r="AL16" s="10">
        <v>4.1805846581777201E-4</v>
      </c>
      <c r="AM16" s="10">
        <v>0</v>
      </c>
      <c r="AN16" s="10">
        <v>0</v>
      </c>
      <c r="AO16" s="10">
        <v>4.1756035815998499E-4</v>
      </c>
      <c r="AP16" s="10">
        <v>4.1783886367130501E-4</v>
      </c>
      <c r="AQ16" s="10">
        <v>0</v>
      </c>
      <c r="AR16" s="10">
        <v>0</v>
      </c>
      <c r="AS16" s="10">
        <v>2.0019839175283401E-4</v>
      </c>
      <c r="AT16" s="10">
        <v>2.00198338370217E-4</v>
      </c>
      <c r="AU16" s="10">
        <v>0</v>
      </c>
      <c r="AV16" s="10">
        <v>0</v>
      </c>
      <c r="AW16" s="10">
        <v>2.00502963590544E-4</v>
      </c>
      <c r="AX16" s="10">
        <v>2.00183549036899E-4</v>
      </c>
      <c r="AY16" s="10">
        <v>0</v>
      </c>
      <c r="AZ16" s="10">
        <v>0</v>
      </c>
      <c r="BA16" s="10">
        <v>4.0405860024113902E-4</v>
      </c>
      <c r="BB16" s="10">
        <v>4.0405172194991798E-4</v>
      </c>
      <c r="BC16" s="10">
        <v>0</v>
      </c>
      <c r="BD16" s="10">
        <v>0</v>
      </c>
      <c r="BE16" s="10">
        <v>3.1741525597597098E-4</v>
      </c>
      <c r="BF16" s="10">
        <v>3.17406009425036E-4</v>
      </c>
      <c r="BG16" s="10">
        <v>0</v>
      </c>
      <c r="BH16" s="10">
        <v>0</v>
      </c>
      <c r="BI16" s="10">
        <v>2.6506284544523698E-4</v>
      </c>
      <c r="BJ16" s="10">
        <v>2.6505549215632301E-4</v>
      </c>
      <c r="BK16" s="10">
        <v>0</v>
      </c>
      <c r="BL16" s="10">
        <v>0</v>
      </c>
      <c r="BM16" s="10">
        <v>2.2582752265745099E-4</v>
      </c>
      <c r="BN16" s="10">
        <v>2.2562927180424101E-4</v>
      </c>
      <c r="BO16" s="10">
        <v>0</v>
      </c>
      <c r="BP16" s="10">
        <v>0</v>
      </c>
      <c r="BQ16" s="10">
        <v>2.0535665771636701E-4</v>
      </c>
      <c r="BR16" s="10">
        <v>2.06425359147479E-4</v>
      </c>
      <c r="BS16" s="10">
        <v>0</v>
      </c>
      <c r="BT16" s="10">
        <v>0</v>
      </c>
      <c r="BU16" s="10">
        <v>1.9832382306295799E-4</v>
      </c>
      <c r="BV16" s="10">
        <v>2.0105971094409801E-4</v>
      </c>
      <c r="BW16" s="10">
        <v>0</v>
      </c>
      <c r="BX16" s="10">
        <v>0</v>
      </c>
      <c r="BY16" s="10">
        <v>2.0138863388301001E-4</v>
      </c>
      <c r="BZ16" s="10">
        <v>2.00406270950753E-4</v>
      </c>
      <c r="CA16" s="10">
        <v>0</v>
      </c>
      <c r="CB16" s="10">
        <v>0</v>
      </c>
      <c r="CC16" s="10">
        <v>1.9884817955101501E-4</v>
      </c>
      <c r="CD16" s="10">
        <v>2.0000444188162801E-4</v>
      </c>
      <c r="CE16" s="10">
        <v>0</v>
      </c>
      <c r="CF16" s="10">
        <v>0</v>
      </c>
      <c r="CG16" s="10">
        <v>0.1352583</v>
      </c>
      <c r="CH16" s="10">
        <v>0.13762959999999999</v>
      </c>
      <c r="CI16" s="10">
        <v>0</v>
      </c>
      <c r="CJ16" s="10">
        <v>0</v>
      </c>
      <c r="CK16" s="10">
        <v>0.16579260000000001</v>
      </c>
      <c r="CL16" s="10">
        <v>0.18192469999999999</v>
      </c>
      <c r="CM16" s="10">
        <v>0</v>
      </c>
      <c r="CN16" s="10">
        <v>0</v>
      </c>
      <c r="CO16" s="10">
        <v>0.2215876</v>
      </c>
      <c r="CP16" s="10">
        <v>0.22427050000000001</v>
      </c>
      <c r="CQ16" s="10">
        <v>0</v>
      </c>
      <c r="CR16" s="10">
        <v>0</v>
      </c>
      <c r="CS16" s="10">
        <v>0.23221829999999999</v>
      </c>
      <c r="CT16" s="10">
        <v>0.2351142</v>
      </c>
      <c r="CU16" s="10">
        <v>0</v>
      </c>
      <c r="CV16" s="10">
        <v>0</v>
      </c>
      <c r="CW16" s="10">
        <v>0.2105022</v>
      </c>
      <c r="CX16" s="10">
        <v>0.21093400000000001</v>
      </c>
      <c r="CY16" s="10">
        <v>0</v>
      </c>
      <c r="CZ16" s="10">
        <v>0</v>
      </c>
      <c r="DA16" s="10">
        <v>0.21855040000000001</v>
      </c>
      <c r="DB16" s="10">
        <v>0.2142734</v>
      </c>
      <c r="DC16" s="10">
        <v>0</v>
      </c>
      <c r="DD16" s="10">
        <v>0</v>
      </c>
      <c r="DE16" s="10">
        <v>0.22712589999999999</v>
      </c>
      <c r="DF16" s="10">
        <v>0.21617600000000001</v>
      </c>
      <c r="DG16" s="10">
        <v>0</v>
      </c>
      <c r="DH16" s="10">
        <v>0</v>
      </c>
      <c r="DI16" s="10">
        <v>0.22915199999999999</v>
      </c>
      <c r="DJ16" s="10">
        <v>0.23383899999999999</v>
      </c>
      <c r="DK16" s="10">
        <v>0</v>
      </c>
      <c r="DL16" s="10">
        <v>0</v>
      </c>
      <c r="DM16" s="10">
        <v>0.2334002</v>
      </c>
      <c r="DN16" s="10">
        <v>0.21994730000000001</v>
      </c>
      <c r="DO16" s="10">
        <v>0</v>
      </c>
      <c r="DP16" s="10">
        <v>0</v>
      </c>
      <c r="DQ16" s="10">
        <v>0.24596509999999999</v>
      </c>
      <c r="DR16" s="10">
        <v>0.2280471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6.8045548726747302E-6</v>
      </c>
      <c r="F17" s="10">
        <v>7.7626001557806796E-6</v>
      </c>
      <c r="G17" s="10">
        <v>0</v>
      </c>
      <c r="H17" s="10">
        <v>0</v>
      </c>
      <c r="I17" s="10">
        <v>28.155391183472101</v>
      </c>
      <c r="J17" s="10">
        <v>1.9575037105521399E-3</v>
      </c>
      <c r="K17" s="10">
        <v>0</v>
      </c>
      <c r="L17" s="10">
        <v>0</v>
      </c>
      <c r="M17" s="10">
        <v>2.3885829841807699E-5</v>
      </c>
      <c r="N17" s="10">
        <v>2.5011283551590301E-5</v>
      </c>
      <c r="O17" s="10">
        <v>0</v>
      </c>
      <c r="P17" s="10">
        <v>0</v>
      </c>
      <c r="Q17" s="10">
        <v>1.15751320830526E-5</v>
      </c>
      <c r="R17" s="10">
        <v>1.20459338666112E-5</v>
      </c>
      <c r="S17" s="10">
        <v>0</v>
      </c>
      <c r="T17" s="10">
        <v>0</v>
      </c>
      <c r="U17" s="10">
        <v>5.8189651765960804E-6</v>
      </c>
      <c r="V17" s="10">
        <v>5.8684052068880302E-6</v>
      </c>
      <c r="W17" s="10">
        <v>0</v>
      </c>
      <c r="X17" s="10">
        <v>0</v>
      </c>
      <c r="Y17" s="10">
        <v>6.8236882209138397E-6</v>
      </c>
      <c r="Z17" s="10">
        <v>2.9320620305028902E-6</v>
      </c>
      <c r="AA17" s="10">
        <v>0</v>
      </c>
      <c r="AB17" s="10">
        <v>0</v>
      </c>
      <c r="AC17" s="10">
        <v>9.0624708216413606E-5</v>
      </c>
      <c r="AD17" s="10">
        <v>1.5528659391694801E-6</v>
      </c>
      <c r="AE17" s="10">
        <v>0</v>
      </c>
      <c r="AF17" s="10">
        <v>0</v>
      </c>
      <c r="AG17" s="10">
        <v>5.29051959384796E-4</v>
      </c>
      <c r="AH17" s="10">
        <v>1.0361136453251901E-6</v>
      </c>
      <c r="AI17" s="10">
        <v>0</v>
      </c>
      <c r="AJ17" s="10">
        <v>0</v>
      </c>
      <c r="AK17" s="10">
        <v>4.3130004116707097E-3</v>
      </c>
      <c r="AL17" s="10">
        <v>3.21058156693699E-6</v>
      </c>
      <c r="AM17" s="10">
        <v>0</v>
      </c>
      <c r="AN17" s="10">
        <v>0</v>
      </c>
      <c r="AO17" s="10">
        <v>4.7549226025771898E-2</v>
      </c>
      <c r="AP17" s="10">
        <v>2.08560357639609E-5</v>
      </c>
      <c r="AQ17" s="10">
        <v>0</v>
      </c>
      <c r="AR17" s="10">
        <v>0</v>
      </c>
      <c r="AS17" s="10">
        <v>3.8335211529131603E-6</v>
      </c>
      <c r="AT17" s="10">
        <v>4.2486336895246598E-6</v>
      </c>
      <c r="AU17" s="10">
        <v>0</v>
      </c>
      <c r="AV17" s="10">
        <v>0</v>
      </c>
      <c r="AW17" s="10">
        <v>12.684388466445601</v>
      </c>
      <c r="AX17" s="10">
        <v>7.7175959996652796E-4</v>
      </c>
      <c r="AY17" s="10">
        <v>0</v>
      </c>
      <c r="AZ17" s="10">
        <v>0</v>
      </c>
      <c r="BA17" s="10">
        <v>1.05802042513504E-5</v>
      </c>
      <c r="BB17" s="10">
        <v>1.1096435185011899E-5</v>
      </c>
      <c r="BC17" s="10">
        <v>0</v>
      </c>
      <c r="BD17" s="10">
        <v>0</v>
      </c>
      <c r="BE17" s="10">
        <v>5.2781233039444797E-6</v>
      </c>
      <c r="BF17" s="10">
        <v>5.48366122773537E-6</v>
      </c>
      <c r="BG17" s="10">
        <v>0</v>
      </c>
      <c r="BH17" s="10">
        <v>0</v>
      </c>
      <c r="BI17" s="10">
        <v>2.8550393568473E-6</v>
      </c>
      <c r="BJ17" s="10">
        <v>2.7222243096851302E-6</v>
      </c>
      <c r="BK17" s="10">
        <v>0</v>
      </c>
      <c r="BL17" s="10">
        <v>0</v>
      </c>
      <c r="BM17" s="10">
        <v>2.8551048425914598E-6</v>
      </c>
      <c r="BN17" s="10">
        <v>1.3482730639222801E-6</v>
      </c>
      <c r="BO17" s="10">
        <v>0</v>
      </c>
      <c r="BP17" s="10">
        <v>0</v>
      </c>
      <c r="BQ17" s="10">
        <v>2.8873834772593799E-5</v>
      </c>
      <c r="BR17" s="10">
        <v>7.0536049246707704E-7</v>
      </c>
      <c r="BS17" s="10">
        <v>0</v>
      </c>
      <c r="BT17" s="10">
        <v>0</v>
      </c>
      <c r="BU17" s="10">
        <v>1.1710175111943E-4</v>
      </c>
      <c r="BV17" s="10">
        <v>2.82733061460378E-7</v>
      </c>
      <c r="BW17" s="10">
        <v>0</v>
      </c>
      <c r="BX17" s="10">
        <v>0</v>
      </c>
      <c r="BY17" s="10">
        <v>1.1741884660551899E-3</v>
      </c>
      <c r="BZ17" s="10">
        <v>8.8520844126426404E-7</v>
      </c>
      <c r="CA17" s="10">
        <v>0</v>
      </c>
      <c r="CB17" s="10">
        <v>0</v>
      </c>
      <c r="CC17" s="10">
        <v>9.2108101217360204E-3</v>
      </c>
      <c r="CD17" s="10">
        <v>3.0759227744336702E-6</v>
      </c>
      <c r="CE17" s="10">
        <v>0</v>
      </c>
      <c r="CF17" s="10">
        <v>0</v>
      </c>
      <c r="CG17" s="10">
        <v>0.2442725</v>
      </c>
      <c r="CH17" s="10">
        <v>0.2686074</v>
      </c>
      <c r="CI17" s="10">
        <v>0</v>
      </c>
      <c r="CJ17" s="10">
        <v>0</v>
      </c>
      <c r="CK17" s="10">
        <v>0.30747429999999998</v>
      </c>
      <c r="CL17" s="10">
        <v>0.29959989999999997</v>
      </c>
      <c r="CM17" s="10">
        <v>0</v>
      </c>
      <c r="CN17" s="10">
        <v>0</v>
      </c>
      <c r="CO17" s="10">
        <v>0.41054649999999998</v>
      </c>
      <c r="CP17" s="10">
        <v>0.4353861</v>
      </c>
      <c r="CQ17" s="10">
        <v>0</v>
      </c>
      <c r="CR17" s="10">
        <v>0</v>
      </c>
      <c r="CS17" s="10">
        <v>0.41762359999999998</v>
      </c>
      <c r="CT17" s="10">
        <v>0.41199530000000001</v>
      </c>
      <c r="CU17" s="10">
        <v>0</v>
      </c>
      <c r="CV17" s="10">
        <v>0</v>
      </c>
      <c r="CW17" s="10">
        <v>0.41426059999999998</v>
      </c>
      <c r="CX17" s="10">
        <v>0.42678690000000002</v>
      </c>
      <c r="CY17" s="10">
        <v>0</v>
      </c>
      <c r="CZ17" s="10">
        <v>0</v>
      </c>
      <c r="DA17" s="10">
        <v>0.41055140000000001</v>
      </c>
      <c r="DB17" s="10">
        <v>0.3920459</v>
      </c>
      <c r="DC17" s="10">
        <v>0</v>
      </c>
      <c r="DD17" s="10">
        <v>0</v>
      </c>
      <c r="DE17" s="10">
        <v>0.40717599999999998</v>
      </c>
      <c r="DF17" s="10">
        <v>0.42062949999999999</v>
      </c>
      <c r="DG17" s="10">
        <v>0</v>
      </c>
      <c r="DH17" s="10">
        <v>0</v>
      </c>
      <c r="DI17" s="10">
        <v>0.4329286</v>
      </c>
      <c r="DJ17" s="10">
        <v>0.4438397</v>
      </c>
      <c r="DK17" s="10">
        <v>0</v>
      </c>
      <c r="DL17" s="10">
        <v>0</v>
      </c>
      <c r="DM17" s="10">
        <v>0.41808109999999998</v>
      </c>
      <c r="DN17" s="10">
        <v>0.41378179999999998</v>
      </c>
      <c r="DO17" s="10">
        <v>0</v>
      </c>
      <c r="DP17" s="10">
        <v>0</v>
      </c>
      <c r="DQ17" s="10">
        <v>0.43845729999999999</v>
      </c>
      <c r="DR17" s="10">
        <v>0.40851769999999998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4"/>
        <v>7.8125E-3</v>
      </c>
      <c r="C18" s="16">
        <v>0.125</v>
      </c>
      <c r="D18" s="17">
        <v>7</v>
      </c>
      <c r="E18" s="10">
        <v>2.7629154866204401E-6</v>
      </c>
      <c r="F18" s="10">
        <v>2.1713284041435799E-5</v>
      </c>
      <c r="G18" s="10">
        <v>0</v>
      </c>
      <c r="H18" s="10">
        <v>0</v>
      </c>
      <c r="I18" s="10">
        <v>6.2595302188280302</v>
      </c>
      <c r="J18" s="10">
        <v>1.57835875520267E-2</v>
      </c>
      <c r="K18" s="10">
        <v>0</v>
      </c>
      <c r="L18" s="10">
        <v>0</v>
      </c>
      <c r="M18" s="10">
        <v>3.0657955230051202E-6</v>
      </c>
      <c r="N18" s="10">
        <v>2.5383280490842699E-6</v>
      </c>
      <c r="O18" s="10">
        <v>0</v>
      </c>
      <c r="P18" s="10">
        <v>0</v>
      </c>
      <c r="Q18" s="10">
        <v>1.12108438510283E-6</v>
      </c>
      <c r="R18" s="10">
        <v>9.32912345152914E-7</v>
      </c>
      <c r="S18" s="10">
        <v>0</v>
      </c>
      <c r="T18" s="10">
        <v>0</v>
      </c>
      <c r="U18" s="10">
        <v>1.30501329964616E-6</v>
      </c>
      <c r="V18" s="10">
        <v>3.5539901088732501E-7</v>
      </c>
      <c r="W18" s="10">
        <v>0</v>
      </c>
      <c r="X18" s="10">
        <v>0</v>
      </c>
      <c r="Y18" s="10">
        <v>1.23196819290516E-5</v>
      </c>
      <c r="Z18" s="10">
        <v>1.44829517711997E-7</v>
      </c>
      <c r="AA18" s="10">
        <v>0</v>
      </c>
      <c r="AB18" s="10">
        <v>0</v>
      </c>
      <c r="AC18" s="10">
        <v>1.1941132232085E-4</v>
      </c>
      <c r="AD18" s="10">
        <v>3.5059112035717998E-7</v>
      </c>
      <c r="AE18" s="10">
        <v>0</v>
      </c>
      <c r="AF18" s="10">
        <v>0</v>
      </c>
      <c r="AG18" s="10">
        <v>1.0947990557110801E-3</v>
      </c>
      <c r="AH18" s="10">
        <v>6.2297534153543697E-7</v>
      </c>
      <c r="AI18" s="10">
        <v>0</v>
      </c>
      <c r="AJ18" s="10">
        <v>0</v>
      </c>
      <c r="AK18" s="10">
        <v>9.4467985382777897E-3</v>
      </c>
      <c r="AL18" s="10">
        <v>3.7122542433376499E-6</v>
      </c>
      <c r="AM18" s="10">
        <v>0</v>
      </c>
      <c r="AN18" s="10">
        <v>0</v>
      </c>
      <c r="AO18" s="10">
        <v>0.24068991192801001</v>
      </c>
      <c r="AP18" s="10">
        <v>1.91732880274742E-5</v>
      </c>
      <c r="AQ18" s="10">
        <v>0</v>
      </c>
      <c r="AR18" s="10">
        <v>0</v>
      </c>
      <c r="AS18" s="10">
        <v>9.0372445005072297E-7</v>
      </c>
      <c r="AT18" s="10">
        <v>8.7164648101845595E-6</v>
      </c>
      <c r="AU18" s="10">
        <v>0</v>
      </c>
      <c r="AV18" s="10">
        <v>0</v>
      </c>
      <c r="AW18" s="10">
        <v>2.9910820084435099</v>
      </c>
      <c r="AX18" s="10">
        <v>5.3227817993964401E-3</v>
      </c>
      <c r="AY18" s="10">
        <v>0</v>
      </c>
      <c r="AZ18" s="10">
        <v>0</v>
      </c>
      <c r="BA18" s="10">
        <v>1.0270882948409701E-6</v>
      </c>
      <c r="BB18" s="10">
        <v>8.7642661591718599E-7</v>
      </c>
      <c r="BC18" s="10">
        <v>0</v>
      </c>
      <c r="BD18" s="10">
        <v>0</v>
      </c>
      <c r="BE18" s="10">
        <v>4.1440803489476302E-7</v>
      </c>
      <c r="BF18" s="10">
        <v>3.4828502830708297E-7</v>
      </c>
      <c r="BG18" s="10">
        <v>0</v>
      </c>
      <c r="BH18" s="10">
        <v>0</v>
      </c>
      <c r="BI18" s="10">
        <v>4.17853407711071E-7</v>
      </c>
      <c r="BJ18" s="10">
        <v>1.43087419758513E-7</v>
      </c>
      <c r="BK18" s="10">
        <v>0</v>
      </c>
      <c r="BL18" s="10">
        <v>0</v>
      </c>
      <c r="BM18" s="10">
        <v>3.5866847206553599E-6</v>
      </c>
      <c r="BN18" s="10">
        <v>4.6665683765769298E-8</v>
      </c>
      <c r="BO18" s="10">
        <v>0</v>
      </c>
      <c r="BP18" s="10">
        <v>0</v>
      </c>
      <c r="BQ18" s="10">
        <v>3.7641590432551803E-5</v>
      </c>
      <c r="BR18" s="10">
        <v>7.3578084020781701E-8</v>
      </c>
      <c r="BS18" s="10">
        <v>0</v>
      </c>
      <c r="BT18" s="10">
        <v>0</v>
      </c>
      <c r="BU18" s="10">
        <v>2.6470853758277799E-4</v>
      </c>
      <c r="BV18" s="10">
        <v>1.0941752962148701E-7</v>
      </c>
      <c r="BW18" s="10">
        <v>0</v>
      </c>
      <c r="BX18" s="10">
        <v>0</v>
      </c>
      <c r="BY18" s="10">
        <v>2.0310849954490299E-3</v>
      </c>
      <c r="BZ18" s="10">
        <v>8.2737897438335798E-7</v>
      </c>
      <c r="CA18" s="10">
        <v>0</v>
      </c>
      <c r="CB18" s="10">
        <v>0</v>
      </c>
      <c r="CC18" s="10">
        <v>7.9643778082181205E-2</v>
      </c>
      <c r="CD18" s="10">
        <v>2.78758828183995E-6</v>
      </c>
      <c r="CE18" s="10">
        <v>0</v>
      </c>
      <c r="CF18" s="10">
        <v>0</v>
      </c>
      <c r="CG18" s="10">
        <v>0.48974640000000003</v>
      </c>
      <c r="CH18" s="10">
        <v>0.54206359999999998</v>
      </c>
      <c r="CI18" s="10">
        <v>0</v>
      </c>
      <c r="CJ18" s="10">
        <v>0</v>
      </c>
      <c r="CK18" s="10">
        <v>1.0937323999999999</v>
      </c>
      <c r="CL18" s="10">
        <v>1.1387672</v>
      </c>
      <c r="CM18" s="10">
        <v>0</v>
      </c>
      <c r="CN18" s="10">
        <v>0</v>
      </c>
      <c r="CO18" s="10">
        <v>1.7473909999999999</v>
      </c>
      <c r="CP18" s="10">
        <v>1.7349638999999999</v>
      </c>
      <c r="CQ18" s="10">
        <v>0</v>
      </c>
      <c r="CR18" s="10">
        <v>0</v>
      </c>
      <c r="CS18" s="10">
        <v>1.6218769</v>
      </c>
      <c r="CT18" s="10">
        <v>1.8372044000000001</v>
      </c>
      <c r="CU18" s="10">
        <v>0</v>
      </c>
      <c r="CV18" s="10">
        <v>0</v>
      </c>
      <c r="CW18" s="10">
        <v>1.5648143999999999</v>
      </c>
      <c r="CX18" s="10">
        <v>1.5687186</v>
      </c>
      <c r="CY18" s="10">
        <v>0</v>
      </c>
      <c r="CZ18" s="10">
        <v>0</v>
      </c>
      <c r="DA18" s="10">
        <v>1.4720659</v>
      </c>
      <c r="DB18" s="10">
        <v>1.7392114000000001</v>
      </c>
      <c r="DC18" s="10">
        <v>0</v>
      </c>
      <c r="DD18" s="10">
        <v>0</v>
      </c>
      <c r="DE18" s="10">
        <v>1.6593765</v>
      </c>
      <c r="DF18" s="10">
        <v>1.7587413000000001</v>
      </c>
      <c r="DG18" s="10">
        <v>0</v>
      </c>
      <c r="DH18" s="10">
        <v>0</v>
      </c>
      <c r="DI18" s="10">
        <v>1.622155</v>
      </c>
      <c r="DJ18" s="10">
        <v>1.8575855999999999</v>
      </c>
      <c r="DK18" s="10">
        <v>0</v>
      </c>
      <c r="DL18" s="10">
        <v>0</v>
      </c>
      <c r="DM18" s="10">
        <v>1.7257005000000001</v>
      </c>
      <c r="DN18" s="10">
        <v>1.826338</v>
      </c>
      <c r="DO18" s="10">
        <v>0</v>
      </c>
      <c r="DP18" s="10">
        <v>0</v>
      </c>
      <c r="DQ18" s="10">
        <v>1.5917356</v>
      </c>
      <c r="DR18" s="10">
        <v>1.7400420999999999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1.5475376814899599E-5</v>
      </c>
      <c r="F19" s="10">
        <v>8.9893001553598099E-5</v>
      </c>
      <c r="G19" s="10">
        <v>0</v>
      </c>
      <c r="H19" s="10">
        <v>0</v>
      </c>
      <c r="I19" s="10">
        <v>10.282468785354499</v>
      </c>
      <c r="J19" s="10">
        <v>0.48005515785854702</v>
      </c>
      <c r="K19" s="10">
        <v>0</v>
      </c>
      <c r="L19" s="10">
        <v>0</v>
      </c>
      <c r="M19" s="10">
        <v>1.1221195257427001E-6</v>
      </c>
      <c r="N19" s="10">
        <v>7.5083680850518398E-7</v>
      </c>
      <c r="O19" s="10">
        <v>0</v>
      </c>
      <c r="P19" s="10">
        <v>0</v>
      </c>
      <c r="Q19" s="10">
        <v>3.7322627077784903E-7</v>
      </c>
      <c r="R19" s="10">
        <v>2.4333157644385002E-7</v>
      </c>
      <c r="S19" s="10">
        <v>0</v>
      </c>
      <c r="T19" s="10">
        <v>0</v>
      </c>
      <c r="U19" s="10">
        <v>2.9976034614520599E-6</v>
      </c>
      <c r="V19" s="10">
        <v>8.2240944943023906E-8</v>
      </c>
      <c r="W19" s="10">
        <v>0</v>
      </c>
      <c r="X19" s="10">
        <v>0</v>
      </c>
      <c r="Y19" s="10">
        <v>2.6310142256846799E-5</v>
      </c>
      <c r="Z19" s="10">
        <v>1.08838924983701E-7</v>
      </c>
      <c r="AA19" s="10">
        <v>0</v>
      </c>
      <c r="AB19" s="10">
        <v>0</v>
      </c>
      <c r="AC19" s="10">
        <v>2.7186891628549998E-4</v>
      </c>
      <c r="AD19" s="10">
        <v>3.65091185505761E-7</v>
      </c>
      <c r="AE19" s="10">
        <v>0</v>
      </c>
      <c r="AF19" s="10">
        <v>0</v>
      </c>
      <c r="AG19" s="10">
        <v>2.9215522143219998E-3</v>
      </c>
      <c r="AH19" s="10">
        <v>5.61022768685859E-7</v>
      </c>
      <c r="AI19" s="10">
        <v>0</v>
      </c>
      <c r="AJ19" s="10">
        <v>0</v>
      </c>
      <c r="AK19" s="10">
        <v>2.2240554175568999E-2</v>
      </c>
      <c r="AL19" s="10">
        <v>3.5571314718208E-6</v>
      </c>
      <c r="AM19" s="10">
        <v>0</v>
      </c>
      <c r="AN19" s="10">
        <v>0</v>
      </c>
      <c r="AO19" s="10">
        <v>5.7788373493391303</v>
      </c>
      <c r="AP19" s="10">
        <v>1.76089677264901E-4</v>
      </c>
      <c r="AQ19" s="10">
        <v>0</v>
      </c>
      <c r="AR19" s="10">
        <v>0</v>
      </c>
      <c r="AS19" s="10">
        <v>7.8888223467808603E-6</v>
      </c>
      <c r="AT19" s="10">
        <v>2.6406072735196901E-5</v>
      </c>
      <c r="AU19" s="10">
        <v>0</v>
      </c>
      <c r="AV19" s="10">
        <v>0</v>
      </c>
      <c r="AW19" s="10">
        <v>1.8883130343312899</v>
      </c>
      <c r="AX19" s="10">
        <v>0.14010574619299701</v>
      </c>
      <c r="AY19" s="10">
        <v>0</v>
      </c>
      <c r="AZ19" s="10">
        <v>0</v>
      </c>
      <c r="BA19" s="10">
        <v>2.7382491060106498E-7</v>
      </c>
      <c r="BB19" s="10">
        <v>2.0143865899517399E-7</v>
      </c>
      <c r="BC19" s="10">
        <v>0</v>
      </c>
      <c r="BD19" s="10">
        <v>0</v>
      </c>
      <c r="BE19" s="10">
        <v>9.6259529934671504E-8</v>
      </c>
      <c r="BF19" s="10">
        <v>6.6393520623908797E-8</v>
      </c>
      <c r="BG19" s="10">
        <v>0</v>
      </c>
      <c r="BH19" s="10">
        <v>0</v>
      </c>
      <c r="BI19" s="10">
        <v>4.8392678687080705E-7</v>
      </c>
      <c r="BJ19" s="10">
        <v>2.4383667279434301E-8</v>
      </c>
      <c r="BK19" s="10">
        <v>0</v>
      </c>
      <c r="BL19" s="10">
        <v>0</v>
      </c>
      <c r="BM19" s="10">
        <v>4.9999263258855101E-6</v>
      </c>
      <c r="BN19" s="10">
        <v>1.6674047014180601E-8</v>
      </c>
      <c r="BO19" s="10">
        <v>0</v>
      </c>
      <c r="BP19" s="10">
        <v>0</v>
      </c>
      <c r="BQ19" s="10">
        <v>5.6634652485074902E-5</v>
      </c>
      <c r="BR19" s="10">
        <v>5.9356373462069399E-8</v>
      </c>
      <c r="BS19" s="10">
        <v>0</v>
      </c>
      <c r="BT19" s="10">
        <v>0</v>
      </c>
      <c r="BU19" s="10">
        <v>6.8943856036274504E-4</v>
      </c>
      <c r="BV19" s="10">
        <v>1.00750316697066E-7</v>
      </c>
      <c r="BW19" s="10">
        <v>0</v>
      </c>
      <c r="BX19" s="10">
        <v>0</v>
      </c>
      <c r="BY19" s="10">
        <v>4.3398092944412197E-3</v>
      </c>
      <c r="BZ19" s="10">
        <v>6.8527377640032501E-7</v>
      </c>
      <c r="CA19" s="10">
        <v>0</v>
      </c>
      <c r="CB19" s="10">
        <v>0</v>
      </c>
      <c r="CC19" s="10">
        <v>0.69747799822190304</v>
      </c>
      <c r="CD19" s="10">
        <v>5.0016235964541902E-5</v>
      </c>
      <c r="CE19" s="10">
        <v>0</v>
      </c>
      <c r="CF19" s="10">
        <v>0</v>
      </c>
      <c r="CG19" s="10">
        <v>1.1355150000000001</v>
      </c>
      <c r="CH19" s="10">
        <v>1.3641452000000001</v>
      </c>
      <c r="CI19" s="10">
        <v>0</v>
      </c>
      <c r="CJ19" s="10">
        <v>0</v>
      </c>
      <c r="CK19" s="10">
        <v>2.6621931000000001</v>
      </c>
      <c r="CL19" s="10">
        <v>2.6927319999999999</v>
      </c>
      <c r="CM19" s="10">
        <v>0</v>
      </c>
      <c r="CN19" s="10">
        <v>0</v>
      </c>
      <c r="CO19" s="10">
        <v>3.3653444000000001</v>
      </c>
      <c r="CP19" s="10">
        <v>3.4501862000000001</v>
      </c>
      <c r="CQ19" s="10">
        <v>0</v>
      </c>
      <c r="CR19" s="10">
        <v>0</v>
      </c>
      <c r="CS19" s="10">
        <v>3.5690615999999999</v>
      </c>
      <c r="CT19" s="10">
        <v>3.9154990999999999</v>
      </c>
      <c r="CU19" s="10">
        <v>0</v>
      </c>
      <c r="CV19" s="10">
        <v>0</v>
      </c>
      <c r="CW19" s="10">
        <v>3.4692402000000002</v>
      </c>
      <c r="CX19" s="10">
        <v>3.7001243000000001</v>
      </c>
      <c r="CY19" s="10">
        <v>0</v>
      </c>
      <c r="CZ19" s="10">
        <v>0</v>
      </c>
      <c r="DA19" s="10">
        <v>3.4773139999999998</v>
      </c>
      <c r="DB19" s="10">
        <v>3.4538030000000002</v>
      </c>
      <c r="DC19" s="10">
        <v>0</v>
      </c>
      <c r="DD19" s="10">
        <v>0</v>
      </c>
      <c r="DE19" s="10">
        <v>3.6585561000000002</v>
      </c>
      <c r="DF19" s="10">
        <v>3.6827749999999999</v>
      </c>
      <c r="DG19" s="10">
        <v>0</v>
      </c>
      <c r="DH19" s="10">
        <v>0</v>
      </c>
      <c r="DI19" s="10">
        <v>3.9079236000000002</v>
      </c>
      <c r="DJ19" s="10">
        <v>3.9371562</v>
      </c>
      <c r="DK19" s="10">
        <v>0</v>
      </c>
      <c r="DL19" s="10">
        <v>0</v>
      </c>
      <c r="DM19" s="10">
        <v>3.7510341999999999</v>
      </c>
      <c r="DN19" s="10">
        <v>3.8028908000000001</v>
      </c>
      <c r="DO19" s="10">
        <v>0</v>
      </c>
      <c r="DP19" s="10">
        <v>0</v>
      </c>
      <c r="DQ19" s="10">
        <v>3.4573249000000001</v>
      </c>
      <c r="DR19" s="10">
        <v>3.5462877000000002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4.47507016594351E-5</v>
      </c>
      <c r="F20" s="10">
        <v>3.1280377584562501E-2</v>
      </c>
      <c r="G20" s="10">
        <v>0</v>
      </c>
      <c r="H20" s="10">
        <v>0</v>
      </c>
      <c r="I20" s="10">
        <v>88.131966302396506</v>
      </c>
      <c r="J20" s="10">
        <v>116.326324760985</v>
      </c>
      <c r="K20" s="10">
        <v>0</v>
      </c>
      <c r="L20" s="10">
        <v>0</v>
      </c>
      <c r="M20" s="10">
        <v>6.4481290973361596E-7</v>
      </c>
      <c r="N20" s="10">
        <v>3.7764867899525701E-7</v>
      </c>
      <c r="O20" s="10">
        <v>0</v>
      </c>
      <c r="P20" s="10">
        <v>0</v>
      </c>
      <c r="Q20" s="10">
        <v>6.9142578595915396E-7</v>
      </c>
      <c r="R20" s="10">
        <v>1.1435811320126301E-7</v>
      </c>
      <c r="S20" s="10">
        <v>0</v>
      </c>
      <c r="T20" s="10">
        <v>0</v>
      </c>
      <c r="U20" s="10">
        <v>6.2926354074122102E-6</v>
      </c>
      <c r="V20" s="10">
        <v>3.6021766902649701E-8</v>
      </c>
      <c r="W20" s="10">
        <v>0</v>
      </c>
      <c r="X20" s="10">
        <v>0</v>
      </c>
      <c r="Y20" s="10">
        <v>4.8556465301885503E-5</v>
      </c>
      <c r="Z20" s="10">
        <v>9.1946580349500096E-8</v>
      </c>
      <c r="AA20" s="10">
        <v>0</v>
      </c>
      <c r="AB20" s="10">
        <v>0</v>
      </c>
      <c r="AC20" s="10">
        <v>5.4180421932859002E-4</v>
      </c>
      <c r="AD20" s="10">
        <v>3.7026796162464901E-7</v>
      </c>
      <c r="AE20" s="10">
        <v>0</v>
      </c>
      <c r="AF20" s="10">
        <v>0</v>
      </c>
      <c r="AG20" s="10">
        <v>5.6941753290749002E-3</v>
      </c>
      <c r="AH20" s="10">
        <v>6.4476655126100003E-7</v>
      </c>
      <c r="AI20" s="10">
        <v>0</v>
      </c>
      <c r="AJ20" s="10">
        <v>0</v>
      </c>
      <c r="AK20" s="10">
        <v>5.6595092666609198E-2</v>
      </c>
      <c r="AL20" s="10">
        <v>3.52217483290396E-6</v>
      </c>
      <c r="AM20" s="10">
        <v>0</v>
      </c>
      <c r="AN20" s="10">
        <v>0</v>
      </c>
      <c r="AO20" s="10">
        <v>33.5719974395086</v>
      </c>
      <c r="AP20" s="10">
        <v>5.5097541652169299E-3</v>
      </c>
      <c r="AQ20" s="10">
        <v>0</v>
      </c>
      <c r="AR20" s="10">
        <v>0</v>
      </c>
      <c r="AS20" s="10">
        <v>1.05309473679581E-5</v>
      </c>
      <c r="AT20" s="10">
        <v>5.2698517050057897E-3</v>
      </c>
      <c r="AU20" s="10">
        <v>0</v>
      </c>
      <c r="AV20" s="10">
        <v>0</v>
      </c>
      <c r="AW20" s="10">
        <v>19.8452105927541</v>
      </c>
      <c r="AX20" s="10">
        <v>36.753528412766698</v>
      </c>
      <c r="AY20" s="10">
        <v>0</v>
      </c>
      <c r="AZ20" s="10">
        <v>0</v>
      </c>
      <c r="BA20" s="10">
        <v>1.6287386707550499E-7</v>
      </c>
      <c r="BB20" s="10">
        <v>1.2533628527610199E-7</v>
      </c>
      <c r="BC20" s="10">
        <v>0</v>
      </c>
      <c r="BD20" s="10">
        <v>0</v>
      </c>
      <c r="BE20" s="10">
        <v>1.31369382199998E-7</v>
      </c>
      <c r="BF20" s="10">
        <v>3.5622204204430302E-8</v>
      </c>
      <c r="BG20" s="10">
        <v>0</v>
      </c>
      <c r="BH20" s="10">
        <v>0</v>
      </c>
      <c r="BI20" s="10">
        <v>1.0757199107239899E-6</v>
      </c>
      <c r="BJ20" s="10">
        <v>1.10938672221695E-8</v>
      </c>
      <c r="BK20" s="10">
        <v>0</v>
      </c>
      <c r="BL20" s="10">
        <v>0</v>
      </c>
      <c r="BM20" s="10">
        <v>8.7076065489684796E-6</v>
      </c>
      <c r="BN20" s="10">
        <v>1.4298586092885199E-8</v>
      </c>
      <c r="BO20" s="10">
        <v>0</v>
      </c>
      <c r="BP20" s="10">
        <v>0</v>
      </c>
      <c r="BQ20" s="10">
        <v>1.0927361222479E-4</v>
      </c>
      <c r="BR20" s="10">
        <v>6.9138363321236094E-8</v>
      </c>
      <c r="BS20" s="10">
        <v>0</v>
      </c>
      <c r="BT20" s="10">
        <v>0</v>
      </c>
      <c r="BU20" s="10">
        <v>1.00470221152478E-3</v>
      </c>
      <c r="BV20" s="10">
        <v>1.2235719546824901E-7</v>
      </c>
      <c r="BW20" s="10">
        <v>0</v>
      </c>
      <c r="BX20" s="10">
        <v>0</v>
      </c>
      <c r="BY20" s="10">
        <v>1.02961818247522E-2</v>
      </c>
      <c r="BZ20" s="10">
        <v>6.6128346914409099E-7</v>
      </c>
      <c r="CA20" s="10">
        <v>0</v>
      </c>
      <c r="CB20" s="10">
        <v>0</v>
      </c>
      <c r="CC20" s="10">
        <v>17.408554077057399</v>
      </c>
      <c r="CD20" s="10">
        <v>1.3716901990644299E-3</v>
      </c>
      <c r="CE20" s="10">
        <v>0</v>
      </c>
      <c r="CF20" s="10">
        <v>0</v>
      </c>
      <c r="CG20" s="10">
        <v>2.2579456000000002</v>
      </c>
      <c r="CH20" s="10">
        <v>2.7380985</v>
      </c>
      <c r="CI20" s="10">
        <v>0</v>
      </c>
      <c r="CJ20" s="10">
        <v>0</v>
      </c>
      <c r="CK20" s="10">
        <v>6.1016402999999997</v>
      </c>
      <c r="CL20" s="10">
        <v>6.2882558</v>
      </c>
      <c r="CM20" s="10">
        <v>0</v>
      </c>
      <c r="CN20" s="10">
        <v>0</v>
      </c>
      <c r="CO20" s="10">
        <v>7.5350646000000001</v>
      </c>
      <c r="CP20" s="10">
        <v>7.7126149000000002</v>
      </c>
      <c r="CQ20" s="10">
        <v>0</v>
      </c>
      <c r="CR20" s="10">
        <v>0</v>
      </c>
      <c r="CS20" s="10">
        <v>8.4734827999999993</v>
      </c>
      <c r="CT20" s="10">
        <v>8.5521869000000006</v>
      </c>
      <c r="CU20" s="10">
        <v>0</v>
      </c>
      <c r="CV20" s="10">
        <v>0</v>
      </c>
      <c r="CW20" s="10">
        <v>7.8344927000000002</v>
      </c>
      <c r="CX20" s="10">
        <v>8.1311426000000004</v>
      </c>
      <c r="CY20" s="10">
        <v>0</v>
      </c>
      <c r="CZ20" s="10">
        <v>0</v>
      </c>
      <c r="DA20" s="10">
        <v>8.0508506999999998</v>
      </c>
      <c r="DB20" s="10">
        <v>8.1171811999999992</v>
      </c>
      <c r="DC20" s="10">
        <v>0</v>
      </c>
      <c r="DD20" s="10">
        <v>0</v>
      </c>
      <c r="DE20" s="10">
        <v>8.5045976000000003</v>
      </c>
      <c r="DF20" s="10">
        <v>8.8101327000000005</v>
      </c>
      <c r="DG20" s="10">
        <v>0</v>
      </c>
      <c r="DH20" s="10">
        <v>0</v>
      </c>
      <c r="DI20" s="10">
        <v>8.7667651000000006</v>
      </c>
      <c r="DJ20" s="10">
        <v>11.7474639</v>
      </c>
      <c r="DK20" s="10">
        <v>0</v>
      </c>
      <c r="DL20" s="10">
        <v>0</v>
      </c>
      <c r="DM20" s="10">
        <v>8.3488012999999999</v>
      </c>
      <c r="DN20" s="10">
        <v>8.3834523000000001</v>
      </c>
      <c r="DO20" s="10">
        <v>0</v>
      </c>
      <c r="DP20" s="10">
        <v>0</v>
      </c>
      <c r="DQ20" s="10">
        <v>8.2025453000000006</v>
      </c>
      <c r="DR20" s="10">
        <v>8.3928113999999994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1.6015436023223999</v>
      </c>
      <c r="F21" s="10">
        <v>1.6015436023223999</v>
      </c>
      <c r="G21" s="10">
        <v>0</v>
      </c>
      <c r="H21" s="10">
        <v>0</v>
      </c>
      <c r="I21" s="10">
        <v>1.6015436023223999</v>
      </c>
      <c r="J21" s="10">
        <v>1.6015436023223999</v>
      </c>
      <c r="K21" s="10">
        <v>0</v>
      </c>
      <c r="L21" s="10">
        <v>0</v>
      </c>
      <c r="M21" s="10">
        <v>1.6015436110590699</v>
      </c>
      <c r="N21" s="10">
        <v>1.6015436110590699</v>
      </c>
      <c r="O21" s="10">
        <v>0</v>
      </c>
      <c r="P21" s="10">
        <v>0</v>
      </c>
      <c r="Q21" s="10">
        <v>1.6015436031960599</v>
      </c>
      <c r="R21" s="10">
        <v>1.6015436031960599</v>
      </c>
      <c r="S21" s="10">
        <v>0</v>
      </c>
      <c r="T21" s="10">
        <v>0</v>
      </c>
      <c r="U21" s="10">
        <v>1.60154360240976</v>
      </c>
      <c r="V21" s="10">
        <v>1.60154360240976</v>
      </c>
      <c r="W21" s="10">
        <v>0</v>
      </c>
      <c r="X21" s="10">
        <v>0</v>
      </c>
      <c r="Y21" s="10">
        <v>1.60154360233113</v>
      </c>
      <c r="Z21" s="10">
        <v>1.60154360233113</v>
      </c>
      <c r="AA21" s="10">
        <v>0</v>
      </c>
      <c r="AB21" s="10">
        <v>0</v>
      </c>
      <c r="AC21" s="10">
        <v>1.6015436023232701</v>
      </c>
      <c r="AD21" s="10">
        <v>1.6015436023232701</v>
      </c>
      <c r="AE21" s="10">
        <v>0</v>
      </c>
      <c r="AF21" s="10">
        <v>0</v>
      </c>
      <c r="AG21" s="10">
        <v>1.6015436023224801</v>
      </c>
      <c r="AH21" s="10">
        <v>1.6015436023224801</v>
      </c>
      <c r="AI21" s="10">
        <v>0</v>
      </c>
      <c r="AJ21" s="10">
        <v>0</v>
      </c>
      <c r="AK21" s="10">
        <v>1.6015436023223999</v>
      </c>
      <c r="AL21" s="10">
        <v>1.6015436023223999</v>
      </c>
      <c r="AM21" s="10">
        <v>0</v>
      </c>
      <c r="AN21" s="10">
        <v>0</v>
      </c>
      <c r="AO21" s="10">
        <v>1.6015436023223999</v>
      </c>
      <c r="AP21" s="10">
        <v>1.6015436023223999</v>
      </c>
      <c r="AQ21" s="10">
        <v>0</v>
      </c>
      <c r="AR21" s="10">
        <v>0</v>
      </c>
      <c r="AS21" s="10">
        <v>0.97295962648566403</v>
      </c>
      <c r="AT21" s="10">
        <v>0.97295962648566403</v>
      </c>
      <c r="AU21" s="10">
        <v>0</v>
      </c>
      <c r="AV21" s="10">
        <v>0</v>
      </c>
      <c r="AW21" s="10">
        <v>0.97295962648566403</v>
      </c>
      <c r="AX21" s="10">
        <v>0.97295962648566403</v>
      </c>
      <c r="AY21" s="10">
        <v>0</v>
      </c>
      <c r="AZ21" s="10">
        <v>0</v>
      </c>
      <c r="BA21" s="10">
        <v>0.97295963321100598</v>
      </c>
      <c r="BB21" s="10">
        <v>0.97295963321100598</v>
      </c>
      <c r="BC21" s="10">
        <v>0</v>
      </c>
      <c r="BD21" s="10">
        <v>0</v>
      </c>
      <c r="BE21" s="10">
        <v>0.97295962715819295</v>
      </c>
      <c r="BF21" s="10">
        <v>0.97295962715819295</v>
      </c>
      <c r="BG21" s="10">
        <v>0</v>
      </c>
      <c r="BH21" s="10">
        <v>0</v>
      </c>
      <c r="BI21" s="10">
        <v>0.97295962655291401</v>
      </c>
      <c r="BJ21" s="10">
        <v>0.97295962655291401</v>
      </c>
      <c r="BK21" s="10">
        <v>0</v>
      </c>
      <c r="BL21" s="10">
        <v>0</v>
      </c>
      <c r="BM21" s="10">
        <v>0.97295962649239098</v>
      </c>
      <c r="BN21" s="10">
        <v>0.97295962649239098</v>
      </c>
      <c r="BO21" s="10">
        <v>0</v>
      </c>
      <c r="BP21" s="10">
        <v>0</v>
      </c>
      <c r="BQ21" s="10">
        <v>0.97295962648633805</v>
      </c>
      <c r="BR21" s="10">
        <v>0.97295962648633805</v>
      </c>
      <c r="BS21" s="10">
        <v>0</v>
      </c>
      <c r="BT21" s="10">
        <v>0</v>
      </c>
      <c r="BU21" s="10">
        <v>0.97295962648573198</v>
      </c>
      <c r="BV21" s="10">
        <v>0.97295962648573198</v>
      </c>
      <c r="BW21" s="10">
        <v>0</v>
      </c>
      <c r="BX21" s="10">
        <v>0</v>
      </c>
      <c r="BY21" s="10">
        <v>0.97295962648567103</v>
      </c>
      <c r="BZ21" s="10">
        <v>0.97295962648567103</v>
      </c>
      <c r="CA21" s="10">
        <v>0</v>
      </c>
      <c r="CB21" s="10">
        <v>0</v>
      </c>
      <c r="CC21" s="10">
        <v>0.97295962648566503</v>
      </c>
      <c r="CD21" s="10">
        <v>0.97295962648566503</v>
      </c>
      <c r="CE21" s="10">
        <v>0</v>
      </c>
      <c r="CF21" s="10">
        <v>0</v>
      </c>
      <c r="CG21" s="10">
        <v>1.6979399999999999E-2</v>
      </c>
      <c r="CH21" s="10">
        <v>1.7825899999999999E-2</v>
      </c>
      <c r="CI21" s="10">
        <v>0</v>
      </c>
      <c r="CJ21" s="10">
        <v>0</v>
      </c>
      <c r="CK21" s="10">
        <v>4.2900199999999999E-2</v>
      </c>
      <c r="CL21" s="10">
        <v>4.3230499999999998E-2</v>
      </c>
      <c r="CM21" s="10">
        <v>0</v>
      </c>
      <c r="CN21" s="10">
        <v>0</v>
      </c>
      <c r="CO21" s="10">
        <v>5.2629099999999998E-2</v>
      </c>
      <c r="CP21" s="10">
        <v>5.1636599999999998E-2</v>
      </c>
      <c r="CQ21" s="10">
        <v>0</v>
      </c>
      <c r="CR21" s="10">
        <v>0</v>
      </c>
      <c r="CS21" s="10">
        <v>6.1196199999999999E-2</v>
      </c>
      <c r="CT21" s="10">
        <v>7.21078E-2</v>
      </c>
      <c r="CU21" s="10">
        <v>0</v>
      </c>
      <c r="CV21" s="10">
        <v>0</v>
      </c>
      <c r="CW21" s="10">
        <v>5.8782099999999997E-2</v>
      </c>
      <c r="CX21" s="10">
        <v>5.8339500000000002E-2</v>
      </c>
      <c r="CY21" s="10">
        <v>0</v>
      </c>
      <c r="CZ21" s="10">
        <v>0</v>
      </c>
      <c r="DA21" s="10">
        <v>7.9165100000000002E-2</v>
      </c>
      <c r="DB21" s="10">
        <v>7.4107599999999996E-2</v>
      </c>
      <c r="DC21" s="10">
        <v>0</v>
      </c>
      <c r="DD21" s="10">
        <v>0</v>
      </c>
      <c r="DE21" s="10">
        <v>6.0731899999999998E-2</v>
      </c>
      <c r="DF21" s="10">
        <v>5.9814600000000002E-2</v>
      </c>
      <c r="DG21" s="10">
        <v>0</v>
      </c>
      <c r="DH21" s="10">
        <v>0</v>
      </c>
      <c r="DI21" s="10">
        <v>6.0567599999999999E-2</v>
      </c>
      <c r="DJ21" s="10">
        <v>5.7938200000000002E-2</v>
      </c>
      <c r="DK21" s="10">
        <v>0</v>
      </c>
      <c r="DL21" s="10">
        <v>0</v>
      </c>
      <c r="DM21" s="10">
        <v>6.3163800000000006E-2</v>
      </c>
      <c r="DN21" s="10">
        <v>6.9963700000000004E-2</v>
      </c>
      <c r="DO21" s="10">
        <v>0</v>
      </c>
      <c r="DP21" s="10">
        <v>0</v>
      </c>
      <c r="DQ21" s="10">
        <v>7.4987300000000007E-2</v>
      </c>
      <c r="DR21" s="10">
        <v>7.0033799999999993E-2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0.51575917412151895</v>
      </c>
      <c r="F22" s="10">
        <v>0.51575917412151895</v>
      </c>
      <c r="G22" s="10">
        <v>0</v>
      </c>
      <c r="H22" s="10">
        <v>0</v>
      </c>
      <c r="I22" s="10">
        <v>0.51575917412152095</v>
      </c>
      <c r="J22" s="10">
        <v>0.51575917412151995</v>
      </c>
      <c r="K22" s="10">
        <v>0</v>
      </c>
      <c r="L22" s="10">
        <v>0</v>
      </c>
      <c r="M22" s="10">
        <v>0.51575919476404497</v>
      </c>
      <c r="N22" s="10">
        <v>0.51575918901245699</v>
      </c>
      <c r="O22" s="10">
        <v>0</v>
      </c>
      <c r="P22" s="10">
        <v>0</v>
      </c>
      <c r="Q22" s="10">
        <v>0.51575917618577305</v>
      </c>
      <c r="R22" s="10">
        <v>0.51575917561061302</v>
      </c>
      <c r="S22" s="10">
        <v>0</v>
      </c>
      <c r="T22" s="10">
        <v>0</v>
      </c>
      <c r="U22" s="10">
        <v>0.51575917432794505</v>
      </c>
      <c r="V22" s="10">
        <v>0.51575917427043005</v>
      </c>
      <c r="W22" s="10">
        <v>0</v>
      </c>
      <c r="X22" s="10">
        <v>0</v>
      </c>
      <c r="Y22" s="10">
        <v>0.51575917414216299</v>
      </c>
      <c r="Z22" s="10">
        <v>0.51575917413641104</v>
      </c>
      <c r="AA22" s="10">
        <v>0</v>
      </c>
      <c r="AB22" s="10">
        <v>0</v>
      </c>
      <c r="AC22" s="10">
        <v>0.51575917412358496</v>
      </c>
      <c r="AD22" s="10">
        <v>0.51575917412300898</v>
      </c>
      <c r="AE22" s="10">
        <v>0</v>
      </c>
      <c r="AF22" s="10">
        <v>0</v>
      </c>
      <c r="AG22" s="10">
        <v>0.51575917412172601</v>
      </c>
      <c r="AH22" s="10">
        <v>0.51575917412166905</v>
      </c>
      <c r="AI22" s="10">
        <v>0</v>
      </c>
      <c r="AJ22" s="10">
        <v>0</v>
      </c>
      <c r="AK22" s="10">
        <v>0.51575917412154104</v>
      </c>
      <c r="AL22" s="10">
        <v>0.51575917412153505</v>
      </c>
      <c r="AM22" s="10">
        <v>0</v>
      </c>
      <c r="AN22" s="10">
        <v>0</v>
      </c>
      <c r="AO22" s="10">
        <v>0.51575917412152095</v>
      </c>
      <c r="AP22" s="10">
        <v>0.51575917412152195</v>
      </c>
      <c r="AQ22" s="10">
        <v>0</v>
      </c>
      <c r="AR22" s="10">
        <v>0</v>
      </c>
      <c r="AS22" s="10">
        <v>0.265027518981787</v>
      </c>
      <c r="AT22" s="10">
        <v>0.265027518981787</v>
      </c>
      <c r="AU22" s="10">
        <v>0</v>
      </c>
      <c r="AV22" s="10">
        <v>0</v>
      </c>
      <c r="AW22" s="10">
        <v>0.265027518981788</v>
      </c>
      <c r="AX22" s="10">
        <v>0.265027518981788</v>
      </c>
      <c r="AY22" s="10">
        <v>0</v>
      </c>
      <c r="AZ22" s="10">
        <v>0</v>
      </c>
      <c r="BA22" s="10">
        <v>0.26502754995884897</v>
      </c>
      <c r="BB22" s="10">
        <v>0.26502754144908802</v>
      </c>
      <c r="BC22" s="10">
        <v>0</v>
      </c>
      <c r="BD22" s="10">
        <v>0</v>
      </c>
      <c r="BE22" s="10">
        <v>0.26502752207949598</v>
      </c>
      <c r="BF22" s="10">
        <v>0.26502752122851803</v>
      </c>
      <c r="BG22" s="10">
        <v>0</v>
      </c>
      <c r="BH22" s="10">
        <v>0</v>
      </c>
      <c r="BI22" s="10">
        <v>0.26502751929155899</v>
      </c>
      <c r="BJ22" s="10">
        <v>0.265027519206462</v>
      </c>
      <c r="BK22" s="10">
        <v>0</v>
      </c>
      <c r="BL22" s="10">
        <v>0</v>
      </c>
      <c r="BM22" s="10">
        <v>0.265027519012766</v>
      </c>
      <c r="BN22" s="10">
        <v>0.26502751900425497</v>
      </c>
      <c r="BO22" s="10">
        <v>0</v>
      </c>
      <c r="BP22" s="10">
        <v>0</v>
      </c>
      <c r="BQ22" s="10">
        <v>0.26502751898488403</v>
      </c>
      <c r="BR22" s="10">
        <v>0.26502751898403398</v>
      </c>
      <c r="BS22" s="10">
        <v>0</v>
      </c>
      <c r="BT22" s="10">
        <v>0</v>
      </c>
      <c r="BU22" s="10">
        <v>0.26502751898209798</v>
      </c>
      <c r="BV22" s="10">
        <v>0.26502751898201299</v>
      </c>
      <c r="BW22" s="10">
        <v>0</v>
      </c>
      <c r="BX22" s="10">
        <v>0</v>
      </c>
      <c r="BY22" s="10">
        <v>0.26502751898181898</v>
      </c>
      <c r="BZ22" s="10">
        <v>0.26502751898181098</v>
      </c>
      <c r="CA22" s="10">
        <v>0</v>
      </c>
      <c r="CB22" s="10">
        <v>0</v>
      </c>
      <c r="CC22" s="10">
        <v>0.26502751898179</v>
      </c>
      <c r="CD22" s="10">
        <v>0.26502751898179</v>
      </c>
      <c r="CE22" s="10">
        <v>0</v>
      </c>
      <c r="CF22" s="10">
        <v>0</v>
      </c>
      <c r="CG22" s="10">
        <v>2.4568799999999998E-2</v>
      </c>
      <c r="CH22" s="10">
        <v>2.5338599999999999E-2</v>
      </c>
      <c r="CI22" s="10">
        <v>0</v>
      </c>
      <c r="CJ22" s="10">
        <v>0</v>
      </c>
      <c r="CK22" s="10">
        <v>4.9646700000000002E-2</v>
      </c>
      <c r="CL22" s="10">
        <v>5.2487300000000001E-2</v>
      </c>
      <c r="CM22" s="10">
        <v>0</v>
      </c>
      <c r="CN22" s="10">
        <v>0</v>
      </c>
      <c r="CO22" s="10">
        <v>6.2241699999999997E-2</v>
      </c>
      <c r="CP22" s="10">
        <v>6.2475799999999998E-2</v>
      </c>
      <c r="CQ22" s="10">
        <v>0</v>
      </c>
      <c r="CR22" s="10">
        <v>0</v>
      </c>
      <c r="CS22" s="10">
        <v>8.2002800000000001E-2</v>
      </c>
      <c r="CT22" s="10">
        <v>8.0406000000000005E-2</v>
      </c>
      <c r="CU22" s="10">
        <v>0</v>
      </c>
      <c r="CV22" s="10">
        <v>0</v>
      </c>
      <c r="CW22" s="10">
        <v>6.9535299999999994E-2</v>
      </c>
      <c r="CX22" s="10">
        <v>6.6588800000000004E-2</v>
      </c>
      <c r="CY22" s="10">
        <v>0</v>
      </c>
      <c r="CZ22" s="10">
        <v>0</v>
      </c>
      <c r="DA22" s="10">
        <v>8.6308800000000005E-2</v>
      </c>
      <c r="DB22" s="10">
        <v>8.3782999999999996E-2</v>
      </c>
      <c r="DC22" s="10">
        <v>0</v>
      </c>
      <c r="DD22" s="10">
        <v>0</v>
      </c>
      <c r="DE22" s="10">
        <v>7.5752899999999998E-2</v>
      </c>
      <c r="DF22" s="10">
        <v>7.3760599999999996E-2</v>
      </c>
      <c r="DG22" s="10">
        <v>0</v>
      </c>
      <c r="DH22" s="10">
        <v>0</v>
      </c>
      <c r="DI22" s="10">
        <v>6.9209300000000001E-2</v>
      </c>
      <c r="DJ22" s="10">
        <v>6.7800399999999997E-2</v>
      </c>
      <c r="DK22" s="10">
        <v>0</v>
      </c>
      <c r="DL22" s="10">
        <v>0</v>
      </c>
      <c r="DM22" s="10">
        <v>8.51465E-2</v>
      </c>
      <c r="DN22" s="10">
        <v>7.2843099999999994E-2</v>
      </c>
      <c r="DO22" s="10">
        <v>0</v>
      </c>
      <c r="DP22" s="10">
        <v>0</v>
      </c>
      <c r="DQ22" s="10">
        <v>8.0258999999999997E-2</v>
      </c>
      <c r="DR22" s="10">
        <v>7.5129100000000004E-2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0.100578287114357</v>
      </c>
      <c r="F23" s="10">
        <v>0.100578287114358</v>
      </c>
      <c r="G23" s="10">
        <v>0</v>
      </c>
      <c r="H23" s="10">
        <v>0</v>
      </c>
      <c r="I23" s="10">
        <v>0.100578287114358</v>
      </c>
      <c r="J23" s="10">
        <v>0.100578287114357</v>
      </c>
      <c r="K23" s="10">
        <v>0</v>
      </c>
      <c r="L23" s="10">
        <v>0</v>
      </c>
      <c r="M23" s="10">
        <v>0.100578327593687</v>
      </c>
      <c r="N23" s="10">
        <v>0.10057832191607</v>
      </c>
      <c r="O23" s="10">
        <v>0</v>
      </c>
      <c r="P23" s="10">
        <v>0</v>
      </c>
      <c r="Q23" s="10">
        <v>0.100578291162293</v>
      </c>
      <c r="R23" s="10">
        <v>0.10057829059453</v>
      </c>
      <c r="S23" s="10">
        <v>0</v>
      </c>
      <c r="T23" s="10">
        <v>0</v>
      </c>
      <c r="U23" s="10">
        <v>0.10057828751915</v>
      </c>
      <c r="V23" s="10">
        <v>0.100578287462375</v>
      </c>
      <c r="W23" s="10">
        <v>0</v>
      </c>
      <c r="X23" s="10">
        <v>0</v>
      </c>
      <c r="Y23" s="10">
        <v>0.10057828715483599</v>
      </c>
      <c r="Z23" s="10">
        <v>0.10057828714915901</v>
      </c>
      <c r="AA23" s="10">
        <v>0</v>
      </c>
      <c r="AB23" s="10">
        <v>0</v>
      </c>
      <c r="AC23" s="10">
        <v>0.100578287118406</v>
      </c>
      <c r="AD23" s="10">
        <v>0.10057828711783801</v>
      </c>
      <c r="AE23" s="10">
        <v>0</v>
      </c>
      <c r="AF23" s="10">
        <v>0</v>
      </c>
      <c r="AG23" s="10">
        <v>0.10057828711476199</v>
      </c>
      <c r="AH23" s="10">
        <v>0.100578287114706</v>
      </c>
      <c r="AI23" s="10">
        <v>0</v>
      </c>
      <c r="AJ23" s="10">
        <v>0</v>
      </c>
      <c r="AK23" s="10">
        <v>0.10057828711439901</v>
      </c>
      <c r="AL23" s="10">
        <v>0.100578287114393</v>
      </c>
      <c r="AM23" s="10">
        <v>0</v>
      </c>
      <c r="AN23" s="10">
        <v>0</v>
      </c>
      <c r="AO23" s="10">
        <v>0.10057828711436299</v>
      </c>
      <c r="AP23" s="10">
        <v>0.100578287114361</v>
      </c>
      <c r="AQ23" s="10">
        <v>0</v>
      </c>
      <c r="AR23" s="10">
        <v>0</v>
      </c>
      <c r="AS23" s="10">
        <v>4.5878132873613697E-2</v>
      </c>
      <c r="AT23" s="10">
        <v>4.5878132873614301E-2</v>
      </c>
      <c r="AU23" s="10">
        <v>0</v>
      </c>
      <c r="AV23" s="10">
        <v>0</v>
      </c>
      <c r="AW23" s="10">
        <v>4.5878132873614599E-2</v>
      </c>
      <c r="AX23" s="10">
        <v>4.5878132873613801E-2</v>
      </c>
      <c r="AY23" s="10">
        <v>0</v>
      </c>
      <c r="AZ23" s="10">
        <v>0</v>
      </c>
      <c r="BA23" s="10">
        <v>4.5878163183605797E-2</v>
      </c>
      <c r="BB23" s="10">
        <v>4.5878148046887501E-2</v>
      </c>
      <c r="BC23" s="10">
        <v>0</v>
      </c>
      <c r="BD23" s="10">
        <v>0</v>
      </c>
      <c r="BE23" s="10">
        <v>4.5878135904612698E-2</v>
      </c>
      <c r="BF23" s="10">
        <v>4.5878134390941801E-2</v>
      </c>
      <c r="BG23" s="10">
        <v>0</v>
      </c>
      <c r="BH23" s="10">
        <v>0</v>
      </c>
      <c r="BI23" s="10">
        <v>4.58781331767142E-2</v>
      </c>
      <c r="BJ23" s="10">
        <v>4.5878133025347399E-2</v>
      </c>
      <c r="BK23" s="10">
        <v>0</v>
      </c>
      <c r="BL23" s="10">
        <v>0</v>
      </c>
      <c r="BM23" s="10">
        <v>4.5878132903923799E-2</v>
      </c>
      <c r="BN23" s="10">
        <v>4.5878132888787199E-2</v>
      </c>
      <c r="BO23" s="10">
        <v>0</v>
      </c>
      <c r="BP23" s="10">
        <v>0</v>
      </c>
      <c r="BQ23" s="10">
        <v>4.5878132876645397E-2</v>
      </c>
      <c r="BR23" s="10">
        <v>4.5878132875131802E-2</v>
      </c>
      <c r="BS23" s="10">
        <v>0</v>
      </c>
      <c r="BT23" s="10">
        <v>0</v>
      </c>
      <c r="BU23" s="10">
        <v>4.58781328739164E-2</v>
      </c>
      <c r="BV23" s="10">
        <v>4.5878132873765999E-2</v>
      </c>
      <c r="BW23" s="10">
        <v>0</v>
      </c>
      <c r="BX23" s="10">
        <v>0</v>
      </c>
      <c r="BY23" s="10">
        <v>4.58781328736452E-2</v>
      </c>
      <c r="BZ23" s="10">
        <v>4.5878132873629199E-2</v>
      </c>
      <c r="CA23" s="10">
        <v>0</v>
      </c>
      <c r="CB23" s="10">
        <v>0</v>
      </c>
      <c r="CC23" s="10">
        <v>4.5878132873617999E-2</v>
      </c>
      <c r="CD23" s="10">
        <v>4.5878132873616001E-2</v>
      </c>
      <c r="CE23" s="10">
        <v>0</v>
      </c>
      <c r="CF23" s="10">
        <v>0</v>
      </c>
      <c r="CG23" s="10">
        <v>4.2981499999999999E-2</v>
      </c>
      <c r="CH23" s="10">
        <v>4.0216799999999997E-2</v>
      </c>
      <c r="CI23" s="10">
        <v>0</v>
      </c>
      <c r="CJ23" s="10">
        <v>0</v>
      </c>
      <c r="CK23" s="10">
        <v>6.4066399999999996E-2</v>
      </c>
      <c r="CL23" s="10">
        <v>6.34218E-2</v>
      </c>
      <c r="CM23" s="10">
        <v>0</v>
      </c>
      <c r="CN23" s="10">
        <v>0</v>
      </c>
      <c r="CO23" s="10">
        <v>8.1895300000000004E-2</v>
      </c>
      <c r="CP23" s="10">
        <v>7.9952899999999993E-2</v>
      </c>
      <c r="CQ23" s="10">
        <v>0</v>
      </c>
      <c r="CR23" s="10">
        <v>0</v>
      </c>
      <c r="CS23" s="10">
        <v>0.1011204</v>
      </c>
      <c r="CT23" s="10">
        <v>9.8775299999999996E-2</v>
      </c>
      <c r="CU23" s="10">
        <v>0</v>
      </c>
      <c r="CV23" s="10">
        <v>0</v>
      </c>
      <c r="CW23" s="10">
        <v>9.1840099999999994E-2</v>
      </c>
      <c r="CX23" s="10">
        <v>8.8308800000000007E-2</v>
      </c>
      <c r="CY23" s="10">
        <v>0</v>
      </c>
      <c r="CZ23" s="10">
        <v>0</v>
      </c>
      <c r="DA23" s="10">
        <v>0.1016736</v>
      </c>
      <c r="DB23" s="10">
        <v>8.75166E-2</v>
      </c>
      <c r="DC23" s="10">
        <v>0</v>
      </c>
      <c r="DD23" s="10">
        <v>0</v>
      </c>
      <c r="DE23" s="10">
        <v>0.1107979</v>
      </c>
      <c r="DF23" s="10">
        <v>9.9084400000000003E-2</v>
      </c>
      <c r="DG23" s="10">
        <v>0</v>
      </c>
      <c r="DH23" s="10">
        <v>0</v>
      </c>
      <c r="DI23" s="10">
        <v>9.02554E-2</v>
      </c>
      <c r="DJ23" s="10">
        <v>8.8109199999999999E-2</v>
      </c>
      <c r="DK23" s="10">
        <v>0</v>
      </c>
      <c r="DL23" s="10">
        <v>0</v>
      </c>
      <c r="DM23" s="10">
        <v>9.1478599999999993E-2</v>
      </c>
      <c r="DN23" s="10">
        <v>8.8317400000000004E-2</v>
      </c>
      <c r="DO23" s="10">
        <v>0</v>
      </c>
      <c r="DP23" s="10">
        <v>0</v>
      </c>
      <c r="DQ23" s="10">
        <v>0.10367179999999999</v>
      </c>
      <c r="DR23" s="10">
        <v>9.4594600000000001E-2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8.57821980913665E-4</v>
      </c>
      <c r="F24" s="10">
        <v>8.5782198886152905E-4</v>
      </c>
      <c r="G24" s="10">
        <v>0</v>
      </c>
      <c r="H24" s="10">
        <v>0</v>
      </c>
      <c r="I24" s="10">
        <v>8.5782253976174295E-4</v>
      </c>
      <c r="J24" s="10">
        <v>8.57821817137561E-4</v>
      </c>
      <c r="K24" s="10">
        <v>0</v>
      </c>
      <c r="L24" s="10">
        <v>0</v>
      </c>
      <c r="M24" s="10">
        <v>1.38489064899905E-3</v>
      </c>
      <c r="N24" s="10">
        <v>1.38488345633614E-3</v>
      </c>
      <c r="O24" s="10">
        <v>0</v>
      </c>
      <c r="P24" s="10">
        <v>0</v>
      </c>
      <c r="Q24" s="10">
        <v>1.0726771650966299E-3</v>
      </c>
      <c r="R24" s="10">
        <v>1.0726781029584099E-3</v>
      </c>
      <c r="S24" s="10">
        <v>0</v>
      </c>
      <c r="T24" s="10">
        <v>0</v>
      </c>
      <c r="U24" s="10">
        <v>8.98745241733501E-4</v>
      </c>
      <c r="V24" s="10">
        <v>8.9874573281667502E-4</v>
      </c>
      <c r="W24" s="10">
        <v>0</v>
      </c>
      <c r="X24" s="10">
        <v>0</v>
      </c>
      <c r="Y24" s="10">
        <v>8.6236183173515901E-4</v>
      </c>
      <c r="Z24" s="10">
        <v>8.6235649073351805E-4</v>
      </c>
      <c r="AA24" s="10">
        <v>0</v>
      </c>
      <c r="AB24" s="10">
        <v>0</v>
      </c>
      <c r="AC24" s="10">
        <v>8.5827818396122502E-4</v>
      </c>
      <c r="AD24" s="10">
        <v>8.5828039927049503E-4</v>
      </c>
      <c r="AE24" s="10">
        <v>0</v>
      </c>
      <c r="AF24" s="10">
        <v>0</v>
      </c>
      <c r="AG24" s="10">
        <v>8.5786824138889305E-4</v>
      </c>
      <c r="AH24" s="10">
        <v>8.5786809028243205E-4</v>
      </c>
      <c r="AI24" s="10">
        <v>0</v>
      </c>
      <c r="AJ24" s="10">
        <v>0</v>
      </c>
      <c r="AK24" s="10">
        <v>8.578287670018E-4</v>
      </c>
      <c r="AL24" s="10">
        <v>8.5782677036449996E-4</v>
      </c>
      <c r="AM24" s="10">
        <v>0</v>
      </c>
      <c r="AN24" s="10">
        <v>0</v>
      </c>
      <c r="AO24" s="10">
        <v>8.57825354107833E-4</v>
      </c>
      <c r="AP24" s="10">
        <v>8.5782238469467298E-4</v>
      </c>
      <c r="AQ24" s="10">
        <v>0</v>
      </c>
      <c r="AR24" s="10">
        <v>0</v>
      </c>
      <c r="AS24" s="10">
        <v>4.2469766019997702E-4</v>
      </c>
      <c r="AT24" s="10">
        <v>4.2469766224466999E-4</v>
      </c>
      <c r="AU24" s="10">
        <v>0</v>
      </c>
      <c r="AV24" s="10">
        <v>0</v>
      </c>
      <c r="AW24" s="10">
        <v>4.2469837237990598E-4</v>
      </c>
      <c r="AX24" s="10">
        <v>4.2469738443701101E-4</v>
      </c>
      <c r="AY24" s="10">
        <v>0</v>
      </c>
      <c r="AZ24" s="10">
        <v>0</v>
      </c>
      <c r="BA24" s="10">
        <v>7.1785014234395305E-4</v>
      </c>
      <c r="BB24" s="10">
        <v>7.1783606310687705E-4</v>
      </c>
      <c r="BC24" s="10">
        <v>0</v>
      </c>
      <c r="BD24" s="10">
        <v>0</v>
      </c>
      <c r="BE24" s="10">
        <v>5.6337230338346497E-4</v>
      </c>
      <c r="BF24" s="10">
        <v>5.6337131755092903E-4</v>
      </c>
      <c r="BG24" s="10">
        <v>0</v>
      </c>
      <c r="BH24" s="10">
        <v>0</v>
      </c>
      <c r="BI24" s="10">
        <v>4.5016495509977902E-4</v>
      </c>
      <c r="BJ24" s="10">
        <v>4.5016616560887698E-4</v>
      </c>
      <c r="BK24" s="10">
        <v>0</v>
      </c>
      <c r="BL24" s="10">
        <v>0</v>
      </c>
      <c r="BM24" s="10">
        <v>4.2747493051238102E-4</v>
      </c>
      <c r="BN24" s="10">
        <v>4.2746494127996197E-4</v>
      </c>
      <c r="BO24" s="10">
        <v>0</v>
      </c>
      <c r="BP24" s="10">
        <v>0</v>
      </c>
      <c r="BQ24" s="10">
        <v>4.2496928908748E-4</v>
      </c>
      <c r="BR24" s="10">
        <v>4.2497684661909702E-4</v>
      </c>
      <c r="BS24" s="10">
        <v>0</v>
      </c>
      <c r="BT24" s="10">
        <v>0</v>
      </c>
      <c r="BU24" s="10">
        <v>4.2472138169920098E-4</v>
      </c>
      <c r="BV24" s="10">
        <v>4.2472543653880297E-4</v>
      </c>
      <c r="BW24" s="10">
        <v>0</v>
      </c>
      <c r="BX24" s="10">
        <v>0</v>
      </c>
      <c r="BY24" s="10">
        <v>4.2470365016468502E-4</v>
      </c>
      <c r="BZ24" s="10">
        <v>4.2469999008574999E-4</v>
      </c>
      <c r="CA24" s="10">
        <v>0</v>
      </c>
      <c r="CB24" s="10">
        <v>0</v>
      </c>
      <c r="CC24" s="10">
        <v>4.2470135513642199E-4</v>
      </c>
      <c r="CD24" s="10">
        <v>4.2469790455878598E-4</v>
      </c>
      <c r="CE24" s="10">
        <v>0</v>
      </c>
      <c r="CF24" s="10">
        <v>0</v>
      </c>
      <c r="CG24" s="10">
        <v>6.9405300000000003E-2</v>
      </c>
      <c r="CH24" s="10">
        <v>6.9131100000000001E-2</v>
      </c>
      <c r="CI24" s="10">
        <v>0</v>
      </c>
      <c r="CJ24" s="10">
        <v>0</v>
      </c>
      <c r="CK24" s="10">
        <v>9.4142299999999998E-2</v>
      </c>
      <c r="CL24" s="10">
        <v>9.7944100000000006E-2</v>
      </c>
      <c r="CM24" s="10">
        <v>0</v>
      </c>
      <c r="CN24" s="10">
        <v>0</v>
      </c>
      <c r="CO24" s="10">
        <v>0.1207844</v>
      </c>
      <c r="CP24" s="10">
        <v>0.1229958</v>
      </c>
      <c r="CQ24" s="10">
        <v>0</v>
      </c>
      <c r="CR24" s="10">
        <v>0</v>
      </c>
      <c r="CS24" s="10">
        <v>0.1360712</v>
      </c>
      <c r="CT24" s="10">
        <v>0.12719630000000001</v>
      </c>
      <c r="CU24" s="10">
        <v>0</v>
      </c>
      <c r="CV24" s="10">
        <v>0</v>
      </c>
      <c r="CW24" s="10">
        <v>0.13141620000000001</v>
      </c>
      <c r="CX24" s="10">
        <v>0.12595239999999999</v>
      </c>
      <c r="CY24" s="10">
        <v>0</v>
      </c>
      <c r="CZ24" s="10">
        <v>0</v>
      </c>
      <c r="DA24" s="10">
        <v>0.13679240000000001</v>
      </c>
      <c r="DB24" s="10">
        <v>0.13428490000000001</v>
      </c>
      <c r="DC24" s="10">
        <v>0</v>
      </c>
      <c r="DD24" s="10">
        <v>0</v>
      </c>
      <c r="DE24" s="10">
        <v>0.1450014</v>
      </c>
      <c r="DF24" s="10">
        <v>0.13672290000000001</v>
      </c>
      <c r="DG24" s="10">
        <v>0</v>
      </c>
      <c r="DH24" s="10">
        <v>0</v>
      </c>
      <c r="DI24" s="10">
        <v>0.13258790000000001</v>
      </c>
      <c r="DJ24" s="10">
        <v>0.12812380000000001</v>
      </c>
      <c r="DK24" s="10">
        <v>0</v>
      </c>
      <c r="DL24" s="10">
        <v>0</v>
      </c>
      <c r="DM24" s="10">
        <v>0.13576469999999999</v>
      </c>
      <c r="DN24" s="10">
        <v>0.1303887</v>
      </c>
      <c r="DO24" s="10">
        <v>0</v>
      </c>
      <c r="DP24" s="10">
        <v>0</v>
      </c>
      <c r="DQ24" s="10">
        <v>0.14177190000000001</v>
      </c>
      <c r="DR24" s="10">
        <v>0.1417622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4.2472042505181699E-7</v>
      </c>
      <c r="F25" s="10">
        <v>6.9531850788173699E-7</v>
      </c>
      <c r="G25" s="10">
        <v>0</v>
      </c>
      <c r="H25" s="10">
        <v>0</v>
      </c>
      <c r="I25" s="10">
        <v>4.2730389501743096</v>
      </c>
      <c r="J25" s="10">
        <v>8.2072838649205305E-4</v>
      </c>
      <c r="K25" s="10">
        <v>0</v>
      </c>
      <c r="L25" s="10">
        <v>0</v>
      </c>
      <c r="M25" s="10">
        <v>5.2214614462808799E-5</v>
      </c>
      <c r="N25" s="10">
        <v>5.44579502224085E-5</v>
      </c>
      <c r="O25" s="10">
        <v>0</v>
      </c>
      <c r="P25" s="10">
        <v>0</v>
      </c>
      <c r="Q25" s="10">
        <v>2.4693504946604598E-5</v>
      </c>
      <c r="R25" s="10">
        <v>2.5770306204764299E-5</v>
      </c>
      <c r="S25" s="10">
        <v>0</v>
      </c>
      <c r="T25" s="10">
        <v>0</v>
      </c>
      <c r="U25" s="10">
        <v>1.2310580269847499E-5</v>
      </c>
      <c r="V25" s="10">
        <v>1.24594318422488E-5</v>
      </c>
      <c r="W25" s="10">
        <v>0</v>
      </c>
      <c r="X25" s="10">
        <v>0</v>
      </c>
      <c r="Y25" s="10">
        <v>6.9432307738814797E-6</v>
      </c>
      <c r="Z25" s="10">
        <v>6.1509354509770003E-6</v>
      </c>
      <c r="AA25" s="10">
        <v>0</v>
      </c>
      <c r="AB25" s="10">
        <v>0</v>
      </c>
      <c r="AC25" s="10">
        <v>4.2990067898873698E-5</v>
      </c>
      <c r="AD25" s="10">
        <v>3.23401491075792E-6</v>
      </c>
      <c r="AE25" s="10">
        <v>0</v>
      </c>
      <c r="AF25" s="10">
        <v>0</v>
      </c>
      <c r="AG25" s="10">
        <v>4.1635742673484799E-4</v>
      </c>
      <c r="AH25" s="10">
        <v>1.8157423731235401E-6</v>
      </c>
      <c r="AI25" s="10">
        <v>0</v>
      </c>
      <c r="AJ25" s="10">
        <v>0</v>
      </c>
      <c r="AK25" s="10">
        <v>3.4428661499852401E-3</v>
      </c>
      <c r="AL25" s="10">
        <v>2.41053251259782E-6</v>
      </c>
      <c r="AM25" s="10">
        <v>0</v>
      </c>
      <c r="AN25" s="10">
        <v>0</v>
      </c>
      <c r="AO25" s="10">
        <v>2.63238623563904E-2</v>
      </c>
      <c r="AP25" s="10">
        <v>2.0844997303148799E-5</v>
      </c>
      <c r="AQ25" s="10">
        <v>0</v>
      </c>
      <c r="AR25" s="10">
        <v>0</v>
      </c>
      <c r="AS25" s="10">
        <v>1.17324205980331E-7</v>
      </c>
      <c r="AT25" s="10">
        <v>3.1037859222878098E-7</v>
      </c>
      <c r="AU25" s="10">
        <v>0</v>
      </c>
      <c r="AV25" s="10">
        <v>0</v>
      </c>
      <c r="AW25" s="10">
        <v>1.3949053662044499</v>
      </c>
      <c r="AX25" s="10">
        <v>1.56829846360159E-4</v>
      </c>
      <c r="AY25" s="10">
        <v>0</v>
      </c>
      <c r="AZ25" s="10">
        <v>0</v>
      </c>
      <c r="BA25" s="10">
        <v>2.4571764042764199E-5</v>
      </c>
      <c r="BB25" s="10">
        <v>2.5579415548319499E-5</v>
      </c>
      <c r="BC25" s="10">
        <v>0</v>
      </c>
      <c r="BD25" s="10">
        <v>0</v>
      </c>
      <c r="BE25" s="10">
        <v>1.25656472724723E-5</v>
      </c>
      <c r="BF25" s="10">
        <v>1.31302687343137E-5</v>
      </c>
      <c r="BG25" s="10">
        <v>0</v>
      </c>
      <c r="BH25" s="10">
        <v>0</v>
      </c>
      <c r="BI25" s="10">
        <v>6.2141497529640399E-6</v>
      </c>
      <c r="BJ25" s="10">
        <v>6.3124489179262697E-6</v>
      </c>
      <c r="BK25" s="10">
        <v>0</v>
      </c>
      <c r="BL25" s="10">
        <v>0</v>
      </c>
      <c r="BM25" s="10">
        <v>3.6550912624220001E-6</v>
      </c>
      <c r="BN25" s="10">
        <v>3.32932863047815E-6</v>
      </c>
      <c r="BO25" s="10">
        <v>0</v>
      </c>
      <c r="BP25" s="10">
        <v>0</v>
      </c>
      <c r="BQ25" s="10">
        <v>1.1154139389116901E-5</v>
      </c>
      <c r="BR25" s="10">
        <v>1.6645730592412E-6</v>
      </c>
      <c r="BS25" s="10">
        <v>0</v>
      </c>
      <c r="BT25" s="10">
        <v>0</v>
      </c>
      <c r="BU25" s="10">
        <v>1.11216626690418E-4</v>
      </c>
      <c r="BV25" s="10">
        <v>9.3584496600590695E-7</v>
      </c>
      <c r="BW25" s="10">
        <v>0</v>
      </c>
      <c r="BX25" s="10">
        <v>0</v>
      </c>
      <c r="BY25" s="10">
        <v>7.5065195772744896E-4</v>
      </c>
      <c r="BZ25" s="10">
        <v>4.3812795584727198E-7</v>
      </c>
      <c r="CA25" s="10">
        <v>0</v>
      </c>
      <c r="CB25" s="10">
        <v>0</v>
      </c>
      <c r="CC25" s="10">
        <v>5.3298769052451799E-3</v>
      </c>
      <c r="CD25" s="10">
        <v>8.1878377816245694E-6</v>
      </c>
      <c r="CE25" s="10">
        <v>0</v>
      </c>
      <c r="CF25" s="10">
        <v>0</v>
      </c>
      <c r="CG25" s="10">
        <v>0.13332849999999999</v>
      </c>
      <c r="CH25" s="10">
        <v>0.14031750000000001</v>
      </c>
      <c r="CI25" s="10">
        <v>0</v>
      </c>
      <c r="CJ25" s="10">
        <v>0</v>
      </c>
      <c r="CK25" s="10">
        <v>0.15609790000000001</v>
      </c>
      <c r="CL25" s="10">
        <v>0.17331489999999999</v>
      </c>
      <c r="CM25" s="10">
        <v>0</v>
      </c>
      <c r="CN25" s="10">
        <v>0</v>
      </c>
      <c r="CO25" s="10">
        <v>0.1935607</v>
      </c>
      <c r="CP25" s="10">
        <v>0.2189574</v>
      </c>
      <c r="CQ25" s="10">
        <v>0</v>
      </c>
      <c r="CR25" s="10">
        <v>0</v>
      </c>
      <c r="CS25" s="10">
        <v>0.20508879999999999</v>
      </c>
      <c r="CT25" s="10">
        <v>0.20800579999999999</v>
      </c>
      <c r="CU25" s="10">
        <v>0</v>
      </c>
      <c r="CV25" s="10">
        <v>0</v>
      </c>
      <c r="CW25" s="10">
        <v>0.20778099999999999</v>
      </c>
      <c r="CX25" s="10">
        <v>0.2069589</v>
      </c>
      <c r="CY25" s="10">
        <v>0</v>
      </c>
      <c r="CZ25" s="10">
        <v>0</v>
      </c>
      <c r="DA25" s="10">
        <v>0.22098870000000001</v>
      </c>
      <c r="DB25" s="10">
        <v>0.21592449999999999</v>
      </c>
      <c r="DC25" s="10">
        <v>0</v>
      </c>
      <c r="DD25" s="10">
        <v>0</v>
      </c>
      <c r="DE25" s="10">
        <v>0.23872199999999999</v>
      </c>
      <c r="DF25" s="10">
        <v>0.22543969999999999</v>
      </c>
      <c r="DG25" s="10">
        <v>0</v>
      </c>
      <c r="DH25" s="10">
        <v>0</v>
      </c>
      <c r="DI25" s="10">
        <v>0.21748139999999999</v>
      </c>
      <c r="DJ25" s="10">
        <v>0.21025350000000001</v>
      </c>
      <c r="DK25" s="10">
        <v>0</v>
      </c>
      <c r="DL25" s="10">
        <v>0</v>
      </c>
      <c r="DM25" s="10">
        <v>0.2269004</v>
      </c>
      <c r="DN25" s="10">
        <v>0.22835759999999999</v>
      </c>
      <c r="DO25" s="10">
        <v>0</v>
      </c>
      <c r="DP25" s="10">
        <v>0</v>
      </c>
      <c r="DQ25" s="10">
        <v>0.24464749999999999</v>
      </c>
      <c r="DR25" s="10">
        <v>0.2265316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7.2300532427682598E-7</v>
      </c>
      <c r="F26" s="10">
        <v>3.37315326792709E-6</v>
      </c>
      <c r="G26" s="10">
        <v>0</v>
      </c>
      <c r="H26" s="10">
        <v>0</v>
      </c>
      <c r="I26" s="10">
        <v>11.8207964466847</v>
      </c>
      <c r="J26" s="10">
        <v>8.33444185365728E-3</v>
      </c>
      <c r="K26" s="10">
        <v>0</v>
      </c>
      <c r="L26" s="10">
        <v>0</v>
      </c>
      <c r="M26" s="10">
        <v>7.95242350060121E-6</v>
      </c>
      <c r="N26" s="10">
        <v>6.3694731782248903E-6</v>
      </c>
      <c r="O26" s="10">
        <v>0</v>
      </c>
      <c r="P26" s="10">
        <v>0</v>
      </c>
      <c r="Q26" s="10">
        <v>2.8431267018458299E-6</v>
      </c>
      <c r="R26" s="10">
        <v>2.3123431853733202E-6</v>
      </c>
      <c r="S26" s="10">
        <v>0</v>
      </c>
      <c r="T26" s="10">
        <v>0</v>
      </c>
      <c r="U26" s="10">
        <v>1.33547095249043E-6</v>
      </c>
      <c r="V26" s="10">
        <v>8.6811871047309797E-7</v>
      </c>
      <c r="W26" s="10">
        <v>0</v>
      </c>
      <c r="X26" s="10">
        <v>0</v>
      </c>
      <c r="Y26" s="10">
        <v>9.5042712491277808E-6</v>
      </c>
      <c r="Z26" s="10">
        <v>3.4793905956398398E-7</v>
      </c>
      <c r="AA26" s="10">
        <v>0</v>
      </c>
      <c r="AB26" s="10">
        <v>0</v>
      </c>
      <c r="AC26" s="10">
        <v>6.9171151054980799E-5</v>
      </c>
      <c r="AD26" s="10">
        <v>1.8028719761531399E-7</v>
      </c>
      <c r="AE26" s="10">
        <v>0</v>
      </c>
      <c r="AF26" s="10">
        <v>0</v>
      </c>
      <c r="AG26" s="10">
        <v>7.3099569298307198E-4</v>
      </c>
      <c r="AH26" s="10">
        <v>3.1694750712851798E-7</v>
      </c>
      <c r="AI26" s="10">
        <v>0</v>
      </c>
      <c r="AJ26" s="10">
        <v>0</v>
      </c>
      <c r="AK26" s="10">
        <v>7.8908267351183205E-3</v>
      </c>
      <c r="AL26" s="10">
        <v>2.51054531674733E-6</v>
      </c>
      <c r="AM26" s="10">
        <v>0</v>
      </c>
      <c r="AN26" s="10">
        <v>0</v>
      </c>
      <c r="AO26" s="10">
        <v>8.0996199987586295E-2</v>
      </c>
      <c r="AP26" s="10">
        <v>1.66473824478874E-5</v>
      </c>
      <c r="AQ26" s="10">
        <v>0</v>
      </c>
      <c r="AR26" s="10">
        <v>0</v>
      </c>
      <c r="AS26" s="10">
        <v>3.1935333243025502E-7</v>
      </c>
      <c r="AT26" s="10">
        <v>5.4721882223149698E-7</v>
      </c>
      <c r="AU26" s="10">
        <v>0</v>
      </c>
      <c r="AV26" s="10">
        <v>0</v>
      </c>
      <c r="AW26" s="10">
        <v>2.8241416134906601</v>
      </c>
      <c r="AX26" s="10">
        <v>2.57658435622324E-3</v>
      </c>
      <c r="AY26" s="10">
        <v>0</v>
      </c>
      <c r="AZ26" s="10">
        <v>0</v>
      </c>
      <c r="BA26" s="10">
        <v>2.8622940641928099E-6</v>
      </c>
      <c r="BB26" s="10">
        <v>2.44184903809167E-6</v>
      </c>
      <c r="BC26" s="10">
        <v>0</v>
      </c>
      <c r="BD26" s="10">
        <v>0</v>
      </c>
      <c r="BE26" s="10">
        <v>1.10847781012279E-6</v>
      </c>
      <c r="BF26" s="10">
        <v>9.3653555836687895E-7</v>
      </c>
      <c r="BG26" s="10">
        <v>0</v>
      </c>
      <c r="BH26" s="10">
        <v>0</v>
      </c>
      <c r="BI26" s="10">
        <v>5.8270892072880198E-7</v>
      </c>
      <c r="BJ26" s="10">
        <v>3.9528522574184297E-7</v>
      </c>
      <c r="BK26" s="10">
        <v>0</v>
      </c>
      <c r="BL26" s="10">
        <v>0</v>
      </c>
      <c r="BM26" s="10">
        <v>2.0423887120344601E-6</v>
      </c>
      <c r="BN26" s="10">
        <v>1.5683982717475399E-7</v>
      </c>
      <c r="BO26" s="10">
        <v>0</v>
      </c>
      <c r="BP26" s="10">
        <v>0</v>
      </c>
      <c r="BQ26" s="10">
        <v>1.49661722650672E-5</v>
      </c>
      <c r="BR26" s="10">
        <v>7.5813694860983098E-8</v>
      </c>
      <c r="BS26" s="10">
        <v>0</v>
      </c>
      <c r="BT26" s="10">
        <v>0</v>
      </c>
      <c r="BU26" s="10">
        <v>1.66471823385617E-4</v>
      </c>
      <c r="BV26" s="10">
        <v>5.1592675062835197E-8</v>
      </c>
      <c r="BW26" s="10">
        <v>0</v>
      </c>
      <c r="BX26" s="10">
        <v>0</v>
      </c>
      <c r="BY26" s="10">
        <v>1.5599095747462299E-3</v>
      </c>
      <c r="BZ26" s="10">
        <v>5.3667280605869495E-7</v>
      </c>
      <c r="CA26" s="10">
        <v>0</v>
      </c>
      <c r="CB26" s="10">
        <v>0</v>
      </c>
      <c r="CC26" s="10">
        <v>1.6125985149477499E-2</v>
      </c>
      <c r="CD26" s="10">
        <v>2.9594728412014001E-6</v>
      </c>
      <c r="CE26" s="10">
        <v>0</v>
      </c>
      <c r="CF26" s="10">
        <v>0</v>
      </c>
      <c r="CG26" s="10">
        <v>0.2649108</v>
      </c>
      <c r="CH26" s="10">
        <v>0.34398889999999999</v>
      </c>
      <c r="CI26" s="10">
        <v>0</v>
      </c>
      <c r="CJ26" s="10">
        <v>0</v>
      </c>
      <c r="CK26" s="10">
        <v>0.34230270000000002</v>
      </c>
      <c r="CL26" s="10">
        <v>0.34505920000000001</v>
      </c>
      <c r="CM26" s="10">
        <v>0</v>
      </c>
      <c r="CN26" s="10">
        <v>0</v>
      </c>
      <c r="CO26" s="10">
        <v>0.38002839999999999</v>
      </c>
      <c r="CP26" s="10">
        <v>0.39022380000000001</v>
      </c>
      <c r="CQ26" s="10">
        <v>0</v>
      </c>
      <c r="CR26" s="10">
        <v>0</v>
      </c>
      <c r="CS26" s="10">
        <v>0.42104520000000001</v>
      </c>
      <c r="CT26" s="10">
        <v>0.41492440000000003</v>
      </c>
      <c r="CU26" s="10">
        <v>0</v>
      </c>
      <c r="CV26" s="10">
        <v>0</v>
      </c>
      <c r="CW26" s="10">
        <v>0.38457720000000001</v>
      </c>
      <c r="CX26" s="10">
        <v>0.3919279</v>
      </c>
      <c r="CY26" s="10">
        <v>0</v>
      </c>
      <c r="CZ26" s="10">
        <v>0</v>
      </c>
      <c r="DA26" s="10">
        <v>0.39713920000000003</v>
      </c>
      <c r="DB26" s="10">
        <v>0.39060119999999998</v>
      </c>
      <c r="DC26" s="10">
        <v>0</v>
      </c>
      <c r="DD26" s="10">
        <v>0</v>
      </c>
      <c r="DE26" s="10">
        <v>0.41267350000000003</v>
      </c>
      <c r="DF26" s="10">
        <v>0.4086186</v>
      </c>
      <c r="DG26" s="10">
        <v>0</v>
      </c>
      <c r="DH26" s="10">
        <v>0</v>
      </c>
      <c r="DI26" s="10">
        <v>0.43237530000000002</v>
      </c>
      <c r="DJ26" s="10">
        <v>0.44518390000000002</v>
      </c>
      <c r="DK26" s="10">
        <v>0</v>
      </c>
      <c r="DL26" s="10">
        <v>0</v>
      </c>
      <c r="DM26" s="10">
        <v>0.395177</v>
      </c>
      <c r="DN26" s="10">
        <v>0.38533919999999999</v>
      </c>
      <c r="DO26" s="10">
        <v>0</v>
      </c>
      <c r="DP26" s="10">
        <v>0</v>
      </c>
      <c r="DQ26" s="10">
        <v>0.4140875</v>
      </c>
      <c r="DR26" s="10">
        <v>0.39255259999999997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2.8092649522193399E-6</v>
      </c>
      <c r="F27" s="10">
        <v>6.37747427294499E-5</v>
      </c>
      <c r="G27" s="10">
        <v>0</v>
      </c>
      <c r="H27" s="10">
        <v>0</v>
      </c>
      <c r="I27" s="10">
        <v>11.4640526826647</v>
      </c>
      <c r="J27" s="10">
        <v>8.29216539215476E-2</v>
      </c>
      <c r="K27" s="10">
        <v>0</v>
      </c>
      <c r="L27" s="10">
        <v>0</v>
      </c>
      <c r="M27" s="10">
        <v>3.0672688162702901E-6</v>
      </c>
      <c r="N27" s="10">
        <v>2.06372526423415E-6</v>
      </c>
      <c r="O27" s="10">
        <v>0</v>
      </c>
      <c r="P27" s="10">
        <v>0</v>
      </c>
      <c r="Q27" s="10">
        <v>1.01473820635078E-6</v>
      </c>
      <c r="R27" s="10">
        <v>6.7553899163463903E-7</v>
      </c>
      <c r="S27" s="10">
        <v>0</v>
      </c>
      <c r="T27" s="10">
        <v>0</v>
      </c>
      <c r="U27" s="10">
        <v>1.6249854231098501E-6</v>
      </c>
      <c r="V27" s="10">
        <v>2.17047341877219E-7</v>
      </c>
      <c r="W27" s="10">
        <v>0</v>
      </c>
      <c r="X27" s="10">
        <v>0</v>
      </c>
      <c r="Y27" s="10">
        <v>1.73982788025384E-5</v>
      </c>
      <c r="Z27" s="10">
        <v>7.7097734196840406E-8</v>
      </c>
      <c r="AA27" s="10">
        <v>0</v>
      </c>
      <c r="AB27" s="10">
        <v>0</v>
      </c>
      <c r="AC27" s="10">
        <v>2.1328967514522301E-4</v>
      </c>
      <c r="AD27" s="10">
        <v>6.7834184491744094E-8</v>
      </c>
      <c r="AE27" s="10">
        <v>0</v>
      </c>
      <c r="AF27" s="10">
        <v>0</v>
      </c>
      <c r="AG27" s="10">
        <v>1.4598425782228501E-3</v>
      </c>
      <c r="AH27" s="10">
        <v>3.6290968341568002E-7</v>
      </c>
      <c r="AI27" s="10">
        <v>0</v>
      </c>
      <c r="AJ27" s="10">
        <v>0</v>
      </c>
      <c r="AK27" s="10">
        <v>1.6353593986460999E-2</v>
      </c>
      <c r="AL27" s="10">
        <v>2.44955562433979E-6</v>
      </c>
      <c r="AM27" s="10">
        <v>0</v>
      </c>
      <c r="AN27" s="10">
        <v>0</v>
      </c>
      <c r="AO27" s="10">
        <v>0.19833408576897901</v>
      </c>
      <c r="AP27" s="10">
        <v>1.71444741090543E-5</v>
      </c>
      <c r="AQ27" s="10">
        <v>0</v>
      </c>
      <c r="AR27" s="10">
        <v>0</v>
      </c>
      <c r="AS27" s="10">
        <v>8.4559776511898202E-7</v>
      </c>
      <c r="AT27" s="10">
        <v>2.5765714307214901E-5</v>
      </c>
      <c r="AU27" s="10">
        <v>0</v>
      </c>
      <c r="AV27" s="10">
        <v>0</v>
      </c>
      <c r="AW27" s="10">
        <v>3.6639849395962298</v>
      </c>
      <c r="AX27" s="10">
        <v>2.4472299884382299E-2</v>
      </c>
      <c r="AY27" s="10">
        <v>0</v>
      </c>
      <c r="AZ27" s="10">
        <v>0</v>
      </c>
      <c r="BA27" s="10">
        <v>9.4475616270392403E-7</v>
      </c>
      <c r="BB27" s="10">
        <v>7.20264053060316E-7</v>
      </c>
      <c r="BC27" s="10">
        <v>0</v>
      </c>
      <c r="BD27" s="10">
        <v>0</v>
      </c>
      <c r="BE27" s="10">
        <v>3.0123301105794798E-7</v>
      </c>
      <c r="BF27" s="10">
        <v>2.3965404611476298E-7</v>
      </c>
      <c r="BG27" s="10">
        <v>0</v>
      </c>
      <c r="BH27" s="10">
        <v>0</v>
      </c>
      <c r="BI27" s="10">
        <v>3.62646798393089E-7</v>
      </c>
      <c r="BJ27" s="10">
        <v>7.6462821928918799E-8</v>
      </c>
      <c r="BK27" s="10">
        <v>0</v>
      </c>
      <c r="BL27" s="10">
        <v>0</v>
      </c>
      <c r="BM27" s="10">
        <v>3.8578317174704297E-6</v>
      </c>
      <c r="BN27" s="10">
        <v>2.5382356368739398E-8</v>
      </c>
      <c r="BO27" s="10">
        <v>0</v>
      </c>
      <c r="BP27" s="10">
        <v>0</v>
      </c>
      <c r="BQ27" s="10">
        <v>6.7231515388882105E-5</v>
      </c>
      <c r="BR27" s="10">
        <v>1.3760541260338701E-8</v>
      </c>
      <c r="BS27" s="10">
        <v>0</v>
      </c>
      <c r="BT27" s="10">
        <v>0</v>
      </c>
      <c r="BU27" s="10">
        <v>3.1432385225192298E-4</v>
      </c>
      <c r="BV27" s="10">
        <v>6.46155118724309E-8</v>
      </c>
      <c r="BW27" s="10">
        <v>0</v>
      </c>
      <c r="BX27" s="10">
        <v>0</v>
      </c>
      <c r="BY27" s="10">
        <v>3.3580196619723401E-3</v>
      </c>
      <c r="BZ27" s="10">
        <v>5.0309496262511597E-7</v>
      </c>
      <c r="CA27" s="10">
        <v>0</v>
      </c>
      <c r="CB27" s="10">
        <v>0</v>
      </c>
      <c r="CC27" s="10">
        <v>4.71665197703936E-2</v>
      </c>
      <c r="CD27" s="10">
        <v>3.3005249235568499E-6</v>
      </c>
      <c r="CE27" s="10">
        <v>0</v>
      </c>
      <c r="CF27" s="10">
        <v>0</v>
      </c>
      <c r="CG27" s="10">
        <v>0.51213819999999999</v>
      </c>
      <c r="CH27" s="10">
        <v>0.61897650000000004</v>
      </c>
      <c r="CI27" s="10">
        <v>0</v>
      </c>
      <c r="CJ27" s="10">
        <v>0</v>
      </c>
      <c r="CK27" s="10">
        <v>1.2874266000000001</v>
      </c>
      <c r="CL27" s="10">
        <v>1.2281601</v>
      </c>
      <c r="CM27" s="10">
        <v>0</v>
      </c>
      <c r="CN27" s="10">
        <v>0</v>
      </c>
      <c r="CO27" s="10">
        <v>1.3833785999999999</v>
      </c>
      <c r="CP27" s="10">
        <v>1.5243921</v>
      </c>
      <c r="CQ27" s="10">
        <v>0</v>
      </c>
      <c r="CR27" s="10">
        <v>0</v>
      </c>
      <c r="CS27" s="10">
        <v>1.4817872000000001</v>
      </c>
      <c r="CT27" s="10">
        <v>1.5989291000000001</v>
      </c>
      <c r="CU27" s="10">
        <v>0</v>
      </c>
      <c r="CV27" s="10">
        <v>0</v>
      </c>
      <c r="CW27" s="10">
        <v>1.5909172</v>
      </c>
      <c r="CX27" s="10">
        <v>1.628663</v>
      </c>
      <c r="CY27" s="10">
        <v>0</v>
      </c>
      <c r="CZ27" s="10">
        <v>0</v>
      </c>
      <c r="DA27" s="10">
        <v>1.6937153</v>
      </c>
      <c r="DB27" s="10">
        <v>2.0067251000000002</v>
      </c>
      <c r="DC27" s="10">
        <v>0</v>
      </c>
      <c r="DD27" s="10">
        <v>0</v>
      </c>
      <c r="DE27" s="10">
        <v>1.7030224</v>
      </c>
      <c r="DF27" s="10">
        <v>1.7915498000000001</v>
      </c>
      <c r="DG27" s="10">
        <v>0</v>
      </c>
      <c r="DH27" s="10">
        <v>0</v>
      </c>
      <c r="DI27" s="10">
        <v>1.7302754</v>
      </c>
      <c r="DJ27" s="10">
        <v>1.6765626</v>
      </c>
      <c r="DK27" s="10">
        <v>0</v>
      </c>
      <c r="DL27" s="10">
        <v>0</v>
      </c>
      <c r="DM27" s="10">
        <v>1.5796239999999999</v>
      </c>
      <c r="DN27" s="10">
        <v>1.6731210999999999</v>
      </c>
      <c r="DO27" s="10">
        <v>0</v>
      </c>
      <c r="DP27" s="10">
        <v>0</v>
      </c>
      <c r="DQ27" s="10">
        <v>1.5183998999999999</v>
      </c>
      <c r="DR27" s="10">
        <v>1.7346381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4.8115556723349303E-6</v>
      </c>
      <c r="F28" s="10">
        <v>1.03004387354244E-3</v>
      </c>
      <c r="G28" s="10">
        <v>0</v>
      </c>
      <c r="H28" s="10">
        <v>0</v>
      </c>
      <c r="I28" s="10">
        <v>69.450413854349804</v>
      </c>
      <c r="J28" s="10">
        <v>5.2244227114466701</v>
      </c>
      <c r="K28" s="10">
        <v>0</v>
      </c>
      <c r="L28" s="10">
        <v>0</v>
      </c>
      <c r="M28" s="10">
        <v>1.8136228083775999E-6</v>
      </c>
      <c r="N28" s="10">
        <v>1.07214569955438E-6</v>
      </c>
      <c r="O28" s="10">
        <v>0</v>
      </c>
      <c r="P28" s="10">
        <v>0</v>
      </c>
      <c r="Q28" s="10">
        <v>6.8623982674154202E-7</v>
      </c>
      <c r="R28" s="10">
        <v>3.2506001290677499E-7</v>
      </c>
      <c r="S28" s="10">
        <v>0</v>
      </c>
      <c r="T28" s="10">
        <v>0</v>
      </c>
      <c r="U28" s="10">
        <v>5.9917070531767502E-6</v>
      </c>
      <c r="V28" s="10">
        <v>1.00984599793463E-7</v>
      </c>
      <c r="W28" s="10">
        <v>0</v>
      </c>
      <c r="X28" s="10">
        <v>0</v>
      </c>
      <c r="Y28" s="10">
        <v>4.7046884788182197E-5</v>
      </c>
      <c r="Z28" s="10">
        <v>3.3786614173081402E-8</v>
      </c>
      <c r="AA28" s="10">
        <v>0</v>
      </c>
      <c r="AB28" s="10">
        <v>0</v>
      </c>
      <c r="AC28" s="10">
        <v>4.3028434549574601E-4</v>
      </c>
      <c r="AD28" s="10">
        <v>5.6546091420361899E-8</v>
      </c>
      <c r="AE28" s="10">
        <v>0</v>
      </c>
      <c r="AF28" s="10">
        <v>0</v>
      </c>
      <c r="AG28" s="10">
        <v>4.3335267041126899E-3</v>
      </c>
      <c r="AH28" s="10">
        <v>3.7114401663096398E-7</v>
      </c>
      <c r="AI28" s="10">
        <v>0</v>
      </c>
      <c r="AJ28" s="10">
        <v>0</v>
      </c>
      <c r="AK28" s="10">
        <v>3.9500922235882197E-2</v>
      </c>
      <c r="AL28" s="10">
        <v>2.3725114706163499E-6</v>
      </c>
      <c r="AM28" s="10">
        <v>0</v>
      </c>
      <c r="AN28" s="10">
        <v>0</v>
      </c>
      <c r="AO28" s="10">
        <v>2.2753784844604499</v>
      </c>
      <c r="AP28" s="10">
        <v>3.1618919159259699E-5</v>
      </c>
      <c r="AQ28" s="10">
        <v>0</v>
      </c>
      <c r="AR28" s="10">
        <v>0</v>
      </c>
      <c r="AS28" s="10">
        <v>1.4492545157599E-6</v>
      </c>
      <c r="AT28" s="10">
        <v>5.3938451642891597E-4</v>
      </c>
      <c r="AU28" s="10">
        <v>0</v>
      </c>
      <c r="AV28" s="10">
        <v>0</v>
      </c>
      <c r="AW28" s="10">
        <v>16.244690134884198</v>
      </c>
      <c r="AX28" s="10">
        <v>1.33848303717255</v>
      </c>
      <c r="AY28" s="10">
        <v>0</v>
      </c>
      <c r="AZ28" s="10">
        <v>0</v>
      </c>
      <c r="BA28" s="10">
        <v>5.9387146128456502E-7</v>
      </c>
      <c r="BB28" s="10">
        <v>4.3067838747475298E-7</v>
      </c>
      <c r="BC28" s="10">
        <v>0</v>
      </c>
      <c r="BD28" s="10">
        <v>0</v>
      </c>
      <c r="BE28" s="10">
        <v>2.12227998773336E-7</v>
      </c>
      <c r="BF28" s="10">
        <v>1.2615760423645801E-7</v>
      </c>
      <c r="BG28" s="10">
        <v>0</v>
      </c>
      <c r="BH28" s="10">
        <v>0</v>
      </c>
      <c r="BI28" s="10">
        <v>1.2427503073136E-6</v>
      </c>
      <c r="BJ28" s="10">
        <v>4.0347671366509902E-8</v>
      </c>
      <c r="BK28" s="10">
        <v>0</v>
      </c>
      <c r="BL28" s="10">
        <v>0</v>
      </c>
      <c r="BM28" s="10">
        <v>8.4330339920586105E-6</v>
      </c>
      <c r="BN28" s="10">
        <v>1.22592994457937E-8</v>
      </c>
      <c r="BO28" s="10">
        <v>0</v>
      </c>
      <c r="BP28" s="10">
        <v>0</v>
      </c>
      <c r="BQ28" s="10">
        <v>8.41134522355076E-5</v>
      </c>
      <c r="BR28" s="10">
        <v>8.9569468400661903E-9</v>
      </c>
      <c r="BS28" s="10">
        <v>0</v>
      </c>
      <c r="BT28" s="10">
        <v>0</v>
      </c>
      <c r="BU28" s="10">
        <v>8.5432992472292597E-4</v>
      </c>
      <c r="BV28" s="10">
        <v>6.6088825725093003E-8</v>
      </c>
      <c r="BW28" s="10">
        <v>0</v>
      </c>
      <c r="BX28" s="10">
        <v>0</v>
      </c>
      <c r="BY28" s="10">
        <v>7.7157224731382798E-3</v>
      </c>
      <c r="BZ28" s="10">
        <v>4.5655136726886099E-7</v>
      </c>
      <c r="CA28" s="10">
        <v>0</v>
      </c>
      <c r="CB28" s="10">
        <v>0</v>
      </c>
      <c r="CC28" s="10">
        <v>0.39294151579717601</v>
      </c>
      <c r="CD28" s="10">
        <v>5.0073169677763003E-6</v>
      </c>
      <c r="CE28" s="10">
        <v>0</v>
      </c>
      <c r="CF28" s="10">
        <v>0</v>
      </c>
      <c r="CG28" s="10">
        <v>1.059188</v>
      </c>
      <c r="CH28" s="10">
        <v>1.2195255</v>
      </c>
      <c r="CI28" s="10">
        <v>0</v>
      </c>
      <c r="CJ28" s="10">
        <v>0</v>
      </c>
      <c r="CK28" s="10">
        <v>2.6664984</v>
      </c>
      <c r="CL28" s="10">
        <v>2.6012265999999999</v>
      </c>
      <c r="CM28" s="10">
        <v>0</v>
      </c>
      <c r="CN28" s="10">
        <v>0</v>
      </c>
      <c r="CO28" s="10">
        <v>3.2334268000000002</v>
      </c>
      <c r="CP28" s="10">
        <v>3.4848618</v>
      </c>
      <c r="CQ28" s="10">
        <v>0</v>
      </c>
      <c r="CR28" s="10">
        <v>0</v>
      </c>
      <c r="CS28" s="10">
        <v>3.4042007000000001</v>
      </c>
      <c r="CT28" s="10">
        <v>3.5948410000000002</v>
      </c>
      <c r="CU28" s="10">
        <v>0</v>
      </c>
      <c r="CV28" s="10">
        <v>0</v>
      </c>
      <c r="CW28" s="10">
        <v>3.4206645</v>
      </c>
      <c r="CX28" s="10">
        <v>3.4299225999999998</v>
      </c>
      <c r="CY28" s="10">
        <v>0</v>
      </c>
      <c r="CZ28" s="10">
        <v>0</v>
      </c>
      <c r="DA28" s="10">
        <v>3.7692296999999999</v>
      </c>
      <c r="DB28" s="10">
        <v>3.6313803</v>
      </c>
      <c r="DC28" s="10">
        <v>0</v>
      </c>
      <c r="DD28" s="10">
        <v>0</v>
      </c>
      <c r="DE28" s="10">
        <v>3.8949132999999998</v>
      </c>
      <c r="DF28" s="10">
        <v>3.8469891000000001</v>
      </c>
      <c r="DG28" s="10">
        <v>0</v>
      </c>
      <c r="DH28" s="10">
        <v>0</v>
      </c>
      <c r="DI28" s="10">
        <v>3.6237146</v>
      </c>
      <c r="DJ28" s="10">
        <v>3.664161</v>
      </c>
      <c r="DK28" s="10">
        <v>0</v>
      </c>
      <c r="DL28" s="10">
        <v>0</v>
      </c>
      <c r="DM28" s="10">
        <v>3.6007517</v>
      </c>
      <c r="DN28" s="10">
        <v>3.6223388999999999</v>
      </c>
      <c r="DO28" s="10">
        <v>0</v>
      </c>
      <c r="DP28" s="10">
        <v>0</v>
      </c>
      <c r="DQ28" s="10">
        <v>3.5578295</v>
      </c>
      <c r="DR28" s="10">
        <v>3.7913671999999998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2.0206260509692E-5</v>
      </c>
      <c r="F29" s="10">
        <v>1.8458927175061899E-2</v>
      </c>
      <c r="G29" s="10">
        <v>0</v>
      </c>
      <c r="H29" s="10">
        <v>0</v>
      </c>
      <c r="I29" s="10">
        <v>34.403588283289501</v>
      </c>
      <c r="J29" s="10">
        <v>101.878455795523</v>
      </c>
      <c r="K29" s="10">
        <v>0</v>
      </c>
      <c r="L29" s="10">
        <v>0</v>
      </c>
      <c r="M29" s="10">
        <v>1.2405365914514E-6</v>
      </c>
      <c r="N29" s="10">
        <v>6.6926563624392099E-7</v>
      </c>
      <c r="O29" s="10">
        <v>0</v>
      </c>
      <c r="P29" s="10">
        <v>0</v>
      </c>
      <c r="Q29" s="10">
        <v>9.0155210941134101E-7</v>
      </c>
      <c r="R29" s="10">
        <v>1.95280855708191E-7</v>
      </c>
      <c r="S29" s="10">
        <v>0</v>
      </c>
      <c r="T29" s="10">
        <v>0</v>
      </c>
      <c r="U29" s="10">
        <v>8.9182929539077804E-6</v>
      </c>
      <c r="V29" s="10">
        <v>6.1027723763373803E-8</v>
      </c>
      <c r="W29" s="10">
        <v>0</v>
      </c>
      <c r="X29" s="10">
        <v>0</v>
      </c>
      <c r="Y29" s="10">
        <v>8.3896084158041604E-5</v>
      </c>
      <c r="Z29" s="10">
        <v>2.3995175846280901E-8</v>
      </c>
      <c r="AA29" s="10">
        <v>0</v>
      </c>
      <c r="AB29" s="10">
        <v>0</v>
      </c>
      <c r="AC29" s="10">
        <v>1.11844557425478E-3</v>
      </c>
      <c r="AD29" s="10">
        <v>5.5618088246056603E-8</v>
      </c>
      <c r="AE29" s="10">
        <v>0</v>
      </c>
      <c r="AF29" s="10">
        <v>0</v>
      </c>
      <c r="AG29" s="10">
        <v>9.8626027894215297E-3</v>
      </c>
      <c r="AH29" s="10">
        <v>3.6396161329221902E-7</v>
      </c>
      <c r="AI29" s="10">
        <v>0</v>
      </c>
      <c r="AJ29" s="10">
        <v>0</v>
      </c>
      <c r="AK29" s="10">
        <v>8.7449408303509599E-2</v>
      </c>
      <c r="AL29" s="10">
        <v>2.3929547795509299E-6</v>
      </c>
      <c r="AM29" s="10">
        <v>0</v>
      </c>
      <c r="AN29" s="10">
        <v>0</v>
      </c>
      <c r="AO29" s="10">
        <v>1.6044802497704</v>
      </c>
      <c r="AP29" s="10">
        <v>3.52651668514836E-5</v>
      </c>
      <c r="AQ29" s="10">
        <v>0</v>
      </c>
      <c r="AR29" s="10">
        <v>0</v>
      </c>
      <c r="AS29" s="10">
        <v>3.8720706665170999E-6</v>
      </c>
      <c r="AT29" s="10">
        <v>9.1735077274918107E-3</v>
      </c>
      <c r="AU29" s="10">
        <v>0</v>
      </c>
      <c r="AV29" s="10">
        <v>0</v>
      </c>
      <c r="AW29" s="10">
        <v>9.8164275353401305</v>
      </c>
      <c r="AX29" s="10">
        <v>27.489286782152501</v>
      </c>
      <c r="AY29" s="10">
        <v>0</v>
      </c>
      <c r="AZ29" s="10">
        <v>0</v>
      </c>
      <c r="BA29" s="10">
        <v>4.1580705612957002E-7</v>
      </c>
      <c r="BB29" s="10">
        <v>2.9843035094290199E-7</v>
      </c>
      <c r="BC29" s="10">
        <v>0</v>
      </c>
      <c r="BD29" s="10">
        <v>0</v>
      </c>
      <c r="BE29" s="10">
        <v>2.1173533915620499E-7</v>
      </c>
      <c r="BF29" s="10">
        <v>8.4864996268768105E-8</v>
      </c>
      <c r="BG29" s="10">
        <v>0</v>
      </c>
      <c r="BH29" s="10">
        <v>0</v>
      </c>
      <c r="BI29" s="10">
        <v>1.74164947865005E-6</v>
      </c>
      <c r="BJ29" s="10">
        <v>2.78059279839591E-8</v>
      </c>
      <c r="BK29" s="10">
        <v>0</v>
      </c>
      <c r="BL29" s="10">
        <v>0</v>
      </c>
      <c r="BM29" s="10">
        <v>1.6242474935315002E-5</v>
      </c>
      <c r="BN29" s="10">
        <v>8.3911278558632703E-9</v>
      </c>
      <c r="BO29" s="10">
        <v>0</v>
      </c>
      <c r="BP29" s="10">
        <v>0</v>
      </c>
      <c r="BQ29" s="10">
        <v>2.2721388626112599E-4</v>
      </c>
      <c r="BR29" s="10">
        <v>8.7961275678915394E-9</v>
      </c>
      <c r="BS29" s="10">
        <v>0</v>
      </c>
      <c r="BT29" s="10">
        <v>0</v>
      </c>
      <c r="BU29" s="10">
        <v>1.8453821705888701E-3</v>
      </c>
      <c r="BV29" s="10">
        <v>6.5758580282977493E-8</v>
      </c>
      <c r="BW29" s="10">
        <v>0</v>
      </c>
      <c r="BX29" s="10">
        <v>0</v>
      </c>
      <c r="BY29" s="10">
        <v>1.7964765584601999E-2</v>
      </c>
      <c r="BZ29" s="10">
        <v>4.8291813414077295E-7</v>
      </c>
      <c r="CA29" s="10">
        <v>0</v>
      </c>
      <c r="CB29" s="10">
        <v>0</v>
      </c>
      <c r="CC29" s="10">
        <v>0.29710335149342398</v>
      </c>
      <c r="CD29" s="10">
        <v>6.3305811435302298E-6</v>
      </c>
      <c r="CE29" s="10">
        <v>0</v>
      </c>
      <c r="CF29" s="10">
        <v>0</v>
      </c>
      <c r="CG29" s="10">
        <v>2.1649558999999998</v>
      </c>
      <c r="CH29" s="10">
        <v>2.5590769</v>
      </c>
      <c r="CI29" s="10">
        <v>0</v>
      </c>
      <c r="CJ29" s="10">
        <v>0</v>
      </c>
      <c r="CK29" s="10">
        <v>5.9361395999999997</v>
      </c>
      <c r="CL29" s="10">
        <v>6.0449343000000004</v>
      </c>
      <c r="CM29" s="10">
        <v>0</v>
      </c>
      <c r="CN29" s="10">
        <v>0</v>
      </c>
      <c r="CO29" s="10">
        <v>7.4379555000000002</v>
      </c>
      <c r="CP29" s="10">
        <v>7.7267454999999998</v>
      </c>
      <c r="CQ29" s="10">
        <v>0</v>
      </c>
      <c r="CR29" s="10">
        <v>0</v>
      </c>
      <c r="CS29" s="10">
        <v>8.2342954000000006</v>
      </c>
      <c r="CT29" s="10">
        <v>8.0515065000000003</v>
      </c>
      <c r="CU29" s="10">
        <v>0</v>
      </c>
      <c r="CV29" s="10">
        <v>0</v>
      </c>
      <c r="CW29" s="10">
        <v>7.9297899000000003</v>
      </c>
      <c r="CX29" s="10">
        <v>8.2707481999999999</v>
      </c>
      <c r="CY29" s="10">
        <v>0</v>
      </c>
      <c r="CZ29" s="10">
        <v>0</v>
      </c>
      <c r="DA29" s="10">
        <v>7.8859164000000002</v>
      </c>
      <c r="DB29" s="10">
        <v>8.1346340999999995</v>
      </c>
      <c r="DC29" s="10">
        <v>0</v>
      </c>
      <c r="DD29" s="10">
        <v>0</v>
      </c>
      <c r="DE29" s="10">
        <v>8.3328609</v>
      </c>
      <c r="DF29" s="10">
        <v>8.6192089999999997</v>
      </c>
      <c r="DG29" s="10">
        <v>0</v>
      </c>
      <c r="DH29" s="10">
        <v>0</v>
      </c>
      <c r="DI29" s="10">
        <v>8.0853456999999995</v>
      </c>
      <c r="DJ29" s="10">
        <v>8.2948859000000006</v>
      </c>
      <c r="DK29" s="10">
        <v>0</v>
      </c>
      <c r="DL29" s="10">
        <v>0</v>
      </c>
      <c r="DM29" s="10">
        <v>8.2578087</v>
      </c>
      <c r="DN29" s="10">
        <v>8.6188646999999996</v>
      </c>
      <c r="DO29" s="10">
        <v>0</v>
      </c>
      <c r="DP29" s="10">
        <v>0</v>
      </c>
      <c r="DQ29" s="10">
        <v>8.2341453999999992</v>
      </c>
      <c r="DR29" s="10">
        <v>8.4291657999999998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0.74458310520945503</v>
      </c>
      <c r="F30" s="10">
        <v>0.74458310520945503</v>
      </c>
      <c r="G30" s="10">
        <v>0</v>
      </c>
      <c r="H30" s="10">
        <v>0</v>
      </c>
      <c r="I30" s="10">
        <v>0.74458310520945503</v>
      </c>
      <c r="J30" s="10">
        <v>0.74458310520945503</v>
      </c>
      <c r="K30" s="10">
        <v>0</v>
      </c>
      <c r="L30" s="10">
        <v>0</v>
      </c>
      <c r="M30" s="10">
        <v>0.74458317130428098</v>
      </c>
      <c r="N30" s="10">
        <v>0.74458317130428098</v>
      </c>
      <c r="O30" s="10">
        <v>0</v>
      </c>
      <c r="P30" s="10">
        <v>0</v>
      </c>
      <c r="Q30" s="10">
        <v>0.74458311181893799</v>
      </c>
      <c r="R30" s="10">
        <v>0.74458311181893799</v>
      </c>
      <c r="S30" s="10">
        <v>0</v>
      </c>
      <c r="T30" s="10">
        <v>0</v>
      </c>
      <c r="U30" s="10">
        <v>0.74458310587040399</v>
      </c>
      <c r="V30" s="10">
        <v>0.74458310587040399</v>
      </c>
      <c r="W30" s="10">
        <v>0</v>
      </c>
      <c r="X30" s="10">
        <v>0</v>
      </c>
      <c r="Y30" s="10">
        <v>0.74458310527554905</v>
      </c>
      <c r="Z30" s="10">
        <v>0.74458310527554905</v>
      </c>
      <c r="AA30" s="10">
        <v>0</v>
      </c>
      <c r="AB30" s="10">
        <v>0</v>
      </c>
      <c r="AC30" s="10">
        <v>0.74458310521606397</v>
      </c>
      <c r="AD30" s="10">
        <v>0.74458310521606397</v>
      </c>
      <c r="AE30" s="10">
        <v>0</v>
      </c>
      <c r="AF30" s="10">
        <v>0</v>
      </c>
      <c r="AG30" s="10">
        <v>0.74458310521011595</v>
      </c>
      <c r="AH30" s="10">
        <v>0.74458310521011595</v>
      </c>
      <c r="AI30" s="10">
        <v>0</v>
      </c>
      <c r="AJ30" s="10">
        <v>0</v>
      </c>
      <c r="AK30" s="10">
        <v>0.74458310520952098</v>
      </c>
      <c r="AL30" s="10">
        <v>0.74458310520952098</v>
      </c>
      <c r="AM30" s="10">
        <v>0</v>
      </c>
      <c r="AN30" s="10">
        <v>0</v>
      </c>
      <c r="AO30" s="10">
        <v>0.74458310520946402</v>
      </c>
      <c r="AP30" s="10">
        <v>0.74458310520946402</v>
      </c>
      <c r="AQ30" s="10">
        <v>0</v>
      </c>
      <c r="AR30" s="10">
        <v>0</v>
      </c>
      <c r="AS30" s="10">
        <v>0.46553223484211997</v>
      </c>
      <c r="AT30" s="10">
        <v>0.46553223484211997</v>
      </c>
      <c r="AU30" s="10">
        <v>0</v>
      </c>
      <c r="AV30" s="10">
        <v>0</v>
      </c>
      <c r="AW30" s="10">
        <v>0.46553223484211997</v>
      </c>
      <c r="AX30" s="10">
        <v>0.46553223484211997</v>
      </c>
      <c r="AY30" s="10">
        <v>0</v>
      </c>
      <c r="AZ30" s="10">
        <v>0</v>
      </c>
      <c r="BA30" s="10">
        <v>0.46553229234670901</v>
      </c>
      <c r="BB30" s="10">
        <v>0.46553229234670901</v>
      </c>
      <c r="BC30" s="10">
        <v>0</v>
      </c>
      <c r="BD30" s="10">
        <v>0</v>
      </c>
      <c r="BE30" s="10">
        <v>0.46553224059257903</v>
      </c>
      <c r="BF30" s="10">
        <v>0.46553224059257903</v>
      </c>
      <c r="BG30" s="10">
        <v>0</v>
      </c>
      <c r="BH30" s="10">
        <v>0</v>
      </c>
      <c r="BI30" s="10">
        <v>0.46553223541716499</v>
      </c>
      <c r="BJ30" s="10">
        <v>0.46553223541716499</v>
      </c>
      <c r="BK30" s="10">
        <v>0</v>
      </c>
      <c r="BL30" s="10">
        <v>0</v>
      </c>
      <c r="BM30" s="10">
        <v>0.46553223489962398</v>
      </c>
      <c r="BN30" s="10">
        <v>0.46553223489962398</v>
      </c>
      <c r="BO30" s="10">
        <v>0</v>
      </c>
      <c r="BP30" s="10">
        <v>0</v>
      </c>
      <c r="BQ30" s="10">
        <v>0.46553223484786799</v>
      </c>
      <c r="BR30" s="10">
        <v>0.46553223484786799</v>
      </c>
      <c r="BS30" s="10">
        <v>0</v>
      </c>
      <c r="BT30" s="10">
        <v>0</v>
      </c>
      <c r="BU30" s="10">
        <v>0.46553223484269701</v>
      </c>
      <c r="BV30" s="10">
        <v>0.46553223484269701</v>
      </c>
      <c r="BW30" s="10">
        <v>0</v>
      </c>
      <c r="BX30" s="10">
        <v>0</v>
      </c>
      <c r="BY30" s="10">
        <v>0.46553223484217598</v>
      </c>
      <c r="BZ30" s="10">
        <v>0.46553223484217598</v>
      </c>
      <c r="CA30" s="10">
        <v>0</v>
      </c>
      <c r="CB30" s="10">
        <v>0</v>
      </c>
      <c r="CC30" s="10">
        <v>0.46553223484212503</v>
      </c>
      <c r="CD30" s="10">
        <v>0.46553223484212503</v>
      </c>
      <c r="CE30" s="10">
        <v>0</v>
      </c>
      <c r="CF30" s="10">
        <v>0</v>
      </c>
      <c r="CG30" s="10">
        <v>1.6169800000000002E-2</v>
      </c>
      <c r="CH30" s="10">
        <v>1.55283E-2</v>
      </c>
      <c r="CI30" s="10">
        <v>0</v>
      </c>
      <c r="CJ30" s="10">
        <v>0</v>
      </c>
      <c r="CK30" s="10">
        <v>4.1018199999999998E-2</v>
      </c>
      <c r="CL30" s="10">
        <v>4.0620099999999999E-2</v>
      </c>
      <c r="CM30" s="10">
        <v>0</v>
      </c>
      <c r="CN30" s="10">
        <v>0</v>
      </c>
      <c r="CO30" s="10">
        <v>5.31335E-2</v>
      </c>
      <c r="CP30" s="10">
        <v>5.3549300000000001E-2</v>
      </c>
      <c r="CQ30" s="10">
        <v>0</v>
      </c>
      <c r="CR30" s="10">
        <v>0</v>
      </c>
      <c r="CS30" s="10">
        <v>5.63209E-2</v>
      </c>
      <c r="CT30" s="10">
        <v>5.7437299999999997E-2</v>
      </c>
      <c r="CU30" s="10">
        <v>0</v>
      </c>
      <c r="CV30" s="10">
        <v>0</v>
      </c>
      <c r="CW30" s="10">
        <v>6.0469000000000002E-2</v>
      </c>
      <c r="CX30" s="10">
        <v>6.9051000000000001E-2</v>
      </c>
      <c r="CY30" s="10">
        <v>0</v>
      </c>
      <c r="CZ30" s="10">
        <v>0</v>
      </c>
      <c r="DA30" s="10">
        <v>5.8359500000000002E-2</v>
      </c>
      <c r="DB30" s="10">
        <v>5.8223400000000002E-2</v>
      </c>
      <c r="DC30" s="10">
        <v>0</v>
      </c>
      <c r="DD30" s="10">
        <v>0</v>
      </c>
      <c r="DE30" s="10">
        <v>6.9757200000000005E-2</v>
      </c>
      <c r="DF30" s="10">
        <v>6.9212700000000002E-2</v>
      </c>
      <c r="DG30" s="10">
        <v>0</v>
      </c>
      <c r="DH30" s="10">
        <v>0</v>
      </c>
      <c r="DI30" s="10">
        <v>5.6781699999999997E-2</v>
      </c>
      <c r="DJ30" s="10">
        <v>5.7608399999999997E-2</v>
      </c>
      <c r="DK30" s="10">
        <v>0</v>
      </c>
      <c r="DL30" s="10">
        <v>0</v>
      </c>
      <c r="DM30" s="10">
        <v>6.3855599999999998E-2</v>
      </c>
      <c r="DN30" s="10">
        <v>5.7559100000000002E-2</v>
      </c>
      <c r="DO30" s="10">
        <v>0</v>
      </c>
      <c r="DP30" s="10">
        <v>0</v>
      </c>
      <c r="DQ30" s="10">
        <v>7.3285000000000003E-2</v>
      </c>
      <c r="DR30" s="10">
        <v>6.0602999999999997E-2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0.14877826168844599</v>
      </c>
      <c r="F31" s="10">
        <v>0.14877826168844599</v>
      </c>
      <c r="G31" s="10">
        <v>0</v>
      </c>
      <c r="H31" s="10">
        <v>0</v>
      </c>
      <c r="I31" s="10">
        <v>0.14877826168844499</v>
      </c>
      <c r="J31" s="10">
        <v>0.14877826168844399</v>
      </c>
      <c r="K31" s="10">
        <v>0</v>
      </c>
      <c r="L31" s="10">
        <v>0</v>
      </c>
      <c r="M31" s="10">
        <v>0.14877842463653801</v>
      </c>
      <c r="N31" s="10">
        <v>0.14877840803834</v>
      </c>
      <c r="O31" s="10">
        <v>0</v>
      </c>
      <c r="P31" s="10">
        <v>0</v>
      </c>
      <c r="Q31" s="10">
        <v>0.14877827798326301</v>
      </c>
      <c r="R31" s="10">
        <v>0.14877827632344301</v>
      </c>
      <c r="S31" s="10">
        <v>0</v>
      </c>
      <c r="T31" s="10">
        <v>0</v>
      </c>
      <c r="U31" s="10">
        <v>0.14877826331792601</v>
      </c>
      <c r="V31" s="10">
        <v>0.14877826315194501</v>
      </c>
      <c r="W31" s="10">
        <v>0</v>
      </c>
      <c r="X31" s="10">
        <v>0</v>
      </c>
      <c r="Y31" s="10">
        <v>0.148778261851398</v>
      </c>
      <c r="Z31" s="10">
        <v>0.14877826183479601</v>
      </c>
      <c r="AA31" s="10">
        <v>0</v>
      </c>
      <c r="AB31" s="10">
        <v>0</v>
      </c>
      <c r="AC31" s="10">
        <v>0.14877826170473901</v>
      </c>
      <c r="AD31" s="10">
        <v>0.14877826170307901</v>
      </c>
      <c r="AE31" s="10">
        <v>0</v>
      </c>
      <c r="AF31" s="10">
        <v>0</v>
      </c>
      <c r="AG31" s="10">
        <v>0.14877826169007699</v>
      </c>
      <c r="AH31" s="10">
        <v>0.14877826168990799</v>
      </c>
      <c r="AI31" s="10">
        <v>0</v>
      </c>
      <c r="AJ31" s="10">
        <v>0</v>
      </c>
      <c r="AK31" s="10">
        <v>0.148778261688608</v>
      </c>
      <c r="AL31" s="10">
        <v>0.14877826168859201</v>
      </c>
      <c r="AM31" s="10">
        <v>0</v>
      </c>
      <c r="AN31" s="10">
        <v>0</v>
      </c>
      <c r="AO31" s="10">
        <v>0.148778261688462</v>
      </c>
      <c r="AP31" s="10">
        <v>0.14877826168846001</v>
      </c>
      <c r="AQ31" s="10">
        <v>0</v>
      </c>
      <c r="AR31" s="10">
        <v>0</v>
      </c>
      <c r="AS31" s="10">
        <v>7.7359730555216E-2</v>
      </c>
      <c r="AT31" s="10">
        <v>7.7359730555215903E-2</v>
      </c>
      <c r="AU31" s="10">
        <v>0</v>
      </c>
      <c r="AV31" s="10">
        <v>0</v>
      </c>
      <c r="AW31" s="10">
        <v>7.7359730555216305E-2</v>
      </c>
      <c r="AX31" s="10">
        <v>7.7359730555216097E-2</v>
      </c>
      <c r="AY31" s="10">
        <v>0</v>
      </c>
      <c r="AZ31" s="10">
        <v>0</v>
      </c>
      <c r="BA31" s="10">
        <v>7.7359841551994296E-2</v>
      </c>
      <c r="BB31" s="10">
        <v>7.7359810270598697E-2</v>
      </c>
      <c r="BC31" s="10">
        <v>0</v>
      </c>
      <c r="BD31" s="10">
        <v>0</v>
      </c>
      <c r="BE31" s="10">
        <v>7.7359741654896397E-2</v>
      </c>
      <c r="BF31" s="10">
        <v>7.7359738526756303E-2</v>
      </c>
      <c r="BG31" s="10">
        <v>0</v>
      </c>
      <c r="BH31" s="10">
        <v>0</v>
      </c>
      <c r="BI31" s="10">
        <v>7.7359731665183507E-2</v>
      </c>
      <c r="BJ31" s="10">
        <v>7.7359731352369496E-2</v>
      </c>
      <c r="BK31" s="10">
        <v>0</v>
      </c>
      <c r="BL31" s="10">
        <v>0</v>
      </c>
      <c r="BM31" s="10">
        <v>7.7359730666213003E-2</v>
      </c>
      <c r="BN31" s="10">
        <v>7.7359730634931304E-2</v>
      </c>
      <c r="BO31" s="10">
        <v>0</v>
      </c>
      <c r="BP31" s="10">
        <v>0</v>
      </c>
      <c r="BQ31" s="10">
        <v>7.7359730566314802E-2</v>
      </c>
      <c r="BR31" s="10">
        <v>7.7359730563186999E-2</v>
      </c>
      <c r="BS31" s="10">
        <v>0</v>
      </c>
      <c r="BT31" s="10">
        <v>0</v>
      </c>
      <c r="BU31" s="10">
        <v>7.7359730556326098E-2</v>
      </c>
      <c r="BV31" s="10">
        <v>7.7359730556012404E-2</v>
      </c>
      <c r="BW31" s="10">
        <v>0</v>
      </c>
      <c r="BX31" s="10">
        <v>0</v>
      </c>
      <c r="BY31" s="10">
        <v>7.7359730555326703E-2</v>
      </c>
      <c r="BZ31" s="10">
        <v>7.7359730555295506E-2</v>
      </c>
      <c r="CA31" s="10">
        <v>0</v>
      </c>
      <c r="CB31" s="10">
        <v>0</v>
      </c>
      <c r="CC31" s="10">
        <v>7.7359730555226505E-2</v>
      </c>
      <c r="CD31" s="10">
        <v>7.7359730555223702E-2</v>
      </c>
      <c r="CE31" s="10">
        <v>0</v>
      </c>
      <c r="CF31" s="10">
        <v>0</v>
      </c>
      <c r="CG31" s="10">
        <v>2.43197E-2</v>
      </c>
      <c r="CH31" s="10">
        <v>2.2781099999999999E-2</v>
      </c>
      <c r="CI31" s="10">
        <v>0</v>
      </c>
      <c r="CJ31" s="10">
        <v>0</v>
      </c>
      <c r="CK31" s="10">
        <v>4.9225499999999998E-2</v>
      </c>
      <c r="CL31" s="10">
        <v>4.72471E-2</v>
      </c>
      <c r="CM31" s="10">
        <v>0</v>
      </c>
      <c r="CN31" s="10">
        <v>0</v>
      </c>
      <c r="CO31" s="10">
        <v>6.1524799999999998E-2</v>
      </c>
      <c r="CP31" s="10">
        <v>6.7237900000000003E-2</v>
      </c>
      <c r="CQ31" s="10">
        <v>0</v>
      </c>
      <c r="CR31" s="10">
        <v>0</v>
      </c>
      <c r="CS31" s="10">
        <v>6.5272700000000003E-2</v>
      </c>
      <c r="CT31" s="10">
        <v>6.48981E-2</v>
      </c>
      <c r="CU31" s="10">
        <v>0</v>
      </c>
      <c r="CV31" s="10">
        <v>0</v>
      </c>
      <c r="CW31" s="10">
        <v>8.0827800000000005E-2</v>
      </c>
      <c r="CX31" s="10">
        <v>7.7201599999999995E-2</v>
      </c>
      <c r="CY31" s="10">
        <v>0</v>
      </c>
      <c r="CZ31" s="10">
        <v>0</v>
      </c>
      <c r="DA31" s="10">
        <v>7.0240499999999997E-2</v>
      </c>
      <c r="DB31" s="10">
        <v>6.7426E-2</v>
      </c>
      <c r="DC31" s="10">
        <v>0</v>
      </c>
      <c r="DD31" s="10">
        <v>0</v>
      </c>
      <c r="DE31" s="10">
        <v>7.3658699999999994E-2</v>
      </c>
      <c r="DF31" s="10">
        <v>7.1566000000000005E-2</v>
      </c>
      <c r="DG31" s="10">
        <v>0</v>
      </c>
      <c r="DH31" s="10">
        <v>0</v>
      </c>
      <c r="DI31" s="10">
        <v>7.1621699999999996E-2</v>
      </c>
      <c r="DJ31" s="10">
        <v>6.8633700000000006E-2</v>
      </c>
      <c r="DK31" s="10">
        <v>0</v>
      </c>
      <c r="DL31" s="10">
        <v>0</v>
      </c>
      <c r="DM31" s="10">
        <v>6.89723E-2</v>
      </c>
      <c r="DN31" s="10">
        <v>6.8515199999999998E-2</v>
      </c>
      <c r="DO31" s="10">
        <v>0</v>
      </c>
      <c r="DP31" s="10">
        <v>0</v>
      </c>
      <c r="DQ31" s="10">
        <v>7.5787199999999999E-2</v>
      </c>
      <c r="DR31" s="10">
        <v>7.3094699999999999E-2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2.61266217488965E-3</v>
      </c>
      <c r="F32" s="10">
        <v>2.61266217490164E-3</v>
      </c>
      <c r="G32" s="10">
        <v>0</v>
      </c>
      <c r="H32" s="10">
        <v>0</v>
      </c>
      <c r="I32" s="10">
        <v>2.6126621476616498E-3</v>
      </c>
      <c r="J32" s="10">
        <v>2.6126621802962098E-3</v>
      </c>
      <c r="K32" s="10">
        <v>0</v>
      </c>
      <c r="L32" s="10">
        <v>0</v>
      </c>
      <c r="M32" s="10">
        <v>2.6976009446015902E-3</v>
      </c>
      <c r="N32" s="10">
        <v>2.6975946280014501E-3</v>
      </c>
      <c r="O32" s="10">
        <v>0</v>
      </c>
      <c r="P32" s="10">
        <v>0</v>
      </c>
      <c r="Q32" s="10">
        <v>2.6213238614751799E-3</v>
      </c>
      <c r="R32" s="10">
        <v>2.6213232841110199E-3</v>
      </c>
      <c r="S32" s="10">
        <v>0</v>
      </c>
      <c r="T32" s="10">
        <v>0</v>
      </c>
      <c r="U32" s="10">
        <v>2.61353008797682E-3</v>
      </c>
      <c r="V32" s="10">
        <v>2.61352999857101E-3</v>
      </c>
      <c r="W32" s="10">
        <v>0</v>
      </c>
      <c r="X32" s="10">
        <v>0</v>
      </c>
      <c r="Y32" s="10">
        <v>2.6127490426044501E-3</v>
      </c>
      <c r="Z32" s="10">
        <v>2.6127489732636899E-3</v>
      </c>
      <c r="AA32" s="10">
        <v>0</v>
      </c>
      <c r="AB32" s="10">
        <v>0</v>
      </c>
      <c r="AC32" s="10">
        <v>2.61267092277917E-3</v>
      </c>
      <c r="AD32" s="10">
        <v>2.6126708548264198E-3</v>
      </c>
      <c r="AE32" s="10">
        <v>0</v>
      </c>
      <c r="AF32" s="10">
        <v>0</v>
      </c>
      <c r="AG32" s="10">
        <v>2.6126630202649701E-3</v>
      </c>
      <c r="AH32" s="10">
        <v>2.61266302737351E-3</v>
      </c>
      <c r="AI32" s="10">
        <v>0</v>
      </c>
      <c r="AJ32" s="10">
        <v>0</v>
      </c>
      <c r="AK32" s="10">
        <v>2.6126622421638302E-3</v>
      </c>
      <c r="AL32" s="10">
        <v>2.61266225668022E-3</v>
      </c>
      <c r="AM32" s="10">
        <v>0</v>
      </c>
      <c r="AN32" s="10">
        <v>0</v>
      </c>
      <c r="AO32" s="10">
        <v>2.61266224230594E-3</v>
      </c>
      <c r="AP32" s="10">
        <v>2.61266218201461E-3</v>
      </c>
      <c r="AQ32" s="10">
        <v>0</v>
      </c>
      <c r="AR32" s="10">
        <v>0</v>
      </c>
      <c r="AS32" s="10">
        <v>1.411000489457E-3</v>
      </c>
      <c r="AT32" s="10">
        <v>1.4110004895479501E-3</v>
      </c>
      <c r="AU32" s="10">
        <v>0</v>
      </c>
      <c r="AV32" s="10">
        <v>0</v>
      </c>
      <c r="AW32" s="10">
        <v>1.41100048756842E-3</v>
      </c>
      <c r="AX32" s="10">
        <v>1.4110004885388801E-3</v>
      </c>
      <c r="AY32" s="10">
        <v>0</v>
      </c>
      <c r="AZ32" s="10">
        <v>0</v>
      </c>
      <c r="BA32" s="10">
        <v>1.4702910770612899E-3</v>
      </c>
      <c r="BB32" s="10">
        <v>1.4702585066519701E-3</v>
      </c>
      <c r="BC32" s="10">
        <v>0</v>
      </c>
      <c r="BD32" s="10">
        <v>0</v>
      </c>
      <c r="BE32" s="10">
        <v>1.4170095677458101E-3</v>
      </c>
      <c r="BF32" s="10">
        <v>1.4170063452218799E-3</v>
      </c>
      <c r="BG32" s="10">
        <v>0</v>
      </c>
      <c r="BH32" s="10">
        <v>0</v>
      </c>
      <c r="BI32" s="10">
        <v>1.41160217274621E-3</v>
      </c>
      <c r="BJ32" s="10">
        <v>1.41160186616678E-3</v>
      </c>
      <c r="BK32" s="10">
        <v>0</v>
      </c>
      <c r="BL32" s="10">
        <v>0</v>
      </c>
      <c r="BM32" s="10">
        <v>1.411060690441E-3</v>
      </c>
      <c r="BN32" s="10">
        <v>1.4110606403662999E-3</v>
      </c>
      <c r="BO32" s="10">
        <v>0</v>
      </c>
      <c r="BP32" s="10">
        <v>0</v>
      </c>
      <c r="BQ32" s="10">
        <v>1.41100652233E-3</v>
      </c>
      <c r="BR32" s="10">
        <v>1.41100650126989E-3</v>
      </c>
      <c r="BS32" s="10">
        <v>0</v>
      </c>
      <c r="BT32" s="10">
        <v>0</v>
      </c>
      <c r="BU32" s="10">
        <v>1.4110010938460499E-3</v>
      </c>
      <c r="BV32" s="10">
        <v>1.41100108371466E-3</v>
      </c>
      <c r="BW32" s="10">
        <v>0</v>
      </c>
      <c r="BX32" s="10">
        <v>0</v>
      </c>
      <c r="BY32" s="10">
        <v>1.41100052848885E-3</v>
      </c>
      <c r="BZ32" s="10">
        <v>1.4110005567018601E-3</v>
      </c>
      <c r="CA32" s="10">
        <v>0</v>
      </c>
      <c r="CB32" s="10">
        <v>0</v>
      </c>
      <c r="CC32" s="10">
        <v>1.41100051201156E-3</v>
      </c>
      <c r="CD32" s="10">
        <v>1.4110004935647001E-3</v>
      </c>
      <c r="CE32" s="10">
        <v>0</v>
      </c>
      <c r="CF32" s="10">
        <v>0</v>
      </c>
      <c r="CG32" s="10">
        <v>3.9448999999999998E-2</v>
      </c>
      <c r="CH32" s="10">
        <v>3.6831500000000003E-2</v>
      </c>
      <c r="CI32" s="10">
        <v>0</v>
      </c>
      <c r="CJ32" s="10">
        <v>0</v>
      </c>
      <c r="CK32" s="10">
        <v>6.39242E-2</v>
      </c>
      <c r="CL32" s="10">
        <v>6.0850899999999999E-2</v>
      </c>
      <c r="CM32" s="10">
        <v>0</v>
      </c>
      <c r="CN32" s="10">
        <v>0</v>
      </c>
      <c r="CO32" s="10">
        <v>0.1013718</v>
      </c>
      <c r="CP32" s="10">
        <v>0.1051455</v>
      </c>
      <c r="CQ32" s="10">
        <v>0</v>
      </c>
      <c r="CR32" s="10">
        <v>0</v>
      </c>
      <c r="CS32" s="10">
        <v>8.3899699999999994E-2</v>
      </c>
      <c r="CT32" s="10">
        <v>8.0424300000000004E-2</v>
      </c>
      <c r="CU32" s="10">
        <v>0</v>
      </c>
      <c r="CV32" s="10">
        <v>0</v>
      </c>
      <c r="CW32" s="10">
        <v>9.8955500000000002E-2</v>
      </c>
      <c r="CX32" s="10">
        <v>0.10044790000000001</v>
      </c>
      <c r="CY32" s="10">
        <v>0</v>
      </c>
      <c r="CZ32" s="10">
        <v>0</v>
      </c>
      <c r="DA32" s="10">
        <v>8.9829099999999995E-2</v>
      </c>
      <c r="DB32" s="10">
        <v>8.8143700000000005E-2</v>
      </c>
      <c r="DC32" s="10">
        <v>0</v>
      </c>
      <c r="DD32" s="10">
        <v>0</v>
      </c>
      <c r="DE32" s="10">
        <v>9.3576800000000002E-2</v>
      </c>
      <c r="DF32" s="10">
        <v>9.1064900000000004E-2</v>
      </c>
      <c r="DG32" s="10">
        <v>0</v>
      </c>
      <c r="DH32" s="10">
        <v>0</v>
      </c>
      <c r="DI32" s="10">
        <v>8.8877399999999995E-2</v>
      </c>
      <c r="DJ32" s="10">
        <v>9.9811700000000003E-2</v>
      </c>
      <c r="DK32" s="10">
        <v>0</v>
      </c>
      <c r="DL32" s="10">
        <v>0</v>
      </c>
      <c r="DM32" s="10">
        <v>0.1021043</v>
      </c>
      <c r="DN32" s="10">
        <v>9.4624200000000006E-2</v>
      </c>
      <c r="DO32" s="10">
        <v>0</v>
      </c>
      <c r="DP32" s="10">
        <v>0</v>
      </c>
      <c r="DQ32" s="10">
        <v>0.1021297</v>
      </c>
      <c r="DR32" s="10">
        <v>0.1018261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5.4404154559151205E-7</v>
      </c>
      <c r="F33" s="10">
        <v>4.9363643905842004E-7</v>
      </c>
      <c r="G33" s="10">
        <v>0</v>
      </c>
      <c r="H33" s="10">
        <v>0</v>
      </c>
      <c r="I33" s="10">
        <v>2.8071319254379801</v>
      </c>
      <c r="J33" s="10">
        <v>1.68493382162049E-3</v>
      </c>
      <c r="K33" s="10">
        <v>0</v>
      </c>
      <c r="L33" s="10">
        <v>0</v>
      </c>
      <c r="M33" s="10">
        <v>1.1500277344445E-4</v>
      </c>
      <c r="N33" s="10">
        <v>1.1829127280105199E-4</v>
      </c>
      <c r="O33" s="10">
        <v>0</v>
      </c>
      <c r="P33" s="10">
        <v>0</v>
      </c>
      <c r="Q33" s="10">
        <v>4.93466107420737E-5</v>
      </c>
      <c r="R33" s="10">
        <v>4.9925062451050598E-5</v>
      </c>
      <c r="S33" s="10">
        <v>0</v>
      </c>
      <c r="T33" s="10">
        <v>0</v>
      </c>
      <c r="U33" s="10">
        <v>2.6384700373194299E-5</v>
      </c>
      <c r="V33" s="10">
        <v>2.6364238664866601E-5</v>
      </c>
      <c r="W33" s="10">
        <v>0</v>
      </c>
      <c r="X33" s="10">
        <v>0</v>
      </c>
      <c r="Y33" s="10">
        <v>1.43410132507071E-5</v>
      </c>
      <c r="Z33" s="10">
        <v>1.3028908452339401E-5</v>
      </c>
      <c r="AA33" s="10">
        <v>0</v>
      </c>
      <c r="AB33" s="10">
        <v>0</v>
      </c>
      <c r="AC33" s="10">
        <v>2.74656265182305E-5</v>
      </c>
      <c r="AD33" s="10">
        <v>5.9270949859247002E-6</v>
      </c>
      <c r="AE33" s="10">
        <v>0</v>
      </c>
      <c r="AF33" s="10">
        <v>0</v>
      </c>
      <c r="AG33" s="10">
        <v>2.53846459274509E-4</v>
      </c>
      <c r="AH33" s="10">
        <v>3.6668384344462598E-6</v>
      </c>
      <c r="AI33" s="10">
        <v>0</v>
      </c>
      <c r="AJ33" s="10">
        <v>0</v>
      </c>
      <c r="AK33" s="10">
        <v>2.7416011843497401E-3</v>
      </c>
      <c r="AL33" s="10">
        <v>3.2330395038915302E-6</v>
      </c>
      <c r="AM33" s="10">
        <v>0</v>
      </c>
      <c r="AN33" s="10">
        <v>0</v>
      </c>
      <c r="AO33" s="10">
        <v>2.5497607467160899E-2</v>
      </c>
      <c r="AP33" s="10">
        <v>2.25577700792012E-5</v>
      </c>
      <c r="AQ33" s="10">
        <v>0</v>
      </c>
      <c r="AR33" s="10">
        <v>0</v>
      </c>
      <c r="AS33" s="10">
        <v>3.8814031000577798E-7</v>
      </c>
      <c r="AT33" s="10">
        <v>3.49560555975462E-7</v>
      </c>
      <c r="AU33" s="10">
        <v>0</v>
      </c>
      <c r="AV33" s="10">
        <v>0</v>
      </c>
      <c r="AW33" s="10">
        <v>0.69417360108344595</v>
      </c>
      <c r="AX33" s="10">
        <v>3.6047168692038501E-4</v>
      </c>
      <c r="AY33" s="10">
        <v>0</v>
      </c>
      <c r="AZ33" s="10">
        <v>0</v>
      </c>
      <c r="BA33" s="10">
        <v>6.9772379593100397E-5</v>
      </c>
      <c r="BB33" s="10">
        <v>7.2707814630801598E-5</v>
      </c>
      <c r="BC33" s="10">
        <v>0</v>
      </c>
      <c r="BD33" s="10">
        <v>0</v>
      </c>
      <c r="BE33" s="10">
        <v>2.8344552898972501E-5</v>
      </c>
      <c r="BF33" s="10">
        <v>2.88080299563709E-5</v>
      </c>
      <c r="BG33" s="10">
        <v>0</v>
      </c>
      <c r="BH33" s="10">
        <v>0</v>
      </c>
      <c r="BI33" s="10">
        <v>1.8110433005117101E-5</v>
      </c>
      <c r="BJ33" s="10">
        <v>1.82164557672514E-5</v>
      </c>
      <c r="BK33" s="10">
        <v>0</v>
      </c>
      <c r="BL33" s="10">
        <v>0</v>
      </c>
      <c r="BM33" s="10">
        <v>9.2065962075824203E-6</v>
      </c>
      <c r="BN33" s="10">
        <v>9.16189056759523E-6</v>
      </c>
      <c r="BO33" s="10">
        <v>0</v>
      </c>
      <c r="BP33" s="10">
        <v>0</v>
      </c>
      <c r="BQ33" s="10">
        <v>6.2862733142137096E-6</v>
      </c>
      <c r="BR33" s="10">
        <v>3.67726135507007E-6</v>
      </c>
      <c r="BS33" s="10">
        <v>0</v>
      </c>
      <c r="BT33" s="10">
        <v>0</v>
      </c>
      <c r="BU33" s="10">
        <v>5.94628643733086E-5</v>
      </c>
      <c r="BV33" s="10">
        <v>2.4582760163781999E-6</v>
      </c>
      <c r="BW33" s="10">
        <v>0</v>
      </c>
      <c r="BX33" s="10">
        <v>0</v>
      </c>
      <c r="BY33" s="10">
        <v>7.9403227176203103E-4</v>
      </c>
      <c r="BZ33" s="10">
        <v>1.1445441493514299E-6</v>
      </c>
      <c r="CA33" s="10">
        <v>0</v>
      </c>
      <c r="CB33" s="10">
        <v>0</v>
      </c>
      <c r="CC33" s="10">
        <v>7.4144708750313402E-3</v>
      </c>
      <c r="CD33" s="10">
        <v>5.2851717380835899E-6</v>
      </c>
      <c r="CE33" s="10">
        <v>0</v>
      </c>
      <c r="CF33" s="10">
        <v>0</v>
      </c>
      <c r="CG33" s="10">
        <v>7.1268600000000001E-2</v>
      </c>
      <c r="CH33" s="10">
        <v>7.1217600000000006E-2</v>
      </c>
      <c r="CI33" s="10">
        <v>0</v>
      </c>
      <c r="CJ33" s="10">
        <v>0</v>
      </c>
      <c r="CK33" s="10">
        <v>9.4183799999999998E-2</v>
      </c>
      <c r="CL33" s="10">
        <v>9.4701999999999995E-2</v>
      </c>
      <c r="CM33" s="10">
        <v>0</v>
      </c>
      <c r="CN33" s="10">
        <v>0</v>
      </c>
      <c r="CO33" s="10">
        <v>0.14554120000000001</v>
      </c>
      <c r="CP33" s="10">
        <v>0.14473549999999999</v>
      </c>
      <c r="CQ33" s="10">
        <v>0</v>
      </c>
      <c r="CR33" s="10">
        <v>0</v>
      </c>
      <c r="CS33" s="10">
        <v>0.12245590000000001</v>
      </c>
      <c r="CT33" s="10">
        <v>0.12593589999999999</v>
      </c>
      <c r="CU33" s="10">
        <v>0</v>
      </c>
      <c r="CV33" s="10">
        <v>0</v>
      </c>
      <c r="CW33" s="10">
        <v>0.14181679999999999</v>
      </c>
      <c r="CX33" s="10">
        <v>0.13880770000000001</v>
      </c>
      <c r="CY33" s="10">
        <v>0</v>
      </c>
      <c r="CZ33" s="10">
        <v>0</v>
      </c>
      <c r="DA33" s="10">
        <v>0.13117290000000001</v>
      </c>
      <c r="DB33" s="10">
        <v>0.12914719999999999</v>
      </c>
      <c r="DC33" s="10">
        <v>0</v>
      </c>
      <c r="DD33" s="10">
        <v>0</v>
      </c>
      <c r="DE33" s="10">
        <v>0.13652249999999999</v>
      </c>
      <c r="DF33" s="10">
        <v>0.1361617</v>
      </c>
      <c r="DG33" s="10">
        <v>0</v>
      </c>
      <c r="DH33" s="10">
        <v>0</v>
      </c>
      <c r="DI33" s="10">
        <v>0.1426345</v>
      </c>
      <c r="DJ33" s="10">
        <v>0.12803539999999999</v>
      </c>
      <c r="DK33" s="10">
        <v>0</v>
      </c>
      <c r="DL33" s="10">
        <v>0</v>
      </c>
      <c r="DM33" s="10">
        <v>0.13929639999999999</v>
      </c>
      <c r="DN33" s="10">
        <v>0.13545989999999999</v>
      </c>
      <c r="DO33" s="10">
        <v>0</v>
      </c>
      <c r="DP33" s="10">
        <v>0</v>
      </c>
      <c r="DQ33" s="10">
        <v>0.14643809999999999</v>
      </c>
      <c r="DR33" s="10">
        <v>0.1437272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9.4194417465942603E-7</v>
      </c>
      <c r="F34" s="10">
        <v>4.03588278796718E-7</v>
      </c>
      <c r="G34" s="10">
        <v>0</v>
      </c>
      <c r="H34" s="10">
        <v>0</v>
      </c>
      <c r="I34" s="10">
        <v>525.96052127214705</v>
      </c>
      <c r="J34" s="10">
        <v>0.29948336732658098</v>
      </c>
      <c r="K34" s="10">
        <v>0</v>
      </c>
      <c r="L34" s="10">
        <v>0</v>
      </c>
      <c r="M34" s="10">
        <v>1.9225460384575399E-5</v>
      </c>
      <c r="N34" s="10">
        <v>1.3334508332629701E-5</v>
      </c>
      <c r="O34" s="10">
        <v>0</v>
      </c>
      <c r="P34" s="10">
        <v>0</v>
      </c>
      <c r="Q34" s="10">
        <v>6.7611415934809597E-6</v>
      </c>
      <c r="R34" s="10">
        <v>5.4916625439327396E-6</v>
      </c>
      <c r="S34" s="10">
        <v>0</v>
      </c>
      <c r="T34" s="10">
        <v>0</v>
      </c>
      <c r="U34" s="10">
        <v>2.7888136135967301E-6</v>
      </c>
      <c r="V34" s="10">
        <v>2.22525394399931E-6</v>
      </c>
      <c r="W34" s="10">
        <v>0</v>
      </c>
      <c r="X34" s="10">
        <v>0</v>
      </c>
      <c r="Y34" s="10">
        <v>8.6984793732369798E-6</v>
      </c>
      <c r="Z34" s="10">
        <v>6.7663200975509596E-7</v>
      </c>
      <c r="AA34" s="10">
        <v>0</v>
      </c>
      <c r="AB34" s="10">
        <v>0</v>
      </c>
      <c r="AC34" s="10">
        <v>5.7303164028965598E-5</v>
      </c>
      <c r="AD34" s="10">
        <v>3.3774305596701E-7</v>
      </c>
      <c r="AE34" s="10">
        <v>0</v>
      </c>
      <c r="AF34" s="10">
        <v>0</v>
      </c>
      <c r="AG34" s="10">
        <v>6.4083969102801696E-4</v>
      </c>
      <c r="AH34" s="10">
        <v>4.6529916630788701E-7</v>
      </c>
      <c r="AI34" s="10">
        <v>0</v>
      </c>
      <c r="AJ34" s="10">
        <v>0</v>
      </c>
      <c r="AK34" s="10">
        <v>6.8915922079391097E-3</v>
      </c>
      <c r="AL34" s="10">
        <v>2.6081833696123298E-6</v>
      </c>
      <c r="AM34" s="10">
        <v>0</v>
      </c>
      <c r="AN34" s="10">
        <v>0</v>
      </c>
      <c r="AO34" s="10">
        <v>5.4715744271056202E-2</v>
      </c>
      <c r="AP34" s="10">
        <v>1.82328052555913E-5</v>
      </c>
      <c r="AQ34" s="10">
        <v>0</v>
      </c>
      <c r="AR34" s="10">
        <v>0</v>
      </c>
      <c r="AS34" s="10">
        <v>5.0349711969906101E-7</v>
      </c>
      <c r="AT34" s="10">
        <v>1.02567473245403E-7</v>
      </c>
      <c r="AU34" s="10">
        <v>0</v>
      </c>
      <c r="AV34" s="10">
        <v>0</v>
      </c>
      <c r="AW34" s="10">
        <v>129.12739396881</v>
      </c>
      <c r="AX34" s="10">
        <v>6.7261429134717901E-2</v>
      </c>
      <c r="AY34" s="10">
        <v>0</v>
      </c>
      <c r="AZ34" s="10">
        <v>0</v>
      </c>
      <c r="BA34" s="10">
        <v>7.9830695415341892E-6</v>
      </c>
      <c r="BB34" s="10">
        <v>5.6423267673866701E-6</v>
      </c>
      <c r="BC34" s="10">
        <v>0</v>
      </c>
      <c r="BD34" s="10">
        <v>0</v>
      </c>
      <c r="BE34" s="10">
        <v>3.2651086300624501E-6</v>
      </c>
      <c r="BF34" s="10">
        <v>2.9187879779758402E-6</v>
      </c>
      <c r="BG34" s="10">
        <v>0</v>
      </c>
      <c r="BH34" s="10">
        <v>0</v>
      </c>
      <c r="BI34" s="10">
        <v>1.4084932359577199E-6</v>
      </c>
      <c r="BJ34" s="10">
        <v>1.3062595414167E-6</v>
      </c>
      <c r="BK34" s="10">
        <v>0</v>
      </c>
      <c r="BL34" s="10">
        <v>0</v>
      </c>
      <c r="BM34" s="10">
        <v>2.39660862112477E-6</v>
      </c>
      <c r="BN34" s="10">
        <v>3.49688123774807E-7</v>
      </c>
      <c r="BO34" s="10">
        <v>0</v>
      </c>
      <c r="BP34" s="10">
        <v>0</v>
      </c>
      <c r="BQ34" s="10">
        <v>1.3069748201244101E-5</v>
      </c>
      <c r="BR34" s="10">
        <v>2.09618128723966E-7</v>
      </c>
      <c r="BS34" s="10">
        <v>0</v>
      </c>
      <c r="BT34" s="10">
        <v>0</v>
      </c>
      <c r="BU34" s="10">
        <v>1.50692379818213E-4</v>
      </c>
      <c r="BV34" s="10">
        <v>9.30943722351389E-8</v>
      </c>
      <c r="BW34" s="10">
        <v>0</v>
      </c>
      <c r="BX34" s="10">
        <v>0</v>
      </c>
      <c r="BY34" s="10">
        <v>1.3775145147104299E-3</v>
      </c>
      <c r="BZ34" s="10">
        <v>5.0250890032382202E-7</v>
      </c>
      <c r="CA34" s="10">
        <v>0</v>
      </c>
      <c r="CB34" s="10">
        <v>0</v>
      </c>
      <c r="CC34" s="10">
        <v>1.3243562652550601E-2</v>
      </c>
      <c r="CD34" s="10">
        <v>3.6475361397049399E-6</v>
      </c>
      <c r="CE34" s="10">
        <v>0</v>
      </c>
      <c r="CF34" s="10">
        <v>0</v>
      </c>
      <c r="CG34" s="10">
        <v>0.13434740000000001</v>
      </c>
      <c r="CH34" s="10">
        <v>0.12694540000000001</v>
      </c>
      <c r="CI34" s="10">
        <v>0</v>
      </c>
      <c r="CJ34" s="10">
        <v>0</v>
      </c>
      <c r="CK34" s="10">
        <v>0.15074370000000001</v>
      </c>
      <c r="CL34" s="10">
        <v>0.15552640000000001</v>
      </c>
      <c r="CM34" s="10">
        <v>0</v>
      </c>
      <c r="CN34" s="10">
        <v>0</v>
      </c>
      <c r="CO34" s="10">
        <v>0.2002275</v>
      </c>
      <c r="CP34" s="10">
        <v>0.2008596</v>
      </c>
      <c r="CQ34" s="10">
        <v>0</v>
      </c>
      <c r="CR34" s="10">
        <v>0</v>
      </c>
      <c r="CS34" s="10">
        <v>0.1961772</v>
      </c>
      <c r="CT34" s="10">
        <v>0.19014</v>
      </c>
      <c r="CU34" s="10">
        <v>0</v>
      </c>
      <c r="CV34" s="10">
        <v>0</v>
      </c>
      <c r="CW34" s="10">
        <v>0.2090254</v>
      </c>
      <c r="CX34" s="10">
        <v>0.20701430000000001</v>
      </c>
      <c r="CY34" s="10">
        <v>0</v>
      </c>
      <c r="CZ34" s="10">
        <v>0</v>
      </c>
      <c r="DA34" s="10">
        <v>0.21784500000000001</v>
      </c>
      <c r="DB34" s="10">
        <v>0.2276357</v>
      </c>
      <c r="DC34" s="10">
        <v>0</v>
      </c>
      <c r="DD34" s="10">
        <v>0</v>
      </c>
      <c r="DE34" s="10">
        <v>0.23118369999999999</v>
      </c>
      <c r="DF34" s="10">
        <v>0.23163110000000001</v>
      </c>
      <c r="DG34" s="10">
        <v>0</v>
      </c>
      <c r="DH34" s="10">
        <v>0</v>
      </c>
      <c r="DI34" s="10">
        <v>0.2007438</v>
      </c>
      <c r="DJ34" s="10">
        <v>0.19800980000000001</v>
      </c>
      <c r="DK34" s="10">
        <v>0</v>
      </c>
      <c r="DL34" s="10">
        <v>0</v>
      </c>
      <c r="DM34" s="10">
        <v>0.2227266</v>
      </c>
      <c r="DN34" s="10">
        <v>0.20488000000000001</v>
      </c>
      <c r="DO34" s="10">
        <v>0</v>
      </c>
      <c r="DP34" s="10">
        <v>0</v>
      </c>
      <c r="DQ34" s="10">
        <v>0.21789069999999999</v>
      </c>
      <c r="DR34" s="10">
        <v>0.20686370000000001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1.22734202401276E-6</v>
      </c>
      <c r="F35" s="10">
        <v>6.0037729863182702E-6</v>
      </c>
      <c r="G35" s="10">
        <v>0</v>
      </c>
      <c r="H35" s="10">
        <v>0</v>
      </c>
      <c r="I35" s="10">
        <v>31.427416770285198</v>
      </c>
      <c r="J35" s="10">
        <v>2.2658954069209698</v>
      </c>
      <c r="K35" s="10">
        <v>0</v>
      </c>
      <c r="L35" s="10">
        <v>0</v>
      </c>
      <c r="M35" s="10">
        <v>7.53231406735999E-6</v>
      </c>
      <c r="N35" s="10">
        <v>4.7891872249072901E-6</v>
      </c>
      <c r="O35" s="10">
        <v>0</v>
      </c>
      <c r="P35" s="10">
        <v>0</v>
      </c>
      <c r="Q35" s="10">
        <v>2.6608821701579201E-6</v>
      </c>
      <c r="R35" s="10">
        <v>2.0023169438054801E-6</v>
      </c>
      <c r="S35" s="10">
        <v>0</v>
      </c>
      <c r="T35" s="10">
        <v>0</v>
      </c>
      <c r="U35" s="10">
        <v>1.4875139653369699E-6</v>
      </c>
      <c r="V35" s="10">
        <v>4.3838378571692303E-7</v>
      </c>
      <c r="W35" s="10">
        <v>0</v>
      </c>
      <c r="X35" s="10">
        <v>0</v>
      </c>
      <c r="Y35" s="10">
        <v>1.7243801959665499E-5</v>
      </c>
      <c r="Z35" s="10">
        <v>1.6627629784160499E-7</v>
      </c>
      <c r="AA35" s="10">
        <v>0</v>
      </c>
      <c r="AB35" s="10">
        <v>0</v>
      </c>
      <c r="AC35" s="10">
        <v>1.2783877850175399E-4</v>
      </c>
      <c r="AD35" s="10">
        <v>9.63371702411564E-8</v>
      </c>
      <c r="AE35" s="10">
        <v>0</v>
      </c>
      <c r="AF35" s="10">
        <v>0</v>
      </c>
      <c r="AG35" s="10">
        <v>1.4959191592502901E-3</v>
      </c>
      <c r="AH35" s="10">
        <v>4.0561591196919298E-7</v>
      </c>
      <c r="AI35" s="10">
        <v>0</v>
      </c>
      <c r="AJ35" s="10">
        <v>0</v>
      </c>
      <c r="AK35" s="10">
        <v>1.5253960773205E-2</v>
      </c>
      <c r="AL35" s="10">
        <v>2.6169325176850201E-6</v>
      </c>
      <c r="AM35" s="10">
        <v>0</v>
      </c>
      <c r="AN35" s="10">
        <v>0</v>
      </c>
      <c r="AO35" s="10">
        <v>0.116762740034135</v>
      </c>
      <c r="AP35" s="10">
        <v>1.7455956664802499E-5</v>
      </c>
      <c r="AQ35" s="10">
        <v>0</v>
      </c>
      <c r="AR35" s="10">
        <v>0</v>
      </c>
      <c r="AS35" s="10">
        <v>2.6443110243733001E-7</v>
      </c>
      <c r="AT35" s="10">
        <v>1.98002392256389E-6</v>
      </c>
      <c r="AU35" s="10">
        <v>0</v>
      </c>
      <c r="AV35" s="10">
        <v>0</v>
      </c>
      <c r="AW35" s="10">
        <v>7.7557708079751198</v>
      </c>
      <c r="AX35" s="10">
        <v>0.493428528532461</v>
      </c>
      <c r="AY35" s="10">
        <v>0</v>
      </c>
      <c r="AZ35" s="10">
        <v>0</v>
      </c>
      <c r="BA35" s="10">
        <v>2.8081886253581702E-6</v>
      </c>
      <c r="BB35" s="10">
        <v>2.0734520593935802E-6</v>
      </c>
      <c r="BC35" s="10">
        <v>0</v>
      </c>
      <c r="BD35" s="10">
        <v>0</v>
      </c>
      <c r="BE35" s="10">
        <v>1.1433931413562201E-6</v>
      </c>
      <c r="BF35" s="10">
        <v>1.0340128926719499E-6</v>
      </c>
      <c r="BG35" s="10">
        <v>0</v>
      </c>
      <c r="BH35" s="10">
        <v>0</v>
      </c>
      <c r="BI35" s="10">
        <v>4.1196233846253399E-7</v>
      </c>
      <c r="BJ35" s="10">
        <v>1.6853385044270201E-7</v>
      </c>
      <c r="BK35" s="10">
        <v>0</v>
      </c>
      <c r="BL35" s="10">
        <v>0</v>
      </c>
      <c r="BM35" s="10">
        <v>3.50788112050027E-6</v>
      </c>
      <c r="BN35" s="10">
        <v>7.2111580935670395E-8</v>
      </c>
      <c r="BO35" s="10">
        <v>0</v>
      </c>
      <c r="BP35" s="10">
        <v>0</v>
      </c>
      <c r="BQ35" s="10">
        <v>2.9149496458294401E-5</v>
      </c>
      <c r="BR35" s="10">
        <v>3.31315261860333E-8</v>
      </c>
      <c r="BS35" s="10">
        <v>0</v>
      </c>
      <c r="BT35" s="10">
        <v>0</v>
      </c>
      <c r="BU35" s="10">
        <v>3.44771706926616E-4</v>
      </c>
      <c r="BV35" s="10">
        <v>8.2666741795112999E-8</v>
      </c>
      <c r="BW35" s="10">
        <v>0</v>
      </c>
      <c r="BX35" s="10">
        <v>0</v>
      </c>
      <c r="BY35" s="10">
        <v>3.2516282803879701E-3</v>
      </c>
      <c r="BZ35" s="10">
        <v>5.0645848264856899E-7</v>
      </c>
      <c r="CA35" s="10">
        <v>0</v>
      </c>
      <c r="CB35" s="10">
        <v>0</v>
      </c>
      <c r="CC35" s="10">
        <v>2.5199209412745002E-2</v>
      </c>
      <c r="CD35" s="10">
        <v>3.5702640547261399E-6</v>
      </c>
      <c r="CE35" s="10">
        <v>0</v>
      </c>
      <c r="CF35" s="10">
        <v>0</v>
      </c>
      <c r="CG35" s="10">
        <v>0.2484635</v>
      </c>
      <c r="CH35" s="10">
        <v>0.26234069999999998</v>
      </c>
      <c r="CI35" s="10">
        <v>0</v>
      </c>
      <c r="CJ35" s="10">
        <v>0</v>
      </c>
      <c r="CK35" s="10">
        <v>0.29412729999999998</v>
      </c>
      <c r="CL35" s="10">
        <v>0.33722459999999999</v>
      </c>
      <c r="CM35" s="10">
        <v>0</v>
      </c>
      <c r="CN35" s="10">
        <v>0</v>
      </c>
      <c r="CO35" s="10">
        <v>0.36458570000000001</v>
      </c>
      <c r="CP35" s="10">
        <v>0.38502019999999998</v>
      </c>
      <c r="CQ35" s="10">
        <v>0</v>
      </c>
      <c r="CR35" s="10">
        <v>0</v>
      </c>
      <c r="CS35" s="10">
        <v>0.36447679999999999</v>
      </c>
      <c r="CT35" s="10">
        <v>0.35894350000000003</v>
      </c>
      <c r="CU35" s="10">
        <v>0</v>
      </c>
      <c r="CV35" s="10">
        <v>0</v>
      </c>
      <c r="CW35" s="10">
        <v>0.37849139999999998</v>
      </c>
      <c r="CX35" s="10">
        <v>0.39144079999999998</v>
      </c>
      <c r="CY35" s="10">
        <v>0</v>
      </c>
      <c r="CZ35" s="10">
        <v>0</v>
      </c>
      <c r="DA35" s="10">
        <v>0.42974560000000001</v>
      </c>
      <c r="DB35" s="10">
        <v>0.41586800000000002</v>
      </c>
      <c r="DC35" s="10">
        <v>0</v>
      </c>
      <c r="DD35" s="10">
        <v>0</v>
      </c>
      <c r="DE35" s="10">
        <v>0.39826800000000001</v>
      </c>
      <c r="DF35" s="10">
        <v>0.38864359999999998</v>
      </c>
      <c r="DG35" s="10">
        <v>0</v>
      </c>
      <c r="DH35" s="10">
        <v>0</v>
      </c>
      <c r="DI35" s="10">
        <v>0.4057558</v>
      </c>
      <c r="DJ35" s="10">
        <v>0.4149021</v>
      </c>
      <c r="DK35" s="10">
        <v>0</v>
      </c>
      <c r="DL35" s="10">
        <v>0</v>
      </c>
      <c r="DM35" s="10">
        <v>0.40982990000000002</v>
      </c>
      <c r="DN35" s="10">
        <v>0.39824100000000001</v>
      </c>
      <c r="DO35" s="10">
        <v>0</v>
      </c>
      <c r="DP35" s="10">
        <v>0</v>
      </c>
      <c r="DQ35" s="10">
        <v>0.41497289999999998</v>
      </c>
      <c r="DR35" s="10">
        <v>0.40422190000000002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5.84791425017883E-6</v>
      </c>
      <c r="F36" s="10">
        <v>9.5477671821386805E-5</v>
      </c>
      <c r="G36" s="10">
        <v>0</v>
      </c>
      <c r="H36" s="10">
        <v>0</v>
      </c>
      <c r="I36" s="10">
        <v>143.06362267589299</v>
      </c>
      <c r="J36" s="10">
        <v>52.328917782559003</v>
      </c>
      <c r="K36" s="10">
        <v>0</v>
      </c>
      <c r="L36" s="10">
        <v>0</v>
      </c>
      <c r="M36" s="10">
        <v>4.3093085624335004E-6</v>
      </c>
      <c r="N36" s="10">
        <v>2.8223895313095301E-6</v>
      </c>
      <c r="O36" s="10">
        <v>0</v>
      </c>
      <c r="P36" s="10">
        <v>0</v>
      </c>
      <c r="Q36" s="10">
        <v>1.6821651023235501E-6</v>
      </c>
      <c r="R36" s="10">
        <v>9.740648192479999E-7</v>
      </c>
      <c r="S36" s="10">
        <v>0</v>
      </c>
      <c r="T36" s="10">
        <v>0</v>
      </c>
      <c r="U36" s="10">
        <v>4.68083923088614E-6</v>
      </c>
      <c r="V36" s="10">
        <v>1.9500673431593901E-7</v>
      </c>
      <c r="W36" s="10">
        <v>0</v>
      </c>
      <c r="X36" s="10">
        <v>0</v>
      </c>
      <c r="Y36" s="10">
        <v>2.8363232061234801E-5</v>
      </c>
      <c r="Z36" s="10">
        <v>9.1449937345000594E-8</v>
      </c>
      <c r="AA36" s="10">
        <v>0</v>
      </c>
      <c r="AB36" s="10">
        <v>0</v>
      </c>
      <c r="AC36" s="10">
        <v>3.4731016983080597E-4</v>
      </c>
      <c r="AD36" s="10">
        <v>6.9513918843355795E-8</v>
      </c>
      <c r="AE36" s="10">
        <v>0</v>
      </c>
      <c r="AF36" s="10">
        <v>0</v>
      </c>
      <c r="AG36" s="10">
        <v>3.40275428514847E-3</v>
      </c>
      <c r="AH36" s="10">
        <v>4.1161921560117802E-7</v>
      </c>
      <c r="AI36" s="10">
        <v>0</v>
      </c>
      <c r="AJ36" s="10">
        <v>0</v>
      </c>
      <c r="AK36" s="10">
        <v>2.5529705989439901E-2</v>
      </c>
      <c r="AL36" s="10">
        <v>2.5662684189908802E-6</v>
      </c>
      <c r="AM36" s="10">
        <v>0</v>
      </c>
      <c r="AN36" s="10">
        <v>0</v>
      </c>
      <c r="AO36" s="10">
        <v>0.29008913554876098</v>
      </c>
      <c r="AP36" s="10">
        <v>1.6967837120906999E-5</v>
      </c>
      <c r="AQ36" s="10">
        <v>0</v>
      </c>
      <c r="AR36" s="10">
        <v>0</v>
      </c>
      <c r="AS36" s="10">
        <v>1.2063732731494301E-6</v>
      </c>
      <c r="AT36" s="10">
        <v>2.9637091251291999E-5</v>
      </c>
      <c r="AU36" s="10">
        <v>0</v>
      </c>
      <c r="AV36" s="10">
        <v>0</v>
      </c>
      <c r="AW36" s="10">
        <v>34.921722185749999</v>
      </c>
      <c r="AX36" s="10">
        <v>11.967065275116701</v>
      </c>
      <c r="AY36" s="10">
        <v>0</v>
      </c>
      <c r="AZ36" s="10">
        <v>0</v>
      </c>
      <c r="BA36" s="10">
        <v>1.8012956497411401E-6</v>
      </c>
      <c r="BB36" s="10">
        <v>1.47356323574029E-6</v>
      </c>
      <c r="BC36" s="10">
        <v>0</v>
      </c>
      <c r="BD36" s="10">
        <v>0</v>
      </c>
      <c r="BE36" s="10">
        <v>8.0644098189567204E-7</v>
      </c>
      <c r="BF36" s="10">
        <v>5.4391110502092896E-7</v>
      </c>
      <c r="BG36" s="10">
        <v>0</v>
      </c>
      <c r="BH36" s="10">
        <v>0</v>
      </c>
      <c r="BI36" s="10">
        <v>9.8020466073278908E-7</v>
      </c>
      <c r="BJ36" s="10">
        <v>8.8304429573335402E-8</v>
      </c>
      <c r="BK36" s="10">
        <v>0</v>
      </c>
      <c r="BL36" s="10">
        <v>0</v>
      </c>
      <c r="BM36" s="10">
        <v>6.1360113534953298E-6</v>
      </c>
      <c r="BN36" s="10">
        <v>4.8415909075550199E-8</v>
      </c>
      <c r="BO36" s="10">
        <v>0</v>
      </c>
      <c r="BP36" s="10">
        <v>0</v>
      </c>
      <c r="BQ36" s="10">
        <v>8.6186379584772798E-5</v>
      </c>
      <c r="BR36" s="10">
        <v>1.69934966063404E-8</v>
      </c>
      <c r="BS36" s="10">
        <v>0</v>
      </c>
      <c r="BT36" s="10">
        <v>0</v>
      </c>
      <c r="BU36" s="10">
        <v>8.04561311860297E-4</v>
      </c>
      <c r="BV36" s="10">
        <v>8.6124177436858703E-8</v>
      </c>
      <c r="BW36" s="10">
        <v>0</v>
      </c>
      <c r="BX36" s="10">
        <v>0</v>
      </c>
      <c r="BY36" s="10">
        <v>5.4320621887737498E-3</v>
      </c>
      <c r="BZ36" s="10">
        <v>5.01006968182157E-7</v>
      </c>
      <c r="CA36" s="10">
        <v>0</v>
      </c>
      <c r="CB36" s="10">
        <v>0</v>
      </c>
      <c r="CC36" s="10">
        <v>5.2135435110786603E-2</v>
      </c>
      <c r="CD36" s="10">
        <v>3.5609457421640099E-6</v>
      </c>
      <c r="CE36" s="10">
        <v>0</v>
      </c>
      <c r="CF36" s="10">
        <v>0</v>
      </c>
      <c r="CG36" s="10">
        <v>0.50355229999999995</v>
      </c>
      <c r="CH36" s="10">
        <v>0.59084630000000005</v>
      </c>
      <c r="CI36" s="10">
        <v>0</v>
      </c>
      <c r="CJ36" s="10">
        <v>0</v>
      </c>
      <c r="CK36" s="10">
        <v>1.0834382</v>
      </c>
      <c r="CL36" s="10">
        <v>1.1421363</v>
      </c>
      <c r="CM36" s="10">
        <v>0</v>
      </c>
      <c r="CN36" s="10">
        <v>0</v>
      </c>
      <c r="CO36" s="10">
        <v>1.2445701</v>
      </c>
      <c r="CP36" s="10">
        <v>1.5821715999999999</v>
      </c>
      <c r="CQ36" s="10">
        <v>0</v>
      </c>
      <c r="CR36" s="10">
        <v>0</v>
      </c>
      <c r="CS36" s="10">
        <v>1.5018317000000001</v>
      </c>
      <c r="CT36" s="10">
        <v>1.5905895999999999</v>
      </c>
      <c r="CU36" s="10">
        <v>0</v>
      </c>
      <c r="CV36" s="10">
        <v>0</v>
      </c>
      <c r="CW36" s="10">
        <v>1.5197368</v>
      </c>
      <c r="CX36" s="10">
        <v>1.5312916000000001</v>
      </c>
      <c r="CY36" s="10">
        <v>0</v>
      </c>
      <c r="CZ36" s="10">
        <v>0</v>
      </c>
      <c r="DA36" s="10">
        <v>1.5638323000000001</v>
      </c>
      <c r="DB36" s="10">
        <v>1.6945086</v>
      </c>
      <c r="DC36" s="10">
        <v>0</v>
      </c>
      <c r="DD36" s="10">
        <v>0</v>
      </c>
      <c r="DE36" s="10">
        <v>1.5934883</v>
      </c>
      <c r="DF36" s="10">
        <v>1.6987171999999999</v>
      </c>
      <c r="DG36" s="10">
        <v>0</v>
      </c>
      <c r="DH36" s="10">
        <v>0</v>
      </c>
      <c r="DI36" s="10">
        <v>1.5037208</v>
      </c>
      <c r="DJ36" s="10">
        <v>1.6241828</v>
      </c>
      <c r="DK36" s="10">
        <v>0</v>
      </c>
      <c r="DL36" s="10">
        <v>0</v>
      </c>
      <c r="DM36" s="10">
        <v>1.5161606999999999</v>
      </c>
      <c r="DN36" s="10">
        <v>1.7284153</v>
      </c>
      <c r="DO36" s="10">
        <v>0</v>
      </c>
      <c r="DP36" s="10">
        <v>0</v>
      </c>
      <c r="DQ36" s="10">
        <v>1.4838256999999999</v>
      </c>
      <c r="DR36" s="10">
        <v>1.6548745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1.09830914643005E-5</v>
      </c>
      <c r="F37" s="10">
        <v>4.4346048223253796E-3</v>
      </c>
      <c r="G37" s="10">
        <v>0</v>
      </c>
      <c r="H37" s="10">
        <v>0</v>
      </c>
      <c r="I37" s="10">
        <v>96.289184907429004</v>
      </c>
      <c r="J37" s="10">
        <v>4352.2408881694701</v>
      </c>
      <c r="K37" s="10">
        <v>0</v>
      </c>
      <c r="L37" s="10">
        <v>0</v>
      </c>
      <c r="M37" s="10">
        <v>3.2184620857300702E-6</v>
      </c>
      <c r="N37" s="10">
        <v>1.9690893166002301E-6</v>
      </c>
      <c r="O37" s="10">
        <v>0</v>
      </c>
      <c r="P37" s="10">
        <v>0</v>
      </c>
      <c r="Q37" s="10">
        <v>1.4301987716347499E-6</v>
      </c>
      <c r="R37" s="10">
        <v>4.45116090208586E-7</v>
      </c>
      <c r="S37" s="10">
        <v>0</v>
      </c>
      <c r="T37" s="10">
        <v>0</v>
      </c>
      <c r="U37" s="10">
        <v>7.1724243180248999E-6</v>
      </c>
      <c r="V37" s="10">
        <v>1.3100573648117101E-7</v>
      </c>
      <c r="W37" s="10">
        <v>0</v>
      </c>
      <c r="X37" s="10">
        <v>0</v>
      </c>
      <c r="Y37" s="10">
        <v>6.8421538175433797E-5</v>
      </c>
      <c r="Z37" s="10">
        <v>6.4011927258800201E-8</v>
      </c>
      <c r="AA37" s="10">
        <v>0</v>
      </c>
      <c r="AB37" s="10">
        <v>0</v>
      </c>
      <c r="AC37" s="10">
        <v>7.4380058648326796E-4</v>
      </c>
      <c r="AD37" s="10">
        <v>6.5411837502082903E-8</v>
      </c>
      <c r="AE37" s="10">
        <v>0</v>
      </c>
      <c r="AF37" s="10">
        <v>0</v>
      </c>
      <c r="AG37" s="10">
        <v>7.0688883663452299E-3</v>
      </c>
      <c r="AH37" s="10">
        <v>4.1730268196538102E-7</v>
      </c>
      <c r="AI37" s="10">
        <v>0</v>
      </c>
      <c r="AJ37" s="10">
        <v>0</v>
      </c>
      <c r="AK37" s="10">
        <v>6.1930239668795503E-2</v>
      </c>
      <c r="AL37" s="10">
        <v>2.6093054565357001E-6</v>
      </c>
      <c r="AM37" s="10">
        <v>0</v>
      </c>
      <c r="AN37" s="10">
        <v>0</v>
      </c>
      <c r="AO37" s="10">
        <v>0.77034385647645198</v>
      </c>
      <c r="AP37" s="10">
        <v>1.6252087615908899E-5</v>
      </c>
      <c r="AQ37" s="10">
        <v>0</v>
      </c>
      <c r="AR37" s="10">
        <v>0</v>
      </c>
      <c r="AS37" s="10">
        <v>2.93893236167819E-6</v>
      </c>
      <c r="AT37" s="10">
        <v>1.2885866899530901E-3</v>
      </c>
      <c r="AU37" s="10">
        <v>0</v>
      </c>
      <c r="AV37" s="10">
        <v>0</v>
      </c>
      <c r="AW37" s="10">
        <v>23.5947787055993</v>
      </c>
      <c r="AX37" s="10">
        <v>834.51936473916498</v>
      </c>
      <c r="AY37" s="10">
        <v>0</v>
      </c>
      <c r="AZ37" s="10">
        <v>0</v>
      </c>
      <c r="BA37" s="10">
        <v>1.37959231103315E-6</v>
      </c>
      <c r="BB37" s="10">
        <v>1.1930573488312101E-6</v>
      </c>
      <c r="BC37" s="10">
        <v>0</v>
      </c>
      <c r="BD37" s="10">
        <v>0</v>
      </c>
      <c r="BE37" s="10">
        <v>5.8428578393870304E-7</v>
      </c>
      <c r="BF37" s="10">
        <v>2.1615148711806499E-7</v>
      </c>
      <c r="BG37" s="10">
        <v>0</v>
      </c>
      <c r="BH37" s="10">
        <v>0</v>
      </c>
      <c r="BI37" s="10">
        <v>1.4879542339226199E-6</v>
      </c>
      <c r="BJ37" s="10">
        <v>6.8225130056251894E-8</v>
      </c>
      <c r="BK37" s="10">
        <v>0</v>
      </c>
      <c r="BL37" s="10">
        <v>0</v>
      </c>
      <c r="BM37" s="10">
        <v>1.5559468651503301E-5</v>
      </c>
      <c r="BN37" s="10">
        <v>3.6554171899613202E-8</v>
      </c>
      <c r="BO37" s="10">
        <v>0</v>
      </c>
      <c r="BP37" s="10">
        <v>0</v>
      </c>
      <c r="BQ37" s="10">
        <v>1.84069877072613E-4</v>
      </c>
      <c r="BR37" s="10">
        <v>1.38499487277911E-8</v>
      </c>
      <c r="BS37" s="10">
        <v>0</v>
      </c>
      <c r="BT37" s="10">
        <v>0</v>
      </c>
      <c r="BU37" s="10">
        <v>1.4058995975463799E-3</v>
      </c>
      <c r="BV37" s="10">
        <v>8.87545998107927E-8</v>
      </c>
      <c r="BW37" s="10">
        <v>0</v>
      </c>
      <c r="BX37" s="10">
        <v>0</v>
      </c>
      <c r="BY37" s="10">
        <v>1.3412709035045999E-2</v>
      </c>
      <c r="BZ37" s="10">
        <v>5.0616990574024E-7</v>
      </c>
      <c r="CA37" s="10">
        <v>0</v>
      </c>
      <c r="CB37" s="10">
        <v>0</v>
      </c>
      <c r="CC37" s="10">
        <v>0.148124050290739</v>
      </c>
      <c r="CD37" s="10">
        <v>3.5804776535576001E-6</v>
      </c>
      <c r="CE37" s="10">
        <v>0</v>
      </c>
      <c r="CF37" s="10">
        <v>0</v>
      </c>
      <c r="CG37" s="10">
        <v>1.0900970000000001</v>
      </c>
      <c r="CH37" s="10">
        <v>1.1400891</v>
      </c>
      <c r="CI37" s="10">
        <v>0</v>
      </c>
      <c r="CJ37" s="10">
        <v>0</v>
      </c>
      <c r="CK37" s="10">
        <v>2.5016638000000002</v>
      </c>
      <c r="CL37" s="10">
        <v>2.4355893000000002</v>
      </c>
      <c r="CM37" s="10">
        <v>0</v>
      </c>
      <c r="CN37" s="10">
        <v>0</v>
      </c>
      <c r="CO37" s="10">
        <v>3.1943814000000001</v>
      </c>
      <c r="CP37" s="10">
        <v>3.3230507999999999</v>
      </c>
      <c r="CQ37" s="10">
        <v>0</v>
      </c>
      <c r="CR37" s="10">
        <v>0</v>
      </c>
      <c r="CS37" s="10">
        <v>3.3282417999999998</v>
      </c>
      <c r="CT37" s="10">
        <v>3.2663353000000002</v>
      </c>
      <c r="CU37" s="10">
        <v>0</v>
      </c>
      <c r="CV37" s="10">
        <v>0</v>
      </c>
      <c r="CW37" s="10">
        <v>3.4061914</v>
      </c>
      <c r="CX37" s="10">
        <v>3.4740133000000002</v>
      </c>
      <c r="CY37" s="10">
        <v>0</v>
      </c>
      <c r="CZ37" s="10">
        <v>0</v>
      </c>
      <c r="DA37" s="10">
        <v>3.5988400999999999</v>
      </c>
      <c r="DB37" s="10">
        <v>5.0364832000000002</v>
      </c>
      <c r="DC37" s="10">
        <v>0</v>
      </c>
      <c r="DD37" s="10">
        <v>0</v>
      </c>
      <c r="DE37" s="10">
        <v>3.8114827</v>
      </c>
      <c r="DF37" s="10">
        <v>3.8068594</v>
      </c>
      <c r="DG37" s="10">
        <v>0</v>
      </c>
      <c r="DH37" s="10">
        <v>0</v>
      </c>
      <c r="DI37" s="10">
        <v>3.4530723999999999</v>
      </c>
      <c r="DJ37" s="10">
        <v>3.4371849000000001</v>
      </c>
      <c r="DK37" s="10">
        <v>0</v>
      </c>
      <c r="DL37" s="10">
        <v>0</v>
      </c>
      <c r="DM37" s="10">
        <v>3.7471635999999999</v>
      </c>
      <c r="DN37" s="10">
        <v>3.6866234000000002</v>
      </c>
      <c r="DO37" s="10">
        <v>0</v>
      </c>
      <c r="DP37" s="10">
        <v>0</v>
      </c>
      <c r="DQ37" s="10">
        <v>3.449195</v>
      </c>
      <c r="DR37" s="10">
        <v>3.5890841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9.41340116300538E-6</v>
      </c>
      <c r="F38" s="10">
        <v>0.50100912834627698</v>
      </c>
      <c r="G38" s="10">
        <v>0</v>
      </c>
      <c r="H38" s="10">
        <v>0</v>
      </c>
      <c r="I38" s="10">
        <v>224.725709982013</v>
      </c>
      <c r="J38" s="10">
        <v>169235.68278741001</v>
      </c>
      <c r="K38" s="10">
        <v>0</v>
      </c>
      <c r="L38" s="10">
        <v>0</v>
      </c>
      <c r="M38" s="10">
        <v>2.3778562838749902E-6</v>
      </c>
      <c r="N38" s="10">
        <v>1.41268616837831E-6</v>
      </c>
      <c r="O38" s="10">
        <v>0</v>
      </c>
      <c r="P38" s="10">
        <v>0</v>
      </c>
      <c r="Q38" s="10">
        <v>1.79903041797047E-6</v>
      </c>
      <c r="R38" s="10">
        <v>2.3494107670440901E-7</v>
      </c>
      <c r="S38" s="10">
        <v>0</v>
      </c>
      <c r="T38" s="10">
        <v>0</v>
      </c>
      <c r="U38" s="10">
        <v>1.70139883790554E-5</v>
      </c>
      <c r="V38" s="10">
        <v>9.4239146986030407E-8</v>
      </c>
      <c r="W38" s="10">
        <v>0</v>
      </c>
      <c r="X38" s="10">
        <v>0</v>
      </c>
      <c r="Y38" s="10">
        <v>1.5300104398230401E-4</v>
      </c>
      <c r="Z38" s="10">
        <v>4.2965303315156702E-8</v>
      </c>
      <c r="AA38" s="10">
        <v>0</v>
      </c>
      <c r="AB38" s="10">
        <v>0</v>
      </c>
      <c r="AC38" s="10">
        <v>1.4812006553501799E-3</v>
      </c>
      <c r="AD38" s="10">
        <v>6.2641339226843203E-8</v>
      </c>
      <c r="AE38" s="10">
        <v>0</v>
      </c>
      <c r="AF38" s="10">
        <v>0</v>
      </c>
      <c r="AG38" s="10">
        <v>1.29419406948874E-2</v>
      </c>
      <c r="AH38" s="10">
        <v>4.1011003593105499E-7</v>
      </c>
      <c r="AI38" s="10">
        <v>0</v>
      </c>
      <c r="AJ38" s="10">
        <v>0</v>
      </c>
      <c r="AK38" s="10">
        <v>0.120243892933247</v>
      </c>
      <c r="AL38" s="10">
        <v>2.5975576482539799E-6</v>
      </c>
      <c r="AM38" s="10">
        <v>0</v>
      </c>
      <c r="AN38" s="10">
        <v>0</v>
      </c>
      <c r="AO38" s="10">
        <v>1.7087036042353001</v>
      </c>
      <c r="AP38" s="10">
        <v>1.7135714929672501E-5</v>
      </c>
      <c r="AQ38" s="10">
        <v>0</v>
      </c>
      <c r="AR38" s="10">
        <v>0</v>
      </c>
      <c r="AS38" s="10">
        <v>1.9874182677056599E-6</v>
      </c>
      <c r="AT38" s="10">
        <v>0.137061246552699</v>
      </c>
      <c r="AU38" s="10">
        <v>0</v>
      </c>
      <c r="AV38" s="10">
        <v>0</v>
      </c>
      <c r="AW38" s="10">
        <v>47.484218893425002</v>
      </c>
      <c r="AX38" s="10">
        <v>33745.2320462758</v>
      </c>
      <c r="AY38" s="10">
        <v>0</v>
      </c>
      <c r="AZ38" s="10">
        <v>0</v>
      </c>
      <c r="BA38" s="10">
        <v>1.1248137934767499E-6</v>
      </c>
      <c r="BB38" s="10">
        <v>8.88715543700895E-7</v>
      </c>
      <c r="BC38" s="10">
        <v>0</v>
      </c>
      <c r="BD38" s="10">
        <v>0</v>
      </c>
      <c r="BE38" s="10">
        <v>4.8718935673583404E-7</v>
      </c>
      <c r="BF38" s="10">
        <v>1.06082867106921E-7</v>
      </c>
      <c r="BG38" s="10">
        <v>0</v>
      </c>
      <c r="BH38" s="10">
        <v>0</v>
      </c>
      <c r="BI38" s="10">
        <v>3.1762216369282298E-6</v>
      </c>
      <c r="BJ38" s="10">
        <v>5.4523828819173197E-8</v>
      </c>
      <c r="BK38" s="10">
        <v>0</v>
      </c>
      <c r="BL38" s="10">
        <v>0</v>
      </c>
      <c r="BM38" s="10">
        <v>2.83873623364649E-5</v>
      </c>
      <c r="BN38" s="10">
        <v>2.2334508569212702E-8</v>
      </c>
      <c r="BO38" s="10">
        <v>0</v>
      </c>
      <c r="BP38" s="10">
        <v>0</v>
      </c>
      <c r="BQ38" s="10">
        <v>2.8898692117503E-4</v>
      </c>
      <c r="BR38" s="10">
        <v>1.3756976143194899E-8</v>
      </c>
      <c r="BS38" s="10">
        <v>0</v>
      </c>
      <c r="BT38" s="10">
        <v>0</v>
      </c>
      <c r="BU38" s="10">
        <v>2.74984371720736E-3</v>
      </c>
      <c r="BV38" s="10">
        <v>8.9607907203203705E-8</v>
      </c>
      <c r="BW38" s="10">
        <v>0</v>
      </c>
      <c r="BX38" s="10">
        <v>0</v>
      </c>
      <c r="BY38" s="10">
        <v>2.9343514065994301E-2</v>
      </c>
      <c r="BZ38" s="10">
        <v>5.0289872076744901E-7</v>
      </c>
      <c r="CA38" s="10">
        <v>0</v>
      </c>
      <c r="CB38" s="10">
        <v>0</v>
      </c>
      <c r="CC38" s="10">
        <v>0.34586202755040102</v>
      </c>
      <c r="CD38" s="10">
        <v>3.6959574615721399E-6</v>
      </c>
      <c r="CE38" s="10">
        <v>0</v>
      </c>
      <c r="CF38" s="10">
        <v>0</v>
      </c>
      <c r="CG38" s="10">
        <v>2.0737461000000001</v>
      </c>
      <c r="CH38" s="10">
        <v>2.5850110000000002</v>
      </c>
      <c r="CI38" s="10">
        <v>0</v>
      </c>
      <c r="CJ38" s="10">
        <v>0</v>
      </c>
      <c r="CK38" s="10">
        <v>5.9613778000000002</v>
      </c>
      <c r="CL38" s="10">
        <v>6.0483164</v>
      </c>
      <c r="CM38" s="10">
        <v>0</v>
      </c>
      <c r="CN38" s="10">
        <v>0</v>
      </c>
      <c r="CO38" s="10">
        <v>7.1256797000000001</v>
      </c>
      <c r="CP38" s="10">
        <v>7.7358367000000001</v>
      </c>
      <c r="CQ38" s="10">
        <v>0</v>
      </c>
      <c r="CR38" s="10">
        <v>0</v>
      </c>
      <c r="CS38" s="10">
        <v>7.5097106</v>
      </c>
      <c r="CT38" s="10">
        <v>8.1190677000000004</v>
      </c>
      <c r="CU38" s="10">
        <v>0</v>
      </c>
      <c r="CV38" s="10">
        <v>0</v>
      </c>
      <c r="CW38" s="10">
        <v>7.8464935999999996</v>
      </c>
      <c r="CX38" s="10">
        <v>7.8104975999999997</v>
      </c>
      <c r="CY38" s="10">
        <v>0</v>
      </c>
      <c r="CZ38" s="10">
        <v>0</v>
      </c>
      <c r="DA38" s="10">
        <v>17.4593016</v>
      </c>
      <c r="DB38" s="10">
        <v>11.022511099999999</v>
      </c>
      <c r="DC38" s="10">
        <v>0</v>
      </c>
      <c r="DD38" s="10">
        <v>0</v>
      </c>
      <c r="DE38" s="10">
        <v>8.5880503000000008</v>
      </c>
      <c r="DF38" s="10">
        <v>9.4070739999999997</v>
      </c>
      <c r="DG38" s="10">
        <v>0</v>
      </c>
      <c r="DH38" s="10">
        <v>0</v>
      </c>
      <c r="DI38" s="10">
        <v>8.0113147999999992</v>
      </c>
      <c r="DJ38" s="10">
        <v>8.4050966000000003</v>
      </c>
      <c r="DK38" s="10">
        <v>0</v>
      </c>
      <c r="DL38" s="10">
        <v>0</v>
      </c>
      <c r="DM38" s="10">
        <v>8.1362886999999997</v>
      </c>
      <c r="DN38" s="10">
        <v>8.4691027000000005</v>
      </c>
      <c r="DO38" s="10">
        <v>0</v>
      </c>
      <c r="DP38" s="10">
        <v>0</v>
      </c>
      <c r="DQ38" s="10">
        <v>7.9968762</v>
      </c>
      <c r="DR38" s="10">
        <v>8.4283891000000004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0.20431559399348101</v>
      </c>
      <c r="F39" s="10">
        <v>0.20431559399348101</v>
      </c>
      <c r="G39" s="10">
        <v>0</v>
      </c>
      <c r="H39" s="10">
        <v>0</v>
      </c>
      <c r="I39" s="10">
        <v>0.20431559399347801</v>
      </c>
      <c r="J39" s="10">
        <v>0.20431559399347801</v>
      </c>
      <c r="K39" s="10">
        <v>0</v>
      </c>
      <c r="L39" s="10">
        <v>0</v>
      </c>
      <c r="M39" s="10">
        <v>0.20431648698972801</v>
      </c>
      <c r="N39" s="10">
        <v>0.20431648698972801</v>
      </c>
      <c r="O39" s="10">
        <v>0</v>
      </c>
      <c r="P39" s="10">
        <v>0</v>
      </c>
      <c r="Q39" s="10">
        <v>0.20431568329317601</v>
      </c>
      <c r="R39" s="10">
        <v>0.20431568329317601</v>
      </c>
      <c r="S39" s="10">
        <v>0</v>
      </c>
      <c r="T39" s="10">
        <v>0</v>
      </c>
      <c r="U39" s="10">
        <v>0.20431560292345</v>
      </c>
      <c r="V39" s="10">
        <v>0.20431560292345</v>
      </c>
      <c r="W39" s="10">
        <v>0</v>
      </c>
      <c r="X39" s="10">
        <v>0</v>
      </c>
      <c r="Y39" s="10">
        <v>0.20431559488647799</v>
      </c>
      <c r="Z39" s="10">
        <v>0.20431559488647799</v>
      </c>
      <c r="AA39" s="10">
        <v>0</v>
      </c>
      <c r="AB39" s="10">
        <v>0</v>
      </c>
      <c r="AC39" s="10">
        <v>0.204315594082778</v>
      </c>
      <c r="AD39" s="10">
        <v>0.204315594082778</v>
      </c>
      <c r="AE39" s="10">
        <v>0</v>
      </c>
      <c r="AF39" s="10">
        <v>0</v>
      </c>
      <c r="AG39" s="10">
        <v>0.204315594002414</v>
      </c>
      <c r="AH39" s="10">
        <v>0.204315594002414</v>
      </c>
      <c r="AI39" s="10">
        <v>0</v>
      </c>
      <c r="AJ39" s="10">
        <v>0</v>
      </c>
      <c r="AK39" s="10">
        <v>0.20431559399437599</v>
      </c>
      <c r="AL39" s="10">
        <v>0.20431559399437599</v>
      </c>
      <c r="AM39" s="10">
        <v>0</v>
      </c>
      <c r="AN39" s="10">
        <v>0</v>
      </c>
      <c r="AO39" s="10">
        <v>0.20431559399357299</v>
      </c>
      <c r="AP39" s="10">
        <v>0.20431559399357299</v>
      </c>
      <c r="AQ39" s="10">
        <v>0</v>
      </c>
      <c r="AR39" s="10">
        <v>0</v>
      </c>
      <c r="AS39" s="10">
        <v>0.13780159818625101</v>
      </c>
      <c r="AT39" s="10">
        <v>0.13780159818625101</v>
      </c>
      <c r="AU39" s="10">
        <v>0</v>
      </c>
      <c r="AV39" s="10">
        <v>0</v>
      </c>
      <c r="AW39" s="10">
        <v>0.13780159818625001</v>
      </c>
      <c r="AX39" s="10">
        <v>0.13780159818625001</v>
      </c>
      <c r="AY39" s="10">
        <v>0</v>
      </c>
      <c r="AZ39" s="10">
        <v>0</v>
      </c>
      <c r="BA39" s="10">
        <v>0.13780236103594901</v>
      </c>
      <c r="BB39" s="10">
        <v>0.13780236103594901</v>
      </c>
      <c r="BC39" s="10">
        <v>0</v>
      </c>
      <c r="BD39" s="10">
        <v>0</v>
      </c>
      <c r="BE39" s="10">
        <v>0.13780167447125599</v>
      </c>
      <c r="BF39" s="10">
        <v>0.13780167447125599</v>
      </c>
      <c r="BG39" s="10">
        <v>0</v>
      </c>
      <c r="BH39" s="10">
        <v>0</v>
      </c>
      <c r="BI39" s="10">
        <v>0.13780160581475001</v>
      </c>
      <c r="BJ39" s="10">
        <v>0.13780160581475001</v>
      </c>
      <c r="BK39" s="10">
        <v>0</v>
      </c>
      <c r="BL39" s="10">
        <v>0</v>
      </c>
      <c r="BM39" s="10">
        <v>0.13780159894909999</v>
      </c>
      <c r="BN39" s="10">
        <v>0.13780159894909999</v>
      </c>
      <c r="BO39" s="10">
        <v>0</v>
      </c>
      <c r="BP39" s="10">
        <v>0</v>
      </c>
      <c r="BQ39" s="10">
        <v>0.13780159826253499</v>
      </c>
      <c r="BR39" s="10">
        <v>0.13780159826253499</v>
      </c>
      <c r="BS39" s="10">
        <v>0</v>
      </c>
      <c r="BT39" s="10">
        <v>0</v>
      </c>
      <c r="BU39" s="10">
        <v>0.13780159819387799</v>
      </c>
      <c r="BV39" s="10">
        <v>0.13780159819387799</v>
      </c>
      <c r="BW39" s="10">
        <v>0</v>
      </c>
      <c r="BX39" s="10">
        <v>0</v>
      </c>
      <c r="BY39" s="10">
        <v>0.13780159818701401</v>
      </c>
      <c r="BZ39" s="10">
        <v>0.13780159818701401</v>
      </c>
      <c r="CA39" s="10">
        <v>0</v>
      </c>
      <c r="CB39" s="10">
        <v>0</v>
      </c>
      <c r="CC39" s="10">
        <v>0.13780159818632701</v>
      </c>
      <c r="CD39" s="10">
        <v>0.13780159818632701</v>
      </c>
      <c r="CE39" s="10">
        <v>0</v>
      </c>
      <c r="CF39" s="10">
        <v>0</v>
      </c>
      <c r="CG39" s="10">
        <v>1.55461E-2</v>
      </c>
      <c r="CH39" s="10">
        <v>1.4377900000000001E-2</v>
      </c>
      <c r="CI39" s="10">
        <v>0</v>
      </c>
      <c r="CJ39" s="10">
        <v>0</v>
      </c>
      <c r="CK39" s="10">
        <v>4.1866100000000003E-2</v>
      </c>
      <c r="CL39" s="10">
        <v>4.0408699999999999E-2</v>
      </c>
      <c r="CM39" s="10">
        <v>0</v>
      </c>
      <c r="CN39" s="10">
        <v>0</v>
      </c>
      <c r="CO39" s="10">
        <v>5.9569499999999997E-2</v>
      </c>
      <c r="CP39" s="10">
        <v>5.8397600000000001E-2</v>
      </c>
      <c r="CQ39" s="10">
        <v>0</v>
      </c>
      <c r="CR39" s="10">
        <v>0</v>
      </c>
      <c r="CS39" s="10">
        <v>6.0455099999999998E-2</v>
      </c>
      <c r="CT39" s="10">
        <v>5.6980900000000001E-2</v>
      </c>
      <c r="CU39" s="10">
        <v>0</v>
      </c>
      <c r="CV39" s="10">
        <v>0</v>
      </c>
      <c r="CW39" s="10">
        <v>6.5246600000000002E-2</v>
      </c>
      <c r="CX39" s="10">
        <v>5.52244E-2</v>
      </c>
      <c r="CY39" s="10">
        <v>0</v>
      </c>
      <c r="CZ39" s="10">
        <v>0</v>
      </c>
      <c r="DA39" s="10">
        <v>5.4397899999999999E-2</v>
      </c>
      <c r="DB39" s="10">
        <v>5.4369099999999997E-2</v>
      </c>
      <c r="DC39" s="10">
        <v>0</v>
      </c>
      <c r="DD39" s="10">
        <v>0</v>
      </c>
      <c r="DE39" s="10">
        <v>5.5455900000000002E-2</v>
      </c>
      <c r="DF39" s="10">
        <v>6.1725700000000001E-2</v>
      </c>
      <c r="DG39" s="10">
        <v>0</v>
      </c>
      <c r="DH39" s="10">
        <v>0</v>
      </c>
      <c r="DI39" s="10">
        <v>5.9615700000000001E-2</v>
      </c>
      <c r="DJ39" s="10">
        <v>5.8471200000000001E-2</v>
      </c>
      <c r="DK39" s="10">
        <v>0</v>
      </c>
      <c r="DL39" s="10">
        <v>0</v>
      </c>
      <c r="DM39" s="10">
        <v>6.0835E-2</v>
      </c>
      <c r="DN39" s="10">
        <v>5.8050499999999998E-2</v>
      </c>
      <c r="DO39" s="10">
        <v>0</v>
      </c>
      <c r="DP39" s="10">
        <v>0</v>
      </c>
      <c r="DQ39" s="10">
        <v>6.4804399999999998E-2</v>
      </c>
      <c r="DR39" s="10">
        <v>6.4088999999999993E-2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4.3603796980369296E-3</v>
      </c>
      <c r="F40" s="10">
        <v>4.3603796979889697E-3</v>
      </c>
      <c r="G40" s="10">
        <v>0</v>
      </c>
      <c r="H40" s="10">
        <v>0</v>
      </c>
      <c r="I40" s="10">
        <v>4.3603796985911599E-3</v>
      </c>
      <c r="J40" s="10">
        <v>4.3603796982944996E-3</v>
      </c>
      <c r="K40" s="10">
        <v>0</v>
      </c>
      <c r="L40" s="10">
        <v>0</v>
      </c>
      <c r="M40" s="10">
        <v>4.37046898857219E-3</v>
      </c>
      <c r="N40" s="10">
        <v>4.3703578544003197E-3</v>
      </c>
      <c r="O40" s="10">
        <v>0</v>
      </c>
      <c r="P40" s="10">
        <v>0</v>
      </c>
      <c r="Q40" s="10">
        <v>4.3613888038953599E-3</v>
      </c>
      <c r="R40" s="10">
        <v>4.3613776919492198E-3</v>
      </c>
      <c r="S40" s="10">
        <v>0</v>
      </c>
      <c r="T40" s="10">
        <v>0</v>
      </c>
      <c r="U40" s="10">
        <v>4.3604806112311802E-3</v>
      </c>
      <c r="V40" s="10">
        <v>4.3604794992527802E-3</v>
      </c>
      <c r="W40" s="10">
        <v>0</v>
      </c>
      <c r="X40" s="10">
        <v>0</v>
      </c>
      <c r="Y40" s="10">
        <v>4.3603897884116902E-3</v>
      </c>
      <c r="Z40" s="10">
        <v>4.3603896780064497E-3</v>
      </c>
      <c r="AA40" s="10">
        <v>0</v>
      </c>
      <c r="AB40" s="10">
        <v>0</v>
      </c>
      <c r="AC40" s="10">
        <v>4.3603807081409301E-3</v>
      </c>
      <c r="AD40" s="10">
        <v>4.3603806962688703E-3</v>
      </c>
      <c r="AE40" s="10">
        <v>0</v>
      </c>
      <c r="AF40" s="10">
        <v>0</v>
      </c>
      <c r="AG40" s="10">
        <v>4.3603797993390101E-3</v>
      </c>
      <c r="AH40" s="10">
        <v>4.3603797978707401E-3</v>
      </c>
      <c r="AI40" s="10">
        <v>0</v>
      </c>
      <c r="AJ40" s="10">
        <v>0</v>
      </c>
      <c r="AK40" s="10">
        <v>4.36037970808401E-3</v>
      </c>
      <c r="AL40" s="10">
        <v>4.3603797080211696E-3</v>
      </c>
      <c r="AM40" s="10">
        <v>0</v>
      </c>
      <c r="AN40" s="10">
        <v>0</v>
      </c>
      <c r="AO40" s="10">
        <v>4.3603796982216699E-3</v>
      </c>
      <c r="AP40" s="10">
        <v>4.3603796988532801E-3</v>
      </c>
      <c r="AQ40" s="10">
        <v>0</v>
      </c>
      <c r="AR40" s="10">
        <v>0</v>
      </c>
      <c r="AS40" s="10">
        <v>3.8196354414228202E-3</v>
      </c>
      <c r="AT40" s="10">
        <v>3.8196354414234399E-3</v>
      </c>
      <c r="AU40" s="10">
        <v>0</v>
      </c>
      <c r="AV40" s="10">
        <v>0</v>
      </c>
      <c r="AW40" s="10">
        <v>3.8196354419316098E-3</v>
      </c>
      <c r="AX40" s="10">
        <v>3.8196354415803301E-3</v>
      </c>
      <c r="AY40" s="10">
        <v>0</v>
      </c>
      <c r="AZ40" s="10">
        <v>0</v>
      </c>
      <c r="BA40" s="10">
        <v>3.8260624553356501E-3</v>
      </c>
      <c r="BB40" s="10">
        <v>3.8258021304128299E-3</v>
      </c>
      <c r="BC40" s="10">
        <v>0</v>
      </c>
      <c r="BD40" s="10">
        <v>0</v>
      </c>
      <c r="BE40" s="10">
        <v>3.82027819861729E-3</v>
      </c>
      <c r="BF40" s="10">
        <v>3.8202521589236799E-3</v>
      </c>
      <c r="BG40" s="10">
        <v>0</v>
      </c>
      <c r="BH40" s="10">
        <v>0</v>
      </c>
      <c r="BI40" s="10">
        <v>3.8196997184535902E-3</v>
      </c>
      <c r="BJ40" s="10">
        <v>3.8196971136671902E-3</v>
      </c>
      <c r="BK40" s="10">
        <v>0</v>
      </c>
      <c r="BL40" s="10">
        <v>0</v>
      </c>
      <c r="BM40" s="10">
        <v>3.8196418685307099E-3</v>
      </c>
      <c r="BN40" s="10">
        <v>3.8196416084967299E-3</v>
      </c>
      <c r="BO40" s="10">
        <v>0</v>
      </c>
      <c r="BP40" s="10">
        <v>0</v>
      </c>
      <c r="BQ40" s="10">
        <v>3.8196360850585999E-3</v>
      </c>
      <c r="BR40" s="10">
        <v>3.8196360582829301E-3</v>
      </c>
      <c r="BS40" s="10">
        <v>0</v>
      </c>
      <c r="BT40" s="10">
        <v>0</v>
      </c>
      <c r="BU40" s="10">
        <v>3.8196355047422398E-3</v>
      </c>
      <c r="BV40" s="10">
        <v>3.8196355030853798E-3</v>
      </c>
      <c r="BW40" s="10">
        <v>0</v>
      </c>
      <c r="BX40" s="10">
        <v>0</v>
      </c>
      <c r="BY40" s="10">
        <v>3.8196354480165098E-3</v>
      </c>
      <c r="BZ40" s="10">
        <v>3.8196354475591499E-3</v>
      </c>
      <c r="CA40" s="10">
        <v>0</v>
      </c>
      <c r="CB40" s="10">
        <v>0</v>
      </c>
      <c r="CC40" s="10">
        <v>3.8196354422324599E-3</v>
      </c>
      <c r="CD40" s="10">
        <v>3.8196354419209001E-3</v>
      </c>
      <c r="CE40" s="10">
        <v>0</v>
      </c>
      <c r="CF40" s="10">
        <v>0</v>
      </c>
      <c r="CG40" s="10">
        <v>2.28399E-2</v>
      </c>
      <c r="CH40" s="10">
        <v>2.11316E-2</v>
      </c>
      <c r="CI40" s="10">
        <v>0</v>
      </c>
      <c r="CJ40" s="10">
        <v>0</v>
      </c>
      <c r="CK40" s="10">
        <v>4.7320399999999999E-2</v>
      </c>
      <c r="CL40" s="10">
        <v>4.5627899999999999E-2</v>
      </c>
      <c r="CM40" s="10">
        <v>0</v>
      </c>
      <c r="CN40" s="10">
        <v>0</v>
      </c>
      <c r="CO40" s="10">
        <v>6.4206600000000003E-2</v>
      </c>
      <c r="CP40" s="10">
        <v>6.2806200000000006E-2</v>
      </c>
      <c r="CQ40" s="10">
        <v>0</v>
      </c>
      <c r="CR40" s="10">
        <v>0</v>
      </c>
      <c r="CS40" s="10">
        <v>6.7038100000000003E-2</v>
      </c>
      <c r="CT40" s="10">
        <v>6.6341700000000003E-2</v>
      </c>
      <c r="CU40" s="10">
        <v>0</v>
      </c>
      <c r="CV40" s="10">
        <v>0</v>
      </c>
      <c r="CW40" s="10">
        <v>6.8910600000000002E-2</v>
      </c>
      <c r="CX40" s="10">
        <v>6.6095200000000007E-2</v>
      </c>
      <c r="CY40" s="10">
        <v>0</v>
      </c>
      <c r="CZ40" s="10">
        <v>0</v>
      </c>
      <c r="DA40" s="10">
        <v>6.5074999999999994E-2</v>
      </c>
      <c r="DB40" s="10">
        <v>6.1687899999999997E-2</v>
      </c>
      <c r="DC40" s="10">
        <v>0</v>
      </c>
      <c r="DD40" s="10">
        <v>0</v>
      </c>
      <c r="DE40" s="10">
        <v>6.45844E-2</v>
      </c>
      <c r="DF40" s="10">
        <v>6.4810499999999993E-2</v>
      </c>
      <c r="DG40" s="10">
        <v>0</v>
      </c>
      <c r="DH40" s="10">
        <v>0</v>
      </c>
      <c r="DI40" s="10">
        <v>6.8820599999999996E-2</v>
      </c>
      <c r="DJ40" s="10">
        <v>6.9264199999999998E-2</v>
      </c>
      <c r="DK40" s="10">
        <v>0</v>
      </c>
      <c r="DL40" s="10">
        <v>0</v>
      </c>
      <c r="DM40" s="10">
        <v>6.7744799999999994E-2</v>
      </c>
      <c r="DN40" s="10">
        <v>6.7311399999999993E-2</v>
      </c>
      <c r="DO40" s="10">
        <v>0</v>
      </c>
      <c r="DP40" s="10">
        <v>0</v>
      </c>
      <c r="DQ40" s="10">
        <v>8.6448399999999995E-2</v>
      </c>
      <c r="DR40" s="10">
        <v>7.3646299999999998E-2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5.1888004737321597E-6</v>
      </c>
      <c r="F41" s="10">
        <v>5.1888790668641596E-6</v>
      </c>
      <c r="G41" s="10">
        <v>0</v>
      </c>
      <c r="H41" s="10">
        <v>0</v>
      </c>
      <c r="I41" s="10">
        <v>5.4021933702186297E-5</v>
      </c>
      <c r="J41" s="10">
        <v>5.2398184919866304E-6</v>
      </c>
      <c r="K41" s="10">
        <v>0</v>
      </c>
      <c r="L41" s="10">
        <v>0</v>
      </c>
      <c r="M41" s="10">
        <v>1.57047314982783E-4</v>
      </c>
      <c r="N41" s="10">
        <v>1.5811523979447601E-4</v>
      </c>
      <c r="O41" s="10">
        <v>0</v>
      </c>
      <c r="P41" s="10">
        <v>0</v>
      </c>
      <c r="Q41" s="10">
        <v>6.6176289966080103E-5</v>
      </c>
      <c r="R41" s="10">
        <v>6.6273111177572703E-5</v>
      </c>
      <c r="S41" s="10">
        <v>0</v>
      </c>
      <c r="T41" s="10">
        <v>0</v>
      </c>
      <c r="U41" s="10">
        <v>3.9291911104299997E-5</v>
      </c>
      <c r="V41" s="10">
        <v>3.9120444856433101E-5</v>
      </c>
      <c r="W41" s="10">
        <v>0</v>
      </c>
      <c r="X41" s="10">
        <v>0</v>
      </c>
      <c r="Y41" s="10">
        <v>2.5932815053142401E-5</v>
      </c>
      <c r="Z41" s="10">
        <v>2.43840568026066E-5</v>
      </c>
      <c r="AA41" s="10">
        <v>0</v>
      </c>
      <c r="AB41" s="10">
        <v>0</v>
      </c>
      <c r="AC41" s="10">
        <v>2.2285463097126999E-5</v>
      </c>
      <c r="AD41" s="10">
        <v>9.2430130949061606E-6</v>
      </c>
      <c r="AE41" s="10">
        <v>0</v>
      </c>
      <c r="AF41" s="10">
        <v>0</v>
      </c>
      <c r="AG41" s="10">
        <v>4.7709018642816403E-5</v>
      </c>
      <c r="AH41" s="10">
        <v>5.7135021536147698E-6</v>
      </c>
      <c r="AI41" s="10">
        <v>0</v>
      </c>
      <c r="AJ41" s="10">
        <v>0</v>
      </c>
      <c r="AK41" s="10">
        <v>5.3251789510877501E-5</v>
      </c>
      <c r="AL41" s="10">
        <v>5.3159909096933697E-6</v>
      </c>
      <c r="AM41" s="10">
        <v>0</v>
      </c>
      <c r="AN41" s="10">
        <v>0</v>
      </c>
      <c r="AO41" s="10">
        <v>6.7153237147454803E-5</v>
      </c>
      <c r="AP41" s="10">
        <v>5.2678136652772903E-6</v>
      </c>
      <c r="AQ41" s="10">
        <v>0</v>
      </c>
      <c r="AR41" s="10">
        <v>0</v>
      </c>
      <c r="AS41" s="10">
        <v>2.9006035620230899E-6</v>
      </c>
      <c r="AT41" s="10">
        <v>2.9006163208799801E-6</v>
      </c>
      <c r="AU41" s="10">
        <v>0</v>
      </c>
      <c r="AV41" s="10">
        <v>0</v>
      </c>
      <c r="AW41" s="10">
        <v>1.18110836022773E-5</v>
      </c>
      <c r="AX41" s="10">
        <v>2.9013201730993501E-6</v>
      </c>
      <c r="AY41" s="10">
        <v>0</v>
      </c>
      <c r="AZ41" s="10">
        <v>0</v>
      </c>
      <c r="BA41" s="10">
        <v>8.7310267275394202E-5</v>
      </c>
      <c r="BB41" s="10">
        <v>8.8375320032803203E-5</v>
      </c>
      <c r="BC41" s="10">
        <v>0</v>
      </c>
      <c r="BD41" s="10">
        <v>0</v>
      </c>
      <c r="BE41" s="10">
        <v>3.6980650395474397E-5</v>
      </c>
      <c r="BF41" s="10">
        <v>3.7082823558391501E-5</v>
      </c>
      <c r="BG41" s="10">
        <v>0</v>
      </c>
      <c r="BH41" s="10">
        <v>0</v>
      </c>
      <c r="BI41" s="10">
        <v>2.7666577476365699E-5</v>
      </c>
      <c r="BJ41" s="10">
        <v>2.76181345981137E-5</v>
      </c>
      <c r="BK41" s="10">
        <v>0</v>
      </c>
      <c r="BL41" s="10">
        <v>0</v>
      </c>
      <c r="BM41" s="10">
        <v>1.7782105569496199E-5</v>
      </c>
      <c r="BN41" s="10">
        <v>1.72737760205916E-5</v>
      </c>
      <c r="BO41" s="10">
        <v>0</v>
      </c>
      <c r="BP41" s="10">
        <v>0</v>
      </c>
      <c r="BQ41" s="10">
        <v>6.71009394199893E-6</v>
      </c>
      <c r="BR41" s="10">
        <v>4.8172629952630098E-6</v>
      </c>
      <c r="BS41" s="10">
        <v>0</v>
      </c>
      <c r="BT41" s="10">
        <v>0</v>
      </c>
      <c r="BU41" s="10">
        <v>1.12421804487424E-5</v>
      </c>
      <c r="BV41" s="10">
        <v>2.96874156690704E-6</v>
      </c>
      <c r="BW41" s="10">
        <v>0</v>
      </c>
      <c r="BX41" s="10">
        <v>0</v>
      </c>
      <c r="BY41" s="10">
        <v>1.3243250339582201E-5</v>
      </c>
      <c r="BZ41" s="10">
        <v>2.901099850597E-6</v>
      </c>
      <c r="CA41" s="10">
        <v>0</v>
      </c>
      <c r="CB41" s="10">
        <v>0</v>
      </c>
      <c r="CC41" s="10">
        <v>2.1408270605681101E-5</v>
      </c>
      <c r="CD41" s="10">
        <v>2.9134854421144901E-6</v>
      </c>
      <c r="CE41" s="10">
        <v>0</v>
      </c>
      <c r="CF41" s="10">
        <v>0</v>
      </c>
      <c r="CG41" s="10">
        <v>3.6268099999999998E-2</v>
      </c>
      <c r="CH41" s="10">
        <v>3.5693000000000003E-2</v>
      </c>
      <c r="CI41" s="10">
        <v>0</v>
      </c>
      <c r="CJ41" s="10">
        <v>0</v>
      </c>
      <c r="CK41" s="10">
        <v>6.1585800000000003E-2</v>
      </c>
      <c r="CL41" s="10">
        <v>6.0067500000000003E-2</v>
      </c>
      <c r="CM41" s="10">
        <v>0</v>
      </c>
      <c r="CN41" s="10">
        <v>0</v>
      </c>
      <c r="CO41" s="10">
        <v>8.3770300000000006E-2</v>
      </c>
      <c r="CP41" s="10">
        <v>8.8376700000000002E-2</v>
      </c>
      <c r="CQ41" s="10">
        <v>0</v>
      </c>
      <c r="CR41" s="10">
        <v>0</v>
      </c>
      <c r="CS41" s="10">
        <v>8.3379400000000006E-2</v>
      </c>
      <c r="CT41" s="10">
        <v>8.1373600000000004E-2</v>
      </c>
      <c r="CU41" s="10">
        <v>0</v>
      </c>
      <c r="CV41" s="10">
        <v>0</v>
      </c>
      <c r="CW41" s="10">
        <v>9.6471500000000002E-2</v>
      </c>
      <c r="CX41" s="10">
        <v>9.6764299999999998E-2</v>
      </c>
      <c r="CY41" s="10">
        <v>0</v>
      </c>
      <c r="CZ41" s="10">
        <v>0</v>
      </c>
      <c r="DA41" s="10">
        <v>8.3313399999999996E-2</v>
      </c>
      <c r="DB41" s="10">
        <v>9.4642599999999993E-2</v>
      </c>
      <c r="DC41" s="10">
        <v>0</v>
      </c>
      <c r="DD41" s="10">
        <v>0</v>
      </c>
      <c r="DE41" s="10">
        <v>8.2479200000000003E-2</v>
      </c>
      <c r="DF41" s="10">
        <v>8.7229100000000004E-2</v>
      </c>
      <c r="DG41" s="10">
        <v>0</v>
      </c>
      <c r="DH41" s="10">
        <v>0</v>
      </c>
      <c r="DI41" s="10">
        <v>8.8122199999999998E-2</v>
      </c>
      <c r="DJ41" s="10">
        <v>0.10399890000000001</v>
      </c>
      <c r="DK41" s="10">
        <v>0</v>
      </c>
      <c r="DL41" s="10">
        <v>0</v>
      </c>
      <c r="DM41" s="10">
        <v>9.1435000000000002E-2</v>
      </c>
      <c r="DN41" s="10">
        <v>8.8567199999999999E-2</v>
      </c>
      <c r="DO41" s="10">
        <v>0</v>
      </c>
      <c r="DP41" s="10">
        <v>0</v>
      </c>
      <c r="DQ41" s="10">
        <v>9.7027699999999995E-2</v>
      </c>
      <c r="DR41" s="10">
        <v>0.10542600000000001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7.72253504699449E-7</v>
      </c>
      <c r="F42" s="10">
        <v>7.4235630309615896E-7</v>
      </c>
      <c r="G42" s="10">
        <v>0</v>
      </c>
      <c r="H42" s="10">
        <v>0</v>
      </c>
      <c r="I42" s="10">
        <v>26.088992093223901</v>
      </c>
      <c r="J42" s="10">
        <v>3.3143099418442301E-4</v>
      </c>
      <c r="K42" s="10">
        <v>0</v>
      </c>
      <c r="L42" s="10">
        <v>0</v>
      </c>
      <c r="M42" s="10">
        <v>2.9299861473042199E-5</v>
      </c>
      <c r="N42" s="10">
        <v>1.8326097518173201E-5</v>
      </c>
      <c r="O42" s="10">
        <v>0</v>
      </c>
      <c r="P42" s="10">
        <v>0</v>
      </c>
      <c r="Q42" s="10">
        <v>1.00613718343467E-5</v>
      </c>
      <c r="R42" s="10">
        <v>8.1034536640878196E-6</v>
      </c>
      <c r="S42" s="10">
        <v>0</v>
      </c>
      <c r="T42" s="10">
        <v>0</v>
      </c>
      <c r="U42" s="10">
        <v>4.1012630669357E-6</v>
      </c>
      <c r="V42" s="10">
        <v>3.4919428921753601E-6</v>
      </c>
      <c r="W42" s="10">
        <v>0</v>
      </c>
      <c r="X42" s="10">
        <v>0</v>
      </c>
      <c r="Y42" s="10">
        <v>4.9150218766058603E-6</v>
      </c>
      <c r="Z42" s="10">
        <v>9.9436787603934796E-7</v>
      </c>
      <c r="AA42" s="10">
        <v>0</v>
      </c>
      <c r="AB42" s="10">
        <v>0</v>
      </c>
      <c r="AC42" s="10">
        <v>5.3444116485446003E-5</v>
      </c>
      <c r="AD42" s="10">
        <v>3.3095465079569001E-7</v>
      </c>
      <c r="AE42" s="10">
        <v>0</v>
      </c>
      <c r="AF42" s="10">
        <v>0</v>
      </c>
      <c r="AG42" s="10">
        <v>3.8142816418140801E-4</v>
      </c>
      <c r="AH42" s="10">
        <v>1.6267231339739399E-7</v>
      </c>
      <c r="AI42" s="10">
        <v>0</v>
      </c>
      <c r="AJ42" s="10">
        <v>0</v>
      </c>
      <c r="AK42" s="10">
        <v>3.8202635269648502E-3</v>
      </c>
      <c r="AL42" s="10">
        <v>1.4616483556828499E-7</v>
      </c>
      <c r="AM42" s="10">
        <v>0</v>
      </c>
      <c r="AN42" s="10">
        <v>0</v>
      </c>
      <c r="AO42" s="10">
        <v>3.89790792995066E-2</v>
      </c>
      <c r="AP42" s="10">
        <v>5.4077385769346599E-7</v>
      </c>
      <c r="AQ42" s="10">
        <v>0</v>
      </c>
      <c r="AR42" s="10">
        <v>0</v>
      </c>
      <c r="AS42" s="10">
        <v>2.1984445415408E-7</v>
      </c>
      <c r="AT42" s="10">
        <v>1.9858686294535699E-7</v>
      </c>
      <c r="AU42" s="10">
        <v>0</v>
      </c>
      <c r="AV42" s="10">
        <v>0</v>
      </c>
      <c r="AW42" s="10">
        <v>6.4909101386288199</v>
      </c>
      <c r="AX42" s="10">
        <v>7.9008677499820595E-5</v>
      </c>
      <c r="AY42" s="10">
        <v>0</v>
      </c>
      <c r="AZ42" s="10">
        <v>0</v>
      </c>
      <c r="BA42" s="10">
        <v>1.18195315093857E-5</v>
      </c>
      <c r="BB42" s="10">
        <v>7.7693655025884407E-6</v>
      </c>
      <c r="BC42" s="10">
        <v>0</v>
      </c>
      <c r="BD42" s="10">
        <v>0</v>
      </c>
      <c r="BE42" s="10">
        <v>4.9939720787180896E-6</v>
      </c>
      <c r="BF42" s="10">
        <v>4.7122738015309396E-6</v>
      </c>
      <c r="BG42" s="10">
        <v>0</v>
      </c>
      <c r="BH42" s="10">
        <v>0</v>
      </c>
      <c r="BI42" s="10">
        <v>2.0585086216858198E-6</v>
      </c>
      <c r="BJ42" s="10">
        <v>1.9582635973107098E-6</v>
      </c>
      <c r="BK42" s="10">
        <v>0</v>
      </c>
      <c r="BL42" s="10">
        <v>0</v>
      </c>
      <c r="BM42" s="10">
        <v>1.19822362729282E-6</v>
      </c>
      <c r="BN42" s="10">
        <v>4.1970679777343798E-7</v>
      </c>
      <c r="BO42" s="10">
        <v>0</v>
      </c>
      <c r="BP42" s="10">
        <v>0</v>
      </c>
      <c r="BQ42" s="10">
        <v>1.7522215437983001E-5</v>
      </c>
      <c r="BR42" s="10">
        <v>1.45133444285658E-7</v>
      </c>
      <c r="BS42" s="10">
        <v>0</v>
      </c>
      <c r="BT42" s="10">
        <v>0</v>
      </c>
      <c r="BU42" s="10">
        <v>8.8084898384424394E-5</v>
      </c>
      <c r="BV42" s="10">
        <v>4.5479081757510097E-8</v>
      </c>
      <c r="BW42" s="10">
        <v>0</v>
      </c>
      <c r="BX42" s="10">
        <v>0</v>
      </c>
      <c r="BY42" s="10">
        <v>8.3047042926307597E-4</v>
      </c>
      <c r="BZ42" s="10">
        <v>3.4562113956422503E-8</v>
      </c>
      <c r="CA42" s="10">
        <v>0</v>
      </c>
      <c r="CB42" s="10">
        <v>0</v>
      </c>
      <c r="CC42" s="10">
        <v>1.00830724100911E-2</v>
      </c>
      <c r="CD42" s="10">
        <v>1.2112615268214E-7</v>
      </c>
      <c r="CE42" s="10">
        <v>0</v>
      </c>
      <c r="CF42" s="10">
        <v>0</v>
      </c>
      <c r="CG42" s="10">
        <v>6.6315100000000002E-2</v>
      </c>
      <c r="CH42" s="10">
        <v>6.7158499999999996E-2</v>
      </c>
      <c r="CI42" s="10">
        <v>0</v>
      </c>
      <c r="CJ42" s="10">
        <v>0</v>
      </c>
      <c r="CK42" s="10">
        <v>9.3556899999999998E-2</v>
      </c>
      <c r="CL42" s="10">
        <v>0.1036357</v>
      </c>
      <c r="CM42" s="10">
        <v>0</v>
      </c>
      <c r="CN42" s="10">
        <v>0</v>
      </c>
      <c r="CO42" s="10">
        <v>0.129943</v>
      </c>
      <c r="CP42" s="10">
        <v>0.11971619999999999</v>
      </c>
      <c r="CQ42" s="10">
        <v>0</v>
      </c>
      <c r="CR42" s="10">
        <v>0</v>
      </c>
      <c r="CS42" s="10">
        <v>0.122054</v>
      </c>
      <c r="CT42" s="10">
        <v>0.1213775</v>
      </c>
      <c r="CU42" s="10">
        <v>0</v>
      </c>
      <c r="CV42" s="10">
        <v>0</v>
      </c>
      <c r="CW42" s="10">
        <v>0.12693889999999999</v>
      </c>
      <c r="CX42" s="10">
        <v>0.1185435</v>
      </c>
      <c r="CY42" s="10">
        <v>0</v>
      </c>
      <c r="CZ42" s="10">
        <v>0</v>
      </c>
      <c r="DA42" s="10">
        <v>0.138047</v>
      </c>
      <c r="DB42" s="10">
        <v>0.13002720000000001</v>
      </c>
      <c r="DC42" s="10">
        <v>0</v>
      </c>
      <c r="DD42" s="10">
        <v>0</v>
      </c>
      <c r="DE42" s="10">
        <v>0.1241879</v>
      </c>
      <c r="DF42" s="10">
        <v>0.12910930000000001</v>
      </c>
      <c r="DG42" s="10">
        <v>0</v>
      </c>
      <c r="DH42" s="10">
        <v>0</v>
      </c>
      <c r="DI42" s="10">
        <v>0.12941559999999999</v>
      </c>
      <c r="DJ42" s="10">
        <v>0.1371521</v>
      </c>
      <c r="DK42" s="10">
        <v>0</v>
      </c>
      <c r="DL42" s="10">
        <v>0</v>
      </c>
      <c r="DM42" s="10">
        <v>0.13121070000000001</v>
      </c>
      <c r="DN42" s="10">
        <v>0.12405910000000001</v>
      </c>
      <c r="DO42" s="10">
        <v>0</v>
      </c>
      <c r="DP42" s="10">
        <v>0</v>
      </c>
      <c r="DQ42" s="10">
        <v>0.14818029999999999</v>
      </c>
      <c r="DR42" s="10">
        <v>0.13341720000000001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1.5753944988539099E-6</v>
      </c>
      <c r="F43" s="10">
        <v>4.5406838502515299E-6</v>
      </c>
      <c r="G43" s="10">
        <v>0</v>
      </c>
      <c r="H43" s="10">
        <v>0</v>
      </c>
      <c r="I43" s="10">
        <v>245.086397756568</v>
      </c>
      <c r="J43" s="10">
        <v>3.57579246459228E-3</v>
      </c>
      <c r="K43" s="10">
        <v>0</v>
      </c>
      <c r="L43" s="10">
        <v>0</v>
      </c>
      <c r="M43" s="10">
        <v>1.19087200651791E-5</v>
      </c>
      <c r="N43" s="10">
        <v>6.5414200851599E-6</v>
      </c>
      <c r="O43" s="10">
        <v>0</v>
      </c>
      <c r="P43" s="10">
        <v>0</v>
      </c>
      <c r="Q43" s="10">
        <v>3.9046598727665599E-6</v>
      </c>
      <c r="R43" s="10">
        <v>3.3343818084397002E-6</v>
      </c>
      <c r="S43" s="10">
        <v>0</v>
      </c>
      <c r="T43" s="10">
        <v>0</v>
      </c>
      <c r="U43" s="10">
        <v>1.9964375885805899E-6</v>
      </c>
      <c r="V43" s="10">
        <v>6.1270587936590502E-7</v>
      </c>
      <c r="W43" s="10">
        <v>0</v>
      </c>
      <c r="X43" s="10">
        <v>0</v>
      </c>
      <c r="Y43" s="10">
        <v>1.0527591724596199E-5</v>
      </c>
      <c r="Z43" s="10">
        <v>2.00236224934258E-7</v>
      </c>
      <c r="AA43" s="10">
        <v>0</v>
      </c>
      <c r="AB43" s="10">
        <v>0</v>
      </c>
      <c r="AC43" s="10">
        <v>8.9952718164809694E-5</v>
      </c>
      <c r="AD43" s="10">
        <v>5.0345142277308202E-8</v>
      </c>
      <c r="AE43" s="10">
        <v>0</v>
      </c>
      <c r="AF43" s="10">
        <v>0</v>
      </c>
      <c r="AG43" s="10">
        <v>1.3534612941601401E-3</v>
      </c>
      <c r="AH43" s="10">
        <v>1.11440476402436E-7</v>
      </c>
      <c r="AI43" s="10">
        <v>0</v>
      </c>
      <c r="AJ43" s="10">
        <v>0</v>
      </c>
      <c r="AK43" s="10">
        <v>8.9793448871189306E-3</v>
      </c>
      <c r="AL43" s="10">
        <v>1.52676295828158E-7</v>
      </c>
      <c r="AM43" s="10">
        <v>0</v>
      </c>
      <c r="AN43" s="10">
        <v>0</v>
      </c>
      <c r="AO43" s="10">
        <v>6.9691799583920605E-2</v>
      </c>
      <c r="AP43" s="10">
        <v>5.5371576745955096E-7</v>
      </c>
      <c r="AQ43" s="10">
        <v>0</v>
      </c>
      <c r="AR43" s="10">
        <v>0</v>
      </c>
      <c r="AS43" s="10">
        <v>3.92029516600614E-7</v>
      </c>
      <c r="AT43" s="10">
        <v>1.37334904311494E-6</v>
      </c>
      <c r="AU43" s="10">
        <v>0</v>
      </c>
      <c r="AV43" s="10">
        <v>0</v>
      </c>
      <c r="AW43" s="10">
        <v>65.145271787938896</v>
      </c>
      <c r="AX43" s="10">
        <v>1.0552317294687001E-3</v>
      </c>
      <c r="AY43" s="10">
        <v>0</v>
      </c>
      <c r="AZ43" s="10">
        <v>0</v>
      </c>
      <c r="BA43" s="10">
        <v>4.6370452658520203E-6</v>
      </c>
      <c r="BB43" s="10">
        <v>3.2251720163632299E-6</v>
      </c>
      <c r="BC43" s="10">
        <v>0</v>
      </c>
      <c r="BD43" s="10">
        <v>0</v>
      </c>
      <c r="BE43" s="10">
        <v>1.9619347421550098E-6</v>
      </c>
      <c r="BF43" s="10">
        <v>1.7697613988757001E-6</v>
      </c>
      <c r="BG43" s="10">
        <v>0</v>
      </c>
      <c r="BH43" s="10">
        <v>0</v>
      </c>
      <c r="BI43" s="10">
        <v>5.6215284086618396E-7</v>
      </c>
      <c r="BJ43" s="10">
        <v>2.8472362682431298E-7</v>
      </c>
      <c r="BK43" s="10">
        <v>0</v>
      </c>
      <c r="BL43" s="10">
        <v>0</v>
      </c>
      <c r="BM43" s="10">
        <v>2.59500264873857E-6</v>
      </c>
      <c r="BN43" s="10">
        <v>1.0967553643027699E-7</v>
      </c>
      <c r="BO43" s="10">
        <v>0</v>
      </c>
      <c r="BP43" s="10">
        <v>0</v>
      </c>
      <c r="BQ43" s="10">
        <v>2.0544972779524198E-5</v>
      </c>
      <c r="BR43" s="10">
        <v>1.3399330327984901E-8</v>
      </c>
      <c r="BS43" s="10">
        <v>0</v>
      </c>
      <c r="BT43" s="10">
        <v>0</v>
      </c>
      <c r="BU43" s="10">
        <v>2.90858009824836E-4</v>
      </c>
      <c r="BV43" s="10">
        <v>2.6271192783216501E-8</v>
      </c>
      <c r="BW43" s="10">
        <v>0</v>
      </c>
      <c r="BX43" s="10">
        <v>0</v>
      </c>
      <c r="BY43" s="10">
        <v>2.2494256654821999E-3</v>
      </c>
      <c r="BZ43" s="10">
        <v>3.5314951069497898E-8</v>
      </c>
      <c r="CA43" s="10">
        <v>0</v>
      </c>
      <c r="CB43" s="10">
        <v>0</v>
      </c>
      <c r="CC43" s="10">
        <v>1.6074659873543101E-2</v>
      </c>
      <c r="CD43" s="10">
        <v>1.2459789432741299E-7</v>
      </c>
      <c r="CE43" s="10">
        <v>0</v>
      </c>
      <c r="CF43" s="10">
        <v>0</v>
      </c>
      <c r="CG43" s="10">
        <v>0.13535820000000001</v>
      </c>
      <c r="CH43" s="10">
        <v>0.1275995</v>
      </c>
      <c r="CI43" s="10">
        <v>0</v>
      </c>
      <c r="CJ43" s="10">
        <v>0</v>
      </c>
      <c r="CK43" s="10">
        <v>0.16018769999999999</v>
      </c>
      <c r="CL43" s="10">
        <v>0.14904249999999999</v>
      </c>
      <c r="CM43" s="10">
        <v>0</v>
      </c>
      <c r="CN43" s="10">
        <v>0</v>
      </c>
      <c r="CO43" s="10">
        <v>0.1910173</v>
      </c>
      <c r="CP43" s="10">
        <v>0.20165350000000001</v>
      </c>
      <c r="CQ43" s="10">
        <v>0</v>
      </c>
      <c r="CR43" s="10">
        <v>0</v>
      </c>
      <c r="CS43" s="10">
        <v>0.19316240000000001</v>
      </c>
      <c r="CT43" s="10">
        <v>0.18701590000000001</v>
      </c>
      <c r="CU43" s="10">
        <v>0</v>
      </c>
      <c r="CV43" s="10">
        <v>0</v>
      </c>
      <c r="CW43" s="10">
        <v>0.19891149999999999</v>
      </c>
      <c r="CX43" s="10">
        <v>0.19109090000000001</v>
      </c>
      <c r="CY43" s="10">
        <v>0</v>
      </c>
      <c r="CZ43" s="10">
        <v>0</v>
      </c>
      <c r="DA43" s="10">
        <v>0.20023959999999999</v>
      </c>
      <c r="DB43" s="10">
        <v>0.20598230000000001</v>
      </c>
      <c r="DC43" s="10">
        <v>0</v>
      </c>
      <c r="DD43" s="10">
        <v>0</v>
      </c>
      <c r="DE43" s="10">
        <v>0.1918163</v>
      </c>
      <c r="DF43" s="10">
        <v>0.1999243</v>
      </c>
      <c r="DG43" s="10">
        <v>0</v>
      </c>
      <c r="DH43" s="10">
        <v>0</v>
      </c>
      <c r="DI43" s="10">
        <v>0.21267</v>
      </c>
      <c r="DJ43" s="10">
        <v>0.21570800000000001</v>
      </c>
      <c r="DK43" s="10">
        <v>0</v>
      </c>
      <c r="DL43" s="10">
        <v>0</v>
      </c>
      <c r="DM43" s="10">
        <v>0.2006735</v>
      </c>
      <c r="DN43" s="10">
        <v>0.19832959999999999</v>
      </c>
      <c r="DO43" s="10">
        <v>0</v>
      </c>
      <c r="DP43" s="10">
        <v>0</v>
      </c>
      <c r="DQ43" s="10">
        <v>0.20696590000000001</v>
      </c>
      <c r="DR43" s="10">
        <v>0.2004908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3.8450118770461103E-5</v>
      </c>
      <c r="F44" s="10">
        <v>5.4991384011549002E-5</v>
      </c>
      <c r="G44" s="10">
        <v>0</v>
      </c>
      <c r="H44" s="10">
        <v>0</v>
      </c>
      <c r="I44" s="10">
        <v>3166.7028525594601</v>
      </c>
      <c r="J44" s="10">
        <v>0.49243935491193103</v>
      </c>
      <c r="K44" s="10">
        <v>0</v>
      </c>
      <c r="L44" s="10">
        <v>0</v>
      </c>
      <c r="M44" s="10">
        <v>6.8058814779448102E-6</v>
      </c>
      <c r="N44" s="10">
        <v>4.4166747992235898E-6</v>
      </c>
      <c r="O44" s="10">
        <v>0</v>
      </c>
      <c r="P44" s="10">
        <v>0</v>
      </c>
      <c r="Q44" s="10">
        <v>2.5628444988434802E-6</v>
      </c>
      <c r="R44" s="10">
        <v>1.50369290441432E-6</v>
      </c>
      <c r="S44" s="10">
        <v>0</v>
      </c>
      <c r="T44" s="10">
        <v>0</v>
      </c>
      <c r="U44" s="10">
        <v>3.1495048427032699E-6</v>
      </c>
      <c r="V44" s="10">
        <v>3.0945897133705103E-7</v>
      </c>
      <c r="W44" s="10">
        <v>0</v>
      </c>
      <c r="X44" s="10">
        <v>0</v>
      </c>
      <c r="Y44" s="10">
        <v>2.08529768892518E-5</v>
      </c>
      <c r="Z44" s="10">
        <v>6.7700985706409295E-8</v>
      </c>
      <c r="AA44" s="10">
        <v>0</v>
      </c>
      <c r="AB44" s="10">
        <v>0</v>
      </c>
      <c r="AC44" s="10">
        <v>1.8430787509204899E-4</v>
      </c>
      <c r="AD44" s="10">
        <v>4.9809719904203602E-8</v>
      </c>
      <c r="AE44" s="10">
        <v>0</v>
      </c>
      <c r="AF44" s="10">
        <v>0</v>
      </c>
      <c r="AG44" s="10">
        <v>2.8014361854982201E-3</v>
      </c>
      <c r="AH44" s="10">
        <v>1.0997390531564101E-7</v>
      </c>
      <c r="AI44" s="10">
        <v>0</v>
      </c>
      <c r="AJ44" s="10">
        <v>0</v>
      </c>
      <c r="AK44" s="10">
        <v>2.5436984069780299E-2</v>
      </c>
      <c r="AL44" s="10">
        <v>1.5550236798223001E-7</v>
      </c>
      <c r="AM44" s="10">
        <v>0</v>
      </c>
      <c r="AN44" s="10">
        <v>0</v>
      </c>
      <c r="AO44" s="10">
        <v>0.20226083503758399</v>
      </c>
      <c r="AP44" s="10">
        <v>5.4120412684710604E-7</v>
      </c>
      <c r="AQ44" s="10">
        <v>0</v>
      </c>
      <c r="AR44" s="10">
        <v>0</v>
      </c>
      <c r="AS44" s="10">
        <v>8.8722014366931305E-6</v>
      </c>
      <c r="AT44" s="10">
        <v>1.56629959217168E-5</v>
      </c>
      <c r="AU44" s="10">
        <v>0</v>
      </c>
      <c r="AV44" s="10">
        <v>0</v>
      </c>
      <c r="AW44" s="10">
        <v>749.66917037853</v>
      </c>
      <c r="AX44" s="10">
        <v>0.111424387785937</v>
      </c>
      <c r="AY44" s="10">
        <v>0</v>
      </c>
      <c r="AZ44" s="10">
        <v>0</v>
      </c>
      <c r="BA44" s="10">
        <v>2.9744172755889699E-6</v>
      </c>
      <c r="BB44" s="10">
        <v>2.5959246517268099E-6</v>
      </c>
      <c r="BC44" s="10">
        <v>0</v>
      </c>
      <c r="BD44" s="10">
        <v>0</v>
      </c>
      <c r="BE44" s="10">
        <v>1.36642889924346E-6</v>
      </c>
      <c r="BF44" s="10">
        <v>8.5384480987332496E-7</v>
      </c>
      <c r="BG44" s="10">
        <v>0</v>
      </c>
      <c r="BH44" s="10">
        <v>0</v>
      </c>
      <c r="BI44" s="10">
        <v>6.3720098176774503E-7</v>
      </c>
      <c r="BJ44" s="10">
        <v>1.8959497880949099E-7</v>
      </c>
      <c r="BK44" s="10">
        <v>0</v>
      </c>
      <c r="BL44" s="10">
        <v>0</v>
      </c>
      <c r="BM44" s="10">
        <v>4.7600129657999096E-6</v>
      </c>
      <c r="BN44" s="10">
        <v>3.7367995020812899E-8</v>
      </c>
      <c r="BO44" s="10">
        <v>0</v>
      </c>
      <c r="BP44" s="10">
        <v>0</v>
      </c>
      <c r="BQ44" s="10">
        <v>4.2142092812593498E-5</v>
      </c>
      <c r="BR44" s="10">
        <v>1.27453310293756E-8</v>
      </c>
      <c r="BS44" s="10">
        <v>0</v>
      </c>
      <c r="BT44" s="10">
        <v>0</v>
      </c>
      <c r="BU44" s="10">
        <v>7.4821220222001704E-4</v>
      </c>
      <c r="BV44" s="10">
        <v>2.6117581173394601E-8</v>
      </c>
      <c r="BW44" s="10">
        <v>0</v>
      </c>
      <c r="BX44" s="10">
        <v>0</v>
      </c>
      <c r="BY44" s="10">
        <v>7.5315695401698603E-3</v>
      </c>
      <c r="BZ44" s="10">
        <v>3.68475940733346E-8</v>
      </c>
      <c r="CA44" s="10">
        <v>0</v>
      </c>
      <c r="CB44" s="10">
        <v>0</v>
      </c>
      <c r="CC44" s="10">
        <v>4.3829747575060703E-2</v>
      </c>
      <c r="CD44" s="10">
        <v>1.2591280690469801E-7</v>
      </c>
      <c r="CE44" s="10">
        <v>0</v>
      </c>
      <c r="CF44" s="10">
        <v>0</v>
      </c>
      <c r="CG44" s="10">
        <v>0.23502319999999999</v>
      </c>
      <c r="CH44" s="10">
        <v>0.23742350000000001</v>
      </c>
      <c r="CI44" s="10">
        <v>0</v>
      </c>
      <c r="CJ44" s="10">
        <v>0</v>
      </c>
      <c r="CK44" s="10">
        <v>0.2839006</v>
      </c>
      <c r="CL44" s="10">
        <v>0.27827770000000002</v>
      </c>
      <c r="CM44" s="10">
        <v>0</v>
      </c>
      <c r="CN44" s="10">
        <v>0</v>
      </c>
      <c r="CO44" s="10">
        <v>0.35998190000000002</v>
      </c>
      <c r="CP44" s="10">
        <v>0.37175380000000002</v>
      </c>
      <c r="CQ44" s="10">
        <v>0</v>
      </c>
      <c r="CR44" s="10">
        <v>0</v>
      </c>
      <c r="CS44" s="10">
        <v>0.35761480000000001</v>
      </c>
      <c r="CT44" s="10">
        <v>0.34912979999999999</v>
      </c>
      <c r="CU44" s="10">
        <v>0</v>
      </c>
      <c r="CV44" s="10">
        <v>0</v>
      </c>
      <c r="CW44" s="10">
        <v>0.3749364</v>
      </c>
      <c r="CX44" s="10">
        <v>0.35454089999999999</v>
      </c>
      <c r="CY44" s="10">
        <v>0</v>
      </c>
      <c r="CZ44" s="10">
        <v>0</v>
      </c>
      <c r="DA44" s="10">
        <v>0.36637350000000002</v>
      </c>
      <c r="DB44" s="10">
        <v>0.37471979999999999</v>
      </c>
      <c r="DC44" s="10">
        <v>0</v>
      </c>
      <c r="DD44" s="10">
        <v>0</v>
      </c>
      <c r="DE44" s="10">
        <v>0.37831029999999999</v>
      </c>
      <c r="DF44" s="10">
        <v>0.36255130000000002</v>
      </c>
      <c r="DG44" s="10">
        <v>0</v>
      </c>
      <c r="DH44" s="10">
        <v>0</v>
      </c>
      <c r="DI44" s="10">
        <v>0.36459439999999999</v>
      </c>
      <c r="DJ44" s="10">
        <v>0.37740109999999999</v>
      </c>
      <c r="DK44" s="10">
        <v>0</v>
      </c>
      <c r="DL44" s="10">
        <v>0</v>
      </c>
      <c r="DM44" s="10">
        <v>0.37652930000000001</v>
      </c>
      <c r="DN44" s="10">
        <v>0.38214900000000002</v>
      </c>
      <c r="DO44" s="10">
        <v>0</v>
      </c>
      <c r="DP44" s="10">
        <v>0</v>
      </c>
      <c r="DQ44" s="10">
        <v>0.37524229999999997</v>
      </c>
      <c r="DR44" s="10">
        <v>0.3745174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2.5076912442134601E-6</v>
      </c>
      <c r="F45" s="10">
        <v>2.2071848683542501E-3</v>
      </c>
      <c r="G45" s="10">
        <v>0</v>
      </c>
      <c r="H45" s="10">
        <v>0</v>
      </c>
      <c r="I45" s="10">
        <v>4604.68245478063</v>
      </c>
      <c r="J45" s="10">
        <v>107.968163673086</v>
      </c>
      <c r="K45" s="10">
        <v>0</v>
      </c>
      <c r="L45" s="10">
        <v>0</v>
      </c>
      <c r="M45" s="10">
        <v>4.7426295481933803E-6</v>
      </c>
      <c r="N45" s="10">
        <v>3.4242024695707602E-6</v>
      </c>
      <c r="O45" s="10">
        <v>0</v>
      </c>
      <c r="P45" s="10">
        <v>0</v>
      </c>
      <c r="Q45" s="10">
        <v>1.98907029202999E-6</v>
      </c>
      <c r="R45" s="10">
        <v>6.3057770338659204E-7</v>
      </c>
      <c r="S45" s="10">
        <v>0</v>
      </c>
      <c r="T45" s="10">
        <v>0</v>
      </c>
      <c r="U45" s="10">
        <v>5.1973546266737003E-6</v>
      </c>
      <c r="V45" s="10">
        <v>2.1153113172189801E-7</v>
      </c>
      <c r="W45" s="10">
        <v>0</v>
      </c>
      <c r="X45" s="10">
        <v>0</v>
      </c>
      <c r="Y45" s="10">
        <v>4.2957092594164699E-5</v>
      </c>
      <c r="Z45" s="10">
        <v>2.2709675473464599E-8</v>
      </c>
      <c r="AA45" s="10">
        <v>0</v>
      </c>
      <c r="AB45" s="10">
        <v>0</v>
      </c>
      <c r="AC45" s="10">
        <v>4.0996169491158701E-4</v>
      </c>
      <c r="AD45" s="10">
        <v>4.9385047162786597E-8</v>
      </c>
      <c r="AE45" s="10">
        <v>0</v>
      </c>
      <c r="AF45" s="10">
        <v>0</v>
      </c>
      <c r="AG45" s="10">
        <v>4.4656912691143401E-3</v>
      </c>
      <c r="AH45" s="10">
        <v>1.1167160063330101E-7</v>
      </c>
      <c r="AI45" s="10">
        <v>0</v>
      </c>
      <c r="AJ45" s="10">
        <v>0</v>
      </c>
      <c r="AK45" s="10">
        <v>3.8008299858755201E-2</v>
      </c>
      <c r="AL45" s="10">
        <v>1.5117886820181799E-7</v>
      </c>
      <c r="AM45" s="10">
        <v>0</v>
      </c>
      <c r="AN45" s="10">
        <v>0</v>
      </c>
      <c r="AO45" s="10">
        <v>0.38068997156986301</v>
      </c>
      <c r="AP45" s="10">
        <v>5.3791506227085495E-7</v>
      </c>
      <c r="AQ45" s="10">
        <v>0</v>
      </c>
      <c r="AR45" s="10">
        <v>0</v>
      </c>
      <c r="AS45" s="10">
        <v>5.9081418140256999E-7</v>
      </c>
      <c r="AT45" s="10">
        <v>4.4998955073048398E-4</v>
      </c>
      <c r="AU45" s="10">
        <v>0</v>
      </c>
      <c r="AV45" s="10">
        <v>0</v>
      </c>
      <c r="AW45" s="10">
        <v>1237.6388380951601</v>
      </c>
      <c r="AX45" s="10">
        <v>24.265937287571401</v>
      </c>
      <c r="AY45" s="10">
        <v>0</v>
      </c>
      <c r="AZ45" s="10">
        <v>0</v>
      </c>
      <c r="BA45" s="10">
        <v>2.37516762610772E-6</v>
      </c>
      <c r="BB45" s="10">
        <v>2.1373645364869501E-6</v>
      </c>
      <c r="BC45" s="10">
        <v>0</v>
      </c>
      <c r="BD45" s="10">
        <v>0</v>
      </c>
      <c r="BE45" s="10">
        <v>9.13685727997053E-7</v>
      </c>
      <c r="BF45" s="10">
        <v>3.4473473087481102E-7</v>
      </c>
      <c r="BG45" s="10">
        <v>0</v>
      </c>
      <c r="BH45" s="10">
        <v>0</v>
      </c>
      <c r="BI45" s="10">
        <v>1.0344169618048399E-6</v>
      </c>
      <c r="BJ45" s="10">
        <v>1.36973924590428E-7</v>
      </c>
      <c r="BK45" s="10">
        <v>0</v>
      </c>
      <c r="BL45" s="10">
        <v>0</v>
      </c>
      <c r="BM45" s="10">
        <v>9.2213077018027704E-6</v>
      </c>
      <c r="BN45" s="10">
        <v>8.2701176639278298E-9</v>
      </c>
      <c r="BO45" s="10">
        <v>0</v>
      </c>
      <c r="BP45" s="10">
        <v>0</v>
      </c>
      <c r="BQ45" s="10">
        <v>8.6158156047995297E-5</v>
      </c>
      <c r="BR45" s="10">
        <v>1.288042518441E-8</v>
      </c>
      <c r="BS45" s="10">
        <v>0</v>
      </c>
      <c r="BT45" s="10">
        <v>0</v>
      </c>
      <c r="BU45" s="10">
        <v>1.20231841462102E-3</v>
      </c>
      <c r="BV45" s="10">
        <v>2.6014344296984599E-8</v>
      </c>
      <c r="BW45" s="10">
        <v>0</v>
      </c>
      <c r="BX45" s="10">
        <v>0</v>
      </c>
      <c r="BY45" s="10">
        <v>8.1237096301198901E-3</v>
      </c>
      <c r="BZ45" s="10">
        <v>3.5526460384700399E-8</v>
      </c>
      <c r="CA45" s="10">
        <v>0</v>
      </c>
      <c r="CB45" s="10">
        <v>0</v>
      </c>
      <c r="CC45" s="10">
        <v>8.9586754144097502E-2</v>
      </c>
      <c r="CD45" s="10">
        <v>1.2669548058997301E-7</v>
      </c>
      <c r="CE45" s="10">
        <v>0</v>
      </c>
      <c r="CF45" s="10">
        <v>0</v>
      </c>
      <c r="CG45" s="10">
        <v>0.44419419999999998</v>
      </c>
      <c r="CH45" s="10">
        <v>0.55386040000000003</v>
      </c>
      <c r="CI45" s="10">
        <v>0</v>
      </c>
      <c r="CJ45" s="10">
        <v>0</v>
      </c>
      <c r="CK45" s="10">
        <v>1.0536722000000001</v>
      </c>
      <c r="CL45" s="10">
        <v>1.1248035000000001</v>
      </c>
      <c r="CM45" s="10">
        <v>0</v>
      </c>
      <c r="CN45" s="10">
        <v>0</v>
      </c>
      <c r="CO45" s="10">
        <v>1.3268198</v>
      </c>
      <c r="CP45" s="10">
        <v>1.5482794</v>
      </c>
      <c r="CQ45" s="10">
        <v>0</v>
      </c>
      <c r="CR45" s="10">
        <v>0</v>
      </c>
      <c r="CS45" s="10">
        <v>1.3387062000000001</v>
      </c>
      <c r="CT45" s="10">
        <v>1.4968205999999999</v>
      </c>
      <c r="CU45" s="10">
        <v>0</v>
      </c>
      <c r="CV45" s="10">
        <v>0</v>
      </c>
      <c r="CW45" s="10">
        <v>1.4406756999999999</v>
      </c>
      <c r="CX45" s="10">
        <v>1.5980186999999999</v>
      </c>
      <c r="CY45" s="10">
        <v>0</v>
      </c>
      <c r="CZ45" s="10">
        <v>0</v>
      </c>
      <c r="DA45" s="10">
        <v>1.4177953999999999</v>
      </c>
      <c r="DB45" s="10">
        <v>1.5093174</v>
      </c>
      <c r="DC45" s="10">
        <v>0</v>
      </c>
      <c r="DD45" s="10">
        <v>0</v>
      </c>
      <c r="DE45" s="10">
        <v>1.5296192</v>
      </c>
      <c r="DF45" s="10">
        <v>1.5390482000000001</v>
      </c>
      <c r="DG45" s="10">
        <v>0</v>
      </c>
      <c r="DH45" s="10">
        <v>0</v>
      </c>
      <c r="DI45" s="10">
        <v>1.5300815999999999</v>
      </c>
      <c r="DJ45" s="10">
        <v>1.5763271999999999</v>
      </c>
      <c r="DK45" s="10">
        <v>0</v>
      </c>
      <c r="DL45" s="10">
        <v>0</v>
      </c>
      <c r="DM45" s="10">
        <v>1.5755332</v>
      </c>
      <c r="DN45" s="10">
        <v>1.7279973</v>
      </c>
      <c r="DO45" s="10">
        <v>0</v>
      </c>
      <c r="DP45" s="10">
        <v>0</v>
      </c>
      <c r="DQ45" s="10">
        <v>1.5339</v>
      </c>
      <c r="DR45" s="10">
        <v>1.5916754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2.1230064106703101E-6</v>
      </c>
      <c r="F46" s="10">
        <v>1.9534820165128901E-2</v>
      </c>
      <c r="G46" s="10">
        <v>0</v>
      </c>
      <c r="H46" s="10">
        <v>0</v>
      </c>
      <c r="I46" s="10">
        <v>457.98711041161198</v>
      </c>
      <c r="J46" s="10">
        <v>37972.343163055397</v>
      </c>
      <c r="K46" s="10">
        <v>0</v>
      </c>
      <c r="L46" s="10">
        <v>0</v>
      </c>
      <c r="M46" s="10">
        <v>3.6548016892901099E-6</v>
      </c>
      <c r="N46" s="10">
        <v>2.3812527021327399E-6</v>
      </c>
      <c r="O46" s="10">
        <v>0</v>
      </c>
      <c r="P46" s="10">
        <v>0</v>
      </c>
      <c r="Q46" s="10">
        <v>2.0504120872288901E-6</v>
      </c>
      <c r="R46" s="10">
        <v>3.6638601175198502E-7</v>
      </c>
      <c r="S46" s="10">
        <v>0</v>
      </c>
      <c r="T46" s="10">
        <v>0</v>
      </c>
      <c r="U46" s="10">
        <v>1.03040678514077E-5</v>
      </c>
      <c r="V46" s="10">
        <v>1.1748065098515799E-7</v>
      </c>
      <c r="W46" s="10">
        <v>0</v>
      </c>
      <c r="X46" s="10">
        <v>0</v>
      </c>
      <c r="Y46" s="10">
        <v>9.6049213238025302E-5</v>
      </c>
      <c r="Z46" s="10">
        <v>1.40499389900128E-8</v>
      </c>
      <c r="AA46" s="10">
        <v>0</v>
      </c>
      <c r="AB46" s="10">
        <v>0</v>
      </c>
      <c r="AC46" s="10">
        <v>1.00254076621509E-3</v>
      </c>
      <c r="AD46" s="10">
        <v>5.0339035828628198E-8</v>
      </c>
      <c r="AE46" s="10">
        <v>0</v>
      </c>
      <c r="AF46" s="10">
        <v>0</v>
      </c>
      <c r="AG46" s="10">
        <v>1.0229451521828199E-2</v>
      </c>
      <c r="AH46" s="10">
        <v>1.1384102882594501E-7</v>
      </c>
      <c r="AI46" s="10">
        <v>0</v>
      </c>
      <c r="AJ46" s="10">
        <v>0</v>
      </c>
      <c r="AK46" s="10">
        <v>0.111821723225442</v>
      </c>
      <c r="AL46" s="10">
        <v>1.56333876732973E-7</v>
      </c>
      <c r="AM46" s="10">
        <v>0</v>
      </c>
      <c r="AN46" s="10">
        <v>0</v>
      </c>
      <c r="AO46" s="10">
        <v>1.11282448684852</v>
      </c>
      <c r="AP46" s="10">
        <v>5.3045029679843502E-7</v>
      </c>
      <c r="AQ46" s="10">
        <v>0</v>
      </c>
      <c r="AR46" s="10">
        <v>0</v>
      </c>
      <c r="AS46" s="10">
        <v>5.3654884347438801E-7</v>
      </c>
      <c r="AT46" s="10">
        <v>5.1467174816842397E-3</v>
      </c>
      <c r="AU46" s="10">
        <v>0</v>
      </c>
      <c r="AV46" s="10">
        <v>0</v>
      </c>
      <c r="AW46" s="10">
        <v>121.915682369804</v>
      </c>
      <c r="AX46" s="10">
        <v>8992.7902687982896</v>
      </c>
      <c r="AY46" s="10">
        <v>0</v>
      </c>
      <c r="AZ46" s="10">
        <v>0</v>
      </c>
      <c r="BA46" s="10">
        <v>1.96704251278757E-6</v>
      </c>
      <c r="BB46" s="10">
        <v>1.4810858948288101E-6</v>
      </c>
      <c r="BC46" s="10">
        <v>0</v>
      </c>
      <c r="BD46" s="10">
        <v>0</v>
      </c>
      <c r="BE46" s="10">
        <v>6.2391793616274099E-7</v>
      </c>
      <c r="BF46" s="10">
        <v>2.23998538771652E-7</v>
      </c>
      <c r="BG46" s="10">
        <v>0</v>
      </c>
      <c r="BH46" s="10">
        <v>0</v>
      </c>
      <c r="BI46" s="10">
        <v>2.3000532536686499E-6</v>
      </c>
      <c r="BJ46" s="10">
        <v>7.5627899956808998E-8</v>
      </c>
      <c r="BK46" s="10">
        <v>0</v>
      </c>
      <c r="BL46" s="10">
        <v>0</v>
      </c>
      <c r="BM46" s="10">
        <v>2.1343271794579199E-5</v>
      </c>
      <c r="BN46" s="10">
        <v>4.8503014153104701E-9</v>
      </c>
      <c r="BO46" s="10">
        <v>0</v>
      </c>
      <c r="BP46" s="10">
        <v>0</v>
      </c>
      <c r="BQ46" s="10">
        <v>2.5238703470445802E-4</v>
      </c>
      <c r="BR46" s="10">
        <v>1.27935392892298E-8</v>
      </c>
      <c r="BS46" s="10">
        <v>0</v>
      </c>
      <c r="BT46" s="10">
        <v>0</v>
      </c>
      <c r="BU46" s="10">
        <v>2.6073320926506801E-3</v>
      </c>
      <c r="BV46" s="10">
        <v>2.60059195781594E-8</v>
      </c>
      <c r="BW46" s="10">
        <v>0</v>
      </c>
      <c r="BX46" s="10">
        <v>0</v>
      </c>
      <c r="BY46" s="10">
        <v>2.5809086531588199E-2</v>
      </c>
      <c r="BZ46" s="10">
        <v>3.58489714623584E-8</v>
      </c>
      <c r="CA46" s="10">
        <v>0</v>
      </c>
      <c r="CB46" s="10">
        <v>0</v>
      </c>
      <c r="CC46" s="10">
        <v>0.26192213881826099</v>
      </c>
      <c r="CD46" s="10">
        <v>1.2190286452534001E-7</v>
      </c>
      <c r="CE46" s="10">
        <v>0</v>
      </c>
      <c r="CF46" s="10">
        <v>0</v>
      </c>
      <c r="CG46" s="10">
        <v>0.94515930000000004</v>
      </c>
      <c r="CH46" s="10">
        <v>1.0949688</v>
      </c>
      <c r="CI46" s="10">
        <v>0</v>
      </c>
      <c r="CJ46" s="10">
        <v>0</v>
      </c>
      <c r="CK46" s="10">
        <v>2.5154429999999999</v>
      </c>
      <c r="CL46" s="10">
        <v>2.5165810999999998</v>
      </c>
      <c r="CM46" s="10">
        <v>0</v>
      </c>
      <c r="CN46" s="10">
        <v>0</v>
      </c>
      <c r="CO46" s="10">
        <v>3.2460971000000001</v>
      </c>
      <c r="CP46" s="10">
        <v>3.1606160000000001</v>
      </c>
      <c r="CQ46" s="10">
        <v>0</v>
      </c>
      <c r="CR46" s="10">
        <v>0</v>
      </c>
      <c r="CS46" s="10">
        <v>3.2626455999999999</v>
      </c>
      <c r="CT46" s="10">
        <v>3.3279969</v>
      </c>
      <c r="CU46" s="10">
        <v>0</v>
      </c>
      <c r="CV46" s="10">
        <v>0</v>
      </c>
      <c r="CW46" s="10">
        <v>3.4164154999999998</v>
      </c>
      <c r="CX46" s="10">
        <v>3.3984999999999999</v>
      </c>
      <c r="CY46" s="10">
        <v>0</v>
      </c>
      <c r="CZ46" s="10">
        <v>0</v>
      </c>
      <c r="DA46" s="10">
        <v>3.3289509000000002</v>
      </c>
      <c r="DB46" s="10">
        <v>3.4468996999999999</v>
      </c>
      <c r="DC46" s="10">
        <v>0</v>
      </c>
      <c r="DD46" s="10">
        <v>0</v>
      </c>
      <c r="DE46" s="10">
        <v>3.4583012000000002</v>
      </c>
      <c r="DF46" s="10">
        <v>3.4450408000000001</v>
      </c>
      <c r="DG46" s="10">
        <v>0</v>
      </c>
      <c r="DH46" s="10">
        <v>0</v>
      </c>
      <c r="DI46" s="10">
        <v>3.4934693999999999</v>
      </c>
      <c r="DJ46" s="10">
        <v>3.4768585000000001</v>
      </c>
      <c r="DK46" s="10">
        <v>0</v>
      </c>
      <c r="DL46" s="10">
        <v>0</v>
      </c>
      <c r="DM46" s="10">
        <v>3.5582194</v>
      </c>
      <c r="DN46" s="10">
        <v>3.6593830000000001</v>
      </c>
      <c r="DO46" s="10">
        <v>0</v>
      </c>
      <c r="DP46" s="10">
        <v>0</v>
      </c>
      <c r="DQ46" s="10">
        <v>3.4675593</v>
      </c>
      <c r="DR46" s="10">
        <v>3.5540083999999998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8.4536487463537907E-6</v>
      </c>
      <c r="F47" s="10">
        <v>0.50097082861804298</v>
      </c>
      <c r="G47" s="10">
        <v>0</v>
      </c>
      <c r="H47" s="10">
        <v>0</v>
      </c>
      <c r="I47" s="10">
        <v>692.61485560406004</v>
      </c>
      <c r="J47" s="10">
        <v>1865640.0036019699</v>
      </c>
      <c r="K47" s="10">
        <v>0</v>
      </c>
      <c r="L47" s="10">
        <v>0</v>
      </c>
      <c r="M47" s="10">
        <v>2.73965597763493E-6</v>
      </c>
      <c r="N47" s="10">
        <v>1.33933652923801E-6</v>
      </c>
      <c r="O47" s="10">
        <v>0</v>
      </c>
      <c r="P47" s="10">
        <v>0</v>
      </c>
      <c r="Q47" s="10">
        <v>3.1017766053409399E-6</v>
      </c>
      <c r="R47" s="10">
        <v>2.9351420183232298E-7</v>
      </c>
      <c r="S47" s="10">
        <v>0</v>
      </c>
      <c r="T47" s="10">
        <v>0</v>
      </c>
      <c r="U47" s="10">
        <v>2.3354668975628101E-5</v>
      </c>
      <c r="V47" s="10">
        <v>4.6066459091775902E-8</v>
      </c>
      <c r="W47" s="10">
        <v>0</v>
      </c>
      <c r="X47" s="10">
        <v>0</v>
      </c>
      <c r="Y47" s="10">
        <v>1.9797537911081501E-4</v>
      </c>
      <c r="Z47" s="10">
        <v>1.2401900839620299E-8</v>
      </c>
      <c r="AA47" s="10">
        <v>0</v>
      </c>
      <c r="AB47" s="10">
        <v>0</v>
      </c>
      <c r="AC47" s="10">
        <v>2.0353080956105902E-3</v>
      </c>
      <c r="AD47" s="10">
        <v>5.1092799990826198E-8</v>
      </c>
      <c r="AE47" s="10">
        <v>0</v>
      </c>
      <c r="AF47" s="10">
        <v>0</v>
      </c>
      <c r="AG47" s="10">
        <v>1.92638181051525E-2</v>
      </c>
      <c r="AH47" s="10">
        <v>1.16435863617426E-7</v>
      </c>
      <c r="AI47" s="10">
        <v>0</v>
      </c>
      <c r="AJ47" s="10">
        <v>0</v>
      </c>
      <c r="AK47" s="10">
        <v>0.163115381886591</v>
      </c>
      <c r="AL47" s="10">
        <v>1.66955157698823E-7</v>
      </c>
      <c r="AM47" s="10">
        <v>0</v>
      </c>
      <c r="AN47" s="10">
        <v>0</v>
      </c>
      <c r="AO47" s="10">
        <v>1.73147964443977</v>
      </c>
      <c r="AP47" s="10">
        <v>5.6232842404746495E-7</v>
      </c>
      <c r="AQ47" s="10">
        <v>0</v>
      </c>
      <c r="AR47" s="10">
        <v>0</v>
      </c>
      <c r="AS47" s="10">
        <v>2.4579068289070999E-6</v>
      </c>
      <c r="AT47" s="10">
        <v>0.112827164794757</v>
      </c>
      <c r="AU47" s="10">
        <v>0</v>
      </c>
      <c r="AV47" s="10">
        <v>0</v>
      </c>
      <c r="AW47" s="10">
        <v>169.18482455103299</v>
      </c>
      <c r="AX47" s="10">
        <v>452015.26459166099</v>
      </c>
      <c r="AY47" s="10">
        <v>0</v>
      </c>
      <c r="AZ47" s="10">
        <v>0</v>
      </c>
      <c r="BA47" s="10">
        <v>1.51194800375511E-6</v>
      </c>
      <c r="BB47" s="10">
        <v>7.9950715176972005E-7</v>
      </c>
      <c r="BC47" s="10">
        <v>0</v>
      </c>
      <c r="BD47" s="10">
        <v>0</v>
      </c>
      <c r="BE47" s="10">
        <v>8.9708645286619404E-7</v>
      </c>
      <c r="BF47" s="10">
        <v>1.89164615094252E-7</v>
      </c>
      <c r="BG47" s="10">
        <v>0</v>
      </c>
      <c r="BH47" s="10">
        <v>0</v>
      </c>
      <c r="BI47" s="10">
        <v>6.1728475962288402E-6</v>
      </c>
      <c r="BJ47" s="10">
        <v>2.8399736310390801E-8</v>
      </c>
      <c r="BK47" s="10">
        <v>0</v>
      </c>
      <c r="BL47" s="10">
        <v>0</v>
      </c>
      <c r="BM47" s="10">
        <v>4.29534698116785E-5</v>
      </c>
      <c r="BN47" s="10">
        <v>4.4679036789297004E-9</v>
      </c>
      <c r="BO47" s="10">
        <v>0</v>
      </c>
      <c r="BP47" s="10">
        <v>0</v>
      </c>
      <c r="BQ47" s="10">
        <v>4.4392868738849802E-4</v>
      </c>
      <c r="BR47" s="10">
        <v>1.2563100691088899E-8</v>
      </c>
      <c r="BS47" s="10">
        <v>0</v>
      </c>
      <c r="BT47" s="10">
        <v>0</v>
      </c>
      <c r="BU47" s="10">
        <v>3.9739064140991102E-3</v>
      </c>
      <c r="BV47" s="10">
        <v>2.6200216149730099E-8</v>
      </c>
      <c r="BW47" s="10">
        <v>0</v>
      </c>
      <c r="BX47" s="10">
        <v>0</v>
      </c>
      <c r="BY47" s="10">
        <v>3.83118730843654E-2</v>
      </c>
      <c r="BZ47" s="10">
        <v>3.6357579835553998E-8</v>
      </c>
      <c r="CA47" s="10">
        <v>0</v>
      </c>
      <c r="CB47" s="10">
        <v>0</v>
      </c>
      <c r="CC47" s="10">
        <v>0.39024324858054898</v>
      </c>
      <c r="CD47" s="10">
        <v>1.2397134208768E-7</v>
      </c>
      <c r="CE47" s="10">
        <v>0</v>
      </c>
      <c r="CF47" s="10">
        <v>0</v>
      </c>
      <c r="CG47" s="10">
        <v>1.9005928000000001</v>
      </c>
      <c r="CH47" s="10">
        <v>2.3500901000000001</v>
      </c>
      <c r="CI47" s="10">
        <v>0</v>
      </c>
      <c r="CJ47" s="10">
        <v>0</v>
      </c>
      <c r="CK47" s="10">
        <v>5.6517214999999998</v>
      </c>
      <c r="CL47" s="10">
        <v>5.8529812999999997</v>
      </c>
      <c r="CM47" s="10">
        <v>0</v>
      </c>
      <c r="CN47" s="10">
        <v>0</v>
      </c>
      <c r="CO47" s="10">
        <v>7.2847939000000004</v>
      </c>
      <c r="CP47" s="10">
        <v>7.3991224999999998</v>
      </c>
      <c r="CQ47" s="10">
        <v>0</v>
      </c>
      <c r="CR47" s="10">
        <v>0</v>
      </c>
      <c r="CS47" s="10">
        <v>9.1144988999999992</v>
      </c>
      <c r="CT47" s="10">
        <v>8.5102115000000005</v>
      </c>
      <c r="CU47" s="10">
        <v>0</v>
      </c>
      <c r="CV47" s="10">
        <v>0</v>
      </c>
      <c r="CW47" s="10">
        <v>7.89269</v>
      </c>
      <c r="CX47" s="10">
        <v>7.8359736</v>
      </c>
      <c r="CY47" s="10">
        <v>0</v>
      </c>
      <c r="CZ47" s="10">
        <v>0</v>
      </c>
      <c r="DA47" s="10">
        <v>7.7289430000000001</v>
      </c>
      <c r="DB47" s="10">
        <v>7.9531228</v>
      </c>
      <c r="DC47" s="10">
        <v>0</v>
      </c>
      <c r="DD47" s="10">
        <v>0</v>
      </c>
      <c r="DE47" s="10">
        <v>7.8418422000000003</v>
      </c>
      <c r="DF47" s="10">
        <v>8.0390268000000003</v>
      </c>
      <c r="DG47" s="10">
        <v>0</v>
      </c>
      <c r="DH47" s="10">
        <v>0</v>
      </c>
      <c r="DI47" s="10">
        <v>8.0079507999999997</v>
      </c>
      <c r="DJ47" s="10">
        <v>8.0635112000000007</v>
      </c>
      <c r="DK47" s="10">
        <v>0</v>
      </c>
      <c r="DL47" s="10">
        <v>0</v>
      </c>
      <c r="DM47" s="10">
        <v>8.9313675999999997</v>
      </c>
      <c r="DN47" s="10">
        <v>8.3086032000000003</v>
      </c>
      <c r="DO47" s="10">
        <v>0</v>
      </c>
      <c r="DP47" s="10">
        <v>0</v>
      </c>
      <c r="DQ47" s="10">
        <v>7.9311843</v>
      </c>
      <c r="DR47" s="10">
        <v>7.9984766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0.11959025478006199</v>
      </c>
      <c r="F48" s="10">
        <v>0.11959025478006199</v>
      </c>
      <c r="G48" s="10">
        <v>0</v>
      </c>
      <c r="H48" s="10">
        <v>0</v>
      </c>
      <c r="I48" s="10">
        <v>0.11959025478004801</v>
      </c>
      <c r="J48" s="10">
        <v>0.11959025478004801</v>
      </c>
      <c r="K48" s="10">
        <v>0</v>
      </c>
      <c r="L48" s="10">
        <v>0</v>
      </c>
      <c r="M48" s="10">
        <v>0.11957432335191399</v>
      </c>
      <c r="N48" s="10">
        <v>0.11957432335191399</v>
      </c>
      <c r="O48" s="10">
        <v>0</v>
      </c>
      <c r="P48" s="10">
        <v>0</v>
      </c>
      <c r="Q48" s="10">
        <v>0.119588661574189</v>
      </c>
      <c r="R48" s="10">
        <v>0.119588661574189</v>
      </c>
      <c r="S48" s="10">
        <v>0</v>
      </c>
      <c r="T48" s="10">
        <v>0</v>
      </c>
      <c r="U48" s="10">
        <v>0.119590095459051</v>
      </c>
      <c r="V48" s="10">
        <v>0.119590095459051</v>
      </c>
      <c r="W48" s="10">
        <v>0</v>
      </c>
      <c r="X48" s="10">
        <v>0</v>
      </c>
      <c r="Y48" s="10">
        <v>0.11959023884817301</v>
      </c>
      <c r="Z48" s="10">
        <v>0.11959023884817301</v>
      </c>
      <c r="AA48" s="10">
        <v>0</v>
      </c>
      <c r="AB48" s="10">
        <v>0</v>
      </c>
      <c r="AC48" s="10">
        <v>0.11959025318670501</v>
      </c>
      <c r="AD48" s="10">
        <v>0.11959025318670501</v>
      </c>
      <c r="AE48" s="10">
        <v>0</v>
      </c>
      <c r="AF48" s="10">
        <v>0</v>
      </c>
      <c r="AG48" s="10">
        <v>0.11959025462091501</v>
      </c>
      <c r="AH48" s="10">
        <v>0.11959025462091501</v>
      </c>
      <c r="AI48" s="10">
        <v>0</v>
      </c>
      <c r="AJ48" s="10">
        <v>0</v>
      </c>
      <c r="AK48" s="10">
        <v>0.119590254764167</v>
      </c>
      <c r="AL48" s="10">
        <v>0.119590254764167</v>
      </c>
      <c r="AM48" s="10">
        <v>0</v>
      </c>
      <c r="AN48" s="10">
        <v>0</v>
      </c>
      <c r="AO48" s="10">
        <v>0.11959025477832801</v>
      </c>
      <c r="AP48" s="10">
        <v>0.11959025477832801</v>
      </c>
      <c r="AQ48" s="10">
        <v>0</v>
      </c>
      <c r="AR48" s="10">
        <v>0</v>
      </c>
      <c r="AS48" s="10">
        <v>6.8143911194216505E-2</v>
      </c>
      <c r="AT48" s="10">
        <v>6.8143911194216505E-2</v>
      </c>
      <c r="AU48" s="10">
        <v>0</v>
      </c>
      <c r="AV48" s="10">
        <v>0</v>
      </c>
      <c r="AW48" s="10">
        <v>6.81439111942609E-2</v>
      </c>
      <c r="AX48" s="10">
        <v>6.81439111942609E-2</v>
      </c>
      <c r="AY48" s="10">
        <v>0</v>
      </c>
      <c r="AZ48" s="10">
        <v>0</v>
      </c>
      <c r="BA48" s="10">
        <v>6.8135224205610107E-2</v>
      </c>
      <c r="BB48" s="10">
        <v>6.8135224205610107E-2</v>
      </c>
      <c r="BC48" s="10">
        <v>0</v>
      </c>
      <c r="BD48" s="10">
        <v>0</v>
      </c>
      <c r="BE48" s="10">
        <v>6.8143042356808306E-2</v>
      </c>
      <c r="BF48" s="10">
        <v>6.8143042356808306E-2</v>
      </c>
      <c r="BG48" s="10">
        <v>0</v>
      </c>
      <c r="BH48" s="10">
        <v>0</v>
      </c>
      <c r="BI48" s="10">
        <v>6.8143824309032902E-2</v>
      </c>
      <c r="BJ48" s="10">
        <v>6.8143824309032902E-2</v>
      </c>
      <c r="BK48" s="10">
        <v>0</v>
      </c>
      <c r="BL48" s="10">
        <v>0</v>
      </c>
      <c r="BM48" s="10">
        <v>6.8143902505799103E-2</v>
      </c>
      <c r="BN48" s="10">
        <v>6.8143902505799103E-2</v>
      </c>
      <c r="BO48" s="10">
        <v>0</v>
      </c>
      <c r="BP48" s="10">
        <v>0</v>
      </c>
      <c r="BQ48" s="10">
        <v>6.8143910325362794E-2</v>
      </c>
      <c r="BR48" s="10">
        <v>6.8143910325362794E-2</v>
      </c>
      <c r="BS48" s="10">
        <v>0</v>
      </c>
      <c r="BT48" s="10">
        <v>0</v>
      </c>
      <c r="BU48" s="10">
        <v>6.8143911107376304E-2</v>
      </c>
      <c r="BV48" s="10">
        <v>6.8143911107376304E-2</v>
      </c>
      <c r="BW48" s="10">
        <v>0</v>
      </c>
      <c r="BX48" s="10">
        <v>0</v>
      </c>
      <c r="BY48" s="10">
        <v>6.8143911185480299E-2</v>
      </c>
      <c r="BZ48" s="10">
        <v>6.8143911185480299E-2</v>
      </c>
      <c r="CA48" s="10">
        <v>0</v>
      </c>
      <c r="CB48" s="10">
        <v>0</v>
      </c>
      <c r="CC48" s="10">
        <v>6.8143911193318599E-2</v>
      </c>
      <c r="CD48" s="10">
        <v>6.8143911193318599E-2</v>
      </c>
      <c r="CE48" s="10">
        <v>0</v>
      </c>
      <c r="CF48" s="10">
        <v>0</v>
      </c>
      <c r="CG48" s="10">
        <v>1.4074400000000001E-2</v>
      </c>
      <c r="CH48" s="10">
        <v>1.53601E-2</v>
      </c>
      <c r="CI48" s="10">
        <v>0</v>
      </c>
      <c r="CJ48" s="10">
        <v>0</v>
      </c>
      <c r="CK48" s="10">
        <v>5.0741500000000002E-2</v>
      </c>
      <c r="CL48" s="10">
        <v>5.11145E-2</v>
      </c>
      <c r="CM48" s="10">
        <v>0</v>
      </c>
      <c r="CN48" s="10">
        <v>0</v>
      </c>
      <c r="CO48" s="10">
        <v>5.3384300000000003E-2</v>
      </c>
      <c r="CP48" s="10">
        <v>5.26393E-2</v>
      </c>
      <c r="CQ48" s="10">
        <v>0</v>
      </c>
      <c r="CR48" s="10">
        <v>0</v>
      </c>
      <c r="CS48" s="10">
        <v>5.3533600000000001E-2</v>
      </c>
      <c r="CT48" s="10">
        <v>5.3472499999999999E-2</v>
      </c>
      <c r="CU48" s="10">
        <v>0</v>
      </c>
      <c r="CV48" s="10">
        <v>0</v>
      </c>
      <c r="CW48" s="10">
        <v>6.7960699999999999E-2</v>
      </c>
      <c r="CX48" s="10">
        <v>7.1088299999999993E-2</v>
      </c>
      <c r="CY48" s="10">
        <v>0</v>
      </c>
      <c r="CZ48" s="10">
        <v>0</v>
      </c>
      <c r="DA48" s="10">
        <v>5.70914E-2</v>
      </c>
      <c r="DB48" s="10">
        <v>5.36067E-2</v>
      </c>
      <c r="DC48" s="10">
        <v>0</v>
      </c>
      <c r="DD48" s="10">
        <v>0</v>
      </c>
      <c r="DE48" s="10">
        <v>6.6159700000000002E-2</v>
      </c>
      <c r="DF48" s="10">
        <v>5.5415499999999999E-2</v>
      </c>
      <c r="DG48" s="10">
        <v>0</v>
      </c>
      <c r="DH48" s="10">
        <v>0</v>
      </c>
      <c r="DI48" s="10">
        <v>5.2238899999999998E-2</v>
      </c>
      <c r="DJ48" s="10">
        <v>5.1174699999999997E-2</v>
      </c>
      <c r="DK48" s="10">
        <v>0</v>
      </c>
      <c r="DL48" s="10">
        <v>0</v>
      </c>
      <c r="DM48" s="10">
        <v>6.1294099999999997E-2</v>
      </c>
      <c r="DN48" s="10">
        <v>5.63443E-2</v>
      </c>
      <c r="DO48" s="10">
        <v>0</v>
      </c>
      <c r="DP48" s="10">
        <v>0</v>
      </c>
      <c r="DQ48" s="10">
        <v>5.3508199999999999E-2</v>
      </c>
      <c r="DR48" s="10">
        <v>6.0147699999999998E-2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4.9362900542337896E-4</v>
      </c>
      <c r="F49" s="10">
        <v>4.9362900337657201E-4</v>
      </c>
      <c r="G49" s="10">
        <v>0</v>
      </c>
      <c r="H49" s="10">
        <v>0</v>
      </c>
      <c r="I49" s="10">
        <v>4.9363110816269496E-4</v>
      </c>
      <c r="J49" s="10">
        <v>4.9362920279749601E-4</v>
      </c>
      <c r="K49" s="10">
        <v>0</v>
      </c>
      <c r="L49" s="10">
        <v>0</v>
      </c>
      <c r="M49" s="10">
        <v>1.1386797687808999E-3</v>
      </c>
      <c r="N49" s="10">
        <v>1.1396006307440301E-3</v>
      </c>
      <c r="O49" s="10">
        <v>0</v>
      </c>
      <c r="P49" s="10">
        <v>0</v>
      </c>
      <c r="Q49" s="10">
        <v>5.6133625788401499E-4</v>
      </c>
      <c r="R49" s="10">
        <v>5.6139695808754596E-4</v>
      </c>
      <c r="S49" s="10">
        <v>0</v>
      </c>
      <c r="T49" s="10">
        <v>0</v>
      </c>
      <c r="U49" s="10">
        <v>5.0043450304526605E-4</v>
      </c>
      <c r="V49" s="10">
        <v>5.0043793287768402E-4</v>
      </c>
      <c r="W49" s="10">
        <v>0</v>
      </c>
      <c r="X49" s="10">
        <v>0</v>
      </c>
      <c r="Y49" s="10">
        <v>4.9431181429770998E-4</v>
      </c>
      <c r="Z49" s="10">
        <v>4.9431027600821398E-4</v>
      </c>
      <c r="AA49" s="10">
        <v>0</v>
      </c>
      <c r="AB49" s="10">
        <v>0</v>
      </c>
      <c r="AC49" s="10">
        <v>4.9369731290749297E-4</v>
      </c>
      <c r="AD49" s="10">
        <v>4.9369731503690105E-4</v>
      </c>
      <c r="AE49" s="10">
        <v>0</v>
      </c>
      <c r="AF49" s="10">
        <v>0</v>
      </c>
      <c r="AG49" s="10">
        <v>4.9363689599069005E-4</v>
      </c>
      <c r="AH49" s="10">
        <v>4.9363612952113599E-4</v>
      </c>
      <c r="AI49" s="10">
        <v>0</v>
      </c>
      <c r="AJ49" s="10">
        <v>0</v>
      </c>
      <c r="AK49" s="10">
        <v>4.9363116483913704E-4</v>
      </c>
      <c r="AL49" s="10">
        <v>4.9362975326250303E-4</v>
      </c>
      <c r="AM49" s="10">
        <v>0</v>
      </c>
      <c r="AN49" s="10">
        <v>0</v>
      </c>
      <c r="AO49" s="10">
        <v>4.9363008116687401E-4</v>
      </c>
      <c r="AP49" s="10">
        <v>4.9362928642349201E-4</v>
      </c>
      <c r="AQ49" s="10">
        <v>0</v>
      </c>
      <c r="AR49" s="10">
        <v>0</v>
      </c>
      <c r="AS49" s="10">
        <v>3.4065754671981402E-4</v>
      </c>
      <c r="AT49" s="10">
        <v>3.4065754515480602E-4</v>
      </c>
      <c r="AU49" s="10">
        <v>0</v>
      </c>
      <c r="AV49" s="10">
        <v>0</v>
      </c>
      <c r="AW49" s="10">
        <v>3.4065766311991999E-4</v>
      </c>
      <c r="AX49" s="10">
        <v>3.4065756480859103E-4</v>
      </c>
      <c r="AY49" s="10">
        <v>0</v>
      </c>
      <c r="AZ49" s="10">
        <v>0</v>
      </c>
      <c r="BA49" s="10">
        <v>7.92455094319226E-4</v>
      </c>
      <c r="BB49" s="10">
        <v>7.9569138244755004E-4</v>
      </c>
      <c r="BC49" s="10">
        <v>0</v>
      </c>
      <c r="BD49" s="10">
        <v>0</v>
      </c>
      <c r="BE49" s="10">
        <v>3.8612905349478301E-4</v>
      </c>
      <c r="BF49" s="10">
        <v>3.8648240091264299E-4</v>
      </c>
      <c r="BG49" s="10">
        <v>0</v>
      </c>
      <c r="BH49" s="10">
        <v>0</v>
      </c>
      <c r="BI49" s="10">
        <v>3.4518081038998699E-4</v>
      </c>
      <c r="BJ49" s="10">
        <v>3.45217017398878E-4</v>
      </c>
      <c r="BK49" s="10">
        <v>0</v>
      </c>
      <c r="BL49" s="10">
        <v>0</v>
      </c>
      <c r="BM49" s="10">
        <v>3.4111014193831499E-4</v>
      </c>
      <c r="BN49" s="10">
        <v>3.4111316984001199E-4</v>
      </c>
      <c r="BO49" s="10">
        <v>0</v>
      </c>
      <c r="BP49" s="10">
        <v>0</v>
      </c>
      <c r="BQ49" s="10">
        <v>3.4070136243711402E-4</v>
      </c>
      <c r="BR49" s="10">
        <v>3.4070313348365499E-4</v>
      </c>
      <c r="BS49" s="10">
        <v>0</v>
      </c>
      <c r="BT49" s="10">
        <v>0</v>
      </c>
      <c r="BU49" s="10">
        <v>3.40661941043186E-4</v>
      </c>
      <c r="BV49" s="10">
        <v>3.40662099572951E-4</v>
      </c>
      <c r="BW49" s="10">
        <v>0</v>
      </c>
      <c r="BX49" s="10">
        <v>0</v>
      </c>
      <c r="BY49" s="10">
        <v>3.4065851512012199E-4</v>
      </c>
      <c r="BZ49" s="10">
        <v>3.4065792681096002E-4</v>
      </c>
      <c r="CA49" s="10">
        <v>0</v>
      </c>
      <c r="CB49" s="10">
        <v>0</v>
      </c>
      <c r="CC49" s="10">
        <v>3.40657684406391E-4</v>
      </c>
      <c r="CD49" s="10">
        <v>3.4065762380726102E-4</v>
      </c>
      <c r="CE49" s="10">
        <v>0</v>
      </c>
      <c r="CF49" s="10">
        <v>0</v>
      </c>
      <c r="CG49" s="10">
        <v>2.25781E-2</v>
      </c>
      <c r="CH49" s="10">
        <v>2.2357999999999999E-2</v>
      </c>
      <c r="CI49" s="10">
        <v>0</v>
      </c>
      <c r="CJ49" s="10">
        <v>0</v>
      </c>
      <c r="CK49" s="10">
        <v>5.6932799999999999E-2</v>
      </c>
      <c r="CL49" s="10">
        <v>4.59935E-2</v>
      </c>
      <c r="CM49" s="10">
        <v>0</v>
      </c>
      <c r="CN49" s="10">
        <v>0</v>
      </c>
      <c r="CO49" s="10">
        <v>6.6098299999999999E-2</v>
      </c>
      <c r="CP49" s="10">
        <v>6.2434000000000003E-2</v>
      </c>
      <c r="CQ49" s="10">
        <v>0</v>
      </c>
      <c r="CR49" s="10">
        <v>0</v>
      </c>
      <c r="CS49" s="10">
        <v>6.6050899999999996E-2</v>
      </c>
      <c r="CT49" s="10">
        <v>6.5166199999999994E-2</v>
      </c>
      <c r="CU49" s="10">
        <v>0</v>
      </c>
      <c r="CV49" s="10">
        <v>0</v>
      </c>
      <c r="CW49" s="10">
        <v>8.0463199999999999E-2</v>
      </c>
      <c r="CX49" s="10">
        <v>7.8800200000000001E-2</v>
      </c>
      <c r="CY49" s="10">
        <v>0</v>
      </c>
      <c r="CZ49" s="10">
        <v>0</v>
      </c>
      <c r="DA49" s="10">
        <v>6.1751800000000003E-2</v>
      </c>
      <c r="DB49" s="10">
        <v>6.0670000000000002E-2</v>
      </c>
      <c r="DC49" s="10">
        <v>0</v>
      </c>
      <c r="DD49" s="10">
        <v>0</v>
      </c>
      <c r="DE49" s="10">
        <v>6.3452599999999998E-2</v>
      </c>
      <c r="DF49" s="10">
        <v>6.1738599999999998E-2</v>
      </c>
      <c r="DG49" s="10">
        <v>0</v>
      </c>
      <c r="DH49" s="10">
        <v>0</v>
      </c>
      <c r="DI49" s="10">
        <v>5.9959199999999997E-2</v>
      </c>
      <c r="DJ49" s="10">
        <v>5.9031300000000002E-2</v>
      </c>
      <c r="DK49" s="10">
        <v>0</v>
      </c>
      <c r="DL49" s="10">
        <v>0</v>
      </c>
      <c r="DM49" s="10">
        <v>6.6260700000000006E-2</v>
      </c>
      <c r="DN49" s="10">
        <v>6.4913299999999993E-2</v>
      </c>
      <c r="DO49" s="10">
        <v>0</v>
      </c>
      <c r="DP49" s="10">
        <v>0</v>
      </c>
      <c r="DQ49" s="10">
        <v>6.8277699999999997E-2</v>
      </c>
      <c r="DR49" s="10">
        <v>6.2940599999999999E-2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1.13744989205244E-7</v>
      </c>
      <c r="F50" s="10">
        <v>1.16998401189505E-7</v>
      </c>
      <c r="G50" s="10">
        <v>0</v>
      </c>
      <c r="H50" s="10">
        <v>0</v>
      </c>
      <c r="I50" s="10">
        <v>13.738066687510599</v>
      </c>
      <c r="J50" s="10">
        <v>3.2283502592660401E-3</v>
      </c>
      <c r="K50" s="10">
        <v>0</v>
      </c>
      <c r="L50" s="10">
        <v>0</v>
      </c>
      <c r="M50" s="10">
        <v>2.0226281646929E-4</v>
      </c>
      <c r="N50" s="10">
        <v>1.2633893631086601E-4</v>
      </c>
      <c r="O50" s="10">
        <v>0</v>
      </c>
      <c r="P50" s="10">
        <v>0</v>
      </c>
      <c r="Q50" s="10">
        <v>1.01293614616083E-4</v>
      </c>
      <c r="R50" s="10">
        <v>9.3864333131854494E-5</v>
      </c>
      <c r="S50" s="10">
        <v>0</v>
      </c>
      <c r="T50" s="10">
        <v>0</v>
      </c>
      <c r="U50" s="10">
        <v>7.0795409756740896E-5</v>
      </c>
      <c r="V50" s="10">
        <v>7.0203508898636398E-5</v>
      </c>
      <c r="W50" s="10">
        <v>0</v>
      </c>
      <c r="X50" s="10">
        <v>0</v>
      </c>
      <c r="Y50" s="10">
        <v>2.9061673562758E-5</v>
      </c>
      <c r="Z50" s="10">
        <v>2.6149597298186199E-5</v>
      </c>
      <c r="AA50" s="10">
        <v>0</v>
      </c>
      <c r="AB50" s="10">
        <v>0</v>
      </c>
      <c r="AC50" s="10">
        <v>4.7804289306174799E-5</v>
      </c>
      <c r="AD50" s="10">
        <v>8.2232512181867906E-6</v>
      </c>
      <c r="AE50" s="10">
        <v>0</v>
      </c>
      <c r="AF50" s="10">
        <v>0</v>
      </c>
      <c r="AG50" s="10">
        <v>3.7955541104040002E-4</v>
      </c>
      <c r="AH50" s="10">
        <v>3.6358747634856999E-6</v>
      </c>
      <c r="AI50" s="10">
        <v>0</v>
      </c>
      <c r="AJ50" s="10">
        <v>0</v>
      </c>
      <c r="AK50" s="10">
        <v>3.5448667528030801E-3</v>
      </c>
      <c r="AL50" s="10">
        <v>2.2661019751790698E-6</v>
      </c>
      <c r="AM50" s="10">
        <v>0</v>
      </c>
      <c r="AN50" s="10">
        <v>0</v>
      </c>
      <c r="AO50" s="10">
        <v>2.8742431050842399E-2</v>
      </c>
      <c r="AP50" s="10">
        <v>7.7516851484382698E-6</v>
      </c>
      <c r="AQ50" s="10">
        <v>0</v>
      </c>
      <c r="AR50" s="10">
        <v>0</v>
      </c>
      <c r="AS50" s="10">
        <v>5.0147405777130798E-8</v>
      </c>
      <c r="AT50" s="10">
        <v>5.19539883230313E-8</v>
      </c>
      <c r="AU50" s="10">
        <v>0</v>
      </c>
      <c r="AV50" s="10">
        <v>0</v>
      </c>
      <c r="AW50" s="10">
        <v>2.9850187046142902</v>
      </c>
      <c r="AX50" s="10">
        <v>8.5951049933443401E-4</v>
      </c>
      <c r="AY50" s="10">
        <v>0</v>
      </c>
      <c r="AZ50" s="10">
        <v>0</v>
      </c>
      <c r="BA50" s="10">
        <v>1.0218431170813901E-4</v>
      </c>
      <c r="BB50" s="10">
        <v>6.7689676385170605E-5</v>
      </c>
      <c r="BC50" s="10">
        <v>0</v>
      </c>
      <c r="BD50" s="10">
        <v>0</v>
      </c>
      <c r="BE50" s="10">
        <v>6.3578758266278197E-5</v>
      </c>
      <c r="BF50" s="10">
        <v>6.1877621700957998E-5</v>
      </c>
      <c r="BG50" s="10">
        <v>0</v>
      </c>
      <c r="BH50" s="10">
        <v>0</v>
      </c>
      <c r="BI50" s="10">
        <v>4.81596235514104E-5</v>
      </c>
      <c r="BJ50" s="10">
        <v>4.8326060293828101E-5</v>
      </c>
      <c r="BK50" s="10">
        <v>0</v>
      </c>
      <c r="BL50" s="10">
        <v>0</v>
      </c>
      <c r="BM50" s="10">
        <v>1.4870156553931501E-5</v>
      </c>
      <c r="BN50" s="10">
        <v>1.5578986796686799E-5</v>
      </c>
      <c r="BO50" s="10">
        <v>0</v>
      </c>
      <c r="BP50" s="10">
        <v>0</v>
      </c>
      <c r="BQ50" s="10">
        <v>1.20738761850732E-5</v>
      </c>
      <c r="BR50" s="10">
        <v>3.7063993788005099E-6</v>
      </c>
      <c r="BS50" s="10">
        <v>0</v>
      </c>
      <c r="BT50" s="10">
        <v>0</v>
      </c>
      <c r="BU50" s="10">
        <v>1.02032911337566E-4</v>
      </c>
      <c r="BV50" s="10">
        <v>1.8757829241974599E-6</v>
      </c>
      <c r="BW50" s="10">
        <v>0</v>
      </c>
      <c r="BX50" s="10">
        <v>0</v>
      </c>
      <c r="BY50" s="10">
        <v>9.1006482960286897E-4</v>
      </c>
      <c r="BZ50" s="10">
        <v>7.4971943483146901E-7</v>
      </c>
      <c r="CA50" s="10">
        <v>0</v>
      </c>
      <c r="CB50" s="10">
        <v>0</v>
      </c>
      <c r="CC50" s="10">
        <v>7.1931140812337997E-3</v>
      </c>
      <c r="CD50" s="10">
        <v>2.0130773342299199E-6</v>
      </c>
      <c r="CE50" s="10">
        <v>0</v>
      </c>
      <c r="CF50" s="10">
        <v>0</v>
      </c>
      <c r="CG50" s="10">
        <v>3.4449E-2</v>
      </c>
      <c r="CH50" s="10">
        <v>3.75372E-2</v>
      </c>
      <c r="CI50" s="10">
        <v>0</v>
      </c>
      <c r="CJ50" s="10">
        <v>0</v>
      </c>
      <c r="CK50" s="10">
        <v>6.1175500000000001E-2</v>
      </c>
      <c r="CL50" s="10">
        <v>6.1290900000000002E-2</v>
      </c>
      <c r="CM50" s="10">
        <v>0</v>
      </c>
      <c r="CN50" s="10">
        <v>0</v>
      </c>
      <c r="CO50" s="10">
        <v>8.1261700000000006E-2</v>
      </c>
      <c r="CP50" s="10">
        <v>7.8883400000000006E-2</v>
      </c>
      <c r="CQ50" s="10">
        <v>0</v>
      </c>
      <c r="CR50" s="10">
        <v>0</v>
      </c>
      <c r="CS50" s="10">
        <v>8.3207400000000001E-2</v>
      </c>
      <c r="CT50" s="10">
        <v>8.0065899999999995E-2</v>
      </c>
      <c r="CU50" s="10">
        <v>0</v>
      </c>
      <c r="CV50" s="10">
        <v>0</v>
      </c>
      <c r="CW50" s="10">
        <v>9.8611699999999997E-2</v>
      </c>
      <c r="CX50" s="10">
        <v>9.6546199999999999E-2</v>
      </c>
      <c r="CY50" s="10">
        <v>0</v>
      </c>
      <c r="CZ50" s="10">
        <v>0</v>
      </c>
      <c r="DA50" s="10">
        <v>9.3858800000000006E-2</v>
      </c>
      <c r="DB50" s="10">
        <v>9.2292899999999997E-2</v>
      </c>
      <c r="DC50" s="10">
        <v>0</v>
      </c>
      <c r="DD50" s="10">
        <v>0</v>
      </c>
      <c r="DE50" s="10">
        <v>8.0493599999999998E-2</v>
      </c>
      <c r="DF50" s="10">
        <v>7.8998499999999999E-2</v>
      </c>
      <c r="DG50" s="10">
        <v>0</v>
      </c>
      <c r="DH50" s="10">
        <v>0</v>
      </c>
      <c r="DI50" s="10">
        <v>7.8269500000000006E-2</v>
      </c>
      <c r="DJ50" s="10">
        <v>7.7708399999999997E-2</v>
      </c>
      <c r="DK50" s="10">
        <v>0</v>
      </c>
      <c r="DL50" s="10">
        <v>0</v>
      </c>
      <c r="DM50" s="10">
        <v>8.2454899999999998E-2</v>
      </c>
      <c r="DN50" s="10">
        <v>8.0382499999999996E-2</v>
      </c>
      <c r="DO50" s="10">
        <v>0</v>
      </c>
      <c r="DP50" s="10">
        <v>0</v>
      </c>
      <c r="DQ50" s="10">
        <v>9.0955499999999995E-2</v>
      </c>
      <c r="DR50" s="10">
        <v>8.1105399999999994E-2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9.1985409294004194E-6</v>
      </c>
      <c r="F51" s="10">
        <v>8.6079041503595005E-6</v>
      </c>
      <c r="G51" s="10">
        <v>0</v>
      </c>
      <c r="H51" s="10">
        <v>0</v>
      </c>
      <c r="I51" s="10">
        <v>339.95424913638698</v>
      </c>
      <c r="J51" s="10">
        <v>3.6199470072604302E-2</v>
      </c>
      <c r="K51" s="10">
        <v>0</v>
      </c>
      <c r="L51" s="10">
        <v>0</v>
      </c>
      <c r="M51" s="10">
        <v>8.3437117698537095E-5</v>
      </c>
      <c r="N51" s="10">
        <v>5.2658521402015899E-5</v>
      </c>
      <c r="O51" s="10">
        <v>0</v>
      </c>
      <c r="P51" s="10">
        <v>0</v>
      </c>
      <c r="Q51" s="10">
        <v>4.2728380059475802E-5</v>
      </c>
      <c r="R51" s="10">
        <v>4.5567982801975103E-5</v>
      </c>
      <c r="S51" s="10">
        <v>0</v>
      </c>
      <c r="T51" s="10">
        <v>0</v>
      </c>
      <c r="U51" s="10">
        <v>2.26591547576316E-5</v>
      </c>
      <c r="V51" s="10">
        <v>1.73550647297738E-5</v>
      </c>
      <c r="W51" s="10">
        <v>0</v>
      </c>
      <c r="X51" s="10">
        <v>0</v>
      </c>
      <c r="Y51" s="10">
        <v>1.07840858731834E-5</v>
      </c>
      <c r="Z51" s="10">
        <v>2.7114977925179999E-6</v>
      </c>
      <c r="AA51" s="10">
        <v>0</v>
      </c>
      <c r="AB51" s="10">
        <v>0</v>
      </c>
      <c r="AC51" s="10">
        <v>5.1131340381260797E-5</v>
      </c>
      <c r="AD51" s="10">
        <v>1.23129766560481E-6</v>
      </c>
      <c r="AE51" s="10">
        <v>0</v>
      </c>
      <c r="AF51" s="10">
        <v>0</v>
      </c>
      <c r="AG51" s="10">
        <v>5.3637786942384302E-4</v>
      </c>
      <c r="AH51" s="10">
        <v>3.72906582946086E-7</v>
      </c>
      <c r="AI51" s="10">
        <v>0</v>
      </c>
      <c r="AJ51" s="10">
        <v>0</v>
      </c>
      <c r="AK51" s="10">
        <v>5.7026436117944002E-3</v>
      </c>
      <c r="AL51" s="10">
        <v>1.8079542893900701E-6</v>
      </c>
      <c r="AM51" s="10">
        <v>0</v>
      </c>
      <c r="AN51" s="10">
        <v>0</v>
      </c>
      <c r="AO51" s="10">
        <v>4.4550747801565198E-2</v>
      </c>
      <c r="AP51" s="10">
        <v>7.9656460330035406E-6</v>
      </c>
      <c r="AQ51" s="10">
        <v>0</v>
      </c>
      <c r="AR51" s="10">
        <v>0</v>
      </c>
      <c r="AS51" s="10">
        <v>2.0515028360932201E-6</v>
      </c>
      <c r="AT51" s="10">
        <v>2.0480809491437099E-6</v>
      </c>
      <c r="AU51" s="10">
        <v>0</v>
      </c>
      <c r="AV51" s="10">
        <v>0</v>
      </c>
      <c r="AW51" s="10">
        <v>79.359560942835003</v>
      </c>
      <c r="AX51" s="10">
        <v>9.9747884486008197E-3</v>
      </c>
      <c r="AY51" s="10">
        <v>0</v>
      </c>
      <c r="AZ51" s="10">
        <v>0</v>
      </c>
      <c r="BA51" s="10">
        <v>3.4272600198293098E-5</v>
      </c>
      <c r="BB51" s="10">
        <v>2.8704450843891501E-5</v>
      </c>
      <c r="BC51" s="10">
        <v>0</v>
      </c>
      <c r="BD51" s="10">
        <v>0</v>
      </c>
      <c r="BE51" s="10">
        <v>2.4312008671656299E-5</v>
      </c>
      <c r="BF51" s="10">
        <v>2.43996951438736E-5</v>
      </c>
      <c r="BG51" s="10">
        <v>0</v>
      </c>
      <c r="BH51" s="10">
        <v>0</v>
      </c>
      <c r="BI51" s="10">
        <v>1.200467154217E-5</v>
      </c>
      <c r="BJ51" s="10">
        <v>9.2767093721276895E-6</v>
      </c>
      <c r="BK51" s="10">
        <v>0</v>
      </c>
      <c r="BL51" s="10">
        <v>0</v>
      </c>
      <c r="BM51" s="10">
        <v>2.8922274083328199E-6</v>
      </c>
      <c r="BN51" s="10">
        <v>1.26884919795753E-6</v>
      </c>
      <c r="BO51" s="10">
        <v>0</v>
      </c>
      <c r="BP51" s="10">
        <v>0</v>
      </c>
      <c r="BQ51" s="10">
        <v>1.32517057242164E-5</v>
      </c>
      <c r="BR51" s="10">
        <v>6.8648401482429196E-7</v>
      </c>
      <c r="BS51" s="10">
        <v>0</v>
      </c>
      <c r="BT51" s="10">
        <v>0</v>
      </c>
      <c r="BU51" s="10">
        <v>1.37974768495668E-4</v>
      </c>
      <c r="BV51" s="10">
        <v>1.19702153886524E-7</v>
      </c>
      <c r="BW51" s="10">
        <v>0</v>
      </c>
      <c r="BX51" s="10">
        <v>0</v>
      </c>
      <c r="BY51" s="10">
        <v>1.46640826089919E-3</v>
      </c>
      <c r="BZ51" s="10">
        <v>6.2433711829164103E-7</v>
      </c>
      <c r="CA51" s="10">
        <v>0</v>
      </c>
      <c r="CB51" s="10">
        <v>0</v>
      </c>
      <c r="CC51" s="10">
        <v>1.07058793453324E-2</v>
      </c>
      <c r="CD51" s="10">
        <v>2.0485656061873799E-6</v>
      </c>
      <c r="CE51" s="10">
        <v>0</v>
      </c>
      <c r="CF51" s="10">
        <v>0</v>
      </c>
      <c r="CG51" s="10">
        <v>6.8390800000000002E-2</v>
      </c>
      <c r="CH51" s="10">
        <v>6.8155199999999999E-2</v>
      </c>
      <c r="CI51" s="10">
        <v>0</v>
      </c>
      <c r="CJ51" s="10">
        <v>0</v>
      </c>
      <c r="CK51" s="10">
        <v>9.5989599999999994E-2</v>
      </c>
      <c r="CL51" s="10">
        <v>0.105587</v>
      </c>
      <c r="CM51" s="10">
        <v>0</v>
      </c>
      <c r="CN51" s="10">
        <v>0</v>
      </c>
      <c r="CO51" s="10">
        <v>0.1211178</v>
      </c>
      <c r="CP51" s="10">
        <v>0.1181714</v>
      </c>
      <c r="CQ51" s="10">
        <v>0</v>
      </c>
      <c r="CR51" s="10">
        <v>0</v>
      </c>
      <c r="CS51" s="10">
        <v>0.118821</v>
      </c>
      <c r="CT51" s="10">
        <v>0.1158911</v>
      </c>
      <c r="CU51" s="10">
        <v>0</v>
      </c>
      <c r="CV51" s="10">
        <v>0</v>
      </c>
      <c r="CW51" s="10">
        <v>0.1401336</v>
      </c>
      <c r="CX51" s="10">
        <v>0.13770350000000001</v>
      </c>
      <c r="CY51" s="10">
        <v>0</v>
      </c>
      <c r="CZ51" s="10">
        <v>0</v>
      </c>
      <c r="DA51" s="10">
        <v>0.13177949999999999</v>
      </c>
      <c r="DB51" s="10">
        <v>0.13053989999999999</v>
      </c>
      <c r="DC51" s="10">
        <v>0</v>
      </c>
      <c r="DD51" s="10">
        <v>0</v>
      </c>
      <c r="DE51" s="10">
        <v>0.1212361</v>
      </c>
      <c r="DF51" s="10">
        <v>0.11883100000000001</v>
      </c>
      <c r="DG51" s="10">
        <v>0</v>
      </c>
      <c r="DH51" s="10">
        <v>0</v>
      </c>
      <c r="DI51" s="10">
        <v>0.1197646</v>
      </c>
      <c r="DJ51" s="10">
        <v>0.11473990000000001</v>
      </c>
      <c r="DK51" s="10">
        <v>0</v>
      </c>
      <c r="DL51" s="10">
        <v>0</v>
      </c>
      <c r="DM51" s="10">
        <v>0.1197406</v>
      </c>
      <c r="DN51" s="10">
        <v>0.13209509999999999</v>
      </c>
      <c r="DO51" s="10">
        <v>0</v>
      </c>
      <c r="DP51" s="10">
        <v>0</v>
      </c>
      <c r="DQ51" s="10">
        <v>0.1224011</v>
      </c>
      <c r="DR51" s="10">
        <v>0.1238263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3.3656365808543102E-5</v>
      </c>
      <c r="F52" s="10">
        <v>6.9622934114832501E-5</v>
      </c>
      <c r="G52" s="10">
        <v>0</v>
      </c>
      <c r="H52" s="10">
        <v>0</v>
      </c>
      <c r="I52" s="10">
        <v>1747.8337312425499</v>
      </c>
      <c r="J52" s="10">
        <v>0.80294710698609695</v>
      </c>
      <c r="K52" s="10">
        <v>0</v>
      </c>
      <c r="L52" s="10">
        <v>0</v>
      </c>
      <c r="M52" s="10">
        <v>5.1671957363108603E-5</v>
      </c>
      <c r="N52" s="10">
        <v>4.4133543526392302E-5</v>
      </c>
      <c r="O52" s="10">
        <v>0</v>
      </c>
      <c r="P52" s="10">
        <v>0</v>
      </c>
      <c r="Q52" s="10">
        <v>3.2901657902373302E-5</v>
      </c>
      <c r="R52" s="10">
        <v>3.0058953007117099E-5</v>
      </c>
      <c r="S52" s="10">
        <v>0</v>
      </c>
      <c r="T52" s="10">
        <v>0</v>
      </c>
      <c r="U52" s="10">
        <v>1.22879409849563E-5</v>
      </c>
      <c r="V52" s="10">
        <v>4.2412708514127903E-6</v>
      </c>
      <c r="W52" s="10">
        <v>0</v>
      </c>
      <c r="X52" s="10">
        <v>0</v>
      </c>
      <c r="Y52" s="10">
        <v>1.6639273132446101E-5</v>
      </c>
      <c r="Z52" s="10">
        <v>1.5587127011329501E-6</v>
      </c>
      <c r="AA52" s="10">
        <v>0</v>
      </c>
      <c r="AB52" s="10">
        <v>0</v>
      </c>
      <c r="AC52" s="10">
        <v>1.6152378687905899E-4</v>
      </c>
      <c r="AD52" s="10">
        <v>4.0451235783223199E-7</v>
      </c>
      <c r="AE52" s="10">
        <v>0</v>
      </c>
      <c r="AF52" s="10">
        <v>0</v>
      </c>
      <c r="AG52" s="10">
        <v>1.2595092442084801E-3</v>
      </c>
      <c r="AH52" s="10">
        <v>2.3038345453585399E-7</v>
      </c>
      <c r="AI52" s="10">
        <v>0</v>
      </c>
      <c r="AJ52" s="10">
        <v>0</v>
      </c>
      <c r="AK52" s="10">
        <v>1.5879777736865601E-2</v>
      </c>
      <c r="AL52" s="10">
        <v>1.80563741203343E-6</v>
      </c>
      <c r="AM52" s="10">
        <v>0</v>
      </c>
      <c r="AN52" s="10">
        <v>0</v>
      </c>
      <c r="AO52" s="10">
        <v>0.116279979259235</v>
      </c>
      <c r="AP52" s="10">
        <v>7.9723877943749193E-6</v>
      </c>
      <c r="AQ52" s="10">
        <v>0</v>
      </c>
      <c r="AR52" s="10">
        <v>0</v>
      </c>
      <c r="AS52" s="10">
        <v>9.18067646857064E-6</v>
      </c>
      <c r="AT52" s="10">
        <v>1.46835127431164E-5</v>
      </c>
      <c r="AU52" s="10">
        <v>0</v>
      </c>
      <c r="AV52" s="10">
        <v>0</v>
      </c>
      <c r="AW52" s="10">
        <v>410.75819347140202</v>
      </c>
      <c r="AX52" s="10">
        <v>0.18962000371858301</v>
      </c>
      <c r="AY52" s="10">
        <v>0</v>
      </c>
      <c r="AZ52" s="10">
        <v>0</v>
      </c>
      <c r="BA52" s="10">
        <v>2.4894221535336001E-5</v>
      </c>
      <c r="BB52" s="10">
        <v>2.6258305464060999E-5</v>
      </c>
      <c r="BC52" s="10">
        <v>0</v>
      </c>
      <c r="BD52" s="10">
        <v>0</v>
      </c>
      <c r="BE52" s="10">
        <v>2.0172901987504001E-5</v>
      </c>
      <c r="BF52" s="10">
        <v>1.7845229640187999E-5</v>
      </c>
      <c r="BG52" s="10">
        <v>0</v>
      </c>
      <c r="BH52" s="10">
        <v>0</v>
      </c>
      <c r="BI52" s="10">
        <v>6.6042634567188498E-6</v>
      </c>
      <c r="BJ52" s="10">
        <v>2.4375423976820698E-6</v>
      </c>
      <c r="BK52" s="10">
        <v>0</v>
      </c>
      <c r="BL52" s="10">
        <v>0</v>
      </c>
      <c r="BM52" s="10">
        <v>3.8575096614002401E-6</v>
      </c>
      <c r="BN52" s="10">
        <v>9.7152009417184793E-7</v>
      </c>
      <c r="BO52" s="10">
        <v>0</v>
      </c>
      <c r="BP52" s="10">
        <v>0</v>
      </c>
      <c r="BQ52" s="10">
        <v>5.0767370150938401E-5</v>
      </c>
      <c r="BR52" s="10">
        <v>2.3170248974100199E-7</v>
      </c>
      <c r="BS52" s="10">
        <v>0</v>
      </c>
      <c r="BT52" s="10">
        <v>0</v>
      </c>
      <c r="BU52" s="10">
        <v>2.8262698955785597E-4</v>
      </c>
      <c r="BV52" s="10">
        <v>8.0679651856797301E-8</v>
      </c>
      <c r="BW52" s="10">
        <v>0</v>
      </c>
      <c r="BX52" s="10">
        <v>0</v>
      </c>
      <c r="BY52" s="10">
        <v>5.6240293907815504E-3</v>
      </c>
      <c r="BZ52" s="10">
        <v>6.2051368803914904E-7</v>
      </c>
      <c r="CA52" s="10">
        <v>0</v>
      </c>
      <c r="CB52" s="10">
        <v>0</v>
      </c>
      <c r="CC52" s="10">
        <v>2.9838686234701799E-2</v>
      </c>
      <c r="CD52" s="10">
        <v>2.05085462721331E-6</v>
      </c>
      <c r="CE52" s="10">
        <v>0</v>
      </c>
      <c r="CF52" s="10">
        <v>0</v>
      </c>
      <c r="CG52" s="10">
        <v>0.1242385</v>
      </c>
      <c r="CH52" s="10">
        <v>0.12136139999999999</v>
      </c>
      <c r="CI52" s="10">
        <v>0</v>
      </c>
      <c r="CJ52" s="10">
        <v>0</v>
      </c>
      <c r="CK52" s="10">
        <v>0.15930710000000001</v>
      </c>
      <c r="CL52" s="10">
        <v>0.16001409999999999</v>
      </c>
      <c r="CM52" s="10">
        <v>0</v>
      </c>
      <c r="CN52" s="10">
        <v>0</v>
      </c>
      <c r="CO52" s="10">
        <v>0.18810160000000001</v>
      </c>
      <c r="CP52" s="10">
        <v>0.18064810000000001</v>
      </c>
      <c r="CQ52" s="10">
        <v>0</v>
      </c>
      <c r="CR52" s="10">
        <v>0</v>
      </c>
      <c r="CS52" s="10">
        <v>0.19211120000000001</v>
      </c>
      <c r="CT52" s="10">
        <v>0.18483140000000001</v>
      </c>
      <c r="CU52" s="10">
        <v>0</v>
      </c>
      <c r="CV52" s="10">
        <v>0</v>
      </c>
      <c r="CW52" s="10">
        <v>0.2191979</v>
      </c>
      <c r="CX52" s="10">
        <v>0.21525359999999999</v>
      </c>
      <c r="CY52" s="10">
        <v>0</v>
      </c>
      <c r="CZ52" s="10">
        <v>0</v>
      </c>
      <c r="DA52" s="10">
        <v>0.2054144</v>
      </c>
      <c r="DB52" s="10">
        <v>0.1855445</v>
      </c>
      <c r="DC52" s="10">
        <v>0</v>
      </c>
      <c r="DD52" s="10">
        <v>0</v>
      </c>
      <c r="DE52" s="10">
        <v>0.1927817</v>
      </c>
      <c r="DF52" s="10">
        <v>0.19579289999999999</v>
      </c>
      <c r="DG52" s="10">
        <v>0</v>
      </c>
      <c r="DH52" s="10">
        <v>0</v>
      </c>
      <c r="DI52" s="10">
        <v>0.19426360000000001</v>
      </c>
      <c r="DJ52" s="10">
        <v>0.2056366</v>
      </c>
      <c r="DK52" s="10">
        <v>0</v>
      </c>
      <c r="DL52" s="10">
        <v>0</v>
      </c>
      <c r="DM52" s="10">
        <v>0.21019109999999999</v>
      </c>
      <c r="DN52" s="10">
        <v>0.19392780000000001</v>
      </c>
      <c r="DO52" s="10">
        <v>0</v>
      </c>
      <c r="DP52" s="10">
        <v>0</v>
      </c>
      <c r="DQ52" s="10">
        <v>0.20247370000000001</v>
      </c>
      <c r="DR52" s="10">
        <v>0.1955481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4.16378668460116E-4</v>
      </c>
      <c r="F53" s="10">
        <v>2.3453765203793799E-2</v>
      </c>
      <c r="G53" s="10">
        <v>0</v>
      </c>
      <c r="H53" s="10">
        <v>0</v>
      </c>
      <c r="I53" s="10">
        <v>741.64768782274098</v>
      </c>
      <c r="J53" s="10">
        <v>30.901982661572902</v>
      </c>
      <c r="K53" s="10">
        <v>0</v>
      </c>
      <c r="L53" s="10">
        <v>0</v>
      </c>
      <c r="M53" s="10">
        <v>3.9316688326351803E-5</v>
      </c>
      <c r="N53" s="10">
        <v>3.9978021628694897E-5</v>
      </c>
      <c r="O53" s="10">
        <v>0</v>
      </c>
      <c r="P53" s="10">
        <v>0</v>
      </c>
      <c r="Q53" s="10">
        <v>2.5872376441249401E-5</v>
      </c>
      <c r="R53" s="10">
        <v>1.7524312733607799E-5</v>
      </c>
      <c r="S53" s="10">
        <v>0</v>
      </c>
      <c r="T53" s="10">
        <v>0</v>
      </c>
      <c r="U53" s="10">
        <v>9.2430147260458301E-6</v>
      </c>
      <c r="V53" s="10">
        <v>2.0327567979983E-6</v>
      </c>
      <c r="W53" s="10">
        <v>0</v>
      </c>
      <c r="X53" s="10">
        <v>0</v>
      </c>
      <c r="Y53" s="10">
        <v>3.7913256402344297E-5</v>
      </c>
      <c r="Z53" s="10">
        <v>1.12019275411157E-6</v>
      </c>
      <c r="AA53" s="10">
        <v>0</v>
      </c>
      <c r="AB53" s="10">
        <v>0</v>
      </c>
      <c r="AC53" s="10">
        <v>2.86279711476212E-4</v>
      </c>
      <c r="AD53" s="10">
        <v>1.0867528388303099E-7</v>
      </c>
      <c r="AE53" s="10">
        <v>0</v>
      </c>
      <c r="AF53" s="10">
        <v>0</v>
      </c>
      <c r="AG53" s="10">
        <v>2.8122138257056198E-3</v>
      </c>
      <c r="AH53" s="10">
        <v>2.3154281025838901E-7</v>
      </c>
      <c r="AI53" s="10">
        <v>0</v>
      </c>
      <c r="AJ53" s="10">
        <v>0</v>
      </c>
      <c r="AK53" s="10">
        <v>2.6437247649504499E-2</v>
      </c>
      <c r="AL53" s="10">
        <v>1.79818214274263E-6</v>
      </c>
      <c r="AM53" s="10">
        <v>0</v>
      </c>
      <c r="AN53" s="10">
        <v>0</v>
      </c>
      <c r="AO53" s="10">
        <v>0.25609314713674203</v>
      </c>
      <c r="AP53" s="10">
        <v>7.9218739905684305E-6</v>
      </c>
      <c r="AQ53" s="10">
        <v>0</v>
      </c>
      <c r="AR53" s="10">
        <v>0</v>
      </c>
      <c r="AS53" s="10">
        <v>9.0682265779692603E-5</v>
      </c>
      <c r="AT53" s="10">
        <v>5.3536667636879297E-3</v>
      </c>
      <c r="AU53" s="10">
        <v>0</v>
      </c>
      <c r="AV53" s="10">
        <v>0</v>
      </c>
      <c r="AW53" s="10">
        <v>179.15918549782</v>
      </c>
      <c r="AX53" s="10">
        <v>7.3927249494259701</v>
      </c>
      <c r="AY53" s="10">
        <v>0</v>
      </c>
      <c r="AZ53" s="10">
        <v>0</v>
      </c>
      <c r="BA53" s="10">
        <v>2.4094669705785701E-5</v>
      </c>
      <c r="BB53" s="10">
        <v>2.5006265538336302E-5</v>
      </c>
      <c r="BC53" s="10">
        <v>0</v>
      </c>
      <c r="BD53" s="10">
        <v>0</v>
      </c>
      <c r="BE53" s="10">
        <v>1.6399184549763499E-5</v>
      </c>
      <c r="BF53" s="10">
        <v>1.09362417980905E-5</v>
      </c>
      <c r="BG53" s="10">
        <v>0</v>
      </c>
      <c r="BH53" s="10">
        <v>0</v>
      </c>
      <c r="BI53" s="10">
        <v>3.8557124161301902E-6</v>
      </c>
      <c r="BJ53" s="10">
        <v>1.2355538158426601E-6</v>
      </c>
      <c r="BK53" s="10">
        <v>0</v>
      </c>
      <c r="BL53" s="10">
        <v>0</v>
      </c>
      <c r="BM53" s="10">
        <v>8.9402331168388792E-6</v>
      </c>
      <c r="BN53" s="10">
        <v>7.12349683457586E-7</v>
      </c>
      <c r="BO53" s="10">
        <v>0</v>
      </c>
      <c r="BP53" s="10">
        <v>0</v>
      </c>
      <c r="BQ53" s="10">
        <v>7.0889710876336602E-5</v>
      </c>
      <c r="BR53" s="10">
        <v>4.7893255534528899E-8</v>
      </c>
      <c r="BS53" s="10">
        <v>0</v>
      </c>
      <c r="BT53" s="10">
        <v>0</v>
      </c>
      <c r="BU53" s="10">
        <v>7.4921661426959995E-4</v>
      </c>
      <c r="BV53" s="10">
        <v>7.9417806583924305E-8</v>
      </c>
      <c r="BW53" s="10">
        <v>0</v>
      </c>
      <c r="BX53" s="10">
        <v>0</v>
      </c>
      <c r="BY53" s="10">
        <v>6.0641451111742599E-3</v>
      </c>
      <c r="BZ53" s="10">
        <v>6.1784755429777503E-7</v>
      </c>
      <c r="CA53" s="10">
        <v>0</v>
      </c>
      <c r="CB53" s="10">
        <v>0</v>
      </c>
      <c r="CC53" s="10">
        <v>5.9139855593387997E-2</v>
      </c>
      <c r="CD53" s="10">
        <v>2.0430055366805998E-6</v>
      </c>
      <c r="CE53" s="10">
        <v>0</v>
      </c>
      <c r="CF53" s="10">
        <v>0</v>
      </c>
      <c r="CG53" s="10">
        <v>0.24690090000000001</v>
      </c>
      <c r="CH53" s="10">
        <v>0.24323890000000001</v>
      </c>
      <c r="CI53" s="10">
        <v>0</v>
      </c>
      <c r="CJ53" s="10">
        <v>0</v>
      </c>
      <c r="CK53" s="10">
        <v>0.3053208</v>
      </c>
      <c r="CL53" s="10">
        <v>0.29960029999999999</v>
      </c>
      <c r="CM53" s="10">
        <v>0</v>
      </c>
      <c r="CN53" s="10">
        <v>0</v>
      </c>
      <c r="CO53" s="10">
        <v>0.33928170000000002</v>
      </c>
      <c r="CP53" s="10">
        <v>0.34861259999999999</v>
      </c>
      <c r="CQ53" s="10">
        <v>0</v>
      </c>
      <c r="CR53" s="10">
        <v>0</v>
      </c>
      <c r="CS53" s="10">
        <v>0.35142109999999999</v>
      </c>
      <c r="CT53" s="10">
        <v>0.37267349999999999</v>
      </c>
      <c r="CU53" s="10">
        <v>0</v>
      </c>
      <c r="CV53" s="10">
        <v>0</v>
      </c>
      <c r="CW53" s="10">
        <v>0.39900679999999999</v>
      </c>
      <c r="CX53" s="10">
        <v>0.39294499999999999</v>
      </c>
      <c r="CY53" s="10">
        <v>0</v>
      </c>
      <c r="CZ53" s="10">
        <v>0</v>
      </c>
      <c r="DA53" s="10">
        <v>0.35727969999999998</v>
      </c>
      <c r="DB53" s="10">
        <v>0.36478129999999998</v>
      </c>
      <c r="DC53" s="10">
        <v>0</v>
      </c>
      <c r="DD53" s="10">
        <v>0</v>
      </c>
      <c r="DE53" s="10">
        <v>0.37498290000000001</v>
      </c>
      <c r="DF53" s="10">
        <v>0.35567789999999999</v>
      </c>
      <c r="DG53" s="10">
        <v>0</v>
      </c>
      <c r="DH53" s="10">
        <v>0</v>
      </c>
      <c r="DI53" s="10">
        <v>0.36374190000000001</v>
      </c>
      <c r="DJ53" s="10">
        <v>0.34881089999999998</v>
      </c>
      <c r="DK53" s="10">
        <v>0</v>
      </c>
      <c r="DL53" s="10">
        <v>0</v>
      </c>
      <c r="DM53" s="10">
        <v>0.45972229999999997</v>
      </c>
      <c r="DN53" s="10">
        <v>0.42251650000000002</v>
      </c>
      <c r="DO53" s="10">
        <v>0</v>
      </c>
      <c r="DP53" s="10">
        <v>0</v>
      </c>
      <c r="DQ53" s="10">
        <v>0.38060440000000001</v>
      </c>
      <c r="DR53" s="10">
        <v>0.35527880000000001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5.1293396722051899E-4</v>
      </c>
      <c r="F54" s="10">
        <v>0.195318199034407</v>
      </c>
      <c r="G54" s="10">
        <v>0</v>
      </c>
      <c r="H54" s="10">
        <v>0</v>
      </c>
      <c r="I54" s="10">
        <v>2225.0994604452999</v>
      </c>
      <c r="J54" s="10">
        <v>1075.9656329422501</v>
      </c>
      <c r="K54" s="10">
        <v>0</v>
      </c>
      <c r="L54" s="10">
        <v>0</v>
      </c>
      <c r="M54" s="10">
        <v>3.7128475003367397E-5</v>
      </c>
      <c r="N54" s="10">
        <v>3.4956187747070503E-5</v>
      </c>
      <c r="O54" s="10">
        <v>0</v>
      </c>
      <c r="P54" s="10">
        <v>0</v>
      </c>
      <c r="Q54" s="10">
        <v>1.8783786677856202E-5</v>
      </c>
      <c r="R54" s="10">
        <v>7.8902527014257407E-6</v>
      </c>
      <c r="S54" s="10">
        <v>0</v>
      </c>
      <c r="T54" s="10">
        <v>0</v>
      </c>
      <c r="U54" s="10">
        <v>8.7943428528358697E-6</v>
      </c>
      <c r="V54" s="10">
        <v>1.75345940034433E-6</v>
      </c>
      <c r="W54" s="10">
        <v>0</v>
      </c>
      <c r="X54" s="10">
        <v>0</v>
      </c>
      <c r="Y54" s="10">
        <v>5.5984155370669697E-5</v>
      </c>
      <c r="Z54" s="10">
        <v>6.1988026089920801E-7</v>
      </c>
      <c r="AA54" s="10">
        <v>0</v>
      </c>
      <c r="AB54" s="10">
        <v>0</v>
      </c>
      <c r="AC54" s="10">
        <v>5.0496350503115295E-4</v>
      </c>
      <c r="AD54" s="10">
        <v>5.0108816873617503E-8</v>
      </c>
      <c r="AE54" s="10">
        <v>0</v>
      </c>
      <c r="AF54" s="10">
        <v>0</v>
      </c>
      <c r="AG54" s="10">
        <v>5.9599867669461997E-3</v>
      </c>
      <c r="AH54" s="10">
        <v>2.2888746809002201E-7</v>
      </c>
      <c r="AI54" s="10">
        <v>0</v>
      </c>
      <c r="AJ54" s="10">
        <v>0</v>
      </c>
      <c r="AK54" s="10">
        <v>4.8754284165502003E-2</v>
      </c>
      <c r="AL54" s="10">
        <v>1.79327709304289E-6</v>
      </c>
      <c r="AM54" s="10">
        <v>0</v>
      </c>
      <c r="AN54" s="10">
        <v>0</v>
      </c>
      <c r="AO54" s="10">
        <v>0.53210210050871798</v>
      </c>
      <c r="AP54" s="10">
        <v>7.9008715809791903E-6</v>
      </c>
      <c r="AQ54" s="10">
        <v>0</v>
      </c>
      <c r="AR54" s="10">
        <v>0</v>
      </c>
      <c r="AS54" s="10">
        <v>1.2155550048764101E-4</v>
      </c>
      <c r="AT54" s="10">
        <v>4.5384077870241103E-2</v>
      </c>
      <c r="AU54" s="10">
        <v>0</v>
      </c>
      <c r="AV54" s="10">
        <v>0</v>
      </c>
      <c r="AW54" s="10">
        <v>494.66467199071298</v>
      </c>
      <c r="AX54" s="10">
        <v>243.361497932253</v>
      </c>
      <c r="AY54" s="10">
        <v>0</v>
      </c>
      <c r="AZ54" s="10">
        <v>0</v>
      </c>
      <c r="BA54" s="10">
        <v>2.3362544982578801E-5</v>
      </c>
      <c r="BB54" s="10">
        <v>2.2174173672242801E-5</v>
      </c>
      <c r="BC54" s="10">
        <v>0</v>
      </c>
      <c r="BD54" s="10">
        <v>0</v>
      </c>
      <c r="BE54" s="10">
        <v>1.18058269077388E-5</v>
      </c>
      <c r="BF54" s="10">
        <v>4.8347625879833999E-6</v>
      </c>
      <c r="BG54" s="10">
        <v>0</v>
      </c>
      <c r="BH54" s="10">
        <v>0</v>
      </c>
      <c r="BI54" s="10">
        <v>2.72536389760046E-6</v>
      </c>
      <c r="BJ54" s="10">
        <v>1.12171824295502E-6</v>
      </c>
      <c r="BK54" s="10">
        <v>0</v>
      </c>
      <c r="BL54" s="10">
        <v>0</v>
      </c>
      <c r="BM54" s="10">
        <v>1.41025346489505E-5</v>
      </c>
      <c r="BN54" s="10">
        <v>3.9429375736618101E-7</v>
      </c>
      <c r="BO54" s="10">
        <v>0</v>
      </c>
      <c r="BP54" s="10">
        <v>0</v>
      </c>
      <c r="BQ54" s="10">
        <v>1.19533251849429E-4</v>
      </c>
      <c r="BR54" s="10">
        <v>1.37546061394169E-8</v>
      </c>
      <c r="BS54" s="10">
        <v>0</v>
      </c>
      <c r="BT54" s="10">
        <v>0</v>
      </c>
      <c r="BU54" s="10">
        <v>1.3712936360139999E-3</v>
      </c>
      <c r="BV54" s="10">
        <v>7.8705428185681805E-8</v>
      </c>
      <c r="BW54" s="10">
        <v>0</v>
      </c>
      <c r="BX54" s="10">
        <v>0</v>
      </c>
      <c r="BY54" s="10">
        <v>1.26639926066539E-2</v>
      </c>
      <c r="BZ54" s="10">
        <v>6.1596092249200303E-7</v>
      </c>
      <c r="CA54" s="10">
        <v>0</v>
      </c>
      <c r="CB54" s="10">
        <v>0</v>
      </c>
      <c r="CC54" s="10">
        <v>0.11864371001445299</v>
      </c>
      <c r="CD54" s="10">
        <v>2.0277574193576301E-6</v>
      </c>
      <c r="CE54" s="10">
        <v>0</v>
      </c>
      <c r="CF54" s="10">
        <v>0</v>
      </c>
      <c r="CG54" s="10">
        <v>0.43758029999999998</v>
      </c>
      <c r="CH54" s="10">
        <v>0.52745900000000001</v>
      </c>
      <c r="CI54" s="10">
        <v>0</v>
      </c>
      <c r="CJ54" s="10">
        <v>0</v>
      </c>
      <c r="CK54" s="10">
        <v>1.1471925999999999</v>
      </c>
      <c r="CL54" s="10">
        <v>1.1423998</v>
      </c>
      <c r="CM54" s="10">
        <v>0</v>
      </c>
      <c r="CN54" s="10">
        <v>0</v>
      </c>
      <c r="CO54" s="10">
        <v>1.3311926000000001</v>
      </c>
      <c r="CP54" s="10">
        <v>1.5510781</v>
      </c>
      <c r="CQ54" s="10">
        <v>0</v>
      </c>
      <c r="CR54" s="10">
        <v>0</v>
      </c>
      <c r="CS54" s="10">
        <v>1.3339278999999999</v>
      </c>
      <c r="CT54" s="10">
        <v>1.4649201000000001</v>
      </c>
      <c r="CU54" s="10">
        <v>0</v>
      </c>
      <c r="CV54" s="10">
        <v>0</v>
      </c>
      <c r="CW54" s="10">
        <v>1.4223682</v>
      </c>
      <c r="CX54" s="10">
        <v>1.590438</v>
      </c>
      <c r="CY54" s="10">
        <v>0</v>
      </c>
      <c r="CZ54" s="10">
        <v>0</v>
      </c>
      <c r="DA54" s="10">
        <v>1.4541195</v>
      </c>
      <c r="DB54" s="10">
        <v>2.7852044</v>
      </c>
      <c r="DC54" s="10">
        <v>0</v>
      </c>
      <c r="DD54" s="10">
        <v>0</v>
      </c>
      <c r="DE54" s="10">
        <v>1.4667106000000001</v>
      </c>
      <c r="DF54" s="10">
        <v>1.5609814</v>
      </c>
      <c r="DG54" s="10">
        <v>0</v>
      </c>
      <c r="DH54" s="10">
        <v>0</v>
      </c>
      <c r="DI54" s="10">
        <v>1.4833282000000001</v>
      </c>
      <c r="DJ54" s="10">
        <v>1.569793</v>
      </c>
      <c r="DK54" s="10">
        <v>0</v>
      </c>
      <c r="DL54" s="10">
        <v>0</v>
      </c>
      <c r="DM54" s="10">
        <v>1.6135469</v>
      </c>
      <c r="DN54" s="10">
        <v>2.3321806</v>
      </c>
      <c r="DO54" s="10">
        <v>0</v>
      </c>
      <c r="DP54" s="10">
        <v>0</v>
      </c>
      <c r="DQ54" s="10">
        <v>1.3891230000000001</v>
      </c>
      <c r="DR54" s="10">
        <v>1.6220018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2.83870449806489E-5</v>
      </c>
      <c r="F55" s="10">
        <v>1.6992368829020199</v>
      </c>
      <c r="G55" s="10">
        <v>0</v>
      </c>
      <c r="H55" s="10">
        <v>0</v>
      </c>
      <c r="I55" s="10">
        <v>3096.4612271076799</v>
      </c>
      <c r="J55" s="10">
        <v>47884.673478720397</v>
      </c>
      <c r="K55" s="10">
        <v>0</v>
      </c>
      <c r="L55" s="10">
        <v>0</v>
      </c>
      <c r="M55" s="10">
        <v>3.3282907395459902E-5</v>
      </c>
      <c r="N55" s="10">
        <v>2.7522735949192499E-5</v>
      </c>
      <c r="O55" s="10">
        <v>0</v>
      </c>
      <c r="P55" s="10">
        <v>0</v>
      </c>
      <c r="Q55" s="10">
        <v>1.31227766895226E-5</v>
      </c>
      <c r="R55" s="10">
        <v>3.2170674346687599E-6</v>
      </c>
      <c r="S55" s="10">
        <v>0</v>
      </c>
      <c r="T55" s="10">
        <v>0</v>
      </c>
      <c r="U55" s="10">
        <v>1.6951725360536702E-5</v>
      </c>
      <c r="V55" s="10">
        <v>1.50277717825276E-6</v>
      </c>
      <c r="W55" s="10">
        <v>0</v>
      </c>
      <c r="X55" s="10">
        <v>0</v>
      </c>
      <c r="Y55" s="10">
        <v>1.4169628097038299E-4</v>
      </c>
      <c r="Z55" s="10">
        <v>2.37699223859522E-7</v>
      </c>
      <c r="AA55" s="10">
        <v>0</v>
      </c>
      <c r="AB55" s="10">
        <v>0</v>
      </c>
      <c r="AC55" s="10">
        <v>1.30156232155443E-3</v>
      </c>
      <c r="AD55" s="10">
        <v>4.5721207819760001E-8</v>
      </c>
      <c r="AE55" s="10">
        <v>0</v>
      </c>
      <c r="AF55" s="10">
        <v>0</v>
      </c>
      <c r="AG55" s="10">
        <v>1.52653200368831E-2</v>
      </c>
      <c r="AH55" s="10">
        <v>2.2741632355050001E-7</v>
      </c>
      <c r="AI55" s="10">
        <v>0</v>
      </c>
      <c r="AJ55" s="10">
        <v>0</v>
      </c>
      <c r="AK55" s="10">
        <v>0.111216477422085</v>
      </c>
      <c r="AL55" s="10">
        <v>1.80897798474078E-6</v>
      </c>
      <c r="AM55" s="10">
        <v>0</v>
      </c>
      <c r="AN55" s="10">
        <v>0</v>
      </c>
      <c r="AO55" s="10">
        <v>1.1138752372215199</v>
      </c>
      <c r="AP55" s="10">
        <v>8.1524320600934192E-6</v>
      </c>
      <c r="AQ55" s="10">
        <v>0</v>
      </c>
      <c r="AR55" s="10">
        <v>0</v>
      </c>
      <c r="AS55" s="10">
        <v>7.6925664997109397E-6</v>
      </c>
      <c r="AT55" s="10">
        <v>0.41570124920992002</v>
      </c>
      <c r="AU55" s="10">
        <v>0</v>
      </c>
      <c r="AV55" s="10">
        <v>0</v>
      </c>
      <c r="AW55" s="10">
        <v>751.04875452433396</v>
      </c>
      <c r="AX55" s="10">
        <v>10624.583398356201</v>
      </c>
      <c r="AY55" s="10">
        <v>0</v>
      </c>
      <c r="AZ55" s="10">
        <v>0</v>
      </c>
      <c r="BA55" s="10">
        <v>2.1328556442019499E-5</v>
      </c>
      <c r="BB55" s="10">
        <v>1.75154009039177E-5</v>
      </c>
      <c r="BC55" s="10">
        <v>0</v>
      </c>
      <c r="BD55" s="10">
        <v>0</v>
      </c>
      <c r="BE55" s="10">
        <v>7.5925068899881703E-6</v>
      </c>
      <c r="BF55" s="10">
        <v>1.78666801374699E-6</v>
      </c>
      <c r="BG55" s="10">
        <v>0</v>
      </c>
      <c r="BH55" s="10">
        <v>0</v>
      </c>
      <c r="BI55" s="10">
        <v>4.5237604668890104E-6</v>
      </c>
      <c r="BJ55" s="10">
        <v>9.6504492508934704E-7</v>
      </c>
      <c r="BK55" s="10">
        <v>0</v>
      </c>
      <c r="BL55" s="10">
        <v>0</v>
      </c>
      <c r="BM55" s="10">
        <v>3.3627393210479498E-5</v>
      </c>
      <c r="BN55" s="10">
        <v>1.48389330884149E-7</v>
      </c>
      <c r="BO55" s="10">
        <v>0</v>
      </c>
      <c r="BP55" s="10">
        <v>0</v>
      </c>
      <c r="BQ55" s="10">
        <v>3.10520850246556E-4</v>
      </c>
      <c r="BR55" s="10">
        <v>1.32145491478679E-8</v>
      </c>
      <c r="BS55" s="10">
        <v>0</v>
      </c>
      <c r="BT55" s="10">
        <v>0</v>
      </c>
      <c r="BU55" s="10">
        <v>4.3112611329552096E-3</v>
      </c>
      <c r="BV55" s="10">
        <v>7.9775683915345996E-8</v>
      </c>
      <c r="BW55" s="10">
        <v>0</v>
      </c>
      <c r="BX55" s="10">
        <v>0</v>
      </c>
      <c r="BY55" s="10">
        <v>2.6423254287320001E-2</v>
      </c>
      <c r="BZ55" s="10">
        <v>6.2352176977881495E-7</v>
      </c>
      <c r="CA55" s="10">
        <v>0</v>
      </c>
      <c r="CB55" s="10">
        <v>0</v>
      </c>
      <c r="CC55" s="10">
        <v>0.28234782168523298</v>
      </c>
      <c r="CD55" s="10">
        <v>2.04938060404108E-6</v>
      </c>
      <c r="CE55" s="10">
        <v>0</v>
      </c>
      <c r="CF55" s="10">
        <v>0</v>
      </c>
      <c r="CG55" s="10">
        <v>0.93959250000000005</v>
      </c>
      <c r="CH55" s="10">
        <v>1.0673447</v>
      </c>
      <c r="CI55" s="10">
        <v>0</v>
      </c>
      <c r="CJ55" s="10">
        <v>0</v>
      </c>
      <c r="CK55" s="10">
        <v>2.5155037</v>
      </c>
      <c r="CL55" s="10">
        <v>2.5497564000000001</v>
      </c>
      <c r="CM55" s="10">
        <v>0</v>
      </c>
      <c r="CN55" s="10">
        <v>0</v>
      </c>
      <c r="CO55" s="10">
        <v>3.2381389</v>
      </c>
      <c r="CP55" s="10">
        <v>3.2179980000000001</v>
      </c>
      <c r="CQ55" s="10">
        <v>0</v>
      </c>
      <c r="CR55" s="10">
        <v>0</v>
      </c>
      <c r="CS55" s="10">
        <v>3.2979687000000002</v>
      </c>
      <c r="CT55" s="10">
        <v>3.3386488999999999</v>
      </c>
      <c r="CU55" s="10">
        <v>0</v>
      </c>
      <c r="CV55" s="10">
        <v>0</v>
      </c>
      <c r="CW55" s="10">
        <v>3.2681857000000001</v>
      </c>
      <c r="CX55" s="10">
        <v>3.2592520999999999</v>
      </c>
      <c r="CY55" s="10">
        <v>0</v>
      </c>
      <c r="CZ55" s="10">
        <v>0</v>
      </c>
      <c r="DA55" s="10">
        <v>3.2469600000000001</v>
      </c>
      <c r="DB55" s="10">
        <v>3.4962939999999998</v>
      </c>
      <c r="DC55" s="10">
        <v>0</v>
      </c>
      <c r="DD55" s="10">
        <v>0</v>
      </c>
      <c r="DE55" s="10">
        <v>3.2647971999999998</v>
      </c>
      <c r="DF55" s="10">
        <v>3.4096793000000001</v>
      </c>
      <c r="DG55" s="10">
        <v>0</v>
      </c>
      <c r="DH55" s="10">
        <v>0</v>
      </c>
      <c r="DI55" s="10">
        <v>3.2878568000000001</v>
      </c>
      <c r="DJ55" s="10">
        <v>3.3424261</v>
      </c>
      <c r="DK55" s="10">
        <v>0</v>
      </c>
      <c r="DL55" s="10">
        <v>0</v>
      </c>
      <c r="DM55" s="10">
        <v>3.2835198999999999</v>
      </c>
      <c r="DN55" s="10">
        <v>3.2597049999999999</v>
      </c>
      <c r="DO55" s="10">
        <v>0</v>
      </c>
      <c r="DP55" s="10">
        <v>0</v>
      </c>
      <c r="DQ55" s="10">
        <v>3.3116425999999999</v>
      </c>
      <c r="DR55" s="10">
        <v>3.3329002000000001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5.66115764759623E-5</v>
      </c>
      <c r="F56" s="10">
        <v>41.191400934143402</v>
      </c>
      <c r="G56" s="10">
        <v>0</v>
      </c>
      <c r="H56" s="10">
        <v>0</v>
      </c>
      <c r="I56" s="10">
        <v>9152.6330038570304</v>
      </c>
      <c r="J56" s="10">
        <v>5720741.6340721101</v>
      </c>
      <c r="K56" s="10">
        <v>0</v>
      </c>
      <c r="L56" s="10">
        <v>0</v>
      </c>
      <c r="M56" s="10">
        <v>2.76942026582461E-5</v>
      </c>
      <c r="N56" s="10">
        <v>1.7972691575884901E-5</v>
      </c>
      <c r="O56" s="10">
        <v>0</v>
      </c>
      <c r="P56" s="10">
        <v>0</v>
      </c>
      <c r="Q56" s="10">
        <v>9.2217627096769001E-6</v>
      </c>
      <c r="R56" s="10">
        <v>1.9888186235661499E-6</v>
      </c>
      <c r="S56" s="10">
        <v>0</v>
      </c>
      <c r="T56" s="10">
        <v>0</v>
      </c>
      <c r="U56" s="10">
        <v>2.49580481774814E-5</v>
      </c>
      <c r="V56" s="10">
        <v>1.13117512912098E-6</v>
      </c>
      <c r="W56" s="10">
        <v>0</v>
      </c>
      <c r="X56" s="10">
        <v>0</v>
      </c>
      <c r="Y56" s="10">
        <v>2.4291769905016001E-4</v>
      </c>
      <c r="Z56" s="10">
        <v>5.8394218571677898E-8</v>
      </c>
      <c r="AA56" s="10">
        <v>0</v>
      </c>
      <c r="AB56" s="10">
        <v>0</v>
      </c>
      <c r="AC56" s="10">
        <v>2.9395796598063999E-3</v>
      </c>
      <c r="AD56" s="10">
        <v>4.5962706529678599E-8</v>
      </c>
      <c r="AE56" s="10">
        <v>0</v>
      </c>
      <c r="AF56" s="10">
        <v>0</v>
      </c>
      <c r="AG56" s="10">
        <v>2.40672965776914E-2</v>
      </c>
      <c r="AH56" s="10">
        <v>2.23196672921588E-7</v>
      </c>
      <c r="AI56" s="10">
        <v>0</v>
      </c>
      <c r="AJ56" s="10">
        <v>0</v>
      </c>
      <c r="AK56" s="10">
        <v>0.22602899515949601</v>
      </c>
      <c r="AL56" s="10">
        <v>1.85337884950343E-6</v>
      </c>
      <c r="AM56" s="10">
        <v>0</v>
      </c>
      <c r="AN56" s="10">
        <v>0</v>
      </c>
      <c r="AO56" s="10">
        <v>2.2540478686447898</v>
      </c>
      <c r="AP56" s="10">
        <v>7.9325057518175902E-6</v>
      </c>
      <c r="AQ56" s="10">
        <v>0</v>
      </c>
      <c r="AR56" s="10">
        <v>0</v>
      </c>
      <c r="AS56" s="10">
        <v>1.27108291787629E-5</v>
      </c>
      <c r="AT56" s="10">
        <v>9.6546972714539301</v>
      </c>
      <c r="AU56" s="10">
        <v>0</v>
      </c>
      <c r="AV56" s="10">
        <v>0</v>
      </c>
      <c r="AW56" s="10">
        <v>2039.83146032629</v>
      </c>
      <c r="AX56" s="10">
        <v>1344310.98951837</v>
      </c>
      <c r="AY56" s="10">
        <v>0</v>
      </c>
      <c r="AZ56" s="10">
        <v>0</v>
      </c>
      <c r="BA56" s="10">
        <v>1.7814336001236799E-5</v>
      </c>
      <c r="BB56" s="10">
        <v>1.14314384826022E-5</v>
      </c>
      <c r="BC56" s="10">
        <v>0</v>
      </c>
      <c r="BD56" s="10">
        <v>0</v>
      </c>
      <c r="BE56" s="10">
        <v>4.5568265085805201E-6</v>
      </c>
      <c r="BF56" s="10">
        <v>1.2365793626012101E-6</v>
      </c>
      <c r="BG56" s="10">
        <v>0</v>
      </c>
      <c r="BH56" s="10">
        <v>0</v>
      </c>
      <c r="BI56" s="10">
        <v>6.0780796698195503E-6</v>
      </c>
      <c r="BJ56" s="10">
        <v>7.2593388722875004E-7</v>
      </c>
      <c r="BK56" s="10">
        <v>0</v>
      </c>
      <c r="BL56" s="10">
        <v>0</v>
      </c>
      <c r="BM56" s="10">
        <v>5.3505172811087099E-5</v>
      </c>
      <c r="BN56" s="10">
        <v>3.37411218285876E-8</v>
      </c>
      <c r="BO56" s="10">
        <v>0</v>
      </c>
      <c r="BP56" s="10">
        <v>0</v>
      </c>
      <c r="BQ56" s="10">
        <v>6.5133656203384695E-4</v>
      </c>
      <c r="BR56" s="10">
        <v>1.3232123507247701E-8</v>
      </c>
      <c r="BS56" s="10">
        <v>0</v>
      </c>
      <c r="BT56" s="10">
        <v>0</v>
      </c>
      <c r="BU56" s="10">
        <v>6.1554207346256103E-3</v>
      </c>
      <c r="BV56" s="10">
        <v>7.3393711367706001E-8</v>
      </c>
      <c r="BW56" s="10">
        <v>0</v>
      </c>
      <c r="BX56" s="10">
        <v>0</v>
      </c>
      <c r="BY56" s="10">
        <v>5.4556277418938801E-2</v>
      </c>
      <c r="BZ56" s="10">
        <v>5.7228343573127399E-7</v>
      </c>
      <c r="CA56" s="10">
        <v>0</v>
      </c>
      <c r="CB56" s="10">
        <v>0</v>
      </c>
      <c r="CC56" s="10">
        <v>0.49218705311532601</v>
      </c>
      <c r="CD56" s="10">
        <v>2.0519321253038199E-6</v>
      </c>
      <c r="CE56" s="10">
        <v>0</v>
      </c>
      <c r="CF56" s="10">
        <v>0</v>
      </c>
      <c r="CG56" s="10">
        <v>1.8826963000000001</v>
      </c>
      <c r="CH56" s="10">
        <v>2.3103997000000001</v>
      </c>
      <c r="CI56" s="10">
        <v>0</v>
      </c>
      <c r="CJ56" s="10">
        <v>0</v>
      </c>
      <c r="CK56" s="10">
        <v>5.7499677</v>
      </c>
      <c r="CL56" s="10">
        <v>5.9430464000000001</v>
      </c>
      <c r="CM56" s="10">
        <v>0</v>
      </c>
      <c r="CN56" s="10">
        <v>0</v>
      </c>
      <c r="CO56" s="10">
        <v>7.3610718000000004</v>
      </c>
      <c r="CP56" s="10">
        <v>7.5917576000000002</v>
      </c>
      <c r="CQ56" s="10">
        <v>0</v>
      </c>
      <c r="CR56" s="10">
        <v>0</v>
      </c>
      <c r="CS56" s="10">
        <v>7.5759096000000001</v>
      </c>
      <c r="CT56" s="10">
        <v>7.8837542999999997</v>
      </c>
      <c r="CU56" s="10">
        <v>0</v>
      </c>
      <c r="CV56" s="10">
        <v>0</v>
      </c>
      <c r="CW56" s="10">
        <v>7.3110657000000003</v>
      </c>
      <c r="CX56" s="10">
        <v>7.5562996</v>
      </c>
      <c r="CY56" s="10">
        <v>0</v>
      </c>
      <c r="CZ56" s="10">
        <v>0</v>
      </c>
      <c r="DA56" s="10">
        <v>8.0718859999999992</v>
      </c>
      <c r="DB56" s="10">
        <v>8.4699027000000005</v>
      </c>
      <c r="DC56" s="10">
        <v>0</v>
      </c>
      <c r="DD56" s="10">
        <v>0</v>
      </c>
      <c r="DE56" s="10">
        <v>7.6841476000000002</v>
      </c>
      <c r="DF56" s="10">
        <v>7.7303711000000002</v>
      </c>
      <c r="DG56" s="10">
        <v>0</v>
      </c>
      <c r="DH56" s="10">
        <v>0</v>
      </c>
      <c r="DI56" s="10">
        <v>7.4442474000000001</v>
      </c>
      <c r="DJ56" s="10">
        <v>7.6426173999999998</v>
      </c>
      <c r="DK56" s="10">
        <v>0</v>
      </c>
      <c r="DL56" s="10">
        <v>0</v>
      </c>
      <c r="DM56" s="10">
        <v>7.4449709999999998</v>
      </c>
      <c r="DN56" s="10">
        <v>7.6910984999999998</v>
      </c>
      <c r="DO56" s="10">
        <v>0</v>
      </c>
      <c r="DP56" s="10">
        <v>0</v>
      </c>
      <c r="DQ56" s="10">
        <v>7.6558903000000003</v>
      </c>
      <c r="DR56" s="10">
        <v>7.9886045000000001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0.219195154159227</v>
      </c>
      <c r="F57" s="10">
        <v>0.219195154159227</v>
      </c>
      <c r="G57" s="10">
        <v>0</v>
      </c>
      <c r="H57" s="10">
        <v>0</v>
      </c>
      <c r="I57" s="10">
        <v>0.21919515415729501</v>
      </c>
      <c r="J57" s="10">
        <v>0.21919515415729501</v>
      </c>
      <c r="K57" s="10">
        <v>0</v>
      </c>
      <c r="L57" s="10">
        <v>0</v>
      </c>
      <c r="M57" s="10">
        <v>0.218905375305917</v>
      </c>
      <c r="N57" s="10">
        <v>0.218905375305917</v>
      </c>
      <c r="O57" s="10">
        <v>0</v>
      </c>
      <c r="P57" s="10">
        <v>0</v>
      </c>
      <c r="Q57" s="10">
        <v>0.219166164063618</v>
      </c>
      <c r="R57" s="10">
        <v>0.219166164063618</v>
      </c>
      <c r="S57" s="10">
        <v>0</v>
      </c>
      <c r="T57" s="10">
        <v>0</v>
      </c>
      <c r="U57" s="10">
        <v>0.21919225502075301</v>
      </c>
      <c r="V57" s="10">
        <v>0.21919225502075301</v>
      </c>
      <c r="W57" s="10">
        <v>0</v>
      </c>
      <c r="X57" s="10">
        <v>0</v>
      </c>
      <c r="Y57" s="10">
        <v>0.21919486424005599</v>
      </c>
      <c r="Z57" s="10">
        <v>0.21919486424005599</v>
      </c>
      <c r="AA57" s="10">
        <v>0</v>
      </c>
      <c r="AB57" s="10">
        <v>0</v>
      </c>
      <c r="AC57" s="10">
        <v>0.219195125171812</v>
      </c>
      <c r="AD57" s="10">
        <v>0.219195125171812</v>
      </c>
      <c r="AE57" s="10">
        <v>0</v>
      </c>
      <c r="AF57" s="10">
        <v>0</v>
      </c>
      <c r="AG57" s="10">
        <v>0.21919515124543401</v>
      </c>
      <c r="AH57" s="10">
        <v>0.21919515124543401</v>
      </c>
      <c r="AI57" s="10">
        <v>0</v>
      </c>
      <c r="AJ57" s="10">
        <v>0</v>
      </c>
      <c r="AK57" s="10">
        <v>0.21919515385795699</v>
      </c>
      <c r="AL57" s="10">
        <v>0.21919515385795699</v>
      </c>
      <c r="AM57" s="10">
        <v>0</v>
      </c>
      <c r="AN57" s="10">
        <v>0</v>
      </c>
      <c r="AO57" s="10">
        <v>0.21919515412693999</v>
      </c>
      <c r="AP57" s="10">
        <v>0.21919515412693999</v>
      </c>
      <c r="AQ57" s="10">
        <v>0</v>
      </c>
      <c r="AR57" s="10">
        <v>0</v>
      </c>
      <c r="AS57" s="10">
        <v>0.12586032293892699</v>
      </c>
      <c r="AT57" s="10">
        <v>0.12586032293892699</v>
      </c>
      <c r="AU57" s="10">
        <v>0</v>
      </c>
      <c r="AV57" s="10">
        <v>0</v>
      </c>
      <c r="AW57" s="10">
        <v>0.125860322937832</v>
      </c>
      <c r="AX57" s="10">
        <v>0.125860322937832</v>
      </c>
      <c r="AY57" s="10">
        <v>0</v>
      </c>
      <c r="AZ57" s="10">
        <v>0</v>
      </c>
      <c r="BA57" s="10">
        <v>0.12565054804508799</v>
      </c>
      <c r="BB57" s="10">
        <v>0.12565054804508799</v>
      </c>
      <c r="BC57" s="10">
        <v>0</v>
      </c>
      <c r="BD57" s="10">
        <v>0</v>
      </c>
      <c r="BE57" s="10">
        <v>0.125839326969309</v>
      </c>
      <c r="BF57" s="10">
        <v>0.125839326969309</v>
      </c>
      <c r="BG57" s="10">
        <v>0</v>
      </c>
      <c r="BH57" s="10">
        <v>0</v>
      </c>
      <c r="BI57" s="10">
        <v>0.12585822317113701</v>
      </c>
      <c r="BJ57" s="10">
        <v>0.12585822317113701</v>
      </c>
      <c r="BK57" s="10">
        <v>0</v>
      </c>
      <c r="BL57" s="10">
        <v>0</v>
      </c>
      <c r="BM57" s="10">
        <v>0.12586011295562599</v>
      </c>
      <c r="BN57" s="10">
        <v>0.12586011295562599</v>
      </c>
      <c r="BO57" s="10">
        <v>0</v>
      </c>
      <c r="BP57" s="10">
        <v>0</v>
      </c>
      <c r="BQ57" s="10">
        <v>0.12586030194087899</v>
      </c>
      <c r="BR57" s="10">
        <v>0.12586030194087899</v>
      </c>
      <c r="BS57" s="10">
        <v>0</v>
      </c>
      <c r="BT57" s="10">
        <v>0</v>
      </c>
      <c r="BU57" s="10">
        <v>0.12586032083607099</v>
      </c>
      <c r="BV57" s="10">
        <v>0.12586032083607099</v>
      </c>
      <c r="BW57" s="10">
        <v>0</v>
      </c>
      <c r="BX57" s="10">
        <v>0</v>
      </c>
      <c r="BY57" s="10">
        <v>0.12586032272094799</v>
      </c>
      <c r="BZ57" s="10">
        <v>0.12586032272094799</v>
      </c>
      <c r="CA57" s="10">
        <v>0</v>
      </c>
      <c r="CB57" s="10">
        <v>0</v>
      </c>
      <c r="CC57" s="10">
        <v>0.12586032291667101</v>
      </c>
      <c r="CD57" s="10">
        <v>0.12586032291667101</v>
      </c>
      <c r="CE57" s="10">
        <v>0</v>
      </c>
      <c r="CF57" s="10">
        <v>0</v>
      </c>
      <c r="CG57" s="10">
        <v>1.51489E-2</v>
      </c>
      <c r="CH57" s="10">
        <v>1.5885799999999999E-2</v>
      </c>
      <c r="CI57" s="10">
        <v>0</v>
      </c>
      <c r="CJ57" s="10">
        <v>0</v>
      </c>
      <c r="CK57" s="10">
        <v>5.3011700000000002E-2</v>
      </c>
      <c r="CL57" s="10">
        <v>5.3611399999999997E-2</v>
      </c>
      <c r="CM57" s="10">
        <v>0</v>
      </c>
      <c r="CN57" s="10">
        <v>0</v>
      </c>
      <c r="CO57" s="10">
        <v>5.2385599999999997E-2</v>
      </c>
      <c r="CP57" s="10">
        <v>5.3009899999999999E-2</v>
      </c>
      <c r="CQ57" s="10">
        <v>0</v>
      </c>
      <c r="CR57" s="10">
        <v>0</v>
      </c>
      <c r="CS57" s="10">
        <v>5.4549199999999999E-2</v>
      </c>
      <c r="CT57" s="10">
        <v>5.2466199999999998E-2</v>
      </c>
      <c r="CU57" s="10">
        <v>0</v>
      </c>
      <c r="CV57" s="10">
        <v>0</v>
      </c>
      <c r="CW57" s="10">
        <v>5.4501099999999997E-2</v>
      </c>
      <c r="CX57" s="10">
        <v>5.30213E-2</v>
      </c>
      <c r="CY57" s="10">
        <v>0</v>
      </c>
      <c r="CZ57" s="10">
        <v>0</v>
      </c>
      <c r="DA57" s="10">
        <v>7.8047599999999995E-2</v>
      </c>
      <c r="DB57" s="10">
        <v>6.5903600000000007E-2</v>
      </c>
      <c r="DC57" s="10">
        <v>0</v>
      </c>
      <c r="DD57" s="10">
        <v>0</v>
      </c>
      <c r="DE57" s="10">
        <v>5.3393599999999999E-2</v>
      </c>
      <c r="DF57" s="10">
        <v>5.1589200000000002E-2</v>
      </c>
      <c r="DG57" s="10">
        <v>0</v>
      </c>
      <c r="DH57" s="10">
        <v>0</v>
      </c>
      <c r="DI57" s="10">
        <v>6.1751599999999997E-2</v>
      </c>
      <c r="DJ57" s="10">
        <v>5.7277099999999997E-2</v>
      </c>
      <c r="DK57" s="10">
        <v>0</v>
      </c>
      <c r="DL57" s="10">
        <v>0</v>
      </c>
      <c r="DM57" s="10">
        <v>5.6359899999999997E-2</v>
      </c>
      <c r="DN57" s="10">
        <v>5.0355499999999997E-2</v>
      </c>
      <c r="DO57" s="10">
        <v>0</v>
      </c>
      <c r="DP57" s="10">
        <v>0</v>
      </c>
      <c r="DQ57" s="10">
        <v>5.8502699999999998E-2</v>
      </c>
      <c r="DR57" s="10">
        <v>5.4770399999999997E-2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3.9227139888242703E-3</v>
      </c>
      <c r="F58" s="10">
        <v>3.9227128203567201E-3</v>
      </c>
      <c r="G58" s="10">
        <v>0</v>
      </c>
      <c r="H58" s="10">
        <v>0</v>
      </c>
      <c r="I58" s="10">
        <v>3.9242037074886903E-3</v>
      </c>
      <c r="J58" s="10">
        <v>3.9231054390507199E-3</v>
      </c>
      <c r="K58" s="10">
        <v>0</v>
      </c>
      <c r="L58" s="10">
        <v>0</v>
      </c>
      <c r="M58" s="10">
        <v>3.0698308708001901E-2</v>
      </c>
      <c r="N58" s="10">
        <v>3.0777193698187801E-2</v>
      </c>
      <c r="O58" s="10">
        <v>0</v>
      </c>
      <c r="P58" s="10">
        <v>0</v>
      </c>
      <c r="Q58" s="10">
        <v>2.11201980654439E-2</v>
      </c>
      <c r="R58" s="10">
        <v>2.11253567077829E-2</v>
      </c>
      <c r="S58" s="10">
        <v>0</v>
      </c>
      <c r="T58" s="10">
        <v>0</v>
      </c>
      <c r="U58" s="10">
        <v>5.8669823271477704E-3</v>
      </c>
      <c r="V58" s="10">
        <v>5.8670144551253899E-3</v>
      </c>
      <c r="W58" s="10">
        <v>0</v>
      </c>
      <c r="X58" s="10">
        <v>0</v>
      </c>
      <c r="Y58" s="10">
        <v>3.47011865818359E-3</v>
      </c>
      <c r="Z58" s="10">
        <v>3.469741370141E-3</v>
      </c>
      <c r="AA58" s="10">
        <v>0</v>
      </c>
      <c r="AB58" s="10">
        <v>0</v>
      </c>
      <c r="AC58" s="10">
        <v>3.8787235991235599E-3</v>
      </c>
      <c r="AD58" s="10">
        <v>3.8773666429674498E-3</v>
      </c>
      <c r="AE58" s="10">
        <v>0</v>
      </c>
      <c r="AF58" s="10">
        <v>0</v>
      </c>
      <c r="AG58" s="10">
        <v>3.9189659129643699E-3</v>
      </c>
      <c r="AH58" s="10">
        <v>3.91860569595592E-3</v>
      </c>
      <c r="AI58" s="10">
        <v>0</v>
      </c>
      <c r="AJ58" s="10">
        <v>0</v>
      </c>
      <c r="AK58" s="10">
        <v>3.9251263853599099E-3</v>
      </c>
      <c r="AL58" s="10">
        <v>3.9231554847887198E-3</v>
      </c>
      <c r="AM58" s="10">
        <v>0</v>
      </c>
      <c r="AN58" s="10">
        <v>0</v>
      </c>
      <c r="AO58" s="10">
        <v>3.9243828576687196E-3</v>
      </c>
      <c r="AP58" s="10">
        <v>3.9231159927788396E-3</v>
      </c>
      <c r="AQ58" s="10">
        <v>0</v>
      </c>
      <c r="AR58" s="10">
        <v>0</v>
      </c>
      <c r="AS58" s="10">
        <v>2.0275676000498502E-3</v>
      </c>
      <c r="AT58" s="10">
        <v>2.0275672237688299E-3</v>
      </c>
      <c r="AU58" s="10">
        <v>0</v>
      </c>
      <c r="AV58" s="10">
        <v>0</v>
      </c>
      <c r="AW58" s="10">
        <v>2.0271003308310201E-3</v>
      </c>
      <c r="AX58" s="10">
        <v>2.0274307526987E-3</v>
      </c>
      <c r="AY58" s="10">
        <v>0</v>
      </c>
      <c r="AZ58" s="10">
        <v>0</v>
      </c>
      <c r="BA58" s="10">
        <v>2.12944376673629E-2</v>
      </c>
      <c r="BB58" s="10">
        <v>2.1385728647300799E-2</v>
      </c>
      <c r="BC58" s="10">
        <v>0</v>
      </c>
      <c r="BD58" s="10">
        <v>0</v>
      </c>
      <c r="BE58" s="10">
        <v>1.3091223045357901E-2</v>
      </c>
      <c r="BF58" s="10">
        <v>1.30983171794735E-2</v>
      </c>
      <c r="BG58" s="10">
        <v>0</v>
      </c>
      <c r="BH58" s="10">
        <v>0</v>
      </c>
      <c r="BI58" s="10">
        <v>2.6989805481935801E-3</v>
      </c>
      <c r="BJ58" s="10">
        <v>2.69928721340984E-3</v>
      </c>
      <c r="BK58" s="10">
        <v>0</v>
      </c>
      <c r="BL58" s="10">
        <v>0</v>
      </c>
      <c r="BM58" s="10">
        <v>1.9020478754586199E-3</v>
      </c>
      <c r="BN58" s="10">
        <v>1.90202074225662E-3</v>
      </c>
      <c r="BO58" s="10">
        <v>0</v>
      </c>
      <c r="BP58" s="10">
        <v>0</v>
      </c>
      <c r="BQ58" s="10">
        <v>2.0129435350854301E-3</v>
      </c>
      <c r="BR58" s="10">
        <v>2.0129236612116798E-3</v>
      </c>
      <c r="BS58" s="10">
        <v>0</v>
      </c>
      <c r="BT58" s="10">
        <v>0</v>
      </c>
      <c r="BU58" s="10">
        <v>2.02556155452296E-3</v>
      </c>
      <c r="BV58" s="10">
        <v>2.0260440901602199E-3</v>
      </c>
      <c r="BW58" s="10">
        <v>0</v>
      </c>
      <c r="BX58" s="10">
        <v>0</v>
      </c>
      <c r="BY58" s="10">
        <v>2.0277097032127501E-3</v>
      </c>
      <c r="BZ58" s="10">
        <v>2.0276786142891801E-3</v>
      </c>
      <c r="CA58" s="10">
        <v>0</v>
      </c>
      <c r="CB58" s="10">
        <v>0</v>
      </c>
      <c r="CC58" s="10">
        <v>2.0273037841586502E-3</v>
      </c>
      <c r="CD58" s="10">
        <v>2.0274621415944999E-3</v>
      </c>
      <c r="CE58" s="10">
        <v>0</v>
      </c>
      <c r="CF58" s="10">
        <v>0</v>
      </c>
      <c r="CG58" s="10">
        <v>2.3549500000000001E-2</v>
      </c>
      <c r="CH58" s="10">
        <v>2.3011400000000001E-2</v>
      </c>
      <c r="CI58" s="10">
        <v>0</v>
      </c>
      <c r="CJ58" s="10">
        <v>0</v>
      </c>
      <c r="CK58" s="10">
        <v>5.8983300000000002E-2</v>
      </c>
      <c r="CL58" s="10">
        <v>5.6997199999999998E-2</v>
      </c>
      <c r="CM58" s="10">
        <v>0</v>
      </c>
      <c r="CN58" s="10">
        <v>0</v>
      </c>
      <c r="CO58" s="10">
        <v>6.0248400000000001E-2</v>
      </c>
      <c r="CP58" s="10">
        <v>5.9647899999999997E-2</v>
      </c>
      <c r="CQ58" s="10">
        <v>0</v>
      </c>
      <c r="CR58" s="10">
        <v>0</v>
      </c>
      <c r="CS58" s="10">
        <v>6.1250600000000002E-2</v>
      </c>
      <c r="CT58" s="10">
        <v>6.3118400000000005E-2</v>
      </c>
      <c r="CU58" s="10">
        <v>0</v>
      </c>
      <c r="CV58" s="10">
        <v>0</v>
      </c>
      <c r="CW58" s="10">
        <v>6.3374299999999995E-2</v>
      </c>
      <c r="CX58" s="10">
        <v>6.15997E-2</v>
      </c>
      <c r="CY58" s="10">
        <v>0</v>
      </c>
      <c r="CZ58" s="10">
        <v>0</v>
      </c>
      <c r="DA58" s="10">
        <v>8.1823599999999996E-2</v>
      </c>
      <c r="DB58" s="10">
        <v>7.2287400000000002E-2</v>
      </c>
      <c r="DC58" s="10">
        <v>0</v>
      </c>
      <c r="DD58" s="10">
        <v>0</v>
      </c>
      <c r="DE58" s="10">
        <v>6.20333E-2</v>
      </c>
      <c r="DF58" s="10">
        <v>5.9682499999999999E-2</v>
      </c>
      <c r="DG58" s="10">
        <v>0</v>
      </c>
      <c r="DH58" s="10">
        <v>0</v>
      </c>
      <c r="DI58" s="10">
        <v>6.3147900000000007E-2</v>
      </c>
      <c r="DJ58" s="10">
        <v>6.0262999999999997E-2</v>
      </c>
      <c r="DK58" s="10">
        <v>0</v>
      </c>
      <c r="DL58" s="10">
        <v>0</v>
      </c>
      <c r="DM58" s="10">
        <v>7.2555999999999995E-2</v>
      </c>
      <c r="DN58" s="10">
        <v>7.3358099999999996E-2</v>
      </c>
      <c r="DO58" s="10">
        <v>0</v>
      </c>
      <c r="DP58" s="10">
        <v>0</v>
      </c>
      <c r="DQ58" s="10">
        <v>6.4407199999999998E-2</v>
      </c>
      <c r="DR58" s="10">
        <v>6.24662E-2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5.8724221125539E-4</v>
      </c>
      <c r="F59" s="10">
        <v>7.65577982569154E-4</v>
      </c>
      <c r="G59" s="10">
        <v>0</v>
      </c>
      <c r="H59" s="10">
        <v>0</v>
      </c>
      <c r="I59" s="10">
        <v>324.08371936984901</v>
      </c>
      <c r="J59" s="10">
        <v>2.39948787067696</v>
      </c>
      <c r="K59" s="10">
        <v>0</v>
      </c>
      <c r="L59" s="10">
        <v>0</v>
      </c>
      <c r="M59" s="10">
        <v>1.56216153119573E-2</v>
      </c>
      <c r="N59" s="10">
        <v>1.5409639383446199E-2</v>
      </c>
      <c r="O59" s="10">
        <v>0</v>
      </c>
      <c r="P59" s="10">
        <v>0</v>
      </c>
      <c r="Q59" s="10">
        <v>5.4233866866590904E-3</v>
      </c>
      <c r="R59" s="10">
        <v>3.58193730601641E-3</v>
      </c>
      <c r="S59" s="10">
        <v>0</v>
      </c>
      <c r="T59" s="10">
        <v>0</v>
      </c>
      <c r="U59" s="10">
        <v>1.4926993193729E-3</v>
      </c>
      <c r="V59" s="10">
        <v>1.3795669478056101E-3</v>
      </c>
      <c r="W59" s="10">
        <v>0</v>
      </c>
      <c r="X59" s="10">
        <v>0</v>
      </c>
      <c r="Y59" s="10">
        <v>9.4265007059890504E-4</v>
      </c>
      <c r="Z59" s="10">
        <v>9.9251339993333709E-4</v>
      </c>
      <c r="AA59" s="10">
        <v>0</v>
      </c>
      <c r="AB59" s="10">
        <v>0</v>
      </c>
      <c r="AC59" s="10">
        <v>4.1118576407805902E-4</v>
      </c>
      <c r="AD59" s="10">
        <v>3.86200853764951E-4</v>
      </c>
      <c r="AE59" s="10">
        <v>0</v>
      </c>
      <c r="AF59" s="10">
        <v>0</v>
      </c>
      <c r="AG59" s="10">
        <v>7.6727886274552404E-4</v>
      </c>
      <c r="AH59" s="10">
        <v>2.3604883731875899E-4</v>
      </c>
      <c r="AI59" s="10">
        <v>0</v>
      </c>
      <c r="AJ59" s="10">
        <v>0</v>
      </c>
      <c r="AK59" s="10">
        <v>5.1673015476798598E-3</v>
      </c>
      <c r="AL59" s="10">
        <v>1.5903033162789599E-4</v>
      </c>
      <c r="AM59" s="10">
        <v>0</v>
      </c>
      <c r="AN59" s="10">
        <v>0</v>
      </c>
      <c r="AO59" s="10">
        <v>5.1648981522190301E-2</v>
      </c>
      <c r="AP59" s="10">
        <v>4.8920207575342501E-4</v>
      </c>
      <c r="AQ59" s="10">
        <v>0</v>
      </c>
      <c r="AR59" s="10">
        <v>0</v>
      </c>
      <c r="AS59" s="10">
        <v>1.5460827548284699E-4</v>
      </c>
      <c r="AT59" s="10">
        <v>2.1333730018372501E-4</v>
      </c>
      <c r="AU59" s="10">
        <v>0</v>
      </c>
      <c r="AV59" s="10">
        <v>0</v>
      </c>
      <c r="AW59" s="10">
        <v>82.163609791591796</v>
      </c>
      <c r="AX59" s="10">
        <v>0.580394191518667</v>
      </c>
      <c r="AY59" s="10">
        <v>0</v>
      </c>
      <c r="AZ59" s="10">
        <v>0</v>
      </c>
      <c r="BA59" s="10">
        <v>9.7945816637822099E-3</v>
      </c>
      <c r="BB59" s="10">
        <v>9.1171892586328108E-3</v>
      </c>
      <c r="BC59" s="10">
        <v>0</v>
      </c>
      <c r="BD59" s="10">
        <v>0</v>
      </c>
      <c r="BE59" s="10">
        <v>2.9072330074008802E-3</v>
      </c>
      <c r="BF59" s="10">
        <v>1.7481899298652499E-3</v>
      </c>
      <c r="BG59" s="10">
        <v>0</v>
      </c>
      <c r="BH59" s="10">
        <v>0</v>
      </c>
      <c r="BI59" s="10">
        <v>7.3803177430410098E-4</v>
      </c>
      <c r="BJ59" s="10">
        <v>6.7812967159442002E-4</v>
      </c>
      <c r="BK59" s="10">
        <v>0</v>
      </c>
      <c r="BL59" s="10">
        <v>0</v>
      </c>
      <c r="BM59" s="10">
        <v>4.4902088735941501E-4</v>
      </c>
      <c r="BN59" s="10">
        <v>4.5285804546435601E-4</v>
      </c>
      <c r="BO59" s="10">
        <v>0</v>
      </c>
      <c r="BP59" s="10">
        <v>0</v>
      </c>
      <c r="BQ59" s="10">
        <v>1.90769332691988E-4</v>
      </c>
      <c r="BR59" s="10">
        <v>1.9833224419801601E-4</v>
      </c>
      <c r="BS59" s="10">
        <v>0</v>
      </c>
      <c r="BT59" s="10">
        <v>0</v>
      </c>
      <c r="BU59" s="10">
        <v>2.5907393178845999E-4</v>
      </c>
      <c r="BV59" s="10">
        <v>1.6663223819872301E-4</v>
      </c>
      <c r="BW59" s="10">
        <v>0</v>
      </c>
      <c r="BX59" s="10">
        <v>0</v>
      </c>
      <c r="BY59" s="10">
        <v>1.24124295453412E-3</v>
      </c>
      <c r="BZ59" s="10">
        <v>8.6981372603263198E-5</v>
      </c>
      <c r="CA59" s="10">
        <v>0</v>
      </c>
      <c r="CB59" s="10">
        <v>0</v>
      </c>
      <c r="CC59" s="10">
        <v>1.26565419695798E-2</v>
      </c>
      <c r="CD59" s="10">
        <v>1.1967039068091799E-4</v>
      </c>
      <c r="CE59" s="10">
        <v>0</v>
      </c>
      <c r="CF59" s="10">
        <v>0</v>
      </c>
      <c r="CG59" s="10">
        <v>4.1669999999999999E-2</v>
      </c>
      <c r="CH59" s="10">
        <v>3.7477900000000001E-2</v>
      </c>
      <c r="CI59" s="10">
        <v>0</v>
      </c>
      <c r="CJ59" s="10">
        <v>0</v>
      </c>
      <c r="CK59" s="10">
        <v>7.2086899999999995E-2</v>
      </c>
      <c r="CL59" s="10">
        <v>6.1227700000000003E-2</v>
      </c>
      <c r="CM59" s="10">
        <v>0</v>
      </c>
      <c r="CN59" s="10">
        <v>0</v>
      </c>
      <c r="CO59" s="10">
        <v>8.2524799999999995E-2</v>
      </c>
      <c r="CP59" s="10">
        <v>7.7965400000000004E-2</v>
      </c>
      <c r="CQ59" s="10">
        <v>0</v>
      </c>
      <c r="CR59" s="10">
        <v>0</v>
      </c>
      <c r="CS59" s="10">
        <v>8.1742499999999996E-2</v>
      </c>
      <c r="CT59" s="10">
        <v>7.9809699999999997E-2</v>
      </c>
      <c r="CU59" s="10">
        <v>0</v>
      </c>
      <c r="CV59" s="10">
        <v>0</v>
      </c>
      <c r="CW59" s="10">
        <v>7.9413800000000007E-2</v>
      </c>
      <c r="CX59" s="10">
        <v>7.7914999999999998E-2</v>
      </c>
      <c r="CY59" s="10">
        <v>0</v>
      </c>
      <c r="CZ59" s="10">
        <v>0</v>
      </c>
      <c r="DA59" s="10">
        <v>9.9855600000000003E-2</v>
      </c>
      <c r="DB59" s="10">
        <v>0.100521</v>
      </c>
      <c r="DC59" s="10">
        <v>0</v>
      </c>
      <c r="DD59" s="10">
        <v>0</v>
      </c>
      <c r="DE59" s="10">
        <v>7.9117699999999999E-2</v>
      </c>
      <c r="DF59" s="10">
        <v>7.6153100000000001E-2</v>
      </c>
      <c r="DG59" s="10">
        <v>0</v>
      </c>
      <c r="DH59" s="10">
        <v>0</v>
      </c>
      <c r="DI59" s="10">
        <v>7.9151399999999997E-2</v>
      </c>
      <c r="DJ59" s="10">
        <v>7.74344E-2</v>
      </c>
      <c r="DK59" s="10">
        <v>0</v>
      </c>
      <c r="DL59" s="10">
        <v>0</v>
      </c>
      <c r="DM59" s="10">
        <v>8.4052699999999994E-2</v>
      </c>
      <c r="DN59" s="10">
        <v>8.4756700000000004E-2</v>
      </c>
      <c r="DO59" s="10">
        <v>0</v>
      </c>
      <c r="DP59" s="10">
        <v>0</v>
      </c>
      <c r="DQ59" s="10">
        <v>8.0493200000000001E-2</v>
      </c>
      <c r="DR59" s="10">
        <v>7.8732800000000006E-2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1.39406520946397E-2</v>
      </c>
      <c r="F60" s="10">
        <v>1.5664189262123401E-2</v>
      </c>
      <c r="G60" s="10">
        <v>0</v>
      </c>
      <c r="H60" s="10">
        <v>0</v>
      </c>
      <c r="I60" s="10">
        <v>1528.7856024656101</v>
      </c>
      <c r="J60" s="10">
        <v>25.141863573928301</v>
      </c>
      <c r="K60" s="10">
        <v>0</v>
      </c>
      <c r="L60" s="10">
        <v>0</v>
      </c>
      <c r="M60" s="10">
        <v>1.07955351765106E-2</v>
      </c>
      <c r="N60" s="10">
        <v>7.5093210108478897E-3</v>
      </c>
      <c r="O60" s="10">
        <v>0</v>
      </c>
      <c r="P60" s="10">
        <v>0</v>
      </c>
      <c r="Q60" s="10">
        <v>2.6383004500298798E-3</v>
      </c>
      <c r="R60" s="10">
        <v>1.12722453689518E-3</v>
      </c>
      <c r="S60" s="10">
        <v>0</v>
      </c>
      <c r="T60" s="10">
        <v>0</v>
      </c>
      <c r="U60" s="10">
        <v>9.845387409450619E-4</v>
      </c>
      <c r="V60" s="10">
        <v>8.5128858749183899E-4</v>
      </c>
      <c r="W60" s="10">
        <v>0</v>
      </c>
      <c r="X60" s="10">
        <v>0</v>
      </c>
      <c r="Y60" s="10">
        <v>4.0779357059572702E-4</v>
      </c>
      <c r="Z60" s="10">
        <v>2.9364275697929499E-4</v>
      </c>
      <c r="AA60" s="10">
        <v>0</v>
      </c>
      <c r="AB60" s="10">
        <v>0</v>
      </c>
      <c r="AC60" s="10">
        <v>2.3141320236996801E-4</v>
      </c>
      <c r="AD60" s="10">
        <v>1.4503942137666901E-4</v>
      </c>
      <c r="AE60" s="10">
        <v>0</v>
      </c>
      <c r="AF60" s="10">
        <v>0</v>
      </c>
      <c r="AG60" s="10">
        <v>1.0233333548463901E-3</v>
      </c>
      <c r="AH60" s="10">
        <v>1.0735761841052E-4</v>
      </c>
      <c r="AI60" s="10">
        <v>0</v>
      </c>
      <c r="AJ60" s="10">
        <v>0</v>
      </c>
      <c r="AK60" s="10">
        <v>9.2979799699040005E-3</v>
      </c>
      <c r="AL60" s="10">
        <v>6.2401795739131001E-5</v>
      </c>
      <c r="AM60" s="10">
        <v>0</v>
      </c>
      <c r="AN60" s="10">
        <v>0</v>
      </c>
      <c r="AO60" s="10">
        <v>8.3166477142112796E-2</v>
      </c>
      <c r="AP60" s="10">
        <v>5.0478139985266101E-4</v>
      </c>
      <c r="AQ60" s="10">
        <v>0</v>
      </c>
      <c r="AR60" s="10">
        <v>0</v>
      </c>
      <c r="AS60" s="10">
        <v>3.5137019056894702E-3</v>
      </c>
      <c r="AT60" s="10">
        <v>4.0392326766914496E-3</v>
      </c>
      <c r="AU60" s="10">
        <v>0</v>
      </c>
      <c r="AV60" s="10">
        <v>0</v>
      </c>
      <c r="AW60" s="10">
        <v>371.72204692495097</v>
      </c>
      <c r="AX60" s="10">
        <v>6.4718455751871904</v>
      </c>
      <c r="AY60" s="10">
        <v>0</v>
      </c>
      <c r="AZ60" s="10">
        <v>0</v>
      </c>
      <c r="BA60" s="10">
        <v>7.3339164055362697E-3</v>
      </c>
      <c r="BB60" s="10">
        <v>5.0145893542723604E-3</v>
      </c>
      <c r="BC60" s="10">
        <v>0</v>
      </c>
      <c r="BD60" s="10">
        <v>0</v>
      </c>
      <c r="BE60" s="10">
        <v>1.5903135375838001E-3</v>
      </c>
      <c r="BF60" s="10">
        <v>7.1774373370947096E-4</v>
      </c>
      <c r="BG60" s="10">
        <v>0</v>
      </c>
      <c r="BH60" s="10">
        <v>0</v>
      </c>
      <c r="BI60" s="10">
        <v>6.1995277146310705E-4</v>
      </c>
      <c r="BJ60" s="10">
        <v>5.5580553852022801E-4</v>
      </c>
      <c r="BK60" s="10">
        <v>0</v>
      </c>
      <c r="BL60" s="10">
        <v>0</v>
      </c>
      <c r="BM60" s="10">
        <v>2.4961343721655E-4</v>
      </c>
      <c r="BN60" s="10">
        <v>1.60341649163693E-4</v>
      </c>
      <c r="BO60" s="10">
        <v>0</v>
      </c>
      <c r="BP60" s="10">
        <v>0</v>
      </c>
      <c r="BQ60" s="10">
        <v>9.0438964424687806E-5</v>
      </c>
      <c r="BR60" s="10">
        <v>7.65873629513602E-5</v>
      </c>
      <c r="BS60" s="10">
        <v>0</v>
      </c>
      <c r="BT60" s="10">
        <v>0</v>
      </c>
      <c r="BU60" s="10">
        <v>2.6718002280808002E-4</v>
      </c>
      <c r="BV60" s="10">
        <v>5.4418861719851697E-5</v>
      </c>
      <c r="BW60" s="10">
        <v>0</v>
      </c>
      <c r="BX60" s="10">
        <v>0</v>
      </c>
      <c r="BY60" s="10">
        <v>2.29821651034406E-3</v>
      </c>
      <c r="BZ60" s="10">
        <v>1.6045303119017099E-5</v>
      </c>
      <c r="CA60" s="10">
        <v>0</v>
      </c>
      <c r="CB60" s="10">
        <v>0</v>
      </c>
      <c r="CC60" s="10">
        <v>1.9109832631009901E-2</v>
      </c>
      <c r="CD60" s="10">
        <v>1.28111919933833E-4</v>
      </c>
      <c r="CE60" s="10">
        <v>0</v>
      </c>
      <c r="CF60" s="10">
        <v>0</v>
      </c>
      <c r="CG60" s="10">
        <v>6.7885000000000001E-2</v>
      </c>
      <c r="CH60" s="10">
        <v>6.5758300000000006E-2</v>
      </c>
      <c r="CI60" s="10">
        <v>0</v>
      </c>
      <c r="CJ60" s="10">
        <v>0</v>
      </c>
      <c r="CK60" s="10">
        <v>9.1147400000000003E-2</v>
      </c>
      <c r="CL60" s="10">
        <v>9.4537399999999994E-2</v>
      </c>
      <c r="CM60" s="10">
        <v>0</v>
      </c>
      <c r="CN60" s="10">
        <v>0</v>
      </c>
      <c r="CO60" s="10">
        <v>0.11556859999999999</v>
      </c>
      <c r="CP60" s="10">
        <v>0.1155979</v>
      </c>
      <c r="CQ60" s="10">
        <v>0</v>
      </c>
      <c r="CR60" s="10">
        <v>0</v>
      </c>
      <c r="CS60" s="10">
        <v>0.12067559999999999</v>
      </c>
      <c r="CT60" s="10">
        <v>0.12010800000000001</v>
      </c>
      <c r="CU60" s="10">
        <v>0</v>
      </c>
      <c r="CV60" s="10">
        <v>0</v>
      </c>
      <c r="CW60" s="10">
        <v>0.1154213</v>
      </c>
      <c r="CX60" s="10">
        <v>0.12909390000000001</v>
      </c>
      <c r="CY60" s="10">
        <v>0</v>
      </c>
      <c r="CZ60" s="10">
        <v>0</v>
      </c>
      <c r="DA60" s="10">
        <v>0.14247799999999999</v>
      </c>
      <c r="DB60" s="10">
        <v>0.1399437</v>
      </c>
      <c r="DC60" s="10">
        <v>0</v>
      </c>
      <c r="DD60" s="10">
        <v>0</v>
      </c>
      <c r="DE60" s="10">
        <v>0.1238653</v>
      </c>
      <c r="DF60" s="10">
        <v>0.1145104</v>
      </c>
      <c r="DG60" s="10">
        <v>0</v>
      </c>
      <c r="DH60" s="10">
        <v>0</v>
      </c>
      <c r="DI60" s="10">
        <v>0.13268189999999999</v>
      </c>
      <c r="DJ60" s="10">
        <v>0.12620120000000001</v>
      </c>
      <c r="DK60" s="10">
        <v>0</v>
      </c>
      <c r="DL60" s="10">
        <v>0</v>
      </c>
      <c r="DM60" s="10">
        <v>0.12156649999999999</v>
      </c>
      <c r="DN60" s="10">
        <v>0.1068409</v>
      </c>
      <c r="DO60" s="10">
        <v>0</v>
      </c>
      <c r="DP60" s="10">
        <v>0</v>
      </c>
      <c r="DQ60" s="10">
        <v>0.1191072</v>
      </c>
      <c r="DR60" s="10">
        <v>0.1168772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8.0492882631386403E-2</v>
      </c>
      <c r="F61" s="10">
        <v>0.14430464290372599</v>
      </c>
      <c r="G61" s="10">
        <v>0</v>
      </c>
      <c r="H61" s="10">
        <v>0</v>
      </c>
      <c r="I61" s="10">
        <v>3668.3545303983601</v>
      </c>
      <c r="J61" s="10">
        <v>649.95355721397004</v>
      </c>
      <c r="K61" s="10">
        <v>0</v>
      </c>
      <c r="L61" s="10">
        <v>0</v>
      </c>
      <c r="M61" s="10">
        <v>7.8134962013785003E-3</v>
      </c>
      <c r="N61" s="10">
        <v>3.1738083373622499E-3</v>
      </c>
      <c r="O61" s="10">
        <v>0</v>
      </c>
      <c r="P61" s="10">
        <v>0</v>
      </c>
      <c r="Q61" s="10">
        <v>1.7678703129551099E-3</v>
      </c>
      <c r="R61" s="10">
        <v>1.067660465081E-3</v>
      </c>
      <c r="S61" s="10">
        <v>0</v>
      </c>
      <c r="T61" s="10">
        <v>0</v>
      </c>
      <c r="U61" s="10">
        <v>8.2394492202730895E-4</v>
      </c>
      <c r="V61" s="10">
        <v>6.4077995983047298E-4</v>
      </c>
      <c r="W61" s="10">
        <v>0</v>
      </c>
      <c r="X61" s="10">
        <v>0</v>
      </c>
      <c r="Y61" s="10">
        <v>2.7364155137621398E-4</v>
      </c>
      <c r="Z61" s="10">
        <v>1.3503296636852E-4</v>
      </c>
      <c r="AA61" s="10">
        <v>0</v>
      </c>
      <c r="AB61" s="10">
        <v>0</v>
      </c>
      <c r="AC61" s="10">
        <v>2.8964322849178698E-4</v>
      </c>
      <c r="AD61" s="10">
        <v>1.16374639401728E-4</v>
      </c>
      <c r="AE61" s="10">
        <v>0</v>
      </c>
      <c r="AF61" s="10">
        <v>0</v>
      </c>
      <c r="AG61" s="10">
        <v>2.1175995824482801E-3</v>
      </c>
      <c r="AH61" s="10">
        <v>5.3384446724091803E-5</v>
      </c>
      <c r="AI61" s="10">
        <v>0</v>
      </c>
      <c r="AJ61" s="10">
        <v>0</v>
      </c>
      <c r="AK61" s="10">
        <v>1.4608413990744799E-2</v>
      </c>
      <c r="AL61" s="10">
        <v>5.8065441189025797E-5</v>
      </c>
      <c r="AM61" s="10">
        <v>0</v>
      </c>
      <c r="AN61" s="10">
        <v>0</v>
      </c>
      <c r="AO61" s="10">
        <v>0.19342490823368499</v>
      </c>
      <c r="AP61" s="10">
        <v>5.1373496751061498E-4</v>
      </c>
      <c r="AQ61" s="10">
        <v>0</v>
      </c>
      <c r="AR61" s="10">
        <v>0</v>
      </c>
      <c r="AS61" s="10">
        <v>1.8776842926298502E-2</v>
      </c>
      <c r="AT61" s="10">
        <v>3.5170849006234302E-2</v>
      </c>
      <c r="AU61" s="10">
        <v>0</v>
      </c>
      <c r="AV61" s="10">
        <v>0</v>
      </c>
      <c r="AW61" s="10">
        <v>907.26028253193601</v>
      </c>
      <c r="AX61" s="10">
        <v>149.485650154627</v>
      </c>
      <c r="AY61" s="10">
        <v>0</v>
      </c>
      <c r="AZ61" s="10">
        <v>0</v>
      </c>
      <c r="BA61" s="10">
        <v>5.0183104069678802E-3</v>
      </c>
      <c r="BB61" s="10">
        <v>1.9642997206709102E-3</v>
      </c>
      <c r="BC61" s="10">
        <v>0</v>
      </c>
      <c r="BD61" s="10">
        <v>0</v>
      </c>
      <c r="BE61" s="10">
        <v>1.04158772995325E-3</v>
      </c>
      <c r="BF61" s="10">
        <v>6.9115654232765398E-4</v>
      </c>
      <c r="BG61" s="10">
        <v>0</v>
      </c>
      <c r="BH61" s="10">
        <v>0</v>
      </c>
      <c r="BI61" s="10">
        <v>5.27946839762193E-4</v>
      </c>
      <c r="BJ61" s="10">
        <v>4.0543956938067098E-4</v>
      </c>
      <c r="BK61" s="10">
        <v>0</v>
      </c>
      <c r="BL61" s="10">
        <v>0</v>
      </c>
      <c r="BM61" s="10">
        <v>1.58520798964616E-4</v>
      </c>
      <c r="BN61" s="10">
        <v>8.0636009118149695E-5</v>
      </c>
      <c r="BO61" s="10">
        <v>0</v>
      </c>
      <c r="BP61" s="10">
        <v>0</v>
      </c>
      <c r="BQ61" s="10">
        <v>8.4266801041484401E-5</v>
      </c>
      <c r="BR61" s="10">
        <v>6.8001353683112896E-5</v>
      </c>
      <c r="BS61" s="10">
        <v>0</v>
      </c>
      <c r="BT61" s="10">
        <v>0</v>
      </c>
      <c r="BU61" s="10">
        <v>6.4309114377267805E-4</v>
      </c>
      <c r="BV61" s="10">
        <v>2.9090012519756801E-5</v>
      </c>
      <c r="BW61" s="10">
        <v>0</v>
      </c>
      <c r="BX61" s="10">
        <v>0</v>
      </c>
      <c r="BY61" s="10">
        <v>3.3669634234096599E-3</v>
      </c>
      <c r="BZ61" s="10">
        <v>1.5334816721567301E-5</v>
      </c>
      <c r="CA61" s="10">
        <v>0</v>
      </c>
      <c r="CB61" s="10">
        <v>0</v>
      </c>
      <c r="CC61" s="10">
        <v>5.0593494456125598E-2</v>
      </c>
      <c r="CD61" s="10">
        <v>1.29007540348007E-4</v>
      </c>
      <c r="CE61" s="10">
        <v>0</v>
      </c>
      <c r="CF61" s="10">
        <v>0</v>
      </c>
      <c r="CG61" s="10">
        <v>0.1192449</v>
      </c>
      <c r="CH61" s="10">
        <v>0.12569710000000001</v>
      </c>
      <c r="CI61" s="10">
        <v>0</v>
      </c>
      <c r="CJ61" s="10">
        <v>0</v>
      </c>
      <c r="CK61" s="10">
        <v>0.14701359999999999</v>
      </c>
      <c r="CL61" s="10">
        <v>0.1466288</v>
      </c>
      <c r="CM61" s="10">
        <v>0</v>
      </c>
      <c r="CN61" s="10">
        <v>0</v>
      </c>
      <c r="CO61" s="10">
        <v>0.1861585</v>
      </c>
      <c r="CP61" s="10">
        <v>0.18124979999999999</v>
      </c>
      <c r="CQ61" s="10">
        <v>0</v>
      </c>
      <c r="CR61" s="10">
        <v>0</v>
      </c>
      <c r="CS61" s="10">
        <v>0.18595719999999999</v>
      </c>
      <c r="CT61" s="10">
        <v>0.18480930000000001</v>
      </c>
      <c r="CU61" s="10">
        <v>0</v>
      </c>
      <c r="CV61" s="10">
        <v>0</v>
      </c>
      <c r="CW61" s="10">
        <v>0.2049242</v>
      </c>
      <c r="CX61" s="10">
        <v>0.18224380000000001</v>
      </c>
      <c r="CY61" s="10">
        <v>0</v>
      </c>
      <c r="CZ61" s="10">
        <v>0</v>
      </c>
      <c r="DA61" s="10">
        <v>0.22311919999999999</v>
      </c>
      <c r="DB61" s="10">
        <v>0.20365050000000001</v>
      </c>
      <c r="DC61" s="10">
        <v>0</v>
      </c>
      <c r="DD61" s="10">
        <v>0</v>
      </c>
      <c r="DE61" s="10">
        <v>0.1800254</v>
      </c>
      <c r="DF61" s="10">
        <v>0.1743169</v>
      </c>
      <c r="DG61" s="10">
        <v>0</v>
      </c>
      <c r="DH61" s="10">
        <v>0</v>
      </c>
      <c r="DI61" s="10">
        <v>0.21795990000000001</v>
      </c>
      <c r="DJ61" s="10">
        <v>0.2015036</v>
      </c>
      <c r="DK61" s="10">
        <v>0</v>
      </c>
      <c r="DL61" s="10">
        <v>0</v>
      </c>
      <c r="DM61" s="10">
        <v>0.1831323</v>
      </c>
      <c r="DN61" s="10">
        <v>0.177569</v>
      </c>
      <c r="DO61" s="10">
        <v>0</v>
      </c>
      <c r="DP61" s="10">
        <v>0</v>
      </c>
      <c r="DQ61" s="10">
        <v>0.1907346</v>
      </c>
      <c r="DR61" s="10">
        <v>0.18428939999999999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2.1878856445607199E-2</v>
      </c>
      <c r="F62" s="10">
        <v>2.4599861955855902</v>
      </c>
      <c r="G62" s="10">
        <v>0</v>
      </c>
      <c r="H62" s="10">
        <v>0</v>
      </c>
      <c r="I62" s="10">
        <v>1808339.41770186</v>
      </c>
      <c r="J62" s="10">
        <v>2267804.8384287902</v>
      </c>
      <c r="K62" s="10">
        <v>0</v>
      </c>
      <c r="L62" s="10">
        <v>0</v>
      </c>
      <c r="M62" s="10">
        <v>4.9781886675663899E-3</v>
      </c>
      <c r="N62" s="10">
        <v>1.4293253564558999E-3</v>
      </c>
      <c r="O62" s="10">
        <v>0</v>
      </c>
      <c r="P62" s="10">
        <v>0</v>
      </c>
      <c r="Q62" s="10">
        <v>1.35316052126555E-3</v>
      </c>
      <c r="R62" s="10">
        <v>1.0159089633132699E-3</v>
      </c>
      <c r="S62" s="10">
        <v>0</v>
      </c>
      <c r="T62" s="10">
        <v>0</v>
      </c>
      <c r="U62" s="10">
        <v>6.3778923073276605E-4</v>
      </c>
      <c r="V62" s="10">
        <v>3.8102395208117201E-4</v>
      </c>
      <c r="W62" s="10">
        <v>0</v>
      </c>
      <c r="X62" s="10">
        <v>0</v>
      </c>
      <c r="Y62" s="10">
        <v>2.1228973053166701E-4</v>
      </c>
      <c r="Z62" s="10">
        <v>1.2270766217015199E-4</v>
      </c>
      <c r="AA62" s="10">
        <v>0</v>
      </c>
      <c r="AB62" s="10">
        <v>0</v>
      </c>
      <c r="AC62" s="10">
        <v>4.0967008188408399E-4</v>
      </c>
      <c r="AD62" s="10">
        <v>9.7540376494453795E-5</v>
      </c>
      <c r="AE62" s="10">
        <v>0</v>
      </c>
      <c r="AF62" s="10">
        <v>0</v>
      </c>
      <c r="AG62" s="10">
        <v>3.3203826099423902E-3</v>
      </c>
      <c r="AH62" s="10">
        <v>2.72440546318364E-5</v>
      </c>
      <c r="AI62" s="10">
        <v>0</v>
      </c>
      <c r="AJ62" s="10">
        <v>0</v>
      </c>
      <c r="AK62" s="10">
        <v>2.9109895948693999E-2</v>
      </c>
      <c r="AL62" s="10">
        <v>5.4761223661437E-5</v>
      </c>
      <c r="AM62" s="10">
        <v>0</v>
      </c>
      <c r="AN62" s="10">
        <v>0</v>
      </c>
      <c r="AO62" s="10">
        <v>0.27652229588455801</v>
      </c>
      <c r="AP62" s="10">
        <v>5.10473460847649E-4</v>
      </c>
      <c r="AQ62" s="10">
        <v>0</v>
      </c>
      <c r="AR62" s="10">
        <v>0</v>
      </c>
      <c r="AS62" s="10">
        <v>5.7154562037337701E-3</v>
      </c>
      <c r="AT62" s="10">
        <v>0.62670040251974102</v>
      </c>
      <c r="AU62" s="10">
        <v>0</v>
      </c>
      <c r="AV62" s="10">
        <v>0</v>
      </c>
      <c r="AW62" s="10">
        <v>484527.54548911197</v>
      </c>
      <c r="AX62" s="10">
        <v>529271.768794704</v>
      </c>
      <c r="AY62" s="10">
        <v>0</v>
      </c>
      <c r="AZ62" s="10">
        <v>0</v>
      </c>
      <c r="BA62" s="10">
        <v>3.11839026115754E-3</v>
      </c>
      <c r="BB62" s="10">
        <v>8.4841519429494996E-4</v>
      </c>
      <c r="BC62" s="10">
        <v>0</v>
      </c>
      <c r="BD62" s="10">
        <v>0</v>
      </c>
      <c r="BE62" s="10">
        <v>8.0081685370172301E-4</v>
      </c>
      <c r="BF62" s="10">
        <v>6.4221587923548402E-4</v>
      </c>
      <c r="BG62" s="10">
        <v>0</v>
      </c>
      <c r="BH62" s="10">
        <v>0</v>
      </c>
      <c r="BI62" s="10">
        <v>4.0548633535605303E-4</v>
      </c>
      <c r="BJ62" s="10">
        <v>2.2618168400502099E-4</v>
      </c>
      <c r="BK62" s="10">
        <v>0</v>
      </c>
      <c r="BL62" s="10">
        <v>0</v>
      </c>
      <c r="BM62" s="10">
        <v>1.0912298365133199E-4</v>
      </c>
      <c r="BN62" s="10">
        <v>7.57443437485132E-5</v>
      </c>
      <c r="BO62" s="10">
        <v>0</v>
      </c>
      <c r="BP62" s="10">
        <v>0</v>
      </c>
      <c r="BQ62" s="10">
        <v>1.03817893038548E-4</v>
      </c>
      <c r="BR62" s="10">
        <v>5.9095069449138202E-5</v>
      </c>
      <c r="BS62" s="10">
        <v>0</v>
      </c>
      <c r="BT62" s="10">
        <v>0</v>
      </c>
      <c r="BU62" s="10">
        <v>8.8166725391354702E-4</v>
      </c>
      <c r="BV62" s="10">
        <v>1.1763648810413401E-5</v>
      </c>
      <c r="BW62" s="10">
        <v>0</v>
      </c>
      <c r="BX62" s="10">
        <v>0</v>
      </c>
      <c r="BY62" s="10">
        <v>6.8528555090783096E-3</v>
      </c>
      <c r="BZ62" s="10">
        <v>1.4405946263091299E-5</v>
      </c>
      <c r="CA62" s="10">
        <v>0</v>
      </c>
      <c r="CB62" s="10">
        <v>0</v>
      </c>
      <c r="CC62" s="10">
        <v>6.5255237132789204E-2</v>
      </c>
      <c r="CD62" s="10">
        <v>1.2756359802091301E-4</v>
      </c>
      <c r="CE62" s="10">
        <v>0</v>
      </c>
      <c r="CF62" s="10">
        <v>0</v>
      </c>
      <c r="CG62" s="10">
        <v>0.22540080000000001</v>
      </c>
      <c r="CH62" s="10">
        <v>0.2320933</v>
      </c>
      <c r="CI62" s="10">
        <v>0</v>
      </c>
      <c r="CJ62" s="10">
        <v>0</v>
      </c>
      <c r="CK62" s="10">
        <v>0.28294799999999998</v>
      </c>
      <c r="CL62" s="10">
        <v>0.28539330000000002</v>
      </c>
      <c r="CM62" s="10">
        <v>0</v>
      </c>
      <c r="CN62" s="10">
        <v>0</v>
      </c>
      <c r="CO62" s="10">
        <v>0.37628489999999998</v>
      </c>
      <c r="CP62" s="10">
        <v>0.362896</v>
      </c>
      <c r="CQ62" s="10">
        <v>0</v>
      </c>
      <c r="CR62" s="10">
        <v>0</v>
      </c>
      <c r="CS62" s="10">
        <v>0.34200639999999999</v>
      </c>
      <c r="CT62" s="10">
        <v>0.33710089999999998</v>
      </c>
      <c r="CU62" s="10">
        <v>0</v>
      </c>
      <c r="CV62" s="10">
        <v>0</v>
      </c>
      <c r="CW62" s="10">
        <v>0.33592699999999998</v>
      </c>
      <c r="CX62" s="10">
        <v>0.35482439999999998</v>
      </c>
      <c r="CY62" s="10">
        <v>0</v>
      </c>
      <c r="CZ62" s="10">
        <v>0</v>
      </c>
      <c r="DA62" s="10">
        <v>0.38953070000000001</v>
      </c>
      <c r="DB62" s="10">
        <v>0.39252939999999997</v>
      </c>
      <c r="DC62" s="10">
        <v>0</v>
      </c>
      <c r="DD62" s="10">
        <v>0</v>
      </c>
      <c r="DE62" s="10">
        <v>0.3391286</v>
      </c>
      <c r="DF62" s="10">
        <v>0.32753120000000002</v>
      </c>
      <c r="DG62" s="10">
        <v>0</v>
      </c>
      <c r="DH62" s="10">
        <v>0</v>
      </c>
      <c r="DI62" s="10">
        <v>0.36285289999999998</v>
      </c>
      <c r="DJ62" s="10">
        <v>0.37752550000000001</v>
      </c>
      <c r="DK62" s="10">
        <v>0</v>
      </c>
      <c r="DL62" s="10">
        <v>0</v>
      </c>
      <c r="DM62" s="10">
        <v>0.34641519999999998</v>
      </c>
      <c r="DN62" s="10">
        <v>0.34816629999999998</v>
      </c>
      <c r="DO62" s="10">
        <v>0</v>
      </c>
      <c r="DP62" s="10">
        <v>0</v>
      </c>
      <c r="DQ62" s="10">
        <v>0.3477422</v>
      </c>
      <c r="DR62" s="10">
        <v>0.34990070000000001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0.39848670993326302</v>
      </c>
      <c r="F63" s="10">
        <v>129.26472454758499</v>
      </c>
      <c r="G63" s="10">
        <v>0</v>
      </c>
      <c r="H63" s="10">
        <v>0</v>
      </c>
      <c r="I63" s="10">
        <v>14489.2810424442</v>
      </c>
      <c r="J63" s="10">
        <v>200895200.39497</v>
      </c>
      <c r="K63" s="10">
        <v>0</v>
      </c>
      <c r="L63" s="10">
        <v>0</v>
      </c>
      <c r="M63" s="10">
        <v>3.0707958653828399E-3</v>
      </c>
      <c r="N63" s="10">
        <v>1.1302146189347E-3</v>
      </c>
      <c r="O63" s="10">
        <v>0</v>
      </c>
      <c r="P63" s="10">
        <v>0</v>
      </c>
      <c r="Q63" s="10">
        <v>1.1022361260080199E-3</v>
      </c>
      <c r="R63" s="10">
        <v>8.7504313385444699E-4</v>
      </c>
      <c r="S63" s="10">
        <v>0</v>
      </c>
      <c r="T63" s="10">
        <v>0</v>
      </c>
      <c r="U63" s="10">
        <v>4.6466281715429298E-4</v>
      </c>
      <c r="V63" s="10">
        <v>1.9523570246260399E-4</v>
      </c>
      <c r="W63" s="10">
        <v>0</v>
      </c>
      <c r="X63" s="10">
        <v>0</v>
      </c>
      <c r="Y63" s="10">
        <v>2.0302442374187099E-4</v>
      </c>
      <c r="Z63" s="10">
        <v>1.17802124558919E-4</v>
      </c>
      <c r="AA63" s="10">
        <v>0</v>
      </c>
      <c r="AB63" s="10">
        <v>0</v>
      </c>
      <c r="AC63" s="10">
        <v>7.0987764386920603E-4</v>
      </c>
      <c r="AD63" s="10">
        <v>7.4961343089263694E-5</v>
      </c>
      <c r="AE63" s="10">
        <v>0</v>
      </c>
      <c r="AF63" s="10">
        <v>0</v>
      </c>
      <c r="AG63" s="10">
        <v>6.0090315740408701E-3</v>
      </c>
      <c r="AH63" s="10">
        <v>1.82840163414078E-5</v>
      </c>
      <c r="AI63" s="10">
        <v>0</v>
      </c>
      <c r="AJ63" s="10">
        <v>0</v>
      </c>
      <c r="AK63" s="10">
        <v>5.8678114021848402E-2</v>
      </c>
      <c r="AL63" s="10">
        <v>6.11010070166174E-5</v>
      </c>
      <c r="AM63" s="10">
        <v>0</v>
      </c>
      <c r="AN63" s="10">
        <v>0</v>
      </c>
      <c r="AO63" s="10">
        <v>0.55498334974801899</v>
      </c>
      <c r="AP63" s="10">
        <v>5.1997683374160897E-4</v>
      </c>
      <c r="AQ63" s="10">
        <v>0</v>
      </c>
      <c r="AR63" s="10">
        <v>0</v>
      </c>
      <c r="AS63" s="10">
        <v>9.6168341722124906E-2</v>
      </c>
      <c r="AT63" s="10">
        <v>33.2166460114614</v>
      </c>
      <c r="AU63" s="10">
        <v>0</v>
      </c>
      <c r="AV63" s="10">
        <v>0</v>
      </c>
      <c r="AW63" s="10">
        <v>3926.4888498404498</v>
      </c>
      <c r="AX63" s="10">
        <v>52932325.7706066</v>
      </c>
      <c r="AY63" s="10">
        <v>0</v>
      </c>
      <c r="AZ63" s="10">
        <v>0</v>
      </c>
      <c r="BA63" s="10">
        <v>1.8658329920723401E-3</v>
      </c>
      <c r="BB63" s="10">
        <v>7.3052862433184104E-4</v>
      </c>
      <c r="BC63" s="10">
        <v>0</v>
      </c>
      <c r="BD63" s="10">
        <v>0</v>
      </c>
      <c r="BE63" s="10">
        <v>6.7642061718702095E-4</v>
      </c>
      <c r="BF63" s="10">
        <v>5.47089548919414E-4</v>
      </c>
      <c r="BG63" s="10">
        <v>0</v>
      </c>
      <c r="BH63" s="10">
        <v>0</v>
      </c>
      <c r="BI63" s="10">
        <v>2.8091793870981099E-4</v>
      </c>
      <c r="BJ63" s="10">
        <v>1.09141942951907E-4</v>
      </c>
      <c r="BK63" s="10">
        <v>0</v>
      </c>
      <c r="BL63" s="10">
        <v>0</v>
      </c>
      <c r="BM63" s="10">
        <v>8.9861293731084498E-5</v>
      </c>
      <c r="BN63" s="10">
        <v>7.3546342809849996E-5</v>
      </c>
      <c r="BO63" s="10">
        <v>0</v>
      </c>
      <c r="BP63" s="10">
        <v>0</v>
      </c>
      <c r="BQ63" s="10">
        <v>1.6501899063727399E-4</v>
      </c>
      <c r="BR63" s="10">
        <v>4.4317582331708302E-5</v>
      </c>
      <c r="BS63" s="10">
        <v>0</v>
      </c>
      <c r="BT63" s="10">
        <v>0</v>
      </c>
      <c r="BU63" s="10">
        <v>1.61385568250654E-3</v>
      </c>
      <c r="BV63" s="10">
        <v>5.3247269336026498E-6</v>
      </c>
      <c r="BW63" s="10">
        <v>0</v>
      </c>
      <c r="BX63" s="10">
        <v>0</v>
      </c>
      <c r="BY63" s="10">
        <v>1.5463769200905E-2</v>
      </c>
      <c r="BZ63" s="10">
        <v>1.6577824070214201E-5</v>
      </c>
      <c r="CA63" s="10">
        <v>0</v>
      </c>
      <c r="CB63" s="10">
        <v>0</v>
      </c>
      <c r="CC63" s="10">
        <v>0.116807228108642</v>
      </c>
      <c r="CD63" s="10">
        <v>1.25899487595066E-4</v>
      </c>
      <c r="CE63" s="10">
        <v>0</v>
      </c>
      <c r="CF63" s="10">
        <v>0</v>
      </c>
      <c r="CG63" s="10">
        <v>0.48380570000000001</v>
      </c>
      <c r="CH63" s="10">
        <v>0.53061610000000003</v>
      </c>
      <c r="CI63" s="10">
        <v>0</v>
      </c>
      <c r="CJ63" s="10">
        <v>0</v>
      </c>
      <c r="CK63" s="10">
        <v>1.1308655000000001</v>
      </c>
      <c r="CL63" s="10">
        <v>1.0620395</v>
      </c>
      <c r="CM63" s="10">
        <v>0</v>
      </c>
      <c r="CN63" s="10">
        <v>0</v>
      </c>
      <c r="CO63" s="10">
        <v>1.4077697</v>
      </c>
      <c r="CP63" s="10">
        <v>1.444374</v>
      </c>
      <c r="CQ63" s="10">
        <v>0</v>
      </c>
      <c r="CR63" s="10">
        <v>0</v>
      </c>
      <c r="CS63" s="10">
        <v>1.5873851000000001</v>
      </c>
      <c r="CT63" s="10">
        <v>1.5292851999999999</v>
      </c>
      <c r="CU63" s="10">
        <v>0</v>
      </c>
      <c r="CV63" s="10">
        <v>0</v>
      </c>
      <c r="CW63" s="10">
        <v>1.3292469</v>
      </c>
      <c r="CX63" s="10">
        <v>1.4895807999999999</v>
      </c>
      <c r="CY63" s="10">
        <v>0</v>
      </c>
      <c r="CZ63" s="10">
        <v>0</v>
      </c>
      <c r="DA63" s="10">
        <v>1.5187824000000001</v>
      </c>
      <c r="DB63" s="10">
        <v>1.7402268999999999</v>
      </c>
      <c r="DC63" s="10">
        <v>0</v>
      </c>
      <c r="DD63" s="10">
        <v>0</v>
      </c>
      <c r="DE63" s="10">
        <v>1.5308417999999999</v>
      </c>
      <c r="DF63" s="10">
        <v>1.5029412</v>
      </c>
      <c r="DG63" s="10">
        <v>0</v>
      </c>
      <c r="DH63" s="10">
        <v>0</v>
      </c>
      <c r="DI63" s="10">
        <v>1.3918969000000001</v>
      </c>
      <c r="DJ63" s="10">
        <v>1.5516721</v>
      </c>
      <c r="DK63" s="10">
        <v>0</v>
      </c>
      <c r="DL63" s="10">
        <v>0</v>
      </c>
      <c r="DM63" s="10">
        <v>1.3477527</v>
      </c>
      <c r="DN63" s="10">
        <v>1.4628345</v>
      </c>
      <c r="DO63" s="10">
        <v>0</v>
      </c>
      <c r="DP63" s="10">
        <v>0</v>
      </c>
      <c r="DQ63" s="10">
        <v>1.4945204000000001</v>
      </c>
      <c r="DR63" s="10">
        <v>1.5692018999999999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6.7756203754744795E-2</v>
      </c>
      <c r="F64" s="10">
        <v>767.88948711060095</v>
      </c>
      <c r="G64" s="10">
        <v>0</v>
      </c>
      <c r="H64" s="10">
        <v>0</v>
      </c>
      <c r="I64" s="10">
        <v>22542.300808982702</v>
      </c>
      <c r="J64" s="10">
        <v>20096397805.847401</v>
      </c>
      <c r="K64" s="10">
        <v>0</v>
      </c>
      <c r="L64" s="10">
        <v>0</v>
      </c>
      <c r="M64" s="10">
        <v>2.0079819543088501E-3</v>
      </c>
      <c r="N64" s="10">
        <v>1.11178138289159E-3</v>
      </c>
      <c r="O64" s="10">
        <v>0</v>
      </c>
      <c r="P64" s="10">
        <v>0</v>
      </c>
      <c r="Q64" s="10">
        <v>8.9609246135768895E-4</v>
      </c>
      <c r="R64" s="10">
        <v>6.5953166145482601E-4</v>
      </c>
      <c r="S64" s="10">
        <v>0</v>
      </c>
      <c r="T64" s="10">
        <v>0</v>
      </c>
      <c r="U64" s="10">
        <v>3.1895989230612499E-4</v>
      </c>
      <c r="V64" s="10">
        <v>1.2643036808346301E-4</v>
      </c>
      <c r="W64" s="10">
        <v>0</v>
      </c>
      <c r="X64" s="10">
        <v>0</v>
      </c>
      <c r="Y64" s="10">
        <v>2.5527558522608901E-4</v>
      </c>
      <c r="Z64" s="10">
        <v>1.1063150741974499E-4</v>
      </c>
      <c r="AA64" s="10">
        <v>0</v>
      </c>
      <c r="AB64" s="10">
        <v>0</v>
      </c>
      <c r="AC64" s="10">
        <v>1.51711561864931E-3</v>
      </c>
      <c r="AD64" s="10">
        <v>4.9156140943917902E-5</v>
      </c>
      <c r="AE64" s="10">
        <v>0</v>
      </c>
      <c r="AF64" s="10">
        <v>0</v>
      </c>
      <c r="AG64" s="10">
        <v>1.3814679621388E-2</v>
      </c>
      <c r="AH64" s="10">
        <v>1.7043834308339001E-5</v>
      </c>
      <c r="AI64" s="10">
        <v>0</v>
      </c>
      <c r="AJ64" s="10">
        <v>0</v>
      </c>
      <c r="AK64" s="10">
        <v>0.20497561373548101</v>
      </c>
      <c r="AL64" s="10">
        <v>7.9239105812423105E-5</v>
      </c>
      <c r="AM64" s="10">
        <v>0</v>
      </c>
      <c r="AN64" s="10">
        <v>0</v>
      </c>
      <c r="AO64" s="10">
        <v>1.27547581215314</v>
      </c>
      <c r="AP64" s="10">
        <v>5.2378478801351502E-4</v>
      </c>
      <c r="AQ64" s="10">
        <v>0</v>
      </c>
      <c r="AR64" s="10">
        <v>0</v>
      </c>
      <c r="AS64" s="10">
        <v>2.5208796066241899E-2</v>
      </c>
      <c r="AT64" s="10">
        <v>165.655677025827</v>
      </c>
      <c r="AU64" s="10">
        <v>0</v>
      </c>
      <c r="AV64" s="10">
        <v>0</v>
      </c>
      <c r="AW64" s="10">
        <v>4979.9308899693497</v>
      </c>
      <c r="AX64" s="10">
        <v>5124452438.06528</v>
      </c>
      <c r="AY64" s="10">
        <v>0</v>
      </c>
      <c r="AZ64" s="10">
        <v>0</v>
      </c>
      <c r="BA64" s="10">
        <v>1.18025870630534E-3</v>
      </c>
      <c r="BB64" s="10">
        <v>7.0237158793476297E-4</v>
      </c>
      <c r="BC64" s="10">
        <v>0</v>
      </c>
      <c r="BD64" s="10">
        <v>0</v>
      </c>
      <c r="BE64" s="10">
        <v>5.6951167856372201E-4</v>
      </c>
      <c r="BF64" s="10">
        <v>4.0543924984299298E-4</v>
      </c>
      <c r="BG64" s="10">
        <v>0</v>
      </c>
      <c r="BH64" s="10">
        <v>0</v>
      </c>
      <c r="BI64" s="10">
        <v>1.82449650749747E-4</v>
      </c>
      <c r="BJ64" s="10">
        <v>7.9349442445726394E-5</v>
      </c>
      <c r="BK64" s="10">
        <v>0</v>
      </c>
      <c r="BL64" s="10">
        <v>0</v>
      </c>
      <c r="BM64" s="10">
        <v>8.7856230596474797E-5</v>
      </c>
      <c r="BN64" s="10">
        <v>6.8921070175722302E-5</v>
      </c>
      <c r="BO64" s="10">
        <v>0</v>
      </c>
      <c r="BP64" s="10">
        <v>0</v>
      </c>
      <c r="BQ64" s="10">
        <v>3.7216005453335999E-4</v>
      </c>
      <c r="BR64" s="10">
        <v>2.6533999847271601E-5</v>
      </c>
      <c r="BS64" s="10">
        <v>0</v>
      </c>
      <c r="BT64" s="10">
        <v>0</v>
      </c>
      <c r="BU64" s="10">
        <v>3.4894249146624899E-3</v>
      </c>
      <c r="BV64" s="10">
        <v>4.5768286204993903E-6</v>
      </c>
      <c r="BW64" s="10">
        <v>0</v>
      </c>
      <c r="BX64" s="10">
        <v>0</v>
      </c>
      <c r="BY64" s="10">
        <v>6.4848349496964094E-2</v>
      </c>
      <c r="BZ64" s="10">
        <v>1.93558055552357E-5</v>
      </c>
      <c r="CA64" s="10">
        <v>0</v>
      </c>
      <c r="CB64" s="10">
        <v>0</v>
      </c>
      <c r="CC64" s="10">
        <v>0.295494171706076</v>
      </c>
      <c r="CD64" s="10">
        <v>1.19842167817256E-4</v>
      </c>
      <c r="CE64" s="10">
        <v>0</v>
      </c>
      <c r="CF64" s="10">
        <v>0</v>
      </c>
      <c r="CG64" s="10">
        <v>0.98719769999999996</v>
      </c>
      <c r="CH64" s="10">
        <v>1.1690541999999999</v>
      </c>
      <c r="CI64" s="10">
        <v>0</v>
      </c>
      <c r="CJ64" s="10">
        <v>0</v>
      </c>
      <c r="CK64" s="10">
        <v>2.5254417</v>
      </c>
      <c r="CL64" s="10">
        <v>2.5310380000000001</v>
      </c>
      <c r="CM64" s="10">
        <v>0</v>
      </c>
      <c r="CN64" s="10">
        <v>0</v>
      </c>
      <c r="CO64" s="10">
        <v>3.1612279000000001</v>
      </c>
      <c r="CP64" s="10">
        <v>3.2324932999999998</v>
      </c>
      <c r="CQ64" s="10">
        <v>0</v>
      </c>
      <c r="CR64" s="10">
        <v>0</v>
      </c>
      <c r="CS64" s="10">
        <v>3.2899626999999998</v>
      </c>
      <c r="CT64" s="10">
        <v>3.4182475999999999</v>
      </c>
      <c r="CU64" s="10">
        <v>0</v>
      </c>
      <c r="CV64" s="10">
        <v>0</v>
      </c>
      <c r="CW64" s="10">
        <v>3.0998823</v>
      </c>
      <c r="CX64" s="10">
        <v>3.1683666000000001</v>
      </c>
      <c r="CY64" s="10">
        <v>0</v>
      </c>
      <c r="CZ64" s="10">
        <v>0</v>
      </c>
      <c r="DA64" s="10">
        <v>3.5080830000000001</v>
      </c>
      <c r="DB64" s="10">
        <v>3.3811488999999999</v>
      </c>
      <c r="DC64" s="10">
        <v>0</v>
      </c>
      <c r="DD64" s="10">
        <v>0</v>
      </c>
      <c r="DE64" s="10">
        <v>3.2222426999999998</v>
      </c>
      <c r="DF64" s="10">
        <v>3.2438191000000001</v>
      </c>
      <c r="DG64" s="10">
        <v>0</v>
      </c>
      <c r="DH64" s="10">
        <v>0</v>
      </c>
      <c r="DI64" s="10">
        <v>3.1789740000000002</v>
      </c>
      <c r="DJ64" s="10">
        <v>3.3805339000000001</v>
      </c>
      <c r="DK64" s="10">
        <v>0</v>
      </c>
      <c r="DL64" s="10">
        <v>0</v>
      </c>
      <c r="DM64" s="10">
        <v>3.2143293000000002</v>
      </c>
      <c r="DN64" s="10">
        <v>3.3319800000000002</v>
      </c>
      <c r="DO64" s="10">
        <v>0</v>
      </c>
      <c r="DP64" s="10">
        <v>0</v>
      </c>
      <c r="DQ64" s="10">
        <v>3.2972043000000002</v>
      </c>
      <c r="DR64" s="10">
        <v>3.1948492000000002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0.222993986805988</v>
      </c>
      <c r="F65" s="10">
        <v>63423.846042901299</v>
      </c>
      <c r="G65" s="10">
        <v>0</v>
      </c>
      <c r="H65" s="10">
        <v>0</v>
      </c>
      <c r="I65" s="10">
        <v>23207.407195977801</v>
      </c>
      <c r="J65" s="10">
        <v>15229879176500.6</v>
      </c>
      <c r="K65" s="10">
        <v>0</v>
      </c>
      <c r="L65" s="10">
        <v>0</v>
      </c>
      <c r="M65" s="10">
        <v>1.46934419837663E-3</v>
      </c>
      <c r="N65" s="10">
        <v>1.0418610716511601E-3</v>
      </c>
      <c r="O65" s="10">
        <v>0</v>
      </c>
      <c r="P65" s="10">
        <v>0</v>
      </c>
      <c r="Q65" s="10">
        <v>7.0185218233254098E-4</v>
      </c>
      <c r="R65" s="10">
        <v>4.1189619803194699E-4</v>
      </c>
      <c r="S65" s="10">
        <v>0</v>
      </c>
      <c r="T65" s="10">
        <v>0</v>
      </c>
      <c r="U65" s="10">
        <v>2.389596503376E-4</v>
      </c>
      <c r="V65" s="10">
        <v>1.2139745399486499E-4</v>
      </c>
      <c r="W65" s="10">
        <v>0</v>
      </c>
      <c r="X65" s="10">
        <v>0</v>
      </c>
      <c r="Y65" s="10">
        <v>3.45918557690839E-4</v>
      </c>
      <c r="Z65" s="10">
        <v>9.8927616338784205E-5</v>
      </c>
      <c r="AA65" s="10">
        <v>0</v>
      </c>
      <c r="AB65" s="10">
        <v>0</v>
      </c>
      <c r="AC65" s="10">
        <v>2.8181255456698499E-3</v>
      </c>
      <c r="AD65" s="10">
        <v>2.8700006654114301E-5</v>
      </c>
      <c r="AE65" s="10">
        <v>0</v>
      </c>
      <c r="AF65" s="10">
        <v>0</v>
      </c>
      <c r="AG65" s="10">
        <v>2.80287446639194E-2</v>
      </c>
      <c r="AH65" s="10">
        <v>2.64152498803405E-5</v>
      </c>
      <c r="AI65" s="10">
        <v>0</v>
      </c>
      <c r="AJ65" s="10">
        <v>0</v>
      </c>
      <c r="AK65" s="10">
        <v>0.27472186804952398</v>
      </c>
      <c r="AL65" s="10">
        <v>1.6866174011109799E-4</v>
      </c>
      <c r="AM65" s="10">
        <v>0</v>
      </c>
      <c r="AN65" s="10">
        <v>0</v>
      </c>
      <c r="AO65" s="10">
        <v>2.6421183162284598</v>
      </c>
      <c r="AP65" s="10">
        <v>5.2057526194504401E-4</v>
      </c>
      <c r="AQ65" s="10">
        <v>0</v>
      </c>
      <c r="AR65" s="10">
        <v>0</v>
      </c>
      <c r="AS65" s="10">
        <v>6.9736697897830102E-2</v>
      </c>
      <c r="AT65" s="10">
        <v>20246.239553405601</v>
      </c>
      <c r="AU65" s="10">
        <v>0</v>
      </c>
      <c r="AV65" s="10">
        <v>0</v>
      </c>
      <c r="AW65" s="10">
        <v>5030.7870672885601</v>
      </c>
      <c r="AX65" s="10">
        <v>3527987128614.6201</v>
      </c>
      <c r="AY65" s="10">
        <v>0</v>
      </c>
      <c r="AZ65" s="10">
        <v>0</v>
      </c>
      <c r="BA65" s="10">
        <v>8.61695752749061E-4</v>
      </c>
      <c r="BB65" s="10">
        <v>6.5546011670159095E-4</v>
      </c>
      <c r="BC65" s="10">
        <v>0</v>
      </c>
      <c r="BD65" s="10">
        <v>0</v>
      </c>
      <c r="BE65" s="10">
        <v>4.4769509491223499E-4</v>
      </c>
      <c r="BF65" s="10">
        <v>2.4382531079867901E-4</v>
      </c>
      <c r="BG65" s="10">
        <v>0</v>
      </c>
      <c r="BH65" s="10">
        <v>0</v>
      </c>
      <c r="BI65" s="10">
        <v>1.21692293768997E-4</v>
      </c>
      <c r="BJ65" s="10">
        <v>7.6433862130136803E-5</v>
      </c>
      <c r="BK65" s="10">
        <v>0</v>
      </c>
      <c r="BL65" s="10">
        <v>0</v>
      </c>
      <c r="BM65" s="10">
        <v>9.6649217117073197E-5</v>
      </c>
      <c r="BN65" s="10">
        <v>6.0642111104272599E-5</v>
      </c>
      <c r="BO65" s="10">
        <v>0</v>
      </c>
      <c r="BP65" s="10">
        <v>0</v>
      </c>
      <c r="BQ65" s="10">
        <v>6.25884684573936E-4</v>
      </c>
      <c r="BR65" s="10">
        <v>1.18902081419696E-5</v>
      </c>
      <c r="BS65" s="10">
        <v>0</v>
      </c>
      <c r="BT65" s="10">
        <v>0</v>
      </c>
      <c r="BU65" s="10">
        <v>6.2721095511453998E-3</v>
      </c>
      <c r="BV65" s="10">
        <v>6.4102106932304402E-6</v>
      </c>
      <c r="BW65" s="10">
        <v>0</v>
      </c>
      <c r="BX65" s="10">
        <v>0</v>
      </c>
      <c r="BY65" s="10">
        <v>5.81276437039192E-2</v>
      </c>
      <c r="BZ65" s="10">
        <v>3.47633076932569E-5</v>
      </c>
      <c r="CA65" s="10">
        <v>0</v>
      </c>
      <c r="CB65" s="10">
        <v>0</v>
      </c>
      <c r="CC65" s="10">
        <v>0.65053706999002003</v>
      </c>
      <c r="CD65" s="10">
        <v>1.2572696161552299E-4</v>
      </c>
      <c r="CE65" s="10">
        <v>0</v>
      </c>
      <c r="CF65" s="10">
        <v>0</v>
      </c>
      <c r="CG65" s="10">
        <v>1.8911762000000001</v>
      </c>
      <c r="CH65" s="10">
        <v>2.4268261999999998</v>
      </c>
      <c r="CI65" s="10">
        <v>0</v>
      </c>
      <c r="CJ65" s="10">
        <v>0</v>
      </c>
      <c r="CK65" s="10">
        <v>5.7810258000000001</v>
      </c>
      <c r="CL65" s="10">
        <v>5.9384847000000001</v>
      </c>
      <c r="CM65" s="10">
        <v>0</v>
      </c>
      <c r="CN65" s="10">
        <v>0</v>
      </c>
      <c r="CO65" s="10">
        <v>7.4462332</v>
      </c>
      <c r="CP65" s="10">
        <v>7.7815878999999999</v>
      </c>
      <c r="CQ65" s="10">
        <v>0</v>
      </c>
      <c r="CR65" s="10">
        <v>0</v>
      </c>
      <c r="CS65" s="10">
        <v>7.4347830000000004</v>
      </c>
      <c r="CT65" s="10">
        <v>7.4098531000000003</v>
      </c>
      <c r="CU65" s="10">
        <v>0</v>
      </c>
      <c r="CV65" s="10">
        <v>0</v>
      </c>
      <c r="CW65" s="10">
        <v>7.4331839999999998</v>
      </c>
      <c r="CX65" s="10">
        <v>7.6557426</v>
      </c>
      <c r="CY65" s="10">
        <v>0</v>
      </c>
      <c r="CZ65" s="10">
        <v>0</v>
      </c>
      <c r="DA65" s="10">
        <v>7.7587672000000003</v>
      </c>
      <c r="DB65" s="10">
        <v>7.8488211000000003</v>
      </c>
      <c r="DC65" s="10">
        <v>0</v>
      </c>
      <c r="DD65" s="10">
        <v>0</v>
      </c>
      <c r="DE65" s="10">
        <v>7.3335629999999998</v>
      </c>
      <c r="DF65" s="10">
        <v>7.6829966000000001</v>
      </c>
      <c r="DG65" s="10">
        <v>0</v>
      </c>
      <c r="DH65" s="10">
        <v>0</v>
      </c>
      <c r="DI65" s="10">
        <v>7.8823410999999997</v>
      </c>
      <c r="DJ65" s="10">
        <v>8.1490054999999995</v>
      </c>
      <c r="DK65" s="10">
        <v>0</v>
      </c>
      <c r="DL65" s="10">
        <v>0</v>
      </c>
      <c r="DM65" s="10">
        <v>7.2536356</v>
      </c>
      <c r="DN65" s="10">
        <v>7.5050331000000003</v>
      </c>
      <c r="DO65" s="10">
        <v>0</v>
      </c>
      <c r="DP65" s="10">
        <v>0</v>
      </c>
      <c r="DQ65" s="10">
        <v>7.4010303999999998</v>
      </c>
      <c r="DR65" s="10">
        <v>7.3517770999999996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0.245630024022264</v>
      </c>
      <c r="F66" s="10">
        <v>0.245630024022264</v>
      </c>
      <c r="G66" s="10">
        <v>0</v>
      </c>
      <c r="H66" s="10">
        <v>0</v>
      </c>
      <c r="I66" s="10">
        <v>0.24563002317097701</v>
      </c>
      <c r="J66" s="10">
        <v>0.24563002317097701</v>
      </c>
      <c r="K66" s="10">
        <v>0</v>
      </c>
      <c r="L66" s="10">
        <v>0</v>
      </c>
      <c r="M66" s="10">
        <v>0.240879350131916</v>
      </c>
      <c r="N66" s="10">
        <v>0.240879350131916</v>
      </c>
      <c r="O66" s="10">
        <v>0</v>
      </c>
      <c r="P66" s="10">
        <v>0</v>
      </c>
      <c r="Q66" s="10">
        <v>0.24515186523284499</v>
      </c>
      <c r="R66" s="10">
        <v>0.24515186523284499</v>
      </c>
      <c r="S66" s="10">
        <v>0</v>
      </c>
      <c r="T66" s="10">
        <v>0</v>
      </c>
      <c r="U66" s="10">
        <v>0.24558217690192199</v>
      </c>
      <c r="V66" s="10">
        <v>0.24558217690192199</v>
      </c>
      <c r="W66" s="10">
        <v>0</v>
      </c>
      <c r="X66" s="10">
        <v>0</v>
      </c>
      <c r="Y66" s="10">
        <v>0.24562523895235899</v>
      </c>
      <c r="Z66" s="10">
        <v>0.24562523895235899</v>
      </c>
      <c r="AA66" s="10">
        <v>0</v>
      </c>
      <c r="AB66" s="10">
        <v>0</v>
      </c>
      <c r="AC66" s="10">
        <v>0.245629544951387</v>
      </c>
      <c r="AD66" s="10">
        <v>0.245629544951387</v>
      </c>
      <c r="AE66" s="10">
        <v>0</v>
      </c>
      <c r="AF66" s="10">
        <v>0</v>
      </c>
      <c r="AG66" s="10">
        <v>0.245629975604404</v>
      </c>
      <c r="AH66" s="10">
        <v>0.245629975604404</v>
      </c>
      <c r="AI66" s="10">
        <v>0</v>
      </c>
      <c r="AJ66" s="10">
        <v>0</v>
      </c>
      <c r="AK66" s="10">
        <v>0.245630019543912</v>
      </c>
      <c r="AL66" s="10">
        <v>0.245630019543912</v>
      </c>
      <c r="AM66" s="10">
        <v>0</v>
      </c>
      <c r="AN66" s="10">
        <v>0</v>
      </c>
      <c r="AO66" s="10">
        <v>0.24563002300362999</v>
      </c>
      <c r="AP66" s="10">
        <v>0.24563002300362999</v>
      </c>
      <c r="AQ66" s="10">
        <v>0</v>
      </c>
      <c r="AR66" s="10">
        <v>0</v>
      </c>
      <c r="AS66" s="10">
        <v>0.141942543897809</v>
      </c>
      <c r="AT66" s="10">
        <v>0.141942543897809</v>
      </c>
      <c r="AU66" s="10">
        <v>0</v>
      </c>
      <c r="AV66" s="10">
        <v>0</v>
      </c>
      <c r="AW66" s="10">
        <v>0.14194254373763401</v>
      </c>
      <c r="AX66" s="10">
        <v>0.14194254373763401</v>
      </c>
      <c r="AY66" s="10">
        <v>0</v>
      </c>
      <c r="AZ66" s="10">
        <v>0</v>
      </c>
      <c r="BA66" s="10">
        <v>0.13843233141692801</v>
      </c>
      <c r="BB66" s="10">
        <v>0.13843233141692801</v>
      </c>
      <c r="BC66" s="10">
        <v>0</v>
      </c>
      <c r="BD66" s="10">
        <v>0</v>
      </c>
      <c r="BE66" s="10">
        <v>0.14158714406218301</v>
      </c>
      <c r="BF66" s="10">
        <v>0.14158714406218301</v>
      </c>
      <c r="BG66" s="10">
        <v>0</v>
      </c>
      <c r="BH66" s="10">
        <v>0</v>
      </c>
      <c r="BI66" s="10">
        <v>0.141906960403274</v>
      </c>
      <c r="BJ66" s="10">
        <v>0.141906960403274</v>
      </c>
      <c r="BK66" s="10">
        <v>0</v>
      </c>
      <c r="BL66" s="10">
        <v>0</v>
      </c>
      <c r="BM66" s="10">
        <v>0.14193898528471499</v>
      </c>
      <c r="BN66" s="10">
        <v>0.14193898528471499</v>
      </c>
      <c r="BO66" s="10">
        <v>0</v>
      </c>
      <c r="BP66" s="10">
        <v>0</v>
      </c>
      <c r="BQ66" s="10">
        <v>0.14194218822933399</v>
      </c>
      <c r="BR66" s="10">
        <v>0.14194218822933399</v>
      </c>
      <c r="BS66" s="10">
        <v>0</v>
      </c>
      <c r="BT66" s="10">
        <v>0</v>
      </c>
      <c r="BU66" s="10">
        <v>0.14194250777402301</v>
      </c>
      <c r="BV66" s="10">
        <v>0.14194250777402301</v>
      </c>
      <c r="BW66" s="10">
        <v>0</v>
      </c>
      <c r="BX66" s="10">
        <v>0</v>
      </c>
      <c r="BY66" s="10">
        <v>0.14194254050232599</v>
      </c>
      <c r="BZ66" s="10">
        <v>0.14194254050232599</v>
      </c>
      <c r="CA66" s="10">
        <v>0</v>
      </c>
      <c r="CB66" s="10">
        <v>0</v>
      </c>
      <c r="CC66" s="10">
        <v>0.14194254350085</v>
      </c>
      <c r="CD66" s="10">
        <v>0.14194254350085</v>
      </c>
      <c r="CE66" s="10">
        <v>0</v>
      </c>
      <c r="CF66" s="10">
        <v>0</v>
      </c>
      <c r="CG66" s="10">
        <v>1.5758000000000001E-2</v>
      </c>
      <c r="CH66" s="10">
        <v>1.5525000000000001E-2</v>
      </c>
      <c r="CI66" s="10">
        <v>0</v>
      </c>
      <c r="CJ66" s="10">
        <v>0</v>
      </c>
      <c r="CK66" s="10">
        <v>4.2703400000000002E-2</v>
      </c>
      <c r="CL66" s="10">
        <v>4.1398600000000001E-2</v>
      </c>
      <c r="CM66" s="10">
        <v>0</v>
      </c>
      <c r="CN66" s="10">
        <v>0</v>
      </c>
      <c r="CO66" s="10">
        <v>5.6351400000000003E-2</v>
      </c>
      <c r="CP66" s="10">
        <v>5.4200900000000003E-2</v>
      </c>
      <c r="CQ66" s="10">
        <v>0</v>
      </c>
      <c r="CR66" s="10">
        <v>0</v>
      </c>
      <c r="CS66" s="10">
        <v>5.4453599999999998E-2</v>
      </c>
      <c r="CT66" s="10">
        <v>5.0955800000000002E-2</v>
      </c>
      <c r="CU66" s="10">
        <v>0</v>
      </c>
      <c r="CV66" s="10">
        <v>0</v>
      </c>
      <c r="CW66" s="10">
        <v>5.9153200000000003E-2</v>
      </c>
      <c r="CX66" s="10">
        <v>5.9120499999999999E-2</v>
      </c>
      <c r="CY66" s="10">
        <v>0</v>
      </c>
      <c r="CZ66" s="10">
        <v>0</v>
      </c>
      <c r="DA66" s="10">
        <v>6.8857799999999997E-2</v>
      </c>
      <c r="DB66" s="10">
        <v>6.6478300000000004E-2</v>
      </c>
      <c r="DC66" s="10">
        <v>0</v>
      </c>
      <c r="DD66" s="10">
        <v>0</v>
      </c>
      <c r="DE66" s="10">
        <v>5.6649900000000003E-2</v>
      </c>
      <c r="DF66" s="10">
        <v>6.1186699999999997E-2</v>
      </c>
      <c r="DG66" s="10">
        <v>0</v>
      </c>
      <c r="DH66" s="10">
        <v>0</v>
      </c>
      <c r="DI66" s="10">
        <v>7.2296600000000003E-2</v>
      </c>
      <c r="DJ66" s="10">
        <v>6.9223499999999993E-2</v>
      </c>
      <c r="DK66" s="10">
        <v>0</v>
      </c>
      <c r="DL66" s="10">
        <v>0</v>
      </c>
      <c r="DM66" s="10">
        <v>6.1214999999999999E-2</v>
      </c>
      <c r="DN66" s="10">
        <v>4.8704900000000002E-2</v>
      </c>
      <c r="DO66" s="10">
        <v>0</v>
      </c>
      <c r="DP66" s="10">
        <v>0</v>
      </c>
      <c r="DQ66" s="10">
        <v>5.3851599999999999E-2</v>
      </c>
      <c r="DR66" s="10">
        <v>5.4177000000000003E-2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5.3902258669917798E-3</v>
      </c>
      <c r="F67" s="10">
        <v>5.3896085892997103E-3</v>
      </c>
      <c r="G67" s="10">
        <v>0</v>
      </c>
      <c r="H67" s="10">
        <v>0</v>
      </c>
      <c r="I67" s="10">
        <v>9.0663144047078408E-3</v>
      </c>
      <c r="J67" s="10">
        <v>5.84189398794655E-3</v>
      </c>
      <c r="K67" s="10">
        <v>0</v>
      </c>
      <c r="L67" s="10">
        <v>0</v>
      </c>
      <c r="M67" s="10">
        <v>0.10815553720752701</v>
      </c>
      <c r="N67" s="10">
        <v>0.109783443564152</v>
      </c>
      <c r="O67" s="10">
        <v>0</v>
      </c>
      <c r="P67" s="10">
        <v>0</v>
      </c>
      <c r="Q67" s="10">
        <v>4.9601363471219101E-2</v>
      </c>
      <c r="R67" s="10">
        <v>4.9754810054599898E-2</v>
      </c>
      <c r="S67" s="10">
        <v>0</v>
      </c>
      <c r="T67" s="10">
        <v>0</v>
      </c>
      <c r="U67" s="10">
        <v>3.8579885740165999E-2</v>
      </c>
      <c r="V67" s="10">
        <v>3.8593105596718601E-2</v>
      </c>
      <c r="W67" s="10">
        <v>0</v>
      </c>
      <c r="X67" s="10">
        <v>0</v>
      </c>
      <c r="Y67" s="10">
        <v>3.2599857501351102E-2</v>
      </c>
      <c r="Z67" s="10">
        <v>3.2599962115230398E-2</v>
      </c>
      <c r="AA67" s="10">
        <v>0</v>
      </c>
      <c r="AB67" s="10">
        <v>0</v>
      </c>
      <c r="AC67" s="10">
        <v>1.2414859218999199E-2</v>
      </c>
      <c r="AD67" s="10">
        <v>1.23937111686732E-2</v>
      </c>
      <c r="AE67" s="10">
        <v>0</v>
      </c>
      <c r="AF67" s="10">
        <v>0</v>
      </c>
      <c r="AG67" s="10">
        <v>4.1626495800532997E-3</v>
      </c>
      <c r="AH67" s="10">
        <v>4.1323700900697301E-3</v>
      </c>
      <c r="AI67" s="10">
        <v>0</v>
      </c>
      <c r="AJ67" s="10">
        <v>0</v>
      </c>
      <c r="AK67" s="10">
        <v>6.2569557694027696E-3</v>
      </c>
      <c r="AL67" s="10">
        <v>5.4528539346234703E-3</v>
      </c>
      <c r="AM67" s="10">
        <v>0</v>
      </c>
      <c r="AN67" s="10">
        <v>0</v>
      </c>
      <c r="AO67" s="10">
        <v>7.2293625240911199E-3</v>
      </c>
      <c r="AP67" s="10">
        <v>5.8511062557080598E-3</v>
      </c>
      <c r="AQ67" s="10">
        <v>0</v>
      </c>
      <c r="AR67" s="10">
        <v>0</v>
      </c>
      <c r="AS67" s="10">
        <v>2.7719211080233798E-3</v>
      </c>
      <c r="AT67" s="10">
        <v>2.7716478947544601E-3</v>
      </c>
      <c r="AU67" s="10">
        <v>0</v>
      </c>
      <c r="AV67" s="10">
        <v>0</v>
      </c>
      <c r="AW67" s="10">
        <v>3.3346727818539001E-3</v>
      </c>
      <c r="AX67" s="10">
        <v>2.6099842747927598E-3</v>
      </c>
      <c r="AY67" s="10">
        <v>0</v>
      </c>
      <c r="AZ67" s="10">
        <v>0</v>
      </c>
      <c r="BA67" s="10">
        <v>5.82659140221264E-2</v>
      </c>
      <c r="BB67" s="10">
        <v>5.8934965043359398E-2</v>
      </c>
      <c r="BC67" s="10">
        <v>0</v>
      </c>
      <c r="BD67" s="10">
        <v>0</v>
      </c>
      <c r="BE67" s="10">
        <v>2.79064767113806E-2</v>
      </c>
      <c r="BF67" s="10">
        <v>2.8051638643206998E-2</v>
      </c>
      <c r="BG67" s="10">
        <v>0</v>
      </c>
      <c r="BH67" s="10">
        <v>0</v>
      </c>
      <c r="BI67" s="10">
        <v>2.57591434863048E-2</v>
      </c>
      <c r="BJ67" s="10">
        <v>2.5774324409050201E-2</v>
      </c>
      <c r="BK67" s="10">
        <v>0</v>
      </c>
      <c r="BL67" s="10">
        <v>0</v>
      </c>
      <c r="BM67" s="10">
        <v>2.0527274467800401E-2</v>
      </c>
      <c r="BN67" s="10">
        <v>2.0528635421400699E-2</v>
      </c>
      <c r="BO67" s="10">
        <v>0</v>
      </c>
      <c r="BP67" s="10">
        <v>0</v>
      </c>
      <c r="BQ67" s="10">
        <v>6.4135506379960402E-3</v>
      </c>
      <c r="BR67" s="10">
        <v>6.4080938790719204E-3</v>
      </c>
      <c r="BS67" s="10">
        <v>0</v>
      </c>
      <c r="BT67" s="10">
        <v>0</v>
      </c>
      <c r="BU67" s="10">
        <v>2.4012955676329301E-3</v>
      </c>
      <c r="BV67" s="10">
        <v>2.4294771497082599E-3</v>
      </c>
      <c r="BW67" s="10">
        <v>0</v>
      </c>
      <c r="BX67" s="10">
        <v>0</v>
      </c>
      <c r="BY67" s="10">
        <v>2.64594304099121E-3</v>
      </c>
      <c r="BZ67" s="10">
        <v>2.6836933921673702E-3</v>
      </c>
      <c r="CA67" s="10">
        <v>0</v>
      </c>
      <c r="CB67" s="10">
        <v>0</v>
      </c>
      <c r="CC67" s="10">
        <v>2.6715628580256099E-3</v>
      </c>
      <c r="CD67" s="10">
        <v>2.75891726493268E-3</v>
      </c>
      <c r="CE67" s="10">
        <v>0</v>
      </c>
      <c r="CF67" s="10">
        <v>0</v>
      </c>
      <c r="CG67" s="10">
        <v>2.2116299999999998E-2</v>
      </c>
      <c r="CH67" s="10">
        <v>2.22346E-2</v>
      </c>
      <c r="CI67" s="10">
        <v>0</v>
      </c>
      <c r="CJ67" s="10">
        <v>0</v>
      </c>
      <c r="CK67" s="10">
        <v>4.8084000000000002E-2</v>
      </c>
      <c r="CL67" s="10">
        <v>5.0240899999999998E-2</v>
      </c>
      <c r="CM67" s="10">
        <v>0</v>
      </c>
      <c r="CN67" s="10">
        <v>0</v>
      </c>
      <c r="CO67" s="10">
        <v>7.4843300000000001E-2</v>
      </c>
      <c r="CP67" s="10">
        <v>6.3101699999999997E-2</v>
      </c>
      <c r="CQ67" s="10">
        <v>0</v>
      </c>
      <c r="CR67" s="10">
        <v>0</v>
      </c>
      <c r="CS67" s="10">
        <v>6.3240500000000005E-2</v>
      </c>
      <c r="CT67" s="10">
        <v>6.3380900000000004E-2</v>
      </c>
      <c r="CU67" s="10">
        <v>0</v>
      </c>
      <c r="CV67" s="10">
        <v>0</v>
      </c>
      <c r="CW67" s="10">
        <v>6.4501699999999995E-2</v>
      </c>
      <c r="CX67" s="10">
        <v>6.3130599999999995E-2</v>
      </c>
      <c r="CY67" s="10">
        <v>0</v>
      </c>
      <c r="CZ67" s="10">
        <v>0</v>
      </c>
      <c r="DA67" s="10">
        <v>6.1913799999999998E-2</v>
      </c>
      <c r="DB67" s="10">
        <v>6.0252899999999998E-2</v>
      </c>
      <c r="DC67" s="10">
        <v>0</v>
      </c>
      <c r="DD67" s="10">
        <v>0</v>
      </c>
      <c r="DE67" s="10">
        <v>6.4742900000000006E-2</v>
      </c>
      <c r="DF67" s="10">
        <v>6.4943299999999995E-2</v>
      </c>
      <c r="DG67" s="10">
        <v>0</v>
      </c>
      <c r="DH67" s="10">
        <v>0</v>
      </c>
      <c r="DI67" s="10">
        <v>7.6113700000000006E-2</v>
      </c>
      <c r="DJ67" s="10">
        <v>7.5595599999999999E-2</v>
      </c>
      <c r="DK67" s="10">
        <v>0</v>
      </c>
      <c r="DL67" s="10">
        <v>0</v>
      </c>
      <c r="DM67" s="10">
        <v>6.2904500000000002E-2</v>
      </c>
      <c r="DN67" s="10">
        <v>6.3058400000000001E-2</v>
      </c>
      <c r="DO67" s="10">
        <v>0</v>
      </c>
      <c r="DP67" s="10">
        <v>0</v>
      </c>
      <c r="DQ67" s="10">
        <v>6.5125699999999995E-2</v>
      </c>
      <c r="DR67" s="10">
        <v>6.4983399999999997E-2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0.60085464276131395</v>
      </c>
      <c r="F68" s="10">
        <v>0.62834161638435604</v>
      </c>
      <c r="G68" s="10">
        <v>0</v>
      </c>
      <c r="H68" s="10">
        <v>0</v>
      </c>
      <c r="I68" s="10">
        <v>11685.6650607759</v>
      </c>
      <c r="J68" s="10">
        <v>121.533527644923</v>
      </c>
      <c r="K68" s="10">
        <v>0</v>
      </c>
      <c r="L68" s="10">
        <v>0</v>
      </c>
      <c r="M68" s="10">
        <v>6.3722938301107104E-2</v>
      </c>
      <c r="N68" s="10">
        <v>4.6121820411830598E-2</v>
      </c>
      <c r="O68" s="10">
        <v>0</v>
      </c>
      <c r="P68" s="10">
        <v>0</v>
      </c>
      <c r="Q68" s="10">
        <v>2.8002021471362101E-2</v>
      </c>
      <c r="R68" s="10">
        <v>2.45721666107519E-2</v>
      </c>
      <c r="S68" s="10">
        <v>0</v>
      </c>
      <c r="T68" s="10">
        <v>0</v>
      </c>
      <c r="U68" s="10">
        <v>2.191522885997E-2</v>
      </c>
      <c r="V68" s="10">
        <v>2.18999853442816E-2</v>
      </c>
      <c r="W68" s="10">
        <v>0</v>
      </c>
      <c r="X68" s="10">
        <v>0</v>
      </c>
      <c r="Y68" s="10">
        <v>1.1130623305187499E-2</v>
      </c>
      <c r="Z68" s="10">
        <v>8.9521869356366003E-3</v>
      </c>
      <c r="AA68" s="10">
        <v>0</v>
      </c>
      <c r="AB68" s="10">
        <v>0</v>
      </c>
      <c r="AC68" s="10">
        <v>2.8838731816560599E-3</v>
      </c>
      <c r="AD68" s="10">
        <v>1.6716909183660501E-3</v>
      </c>
      <c r="AE68" s="10">
        <v>0</v>
      </c>
      <c r="AF68" s="10">
        <v>0</v>
      </c>
      <c r="AG68" s="10">
        <v>2.1990760868886299E-3</v>
      </c>
      <c r="AH68" s="10">
        <v>1.9794672818738098E-3</v>
      </c>
      <c r="AI68" s="10">
        <v>0</v>
      </c>
      <c r="AJ68" s="10">
        <v>0</v>
      </c>
      <c r="AK68" s="10">
        <v>1.0270123684063199E-2</v>
      </c>
      <c r="AL68" s="10">
        <v>1.5521401025493399E-3</v>
      </c>
      <c r="AM68" s="10">
        <v>0</v>
      </c>
      <c r="AN68" s="10">
        <v>0</v>
      </c>
      <c r="AO68" s="10">
        <v>5.8861979786614303E-2</v>
      </c>
      <c r="AP68" s="10">
        <v>1.66826975020751E-3</v>
      </c>
      <c r="AQ68" s="10">
        <v>0</v>
      </c>
      <c r="AR68" s="10">
        <v>0</v>
      </c>
      <c r="AS68" s="10">
        <v>0.15042999119292899</v>
      </c>
      <c r="AT68" s="10">
        <v>0.176846983265015</v>
      </c>
      <c r="AU68" s="10">
        <v>0</v>
      </c>
      <c r="AV68" s="10">
        <v>0</v>
      </c>
      <c r="AW68" s="10">
        <v>3058.2609477419501</v>
      </c>
      <c r="AX68" s="10">
        <v>37.241420220338597</v>
      </c>
      <c r="AY68" s="10">
        <v>0</v>
      </c>
      <c r="AZ68" s="10">
        <v>0</v>
      </c>
      <c r="BA68" s="10">
        <v>3.52742712934851E-2</v>
      </c>
      <c r="BB68" s="10">
        <v>2.3771781596654599E-2</v>
      </c>
      <c r="BC68" s="10">
        <v>0</v>
      </c>
      <c r="BD68" s="10">
        <v>0</v>
      </c>
      <c r="BE68" s="10">
        <v>1.5778701996216001E-2</v>
      </c>
      <c r="BF68" s="10">
        <v>1.5108309072749401E-2</v>
      </c>
      <c r="BG68" s="10">
        <v>0</v>
      </c>
      <c r="BH68" s="10">
        <v>0</v>
      </c>
      <c r="BI68" s="10">
        <v>1.34344433749747E-2</v>
      </c>
      <c r="BJ68" s="10">
        <v>1.30594125081731E-2</v>
      </c>
      <c r="BK68" s="10">
        <v>0</v>
      </c>
      <c r="BL68" s="10">
        <v>0</v>
      </c>
      <c r="BM68" s="10">
        <v>6.3095056710022798E-3</v>
      </c>
      <c r="BN68" s="10">
        <v>4.9147153996586803E-3</v>
      </c>
      <c r="BO68" s="10">
        <v>0</v>
      </c>
      <c r="BP68" s="10">
        <v>0</v>
      </c>
      <c r="BQ68" s="10">
        <v>1.31709413202314E-3</v>
      </c>
      <c r="BR68" s="10">
        <v>9.5716567762980996E-4</v>
      </c>
      <c r="BS68" s="10">
        <v>0</v>
      </c>
      <c r="BT68" s="10">
        <v>0</v>
      </c>
      <c r="BU68" s="10">
        <v>9.1059280199130095E-4</v>
      </c>
      <c r="BV68" s="10">
        <v>9.0131812779859096E-4</v>
      </c>
      <c r="BW68" s="10">
        <v>0</v>
      </c>
      <c r="BX68" s="10">
        <v>0</v>
      </c>
      <c r="BY68" s="10">
        <v>3.2341834145637001E-3</v>
      </c>
      <c r="BZ68" s="10">
        <v>5.8589027602175899E-4</v>
      </c>
      <c r="CA68" s="10">
        <v>0</v>
      </c>
      <c r="CB68" s="10">
        <v>0</v>
      </c>
      <c r="CC68" s="10">
        <v>1.50507954766464E-2</v>
      </c>
      <c r="CD68" s="10">
        <v>3.9538048244998E-4</v>
      </c>
      <c r="CE68" s="10">
        <v>0</v>
      </c>
      <c r="CF68" s="10">
        <v>0</v>
      </c>
      <c r="CG68" s="10">
        <v>5.4894600000000002E-2</v>
      </c>
      <c r="CH68" s="10">
        <v>4.48362E-2</v>
      </c>
      <c r="CI68" s="10">
        <v>0</v>
      </c>
      <c r="CJ68" s="10">
        <v>0</v>
      </c>
      <c r="CK68" s="10">
        <v>7.0148799999999997E-2</v>
      </c>
      <c r="CL68" s="10">
        <v>7.0674699999999993E-2</v>
      </c>
      <c r="CM68" s="10">
        <v>0</v>
      </c>
      <c r="CN68" s="10">
        <v>0</v>
      </c>
      <c r="CO68" s="10">
        <v>8.3456199999999994E-2</v>
      </c>
      <c r="CP68" s="10">
        <v>8.08305E-2</v>
      </c>
      <c r="CQ68" s="10">
        <v>0</v>
      </c>
      <c r="CR68" s="10">
        <v>0</v>
      </c>
      <c r="CS68" s="10">
        <v>8.1228800000000004E-2</v>
      </c>
      <c r="CT68" s="10">
        <v>7.6772900000000005E-2</v>
      </c>
      <c r="CU68" s="10">
        <v>0</v>
      </c>
      <c r="CV68" s="10">
        <v>0</v>
      </c>
      <c r="CW68" s="10">
        <v>8.1752699999999998E-2</v>
      </c>
      <c r="CX68" s="10">
        <v>8.4493499999999999E-2</v>
      </c>
      <c r="CY68" s="10">
        <v>0</v>
      </c>
      <c r="CZ68" s="10">
        <v>0</v>
      </c>
      <c r="DA68" s="10">
        <v>9.6736199999999994E-2</v>
      </c>
      <c r="DB68" s="10">
        <v>8.9430300000000004E-2</v>
      </c>
      <c r="DC68" s="10">
        <v>0</v>
      </c>
      <c r="DD68" s="10">
        <v>0</v>
      </c>
      <c r="DE68" s="10">
        <v>9.7913799999999995E-2</v>
      </c>
      <c r="DF68" s="10">
        <v>8.8342100000000007E-2</v>
      </c>
      <c r="DG68" s="10">
        <v>0</v>
      </c>
      <c r="DH68" s="10">
        <v>0</v>
      </c>
      <c r="DI68" s="10">
        <v>9.5905199999999996E-2</v>
      </c>
      <c r="DJ68" s="10">
        <v>9.5805500000000002E-2</v>
      </c>
      <c r="DK68" s="10">
        <v>0</v>
      </c>
      <c r="DL68" s="10">
        <v>0</v>
      </c>
      <c r="DM68" s="10">
        <v>7.9841300000000004E-2</v>
      </c>
      <c r="DN68" s="10">
        <v>7.6349500000000001E-2</v>
      </c>
      <c r="DO68" s="10">
        <v>0</v>
      </c>
      <c r="DP68" s="10">
        <v>0</v>
      </c>
      <c r="DQ68" s="10">
        <v>7.9976900000000004E-2</v>
      </c>
      <c r="DR68" s="10">
        <v>7.7305399999999996E-2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0.85315187428871098</v>
      </c>
      <c r="F69" s="10">
        <v>9.9991341918342904</v>
      </c>
      <c r="G69" s="10">
        <v>0</v>
      </c>
      <c r="H69" s="10">
        <v>0</v>
      </c>
      <c r="I69" s="10">
        <v>14879.1896983031</v>
      </c>
      <c r="J69" s="10">
        <v>721.95697463504496</v>
      </c>
      <c r="K69" s="10">
        <v>0</v>
      </c>
      <c r="L69" s="10">
        <v>0</v>
      </c>
      <c r="M69" s="10">
        <v>4.2835338846767303E-2</v>
      </c>
      <c r="N69" s="10">
        <v>2.4387634129551701E-2</v>
      </c>
      <c r="O69" s="10">
        <v>0</v>
      </c>
      <c r="P69" s="10">
        <v>0</v>
      </c>
      <c r="Q69" s="10">
        <v>2.2715348851610102E-2</v>
      </c>
      <c r="R69" s="10">
        <v>2.19999536469342E-2</v>
      </c>
      <c r="S69" s="10">
        <v>0</v>
      </c>
      <c r="T69" s="10">
        <v>0</v>
      </c>
      <c r="U69" s="10">
        <v>1.73560977042151E-2</v>
      </c>
      <c r="V69" s="10">
        <v>1.47731067018888E-2</v>
      </c>
      <c r="W69" s="10">
        <v>0</v>
      </c>
      <c r="X69" s="10">
        <v>0</v>
      </c>
      <c r="Y69" s="10">
        <v>5.7404465238555299E-3</v>
      </c>
      <c r="Z69" s="10">
        <v>2.5136578894406898E-3</v>
      </c>
      <c r="AA69" s="10">
        <v>0</v>
      </c>
      <c r="AB69" s="10">
        <v>0</v>
      </c>
      <c r="AC69" s="10">
        <v>1.7909998678336001E-3</v>
      </c>
      <c r="AD69" s="10">
        <v>1.3729481236128801E-3</v>
      </c>
      <c r="AE69" s="10">
        <v>0</v>
      </c>
      <c r="AF69" s="10">
        <v>0</v>
      </c>
      <c r="AG69" s="10">
        <v>2.0551055965862802E-3</v>
      </c>
      <c r="AH69" s="10">
        <v>1.1834280989153601E-3</v>
      </c>
      <c r="AI69" s="10">
        <v>0</v>
      </c>
      <c r="AJ69" s="10">
        <v>0</v>
      </c>
      <c r="AK69" s="10">
        <v>9.5622036214080292E-3</v>
      </c>
      <c r="AL69" s="10">
        <v>6.8777797342001201E-4</v>
      </c>
      <c r="AM69" s="10">
        <v>0</v>
      </c>
      <c r="AN69" s="10">
        <v>0</v>
      </c>
      <c r="AO69" s="10">
        <v>8.3289302734511406E-2</v>
      </c>
      <c r="AP69" s="10">
        <v>1.8881713709744099E-3</v>
      </c>
      <c r="AQ69" s="10">
        <v>0</v>
      </c>
      <c r="AR69" s="10">
        <v>0</v>
      </c>
      <c r="AS69" s="10">
        <v>0.2148856800641</v>
      </c>
      <c r="AT69" s="10">
        <v>2.5186884930087401</v>
      </c>
      <c r="AU69" s="10">
        <v>0</v>
      </c>
      <c r="AV69" s="10">
        <v>0</v>
      </c>
      <c r="AW69" s="10">
        <v>4568.3731085332502</v>
      </c>
      <c r="AX69" s="10">
        <v>173.48108810213901</v>
      </c>
      <c r="AY69" s="10">
        <v>0</v>
      </c>
      <c r="AZ69" s="10">
        <v>0</v>
      </c>
      <c r="BA69" s="10">
        <v>2.4395346770655298E-2</v>
      </c>
      <c r="BB69" s="10">
        <v>1.6087320227925601E-2</v>
      </c>
      <c r="BC69" s="10">
        <v>0</v>
      </c>
      <c r="BD69" s="10">
        <v>0</v>
      </c>
      <c r="BE69" s="10">
        <v>1.53963916589137E-2</v>
      </c>
      <c r="BF69" s="10">
        <v>1.49270690041592E-2</v>
      </c>
      <c r="BG69" s="10">
        <v>0</v>
      </c>
      <c r="BH69" s="10">
        <v>0</v>
      </c>
      <c r="BI69" s="10">
        <v>1.17301719409213E-2</v>
      </c>
      <c r="BJ69" s="10">
        <v>9.9706010698060107E-3</v>
      </c>
      <c r="BK69" s="10">
        <v>0</v>
      </c>
      <c r="BL69" s="10">
        <v>0</v>
      </c>
      <c r="BM69" s="10">
        <v>3.6920323822455E-3</v>
      </c>
      <c r="BN69" s="10">
        <v>1.47663524955848E-3</v>
      </c>
      <c r="BO69" s="10">
        <v>0</v>
      </c>
      <c r="BP69" s="10">
        <v>0</v>
      </c>
      <c r="BQ69" s="10">
        <v>1.0331773881322301E-3</v>
      </c>
      <c r="BR69" s="10">
        <v>9.0693974072824095E-4</v>
      </c>
      <c r="BS69" s="10">
        <v>0</v>
      </c>
      <c r="BT69" s="10">
        <v>0</v>
      </c>
      <c r="BU69" s="10">
        <v>8.1764451808823504E-4</v>
      </c>
      <c r="BV69" s="10">
        <v>7.3190529687323696E-4</v>
      </c>
      <c r="BW69" s="10">
        <v>0</v>
      </c>
      <c r="BX69" s="10">
        <v>0</v>
      </c>
      <c r="BY69" s="10">
        <v>2.1727255418664999E-3</v>
      </c>
      <c r="BZ69" s="10">
        <v>2.3659285378243899E-4</v>
      </c>
      <c r="CA69" s="10">
        <v>0</v>
      </c>
      <c r="CB69" s="10">
        <v>0</v>
      </c>
      <c r="CC69" s="10">
        <v>1.86154844955773E-2</v>
      </c>
      <c r="CD69" s="10">
        <v>3.9354798563341902E-4</v>
      </c>
      <c r="CE69" s="10">
        <v>0</v>
      </c>
      <c r="CF69" s="10">
        <v>0</v>
      </c>
      <c r="CG69" s="10">
        <v>7.4921100000000004E-2</v>
      </c>
      <c r="CH69" s="10">
        <v>6.9195499999999993E-2</v>
      </c>
      <c r="CI69" s="10">
        <v>0</v>
      </c>
      <c r="CJ69" s="10">
        <v>0</v>
      </c>
      <c r="CK69" s="10">
        <v>9.80993E-2</v>
      </c>
      <c r="CL69" s="10">
        <v>9.7247299999999995E-2</v>
      </c>
      <c r="CM69" s="10">
        <v>0</v>
      </c>
      <c r="CN69" s="10">
        <v>0</v>
      </c>
      <c r="CO69" s="10">
        <v>0.1244027</v>
      </c>
      <c r="CP69" s="10">
        <v>0.1274951</v>
      </c>
      <c r="CQ69" s="10">
        <v>0</v>
      </c>
      <c r="CR69" s="10">
        <v>0</v>
      </c>
      <c r="CS69" s="10">
        <v>0.1161348</v>
      </c>
      <c r="CT69" s="10">
        <v>0.11203050000000001</v>
      </c>
      <c r="CU69" s="10">
        <v>0</v>
      </c>
      <c r="CV69" s="10">
        <v>0</v>
      </c>
      <c r="CW69" s="10">
        <v>0.12547730000000001</v>
      </c>
      <c r="CX69" s="10">
        <v>0.1190633</v>
      </c>
      <c r="CY69" s="10">
        <v>0</v>
      </c>
      <c r="CZ69" s="10">
        <v>0</v>
      </c>
      <c r="DA69" s="10">
        <v>0.13280749999999999</v>
      </c>
      <c r="DB69" s="10">
        <v>0.13195270000000001</v>
      </c>
      <c r="DC69" s="10">
        <v>0</v>
      </c>
      <c r="DD69" s="10">
        <v>0</v>
      </c>
      <c r="DE69" s="10">
        <v>0.1192116</v>
      </c>
      <c r="DF69" s="10">
        <v>0.114263</v>
      </c>
      <c r="DG69" s="10">
        <v>0</v>
      </c>
      <c r="DH69" s="10">
        <v>0</v>
      </c>
      <c r="DI69" s="10">
        <v>0.1362873</v>
      </c>
      <c r="DJ69" s="10">
        <v>0.132715</v>
      </c>
      <c r="DK69" s="10">
        <v>0</v>
      </c>
      <c r="DL69" s="10">
        <v>0</v>
      </c>
      <c r="DM69" s="10">
        <v>0.11546969999999999</v>
      </c>
      <c r="DN69" s="10">
        <v>0.132937</v>
      </c>
      <c r="DO69" s="10">
        <v>0</v>
      </c>
      <c r="DP69" s="10">
        <v>0</v>
      </c>
      <c r="DQ69" s="10">
        <v>0.11433749999999999</v>
      </c>
      <c r="DR69" s="10">
        <v>0.1108967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1.30249937249201</v>
      </c>
      <c r="F70" s="10">
        <v>70.2553479762134</v>
      </c>
      <c r="G70" s="10">
        <v>0</v>
      </c>
      <c r="H70" s="10">
        <v>0</v>
      </c>
      <c r="I70" s="10">
        <v>12887.913302561201</v>
      </c>
      <c r="J70" s="10">
        <v>7889.4948590556096</v>
      </c>
      <c r="K70" s="10">
        <v>0</v>
      </c>
      <c r="L70" s="10">
        <v>0</v>
      </c>
      <c r="M70" s="10">
        <v>3.1574204528314699E-2</v>
      </c>
      <c r="N70" s="10">
        <v>2.45732983095217E-2</v>
      </c>
      <c r="O70" s="10">
        <v>0</v>
      </c>
      <c r="P70" s="10">
        <v>0</v>
      </c>
      <c r="Q70" s="10">
        <v>2.33567794210661E-2</v>
      </c>
      <c r="R70" s="10">
        <v>2.20703927951411E-2</v>
      </c>
      <c r="S70" s="10">
        <v>0</v>
      </c>
      <c r="T70" s="10">
        <v>0</v>
      </c>
      <c r="U70" s="10">
        <v>1.46737551228568E-2</v>
      </c>
      <c r="V70" s="10">
        <v>9.4451313041858907E-3</v>
      </c>
      <c r="W70" s="10">
        <v>0</v>
      </c>
      <c r="X70" s="10">
        <v>0</v>
      </c>
      <c r="Y70" s="10">
        <v>3.7049437447607102E-3</v>
      </c>
      <c r="Z70" s="10">
        <v>1.5322572354152799E-3</v>
      </c>
      <c r="AA70" s="10">
        <v>0</v>
      </c>
      <c r="AB70" s="10">
        <v>0</v>
      </c>
      <c r="AC70" s="10">
        <v>1.6714449474517501E-3</v>
      </c>
      <c r="AD70" s="10">
        <v>1.4200268371862301E-3</v>
      </c>
      <c r="AE70" s="10">
        <v>0</v>
      </c>
      <c r="AF70" s="10">
        <v>0</v>
      </c>
      <c r="AG70" s="10">
        <v>3.0110490585286702E-3</v>
      </c>
      <c r="AH70" s="10">
        <v>9.0710443427588505E-4</v>
      </c>
      <c r="AI70" s="10">
        <v>0</v>
      </c>
      <c r="AJ70" s="10">
        <v>0</v>
      </c>
      <c r="AK70" s="10">
        <v>2.1281355557567098E-2</v>
      </c>
      <c r="AL70" s="10">
        <v>5.7089579642077804E-4</v>
      </c>
      <c r="AM70" s="10">
        <v>0</v>
      </c>
      <c r="AN70" s="10">
        <v>0</v>
      </c>
      <c r="AO70" s="10">
        <v>0.202837119011405</v>
      </c>
      <c r="AP70" s="10">
        <v>2.1231094777593999E-3</v>
      </c>
      <c r="AQ70" s="10">
        <v>0</v>
      </c>
      <c r="AR70" s="10">
        <v>0</v>
      </c>
      <c r="AS70" s="10">
        <v>0.32943904219881898</v>
      </c>
      <c r="AT70" s="10">
        <v>17.256104316209299</v>
      </c>
      <c r="AU70" s="10">
        <v>0</v>
      </c>
      <c r="AV70" s="10">
        <v>0</v>
      </c>
      <c r="AW70" s="10">
        <v>2954.8855503561299</v>
      </c>
      <c r="AX70" s="10">
        <v>1890.9668965052399</v>
      </c>
      <c r="AY70" s="10">
        <v>0</v>
      </c>
      <c r="AZ70" s="10">
        <v>0</v>
      </c>
      <c r="BA70" s="10">
        <v>1.9085566787594498E-2</v>
      </c>
      <c r="BB70" s="10">
        <v>1.58479533963789E-2</v>
      </c>
      <c r="BC70" s="10">
        <v>0</v>
      </c>
      <c r="BD70" s="10">
        <v>0</v>
      </c>
      <c r="BE70" s="10">
        <v>1.50434553655282E-2</v>
      </c>
      <c r="BF70" s="10">
        <v>1.4229231403240899E-2</v>
      </c>
      <c r="BG70" s="10">
        <v>0</v>
      </c>
      <c r="BH70" s="10">
        <v>0</v>
      </c>
      <c r="BI70" s="10">
        <v>9.41119409987007E-3</v>
      </c>
      <c r="BJ70" s="10">
        <v>6.0089979870938696E-3</v>
      </c>
      <c r="BK70" s="10">
        <v>0</v>
      </c>
      <c r="BL70" s="10">
        <v>0</v>
      </c>
      <c r="BM70" s="10">
        <v>2.2320573801330799E-3</v>
      </c>
      <c r="BN70" s="10">
        <v>9.7993515896508711E-4</v>
      </c>
      <c r="BO70" s="10">
        <v>0</v>
      </c>
      <c r="BP70" s="10">
        <v>0</v>
      </c>
      <c r="BQ70" s="10">
        <v>9.7046871360644601E-4</v>
      </c>
      <c r="BR70" s="10">
        <v>9.0612898669749202E-4</v>
      </c>
      <c r="BS70" s="10">
        <v>0</v>
      </c>
      <c r="BT70" s="10">
        <v>0</v>
      </c>
      <c r="BU70" s="10">
        <v>8.5232225641007598E-4</v>
      </c>
      <c r="BV70" s="10">
        <v>5.3825834860146595E-4</v>
      </c>
      <c r="BW70" s="10">
        <v>0</v>
      </c>
      <c r="BX70" s="10">
        <v>0</v>
      </c>
      <c r="BY70" s="10">
        <v>4.8930580217565996E-3</v>
      </c>
      <c r="BZ70" s="10">
        <v>1.6003058780877401E-4</v>
      </c>
      <c r="CA70" s="10">
        <v>0</v>
      </c>
      <c r="CB70" s="10">
        <v>0</v>
      </c>
      <c r="CC70" s="10">
        <v>6.3680230052930206E-2</v>
      </c>
      <c r="CD70" s="10">
        <v>4.8475303006410402E-4</v>
      </c>
      <c r="CE70" s="10">
        <v>0</v>
      </c>
      <c r="CF70" s="10">
        <v>0</v>
      </c>
      <c r="CG70" s="10">
        <v>0.13212189999999999</v>
      </c>
      <c r="CH70" s="10">
        <v>0.1228457</v>
      </c>
      <c r="CI70" s="10">
        <v>0</v>
      </c>
      <c r="CJ70" s="10">
        <v>0</v>
      </c>
      <c r="CK70" s="10">
        <v>0.15050740000000001</v>
      </c>
      <c r="CL70" s="10">
        <v>0.1558021</v>
      </c>
      <c r="CM70" s="10">
        <v>0</v>
      </c>
      <c r="CN70" s="10">
        <v>0</v>
      </c>
      <c r="CO70" s="10">
        <v>0.21593509999999999</v>
      </c>
      <c r="CP70" s="10">
        <v>0.19726109999999999</v>
      </c>
      <c r="CQ70" s="10">
        <v>0</v>
      </c>
      <c r="CR70" s="10">
        <v>0</v>
      </c>
      <c r="CS70" s="10">
        <v>0.18549660000000001</v>
      </c>
      <c r="CT70" s="10">
        <v>0.18700610000000001</v>
      </c>
      <c r="CU70" s="10">
        <v>0</v>
      </c>
      <c r="CV70" s="10">
        <v>0</v>
      </c>
      <c r="CW70" s="10">
        <v>0.1895202</v>
      </c>
      <c r="CX70" s="10">
        <v>0.18230879999999999</v>
      </c>
      <c r="CY70" s="10">
        <v>0</v>
      </c>
      <c r="CZ70" s="10">
        <v>0</v>
      </c>
      <c r="DA70" s="10">
        <v>0.2033664</v>
      </c>
      <c r="DB70" s="10">
        <v>0.1829074</v>
      </c>
      <c r="DC70" s="10">
        <v>0</v>
      </c>
      <c r="DD70" s="10">
        <v>0</v>
      </c>
      <c r="DE70" s="10">
        <v>0.18080260000000001</v>
      </c>
      <c r="DF70" s="10">
        <v>0.183477</v>
      </c>
      <c r="DG70" s="10">
        <v>0</v>
      </c>
      <c r="DH70" s="10">
        <v>0</v>
      </c>
      <c r="DI70" s="10">
        <v>0.2008539</v>
      </c>
      <c r="DJ70" s="10">
        <v>0.19881979999999999</v>
      </c>
      <c r="DK70" s="10">
        <v>0</v>
      </c>
      <c r="DL70" s="10">
        <v>0</v>
      </c>
      <c r="DM70" s="10">
        <v>0.19638059999999999</v>
      </c>
      <c r="DN70" s="10">
        <v>0.18526570000000001</v>
      </c>
      <c r="DO70" s="10">
        <v>0</v>
      </c>
      <c r="DP70" s="10">
        <v>0</v>
      </c>
      <c r="DQ70" s="10">
        <v>0.1830967</v>
      </c>
      <c r="DR70" s="10">
        <v>0.17652799999999999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77.484077061344706</v>
      </c>
      <c r="F71" s="10">
        <v>13331.998530172499</v>
      </c>
      <c r="G71" s="10">
        <v>0</v>
      </c>
      <c r="H71" s="10">
        <v>0</v>
      </c>
      <c r="I71" s="10">
        <v>9848.6525551268496</v>
      </c>
      <c r="J71" s="10">
        <v>193010.155214267</v>
      </c>
      <c r="K71" s="10">
        <v>0</v>
      </c>
      <c r="L71" s="10">
        <v>0</v>
      </c>
      <c r="M71" s="10">
        <v>2.6070139526834301E-2</v>
      </c>
      <c r="N71" s="10">
        <v>2.4612783842604E-2</v>
      </c>
      <c r="O71" s="10">
        <v>0</v>
      </c>
      <c r="P71" s="10">
        <v>0</v>
      </c>
      <c r="Q71" s="10">
        <v>2.2196694769928801E-2</v>
      </c>
      <c r="R71" s="10">
        <v>1.96639161597656E-2</v>
      </c>
      <c r="S71" s="10">
        <v>0</v>
      </c>
      <c r="T71" s="10">
        <v>0</v>
      </c>
      <c r="U71" s="10">
        <v>1.0617560013629301E-2</v>
      </c>
      <c r="V71" s="10">
        <v>4.37762102807437E-3</v>
      </c>
      <c r="W71" s="10">
        <v>0</v>
      </c>
      <c r="X71" s="10">
        <v>0</v>
      </c>
      <c r="Y71" s="10">
        <v>2.5455468878554698E-3</v>
      </c>
      <c r="Z71" s="10">
        <v>1.5316593255398901E-3</v>
      </c>
      <c r="AA71" s="10">
        <v>0</v>
      </c>
      <c r="AB71" s="10">
        <v>0</v>
      </c>
      <c r="AC71" s="10">
        <v>1.8191412482133601E-3</v>
      </c>
      <c r="AD71" s="10">
        <v>1.3591249340509899E-3</v>
      </c>
      <c r="AE71" s="10">
        <v>0</v>
      </c>
      <c r="AF71" s="10">
        <v>0</v>
      </c>
      <c r="AG71" s="10">
        <v>4.3998633632536003E-3</v>
      </c>
      <c r="AH71" s="10">
        <v>5.7909411412282496E-4</v>
      </c>
      <c r="AI71" s="10">
        <v>0</v>
      </c>
      <c r="AJ71" s="10">
        <v>0</v>
      </c>
      <c r="AK71" s="10">
        <v>4.5053251951853397E-2</v>
      </c>
      <c r="AL71" s="10">
        <v>7.1752752787057595E-4</v>
      </c>
      <c r="AM71" s="10">
        <v>0</v>
      </c>
      <c r="AN71" s="10">
        <v>0</v>
      </c>
      <c r="AO71" s="10">
        <v>0.32793764284480298</v>
      </c>
      <c r="AP71" s="10">
        <v>5.6137682191708099E-3</v>
      </c>
      <c r="AQ71" s="10">
        <v>0</v>
      </c>
      <c r="AR71" s="10">
        <v>0</v>
      </c>
      <c r="AS71" s="10">
        <v>17.128717754845699</v>
      </c>
      <c r="AT71" s="10">
        <v>2795.2811908878698</v>
      </c>
      <c r="AU71" s="10">
        <v>0</v>
      </c>
      <c r="AV71" s="10">
        <v>0</v>
      </c>
      <c r="AW71" s="10">
        <v>2121.16503834281</v>
      </c>
      <c r="AX71" s="10">
        <v>46466.733919519698</v>
      </c>
      <c r="AY71" s="10">
        <v>0</v>
      </c>
      <c r="AZ71" s="10">
        <v>0</v>
      </c>
      <c r="BA71" s="10">
        <v>1.6917915594852801E-2</v>
      </c>
      <c r="BB71" s="10">
        <v>1.57042843917207E-2</v>
      </c>
      <c r="BC71" s="10">
        <v>0</v>
      </c>
      <c r="BD71" s="10">
        <v>0</v>
      </c>
      <c r="BE71" s="10">
        <v>1.41362395088897E-2</v>
      </c>
      <c r="BF71" s="10">
        <v>1.25246475612292E-2</v>
      </c>
      <c r="BG71" s="10">
        <v>0</v>
      </c>
      <c r="BH71" s="10">
        <v>0</v>
      </c>
      <c r="BI71" s="10">
        <v>6.6961239960523803E-3</v>
      </c>
      <c r="BJ71" s="10">
        <v>2.65970413176848E-3</v>
      </c>
      <c r="BK71" s="10">
        <v>0</v>
      </c>
      <c r="BL71" s="10">
        <v>0</v>
      </c>
      <c r="BM71" s="10">
        <v>1.46487435848178E-3</v>
      </c>
      <c r="BN71" s="10">
        <v>9.6723746529260297E-4</v>
      </c>
      <c r="BO71" s="10">
        <v>0</v>
      </c>
      <c r="BP71" s="10">
        <v>0</v>
      </c>
      <c r="BQ71" s="10">
        <v>9.2372340616065295E-4</v>
      </c>
      <c r="BR71" s="10">
        <v>8.44006803116673E-4</v>
      </c>
      <c r="BS71" s="10">
        <v>0</v>
      </c>
      <c r="BT71" s="10">
        <v>0</v>
      </c>
      <c r="BU71" s="10">
        <v>1.1395478694629299E-3</v>
      </c>
      <c r="BV71" s="10">
        <v>3.0714886075251601E-4</v>
      </c>
      <c r="BW71" s="10">
        <v>0</v>
      </c>
      <c r="BX71" s="10">
        <v>0</v>
      </c>
      <c r="BY71" s="10">
        <v>1.18578188790825E-2</v>
      </c>
      <c r="BZ71" s="10">
        <v>1.8614606823834899E-4</v>
      </c>
      <c r="CA71" s="10">
        <v>0</v>
      </c>
      <c r="CB71" s="10">
        <v>0</v>
      </c>
      <c r="CC71" s="10">
        <v>7.9742896566172602E-2</v>
      </c>
      <c r="CD71" s="10">
        <v>1.63216867321444E-3</v>
      </c>
      <c r="CE71" s="10">
        <v>0</v>
      </c>
      <c r="CF71" s="10">
        <v>0</v>
      </c>
      <c r="CG71" s="10">
        <v>0.25142989999999998</v>
      </c>
      <c r="CH71" s="10">
        <v>0.24106530000000001</v>
      </c>
      <c r="CI71" s="10">
        <v>0</v>
      </c>
      <c r="CJ71" s="10">
        <v>0</v>
      </c>
      <c r="CK71" s="10">
        <v>0.29047630000000002</v>
      </c>
      <c r="CL71" s="10">
        <v>0.27695609999999998</v>
      </c>
      <c r="CM71" s="10">
        <v>0</v>
      </c>
      <c r="CN71" s="10">
        <v>0</v>
      </c>
      <c r="CO71" s="10">
        <v>0.3494583</v>
      </c>
      <c r="CP71" s="10">
        <v>0.38971749999999999</v>
      </c>
      <c r="CQ71" s="10">
        <v>0</v>
      </c>
      <c r="CR71" s="10">
        <v>0</v>
      </c>
      <c r="CS71" s="10">
        <v>0.35772569999999998</v>
      </c>
      <c r="CT71" s="10">
        <v>0.35229290000000002</v>
      </c>
      <c r="CU71" s="10">
        <v>0</v>
      </c>
      <c r="CV71" s="10">
        <v>0</v>
      </c>
      <c r="CW71" s="10">
        <v>0.35038960000000002</v>
      </c>
      <c r="CX71" s="10">
        <v>0.36543170000000003</v>
      </c>
      <c r="CY71" s="10">
        <v>0</v>
      </c>
      <c r="CZ71" s="10">
        <v>0</v>
      </c>
      <c r="DA71" s="10">
        <v>0.37597619999999998</v>
      </c>
      <c r="DB71" s="10">
        <v>0.3830211</v>
      </c>
      <c r="DC71" s="10">
        <v>0</v>
      </c>
      <c r="DD71" s="10">
        <v>0</v>
      </c>
      <c r="DE71" s="10">
        <v>0.35119080000000003</v>
      </c>
      <c r="DF71" s="10">
        <v>0.34462389999999998</v>
      </c>
      <c r="DG71" s="10">
        <v>0</v>
      </c>
      <c r="DH71" s="10">
        <v>0</v>
      </c>
      <c r="DI71" s="10">
        <v>0.39612059999999999</v>
      </c>
      <c r="DJ71" s="10">
        <v>0.39732020000000001</v>
      </c>
      <c r="DK71" s="10">
        <v>0</v>
      </c>
      <c r="DL71" s="10">
        <v>0</v>
      </c>
      <c r="DM71" s="10">
        <v>0.39105810000000002</v>
      </c>
      <c r="DN71" s="10">
        <v>0.37788319999999997</v>
      </c>
      <c r="DO71" s="10">
        <v>0</v>
      </c>
      <c r="DP71" s="10">
        <v>0</v>
      </c>
      <c r="DQ71" s="10">
        <v>0.33350180000000001</v>
      </c>
      <c r="DR71" s="10">
        <v>0.3295942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10.4556236879978</v>
      </c>
      <c r="F72" s="10">
        <v>782817.87409433699</v>
      </c>
      <c r="G72" s="10">
        <v>0</v>
      </c>
      <c r="H72" s="10">
        <v>0</v>
      </c>
      <c r="I72" s="10">
        <v>140877.71399672999</v>
      </c>
      <c r="J72" s="10">
        <v>59978700.057888597</v>
      </c>
      <c r="K72" s="10">
        <v>0</v>
      </c>
      <c r="L72" s="10">
        <v>0</v>
      </c>
      <c r="M72" s="10">
        <v>2.5122557010490501E-2</v>
      </c>
      <c r="N72" s="10">
        <v>2.4029767131204902E-2</v>
      </c>
      <c r="O72" s="10">
        <v>0</v>
      </c>
      <c r="P72" s="10">
        <v>0</v>
      </c>
      <c r="Q72" s="10">
        <v>1.97984584665001E-2</v>
      </c>
      <c r="R72" s="10">
        <v>1.54067113172403E-2</v>
      </c>
      <c r="S72" s="10">
        <v>0</v>
      </c>
      <c r="T72" s="10">
        <v>0</v>
      </c>
      <c r="U72" s="10">
        <v>6.9243761204145198E-3</v>
      </c>
      <c r="V72" s="10">
        <v>2.03673425279494E-3</v>
      </c>
      <c r="W72" s="10">
        <v>0</v>
      </c>
      <c r="X72" s="10">
        <v>0</v>
      </c>
      <c r="Y72" s="10">
        <v>1.9823646786249999E-3</v>
      </c>
      <c r="Z72" s="10">
        <v>1.5249944477786501E-3</v>
      </c>
      <c r="AA72" s="10">
        <v>0</v>
      </c>
      <c r="AB72" s="10">
        <v>0</v>
      </c>
      <c r="AC72" s="10">
        <v>2.0195609628535002E-3</v>
      </c>
      <c r="AD72" s="10">
        <v>1.20163915605565E-3</v>
      </c>
      <c r="AE72" s="10">
        <v>0</v>
      </c>
      <c r="AF72" s="10">
        <v>0</v>
      </c>
      <c r="AG72" s="10">
        <v>7.8411215598879203E-3</v>
      </c>
      <c r="AH72" s="10">
        <v>4.0395925008041001E-4</v>
      </c>
      <c r="AI72" s="10">
        <v>0</v>
      </c>
      <c r="AJ72" s="10">
        <v>0</v>
      </c>
      <c r="AK72" s="10">
        <v>5.71895179331652E-2</v>
      </c>
      <c r="AL72" s="10">
        <v>1.6615553267786999E-3</v>
      </c>
      <c r="AM72" s="10">
        <v>0</v>
      </c>
      <c r="AN72" s="10">
        <v>0</v>
      </c>
      <c r="AO72" s="10">
        <v>0.69668266263022804</v>
      </c>
      <c r="AP72" s="10">
        <v>1.3739998810954101E-2</v>
      </c>
      <c r="AQ72" s="10">
        <v>0</v>
      </c>
      <c r="AR72" s="10">
        <v>0</v>
      </c>
      <c r="AS72" s="10">
        <v>2.3624794593826999</v>
      </c>
      <c r="AT72" s="10">
        <v>176524.97640500401</v>
      </c>
      <c r="AU72" s="10">
        <v>0</v>
      </c>
      <c r="AV72" s="10">
        <v>0</v>
      </c>
      <c r="AW72" s="10">
        <v>42931.804215737298</v>
      </c>
      <c r="AX72" s="10">
        <v>16598507.989754399</v>
      </c>
      <c r="AY72" s="10">
        <v>0</v>
      </c>
      <c r="AZ72" s="10">
        <v>0</v>
      </c>
      <c r="BA72" s="10">
        <v>1.6020558652646E-2</v>
      </c>
      <c r="BB72" s="10">
        <v>1.5288857615112001E-2</v>
      </c>
      <c r="BC72" s="10">
        <v>0</v>
      </c>
      <c r="BD72" s="10">
        <v>0</v>
      </c>
      <c r="BE72" s="10">
        <v>1.25666760443365E-2</v>
      </c>
      <c r="BF72" s="10">
        <v>9.7607762481073893E-3</v>
      </c>
      <c r="BG72" s="10">
        <v>0</v>
      </c>
      <c r="BH72" s="10">
        <v>0</v>
      </c>
      <c r="BI72" s="10">
        <v>4.29756173006048E-3</v>
      </c>
      <c r="BJ72" s="10">
        <v>1.19117676300306E-3</v>
      </c>
      <c r="BK72" s="10">
        <v>0</v>
      </c>
      <c r="BL72" s="10">
        <v>0</v>
      </c>
      <c r="BM72" s="10">
        <v>1.1341977049136301E-3</v>
      </c>
      <c r="BN72" s="10">
        <v>9.5310304990651399E-4</v>
      </c>
      <c r="BO72" s="10">
        <v>0</v>
      </c>
      <c r="BP72" s="10">
        <v>0</v>
      </c>
      <c r="BQ72" s="10">
        <v>8.64962393516989E-4</v>
      </c>
      <c r="BR72" s="10">
        <v>7.2150075116863795E-4</v>
      </c>
      <c r="BS72" s="10">
        <v>0</v>
      </c>
      <c r="BT72" s="10">
        <v>0</v>
      </c>
      <c r="BU72" s="10">
        <v>1.7990766932725699E-3</v>
      </c>
      <c r="BV72" s="10">
        <v>1.61493688410928E-4</v>
      </c>
      <c r="BW72" s="10">
        <v>0</v>
      </c>
      <c r="BX72" s="10">
        <v>0</v>
      </c>
      <c r="BY72" s="10">
        <v>1.3117460167997501E-2</v>
      </c>
      <c r="BZ72" s="10">
        <v>3.85604942639945E-4</v>
      </c>
      <c r="CA72" s="10">
        <v>0</v>
      </c>
      <c r="CB72" s="10">
        <v>0</v>
      </c>
      <c r="CC72" s="10">
        <v>0.177753999945233</v>
      </c>
      <c r="CD72" s="10">
        <v>3.3078766385791899E-3</v>
      </c>
      <c r="CE72" s="10">
        <v>0</v>
      </c>
      <c r="CF72" s="10">
        <v>0</v>
      </c>
      <c r="CG72" s="10">
        <v>0.48244569999999998</v>
      </c>
      <c r="CH72" s="10">
        <v>0.54029890000000003</v>
      </c>
      <c r="CI72" s="10">
        <v>0</v>
      </c>
      <c r="CJ72" s="10">
        <v>0</v>
      </c>
      <c r="CK72" s="10">
        <v>1.118385</v>
      </c>
      <c r="CL72" s="10">
        <v>1.1360463999999999</v>
      </c>
      <c r="CM72" s="10">
        <v>0</v>
      </c>
      <c r="CN72" s="10">
        <v>0</v>
      </c>
      <c r="CO72" s="10">
        <v>1.3614223999999999</v>
      </c>
      <c r="CP72" s="10">
        <v>1.6551198</v>
      </c>
      <c r="CQ72" s="10">
        <v>0</v>
      </c>
      <c r="CR72" s="10">
        <v>0</v>
      </c>
      <c r="CS72" s="10">
        <v>1.3739018999999999</v>
      </c>
      <c r="CT72" s="10">
        <v>1.4276101000000001</v>
      </c>
      <c r="CU72" s="10">
        <v>0</v>
      </c>
      <c r="CV72" s="10">
        <v>0</v>
      </c>
      <c r="CW72" s="10">
        <v>1.4072169999999999</v>
      </c>
      <c r="CX72" s="10">
        <v>1.5341278</v>
      </c>
      <c r="CY72" s="10">
        <v>0</v>
      </c>
      <c r="CZ72" s="10">
        <v>0</v>
      </c>
      <c r="DA72" s="10">
        <v>1.4174765</v>
      </c>
      <c r="DB72" s="10">
        <v>1.6374850000000001</v>
      </c>
      <c r="DC72" s="10">
        <v>0</v>
      </c>
      <c r="DD72" s="10">
        <v>0</v>
      </c>
      <c r="DE72" s="10">
        <v>1.2585904000000001</v>
      </c>
      <c r="DF72" s="10">
        <v>1.5141214000000001</v>
      </c>
      <c r="DG72" s="10">
        <v>0</v>
      </c>
      <c r="DH72" s="10">
        <v>0</v>
      </c>
      <c r="DI72" s="10">
        <v>1.5154162</v>
      </c>
      <c r="DJ72" s="10">
        <v>1.619259</v>
      </c>
      <c r="DK72" s="10">
        <v>0</v>
      </c>
      <c r="DL72" s="10">
        <v>0</v>
      </c>
      <c r="DM72" s="10">
        <v>1.2764088</v>
      </c>
      <c r="DN72" s="10">
        <v>1.4974969</v>
      </c>
      <c r="DO72" s="10">
        <v>0</v>
      </c>
      <c r="DP72" s="10">
        <v>0</v>
      </c>
      <c r="DQ72" s="10">
        <v>1.2756890999999999</v>
      </c>
      <c r="DR72" s="10">
        <v>1.5517658999999999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10.5197269961945</v>
      </c>
      <c r="F73" s="10">
        <v>21104095.869759001</v>
      </c>
      <c r="G73" s="10">
        <v>0</v>
      </c>
      <c r="H73" s="10">
        <v>0</v>
      </c>
      <c r="I73" s="10">
        <v>687073.83559203602</v>
      </c>
      <c r="J73" s="10">
        <v>23856842010.980202</v>
      </c>
      <c r="K73" s="10">
        <v>0</v>
      </c>
      <c r="L73" s="10">
        <v>0</v>
      </c>
      <c r="M73" s="10">
        <v>2.4222276561584499E-2</v>
      </c>
      <c r="N73" s="10">
        <v>2.2757621127986499E-2</v>
      </c>
      <c r="O73" s="10">
        <v>0</v>
      </c>
      <c r="P73" s="10">
        <v>0</v>
      </c>
      <c r="Q73" s="10">
        <v>1.6248450899027499E-2</v>
      </c>
      <c r="R73" s="10">
        <v>9.94956005643499E-3</v>
      </c>
      <c r="S73" s="10">
        <v>0</v>
      </c>
      <c r="T73" s="10">
        <v>0</v>
      </c>
      <c r="U73" s="10">
        <v>4.3325593289314001E-3</v>
      </c>
      <c r="V73" s="10">
        <v>1.5253967811206201E-3</v>
      </c>
      <c r="W73" s="10">
        <v>0</v>
      </c>
      <c r="X73" s="10">
        <v>0</v>
      </c>
      <c r="Y73" s="10">
        <v>1.7694972917290401E-3</v>
      </c>
      <c r="Z73" s="10">
        <v>1.48755033967807E-3</v>
      </c>
      <c r="AA73" s="10">
        <v>0</v>
      </c>
      <c r="AB73" s="10">
        <v>0</v>
      </c>
      <c r="AC73" s="10">
        <v>2.64318712050793E-3</v>
      </c>
      <c r="AD73" s="10">
        <v>9.9220812130362802E-4</v>
      </c>
      <c r="AE73" s="10">
        <v>0</v>
      </c>
      <c r="AF73" s="10">
        <v>0</v>
      </c>
      <c r="AG73" s="10">
        <v>1.9071286718729E-2</v>
      </c>
      <c r="AH73" s="10">
        <v>4.8528390540436599E-4</v>
      </c>
      <c r="AI73" s="10">
        <v>0</v>
      </c>
      <c r="AJ73" s="10">
        <v>0</v>
      </c>
      <c r="AK73" s="10">
        <v>0.17036286747026999</v>
      </c>
      <c r="AL73" s="10">
        <v>3.5570121346968401E-3</v>
      </c>
      <c r="AM73" s="10">
        <v>0</v>
      </c>
      <c r="AN73" s="10">
        <v>0</v>
      </c>
      <c r="AO73" s="10">
        <v>1.4304872370994</v>
      </c>
      <c r="AP73" s="10">
        <v>2.55592834006859E-2</v>
      </c>
      <c r="AQ73" s="10">
        <v>0</v>
      </c>
      <c r="AR73" s="10">
        <v>0</v>
      </c>
      <c r="AS73" s="10">
        <v>2.7226965905878999</v>
      </c>
      <c r="AT73" s="10">
        <v>4873035.2551105702</v>
      </c>
      <c r="AU73" s="10">
        <v>0</v>
      </c>
      <c r="AV73" s="10">
        <v>0</v>
      </c>
      <c r="AW73" s="10">
        <v>171324.134079815</v>
      </c>
      <c r="AX73" s="10">
        <v>6029458360.9664898</v>
      </c>
      <c r="AY73" s="10">
        <v>0</v>
      </c>
      <c r="AZ73" s="10">
        <v>0</v>
      </c>
      <c r="BA73" s="10">
        <v>1.53856457712034E-2</v>
      </c>
      <c r="BB73" s="10">
        <v>1.44641466511332E-2</v>
      </c>
      <c r="BC73" s="10">
        <v>0</v>
      </c>
      <c r="BD73" s="10">
        <v>0</v>
      </c>
      <c r="BE73" s="10">
        <v>1.02868268233316E-2</v>
      </c>
      <c r="BF73" s="10">
        <v>6.2503359638607803E-3</v>
      </c>
      <c r="BG73" s="10">
        <v>0</v>
      </c>
      <c r="BH73" s="10">
        <v>0</v>
      </c>
      <c r="BI73" s="10">
        <v>2.6150125268723798E-3</v>
      </c>
      <c r="BJ73" s="10">
        <v>9.8858144585093396E-4</v>
      </c>
      <c r="BK73" s="10">
        <v>0</v>
      </c>
      <c r="BL73" s="10">
        <v>0</v>
      </c>
      <c r="BM73" s="10">
        <v>1.0072684817429901E-3</v>
      </c>
      <c r="BN73" s="10">
        <v>9.2144628630657201E-4</v>
      </c>
      <c r="BO73" s="10">
        <v>0</v>
      </c>
      <c r="BP73" s="10">
        <v>0</v>
      </c>
      <c r="BQ73" s="10">
        <v>8.4123052960366398E-4</v>
      </c>
      <c r="BR73" s="10">
        <v>5.3905862172948899E-4</v>
      </c>
      <c r="BS73" s="10">
        <v>0</v>
      </c>
      <c r="BT73" s="10">
        <v>0</v>
      </c>
      <c r="BU73" s="10">
        <v>4.6245876756005298E-3</v>
      </c>
      <c r="BV73" s="10">
        <v>1.4336798295425199E-4</v>
      </c>
      <c r="BW73" s="10">
        <v>0</v>
      </c>
      <c r="BX73" s="10">
        <v>0</v>
      </c>
      <c r="BY73" s="10">
        <v>4.12507598822053E-2</v>
      </c>
      <c r="BZ73" s="10">
        <v>7.9160893436645504E-4</v>
      </c>
      <c r="CA73" s="10">
        <v>0</v>
      </c>
      <c r="CB73" s="10">
        <v>0</v>
      </c>
      <c r="CC73" s="10">
        <v>0.33741595297244098</v>
      </c>
      <c r="CD73" s="10">
        <v>5.9919445090458002E-3</v>
      </c>
      <c r="CE73" s="10">
        <v>0</v>
      </c>
      <c r="CF73" s="10">
        <v>0</v>
      </c>
      <c r="CG73" s="10">
        <v>1.016516</v>
      </c>
      <c r="CH73" s="10">
        <v>1.1147503000000001</v>
      </c>
      <c r="CI73" s="10">
        <v>0</v>
      </c>
      <c r="CJ73" s="10">
        <v>0</v>
      </c>
      <c r="CK73" s="10">
        <v>2.4412870999999998</v>
      </c>
      <c r="CL73" s="10">
        <v>2.7106172000000002</v>
      </c>
      <c r="CM73" s="10">
        <v>0</v>
      </c>
      <c r="CN73" s="10">
        <v>0</v>
      </c>
      <c r="CO73" s="10">
        <v>3.3422469000000001</v>
      </c>
      <c r="CP73" s="10">
        <v>4.5937219999999996</v>
      </c>
      <c r="CQ73" s="10">
        <v>0</v>
      </c>
      <c r="CR73" s="10">
        <v>0</v>
      </c>
      <c r="CS73" s="10">
        <v>3.2420091000000002</v>
      </c>
      <c r="CT73" s="10">
        <v>3.2371110999999999</v>
      </c>
      <c r="CU73" s="10">
        <v>0</v>
      </c>
      <c r="CV73" s="10">
        <v>0</v>
      </c>
      <c r="CW73" s="10">
        <v>3.5183578999999998</v>
      </c>
      <c r="CX73" s="10">
        <v>3.5084825999999998</v>
      </c>
      <c r="CY73" s="10">
        <v>0</v>
      </c>
      <c r="CZ73" s="10">
        <v>0</v>
      </c>
      <c r="DA73" s="10">
        <v>3.3371770999999999</v>
      </c>
      <c r="DB73" s="10">
        <v>3.2746384000000002</v>
      </c>
      <c r="DC73" s="10">
        <v>0</v>
      </c>
      <c r="DD73" s="10">
        <v>0</v>
      </c>
      <c r="DE73" s="10">
        <v>3.1138081</v>
      </c>
      <c r="DF73" s="10">
        <v>3.1515645000000001</v>
      </c>
      <c r="DG73" s="10">
        <v>0</v>
      </c>
      <c r="DH73" s="10">
        <v>0</v>
      </c>
      <c r="DI73" s="10">
        <v>3.3849860000000001</v>
      </c>
      <c r="DJ73" s="10">
        <v>3.4246981999999999</v>
      </c>
      <c r="DK73" s="10">
        <v>0</v>
      </c>
      <c r="DL73" s="10">
        <v>0</v>
      </c>
      <c r="DM73" s="10">
        <v>2.9430725999999998</v>
      </c>
      <c r="DN73" s="10">
        <v>3.1134441000000002</v>
      </c>
      <c r="DO73" s="10">
        <v>0</v>
      </c>
      <c r="DP73" s="10">
        <v>0</v>
      </c>
      <c r="DQ73" s="10">
        <v>3.1259594000000002</v>
      </c>
      <c r="DR73" s="10">
        <v>3.1976053000000002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4.9801629339131104</v>
      </c>
      <c r="F74" s="10">
        <v>738327562.87386501</v>
      </c>
      <c r="G74" s="10">
        <v>0</v>
      </c>
      <c r="H74" s="10">
        <v>0</v>
      </c>
      <c r="I74" s="10">
        <v>174513.361740408</v>
      </c>
      <c r="J74" s="10">
        <v>3265442682951.9702</v>
      </c>
      <c r="K74" s="10">
        <v>0</v>
      </c>
      <c r="L74" s="10">
        <v>0</v>
      </c>
      <c r="M74" s="10">
        <v>2.2895924037717601E-2</v>
      </c>
      <c r="N74" s="10">
        <v>2.04388425308752E-2</v>
      </c>
      <c r="O74" s="10">
        <v>0</v>
      </c>
      <c r="P74" s="10">
        <v>0</v>
      </c>
      <c r="Q74" s="10">
        <v>1.2013333503444501E-2</v>
      </c>
      <c r="R74" s="10">
        <v>4.9967211003991699E-3</v>
      </c>
      <c r="S74" s="10">
        <v>0</v>
      </c>
      <c r="T74" s="10">
        <v>0</v>
      </c>
      <c r="U74" s="10">
        <v>2.8452699586460901E-3</v>
      </c>
      <c r="V74" s="10">
        <v>1.5512245260618199E-3</v>
      </c>
      <c r="W74" s="10">
        <v>0</v>
      </c>
      <c r="X74" s="10">
        <v>0</v>
      </c>
      <c r="Y74" s="10">
        <v>1.7950321599267099E-3</v>
      </c>
      <c r="Z74" s="10">
        <v>1.4164110020642401E-3</v>
      </c>
      <c r="AA74" s="10">
        <v>0</v>
      </c>
      <c r="AB74" s="10">
        <v>0</v>
      </c>
      <c r="AC74" s="10">
        <v>3.9206935898803402E-3</v>
      </c>
      <c r="AD74" s="10">
        <v>7.0191997976820598E-4</v>
      </c>
      <c r="AE74" s="10">
        <v>0</v>
      </c>
      <c r="AF74" s="10">
        <v>0</v>
      </c>
      <c r="AG74" s="10">
        <v>3.2044333782429699E-2</v>
      </c>
      <c r="AH74" s="10">
        <v>1.1047666657675299E-3</v>
      </c>
      <c r="AI74" s="10">
        <v>0</v>
      </c>
      <c r="AJ74" s="10">
        <v>0</v>
      </c>
      <c r="AK74" s="10">
        <v>0.309998273058259</v>
      </c>
      <c r="AL74" s="10">
        <v>9.9877019901326598E-3</v>
      </c>
      <c r="AM74" s="10">
        <v>0</v>
      </c>
      <c r="AN74" s="10">
        <v>0</v>
      </c>
      <c r="AO74" s="10">
        <v>3.2779911581489101</v>
      </c>
      <c r="AP74" s="10">
        <v>7.3536043126172707E-2</v>
      </c>
      <c r="AQ74" s="10">
        <v>0</v>
      </c>
      <c r="AR74" s="10">
        <v>0</v>
      </c>
      <c r="AS74" s="10">
        <v>1.15947377677813</v>
      </c>
      <c r="AT74" s="10">
        <v>208080822.08326501</v>
      </c>
      <c r="AU74" s="10">
        <v>0</v>
      </c>
      <c r="AV74" s="10">
        <v>0</v>
      </c>
      <c r="AW74" s="10">
        <v>36131.013950705601</v>
      </c>
      <c r="AX74" s="10">
        <v>705554823003.19299</v>
      </c>
      <c r="AY74" s="10">
        <v>0</v>
      </c>
      <c r="AZ74" s="10">
        <v>0</v>
      </c>
      <c r="BA74" s="10">
        <v>1.45328073138583E-2</v>
      </c>
      <c r="BB74" s="10">
        <v>1.29769953102307E-2</v>
      </c>
      <c r="BC74" s="10">
        <v>0</v>
      </c>
      <c r="BD74" s="10">
        <v>0</v>
      </c>
      <c r="BE74" s="10">
        <v>7.5704283312453598E-3</v>
      </c>
      <c r="BF74" s="10">
        <v>3.0523494778114599E-3</v>
      </c>
      <c r="BG74" s="10">
        <v>0</v>
      </c>
      <c r="BH74" s="10">
        <v>0</v>
      </c>
      <c r="BI74" s="10">
        <v>1.65441287217793E-3</v>
      </c>
      <c r="BJ74" s="10">
        <v>9.7299533059579503E-4</v>
      </c>
      <c r="BK74" s="10">
        <v>0</v>
      </c>
      <c r="BL74" s="10">
        <v>0</v>
      </c>
      <c r="BM74" s="10">
        <v>9.4600136455724705E-4</v>
      </c>
      <c r="BN74" s="10">
        <v>8.6123068754186995E-4</v>
      </c>
      <c r="BO74" s="10">
        <v>0</v>
      </c>
      <c r="BP74" s="10">
        <v>0</v>
      </c>
      <c r="BQ74" s="10">
        <v>1.08529788212389E-3</v>
      </c>
      <c r="BR74" s="10">
        <v>3.3168497151695901E-4</v>
      </c>
      <c r="BS74" s="10">
        <v>0</v>
      </c>
      <c r="BT74" s="10">
        <v>0</v>
      </c>
      <c r="BU74" s="10">
        <v>8.1635394548991592E-3</v>
      </c>
      <c r="BV74" s="10">
        <v>2.5794194359682901E-4</v>
      </c>
      <c r="BW74" s="10">
        <v>0</v>
      </c>
      <c r="BX74" s="10">
        <v>0</v>
      </c>
      <c r="BY74" s="10">
        <v>6.8312871965641994E-2</v>
      </c>
      <c r="BZ74" s="10">
        <v>2.2921796223243098E-3</v>
      </c>
      <c r="CA74" s="10">
        <v>0</v>
      </c>
      <c r="CB74" s="10">
        <v>0</v>
      </c>
      <c r="CC74" s="10">
        <v>0.96836823577048403</v>
      </c>
      <c r="CD74" s="10">
        <v>1.7200710073726901E-2</v>
      </c>
      <c r="CE74" s="10">
        <v>0</v>
      </c>
      <c r="CF74" s="10">
        <v>0</v>
      </c>
      <c r="CG74" s="10">
        <v>2.0100378000000001</v>
      </c>
      <c r="CH74" s="10">
        <v>2.4600662999999998</v>
      </c>
      <c r="CI74" s="10">
        <v>0</v>
      </c>
      <c r="CJ74" s="10">
        <v>0</v>
      </c>
      <c r="CK74" s="10">
        <v>5.7577512000000004</v>
      </c>
      <c r="CL74" s="10">
        <v>6.3935205000000002</v>
      </c>
      <c r="CM74" s="10">
        <v>0</v>
      </c>
      <c r="CN74" s="10">
        <v>0</v>
      </c>
      <c r="CO74" s="10">
        <v>8.5689194000000004</v>
      </c>
      <c r="CP74" s="10">
        <v>7.8640327000000001</v>
      </c>
      <c r="CQ74" s="10">
        <v>0</v>
      </c>
      <c r="CR74" s="10">
        <v>0</v>
      </c>
      <c r="CS74" s="10">
        <v>7.6388227000000004</v>
      </c>
      <c r="CT74" s="10">
        <v>8.5249518999999996</v>
      </c>
      <c r="CU74" s="10">
        <v>0</v>
      </c>
      <c r="CV74" s="10">
        <v>0</v>
      </c>
      <c r="CW74" s="10">
        <v>7.6901900000000003</v>
      </c>
      <c r="CX74" s="10">
        <v>7.8459681999999997</v>
      </c>
      <c r="CY74" s="10">
        <v>0</v>
      </c>
      <c r="CZ74" s="10">
        <v>0</v>
      </c>
      <c r="DA74" s="10">
        <v>7.6287748000000004</v>
      </c>
      <c r="DB74" s="10">
        <v>7.6942699000000001</v>
      </c>
      <c r="DC74" s="10">
        <v>0</v>
      </c>
      <c r="DD74" s="10">
        <v>0</v>
      </c>
      <c r="DE74" s="10">
        <v>7.1330207000000003</v>
      </c>
      <c r="DF74" s="10">
        <v>7.4630235999999996</v>
      </c>
      <c r="DG74" s="10">
        <v>0</v>
      </c>
      <c r="DH74" s="10">
        <v>0</v>
      </c>
      <c r="DI74" s="10">
        <v>7.8257848000000001</v>
      </c>
      <c r="DJ74" s="10">
        <v>7.9216809000000001</v>
      </c>
      <c r="DK74" s="10">
        <v>0</v>
      </c>
      <c r="DL74" s="10">
        <v>0</v>
      </c>
      <c r="DM74" s="10">
        <v>7.1486133000000001</v>
      </c>
      <c r="DN74" s="10">
        <v>7.3799669000000003</v>
      </c>
      <c r="DO74" s="10">
        <v>0</v>
      </c>
      <c r="DP74" s="10">
        <v>0</v>
      </c>
      <c r="DQ74" s="10">
        <v>7.1229031999999997</v>
      </c>
      <c r="DR74" s="10">
        <v>7.5617039999999998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0.252338894146793</v>
      </c>
      <c r="F75" s="10">
        <v>0.252338894146793</v>
      </c>
      <c r="G75" s="10">
        <v>0</v>
      </c>
      <c r="H75" s="10">
        <v>0</v>
      </c>
      <c r="I75" s="10">
        <v>0.25233896149305701</v>
      </c>
      <c r="J75" s="10">
        <v>0.25233896149305701</v>
      </c>
      <c r="K75" s="10">
        <v>0</v>
      </c>
      <c r="L75" s="10">
        <v>0</v>
      </c>
      <c r="M75" s="10">
        <v>0.183516687514718</v>
      </c>
      <c r="N75" s="10">
        <v>0.183516687514718</v>
      </c>
      <c r="O75" s="10">
        <v>0</v>
      </c>
      <c r="P75" s="10">
        <v>0</v>
      </c>
      <c r="Q75" s="10">
        <v>0.24471064885161201</v>
      </c>
      <c r="R75" s="10">
        <v>0.24471064885161201</v>
      </c>
      <c r="S75" s="10">
        <v>0</v>
      </c>
      <c r="T75" s="10">
        <v>0</v>
      </c>
      <c r="U75" s="10">
        <v>0.25156818464740299</v>
      </c>
      <c r="V75" s="10">
        <v>0.25156818464740299</v>
      </c>
      <c r="W75" s="10">
        <v>0</v>
      </c>
      <c r="X75" s="10">
        <v>0</v>
      </c>
      <c r="Y75" s="10">
        <v>0.252261752126134</v>
      </c>
      <c r="Z75" s="10">
        <v>0.252261752126134</v>
      </c>
      <c r="AA75" s="10">
        <v>0</v>
      </c>
      <c r="AB75" s="10">
        <v>0</v>
      </c>
      <c r="AC75" s="10">
        <v>0.25233122819401899</v>
      </c>
      <c r="AD75" s="10">
        <v>0.25233122819401899</v>
      </c>
      <c r="AE75" s="10">
        <v>0</v>
      </c>
      <c r="AF75" s="10">
        <v>0</v>
      </c>
      <c r="AG75" s="10">
        <v>0.25233820483521602</v>
      </c>
      <c r="AH75" s="10">
        <v>0.25233820483521602</v>
      </c>
      <c r="AI75" s="10">
        <v>0</v>
      </c>
      <c r="AJ75" s="10">
        <v>0</v>
      </c>
      <c r="AK75" s="10">
        <v>0.25233881933901298</v>
      </c>
      <c r="AL75" s="10">
        <v>0.25233881933901298</v>
      </c>
      <c r="AM75" s="10">
        <v>0</v>
      </c>
      <c r="AN75" s="10">
        <v>0</v>
      </c>
      <c r="AO75" s="10">
        <v>0.25233893581254302</v>
      </c>
      <c r="AP75" s="10">
        <v>0.25233893581254302</v>
      </c>
      <c r="AQ75" s="10">
        <v>0</v>
      </c>
      <c r="AR75" s="10">
        <v>0</v>
      </c>
      <c r="AS75" s="10">
        <v>0.146054519145842</v>
      </c>
      <c r="AT75" s="10">
        <v>0.146054519145842</v>
      </c>
      <c r="AU75" s="10">
        <v>0</v>
      </c>
      <c r="AV75" s="10">
        <v>0</v>
      </c>
      <c r="AW75" s="10">
        <v>0.14605454645631999</v>
      </c>
      <c r="AX75" s="10">
        <v>0.14605454645631999</v>
      </c>
      <c r="AY75" s="10">
        <v>0</v>
      </c>
      <c r="AZ75" s="10">
        <v>0</v>
      </c>
      <c r="BA75" s="10">
        <v>0.102864273489154</v>
      </c>
      <c r="BB75" s="10">
        <v>0.102864273489154</v>
      </c>
      <c r="BC75" s="10">
        <v>0</v>
      </c>
      <c r="BD75" s="10">
        <v>0</v>
      </c>
      <c r="BE75" s="10">
        <v>0.140406447124757</v>
      </c>
      <c r="BF75" s="10">
        <v>0.140406447124757</v>
      </c>
      <c r="BG75" s="10">
        <v>0</v>
      </c>
      <c r="BH75" s="10">
        <v>0</v>
      </c>
      <c r="BI75" s="10">
        <v>0.14547863750010401</v>
      </c>
      <c r="BJ75" s="10">
        <v>0.14547863750010401</v>
      </c>
      <c r="BK75" s="10">
        <v>0</v>
      </c>
      <c r="BL75" s="10">
        <v>0</v>
      </c>
      <c r="BM75" s="10">
        <v>0.14599681419414701</v>
      </c>
      <c r="BN75" s="10">
        <v>0.14599681419414701</v>
      </c>
      <c r="BO75" s="10">
        <v>0</v>
      </c>
      <c r="BP75" s="10">
        <v>0</v>
      </c>
      <c r="BQ75" s="10">
        <v>0.146048753714311</v>
      </c>
      <c r="BR75" s="10">
        <v>0.146048753714311</v>
      </c>
      <c r="BS75" s="10">
        <v>0</v>
      </c>
      <c r="BT75" s="10">
        <v>0</v>
      </c>
      <c r="BU75" s="10">
        <v>0.14605397044211799</v>
      </c>
      <c r="BV75" s="10">
        <v>0.14605397044211799</v>
      </c>
      <c r="BW75" s="10">
        <v>0</v>
      </c>
      <c r="BX75" s="10">
        <v>0</v>
      </c>
      <c r="BY75" s="10">
        <v>0.146054453352847</v>
      </c>
      <c r="BZ75" s="10">
        <v>0.146054453352847</v>
      </c>
      <c r="CA75" s="10">
        <v>0</v>
      </c>
      <c r="CB75" s="10">
        <v>0</v>
      </c>
      <c r="CC75" s="10">
        <v>0.14605451338261299</v>
      </c>
      <c r="CD75" s="10">
        <v>0.14605451338261299</v>
      </c>
      <c r="CE75" s="10">
        <v>0</v>
      </c>
      <c r="CF75" s="10">
        <v>0</v>
      </c>
      <c r="CG75" s="10">
        <v>1.7821699999999999E-2</v>
      </c>
      <c r="CH75" s="10">
        <v>1.78053E-2</v>
      </c>
      <c r="CI75" s="10">
        <v>0</v>
      </c>
      <c r="CJ75" s="10">
        <v>0</v>
      </c>
      <c r="CK75" s="10">
        <v>6.0357599999999997E-2</v>
      </c>
      <c r="CL75" s="10">
        <v>6.5834699999999996E-2</v>
      </c>
      <c r="CM75" s="10">
        <v>0</v>
      </c>
      <c r="CN75" s="10">
        <v>0</v>
      </c>
      <c r="CO75" s="10">
        <v>5.6550999999999997E-2</v>
      </c>
      <c r="CP75" s="10">
        <v>5.3332400000000002E-2</v>
      </c>
      <c r="CQ75" s="10">
        <v>0</v>
      </c>
      <c r="CR75" s="10">
        <v>0</v>
      </c>
      <c r="CS75" s="10">
        <v>5.6737000000000003E-2</v>
      </c>
      <c r="CT75" s="10">
        <v>5.2630099999999999E-2</v>
      </c>
      <c r="CU75" s="10">
        <v>0</v>
      </c>
      <c r="CV75" s="10">
        <v>0</v>
      </c>
      <c r="CW75" s="10">
        <v>6.4758800000000005E-2</v>
      </c>
      <c r="CX75" s="10">
        <v>5.6251000000000002E-2</v>
      </c>
      <c r="CY75" s="10">
        <v>0</v>
      </c>
      <c r="CZ75" s="10">
        <v>0</v>
      </c>
      <c r="DA75" s="10">
        <v>5.7893899999999998E-2</v>
      </c>
      <c r="DB75" s="10">
        <v>5.2811400000000001E-2</v>
      </c>
      <c r="DC75" s="10">
        <v>0</v>
      </c>
      <c r="DD75" s="10">
        <v>0</v>
      </c>
      <c r="DE75" s="10">
        <v>5.1490300000000003E-2</v>
      </c>
      <c r="DF75" s="10">
        <v>5.2022699999999998E-2</v>
      </c>
      <c r="DG75" s="10">
        <v>0</v>
      </c>
      <c r="DH75" s="10">
        <v>0</v>
      </c>
      <c r="DI75" s="10">
        <v>5.7169600000000001E-2</v>
      </c>
      <c r="DJ75" s="10">
        <v>5.6667299999999997E-2</v>
      </c>
      <c r="DK75" s="10">
        <v>0</v>
      </c>
      <c r="DL75" s="10">
        <v>0</v>
      </c>
      <c r="DM75" s="10">
        <v>5.3574999999999998E-2</v>
      </c>
      <c r="DN75" s="10">
        <v>5.4663000000000003E-2</v>
      </c>
      <c r="DO75" s="10">
        <v>0</v>
      </c>
      <c r="DP75" s="10">
        <v>0</v>
      </c>
      <c r="DQ75" s="10">
        <v>5.5470999999999999E-2</v>
      </c>
      <c r="DR75" s="10">
        <v>5.2452600000000002E-2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6.1117026180252899E-3</v>
      </c>
      <c r="F76" s="10">
        <v>6.0674970623157999E-3</v>
      </c>
      <c r="G76" s="10">
        <v>0</v>
      </c>
      <c r="H76" s="10">
        <v>0</v>
      </c>
      <c r="I76" s="10">
        <v>4.2142133559507498</v>
      </c>
      <c r="J76" s="10">
        <v>1.1322112033851901</v>
      </c>
      <c r="K76" s="10">
        <v>0</v>
      </c>
      <c r="L76" s="10">
        <v>0</v>
      </c>
      <c r="M76" s="10">
        <v>0.14289026206830899</v>
      </c>
      <c r="N76" s="10">
        <v>0.16674161101467699</v>
      </c>
      <c r="O76" s="10">
        <v>0</v>
      </c>
      <c r="P76" s="10">
        <v>0</v>
      </c>
      <c r="Q76" s="10">
        <v>0.151960206758643</v>
      </c>
      <c r="R76" s="10">
        <v>0.154602095941162</v>
      </c>
      <c r="S76" s="10">
        <v>0</v>
      </c>
      <c r="T76" s="10">
        <v>0</v>
      </c>
      <c r="U76" s="10">
        <v>9.7263540360918999E-2</v>
      </c>
      <c r="V76" s="10">
        <v>9.7524567426705094E-2</v>
      </c>
      <c r="W76" s="10">
        <v>0</v>
      </c>
      <c r="X76" s="10">
        <v>0</v>
      </c>
      <c r="Y76" s="10">
        <v>4.5836280578295502E-2</v>
      </c>
      <c r="Z76" s="10">
        <v>4.5858731944186298E-2</v>
      </c>
      <c r="AA76" s="10">
        <v>0</v>
      </c>
      <c r="AB76" s="10">
        <v>0</v>
      </c>
      <c r="AC76" s="10">
        <v>4.1342031082266799E-2</v>
      </c>
      <c r="AD76" s="10">
        <v>4.1321508922854001E-2</v>
      </c>
      <c r="AE76" s="10">
        <v>0</v>
      </c>
      <c r="AF76" s="10">
        <v>0</v>
      </c>
      <c r="AG76" s="10">
        <v>3.8889194209536203E-2</v>
      </c>
      <c r="AH76" s="10">
        <v>3.8787679455731798E-2</v>
      </c>
      <c r="AI76" s="10">
        <v>0</v>
      </c>
      <c r="AJ76" s="10">
        <v>0</v>
      </c>
      <c r="AK76" s="10">
        <v>2.3996510537519299E-2</v>
      </c>
      <c r="AL76" s="10">
        <v>2.1940318677723201E-2</v>
      </c>
      <c r="AM76" s="10">
        <v>0</v>
      </c>
      <c r="AN76" s="10">
        <v>0</v>
      </c>
      <c r="AO76" s="10">
        <v>4.3729334272077501E-2</v>
      </c>
      <c r="AP76" s="10">
        <v>1.4696451483001E-2</v>
      </c>
      <c r="AQ76" s="10">
        <v>0</v>
      </c>
      <c r="AR76" s="10">
        <v>0</v>
      </c>
      <c r="AS76" s="10">
        <v>3.01312099830792E-3</v>
      </c>
      <c r="AT76" s="10">
        <v>2.9957266613237499E-3</v>
      </c>
      <c r="AU76" s="10">
        <v>0</v>
      </c>
      <c r="AV76" s="10">
        <v>0</v>
      </c>
      <c r="AW76" s="10">
        <v>1.1242528317623399</v>
      </c>
      <c r="AX76" s="10">
        <v>0.30854639159718</v>
      </c>
      <c r="AY76" s="10">
        <v>0</v>
      </c>
      <c r="AZ76" s="10">
        <v>0</v>
      </c>
      <c r="BA76" s="10">
        <v>9.3903254627621599E-2</v>
      </c>
      <c r="BB76" s="10">
        <v>9.6515603950267898E-2</v>
      </c>
      <c r="BC76" s="10">
        <v>0</v>
      </c>
      <c r="BD76" s="10">
        <v>0</v>
      </c>
      <c r="BE76" s="10">
        <v>8.7558103668918003E-2</v>
      </c>
      <c r="BF76" s="10">
        <v>8.8280688567206E-2</v>
      </c>
      <c r="BG76" s="10">
        <v>0</v>
      </c>
      <c r="BH76" s="10">
        <v>0</v>
      </c>
      <c r="BI76" s="10">
        <v>5.0809162257330003E-2</v>
      </c>
      <c r="BJ76" s="10">
        <v>5.09420070512316E-2</v>
      </c>
      <c r="BK76" s="10">
        <v>0</v>
      </c>
      <c r="BL76" s="10">
        <v>0</v>
      </c>
      <c r="BM76" s="10">
        <v>2.7916516877207202E-2</v>
      </c>
      <c r="BN76" s="10">
        <v>2.79400371303423E-2</v>
      </c>
      <c r="BO76" s="10">
        <v>0</v>
      </c>
      <c r="BP76" s="10">
        <v>0</v>
      </c>
      <c r="BQ76" s="10">
        <v>2.7140768382358901E-2</v>
      </c>
      <c r="BR76" s="10">
        <v>2.7137834491302901E-2</v>
      </c>
      <c r="BS76" s="10">
        <v>0</v>
      </c>
      <c r="BT76" s="10">
        <v>0</v>
      </c>
      <c r="BU76" s="10">
        <v>2.46533619640763E-2</v>
      </c>
      <c r="BV76" s="10">
        <v>2.4658169370337001E-2</v>
      </c>
      <c r="BW76" s="10">
        <v>0</v>
      </c>
      <c r="BX76" s="10">
        <v>0</v>
      </c>
      <c r="BY76" s="10">
        <v>1.2996753167491401E-2</v>
      </c>
      <c r="BZ76" s="10">
        <v>1.2459860032144001E-2</v>
      </c>
      <c r="CA76" s="10">
        <v>0</v>
      </c>
      <c r="CB76" s="10">
        <v>0</v>
      </c>
      <c r="CC76" s="10">
        <v>1.44180190959965E-2</v>
      </c>
      <c r="CD76" s="10">
        <v>4.07058439176351E-3</v>
      </c>
      <c r="CE76" s="10">
        <v>0</v>
      </c>
      <c r="CF76" s="10">
        <v>0</v>
      </c>
      <c r="CG76" s="10">
        <v>2.47754E-2</v>
      </c>
      <c r="CH76" s="10">
        <v>2.34977E-2</v>
      </c>
      <c r="CI76" s="10">
        <v>0</v>
      </c>
      <c r="CJ76" s="10">
        <v>0</v>
      </c>
      <c r="CK76" s="10">
        <v>5.5213499999999999E-2</v>
      </c>
      <c r="CL76" s="10">
        <v>5.7660000000000003E-2</v>
      </c>
      <c r="CM76" s="10">
        <v>0</v>
      </c>
      <c r="CN76" s="10">
        <v>0</v>
      </c>
      <c r="CO76" s="10">
        <v>6.1995500000000002E-2</v>
      </c>
      <c r="CP76" s="10">
        <v>6.1373700000000003E-2</v>
      </c>
      <c r="CQ76" s="10">
        <v>0</v>
      </c>
      <c r="CR76" s="10">
        <v>0</v>
      </c>
      <c r="CS76" s="10">
        <v>6.5450300000000003E-2</v>
      </c>
      <c r="CT76" s="10">
        <v>6.2599600000000005E-2</v>
      </c>
      <c r="CU76" s="10">
        <v>0</v>
      </c>
      <c r="CV76" s="10">
        <v>0</v>
      </c>
      <c r="CW76" s="10">
        <v>6.5812599999999999E-2</v>
      </c>
      <c r="CX76" s="10">
        <v>6.6636799999999996E-2</v>
      </c>
      <c r="CY76" s="10">
        <v>0</v>
      </c>
      <c r="CZ76" s="10">
        <v>0</v>
      </c>
      <c r="DA76" s="10">
        <v>6.2449200000000003E-2</v>
      </c>
      <c r="DB76" s="10">
        <v>6.3026299999999993E-2</v>
      </c>
      <c r="DC76" s="10">
        <v>0</v>
      </c>
      <c r="DD76" s="10">
        <v>0</v>
      </c>
      <c r="DE76" s="10">
        <v>6.1411500000000001E-2</v>
      </c>
      <c r="DF76" s="10">
        <v>6.00761E-2</v>
      </c>
      <c r="DG76" s="10">
        <v>0</v>
      </c>
      <c r="DH76" s="10">
        <v>0</v>
      </c>
      <c r="DI76" s="10">
        <v>6.4241300000000001E-2</v>
      </c>
      <c r="DJ76" s="10">
        <v>6.4054600000000003E-2</v>
      </c>
      <c r="DK76" s="10">
        <v>0</v>
      </c>
      <c r="DL76" s="10">
        <v>0</v>
      </c>
      <c r="DM76" s="10">
        <v>6.2178700000000003E-2</v>
      </c>
      <c r="DN76" s="10">
        <v>6.2457199999999997E-2</v>
      </c>
      <c r="DO76" s="10">
        <v>0</v>
      </c>
      <c r="DP76" s="10">
        <v>0</v>
      </c>
      <c r="DQ76" s="10">
        <v>6.2377200000000001E-2</v>
      </c>
      <c r="DR76" s="10">
        <v>6.1323799999999998E-2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49.334909422298502</v>
      </c>
      <c r="F77" s="10">
        <v>47.998180206828501</v>
      </c>
      <c r="G77" s="10">
        <v>0</v>
      </c>
      <c r="H77" s="10">
        <v>0</v>
      </c>
      <c r="I77" s="10">
        <v>29420.450948399899</v>
      </c>
      <c r="J77" s="10">
        <v>872.13843832821794</v>
      </c>
      <c r="K77" s="10">
        <v>0</v>
      </c>
      <c r="L77" s="10">
        <v>0</v>
      </c>
      <c r="M77" s="10">
        <v>0.135266145705463</v>
      </c>
      <c r="N77" s="10">
        <v>0.14482835632952101</v>
      </c>
      <c r="O77" s="10">
        <v>0</v>
      </c>
      <c r="P77" s="10">
        <v>0</v>
      </c>
      <c r="Q77" s="10">
        <v>0.119285295293626</v>
      </c>
      <c r="R77" s="10">
        <v>0.11013635083392601</v>
      </c>
      <c r="S77" s="10">
        <v>0</v>
      </c>
      <c r="T77" s="10">
        <v>0</v>
      </c>
      <c r="U77" s="10">
        <v>5.3949459506106703E-2</v>
      </c>
      <c r="V77" s="10">
        <v>3.7119111265705197E-2</v>
      </c>
      <c r="W77" s="10">
        <v>0</v>
      </c>
      <c r="X77" s="10">
        <v>0</v>
      </c>
      <c r="Y77" s="10">
        <v>2.6972906146404799E-2</v>
      </c>
      <c r="Z77" s="10">
        <v>2.6019940830175298E-2</v>
      </c>
      <c r="AA77" s="10">
        <v>0</v>
      </c>
      <c r="AB77" s="10">
        <v>0</v>
      </c>
      <c r="AC77" s="10">
        <v>2.4769461691285199E-2</v>
      </c>
      <c r="AD77" s="10">
        <v>2.4821895925339E-2</v>
      </c>
      <c r="AE77" s="10">
        <v>0</v>
      </c>
      <c r="AF77" s="10">
        <v>0</v>
      </c>
      <c r="AG77" s="10">
        <v>1.7737835430145801E-2</v>
      </c>
      <c r="AH77" s="10">
        <v>1.5797123860980599E-2</v>
      </c>
      <c r="AI77" s="10">
        <v>0</v>
      </c>
      <c r="AJ77" s="10">
        <v>0</v>
      </c>
      <c r="AK77" s="10">
        <v>1.10098418370099E-2</v>
      </c>
      <c r="AL77" s="10">
        <v>4.0448569114417401E-3</v>
      </c>
      <c r="AM77" s="10">
        <v>0</v>
      </c>
      <c r="AN77" s="10">
        <v>0</v>
      </c>
      <c r="AO77" s="10">
        <v>7.7315268188244995E-2</v>
      </c>
      <c r="AP77" s="10">
        <v>1.04249109250354E-2</v>
      </c>
      <c r="AQ77" s="10">
        <v>0</v>
      </c>
      <c r="AR77" s="10">
        <v>0</v>
      </c>
      <c r="AS77" s="10">
        <v>12.379564012527799</v>
      </c>
      <c r="AT77" s="10">
        <v>13.446337732284199</v>
      </c>
      <c r="AU77" s="10">
        <v>0</v>
      </c>
      <c r="AV77" s="10">
        <v>0</v>
      </c>
      <c r="AW77" s="10">
        <v>7098.6070068203398</v>
      </c>
      <c r="AX77" s="10">
        <v>203.060156294492</v>
      </c>
      <c r="AY77" s="10">
        <v>0</v>
      </c>
      <c r="AZ77" s="10">
        <v>0</v>
      </c>
      <c r="BA77" s="10">
        <v>9.2898349252812207E-2</v>
      </c>
      <c r="BB77" s="10">
        <v>9.1188791548118903E-2</v>
      </c>
      <c r="BC77" s="10">
        <v>0</v>
      </c>
      <c r="BD77" s="10">
        <v>0</v>
      </c>
      <c r="BE77" s="10">
        <v>7.3950013637557099E-2</v>
      </c>
      <c r="BF77" s="10">
        <v>6.6710226036297907E-2</v>
      </c>
      <c r="BG77" s="10">
        <v>0</v>
      </c>
      <c r="BH77" s="10">
        <v>0</v>
      </c>
      <c r="BI77" s="10">
        <v>2.84305054177472E-2</v>
      </c>
      <c r="BJ77" s="10">
        <v>1.9156636736058399E-2</v>
      </c>
      <c r="BK77" s="10">
        <v>0</v>
      </c>
      <c r="BL77" s="10">
        <v>0</v>
      </c>
      <c r="BM77" s="10">
        <v>1.6039035586977401E-2</v>
      </c>
      <c r="BN77" s="10">
        <v>1.57662882162889E-2</v>
      </c>
      <c r="BO77" s="10">
        <v>0</v>
      </c>
      <c r="BP77" s="10">
        <v>0</v>
      </c>
      <c r="BQ77" s="10">
        <v>1.50317963759791E-2</v>
      </c>
      <c r="BR77" s="10">
        <v>1.4859655598861699E-2</v>
      </c>
      <c r="BS77" s="10">
        <v>0</v>
      </c>
      <c r="BT77" s="10">
        <v>0</v>
      </c>
      <c r="BU77" s="10">
        <v>1.01529918533393E-2</v>
      </c>
      <c r="BV77" s="10">
        <v>9.1260307199277895E-3</v>
      </c>
      <c r="BW77" s="10">
        <v>0</v>
      </c>
      <c r="BX77" s="10">
        <v>0</v>
      </c>
      <c r="BY77" s="10">
        <v>3.1913897750315001E-3</v>
      </c>
      <c r="BZ77" s="10">
        <v>1.4789542828449801E-3</v>
      </c>
      <c r="CA77" s="10">
        <v>0</v>
      </c>
      <c r="CB77" s="10">
        <v>0</v>
      </c>
      <c r="CC77" s="10">
        <v>1.8471314486392401E-2</v>
      </c>
      <c r="CD77" s="10">
        <v>2.6831339661690999E-3</v>
      </c>
      <c r="CE77" s="10">
        <v>0</v>
      </c>
      <c r="CF77" s="10">
        <v>0</v>
      </c>
      <c r="CG77" s="10">
        <v>4.9710699999999997E-2</v>
      </c>
      <c r="CH77" s="10">
        <v>4.3957200000000002E-2</v>
      </c>
      <c r="CI77" s="10">
        <v>0</v>
      </c>
      <c r="CJ77" s="10">
        <v>0</v>
      </c>
      <c r="CK77" s="10">
        <v>7.1630200000000005E-2</v>
      </c>
      <c r="CL77" s="10">
        <v>7.1768999999999999E-2</v>
      </c>
      <c r="CM77" s="10">
        <v>0</v>
      </c>
      <c r="CN77" s="10">
        <v>0</v>
      </c>
      <c r="CO77" s="10">
        <v>9.2094899999999993E-2</v>
      </c>
      <c r="CP77" s="10">
        <v>9.3019000000000004E-2</v>
      </c>
      <c r="CQ77" s="10">
        <v>0</v>
      </c>
      <c r="CR77" s="10">
        <v>0</v>
      </c>
      <c r="CS77" s="10">
        <v>7.9883099999999999E-2</v>
      </c>
      <c r="CT77" s="10">
        <v>7.9568200000000006E-2</v>
      </c>
      <c r="CU77" s="10">
        <v>0</v>
      </c>
      <c r="CV77" s="10">
        <v>0</v>
      </c>
      <c r="CW77" s="10">
        <v>8.8738899999999996E-2</v>
      </c>
      <c r="CX77" s="10">
        <v>8.5019700000000004E-2</v>
      </c>
      <c r="CY77" s="10">
        <v>0</v>
      </c>
      <c r="CZ77" s="10">
        <v>0</v>
      </c>
      <c r="DA77" s="10">
        <v>8.1895300000000004E-2</v>
      </c>
      <c r="DB77" s="10">
        <v>7.9664799999999994E-2</v>
      </c>
      <c r="DC77" s="10">
        <v>0</v>
      </c>
      <c r="DD77" s="10">
        <v>0</v>
      </c>
      <c r="DE77" s="10">
        <v>7.7743400000000004E-2</v>
      </c>
      <c r="DF77" s="10">
        <v>7.4891299999999994E-2</v>
      </c>
      <c r="DG77" s="10">
        <v>0</v>
      </c>
      <c r="DH77" s="10">
        <v>0</v>
      </c>
      <c r="DI77" s="10">
        <v>8.7285000000000001E-2</v>
      </c>
      <c r="DJ77" s="10">
        <v>8.3180100000000007E-2</v>
      </c>
      <c r="DK77" s="10">
        <v>0</v>
      </c>
      <c r="DL77" s="10">
        <v>0</v>
      </c>
      <c r="DM77" s="10">
        <v>7.8925300000000004E-2</v>
      </c>
      <c r="DN77" s="10">
        <v>7.7125700000000005E-2</v>
      </c>
      <c r="DO77" s="10">
        <v>0</v>
      </c>
      <c r="DP77" s="10">
        <v>0</v>
      </c>
      <c r="DQ77" s="10">
        <v>9.3402200000000005E-2</v>
      </c>
      <c r="DR77" s="10">
        <v>7.6882400000000004E-2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61.504957403374299</v>
      </c>
      <c r="F78" s="10">
        <v>387.999897993552</v>
      </c>
      <c r="G78" s="10">
        <v>0</v>
      </c>
      <c r="H78" s="10">
        <v>0</v>
      </c>
      <c r="I78" s="10">
        <v>27995.460082810601</v>
      </c>
      <c r="J78" s="10">
        <v>6876.6214245610599</v>
      </c>
      <c r="K78" s="10">
        <v>0</v>
      </c>
      <c r="L78" s="10">
        <v>0</v>
      </c>
      <c r="M78" s="10">
        <v>0.132550904022502</v>
      </c>
      <c r="N78" s="10">
        <v>0.133067767544469</v>
      </c>
      <c r="O78" s="10">
        <v>0</v>
      </c>
      <c r="P78" s="10">
        <v>0</v>
      </c>
      <c r="Q78" s="10">
        <v>9.5688356697670299E-2</v>
      </c>
      <c r="R78" s="10">
        <v>7.2183879272283494E-2</v>
      </c>
      <c r="S78" s="10">
        <v>0</v>
      </c>
      <c r="T78" s="10">
        <v>0</v>
      </c>
      <c r="U78" s="10">
        <v>3.6625519112997398E-2</v>
      </c>
      <c r="V78" s="10">
        <v>2.4096285470593299E-2</v>
      </c>
      <c r="W78" s="10">
        <v>0</v>
      </c>
      <c r="X78" s="10">
        <v>0</v>
      </c>
      <c r="Y78" s="10">
        <v>2.3854678860015101E-2</v>
      </c>
      <c r="Z78" s="10">
        <v>2.3522458313913301E-2</v>
      </c>
      <c r="AA78" s="10">
        <v>0</v>
      </c>
      <c r="AB78" s="10">
        <v>0</v>
      </c>
      <c r="AC78" s="10">
        <v>2.1264054105238898E-2</v>
      </c>
      <c r="AD78" s="10">
        <v>1.9884877129101999E-2</v>
      </c>
      <c r="AE78" s="10">
        <v>0</v>
      </c>
      <c r="AF78" s="10">
        <v>0</v>
      </c>
      <c r="AG78" s="10">
        <v>1.14609733785134E-2</v>
      </c>
      <c r="AH78" s="10">
        <v>6.5363400098066302E-3</v>
      </c>
      <c r="AI78" s="10">
        <v>0</v>
      </c>
      <c r="AJ78" s="10">
        <v>0</v>
      </c>
      <c r="AK78" s="10">
        <v>1.3855673638452999E-2</v>
      </c>
      <c r="AL78" s="10">
        <v>2.3932369965002898E-3</v>
      </c>
      <c r="AM78" s="10">
        <v>0</v>
      </c>
      <c r="AN78" s="10">
        <v>0</v>
      </c>
      <c r="AO78" s="10">
        <v>0.122108552834906</v>
      </c>
      <c r="AP78" s="10">
        <v>1.10338829225909E-2</v>
      </c>
      <c r="AQ78" s="10">
        <v>0</v>
      </c>
      <c r="AR78" s="10">
        <v>0</v>
      </c>
      <c r="AS78" s="10">
        <v>14.475050208738899</v>
      </c>
      <c r="AT78" s="10">
        <v>101.043672122293</v>
      </c>
      <c r="AU78" s="10">
        <v>0</v>
      </c>
      <c r="AV78" s="10">
        <v>0</v>
      </c>
      <c r="AW78" s="10">
        <v>7296.2326948223899</v>
      </c>
      <c r="AX78" s="10">
        <v>1679.19865453226</v>
      </c>
      <c r="AY78" s="10">
        <v>0</v>
      </c>
      <c r="AZ78" s="10">
        <v>0</v>
      </c>
      <c r="BA78" s="10">
        <v>9.0001529777372302E-2</v>
      </c>
      <c r="BB78" s="10">
        <v>8.6085984181504399E-2</v>
      </c>
      <c r="BC78" s="10">
        <v>0</v>
      </c>
      <c r="BD78" s="10">
        <v>0</v>
      </c>
      <c r="BE78" s="10">
        <v>5.9994211062163197E-2</v>
      </c>
      <c r="BF78" s="10">
        <v>4.3194907515298801E-2</v>
      </c>
      <c r="BG78" s="10">
        <v>0</v>
      </c>
      <c r="BH78" s="10">
        <v>0</v>
      </c>
      <c r="BI78" s="10">
        <v>2.08985066333153E-2</v>
      </c>
      <c r="BJ78" s="10">
        <v>1.6293239989398599E-2</v>
      </c>
      <c r="BK78" s="10">
        <v>0</v>
      </c>
      <c r="BL78" s="10">
        <v>0</v>
      </c>
      <c r="BM78" s="10">
        <v>1.6117640828366701E-2</v>
      </c>
      <c r="BN78" s="10">
        <v>1.5915843396742301E-2</v>
      </c>
      <c r="BO78" s="10">
        <v>0</v>
      </c>
      <c r="BP78" s="10">
        <v>0</v>
      </c>
      <c r="BQ78" s="10">
        <v>1.43357256247288E-2</v>
      </c>
      <c r="BR78" s="10">
        <v>1.3417114865302599E-2</v>
      </c>
      <c r="BS78" s="10">
        <v>0</v>
      </c>
      <c r="BT78" s="10">
        <v>0</v>
      </c>
      <c r="BU78" s="10">
        <v>7.0525175605131796E-3</v>
      </c>
      <c r="BV78" s="10">
        <v>4.1172177923798304E-3</v>
      </c>
      <c r="BW78" s="10">
        <v>0</v>
      </c>
      <c r="BX78" s="10">
        <v>0</v>
      </c>
      <c r="BY78" s="10">
        <v>3.7727856605781701E-3</v>
      </c>
      <c r="BZ78" s="10">
        <v>1.0275915777704901E-3</v>
      </c>
      <c r="CA78" s="10">
        <v>0</v>
      </c>
      <c r="CB78" s="10">
        <v>0</v>
      </c>
      <c r="CC78" s="10">
        <v>3.0730577140203299E-2</v>
      </c>
      <c r="CD78" s="10">
        <v>2.7306409115981502E-3</v>
      </c>
      <c r="CE78" s="10">
        <v>0</v>
      </c>
      <c r="CF78" s="10">
        <v>0</v>
      </c>
      <c r="CG78" s="10">
        <v>7.9467499999999996E-2</v>
      </c>
      <c r="CH78" s="10">
        <v>9.2490699999999995E-2</v>
      </c>
      <c r="CI78" s="10">
        <v>0</v>
      </c>
      <c r="CJ78" s="10">
        <v>0</v>
      </c>
      <c r="CK78" s="10">
        <v>0.119866</v>
      </c>
      <c r="CL78" s="10">
        <v>0.10733289999999999</v>
      </c>
      <c r="CM78" s="10">
        <v>0</v>
      </c>
      <c r="CN78" s="10">
        <v>0</v>
      </c>
      <c r="CO78" s="10">
        <v>0.13403509999999999</v>
      </c>
      <c r="CP78" s="10">
        <v>0.1400457</v>
      </c>
      <c r="CQ78" s="10">
        <v>0</v>
      </c>
      <c r="CR78" s="10">
        <v>0</v>
      </c>
      <c r="CS78" s="10">
        <v>0.1174747</v>
      </c>
      <c r="CT78" s="10">
        <v>0.1125656</v>
      </c>
      <c r="CU78" s="10">
        <v>0</v>
      </c>
      <c r="CV78" s="10">
        <v>0</v>
      </c>
      <c r="CW78" s="10">
        <v>0.1314235</v>
      </c>
      <c r="CX78" s="10">
        <v>0.1249396</v>
      </c>
      <c r="CY78" s="10">
        <v>0</v>
      </c>
      <c r="CZ78" s="10">
        <v>0</v>
      </c>
      <c r="DA78" s="10">
        <v>0.1231061</v>
      </c>
      <c r="DB78" s="10">
        <v>0.12266820000000001</v>
      </c>
      <c r="DC78" s="10">
        <v>0</v>
      </c>
      <c r="DD78" s="10">
        <v>0</v>
      </c>
      <c r="DE78" s="10">
        <v>0.11524479999999999</v>
      </c>
      <c r="DF78" s="10">
        <v>0.1128832</v>
      </c>
      <c r="DG78" s="10">
        <v>0</v>
      </c>
      <c r="DH78" s="10">
        <v>0</v>
      </c>
      <c r="DI78" s="10">
        <v>0.1236815</v>
      </c>
      <c r="DJ78" s="10">
        <v>0.1201208</v>
      </c>
      <c r="DK78" s="10">
        <v>0</v>
      </c>
      <c r="DL78" s="10">
        <v>0</v>
      </c>
      <c r="DM78" s="10">
        <v>0.11711920000000001</v>
      </c>
      <c r="DN78" s="10">
        <v>0.1282962</v>
      </c>
      <c r="DO78" s="10">
        <v>0</v>
      </c>
      <c r="DP78" s="10">
        <v>0</v>
      </c>
      <c r="DQ78" s="10">
        <v>0.114403</v>
      </c>
      <c r="DR78" s="10">
        <v>0.1097154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257.89230932856702</v>
      </c>
      <c r="F79" s="10">
        <v>3455.9990348362799</v>
      </c>
      <c r="G79" s="10">
        <v>0</v>
      </c>
      <c r="H79" s="10">
        <v>0</v>
      </c>
      <c r="I79" s="10">
        <v>102581.005231744</v>
      </c>
      <c r="J79" s="10">
        <v>123117.560855932</v>
      </c>
      <c r="K79" s="10">
        <v>0</v>
      </c>
      <c r="L79" s="10">
        <v>0</v>
      </c>
      <c r="M79" s="10">
        <v>0.12727791897459001</v>
      </c>
      <c r="N79" s="10">
        <v>0.118988441763964</v>
      </c>
      <c r="O79" s="10">
        <v>0</v>
      </c>
      <c r="P79" s="10">
        <v>0</v>
      </c>
      <c r="Q79" s="10">
        <v>7.2941017495830901E-2</v>
      </c>
      <c r="R79" s="10">
        <v>4.1884699197997498E-2</v>
      </c>
      <c r="S79" s="10">
        <v>0</v>
      </c>
      <c r="T79" s="10">
        <v>0</v>
      </c>
      <c r="U79" s="10">
        <v>2.83114819159445E-2</v>
      </c>
      <c r="V79" s="10">
        <v>2.5646423683606E-2</v>
      </c>
      <c r="W79" s="10">
        <v>0</v>
      </c>
      <c r="X79" s="10">
        <v>0</v>
      </c>
      <c r="Y79" s="10">
        <v>2.51739495962464E-2</v>
      </c>
      <c r="Z79" s="10">
        <v>2.4582584171786801E-2</v>
      </c>
      <c r="AA79" s="10">
        <v>0</v>
      </c>
      <c r="AB79" s="10">
        <v>0</v>
      </c>
      <c r="AC79" s="10">
        <v>2.04143400224681E-2</v>
      </c>
      <c r="AD79" s="10">
        <v>1.6792864806656399E-2</v>
      </c>
      <c r="AE79" s="10">
        <v>0</v>
      </c>
      <c r="AF79" s="10">
        <v>0</v>
      </c>
      <c r="AG79" s="10">
        <v>9.4902727387860004E-3</v>
      </c>
      <c r="AH79" s="10">
        <v>2.76544128278733E-3</v>
      </c>
      <c r="AI79" s="10">
        <v>0</v>
      </c>
      <c r="AJ79" s="10">
        <v>0</v>
      </c>
      <c r="AK79" s="10">
        <v>2.3265141581636499E-2</v>
      </c>
      <c r="AL79" s="10">
        <v>2.7214493836034098E-3</v>
      </c>
      <c r="AM79" s="10">
        <v>0</v>
      </c>
      <c r="AN79" s="10">
        <v>0</v>
      </c>
      <c r="AO79" s="10">
        <v>0.24178940350389</v>
      </c>
      <c r="AP79" s="10">
        <v>1.4348339883242901E-2</v>
      </c>
      <c r="AQ79" s="10">
        <v>0</v>
      </c>
      <c r="AR79" s="10">
        <v>0</v>
      </c>
      <c r="AS79" s="10">
        <v>60.803393293799502</v>
      </c>
      <c r="AT79" s="10">
        <v>716.12327307092596</v>
      </c>
      <c r="AU79" s="10">
        <v>0</v>
      </c>
      <c r="AV79" s="10">
        <v>0</v>
      </c>
      <c r="AW79" s="10">
        <v>19172.673028535501</v>
      </c>
      <c r="AX79" s="10">
        <v>29728.735841222398</v>
      </c>
      <c r="AY79" s="10">
        <v>0</v>
      </c>
      <c r="AZ79" s="10">
        <v>0</v>
      </c>
      <c r="BA79" s="10">
        <v>8.49284755605417E-2</v>
      </c>
      <c r="BB79" s="10">
        <v>7.6905737384132603E-2</v>
      </c>
      <c r="BC79" s="10">
        <v>0</v>
      </c>
      <c r="BD79" s="10">
        <v>0</v>
      </c>
      <c r="BE79" s="10">
        <v>4.4734614247541597E-2</v>
      </c>
      <c r="BF79" s="10">
        <v>2.43921437805876E-2</v>
      </c>
      <c r="BG79" s="10">
        <v>0</v>
      </c>
      <c r="BH79" s="10">
        <v>0</v>
      </c>
      <c r="BI79" s="10">
        <v>1.8048172549163199E-2</v>
      </c>
      <c r="BJ79" s="10">
        <v>1.6503960628744301E-2</v>
      </c>
      <c r="BK79" s="10">
        <v>0</v>
      </c>
      <c r="BL79" s="10">
        <v>0</v>
      </c>
      <c r="BM79" s="10">
        <v>1.6168275259064401E-2</v>
      </c>
      <c r="BN79" s="10">
        <v>1.5813486438705199E-2</v>
      </c>
      <c r="BO79" s="10">
        <v>0</v>
      </c>
      <c r="BP79" s="10">
        <v>0</v>
      </c>
      <c r="BQ79" s="10">
        <v>1.2987524042719301E-2</v>
      </c>
      <c r="BR79" s="10">
        <v>1.0736600831131499E-2</v>
      </c>
      <c r="BS79" s="10">
        <v>0</v>
      </c>
      <c r="BT79" s="10">
        <v>0</v>
      </c>
      <c r="BU79" s="10">
        <v>4.5544758504121397E-3</v>
      </c>
      <c r="BV79" s="10">
        <v>1.51740882574979E-3</v>
      </c>
      <c r="BW79" s="10">
        <v>0</v>
      </c>
      <c r="BX79" s="10">
        <v>0</v>
      </c>
      <c r="BY79" s="10">
        <v>5.6649271012649896E-3</v>
      </c>
      <c r="BZ79" s="10">
        <v>1.08263452850791E-3</v>
      </c>
      <c r="CA79" s="10">
        <v>0</v>
      </c>
      <c r="CB79" s="10">
        <v>0</v>
      </c>
      <c r="CC79" s="10">
        <v>6.6019673243778901E-2</v>
      </c>
      <c r="CD79" s="10">
        <v>3.3999483967413402E-3</v>
      </c>
      <c r="CE79" s="10">
        <v>0</v>
      </c>
      <c r="CF79" s="10">
        <v>0</v>
      </c>
      <c r="CG79" s="10">
        <v>0.14198730000000001</v>
      </c>
      <c r="CH79" s="10">
        <v>0.1832925</v>
      </c>
      <c r="CI79" s="10">
        <v>0</v>
      </c>
      <c r="CJ79" s="10">
        <v>0</v>
      </c>
      <c r="CK79" s="10">
        <v>0.17549190000000001</v>
      </c>
      <c r="CL79" s="10">
        <v>0.1756701</v>
      </c>
      <c r="CM79" s="10">
        <v>0</v>
      </c>
      <c r="CN79" s="10">
        <v>0</v>
      </c>
      <c r="CO79" s="10">
        <v>0.2013392</v>
      </c>
      <c r="CP79" s="10">
        <v>0.20504430000000001</v>
      </c>
      <c r="CQ79" s="10">
        <v>0</v>
      </c>
      <c r="CR79" s="10">
        <v>0</v>
      </c>
      <c r="CS79" s="10">
        <v>0.18610889999999999</v>
      </c>
      <c r="CT79" s="10">
        <v>0.18340119999999999</v>
      </c>
      <c r="CU79" s="10">
        <v>0</v>
      </c>
      <c r="CV79" s="10">
        <v>0</v>
      </c>
      <c r="CW79" s="10">
        <v>0.19583690000000001</v>
      </c>
      <c r="CX79" s="10">
        <v>0.189635</v>
      </c>
      <c r="CY79" s="10">
        <v>0</v>
      </c>
      <c r="CZ79" s="10">
        <v>0</v>
      </c>
      <c r="DA79" s="10">
        <v>0.2151399</v>
      </c>
      <c r="DB79" s="10">
        <v>0.1953288</v>
      </c>
      <c r="DC79" s="10">
        <v>0</v>
      </c>
      <c r="DD79" s="10">
        <v>0</v>
      </c>
      <c r="DE79" s="10">
        <v>0.18512419999999999</v>
      </c>
      <c r="DF79" s="10">
        <v>0.18790309999999999</v>
      </c>
      <c r="DG79" s="10">
        <v>0</v>
      </c>
      <c r="DH79" s="10">
        <v>0</v>
      </c>
      <c r="DI79" s="10">
        <v>0.19350809999999999</v>
      </c>
      <c r="DJ79" s="10">
        <v>0.1928406</v>
      </c>
      <c r="DK79" s="10">
        <v>0</v>
      </c>
      <c r="DL79" s="10">
        <v>0</v>
      </c>
      <c r="DM79" s="10">
        <v>0.19721939999999999</v>
      </c>
      <c r="DN79" s="10">
        <v>0.20124130000000001</v>
      </c>
      <c r="DO79" s="10">
        <v>0</v>
      </c>
      <c r="DP79" s="10">
        <v>0</v>
      </c>
      <c r="DQ79" s="10">
        <v>0.1762822</v>
      </c>
      <c r="DR79" s="10">
        <v>0.1746344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642.26880741905097</v>
      </c>
      <c r="F80" s="10">
        <v>655307.99437167204</v>
      </c>
      <c r="G80" s="10">
        <v>0</v>
      </c>
      <c r="H80" s="10">
        <v>0</v>
      </c>
      <c r="I80" s="10">
        <v>46065.793922174897</v>
      </c>
      <c r="J80" s="10">
        <v>1613253.41115415</v>
      </c>
      <c r="K80" s="10">
        <v>0</v>
      </c>
      <c r="L80" s="10">
        <v>0</v>
      </c>
      <c r="M80" s="10">
        <v>0.116805923584111</v>
      </c>
      <c r="N80" s="10">
        <v>9.8021486386228304E-2</v>
      </c>
      <c r="O80" s="10">
        <v>0</v>
      </c>
      <c r="P80" s="10">
        <v>0</v>
      </c>
      <c r="Q80" s="10">
        <v>5.3084558247899399E-2</v>
      </c>
      <c r="R80" s="10">
        <v>2.7070258901867199E-2</v>
      </c>
      <c r="S80" s="10">
        <v>0</v>
      </c>
      <c r="T80" s="10">
        <v>0</v>
      </c>
      <c r="U80" s="10">
        <v>2.6624993665424802E-2</v>
      </c>
      <c r="V80" s="10">
        <v>2.5935872087524198E-2</v>
      </c>
      <c r="W80" s="10">
        <v>0</v>
      </c>
      <c r="X80" s="10">
        <v>0</v>
      </c>
      <c r="Y80" s="10">
        <v>2.4870342740240099E-2</v>
      </c>
      <c r="Z80" s="10">
        <v>2.3694164320623001E-2</v>
      </c>
      <c r="AA80" s="10">
        <v>0</v>
      </c>
      <c r="AB80" s="10">
        <v>0</v>
      </c>
      <c r="AC80" s="10">
        <v>1.7338830351655999E-2</v>
      </c>
      <c r="AD80" s="10">
        <v>1.1218559147069899E-2</v>
      </c>
      <c r="AE80" s="10">
        <v>0</v>
      </c>
      <c r="AF80" s="10">
        <v>0</v>
      </c>
      <c r="AG80" s="10">
        <v>8.3846079802318806E-3</v>
      </c>
      <c r="AH80" s="10">
        <v>1.94162572506507E-3</v>
      </c>
      <c r="AI80" s="10">
        <v>0</v>
      </c>
      <c r="AJ80" s="10">
        <v>0</v>
      </c>
      <c r="AK80" s="10">
        <v>4.4083639719087998E-2</v>
      </c>
      <c r="AL80" s="10">
        <v>4.6448604013971098E-3</v>
      </c>
      <c r="AM80" s="10">
        <v>0</v>
      </c>
      <c r="AN80" s="10">
        <v>0</v>
      </c>
      <c r="AO80" s="10">
        <v>0.40293419190941299</v>
      </c>
      <c r="AP80" s="10">
        <v>2.65465082052261E-2</v>
      </c>
      <c r="AQ80" s="10">
        <v>0</v>
      </c>
      <c r="AR80" s="10">
        <v>0</v>
      </c>
      <c r="AS80" s="10">
        <v>160.279277708346</v>
      </c>
      <c r="AT80" s="10">
        <v>146558.62359707701</v>
      </c>
      <c r="AU80" s="10">
        <v>0</v>
      </c>
      <c r="AV80" s="10">
        <v>0</v>
      </c>
      <c r="AW80" s="10">
        <v>11072.2709091424</v>
      </c>
      <c r="AX80" s="10">
        <v>366587.553376403</v>
      </c>
      <c r="AY80" s="10">
        <v>0</v>
      </c>
      <c r="AZ80" s="10">
        <v>0</v>
      </c>
      <c r="BA80" s="10">
        <v>7.6620953624211494E-2</v>
      </c>
      <c r="BB80" s="10">
        <v>6.2259017047313202E-2</v>
      </c>
      <c r="BC80" s="10">
        <v>0</v>
      </c>
      <c r="BD80" s="10">
        <v>0</v>
      </c>
      <c r="BE80" s="10">
        <v>3.1532157511125397E-2</v>
      </c>
      <c r="BF80" s="10">
        <v>1.75021291246754E-2</v>
      </c>
      <c r="BG80" s="10">
        <v>0</v>
      </c>
      <c r="BH80" s="10">
        <v>0</v>
      </c>
      <c r="BI80" s="10">
        <v>1.7053454853388099E-2</v>
      </c>
      <c r="BJ80" s="10">
        <v>1.65086125706452E-2</v>
      </c>
      <c r="BK80" s="10">
        <v>0</v>
      </c>
      <c r="BL80" s="10">
        <v>0</v>
      </c>
      <c r="BM80" s="10">
        <v>1.5810011072692701E-2</v>
      </c>
      <c r="BN80" s="10">
        <v>1.5064953982344099E-2</v>
      </c>
      <c r="BO80" s="10">
        <v>0</v>
      </c>
      <c r="BP80" s="10">
        <v>0</v>
      </c>
      <c r="BQ80" s="10">
        <v>1.0710465230116E-2</v>
      </c>
      <c r="BR80" s="10">
        <v>6.9676241787101703E-3</v>
      </c>
      <c r="BS80" s="10">
        <v>0</v>
      </c>
      <c r="BT80" s="10">
        <v>0</v>
      </c>
      <c r="BU80" s="10">
        <v>2.95707067824589E-3</v>
      </c>
      <c r="BV80" s="10">
        <v>1.06659057885501E-3</v>
      </c>
      <c r="BW80" s="10">
        <v>0</v>
      </c>
      <c r="BX80" s="10">
        <v>0</v>
      </c>
      <c r="BY80" s="10">
        <v>1.2078814172202501E-2</v>
      </c>
      <c r="BZ80" s="10">
        <v>1.32508522705652E-3</v>
      </c>
      <c r="CA80" s="10">
        <v>0</v>
      </c>
      <c r="CB80" s="10">
        <v>0</v>
      </c>
      <c r="CC80" s="10">
        <v>0.100962556837186</v>
      </c>
      <c r="CD80" s="10">
        <v>6.7338924488851096E-3</v>
      </c>
      <c r="CE80" s="10">
        <v>0</v>
      </c>
      <c r="CF80" s="10">
        <v>0</v>
      </c>
      <c r="CG80" s="10">
        <v>0.28136240000000001</v>
      </c>
      <c r="CH80" s="10">
        <v>0.25898339999999997</v>
      </c>
      <c r="CI80" s="10">
        <v>0</v>
      </c>
      <c r="CJ80" s="10">
        <v>0</v>
      </c>
      <c r="CK80" s="10">
        <v>0.33412730000000002</v>
      </c>
      <c r="CL80" s="10">
        <v>0.32433010000000001</v>
      </c>
      <c r="CM80" s="10">
        <v>0</v>
      </c>
      <c r="CN80" s="10">
        <v>0</v>
      </c>
      <c r="CO80" s="10">
        <v>0.56987580000000004</v>
      </c>
      <c r="CP80" s="10">
        <v>0.5692623</v>
      </c>
      <c r="CQ80" s="10">
        <v>0</v>
      </c>
      <c r="CR80" s="10">
        <v>0</v>
      </c>
      <c r="CS80" s="10">
        <v>0.33269019999999999</v>
      </c>
      <c r="CT80" s="10">
        <v>0.33113579999999998</v>
      </c>
      <c r="CU80" s="10">
        <v>0</v>
      </c>
      <c r="CV80" s="10">
        <v>0</v>
      </c>
      <c r="CW80" s="10">
        <v>0.35257759999999999</v>
      </c>
      <c r="CX80" s="10">
        <v>0.36101349999999999</v>
      </c>
      <c r="CY80" s="10">
        <v>0</v>
      </c>
      <c r="CZ80" s="10">
        <v>0</v>
      </c>
      <c r="DA80" s="10">
        <v>0.3590778</v>
      </c>
      <c r="DB80" s="10">
        <v>0.35041060000000002</v>
      </c>
      <c r="DC80" s="10">
        <v>0</v>
      </c>
      <c r="DD80" s="10">
        <v>0</v>
      </c>
      <c r="DE80" s="10">
        <v>0.35399029999999998</v>
      </c>
      <c r="DF80" s="10">
        <v>0.34327259999999998</v>
      </c>
      <c r="DG80" s="10">
        <v>0</v>
      </c>
      <c r="DH80" s="10">
        <v>0</v>
      </c>
      <c r="DI80" s="10">
        <v>0.4075433</v>
      </c>
      <c r="DJ80" s="10">
        <v>0.3885845</v>
      </c>
      <c r="DK80" s="10">
        <v>0</v>
      </c>
      <c r="DL80" s="10">
        <v>0</v>
      </c>
      <c r="DM80" s="10">
        <v>0.34208329999999998</v>
      </c>
      <c r="DN80" s="10">
        <v>0.33518710000000002</v>
      </c>
      <c r="DO80" s="10">
        <v>0</v>
      </c>
      <c r="DP80" s="10">
        <v>0</v>
      </c>
      <c r="DQ80" s="10">
        <v>0.33123910000000001</v>
      </c>
      <c r="DR80" s="10">
        <v>0.32733950000000001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1533.56547723935</v>
      </c>
      <c r="F81" s="10">
        <v>20448391.996562202</v>
      </c>
      <c r="G81" s="10">
        <v>0</v>
      </c>
      <c r="H81" s="10">
        <v>0</v>
      </c>
      <c r="I81" s="10">
        <v>361676.15426986298</v>
      </c>
      <c r="J81" s="10">
        <v>166105322.22339201</v>
      </c>
      <c r="K81" s="10">
        <v>0</v>
      </c>
      <c r="L81" s="10">
        <v>0</v>
      </c>
      <c r="M81" s="10">
        <v>0.100261990591474</v>
      </c>
      <c r="N81" s="10">
        <v>7.0742476402876106E-2</v>
      </c>
      <c r="O81" s="10">
        <v>0</v>
      </c>
      <c r="P81" s="10">
        <v>0</v>
      </c>
      <c r="Q81" s="10">
        <v>3.8763354103026101E-2</v>
      </c>
      <c r="R81" s="10">
        <v>2.6337100434693499E-2</v>
      </c>
      <c r="S81" s="10">
        <v>0</v>
      </c>
      <c r="T81" s="10">
        <v>0</v>
      </c>
      <c r="U81" s="10">
        <v>2.62555873653527E-2</v>
      </c>
      <c r="V81" s="10">
        <v>2.5763819529668101E-2</v>
      </c>
      <c r="W81" s="10">
        <v>0</v>
      </c>
      <c r="X81" s="10">
        <v>0</v>
      </c>
      <c r="Y81" s="10">
        <v>2.3864454920346799E-2</v>
      </c>
      <c r="Z81" s="10">
        <v>2.1485545478625599E-2</v>
      </c>
      <c r="AA81" s="10">
        <v>0</v>
      </c>
      <c r="AB81" s="10">
        <v>0</v>
      </c>
      <c r="AC81" s="10">
        <v>1.3528583502415001E-2</v>
      </c>
      <c r="AD81" s="10">
        <v>5.8496935003193896E-3</v>
      </c>
      <c r="AE81" s="10">
        <v>0</v>
      </c>
      <c r="AF81" s="10">
        <v>0</v>
      </c>
      <c r="AG81" s="10">
        <v>1.10293242216124E-2</v>
      </c>
      <c r="AH81" s="10">
        <v>2.4490852287972799E-3</v>
      </c>
      <c r="AI81" s="10">
        <v>0</v>
      </c>
      <c r="AJ81" s="10">
        <v>0</v>
      </c>
      <c r="AK81" s="10">
        <v>7.5039752330639198E-2</v>
      </c>
      <c r="AL81" s="10">
        <v>1.1368740801142699E-2</v>
      </c>
      <c r="AM81" s="10">
        <v>0</v>
      </c>
      <c r="AN81" s="10">
        <v>0</v>
      </c>
      <c r="AO81" s="10">
        <v>0.83453315850045895</v>
      </c>
      <c r="AP81" s="10">
        <v>8.6077797413532095E-2</v>
      </c>
      <c r="AQ81" s="10">
        <v>0</v>
      </c>
      <c r="AR81" s="10">
        <v>0</v>
      </c>
      <c r="AS81" s="10">
        <v>394.43263299450399</v>
      </c>
      <c r="AT81" s="10">
        <v>4729305.2203180399</v>
      </c>
      <c r="AU81" s="10">
        <v>0</v>
      </c>
      <c r="AV81" s="10">
        <v>0</v>
      </c>
      <c r="AW81" s="10">
        <v>99990.596047368395</v>
      </c>
      <c r="AX81" s="10">
        <v>42142786.6641431</v>
      </c>
      <c r="AY81" s="10">
        <v>0</v>
      </c>
      <c r="AZ81" s="10">
        <v>0</v>
      </c>
      <c r="BA81" s="10">
        <v>6.4419443642196095E-2</v>
      </c>
      <c r="BB81" s="10">
        <v>4.3275973682495202E-2</v>
      </c>
      <c r="BC81" s="10">
        <v>0</v>
      </c>
      <c r="BD81" s="10">
        <v>0</v>
      </c>
      <c r="BE81" s="10">
        <v>2.2957223594743701E-2</v>
      </c>
      <c r="BF81" s="10">
        <v>1.67116688076402E-2</v>
      </c>
      <c r="BG81" s="10">
        <v>0</v>
      </c>
      <c r="BH81" s="10">
        <v>0</v>
      </c>
      <c r="BI81" s="10">
        <v>1.6668367134438599E-2</v>
      </c>
      <c r="BJ81" s="10">
        <v>1.6350363376513199E-2</v>
      </c>
      <c r="BK81" s="10">
        <v>0</v>
      </c>
      <c r="BL81" s="10">
        <v>0</v>
      </c>
      <c r="BM81" s="10">
        <v>1.5026072138219101E-2</v>
      </c>
      <c r="BN81" s="10">
        <v>1.3566282341592699E-2</v>
      </c>
      <c r="BO81" s="10">
        <v>0</v>
      </c>
      <c r="BP81" s="10">
        <v>0</v>
      </c>
      <c r="BQ81" s="10">
        <v>7.9285563849239103E-3</v>
      </c>
      <c r="BR81" s="10">
        <v>3.4302838589932898E-3</v>
      </c>
      <c r="BS81" s="10">
        <v>0</v>
      </c>
      <c r="BT81" s="10">
        <v>0</v>
      </c>
      <c r="BU81" s="10">
        <v>2.95500104525446E-3</v>
      </c>
      <c r="BV81" s="10">
        <v>1.0887119527342999E-3</v>
      </c>
      <c r="BW81" s="10">
        <v>0</v>
      </c>
      <c r="BX81" s="10">
        <v>0</v>
      </c>
      <c r="BY81" s="10">
        <v>1.6094844272503302E-2</v>
      </c>
      <c r="BZ81" s="10">
        <v>2.4920097442302802E-3</v>
      </c>
      <c r="CA81" s="10">
        <v>0</v>
      </c>
      <c r="CB81" s="10">
        <v>0</v>
      </c>
      <c r="CC81" s="10">
        <v>0.201933305943443</v>
      </c>
      <c r="CD81" s="10">
        <v>1.98817582356666E-2</v>
      </c>
      <c r="CE81" s="10">
        <v>0</v>
      </c>
      <c r="CF81" s="10">
        <v>0</v>
      </c>
      <c r="CG81" s="10">
        <v>0.45771139999999999</v>
      </c>
      <c r="CH81" s="10">
        <v>0.56654819999999995</v>
      </c>
      <c r="CI81" s="10">
        <v>0</v>
      </c>
      <c r="CJ81" s="10">
        <v>0</v>
      </c>
      <c r="CK81" s="10">
        <v>1.1104886</v>
      </c>
      <c r="CL81" s="10">
        <v>1.2404925</v>
      </c>
      <c r="CM81" s="10">
        <v>0</v>
      </c>
      <c r="CN81" s="10">
        <v>0</v>
      </c>
      <c r="CO81" s="10">
        <v>2.2942070999999999</v>
      </c>
      <c r="CP81" s="10">
        <v>4.6691047000000001</v>
      </c>
      <c r="CQ81" s="10">
        <v>0</v>
      </c>
      <c r="CR81" s="10">
        <v>0</v>
      </c>
      <c r="CS81" s="10">
        <v>1.2411432</v>
      </c>
      <c r="CT81" s="10">
        <v>1.4263606</v>
      </c>
      <c r="CU81" s="10">
        <v>0</v>
      </c>
      <c r="CV81" s="10">
        <v>0</v>
      </c>
      <c r="CW81" s="10">
        <v>1.4758507999999999</v>
      </c>
      <c r="CX81" s="10">
        <v>1.6143311</v>
      </c>
      <c r="CY81" s="10">
        <v>0</v>
      </c>
      <c r="CZ81" s="10">
        <v>0</v>
      </c>
      <c r="DA81" s="10">
        <v>1.5492695000000001</v>
      </c>
      <c r="DB81" s="10">
        <v>1.6822161</v>
      </c>
      <c r="DC81" s="10">
        <v>0</v>
      </c>
      <c r="DD81" s="10">
        <v>0</v>
      </c>
      <c r="DE81" s="10">
        <v>1.3969452</v>
      </c>
      <c r="DF81" s="10">
        <v>1.4949492</v>
      </c>
      <c r="DG81" s="10">
        <v>0</v>
      </c>
      <c r="DH81" s="10">
        <v>0</v>
      </c>
      <c r="DI81" s="10">
        <v>1.6514903000000001</v>
      </c>
      <c r="DJ81" s="10">
        <v>1.6904535000000001</v>
      </c>
      <c r="DK81" s="10">
        <v>0</v>
      </c>
      <c r="DL81" s="10">
        <v>0</v>
      </c>
      <c r="DM81" s="10">
        <v>1.4286847</v>
      </c>
      <c r="DN81" s="10">
        <v>1.52965</v>
      </c>
      <c r="DO81" s="10">
        <v>0</v>
      </c>
      <c r="DP81" s="10">
        <v>0</v>
      </c>
      <c r="DQ81" s="10">
        <v>1.4295062000000001</v>
      </c>
      <c r="DR81" s="10">
        <v>1.4533346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287.867040384576</v>
      </c>
      <c r="F82" s="10">
        <v>409337719.99586499</v>
      </c>
      <c r="G82" s="10">
        <v>0</v>
      </c>
      <c r="H82" s="10">
        <v>0</v>
      </c>
      <c r="I82" s="10">
        <v>229858.85888951199</v>
      </c>
      <c r="J82" s="10">
        <v>14569382976.024401</v>
      </c>
      <c r="K82" s="10">
        <v>0</v>
      </c>
      <c r="L82" s="10">
        <v>0</v>
      </c>
      <c r="M82" s="10">
        <v>7.9410891153403301E-2</v>
      </c>
      <c r="N82" s="10">
        <v>4.4338799269374E-2</v>
      </c>
      <c r="O82" s="10">
        <v>0</v>
      </c>
      <c r="P82" s="10">
        <v>0</v>
      </c>
      <c r="Q82" s="10">
        <v>2.99675193496018E-2</v>
      </c>
      <c r="R82" s="10">
        <v>2.6232763433433198E-2</v>
      </c>
      <c r="S82" s="10">
        <v>0</v>
      </c>
      <c r="T82" s="10">
        <v>0</v>
      </c>
      <c r="U82" s="10">
        <v>2.5885611551744299E-2</v>
      </c>
      <c r="V82" s="10">
        <v>2.52431462096867E-2</v>
      </c>
      <c r="W82" s="10">
        <v>0</v>
      </c>
      <c r="X82" s="10">
        <v>0</v>
      </c>
      <c r="Y82" s="10">
        <v>2.17774105543369E-2</v>
      </c>
      <c r="Z82" s="10">
        <v>1.7731458887529E-2</v>
      </c>
      <c r="AA82" s="10">
        <v>0</v>
      </c>
      <c r="AB82" s="10">
        <v>0</v>
      </c>
      <c r="AC82" s="10">
        <v>1.04432623662691E-2</v>
      </c>
      <c r="AD82" s="10">
        <v>2.93041035176911E-3</v>
      </c>
      <c r="AE82" s="10">
        <v>0</v>
      </c>
      <c r="AF82" s="10">
        <v>0</v>
      </c>
      <c r="AG82" s="10">
        <v>2.0789611091564901E-2</v>
      </c>
      <c r="AH82" s="10">
        <v>3.5655308530395699E-3</v>
      </c>
      <c r="AI82" s="10">
        <v>0</v>
      </c>
      <c r="AJ82" s="10">
        <v>0</v>
      </c>
      <c r="AK82" s="10">
        <v>0.19418603419273101</v>
      </c>
      <c r="AL82" s="10">
        <v>1.84429304413707E-2</v>
      </c>
      <c r="AM82" s="10">
        <v>0</v>
      </c>
      <c r="AN82" s="10">
        <v>0</v>
      </c>
      <c r="AO82" s="10">
        <v>1.96584832649218</v>
      </c>
      <c r="AP82" s="10">
        <v>0.14763262656235199</v>
      </c>
      <c r="AQ82" s="10">
        <v>0</v>
      </c>
      <c r="AR82" s="10">
        <v>0</v>
      </c>
      <c r="AS82" s="10">
        <v>67.309050537422905</v>
      </c>
      <c r="AT82" s="10">
        <v>94057066.071798995</v>
      </c>
      <c r="AU82" s="10">
        <v>0</v>
      </c>
      <c r="AV82" s="10">
        <v>0</v>
      </c>
      <c r="AW82" s="10">
        <v>56226.701708473702</v>
      </c>
      <c r="AX82" s="10">
        <v>3232361732.69807</v>
      </c>
      <c r="AY82" s="10">
        <v>0</v>
      </c>
      <c r="AZ82" s="10">
        <v>0</v>
      </c>
      <c r="BA82" s="10">
        <v>4.9539154332162501E-2</v>
      </c>
      <c r="BB82" s="10">
        <v>2.60740379593375E-2</v>
      </c>
      <c r="BC82" s="10">
        <v>0</v>
      </c>
      <c r="BD82" s="10">
        <v>0</v>
      </c>
      <c r="BE82" s="10">
        <v>1.8851418176420501E-2</v>
      </c>
      <c r="BF82" s="10">
        <v>1.66417191586011E-2</v>
      </c>
      <c r="BG82" s="10">
        <v>0</v>
      </c>
      <c r="BH82" s="10">
        <v>0</v>
      </c>
      <c r="BI82" s="10">
        <v>1.6396346291168599E-2</v>
      </c>
      <c r="BJ82" s="10">
        <v>1.5996836653729699E-2</v>
      </c>
      <c r="BK82" s="10">
        <v>0</v>
      </c>
      <c r="BL82" s="10">
        <v>0</v>
      </c>
      <c r="BM82" s="10">
        <v>1.36516191226642E-2</v>
      </c>
      <c r="BN82" s="10">
        <v>1.1090250349921E-2</v>
      </c>
      <c r="BO82" s="10">
        <v>0</v>
      </c>
      <c r="BP82" s="10">
        <v>0</v>
      </c>
      <c r="BQ82" s="10">
        <v>5.2996069830468099E-3</v>
      </c>
      <c r="BR82" s="10">
        <v>1.4811842535610901E-3</v>
      </c>
      <c r="BS82" s="10">
        <v>0</v>
      </c>
      <c r="BT82" s="10">
        <v>0</v>
      </c>
      <c r="BU82" s="10">
        <v>5.0378393516344201E-3</v>
      </c>
      <c r="BV82" s="10">
        <v>1.1659419763307001E-3</v>
      </c>
      <c r="BW82" s="10">
        <v>0</v>
      </c>
      <c r="BX82" s="10">
        <v>0</v>
      </c>
      <c r="BY82" s="10">
        <v>5.0506448558386603E-2</v>
      </c>
      <c r="BZ82" s="10">
        <v>4.6735549036859003E-3</v>
      </c>
      <c r="CA82" s="10">
        <v>0</v>
      </c>
      <c r="CB82" s="10">
        <v>0</v>
      </c>
      <c r="CC82" s="10">
        <v>0.53384648896281595</v>
      </c>
      <c r="CD82" s="10">
        <v>4.4945734673512497E-2</v>
      </c>
      <c r="CE82" s="10">
        <v>0</v>
      </c>
      <c r="CF82" s="10">
        <v>0</v>
      </c>
      <c r="CG82" s="10">
        <v>1.0178160000000001</v>
      </c>
      <c r="CH82" s="10">
        <v>1.1397143000000001</v>
      </c>
      <c r="CI82" s="10">
        <v>0</v>
      </c>
      <c r="CJ82" s="10">
        <v>0</v>
      </c>
      <c r="CK82" s="10">
        <v>2.6545839</v>
      </c>
      <c r="CL82" s="10">
        <v>2.6594228000000002</v>
      </c>
      <c r="CM82" s="10">
        <v>0</v>
      </c>
      <c r="CN82" s="10">
        <v>0</v>
      </c>
      <c r="CO82" s="10">
        <v>11.2088933</v>
      </c>
      <c r="CP82" s="10">
        <v>5.5949479999999996</v>
      </c>
      <c r="CQ82" s="10">
        <v>0</v>
      </c>
      <c r="CR82" s="10">
        <v>0</v>
      </c>
      <c r="CS82" s="10">
        <v>3.1409403</v>
      </c>
      <c r="CT82" s="10">
        <v>3.0840649</v>
      </c>
      <c r="CU82" s="10">
        <v>0</v>
      </c>
      <c r="CV82" s="10">
        <v>0</v>
      </c>
      <c r="CW82" s="10">
        <v>3.1305778000000002</v>
      </c>
      <c r="CX82" s="10">
        <v>3.1172276999999999</v>
      </c>
      <c r="CY82" s="10">
        <v>0</v>
      </c>
      <c r="CZ82" s="10">
        <v>0</v>
      </c>
      <c r="DA82" s="10">
        <v>3.3323284000000002</v>
      </c>
      <c r="DB82" s="10">
        <v>3.4497878000000002</v>
      </c>
      <c r="DC82" s="10">
        <v>0</v>
      </c>
      <c r="DD82" s="10">
        <v>0</v>
      </c>
      <c r="DE82" s="10">
        <v>3.1623160000000001</v>
      </c>
      <c r="DF82" s="10">
        <v>3.3020467</v>
      </c>
      <c r="DG82" s="10">
        <v>0</v>
      </c>
      <c r="DH82" s="10">
        <v>0</v>
      </c>
      <c r="DI82" s="10">
        <v>3.6023812</v>
      </c>
      <c r="DJ82" s="10">
        <v>3.6448692999999999</v>
      </c>
      <c r="DK82" s="10">
        <v>0</v>
      </c>
      <c r="DL82" s="10">
        <v>0</v>
      </c>
      <c r="DM82" s="10">
        <v>3.3504470999999998</v>
      </c>
      <c r="DN82" s="10">
        <v>3.2838854</v>
      </c>
      <c r="DO82" s="10">
        <v>0</v>
      </c>
      <c r="DP82" s="10">
        <v>0</v>
      </c>
      <c r="DQ82" s="10">
        <v>3.1064048</v>
      </c>
      <c r="DR82" s="10">
        <v>3.127748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29950.8709341096</v>
      </c>
      <c r="F83" s="10">
        <v>618474504227.99805</v>
      </c>
      <c r="G83" s="10">
        <v>0</v>
      </c>
      <c r="H83" s="10">
        <v>0</v>
      </c>
      <c r="I83" s="10">
        <v>320876.45349741698</v>
      </c>
      <c r="J83" s="10">
        <v>1018853656907.15</v>
      </c>
      <c r="K83" s="10">
        <v>0</v>
      </c>
      <c r="L83" s="10">
        <v>0</v>
      </c>
      <c r="M83" s="10">
        <v>5.8792506393485801E-2</v>
      </c>
      <c r="N83" s="10">
        <v>2.7701673402616499E-2</v>
      </c>
      <c r="O83" s="10">
        <v>0</v>
      </c>
      <c r="P83" s="10">
        <v>0</v>
      </c>
      <c r="Q83" s="10">
        <v>2.70059428064502E-2</v>
      </c>
      <c r="R83" s="10">
        <v>2.61180059287465E-2</v>
      </c>
      <c r="S83" s="10">
        <v>0</v>
      </c>
      <c r="T83" s="10">
        <v>0</v>
      </c>
      <c r="U83" s="10">
        <v>2.5321773607888301E-2</v>
      </c>
      <c r="V83" s="10">
        <v>2.4183394089867902E-2</v>
      </c>
      <c r="W83" s="10">
        <v>0</v>
      </c>
      <c r="X83" s="10">
        <v>0</v>
      </c>
      <c r="Y83" s="10">
        <v>1.8742231497003201E-2</v>
      </c>
      <c r="Z83" s="10">
        <v>1.2529474935728299E-2</v>
      </c>
      <c r="AA83" s="10">
        <v>0</v>
      </c>
      <c r="AB83" s="10">
        <v>0</v>
      </c>
      <c r="AC83" s="10">
        <v>8.2038157412558394E-3</v>
      </c>
      <c r="AD83" s="10">
        <v>2.3991146917692299E-3</v>
      </c>
      <c r="AE83" s="10">
        <v>0</v>
      </c>
      <c r="AF83" s="10">
        <v>0</v>
      </c>
      <c r="AG83" s="10">
        <v>4.2516822306292799E-2</v>
      </c>
      <c r="AH83" s="10">
        <v>7.1111406545176798E-3</v>
      </c>
      <c r="AI83" s="10">
        <v>0</v>
      </c>
      <c r="AJ83" s="10">
        <v>0</v>
      </c>
      <c r="AK83" s="10">
        <v>0.41776303844329998</v>
      </c>
      <c r="AL83" s="10">
        <v>6.3924041581046698E-2</v>
      </c>
      <c r="AM83" s="10">
        <v>0</v>
      </c>
      <c r="AN83" s="10">
        <v>0</v>
      </c>
      <c r="AO83" s="10">
        <v>3.75659097099095</v>
      </c>
      <c r="AP83" s="10">
        <v>0.240335914453433</v>
      </c>
      <c r="AQ83" s="10">
        <v>0</v>
      </c>
      <c r="AR83" s="10">
        <v>0</v>
      </c>
      <c r="AS83" s="10">
        <v>9144.9976050274709</v>
      </c>
      <c r="AT83" s="10">
        <v>205963219568.077</v>
      </c>
      <c r="AU83" s="10">
        <v>0</v>
      </c>
      <c r="AV83" s="10">
        <v>0</v>
      </c>
      <c r="AW83" s="10">
        <v>80682.660354744905</v>
      </c>
      <c r="AX83" s="10">
        <v>232291487673.63699</v>
      </c>
      <c r="AY83" s="10">
        <v>0</v>
      </c>
      <c r="AZ83" s="10">
        <v>0</v>
      </c>
      <c r="BA83" s="10">
        <v>3.5353156778698699E-2</v>
      </c>
      <c r="BB83" s="10">
        <v>1.8063754385181201E-2</v>
      </c>
      <c r="BC83" s="10">
        <v>0</v>
      </c>
      <c r="BD83" s="10">
        <v>0</v>
      </c>
      <c r="BE83" s="10">
        <v>1.73204673773854E-2</v>
      </c>
      <c r="BF83" s="10">
        <v>1.6566765482523699E-2</v>
      </c>
      <c r="BG83" s="10">
        <v>0</v>
      </c>
      <c r="BH83" s="10">
        <v>0</v>
      </c>
      <c r="BI83" s="10">
        <v>1.60144970193337E-2</v>
      </c>
      <c r="BJ83" s="10">
        <v>1.5309701317631499E-2</v>
      </c>
      <c r="BK83" s="10">
        <v>0</v>
      </c>
      <c r="BL83" s="10">
        <v>0</v>
      </c>
      <c r="BM83" s="10">
        <v>1.1545368095762501E-2</v>
      </c>
      <c r="BN83" s="10">
        <v>7.6868584779719801E-3</v>
      </c>
      <c r="BO83" s="10">
        <v>0</v>
      </c>
      <c r="BP83" s="10">
        <v>0</v>
      </c>
      <c r="BQ83" s="10">
        <v>3.3456742405959402E-3</v>
      </c>
      <c r="BR83" s="10">
        <v>1.0956686402737001E-3</v>
      </c>
      <c r="BS83" s="10">
        <v>0</v>
      </c>
      <c r="BT83" s="10">
        <v>0</v>
      </c>
      <c r="BU83" s="10">
        <v>1.16211720763215E-2</v>
      </c>
      <c r="BV83" s="10">
        <v>1.89209967894322E-3</v>
      </c>
      <c r="BW83" s="10">
        <v>0</v>
      </c>
      <c r="BX83" s="10">
        <v>0</v>
      </c>
      <c r="BY83" s="10">
        <v>0.12073787424765101</v>
      </c>
      <c r="BZ83" s="10">
        <v>1.6219335202175E-2</v>
      </c>
      <c r="CA83" s="10">
        <v>0</v>
      </c>
      <c r="CB83" s="10">
        <v>0</v>
      </c>
      <c r="CC83" s="10">
        <v>0.84601364683365499</v>
      </c>
      <c r="CD83" s="10">
        <v>7.0410765015544302E-2</v>
      </c>
      <c r="CE83" s="10">
        <v>0</v>
      </c>
      <c r="CF83" s="10">
        <v>0</v>
      </c>
      <c r="CG83" s="10">
        <v>1.950442</v>
      </c>
      <c r="CH83" s="10">
        <v>2.4301295000000001</v>
      </c>
      <c r="CI83" s="10">
        <v>0</v>
      </c>
      <c r="CJ83" s="10">
        <v>0</v>
      </c>
      <c r="CK83" s="10">
        <v>5.9881330999999998</v>
      </c>
      <c r="CL83" s="10">
        <v>6.2405277000000003</v>
      </c>
      <c r="CM83" s="10">
        <v>0</v>
      </c>
      <c r="CN83" s="10">
        <v>0</v>
      </c>
      <c r="CO83" s="10">
        <v>12.4791104</v>
      </c>
      <c r="CP83" s="10">
        <v>9.4804747000000003</v>
      </c>
      <c r="CQ83" s="10">
        <v>0</v>
      </c>
      <c r="CR83" s="10">
        <v>0</v>
      </c>
      <c r="CS83" s="10">
        <v>7.0987039000000003</v>
      </c>
      <c r="CT83" s="10">
        <v>7.1536555000000002</v>
      </c>
      <c r="CU83" s="10">
        <v>0</v>
      </c>
      <c r="CV83" s="10">
        <v>0</v>
      </c>
      <c r="CW83" s="10">
        <v>8.5903936000000005</v>
      </c>
      <c r="CX83" s="10">
        <v>7.4773288000000004</v>
      </c>
      <c r="CY83" s="10">
        <v>0</v>
      </c>
      <c r="CZ83" s="10">
        <v>0</v>
      </c>
      <c r="DA83" s="10">
        <v>8.3801200999999992</v>
      </c>
      <c r="DB83" s="10">
        <v>8.6759284000000001</v>
      </c>
      <c r="DC83" s="10">
        <v>0</v>
      </c>
      <c r="DD83" s="10">
        <v>0</v>
      </c>
      <c r="DE83" s="10">
        <v>7.1544920999999997</v>
      </c>
      <c r="DF83" s="10">
        <v>7.4259463999999999</v>
      </c>
      <c r="DG83" s="10">
        <v>0</v>
      </c>
      <c r="DH83" s="10">
        <v>0</v>
      </c>
      <c r="DI83" s="10">
        <v>8.0473224999999999</v>
      </c>
      <c r="DJ83" s="10">
        <v>8.3020250999999998</v>
      </c>
      <c r="DK83" s="10">
        <v>0</v>
      </c>
      <c r="DL83" s="10">
        <v>0</v>
      </c>
      <c r="DM83" s="10">
        <v>7.4613299</v>
      </c>
      <c r="DN83" s="10">
        <v>7.7626160000000004</v>
      </c>
      <c r="DO83" s="10">
        <v>0</v>
      </c>
      <c r="DP83" s="10">
        <v>0</v>
      </c>
      <c r="DQ83" s="10">
        <v>6.9987705</v>
      </c>
      <c r="DR83" s="10">
        <v>7.4835671000000001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0.25402245448219402</v>
      </c>
      <c r="F84" s="10">
        <v>0.25402245448219402</v>
      </c>
      <c r="G84" s="10">
        <v>0</v>
      </c>
      <c r="H84" s="10">
        <v>0</v>
      </c>
      <c r="I84" s="10">
        <v>0.25402796553331197</v>
      </c>
      <c r="J84" s="10">
        <v>0.25402796553331197</v>
      </c>
      <c r="K84" s="10">
        <v>0</v>
      </c>
      <c r="L84" s="10">
        <v>0</v>
      </c>
      <c r="M84" s="10">
        <v>0.71251623481056403</v>
      </c>
      <c r="N84" s="10">
        <v>0.71251623481056403</v>
      </c>
      <c r="O84" s="10">
        <v>0</v>
      </c>
      <c r="P84" s="10">
        <v>0</v>
      </c>
      <c r="Q84" s="10">
        <v>0.15095044652720399</v>
      </c>
      <c r="R84" s="10">
        <v>0.15095044652720399</v>
      </c>
      <c r="S84" s="10">
        <v>0</v>
      </c>
      <c r="T84" s="10">
        <v>0</v>
      </c>
      <c r="U84" s="10">
        <v>0.24187661456593201</v>
      </c>
      <c r="V84" s="10">
        <v>0.24187661456593201</v>
      </c>
      <c r="W84" s="10">
        <v>0</v>
      </c>
      <c r="X84" s="10">
        <v>0</v>
      </c>
      <c r="Y84" s="10">
        <v>0.25278860337117698</v>
      </c>
      <c r="Z84" s="10">
        <v>0.25278860337117698</v>
      </c>
      <c r="AA84" s="10">
        <v>0</v>
      </c>
      <c r="AB84" s="10">
        <v>0</v>
      </c>
      <c r="AC84" s="10">
        <v>0.25390220814872899</v>
      </c>
      <c r="AD84" s="10">
        <v>0.25390220814872899</v>
      </c>
      <c r="AE84" s="10">
        <v>0</v>
      </c>
      <c r="AF84" s="10">
        <v>0</v>
      </c>
      <c r="AG84" s="10">
        <v>0.25401519883758999</v>
      </c>
      <c r="AH84" s="10">
        <v>0.25401519883758999</v>
      </c>
      <c r="AI84" s="10">
        <v>0</v>
      </c>
      <c r="AJ84" s="10">
        <v>0</v>
      </c>
      <c r="AK84" s="10">
        <v>0.254024896517695</v>
      </c>
      <c r="AL84" s="10">
        <v>0.254024896517695</v>
      </c>
      <c r="AM84" s="10">
        <v>0</v>
      </c>
      <c r="AN84" s="10">
        <v>0</v>
      </c>
      <c r="AO84" s="10">
        <v>0.25403093406933802</v>
      </c>
      <c r="AP84" s="10">
        <v>0.25403093406933802</v>
      </c>
      <c r="AQ84" s="10">
        <v>0</v>
      </c>
      <c r="AR84" s="10">
        <v>0</v>
      </c>
      <c r="AS84" s="10">
        <v>0.14708818114030101</v>
      </c>
      <c r="AT84" s="10">
        <v>0.14708818114030101</v>
      </c>
      <c r="AU84" s="10">
        <v>0</v>
      </c>
      <c r="AV84" s="10">
        <v>0</v>
      </c>
      <c r="AW84" s="10">
        <v>0.147089466573459</v>
      </c>
      <c r="AX84" s="10">
        <v>0.147089466573459</v>
      </c>
      <c r="AY84" s="10">
        <v>0</v>
      </c>
      <c r="AZ84" s="10">
        <v>0</v>
      </c>
      <c r="BA84" s="10">
        <v>0.49089086531007797</v>
      </c>
      <c r="BB84" s="10">
        <v>0.49089086531007797</v>
      </c>
      <c r="BC84" s="10">
        <v>0</v>
      </c>
      <c r="BD84" s="10">
        <v>0</v>
      </c>
      <c r="BE84" s="10">
        <v>9.5291898510736606E-2</v>
      </c>
      <c r="BF84" s="10">
        <v>9.5291898510736606E-2</v>
      </c>
      <c r="BG84" s="10">
        <v>0</v>
      </c>
      <c r="BH84" s="10">
        <v>0</v>
      </c>
      <c r="BI84" s="10">
        <v>0.138140324988448</v>
      </c>
      <c r="BJ84" s="10">
        <v>0.138140324988448</v>
      </c>
      <c r="BK84" s="10">
        <v>0</v>
      </c>
      <c r="BL84" s="10">
        <v>0</v>
      </c>
      <c r="BM84" s="10">
        <v>0.14616477723584501</v>
      </c>
      <c r="BN84" s="10">
        <v>0.14616477723584501</v>
      </c>
      <c r="BO84" s="10">
        <v>0</v>
      </c>
      <c r="BP84" s="10">
        <v>0</v>
      </c>
      <c r="BQ84" s="10">
        <v>0.146995771678849</v>
      </c>
      <c r="BR84" s="10">
        <v>0.146995771678849</v>
      </c>
      <c r="BS84" s="10">
        <v>0</v>
      </c>
      <c r="BT84" s="10">
        <v>0</v>
      </c>
      <c r="BU84" s="10">
        <v>0.14707891039995899</v>
      </c>
      <c r="BV84" s="10">
        <v>0.14707891039995899</v>
      </c>
      <c r="BW84" s="10">
        <v>0</v>
      </c>
      <c r="BX84" s="10">
        <v>0</v>
      </c>
      <c r="BY84" s="10">
        <v>0.147087144225823</v>
      </c>
      <c r="BZ84" s="10">
        <v>0.147087144225823</v>
      </c>
      <c r="CA84" s="10">
        <v>0</v>
      </c>
      <c r="CB84" s="10">
        <v>0</v>
      </c>
      <c r="CC84" s="10">
        <v>0.14709090976154299</v>
      </c>
      <c r="CD84" s="10">
        <v>0.14709090976154299</v>
      </c>
      <c r="CE84" s="10">
        <v>0</v>
      </c>
      <c r="CF84" s="10">
        <v>0</v>
      </c>
      <c r="CG84" s="10">
        <v>1.4973E-2</v>
      </c>
      <c r="CH84" s="10">
        <v>1.4524E-2</v>
      </c>
      <c r="CI84" s="10">
        <v>0</v>
      </c>
      <c r="CJ84" s="10">
        <v>0</v>
      </c>
      <c r="CK84" s="10">
        <v>4.4697800000000003E-2</v>
      </c>
      <c r="CL84" s="10">
        <v>4.3020700000000002E-2</v>
      </c>
      <c r="CM84" s="10">
        <v>0</v>
      </c>
      <c r="CN84" s="10">
        <v>0</v>
      </c>
      <c r="CO84" s="10">
        <v>5.8954399999999997E-2</v>
      </c>
      <c r="CP84" s="10">
        <v>5.3059299999999997E-2</v>
      </c>
      <c r="CQ84" s="10">
        <v>0</v>
      </c>
      <c r="CR84" s="10">
        <v>0</v>
      </c>
      <c r="CS84" s="10">
        <v>5.2796200000000001E-2</v>
      </c>
      <c r="CT84" s="10">
        <v>5.3495399999999999E-2</v>
      </c>
      <c r="CU84" s="10">
        <v>0</v>
      </c>
      <c r="CV84" s="10">
        <v>0</v>
      </c>
      <c r="CW84" s="10">
        <v>5.7331199999999999E-2</v>
      </c>
      <c r="CX84" s="10">
        <v>5.4871499999999997E-2</v>
      </c>
      <c r="CY84" s="10">
        <v>0</v>
      </c>
      <c r="CZ84" s="10">
        <v>0</v>
      </c>
      <c r="DA84" s="10">
        <v>6.7217200000000005E-2</v>
      </c>
      <c r="DB84" s="10">
        <v>6.3364400000000001E-2</v>
      </c>
      <c r="DC84" s="10">
        <v>0</v>
      </c>
      <c r="DD84" s="10">
        <v>0</v>
      </c>
      <c r="DE84" s="10">
        <v>5.3057800000000002E-2</v>
      </c>
      <c r="DF84" s="10">
        <v>5.1520799999999999E-2</v>
      </c>
      <c r="DG84" s="10">
        <v>0</v>
      </c>
      <c r="DH84" s="10">
        <v>0</v>
      </c>
      <c r="DI84" s="10">
        <v>5.9028299999999999E-2</v>
      </c>
      <c r="DJ84" s="10">
        <v>5.7492099999999997E-2</v>
      </c>
      <c r="DK84" s="10">
        <v>0</v>
      </c>
      <c r="DL84" s="10">
        <v>0</v>
      </c>
      <c r="DM84" s="10">
        <v>5.6840000000000002E-2</v>
      </c>
      <c r="DN84" s="10">
        <v>5.8179799999999997E-2</v>
      </c>
      <c r="DO84" s="10">
        <v>0</v>
      </c>
      <c r="DP84" s="10">
        <v>0</v>
      </c>
      <c r="DQ84" s="10">
        <v>5.6891999999999998E-2</v>
      </c>
      <c r="DR84" s="10">
        <v>5.0880500000000002E-2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8.9124148746384496E-2</v>
      </c>
      <c r="F85" s="10">
        <v>9.1141507556024695E-2</v>
      </c>
      <c r="G85" s="10">
        <v>0</v>
      </c>
      <c r="H85" s="10">
        <v>0</v>
      </c>
      <c r="I85" s="10">
        <v>4564.7358828349998</v>
      </c>
      <c r="J85" s="10">
        <v>1193.39216285818</v>
      </c>
      <c r="K85" s="10">
        <v>0</v>
      </c>
      <c r="L85" s="10">
        <v>0</v>
      </c>
      <c r="M85" s="10">
        <v>0.46787124932109903</v>
      </c>
      <c r="N85" s="10">
        <v>0.25978367940514902</v>
      </c>
      <c r="O85" s="10">
        <v>0</v>
      </c>
      <c r="P85" s="10">
        <v>0</v>
      </c>
      <c r="Q85" s="10">
        <v>0.138804768958359</v>
      </c>
      <c r="R85" s="10">
        <v>0.167777079327636</v>
      </c>
      <c r="S85" s="10">
        <v>0</v>
      </c>
      <c r="T85" s="10">
        <v>0</v>
      </c>
      <c r="U85" s="10">
        <v>0.16251382875551501</v>
      </c>
      <c r="V85" s="10">
        <v>0.16672621382611</v>
      </c>
      <c r="W85" s="10">
        <v>0</v>
      </c>
      <c r="X85" s="10">
        <v>0</v>
      </c>
      <c r="Y85" s="10">
        <v>0.148426292239001</v>
      </c>
      <c r="Z85" s="10">
        <v>0.14885117680600199</v>
      </c>
      <c r="AA85" s="10">
        <v>0</v>
      </c>
      <c r="AB85" s="10">
        <v>0</v>
      </c>
      <c r="AC85" s="10">
        <v>8.3619017549062799E-2</v>
      </c>
      <c r="AD85" s="10">
        <v>8.3657446614661596E-2</v>
      </c>
      <c r="AE85" s="10">
        <v>0</v>
      </c>
      <c r="AF85" s="10">
        <v>0</v>
      </c>
      <c r="AG85" s="10">
        <v>4.2738163146518203E-2</v>
      </c>
      <c r="AH85" s="10">
        <v>4.2669853592968397E-2</v>
      </c>
      <c r="AI85" s="10">
        <v>0</v>
      </c>
      <c r="AJ85" s="10">
        <v>0</v>
      </c>
      <c r="AK85" s="10">
        <v>4.5728505926106798E-2</v>
      </c>
      <c r="AL85" s="10">
        <v>4.2865652534148001E-2</v>
      </c>
      <c r="AM85" s="10">
        <v>0</v>
      </c>
      <c r="AN85" s="10">
        <v>0</v>
      </c>
      <c r="AO85" s="10">
        <v>7.4661513953898195E-2</v>
      </c>
      <c r="AP85" s="10">
        <v>5.3742106287587799E-2</v>
      </c>
      <c r="AQ85" s="10">
        <v>0</v>
      </c>
      <c r="AR85" s="10">
        <v>0</v>
      </c>
      <c r="AS85" s="10">
        <v>2.4408023971417701E-2</v>
      </c>
      <c r="AT85" s="10">
        <v>2.2061455309363501E-2</v>
      </c>
      <c r="AU85" s="10">
        <v>0</v>
      </c>
      <c r="AV85" s="10">
        <v>0</v>
      </c>
      <c r="AW85" s="10">
        <v>1294.77792227892</v>
      </c>
      <c r="AX85" s="10">
        <v>325.49080388016699</v>
      </c>
      <c r="AY85" s="10">
        <v>0</v>
      </c>
      <c r="AZ85" s="10">
        <v>0</v>
      </c>
      <c r="BA85" s="10">
        <v>0.30877436488420601</v>
      </c>
      <c r="BB85" s="10">
        <v>0.15826321342549901</v>
      </c>
      <c r="BC85" s="10">
        <v>0</v>
      </c>
      <c r="BD85" s="10">
        <v>0</v>
      </c>
      <c r="BE85" s="10">
        <v>9.7290888483086604E-2</v>
      </c>
      <c r="BF85" s="10">
        <v>9.7561622125405201E-2</v>
      </c>
      <c r="BG85" s="10">
        <v>0</v>
      </c>
      <c r="BH85" s="10">
        <v>0</v>
      </c>
      <c r="BI85" s="10">
        <v>9.5377457267534299E-2</v>
      </c>
      <c r="BJ85" s="10">
        <v>9.6402868145855802E-2</v>
      </c>
      <c r="BK85" s="10">
        <v>0</v>
      </c>
      <c r="BL85" s="10">
        <v>0</v>
      </c>
      <c r="BM85" s="10">
        <v>8.4156643352658198E-2</v>
      </c>
      <c r="BN85" s="10">
        <v>8.4286040212332797E-2</v>
      </c>
      <c r="BO85" s="10">
        <v>0</v>
      </c>
      <c r="BP85" s="10">
        <v>0</v>
      </c>
      <c r="BQ85" s="10">
        <v>4.2786197339788702E-2</v>
      </c>
      <c r="BR85" s="10">
        <v>4.2821546134357298E-2</v>
      </c>
      <c r="BS85" s="10">
        <v>0</v>
      </c>
      <c r="BT85" s="10">
        <v>0</v>
      </c>
      <c r="BU85" s="10">
        <v>2.7708745716500199E-2</v>
      </c>
      <c r="BV85" s="10">
        <v>2.77997716013757E-2</v>
      </c>
      <c r="BW85" s="10">
        <v>0</v>
      </c>
      <c r="BX85" s="10">
        <v>0</v>
      </c>
      <c r="BY85" s="10">
        <v>2.7077325186833499E-2</v>
      </c>
      <c r="BZ85" s="10">
        <v>2.7001348044258001E-2</v>
      </c>
      <c r="CA85" s="10">
        <v>0</v>
      </c>
      <c r="CB85" s="10">
        <v>0</v>
      </c>
      <c r="CC85" s="10">
        <v>3.2965946816610497E-2</v>
      </c>
      <c r="CD85" s="10">
        <v>2.9674201155906799E-2</v>
      </c>
      <c r="CE85" s="10">
        <v>0</v>
      </c>
      <c r="CF85" s="10">
        <v>0</v>
      </c>
      <c r="CG85" s="10">
        <v>2.22335E-2</v>
      </c>
      <c r="CH85" s="10">
        <v>2.2734000000000001E-2</v>
      </c>
      <c r="CI85" s="10">
        <v>0</v>
      </c>
      <c r="CJ85" s="10">
        <v>0</v>
      </c>
      <c r="CK85" s="10">
        <v>5.1311299999999997E-2</v>
      </c>
      <c r="CL85" s="10">
        <v>5.1052100000000003E-2</v>
      </c>
      <c r="CM85" s="10">
        <v>0</v>
      </c>
      <c r="CN85" s="10">
        <v>0</v>
      </c>
      <c r="CO85" s="10">
        <v>6.9852200000000003E-2</v>
      </c>
      <c r="CP85" s="10">
        <v>7.6027200000000003E-2</v>
      </c>
      <c r="CQ85" s="10">
        <v>0</v>
      </c>
      <c r="CR85" s="10">
        <v>0</v>
      </c>
      <c r="CS85" s="10">
        <v>6.1672400000000002E-2</v>
      </c>
      <c r="CT85" s="10">
        <v>7.2132299999999996E-2</v>
      </c>
      <c r="CU85" s="10">
        <v>0</v>
      </c>
      <c r="CV85" s="10">
        <v>0</v>
      </c>
      <c r="CW85" s="10">
        <v>6.3022099999999998E-2</v>
      </c>
      <c r="CX85" s="10">
        <v>6.2502699999999994E-2</v>
      </c>
      <c r="CY85" s="10">
        <v>0</v>
      </c>
      <c r="CZ85" s="10">
        <v>0</v>
      </c>
      <c r="DA85" s="10">
        <v>6.6487599999999994E-2</v>
      </c>
      <c r="DB85" s="10">
        <v>6.6643400000000005E-2</v>
      </c>
      <c r="DC85" s="10">
        <v>0</v>
      </c>
      <c r="DD85" s="10">
        <v>0</v>
      </c>
      <c r="DE85" s="10">
        <v>6.5224900000000002E-2</v>
      </c>
      <c r="DF85" s="10">
        <v>6.4009300000000005E-2</v>
      </c>
      <c r="DG85" s="10">
        <v>0</v>
      </c>
      <c r="DH85" s="10">
        <v>0</v>
      </c>
      <c r="DI85" s="10">
        <v>6.7105999999999999E-2</v>
      </c>
      <c r="DJ85" s="10">
        <v>6.7820000000000005E-2</v>
      </c>
      <c r="DK85" s="10">
        <v>0</v>
      </c>
      <c r="DL85" s="10">
        <v>0</v>
      </c>
      <c r="DM85" s="10">
        <v>6.2850699999999995E-2</v>
      </c>
      <c r="DN85" s="10">
        <v>5.8552699999999999E-2</v>
      </c>
      <c r="DO85" s="10">
        <v>0</v>
      </c>
      <c r="DP85" s="10">
        <v>0</v>
      </c>
      <c r="DQ85" s="10">
        <v>5.81237E-2</v>
      </c>
      <c r="DR85" s="10">
        <v>5.9465799999999999E-2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161.79637112709199</v>
      </c>
      <c r="F86" s="10">
        <v>143.93879626112999</v>
      </c>
      <c r="G86" s="10">
        <v>0</v>
      </c>
      <c r="H86" s="10">
        <v>0</v>
      </c>
      <c r="I86" s="10">
        <v>64646.919681230902</v>
      </c>
      <c r="J86" s="10">
        <v>7311.1282641445296</v>
      </c>
      <c r="K86" s="10">
        <v>0</v>
      </c>
      <c r="L86" s="10">
        <v>0</v>
      </c>
      <c r="M86" s="10">
        <v>0.316508938960256</v>
      </c>
      <c r="N86" s="10">
        <v>0.13822103396303501</v>
      </c>
      <c r="O86" s="10">
        <v>0</v>
      </c>
      <c r="P86" s="10">
        <v>0</v>
      </c>
      <c r="Q86" s="10">
        <v>0.136943509148128</v>
      </c>
      <c r="R86" s="10">
        <v>0.14999320856986001</v>
      </c>
      <c r="S86" s="10">
        <v>0</v>
      </c>
      <c r="T86" s="10">
        <v>0</v>
      </c>
      <c r="U86" s="10">
        <v>0.14301610761747299</v>
      </c>
      <c r="V86" s="10">
        <v>0.14262632467219999</v>
      </c>
      <c r="W86" s="10">
        <v>0</v>
      </c>
      <c r="X86" s="10">
        <v>0</v>
      </c>
      <c r="Y86" s="10">
        <v>0.10947219507073</v>
      </c>
      <c r="Z86" s="10">
        <v>9.6169476123078704E-2</v>
      </c>
      <c r="AA86" s="10">
        <v>0</v>
      </c>
      <c r="AB86" s="10">
        <v>0</v>
      </c>
      <c r="AC86" s="10">
        <v>4.5036399470404401E-2</v>
      </c>
      <c r="AD86" s="10">
        <v>3.0820137015250298E-2</v>
      </c>
      <c r="AE86" s="10">
        <v>0</v>
      </c>
      <c r="AF86" s="10">
        <v>0</v>
      </c>
      <c r="AG86" s="10">
        <v>2.68920502848469E-2</v>
      </c>
      <c r="AH86" s="10">
        <v>2.6661262659134301E-2</v>
      </c>
      <c r="AI86" s="10">
        <v>0</v>
      </c>
      <c r="AJ86" s="10">
        <v>0</v>
      </c>
      <c r="AK86" s="10">
        <v>3.2259602676680398E-2</v>
      </c>
      <c r="AL86" s="10">
        <v>2.71260279160686E-2</v>
      </c>
      <c r="AM86" s="10">
        <v>0</v>
      </c>
      <c r="AN86" s="10">
        <v>0</v>
      </c>
      <c r="AO86" s="10">
        <v>0.155671474568604</v>
      </c>
      <c r="AP86" s="10">
        <v>3.6510344108973601E-2</v>
      </c>
      <c r="AQ86" s="10">
        <v>0</v>
      </c>
      <c r="AR86" s="10">
        <v>0</v>
      </c>
      <c r="AS86" s="10">
        <v>43.429415470889197</v>
      </c>
      <c r="AT86" s="10">
        <v>33.393524344240902</v>
      </c>
      <c r="AU86" s="10">
        <v>0</v>
      </c>
      <c r="AV86" s="10">
        <v>0</v>
      </c>
      <c r="AW86" s="10">
        <v>15526.671160768299</v>
      </c>
      <c r="AX86" s="10">
        <v>1875.30384400451</v>
      </c>
      <c r="AY86" s="10">
        <v>0</v>
      </c>
      <c r="AZ86" s="10">
        <v>0</v>
      </c>
      <c r="BA86" s="10">
        <v>0.19768463443491499</v>
      </c>
      <c r="BB86" s="10">
        <v>9.7254438408165403E-2</v>
      </c>
      <c r="BC86" s="10">
        <v>0</v>
      </c>
      <c r="BD86" s="10">
        <v>0</v>
      </c>
      <c r="BE86" s="10">
        <v>9.6749671380130006E-2</v>
      </c>
      <c r="BF86" s="10">
        <v>9.4700624634067296E-2</v>
      </c>
      <c r="BG86" s="10">
        <v>0</v>
      </c>
      <c r="BH86" s="10">
        <v>0</v>
      </c>
      <c r="BI86" s="10">
        <v>9.1206765666452805E-2</v>
      </c>
      <c r="BJ86" s="10">
        <v>8.9661885656887305E-2</v>
      </c>
      <c r="BK86" s="10">
        <v>0</v>
      </c>
      <c r="BL86" s="10">
        <v>0</v>
      </c>
      <c r="BM86" s="10">
        <v>6.6288629622722195E-2</v>
      </c>
      <c r="BN86" s="10">
        <v>5.6817666926771301E-2</v>
      </c>
      <c r="BO86" s="10">
        <v>0</v>
      </c>
      <c r="BP86" s="10">
        <v>0</v>
      </c>
      <c r="BQ86" s="10">
        <v>2.30813933474311E-2</v>
      </c>
      <c r="BR86" s="10">
        <v>1.6968611417042999E-2</v>
      </c>
      <c r="BS86" s="10">
        <v>0</v>
      </c>
      <c r="BT86" s="10">
        <v>0</v>
      </c>
      <c r="BU86" s="10">
        <v>1.61064846345088E-2</v>
      </c>
      <c r="BV86" s="10">
        <v>1.5966049893823199E-2</v>
      </c>
      <c r="BW86" s="10">
        <v>0</v>
      </c>
      <c r="BX86" s="10">
        <v>0</v>
      </c>
      <c r="BY86" s="10">
        <v>1.5726344822240598E-2</v>
      </c>
      <c r="BZ86" s="10">
        <v>1.5478741856903001E-2</v>
      </c>
      <c r="CA86" s="10">
        <v>0</v>
      </c>
      <c r="CB86" s="10">
        <v>0</v>
      </c>
      <c r="CC86" s="10">
        <v>5.5057502307515202E-2</v>
      </c>
      <c r="CD86" s="10">
        <v>1.38896789372719E-2</v>
      </c>
      <c r="CE86" s="10">
        <v>0</v>
      </c>
      <c r="CF86" s="10">
        <v>0</v>
      </c>
      <c r="CG86" s="10">
        <v>4.0818199999999999E-2</v>
      </c>
      <c r="CH86" s="10">
        <v>4.1464500000000001E-2</v>
      </c>
      <c r="CI86" s="10">
        <v>0</v>
      </c>
      <c r="CJ86" s="10">
        <v>0</v>
      </c>
      <c r="CK86" s="10">
        <v>6.5155500000000005E-2</v>
      </c>
      <c r="CL86" s="10">
        <v>7.1505600000000002E-2</v>
      </c>
      <c r="CM86" s="10">
        <v>0</v>
      </c>
      <c r="CN86" s="10">
        <v>0</v>
      </c>
      <c r="CO86" s="10">
        <v>8.9307700000000004E-2</v>
      </c>
      <c r="CP86" s="10">
        <v>7.5263899999999995E-2</v>
      </c>
      <c r="CQ86" s="10">
        <v>0</v>
      </c>
      <c r="CR86" s="10">
        <v>0</v>
      </c>
      <c r="CS86" s="10">
        <v>8.1517099999999995E-2</v>
      </c>
      <c r="CT86" s="10">
        <v>8.2354499999999997E-2</v>
      </c>
      <c r="CU86" s="10">
        <v>0</v>
      </c>
      <c r="CV86" s="10">
        <v>0</v>
      </c>
      <c r="CW86" s="10">
        <v>7.9347899999999999E-2</v>
      </c>
      <c r="CX86" s="10">
        <v>8.7790999999999994E-2</v>
      </c>
      <c r="CY86" s="10">
        <v>0</v>
      </c>
      <c r="CZ86" s="10">
        <v>0</v>
      </c>
      <c r="DA86" s="10">
        <v>8.5098099999999996E-2</v>
      </c>
      <c r="DB86" s="10">
        <v>9.47355E-2</v>
      </c>
      <c r="DC86" s="10">
        <v>0</v>
      </c>
      <c r="DD86" s="10">
        <v>0</v>
      </c>
      <c r="DE86" s="10">
        <v>8.3758799999999994E-2</v>
      </c>
      <c r="DF86" s="10">
        <v>8.4208199999999997E-2</v>
      </c>
      <c r="DG86" s="10">
        <v>0</v>
      </c>
      <c r="DH86" s="10">
        <v>0</v>
      </c>
      <c r="DI86" s="10">
        <v>8.6100499999999996E-2</v>
      </c>
      <c r="DJ86" s="10">
        <v>9.9512400000000001E-2</v>
      </c>
      <c r="DK86" s="10">
        <v>0</v>
      </c>
      <c r="DL86" s="10">
        <v>0</v>
      </c>
      <c r="DM86" s="10">
        <v>7.7296299999999998E-2</v>
      </c>
      <c r="DN86" s="10">
        <v>7.6377E-2</v>
      </c>
      <c r="DO86" s="10">
        <v>0</v>
      </c>
      <c r="DP86" s="10">
        <v>0</v>
      </c>
      <c r="DQ86" s="10">
        <v>7.9688200000000001E-2</v>
      </c>
      <c r="DR86" s="10">
        <v>7.68292E-2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1533.4930086450199</v>
      </c>
      <c r="F87" s="10">
        <v>1840.0170939030399</v>
      </c>
      <c r="G87" s="10">
        <v>0</v>
      </c>
      <c r="H87" s="10">
        <v>0</v>
      </c>
      <c r="I87" s="10">
        <v>41466.959481129998</v>
      </c>
      <c r="J87" s="10">
        <v>17649.461423213499</v>
      </c>
      <c r="K87" s="10">
        <v>0</v>
      </c>
      <c r="L87" s="10">
        <v>0</v>
      </c>
      <c r="M87" s="10">
        <v>0.22559278936079499</v>
      </c>
      <c r="N87" s="10">
        <v>0.144691175274277</v>
      </c>
      <c r="O87" s="10">
        <v>0</v>
      </c>
      <c r="P87" s="10">
        <v>0</v>
      </c>
      <c r="Q87" s="10">
        <v>0.13643201965612201</v>
      </c>
      <c r="R87" s="10">
        <v>0.144088359137379</v>
      </c>
      <c r="S87" s="10">
        <v>0</v>
      </c>
      <c r="T87" s="10">
        <v>0</v>
      </c>
      <c r="U87" s="10">
        <v>0.13378853263116999</v>
      </c>
      <c r="V87" s="10">
        <v>0.127483296687775</v>
      </c>
      <c r="W87" s="10">
        <v>0</v>
      </c>
      <c r="X87" s="10">
        <v>0</v>
      </c>
      <c r="Y87" s="10">
        <v>8.2651968600233203E-2</v>
      </c>
      <c r="Z87" s="10">
        <v>5.58825155205935E-2</v>
      </c>
      <c r="AA87" s="10">
        <v>0</v>
      </c>
      <c r="AB87" s="10">
        <v>0</v>
      </c>
      <c r="AC87" s="10">
        <v>3.16838017810495E-2</v>
      </c>
      <c r="AD87" s="10">
        <v>2.4255052408104699E-2</v>
      </c>
      <c r="AE87" s="10">
        <v>0</v>
      </c>
      <c r="AF87" s="10">
        <v>0</v>
      </c>
      <c r="AG87" s="10">
        <v>2.5060200541711999E-2</v>
      </c>
      <c r="AH87" s="10">
        <v>2.4369774387902599E-2</v>
      </c>
      <c r="AI87" s="10">
        <v>0</v>
      </c>
      <c r="AJ87" s="10">
        <v>0</v>
      </c>
      <c r="AK87" s="10">
        <v>4.0392403122365E-2</v>
      </c>
      <c r="AL87" s="10">
        <v>2.58371156391239E-2</v>
      </c>
      <c r="AM87" s="10">
        <v>0</v>
      </c>
      <c r="AN87" s="10">
        <v>0</v>
      </c>
      <c r="AO87" s="10">
        <v>0.16222040298930199</v>
      </c>
      <c r="AP87" s="10">
        <v>3.5009898718896697E-2</v>
      </c>
      <c r="AQ87" s="10">
        <v>0</v>
      </c>
      <c r="AR87" s="10">
        <v>0</v>
      </c>
      <c r="AS87" s="10">
        <v>348.955416908899</v>
      </c>
      <c r="AT87" s="10">
        <v>477.82964486624502</v>
      </c>
      <c r="AU87" s="10">
        <v>0</v>
      </c>
      <c r="AV87" s="10">
        <v>0</v>
      </c>
      <c r="AW87" s="10">
        <v>9904.9678344119693</v>
      </c>
      <c r="AX87" s="10">
        <v>4775.6257752975398</v>
      </c>
      <c r="AY87" s="10">
        <v>0</v>
      </c>
      <c r="AZ87" s="10">
        <v>0</v>
      </c>
      <c r="BA87" s="10">
        <v>0.136286137916353</v>
      </c>
      <c r="BB87" s="10">
        <v>9.5263647227988302E-2</v>
      </c>
      <c r="BC87" s="10">
        <v>0</v>
      </c>
      <c r="BD87" s="10">
        <v>0</v>
      </c>
      <c r="BE87" s="10">
        <v>9.5406505015403903E-2</v>
      </c>
      <c r="BF87" s="10">
        <v>9.3870737206059304E-2</v>
      </c>
      <c r="BG87" s="10">
        <v>0</v>
      </c>
      <c r="BH87" s="10">
        <v>0</v>
      </c>
      <c r="BI87" s="10">
        <v>8.7218978311790707E-2</v>
      </c>
      <c r="BJ87" s="10">
        <v>8.2066347286020802E-2</v>
      </c>
      <c r="BK87" s="10">
        <v>0</v>
      </c>
      <c r="BL87" s="10">
        <v>0</v>
      </c>
      <c r="BM87" s="10">
        <v>5.0459334028253297E-2</v>
      </c>
      <c r="BN87" s="10">
        <v>3.2223370183608303E-2</v>
      </c>
      <c r="BO87" s="10">
        <v>0</v>
      </c>
      <c r="BP87" s="10">
        <v>0</v>
      </c>
      <c r="BQ87" s="10">
        <v>1.8678157990184501E-2</v>
      </c>
      <c r="BR87" s="10">
        <v>1.6375240731279699E-2</v>
      </c>
      <c r="BS87" s="10">
        <v>0</v>
      </c>
      <c r="BT87" s="10">
        <v>0</v>
      </c>
      <c r="BU87" s="10">
        <v>1.6367015097852398E-2</v>
      </c>
      <c r="BV87" s="10">
        <v>1.6241603486856899E-2</v>
      </c>
      <c r="BW87" s="10">
        <v>0</v>
      </c>
      <c r="BX87" s="10">
        <v>0</v>
      </c>
      <c r="BY87" s="10">
        <v>1.5898252598136198E-2</v>
      </c>
      <c r="BZ87" s="10">
        <v>1.5135213897603099E-2</v>
      </c>
      <c r="CA87" s="10">
        <v>0</v>
      </c>
      <c r="CB87" s="10">
        <v>0</v>
      </c>
      <c r="CC87" s="10">
        <v>4.2918922620347397E-2</v>
      </c>
      <c r="CD87" s="10">
        <v>1.05630020791326E-2</v>
      </c>
      <c r="CE87" s="10">
        <v>0</v>
      </c>
      <c r="CF87" s="10">
        <v>0</v>
      </c>
      <c r="CG87" s="10">
        <v>6.9501300000000002E-2</v>
      </c>
      <c r="CH87" s="10">
        <v>7.0788000000000004E-2</v>
      </c>
      <c r="CI87" s="10">
        <v>0</v>
      </c>
      <c r="CJ87" s="10">
        <v>0</v>
      </c>
      <c r="CK87" s="10">
        <v>9.5345200000000005E-2</v>
      </c>
      <c r="CL87" s="10">
        <v>9.7624100000000005E-2</v>
      </c>
      <c r="CM87" s="10">
        <v>0</v>
      </c>
      <c r="CN87" s="10">
        <v>0</v>
      </c>
      <c r="CO87" s="10">
        <v>0.1121245</v>
      </c>
      <c r="CP87" s="10">
        <v>0.1093018</v>
      </c>
      <c r="CQ87" s="10">
        <v>0</v>
      </c>
      <c r="CR87" s="10">
        <v>0</v>
      </c>
      <c r="CS87" s="10">
        <v>0.12052599999999999</v>
      </c>
      <c r="CT87" s="10">
        <v>0.12445779999999999</v>
      </c>
      <c r="CU87" s="10">
        <v>0</v>
      </c>
      <c r="CV87" s="10">
        <v>0</v>
      </c>
      <c r="CW87" s="10">
        <v>0.13803650000000001</v>
      </c>
      <c r="CX87" s="10">
        <v>0.13662589999999999</v>
      </c>
      <c r="CY87" s="10">
        <v>0</v>
      </c>
      <c r="CZ87" s="10">
        <v>0</v>
      </c>
      <c r="DA87" s="10">
        <v>0.12511710000000001</v>
      </c>
      <c r="DB87" s="10">
        <v>0.122531</v>
      </c>
      <c r="DC87" s="10">
        <v>0</v>
      </c>
      <c r="DD87" s="10">
        <v>0</v>
      </c>
      <c r="DE87" s="10">
        <v>0.1217878</v>
      </c>
      <c r="DF87" s="10">
        <v>0.12444429999999999</v>
      </c>
      <c r="DG87" s="10">
        <v>0</v>
      </c>
      <c r="DH87" s="10">
        <v>0</v>
      </c>
      <c r="DI87" s="10">
        <v>0.1308377</v>
      </c>
      <c r="DJ87" s="10">
        <v>0.12392549999999999</v>
      </c>
      <c r="DK87" s="10">
        <v>0</v>
      </c>
      <c r="DL87" s="10">
        <v>0</v>
      </c>
      <c r="DM87" s="10">
        <v>0.1171618</v>
      </c>
      <c r="DN87" s="10">
        <v>0.1117489</v>
      </c>
      <c r="DO87" s="10">
        <v>0</v>
      </c>
      <c r="DP87" s="10">
        <v>0</v>
      </c>
      <c r="DQ87" s="10">
        <v>0.1129256</v>
      </c>
      <c r="DR87" s="10">
        <v>0.11073810000000001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3714.4417088701198</v>
      </c>
      <c r="F88" s="10">
        <v>12447.9891683391</v>
      </c>
      <c r="G88" s="10">
        <v>0</v>
      </c>
      <c r="H88" s="10">
        <v>0</v>
      </c>
      <c r="I88" s="10">
        <v>287648.333720328</v>
      </c>
      <c r="J88" s="10">
        <v>336992.69634009397</v>
      </c>
      <c r="K88" s="10">
        <v>0</v>
      </c>
      <c r="L88" s="10">
        <v>0</v>
      </c>
      <c r="M88" s="10">
        <v>0.17550072153462801</v>
      </c>
      <c r="N88" s="10">
        <v>0.14455377930939201</v>
      </c>
      <c r="O88" s="10">
        <v>0</v>
      </c>
      <c r="P88" s="10">
        <v>0</v>
      </c>
      <c r="Q88" s="10">
        <v>0.13829680335803499</v>
      </c>
      <c r="R88" s="10">
        <v>0.140506831408687</v>
      </c>
      <c r="S88" s="10">
        <v>0</v>
      </c>
      <c r="T88" s="10">
        <v>0</v>
      </c>
      <c r="U88" s="10">
        <v>0.12334382911767799</v>
      </c>
      <c r="V88" s="10">
        <v>0.10828297606470801</v>
      </c>
      <c r="W88" s="10">
        <v>0</v>
      </c>
      <c r="X88" s="10">
        <v>0</v>
      </c>
      <c r="Y88" s="10">
        <v>6.0290673855182303E-2</v>
      </c>
      <c r="Z88" s="10">
        <v>3.1465598872710603E-2</v>
      </c>
      <c r="AA88" s="10">
        <v>0</v>
      </c>
      <c r="AB88" s="10">
        <v>0</v>
      </c>
      <c r="AC88" s="10">
        <v>2.6953701704251199E-2</v>
      </c>
      <c r="AD88" s="10">
        <v>2.6005199028480398E-2</v>
      </c>
      <c r="AE88" s="10">
        <v>0</v>
      </c>
      <c r="AF88" s="10">
        <v>0</v>
      </c>
      <c r="AG88" s="10">
        <v>2.8537115814512199E-2</v>
      </c>
      <c r="AH88" s="10">
        <v>2.6698167527908101E-2</v>
      </c>
      <c r="AI88" s="10">
        <v>0</v>
      </c>
      <c r="AJ88" s="10">
        <v>0</v>
      </c>
      <c r="AK88" s="10">
        <v>5.2965079547584698E-2</v>
      </c>
      <c r="AL88" s="10">
        <v>2.7668861054671801E-2</v>
      </c>
      <c r="AM88" s="10">
        <v>0</v>
      </c>
      <c r="AN88" s="10">
        <v>0</v>
      </c>
      <c r="AO88" s="10">
        <v>0.27559573633041401</v>
      </c>
      <c r="AP88" s="10">
        <v>3.9081694335140402E-2</v>
      </c>
      <c r="AQ88" s="10">
        <v>0</v>
      </c>
      <c r="AR88" s="10">
        <v>0</v>
      </c>
      <c r="AS88" s="10">
        <v>874.56587788632703</v>
      </c>
      <c r="AT88" s="10">
        <v>3209.2448305521998</v>
      </c>
      <c r="AU88" s="10">
        <v>0</v>
      </c>
      <c r="AV88" s="10">
        <v>0</v>
      </c>
      <c r="AW88" s="10">
        <v>69625.770534871204</v>
      </c>
      <c r="AX88" s="10">
        <v>80985.384721802402</v>
      </c>
      <c r="AY88" s="10">
        <v>0</v>
      </c>
      <c r="AZ88" s="10">
        <v>0</v>
      </c>
      <c r="BA88" s="10">
        <v>0.109328313780214</v>
      </c>
      <c r="BB88" s="10">
        <v>9.5074775209116905E-2</v>
      </c>
      <c r="BC88" s="10">
        <v>0</v>
      </c>
      <c r="BD88" s="10">
        <v>0</v>
      </c>
      <c r="BE88" s="10">
        <v>9.40337578336847E-2</v>
      </c>
      <c r="BF88" s="10">
        <v>9.2178444307356805E-2</v>
      </c>
      <c r="BG88" s="10">
        <v>0</v>
      </c>
      <c r="BH88" s="10">
        <v>0</v>
      </c>
      <c r="BI88" s="10">
        <v>8.0287347664164704E-2</v>
      </c>
      <c r="BJ88" s="10">
        <v>6.92591102910875E-2</v>
      </c>
      <c r="BK88" s="10">
        <v>0</v>
      </c>
      <c r="BL88" s="10">
        <v>0</v>
      </c>
      <c r="BM88" s="10">
        <v>3.5950784896878397E-2</v>
      </c>
      <c r="BN88" s="10">
        <v>1.9269466165802201E-2</v>
      </c>
      <c r="BO88" s="10">
        <v>0</v>
      </c>
      <c r="BP88" s="10">
        <v>0</v>
      </c>
      <c r="BQ88" s="10">
        <v>1.7418359775255399E-2</v>
      </c>
      <c r="BR88" s="10">
        <v>1.6689000054983E-2</v>
      </c>
      <c r="BS88" s="10">
        <v>0</v>
      </c>
      <c r="BT88" s="10">
        <v>0</v>
      </c>
      <c r="BU88" s="10">
        <v>1.65703892451853E-2</v>
      </c>
      <c r="BV88" s="10">
        <v>1.64131340874656E-2</v>
      </c>
      <c r="BW88" s="10">
        <v>0</v>
      </c>
      <c r="BX88" s="10">
        <v>0</v>
      </c>
      <c r="BY88" s="10">
        <v>1.8479235518827498E-2</v>
      </c>
      <c r="BZ88" s="10">
        <v>1.4374796656121199E-2</v>
      </c>
      <c r="CA88" s="10">
        <v>0</v>
      </c>
      <c r="CB88" s="10">
        <v>0</v>
      </c>
      <c r="CC88" s="10">
        <v>6.6314221305573504E-2</v>
      </c>
      <c r="CD88" s="10">
        <v>9.3218064548352096E-3</v>
      </c>
      <c r="CE88" s="10">
        <v>0</v>
      </c>
      <c r="CF88" s="10">
        <v>0</v>
      </c>
      <c r="CG88" s="10">
        <v>0.13325600000000001</v>
      </c>
      <c r="CH88" s="10">
        <v>0.1293144</v>
      </c>
      <c r="CI88" s="10">
        <v>0</v>
      </c>
      <c r="CJ88" s="10">
        <v>0</v>
      </c>
      <c r="CK88" s="10">
        <v>0.1519025</v>
      </c>
      <c r="CL88" s="10">
        <v>0.15263930000000001</v>
      </c>
      <c r="CM88" s="10">
        <v>0</v>
      </c>
      <c r="CN88" s="10">
        <v>0</v>
      </c>
      <c r="CO88" s="10">
        <v>0.18554909999999999</v>
      </c>
      <c r="CP88" s="10">
        <v>0.17769840000000001</v>
      </c>
      <c r="CQ88" s="10">
        <v>0</v>
      </c>
      <c r="CR88" s="10">
        <v>0</v>
      </c>
      <c r="CS88" s="10">
        <v>0.19465769999999999</v>
      </c>
      <c r="CT88" s="10">
        <v>0.1949553</v>
      </c>
      <c r="CU88" s="10">
        <v>0</v>
      </c>
      <c r="CV88" s="10">
        <v>0</v>
      </c>
      <c r="CW88" s="10">
        <v>0.20917060000000001</v>
      </c>
      <c r="CX88" s="10">
        <v>0.18006949999999999</v>
      </c>
      <c r="CY88" s="10">
        <v>0</v>
      </c>
      <c r="CZ88" s="10">
        <v>0</v>
      </c>
      <c r="DA88" s="10">
        <v>0.19700319999999999</v>
      </c>
      <c r="DB88" s="10">
        <v>0.18182190000000001</v>
      </c>
      <c r="DC88" s="10">
        <v>0</v>
      </c>
      <c r="DD88" s="10">
        <v>0</v>
      </c>
      <c r="DE88" s="10">
        <v>0.19613820000000001</v>
      </c>
      <c r="DF88" s="10">
        <v>0.1890173</v>
      </c>
      <c r="DG88" s="10">
        <v>0</v>
      </c>
      <c r="DH88" s="10">
        <v>0</v>
      </c>
      <c r="DI88" s="10">
        <v>0.20879</v>
      </c>
      <c r="DJ88" s="10">
        <v>0.21380099999999999</v>
      </c>
      <c r="DK88" s="10">
        <v>0</v>
      </c>
      <c r="DL88" s="10">
        <v>0</v>
      </c>
      <c r="DM88" s="10">
        <v>0.1691694</v>
      </c>
      <c r="DN88" s="10">
        <v>0.1732774</v>
      </c>
      <c r="DO88" s="10">
        <v>0</v>
      </c>
      <c r="DP88" s="10">
        <v>0</v>
      </c>
      <c r="DQ88" s="10">
        <v>0.17791999999999999</v>
      </c>
      <c r="DR88" s="10">
        <v>0.17468120000000001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769.02582754323305</v>
      </c>
      <c r="F89" s="10">
        <v>56448.009952218803</v>
      </c>
      <c r="G89" s="10">
        <v>0</v>
      </c>
      <c r="H89" s="10">
        <v>0</v>
      </c>
      <c r="I89" s="10">
        <v>269504.00759068801</v>
      </c>
      <c r="J89" s="10">
        <v>4252258.2436529696</v>
      </c>
      <c r="K89" s="10">
        <v>0</v>
      </c>
      <c r="L89" s="10">
        <v>0</v>
      </c>
      <c r="M89" s="10">
        <v>0.14921531803705301</v>
      </c>
      <c r="N89" s="10">
        <v>0.14378819739232501</v>
      </c>
      <c r="O89" s="10">
        <v>0</v>
      </c>
      <c r="P89" s="10">
        <v>0</v>
      </c>
      <c r="Q89" s="10">
        <v>0.13771609983771599</v>
      </c>
      <c r="R89" s="10">
        <v>0.13548901399353699</v>
      </c>
      <c r="S89" s="10">
        <v>0</v>
      </c>
      <c r="T89" s="10">
        <v>0</v>
      </c>
      <c r="U89" s="10">
        <v>0.10802950459098799</v>
      </c>
      <c r="V89" s="10">
        <v>8.2164444390082206E-2</v>
      </c>
      <c r="W89" s="10">
        <v>0</v>
      </c>
      <c r="X89" s="10">
        <v>0</v>
      </c>
      <c r="Y89" s="10">
        <v>4.35646254121973E-2</v>
      </c>
      <c r="Z89" s="10">
        <v>2.6683902433550601E-2</v>
      </c>
      <c r="AA89" s="10">
        <v>0</v>
      </c>
      <c r="AB89" s="10">
        <v>0</v>
      </c>
      <c r="AC89" s="10">
        <v>2.7300311000928001E-2</v>
      </c>
      <c r="AD89" s="10">
        <v>2.6708353000984199E-2</v>
      </c>
      <c r="AE89" s="10">
        <v>0</v>
      </c>
      <c r="AF89" s="10">
        <v>0</v>
      </c>
      <c r="AG89" s="10">
        <v>3.1498412425383003E-2</v>
      </c>
      <c r="AH89" s="10">
        <v>2.8598511877547601E-2</v>
      </c>
      <c r="AI89" s="10">
        <v>0</v>
      </c>
      <c r="AJ89" s="10">
        <v>0</v>
      </c>
      <c r="AK89" s="10">
        <v>8.6618680505527096E-2</v>
      </c>
      <c r="AL89" s="10">
        <v>4.7908514870564002E-2</v>
      </c>
      <c r="AM89" s="10">
        <v>0</v>
      </c>
      <c r="AN89" s="10">
        <v>0</v>
      </c>
      <c r="AO89" s="10">
        <v>0.57022323814555198</v>
      </c>
      <c r="AP89" s="10">
        <v>5.8648863745824502E-2</v>
      </c>
      <c r="AQ89" s="10">
        <v>0</v>
      </c>
      <c r="AR89" s="10">
        <v>0</v>
      </c>
      <c r="AS89" s="10">
        <v>177.02058695393299</v>
      </c>
      <c r="AT89" s="10">
        <v>13080.042853327101</v>
      </c>
      <c r="AU89" s="10">
        <v>0</v>
      </c>
      <c r="AV89" s="10">
        <v>0</v>
      </c>
      <c r="AW89" s="10">
        <v>62502.321034884597</v>
      </c>
      <c r="AX89" s="10">
        <v>1032248.19114172</v>
      </c>
      <c r="AY89" s="10">
        <v>0</v>
      </c>
      <c r="AZ89" s="10">
        <v>0</v>
      </c>
      <c r="BA89" s="10">
        <v>9.9652051626085703E-2</v>
      </c>
      <c r="BB89" s="10">
        <v>9.4729383829103703E-2</v>
      </c>
      <c r="BC89" s="10">
        <v>0</v>
      </c>
      <c r="BD89" s="10">
        <v>0</v>
      </c>
      <c r="BE89" s="10">
        <v>9.2096954229383798E-2</v>
      </c>
      <c r="BF89" s="10">
        <v>8.8814156456237497E-2</v>
      </c>
      <c r="BG89" s="10">
        <v>0</v>
      </c>
      <c r="BH89" s="10">
        <v>0</v>
      </c>
      <c r="BI89" s="10">
        <v>6.9456589408896194E-2</v>
      </c>
      <c r="BJ89" s="10">
        <v>5.1089238693297102E-2</v>
      </c>
      <c r="BK89" s="10">
        <v>0</v>
      </c>
      <c r="BL89" s="10">
        <v>0</v>
      </c>
      <c r="BM89" s="10">
        <v>2.5569579432347899E-2</v>
      </c>
      <c r="BN89" s="10">
        <v>1.6962082431404402E-2</v>
      </c>
      <c r="BO89" s="10">
        <v>0</v>
      </c>
      <c r="BP89" s="10">
        <v>0</v>
      </c>
      <c r="BQ89" s="10">
        <v>1.7008293362154099E-2</v>
      </c>
      <c r="BR89" s="10">
        <v>1.6752475804196702E-2</v>
      </c>
      <c r="BS89" s="10">
        <v>0</v>
      </c>
      <c r="BT89" s="10">
        <v>0</v>
      </c>
      <c r="BU89" s="10">
        <v>1.6599705858018201E-2</v>
      </c>
      <c r="BV89" s="10">
        <v>1.61977462045561E-2</v>
      </c>
      <c r="BW89" s="10">
        <v>0</v>
      </c>
      <c r="BX89" s="10">
        <v>0</v>
      </c>
      <c r="BY89" s="10">
        <v>2.27827750501115E-2</v>
      </c>
      <c r="BZ89" s="10">
        <v>1.4079298835805399E-2</v>
      </c>
      <c r="CA89" s="10">
        <v>0</v>
      </c>
      <c r="CB89" s="10">
        <v>0</v>
      </c>
      <c r="CC89" s="10">
        <v>0.15557294144487899</v>
      </c>
      <c r="CD89" s="10">
        <v>1.28933136262223E-2</v>
      </c>
      <c r="CE89" s="10">
        <v>0</v>
      </c>
      <c r="CF89" s="10">
        <v>0</v>
      </c>
      <c r="CG89" s="10">
        <v>0.2355054</v>
      </c>
      <c r="CH89" s="10">
        <v>0.24051900000000001</v>
      </c>
      <c r="CI89" s="10">
        <v>0</v>
      </c>
      <c r="CJ89" s="10">
        <v>0</v>
      </c>
      <c r="CK89" s="10">
        <v>0.29776429999999998</v>
      </c>
      <c r="CL89" s="10">
        <v>0.31483709999999998</v>
      </c>
      <c r="CM89" s="10">
        <v>0</v>
      </c>
      <c r="CN89" s="10">
        <v>0</v>
      </c>
      <c r="CO89" s="10">
        <v>0.3494408</v>
      </c>
      <c r="CP89" s="10">
        <v>0.35385660000000002</v>
      </c>
      <c r="CQ89" s="10">
        <v>0</v>
      </c>
      <c r="CR89" s="10">
        <v>0</v>
      </c>
      <c r="CS89" s="10">
        <v>0.3585526</v>
      </c>
      <c r="CT89" s="10">
        <v>0.34659279999999998</v>
      </c>
      <c r="CU89" s="10">
        <v>0</v>
      </c>
      <c r="CV89" s="10">
        <v>0</v>
      </c>
      <c r="CW89" s="10">
        <v>0.34193770000000001</v>
      </c>
      <c r="CX89" s="10">
        <v>0.36614409999999997</v>
      </c>
      <c r="CY89" s="10">
        <v>0</v>
      </c>
      <c r="CZ89" s="10">
        <v>0</v>
      </c>
      <c r="DA89" s="10">
        <v>0.35004299999999999</v>
      </c>
      <c r="DB89" s="10">
        <v>0.34691899999999998</v>
      </c>
      <c r="DC89" s="10">
        <v>0</v>
      </c>
      <c r="DD89" s="10">
        <v>0</v>
      </c>
      <c r="DE89" s="10">
        <v>0.34000839999999999</v>
      </c>
      <c r="DF89" s="10">
        <v>0.33159490000000003</v>
      </c>
      <c r="DG89" s="10">
        <v>0</v>
      </c>
      <c r="DH89" s="10">
        <v>0</v>
      </c>
      <c r="DI89" s="10">
        <v>0.3603247</v>
      </c>
      <c r="DJ89" s="10">
        <v>0.35773120000000003</v>
      </c>
      <c r="DK89" s="10">
        <v>0</v>
      </c>
      <c r="DL89" s="10">
        <v>0</v>
      </c>
      <c r="DM89" s="10">
        <v>0.33690330000000002</v>
      </c>
      <c r="DN89" s="10">
        <v>0.32833200000000001</v>
      </c>
      <c r="DO89" s="10">
        <v>0</v>
      </c>
      <c r="DP89" s="10">
        <v>0</v>
      </c>
      <c r="DQ89" s="10">
        <v>0.35728460000000001</v>
      </c>
      <c r="DR89" s="10">
        <v>0.33315990000000001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706.49476017365203</v>
      </c>
      <c r="F90" s="10">
        <v>856480.00231625803</v>
      </c>
      <c r="G90" s="10">
        <v>0</v>
      </c>
      <c r="H90" s="10">
        <v>0</v>
      </c>
      <c r="I90" s="10">
        <v>453523.71666884498</v>
      </c>
      <c r="J90" s="10">
        <v>214952987.776954</v>
      </c>
      <c r="K90" s="10">
        <v>0</v>
      </c>
      <c r="L90" s="10">
        <v>0</v>
      </c>
      <c r="M90" s="10">
        <v>0.13548525517608001</v>
      </c>
      <c r="N90" s="10">
        <v>0.14270729777959201</v>
      </c>
      <c r="O90" s="10">
        <v>0</v>
      </c>
      <c r="P90" s="10">
        <v>0</v>
      </c>
      <c r="Q90" s="10">
        <v>0.13414713844221199</v>
      </c>
      <c r="R90" s="10">
        <v>0.126635033202428</v>
      </c>
      <c r="S90" s="10">
        <v>0</v>
      </c>
      <c r="T90" s="10">
        <v>0</v>
      </c>
      <c r="U90" s="10">
        <v>8.7840384330541102E-2</v>
      </c>
      <c r="V90" s="10">
        <v>5.3741358852229103E-2</v>
      </c>
      <c r="W90" s="10">
        <v>0</v>
      </c>
      <c r="X90" s="10">
        <v>0</v>
      </c>
      <c r="Y90" s="10">
        <v>3.2920242912575497E-2</v>
      </c>
      <c r="Z90" s="10">
        <v>2.66791412052696E-2</v>
      </c>
      <c r="AA90" s="10">
        <v>0</v>
      </c>
      <c r="AB90" s="10">
        <v>0</v>
      </c>
      <c r="AC90" s="10">
        <v>2.7771909196810499E-2</v>
      </c>
      <c r="AD90" s="10">
        <v>2.7220369126946399E-2</v>
      </c>
      <c r="AE90" s="10">
        <v>0</v>
      </c>
      <c r="AF90" s="10">
        <v>0</v>
      </c>
      <c r="AG90" s="10">
        <v>4.2015563565154498E-2</v>
      </c>
      <c r="AH90" s="10">
        <v>3.29254717066296E-2</v>
      </c>
      <c r="AI90" s="10">
        <v>0</v>
      </c>
      <c r="AJ90" s="10">
        <v>0</v>
      </c>
      <c r="AK90" s="10">
        <v>0.18046917602889301</v>
      </c>
      <c r="AL90" s="10">
        <v>9.9520348143384202E-2</v>
      </c>
      <c r="AM90" s="10">
        <v>0</v>
      </c>
      <c r="AN90" s="10">
        <v>0</v>
      </c>
      <c r="AO90" s="10">
        <v>0.96751377716300901</v>
      </c>
      <c r="AP90" s="10">
        <v>0.13218860269052701</v>
      </c>
      <c r="AQ90" s="10">
        <v>0</v>
      </c>
      <c r="AR90" s="10">
        <v>0</v>
      </c>
      <c r="AS90" s="10">
        <v>274.67001019991699</v>
      </c>
      <c r="AT90" s="10">
        <v>210815.988281331</v>
      </c>
      <c r="AU90" s="10">
        <v>0</v>
      </c>
      <c r="AV90" s="10">
        <v>0</v>
      </c>
      <c r="AW90" s="10">
        <v>110390.07023613701</v>
      </c>
      <c r="AX90" s="10">
        <v>50898404.303034298</v>
      </c>
      <c r="AY90" s="10">
        <v>0</v>
      </c>
      <c r="AZ90" s="10">
        <v>0</v>
      </c>
      <c r="BA90" s="10">
        <v>9.6263165203819001E-2</v>
      </c>
      <c r="BB90" s="10">
        <v>9.4014979513604297E-2</v>
      </c>
      <c r="BC90" s="10">
        <v>0</v>
      </c>
      <c r="BD90" s="10">
        <v>0</v>
      </c>
      <c r="BE90" s="10">
        <v>8.8751619054856998E-2</v>
      </c>
      <c r="BF90" s="10">
        <v>8.2559141777778497E-2</v>
      </c>
      <c r="BG90" s="10">
        <v>0</v>
      </c>
      <c r="BH90" s="10">
        <v>0</v>
      </c>
      <c r="BI90" s="10">
        <v>5.5190907668790701E-2</v>
      </c>
      <c r="BJ90" s="10">
        <v>3.1892783285644599E-2</v>
      </c>
      <c r="BK90" s="10">
        <v>0</v>
      </c>
      <c r="BL90" s="10">
        <v>0</v>
      </c>
      <c r="BM90" s="10">
        <v>2.0057967694981201E-2</v>
      </c>
      <c r="BN90" s="10">
        <v>1.6838877769861801E-2</v>
      </c>
      <c r="BO90" s="10">
        <v>0</v>
      </c>
      <c r="BP90" s="10">
        <v>0</v>
      </c>
      <c r="BQ90" s="10">
        <v>1.6856105466507301E-2</v>
      </c>
      <c r="BR90" s="10">
        <v>1.6710678521349599E-2</v>
      </c>
      <c r="BS90" s="10">
        <v>0</v>
      </c>
      <c r="BT90" s="10">
        <v>0</v>
      </c>
      <c r="BU90" s="10">
        <v>1.6665099215612801E-2</v>
      </c>
      <c r="BV90" s="10">
        <v>1.57942137449321E-2</v>
      </c>
      <c r="BW90" s="10">
        <v>0</v>
      </c>
      <c r="BX90" s="10">
        <v>0</v>
      </c>
      <c r="BY90" s="10">
        <v>4.1425628825378598E-2</v>
      </c>
      <c r="BZ90" s="10">
        <v>2.6610799159800101E-2</v>
      </c>
      <c r="CA90" s="10">
        <v>0</v>
      </c>
      <c r="CB90" s="10">
        <v>0</v>
      </c>
      <c r="CC90" s="10">
        <v>0.229277601058025</v>
      </c>
      <c r="CD90" s="10">
        <v>2.9192788180363801E-2</v>
      </c>
      <c r="CE90" s="10">
        <v>0</v>
      </c>
      <c r="CF90" s="10">
        <v>0</v>
      </c>
      <c r="CG90" s="10">
        <v>0.47937150000000001</v>
      </c>
      <c r="CH90" s="10">
        <v>0.55105859999999995</v>
      </c>
      <c r="CI90" s="10">
        <v>0</v>
      </c>
      <c r="CJ90" s="10">
        <v>0</v>
      </c>
      <c r="CK90" s="10">
        <v>1.067291</v>
      </c>
      <c r="CL90" s="10">
        <v>1.1930316000000001</v>
      </c>
      <c r="CM90" s="10">
        <v>0</v>
      </c>
      <c r="CN90" s="10">
        <v>0</v>
      </c>
      <c r="CO90" s="10">
        <v>1.2775050999999999</v>
      </c>
      <c r="CP90" s="10">
        <v>1.4396561999999999</v>
      </c>
      <c r="CQ90" s="10">
        <v>0</v>
      </c>
      <c r="CR90" s="10">
        <v>0</v>
      </c>
      <c r="CS90" s="10">
        <v>1.3030628</v>
      </c>
      <c r="CT90" s="10">
        <v>1.5547447000000001</v>
      </c>
      <c r="CU90" s="10">
        <v>0</v>
      </c>
      <c r="CV90" s="10">
        <v>0</v>
      </c>
      <c r="CW90" s="10">
        <v>1.2606534</v>
      </c>
      <c r="CX90" s="10">
        <v>1.3382668</v>
      </c>
      <c r="CY90" s="10">
        <v>0</v>
      </c>
      <c r="CZ90" s="10">
        <v>0</v>
      </c>
      <c r="DA90" s="10">
        <v>1.4027489</v>
      </c>
      <c r="DB90" s="10">
        <v>1.6040135</v>
      </c>
      <c r="DC90" s="10">
        <v>0</v>
      </c>
      <c r="DD90" s="10">
        <v>0</v>
      </c>
      <c r="DE90" s="10">
        <v>1.4172216</v>
      </c>
      <c r="DF90" s="10">
        <v>1.6000715999999999</v>
      </c>
      <c r="DG90" s="10">
        <v>0</v>
      </c>
      <c r="DH90" s="10">
        <v>0</v>
      </c>
      <c r="DI90" s="10">
        <v>1.4214126</v>
      </c>
      <c r="DJ90" s="10">
        <v>1.5690948</v>
      </c>
      <c r="DK90" s="10">
        <v>0</v>
      </c>
      <c r="DL90" s="10">
        <v>0</v>
      </c>
      <c r="DM90" s="10">
        <v>1.3065049</v>
      </c>
      <c r="DN90" s="10">
        <v>1.5638873</v>
      </c>
      <c r="DO90" s="10">
        <v>0</v>
      </c>
      <c r="DP90" s="10">
        <v>0</v>
      </c>
      <c r="DQ90" s="10">
        <v>1.2500766999999999</v>
      </c>
      <c r="DR90" s="10">
        <v>1.3586663999999999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7169.8130189903804</v>
      </c>
      <c r="F91" s="10">
        <v>101198527.96795399</v>
      </c>
      <c r="G91" s="10">
        <v>0</v>
      </c>
      <c r="H91" s="10">
        <v>0</v>
      </c>
      <c r="I91" s="10">
        <v>962493.10841768398</v>
      </c>
      <c r="J91" s="10">
        <v>29803581971.652802</v>
      </c>
      <c r="K91" s="10">
        <v>0</v>
      </c>
      <c r="L91" s="10">
        <v>0</v>
      </c>
      <c r="M91" s="10">
        <v>0.137395272919276</v>
      </c>
      <c r="N91" s="10">
        <v>0.14070523542233901</v>
      </c>
      <c r="O91" s="10">
        <v>0</v>
      </c>
      <c r="P91" s="10">
        <v>0</v>
      </c>
      <c r="Q91" s="10">
        <v>0.12648981194425499</v>
      </c>
      <c r="R91" s="10">
        <v>0.111488888415847</v>
      </c>
      <c r="S91" s="10">
        <v>0</v>
      </c>
      <c r="T91" s="10">
        <v>0</v>
      </c>
      <c r="U91" s="10">
        <v>6.6298138841539303E-2</v>
      </c>
      <c r="V91" s="10">
        <v>3.2619884706600197E-2</v>
      </c>
      <c r="W91" s="10">
        <v>0</v>
      </c>
      <c r="X91" s="10">
        <v>0</v>
      </c>
      <c r="Y91" s="10">
        <v>2.7843251119144399E-2</v>
      </c>
      <c r="Z91" s="10">
        <v>2.6761131497090598E-2</v>
      </c>
      <c r="AA91" s="10">
        <v>0</v>
      </c>
      <c r="AB91" s="10">
        <v>0</v>
      </c>
      <c r="AC91" s="10">
        <v>2.88101137200538E-2</v>
      </c>
      <c r="AD91" s="10">
        <v>2.82243120449788E-2</v>
      </c>
      <c r="AE91" s="10">
        <v>0</v>
      </c>
      <c r="AF91" s="10">
        <v>0</v>
      </c>
      <c r="AG91" s="10">
        <v>4.8278928525120599E-2</v>
      </c>
      <c r="AH91" s="10">
        <v>4.2113795485877702E-2</v>
      </c>
      <c r="AI91" s="10">
        <v>0</v>
      </c>
      <c r="AJ91" s="10">
        <v>0</v>
      </c>
      <c r="AK91" s="10">
        <v>0.24409667587724801</v>
      </c>
      <c r="AL91" s="10">
        <v>0.123447772528997</v>
      </c>
      <c r="AM91" s="10">
        <v>0</v>
      </c>
      <c r="AN91" s="10">
        <v>0</v>
      </c>
      <c r="AO91" s="10">
        <v>2.1066164632462998</v>
      </c>
      <c r="AP91" s="10">
        <v>0.29055777281843798</v>
      </c>
      <c r="AQ91" s="10">
        <v>0</v>
      </c>
      <c r="AR91" s="10">
        <v>0</v>
      </c>
      <c r="AS91" s="10">
        <v>1534.0358290730901</v>
      </c>
      <c r="AT91" s="10">
        <v>28428681.957825799</v>
      </c>
      <c r="AU91" s="10">
        <v>0</v>
      </c>
      <c r="AV91" s="10">
        <v>0</v>
      </c>
      <c r="AW91" s="10">
        <v>220696.44702816301</v>
      </c>
      <c r="AX91" s="10">
        <v>7111029034.6170597</v>
      </c>
      <c r="AY91" s="10">
        <v>0</v>
      </c>
      <c r="AZ91" s="10">
        <v>0</v>
      </c>
      <c r="BA91" s="10">
        <v>9.4573601815879399E-2</v>
      </c>
      <c r="BB91" s="10">
        <v>9.2600219181003002E-2</v>
      </c>
      <c r="BC91" s="10">
        <v>0</v>
      </c>
      <c r="BD91" s="10">
        <v>0</v>
      </c>
      <c r="BE91" s="10">
        <v>8.2887378584171403E-2</v>
      </c>
      <c r="BF91" s="10">
        <v>7.1807061823788598E-2</v>
      </c>
      <c r="BG91" s="10">
        <v>0</v>
      </c>
      <c r="BH91" s="10">
        <v>0</v>
      </c>
      <c r="BI91" s="10">
        <v>4.02592445046141E-2</v>
      </c>
      <c r="BJ91" s="10">
        <v>1.9975518133160598E-2</v>
      </c>
      <c r="BK91" s="10">
        <v>0</v>
      </c>
      <c r="BL91" s="10">
        <v>0</v>
      </c>
      <c r="BM91" s="10">
        <v>1.7864670682432499E-2</v>
      </c>
      <c r="BN91" s="10">
        <v>1.68247105697986E-2</v>
      </c>
      <c r="BO91" s="10">
        <v>0</v>
      </c>
      <c r="BP91" s="10">
        <v>0</v>
      </c>
      <c r="BQ91" s="10">
        <v>1.6739959021527102E-2</v>
      </c>
      <c r="BR91" s="10">
        <v>1.6579277253734499E-2</v>
      </c>
      <c r="BS91" s="10">
        <v>0</v>
      </c>
      <c r="BT91" s="10">
        <v>0</v>
      </c>
      <c r="BU91" s="10">
        <v>1.72761952236621E-2</v>
      </c>
      <c r="BV91" s="10">
        <v>1.55354547077545E-2</v>
      </c>
      <c r="BW91" s="10">
        <v>0</v>
      </c>
      <c r="BX91" s="10">
        <v>0</v>
      </c>
      <c r="BY91" s="10">
        <v>5.5942705209874599E-2</v>
      </c>
      <c r="BZ91" s="10">
        <v>3.9469992360301603E-2</v>
      </c>
      <c r="CA91" s="10">
        <v>0</v>
      </c>
      <c r="CB91" s="10">
        <v>0</v>
      </c>
      <c r="CC91" s="10">
        <v>0.48613410521578498</v>
      </c>
      <c r="CD91" s="10">
        <v>6.4936150888985897E-2</v>
      </c>
      <c r="CE91" s="10">
        <v>0</v>
      </c>
      <c r="CF91" s="10">
        <v>0</v>
      </c>
      <c r="CG91" s="10">
        <v>1.0032036</v>
      </c>
      <c r="CH91" s="10">
        <v>1.1283998</v>
      </c>
      <c r="CI91" s="10">
        <v>0</v>
      </c>
      <c r="CJ91" s="10">
        <v>0</v>
      </c>
      <c r="CK91" s="10">
        <v>2.5694238999999999</v>
      </c>
      <c r="CL91" s="10">
        <v>2.6392175999999998</v>
      </c>
      <c r="CM91" s="10">
        <v>0</v>
      </c>
      <c r="CN91" s="10">
        <v>0</v>
      </c>
      <c r="CO91" s="10">
        <v>3.1660539000000001</v>
      </c>
      <c r="CP91" s="10">
        <v>3.1441587000000002</v>
      </c>
      <c r="CQ91" s="10">
        <v>0</v>
      </c>
      <c r="CR91" s="10">
        <v>0</v>
      </c>
      <c r="CS91" s="10">
        <v>3.1846638</v>
      </c>
      <c r="CT91" s="10">
        <v>3.2327366999999998</v>
      </c>
      <c r="CU91" s="10">
        <v>0</v>
      </c>
      <c r="CV91" s="10">
        <v>0</v>
      </c>
      <c r="CW91" s="10">
        <v>3.1742189000000001</v>
      </c>
      <c r="CX91" s="10">
        <v>3.1712660000000001</v>
      </c>
      <c r="CY91" s="10">
        <v>0</v>
      </c>
      <c r="CZ91" s="10">
        <v>0</v>
      </c>
      <c r="DA91" s="10">
        <v>3.4834738000000001</v>
      </c>
      <c r="DB91" s="10">
        <v>3.3162940999999999</v>
      </c>
      <c r="DC91" s="10">
        <v>0</v>
      </c>
      <c r="DD91" s="10">
        <v>0</v>
      </c>
      <c r="DE91" s="10">
        <v>3.3491287000000001</v>
      </c>
      <c r="DF91" s="10">
        <v>3.4354846000000001</v>
      </c>
      <c r="DG91" s="10">
        <v>0</v>
      </c>
      <c r="DH91" s="10">
        <v>0</v>
      </c>
      <c r="DI91" s="10">
        <v>3.3549950000000002</v>
      </c>
      <c r="DJ91" s="10">
        <v>3.4651773000000001</v>
      </c>
      <c r="DK91" s="10">
        <v>0</v>
      </c>
      <c r="DL91" s="10">
        <v>0</v>
      </c>
      <c r="DM91" s="10">
        <v>3.2227830000000002</v>
      </c>
      <c r="DN91" s="10">
        <v>3.2850744999999999</v>
      </c>
      <c r="DO91" s="10">
        <v>0</v>
      </c>
      <c r="DP91" s="10">
        <v>0</v>
      </c>
      <c r="DQ91" s="10">
        <v>2.9789553999999998</v>
      </c>
      <c r="DR91" s="10">
        <v>3.120263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7167.6075104187003</v>
      </c>
      <c r="F92" s="10">
        <v>7499671951.9700899</v>
      </c>
      <c r="G92" s="10">
        <v>0</v>
      </c>
      <c r="H92" s="10">
        <v>0</v>
      </c>
      <c r="I92" s="10">
        <v>666037.206108324</v>
      </c>
      <c r="J92" s="10">
        <v>1317728271623.3401</v>
      </c>
      <c r="K92" s="10">
        <v>0</v>
      </c>
      <c r="L92" s="10">
        <v>0</v>
      </c>
      <c r="M92" s="10">
        <v>0.13805125307861299</v>
      </c>
      <c r="N92" s="10">
        <v>0.13685568162457801</v>
      </c>
      <c r="O92" s="10">
        <v>0</v>
      </c>
      <c r="P92" s="10">
        <v>0</v>
      </c>
      <c r="Q92" s="10">
        <v>0.113397010225553</v>
      </c>
      <c r="R92" s="10">
        <v>8.8647481379799498E-2</v>
      </c>
      <c r="S92" s="10">
        <v>0</v>
      </c>
      <c r="T92" s="10">
        <v>0</v>
      </c>
      <c r="U92" s="10">
        <v>4.8141394877712698E-2</v>
      </c>
      <c r="V92" s="10">
        <v>2.6936474860810699E-2</v>
      </c>
      <c r="W92" s="10">
        <v>0</v>
      </c>
      <c r="X92" s="10">
        <v>0</v>
      </c>
      <c r="Y92" s="10">
        <v>2.74250125061202E-2</v>
      </c>
      <c r="Z92" s="10">
        <v>2.6993602118779499E-2</v>
      </c>
      <c r="AA92" s="10">
        <v>0</v>
      </c>
      <c r="AB92" s="10">
        <v>0</v>
      </c>
      <c r="AC92" s="10">
        <v>2.8868558774168801E-2</v>
      </c>
      <c r="AD92" s="10">
        <v>2.9122164941217402E-2</v>
      </c>
      <c r="AE92" s="10">
        <v>0</v>
      </c>
      <c r="AF92" s="10">
        <v>0</v>
      </c>
      <c r="AG92" s="10">
        <v>7.99282202984051E-2</v>
      </c>
      <c r="AH92" s="10">
        <v>6.7788760719495994E-2</v>
      </c>
      <c r="AI92" s="10">
        <v>0</v>
      </c>
      <c r="AJ92" s="10">
        <v>0</v>
      </c>
      <c r="AK92" s="10">
        <v>0.40049888683447499</v>
      </c>
      <c r="AL92" s="10">
        <v>0.17740853819678201</v>
      </c>
      <c r="AM92" s="10">
        <v>0</v>
      </c>
      <c r="AN92" s="10">
        <v>0</v>
      </c>
      <c r="AO92" s="10">
        <v>4.1329326861650904</v>
      </c>
      <c r="AP92" s="10">
        <v>0.67367108497646999</v>
      </c>
      <c r="AQ92" s="10">
        <v>0</v>
      </c>
      <c r="AR92" s="10">
        <v>0</v>
      </c>
      <c r="AS92" s="10">
        <v>2040.25894323939</v>
      </c>
      <c r="AT92" s="10">
        <v>1881643584.69385</v>
      </c>
      <c r="AU92" s="10">
        <v>0</v>
      </c>
      <c r="AV92" s="10">
        <v>0</v>
      </c>
      <c r="AW92" s="10">
        <v>147554.12605625199</v>
      </c>
      <c r="AX92" s="10">
        <v>330581822878.80798</v>
      </c>
      <c r="AY92" s="10">
        <v>0</v>
      </c>
      <c r="AZ92" s="10">
        <v>0</v>
      </c>
      <c r="BA92" s="10">
        <v>9.2839049547668001E-2</v>
      </c>
      <c r="BB92" s="10">
        <v>8.9857672672842101E-2</v>
      </c>
      <c r="BC92" s="10">
        <v>0</v>
      </c>
      <c r="BD92" s="10">
        <v>0</v>
      </c>
      <c r="BE92" s="10">
        <v>7.3370003576488499E-2</v>
      </c>
      <c r="BF92" s="10">
        <v>5.5686175583526898E-2</v>
      </c>
      <c r="BG92" s="10">
        <v>0</v>
      </c>
      <c r="BH92" s="10">
        <v>0</v>
      </c>
      <c r="BI92" s="10">
        <v>2.83695541275331E-2</v>
      </c>
      <c r="BJ92" s="10">
        <v>1.70922638636287E-2</v>
      </c>
      <c r="BK92" s="10">
        <v>0</v>
      </c>
      <c r="BL92" s="10">
        <v>0</v>
      </c>
      <c r="BM92" s="10">
        <v>1.7123884511476301E-2</v>
      </c>
      <c r="BN92" s="10">
        <v>1.6798630338481099E-2</v>
      </c>
      <c r="BO92" s="10">
        <v>0</v>
      </c>
      <c r="BP92" s="10">
        <v>0</v>
      </c>
      <c r="BQ92" s="10">
        <v>1.6812216830819501E-2</v>
      </c>
      <c r="BR92" s="10">
        <v>1.6410715094817101E-2</v>
      </c>
      <c r="BS92" s="10">
        <v>0</v>
      </c>
      <c r="BT92" s="10">
        <v>0</v>
      </c>
      <c r="BU92" s="10">
        <v>2.11657966211161E-2</v>
      </c>
      <c r="BV92" s="10">
        <v>1.8600999711280201E-2</v>
      </c>
      <c r="BW92" s="10">
        <v>0</v>
      </c>
      <c r="BX92" s="10">
        <v>0</v>
      </c>
      <c r="BY92" s="10">
        <v>9.4016771408503605E-2</v>
      </c>
      <c r="BZ92" s="10">
        <v>6.0241192238851597E-2</v>
      </c>
      <c r="CA92" s="10">
        <v>0</v>
      </c>
      <c r="CB92" s="10">
        <v>0</v>
      </c>
      <c r="CC92" s="10">
        <v>1.1924603841775301</v>
      </c>
      <c r="CD92" s="10">
        <v>0.146839085859125</v>
      </c>
      <c r="CE92" s="10">
        <v>0</v>
      </c>
      <c r="CF92" s="10">
        <v>0</v>
      </c>
      <c r="CG92" s="10">
        <v>2.0094025000000002</v>
      </c>
      <c r="CH92" s="10">
        <v>2.4341859000000001</v>
      </c>
      <c r="CI92" s="10">
        <v>0</v>
      </c>
      <c r="CJ92" s="10">
        <v>0</v>
      </c>
      <c r="CK92" s="10">
        <v>6.0525511999999999</v>
      </c>
      <c r="CL92" s="10">
        <v>6.2549326000000001</v>
      </c>
      <c r="CM92" s="10">
        <v>0</v>
      </c>
      <c r="CN92" s="10">
        <v>0</v>
      </c>
      <c r="CO92" s="10">
        <v>7.2506060999999997</v>
      </c>
      <c r="CP92" s="10">
        <v>7.4762943000000002</v>
      </c>
      <c r="CQ92" s="10">
        <v>0</v>
      </c>
      <c r="CR92" s="10">
        <v>0</v>
      </c>
      <c r="CS92" s="10">
        <v>7.4862212000000001</v>
      </c>
      <c r="CT92" s="10">
        <v>7.4862678999999996</v>
      </c>
      <c r="CU92" s="10">
        <v>0</v>
      </c>
      <c r="CV92" s="10">
        <v>0</v>
      </c>
      <c r="CW92" s="10">
        <v>7.7324769</v>
      </c>
      <c r="CX92" s="10">
        <v>8.1519176000000009</v>
      </c>
      <c r="CY92" s="10">
        <v>0</v>
      </c>
      <c r="CZ92" s="10">
        <v>0</v>
      </c>
      <c r="DA92" s="10">
        <v>7.4027384999999999</v>
      </c>
      <c r="DB92" s="10">
        <v>7.6725656000000004</v>
      </c>
      <c r="DC92" s="10">
        <v>0</v>
      </c>
      <c r="DD92" s="10">
        <v>0</v>
      </c>
      <c r="DE92" s="10">
        <v>8.2153966</v>
      </c>
      <c r="DF92" s="10">
        <v>8.0704814000000002</v>
      </c>
      <c r="DG92" s="10">
        <v>0</v>
      </c>
      <c r="DH92" s="10">
        <v>0</v>
      </c>
      <c r="DI92" s="10">
        <v>7.7301696</v>
      </c>
      <c r="DJ92" s="10">
        <v>7.9305605000000003</v>
      </c>
      <c r="DK92" s="10">
        <v>0</v>
      </c>
      <c r="DL92" s="10">
        <v>0</v>
      </c>
      <c r="DM92" s="10">
        <v>7.3818855000000001</v>
      </c>
      <c r="DN92" s="10">
        <v>7.6456032</v>
      </c>
      <c r="DO92" s="10">
        <v>0</v>
      </c>
      <c r="DP92" s="10">
        <v>0</v>
      </c>
      <c r="DQ92" s="10">
        <v>7.5917579999999996</v>
      </c>
      <c r="DR92" s="10">
        <v>8.9262218999999998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0.25444376293424997</v>
      </c>
      <c r="F93" s="10">
        <v>0.25444376293424997</v>
      </c>
      <c r="G93" s="10">
        <v>0</v>
      </c>
      <c r="H93" s="10">
        <v>0</v>
      </c>
      <c r="I93" s="10">
        <v>0.25477856663905901</v>
      </c>
      <c r="J93" s="10">
        <v>0.25477856663905901</v>
      </c>
      <c r="K93" s="10">
        <v>0</v>
      </c>
      <c r="L93" s="10">
        <v>0</v>
      </c>
      <c r="M93" s="10">
        <v>1.3840036885589999</v>
      </c>
      <c r="N93" s="10">
        <v>1.3840036885589999</v>
      </c>
      <c r="O93" s="10">
        <v>0</v>
      </c>
      <c r="P93" s="10">
        <v>0</v>
      </c>
      <c r="Q93" s="10">
        <v>0.88912795608542905</v>
      </c>
      <c r="R93" s="10">
        <v>0.88912795608542905</v>
      </c>
      <c r="S93" s="10">
        <v>0</v>
      </c>
      <c r="T93" s="10">
        <v>0</v>
      </c>
      <c r="U93" s="10">
        <v>0.176323176754098</v>
      </c>
      <c r="V93" s="10">
        <v>0.176323176754098</v>
      </c>
      <c r="W93" s="10">
        <v>0</v>
      </c>
      <c r="X93" s="10">
        <v>0</v>
      </c>
      <c r="Y93" s="10">
        <v>0.23521444320199</v>
      </c>
      <c r="Z93" s="10">
        <v>0.23521444320199</v>
      </c>
      <c r="AA93" s="10">
        <v>0</v>
      </c>
      <c r="AB93" s="10">
        <v>0</v>
      </c>
      <c r="AC93" s="10">
        <v>0.25250418289271598</v>
      </c>
      <c r="AD93" s="10">
        <v>0.25250418289271598</v>
      </c>
      <c r="AE93" s="10">
        <v>0</v>
      </c>
      <c r="AF93" s="10">
        <v>0</v>
      </c>
      <c r="AG93" s="10">
        <v>0.25433146983537902</v>
      </c>
      <c r="AH93" s="10">
        <v>0.25433146983537902</v>
      </c>
      <c r="AI93" s="10">
        <v>0</v>
      </c>
      <c r="AJ93" s="10">
        <v>0</v>
      </c>
      <c r="AK93" s="10">
        <v>0.25480433235058397</v>
      </c>
      <c r="AL93" s="10">
        <v>0.25480433235058397</v>
      </c>
      <c r="AM93" s="10">
        <v>0</v>
      </c>
      <c r="AN93" s="10">
        <v>0</v>
      </c>
      <c r="AO93" s="10">
        <v>0.25487981558306</v>
      </c>
      <c r="AP93" s="10">
        <v>0.25487981558306</v>
      </c>
      <c r="AQ93" s="10">
        <v>0</v>
      </c>
      <c r="AR93" s="10">
        <v>0</v>
      </c>
      <c r="AS93" s="10">
        <v>0.14734695355445601</v>
      </c>
      <c r="AT93" s="10">
        <v>0.14734695355445601</v>
      </c>
      <c r="AU93" s="10">
        <v>0</v>
      </c>
      <c r="AV93" s="10">
        <v>0</v>
      </c>
      <c r="AW93" s="10">
        <v>0.14733547001024</v>
      </c>
      <c r="AX93" s="10">
        <v>0.14733547001024</v>
      </c>
      <c r="AY93" s="10">
        <v>0</v>
      </c>
      <c r="AZ93" s="10">
        <v>0</v>
      </c>
      <c r="BA93" s="10">
        <v>0.98719415627365303</v>
      </c>
      <c r="BB93" s="10">
        <v>0.98719415627365303</v>
      </c>
      <c r="BC93" s="10">
        <v>0</v>
      </c>
      <c r="BD93" s="10">
        <v>0</v>
      </c>
      <c r="BE93" s="10">
        <v>0.621921885760364</v>
      </c>
      <c r="BF93" s="10">
        <v>0.621921885760364</v>
      </c>
      <c r="BG93" s="10">
        <v>0</v>
      </c>
      <c r="BH93" s="10">
        <v>0</v>
      </c>
      <c r="BI93" s="10">
        <v>0.109787043577827</v>
      </c>
      <c r="BJ93" s="10">
        <v>0.109787043577827</v>
      </c>
      <c r="BK93" s="10">
        <v>0</v>
      </c>
      <c r="BL93" s="10">
        <v>0</v>
      </c>
      <c r="BM93" s="10">
        <v>0.13333407378108</v>
      </c>
      <c r="BN93" s="10">
        <v>0.13333407378108</v>
      </c>
      <c r="BO93" s="10">
        <v>0</v>
      </c>
      <c r="BP93" s="10">
        <v>0</v>
      </c>
      <c r="BQ93" s="10">
        <v>0.145881772422877</v>
      </c>
      <c r="BR93" s="10">
        <v>0.145881772422877</v>
      </c>
      <c r="BS93" s="10">
        <v>0</v>
      </c>
      <c r="BT93" s="10">
        <v>0</v>
      </c>
      <c r="BU93" s="10">
        <v>0.14714740219804601</v>
      </c>
      <c r="BV93" s="10">
        <v>0.14714740219804601</v>
      </c>
      <c r="BW93" s="10">
        <v>0</v>
      </c>
      <c r="BX93" s="10">
        <v>0</v>
      </c>
      <c r="BY93" s="10">
        <v>0.14732479036538501</v>
      </c>
      <c r="BZ93" s="10">
        <v>0.14732479036538501</v>
      </c>
      <c r="CA93" s="10">
        <v>0</v>
      </c>
      <c r="CB93" s="10">
        <v>0</v>
      </c>
      <c r="CC93" s="10">
        <v>0.147401134020575</v>
      </c>
      <c r="CD93" s="10">
        <v>0.147401134020575</v>
      </c>
      <c r="CE93" s="10">
        <v>0</v>
      </c>
      <c r="CF93" s="10">
        <v>0</v>
      </c>
      <c r="CG93" s="10">
        <v>1.7255099999999999E-2</v>
      </c>
      <c r="CH93" s="10">
        <v>1.69108E-2</v>
      </c>
      <c r="CI93" s="10">
        <v>0</v>
      </c>
      <c r="CJ93" s="10">
        <v>0</v>
      </c>
      <c r="CK93" s="10">
        <v>5.3595900000000002E-2</v>
      </c>
      <c r="CL93" s="10">
        <v>5.5292899999999999E-2</v>
      </c>
      <c r="CM93" s="10">
        <v>0</v>
      </c>
      <c r="CN93" s="10">
        <v>0</v>
      </c>
      <c r="CO93" s="10">
        <v>6.0590400000000003E-2</v>
      </c>
      <c r="CP93" s="10">
        <v>5.0711699999999998E-2</v>
      </c>
      <c r="CQ93" s="10">
        <v>0</v>
      </c>
      <c r="CR93" s="10">
        <v>0</v>
      </c>
      <c r="CS93" s="10">
        <v>5.56327E-2</v>
      </c>
      <c r="CT93" s="10">
        <v>5.3821800000000003E-2</v>
      </c>
      <c r="CU93" s="10">
        <v>0</v>
      </c>
      <c r="CV93" s="10">
        <v>0</v>
      </c>
      <c r="CW93" s="10">
        <v>5.5906600000000001E-2</v>
      </c>
      <c r="CX93" s="10">
        <v>5.3914700000000003E-2</v>
      </c>
      <c r="CY93" s="10">
        <v>0</v>
      </c>
      <c r="CZ93" s="10">
        <v>0</v>
      </c>
      <c r="DA93" s="10">
        <v>5.2820600000000002E-2</v>
      </c>
      <c r="DB93" s="10">
        <v>5.1988199999999998E-2</v>
      </c>
      <c r="DC93" s="10">
        <v>0</v>
      </c>
      <c r="DD93" s="10">
        <v>0</v>
      </c>
      <c r="DE93" s="10">
        <v>6.0570400000000003E-2</v>
      </c>
      <c r="DF93" s="10">
        <v>5.7080199999999998E-2</v>
      </c>
      <c r="DG93" s="10">
        <v>0</v>
      </c>
      <c r="DH93" s="10">
        <v>0</v>
      </c>
      <c r="DI93" s="10">
        <v>6.4585900000000002E-2</v>
      </c>
      <c r="DJ93" s="10">
        <v>6.75954E-2</v>
      </c>
      <c r="DK93" s="10">
        <v>0</v>
      </c>
      <c r="DL93" s="10">
        <v>0</v>
      </c>
      <c r="DM93" s="10">
        <v>5.7789500000000001E-2</v>
      </c>
      <c r="DN93" s="10">
        <v>5.9020799999999998E-2</v>
      </c>
      <c r="DO93" s="10">
        <v>0</v>
      </c>
      <c r="DP93" s="10">
        <v>0</v>
      </c>
      <c r="DQ93" s="10">
        <v>6.1109400000000001E-2</v>
      </c>
      <c r="DR93" s="10">
        <v>6.3938900000000007E-2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21.549709014939499</v>
      </c>
      <c r="F94" s="10">
        <v>20.1287250630856</v>
      </c>
      <c r="G94" s="10">
        <v>0</v>
      </c>
      <c r="H94" s="10">
        <v>0</v>
      </c>
      <c r="I94" s="10">
        <v>95410.994470187696</v>
      </c>
      <c r="J94" s="10">
        <v>25984.230030695599</v>
      </c>
      <c r="K94" s="10">
        <v>0</v>
      </c>
      <c r="L94" s="10">
        <v>0</v>
      </c>
      <c r="M94" s="10">
        <v>1.28460588382124</v>
      </c>
      <c r="N94" s="10">
        <v>1.2079835690531899</v>
      </c>
      <c r="O94" s="10">
        <v>0</v>
      </c>
      <c r="P94" s="10">
        <v>0</v>
      </c>
      <c r="Q94" s="10">
        <v>0.614998080013198</v>
      </c>
      <c r="R94" s="10">
        <v>0.391275182228421</v>
      </c>
      <c r="S94" s="10">
        <v>0</v>
      </c>
      <c r="T94" s="10">
        <v>0</v>
      </c>
      <c r="U94" s="10">
        <v>0.16550813064446601</v>
      </c>
      <c r="V94" s="10">
        <v>0.164681199536304</v>
      </c>
      <c r="W94" s="10">
        <v>0</v>
      </c>
      <c r="X94" s="10">
        <v>0</v>
      </c>
      <c r="Y94" s="10">
        <v>0.16235600098550301</v>
      </c>
      <c r="Z94" s="10">
        <v>0.16902279125290101</v>
      </c>
      <c r="AA94" s="10">
        <v>0</v>
      </c>
      <c r="AB94" s="10">
        <v>0</v>
      </c>
      <c r="AC94" s="10">
        <v>0.164806007604586</v>
      </c>
      <c r="AD94" s="10">
        <v>0.16549145350769101</v>
      </c>
      <c r="AE94" s="10">
        <v>0</v>
      </c>
      <c r="AF94" s="10">
        <v>0</v>
      </c>
      <c r="AG94" s="10">
        <v>0.140356272697895</v>
      </c>
      <c r="AH94" s="10">
        <v>0.14033317244251101</v>
      </c>
      <c r="AI94" s="10">
        <v>0</v>
      </c>
      <c r="AJ94" s="10">
        <v>0</v>
      </c>
      <c r="AK94" s="10">
        <v>7.3574076895944293E-2</v>
      </c>
      <c r="AL94" s="10">
        <v>7.2211558819851099E-2</v>
      </c>
      <c r="AM94" s="10">
        <v>0</v>
      </c>
      <c r="AN94" s="10">
        <v>0</v>
      </c>
      <c r="AO94" s="10">
        <v>8.3289270214438105E-2</v>
      </c>
      <c r="AP94" s="10">
        <v>5.8886098926454397E-2</v>
      </c>
      <c r="AQ94" s="10">
        <v>0</v>
      </c>
      <c r="AR94" s="10">
        <v>0</v>
      </c>
      <c r="AS94" s="10">
        <v>5.4517267960068798</v>
      </c>
      <c r="AT94" s="10">
        <v>5.52765056525008</v>
      </c>
      <c r="AU94" s="10">
        <v>0</v>
      </c>
      <c r="AV94" s="10">
        <v>0</v>
      </c>
      <c r="AW94" s="10">
        <v>22710.056610260399</v>
      </c>
      <c r="AX94" s="10">
        <v>6370.3592607205201</v>
      </c>
      <c r="AY94" s="10">
        <v>0</v>
      </c>
      <c r="AZ94" s="10">
        <v>0</v>
      </c>
      <c r="BA94" s="10">
        <v>0.91400478022516995</v>
      </c>
      <c r="BB94" s="10">
        <v>0.85753519235432096</v>
      </c>
      <c r="BC94" s="10">
        <v>0</v>
      </c>
      <c r="BD94" s="10">
        <v>0</v>
      </c>
      <c r="BE94" s="10">
        <v>0.418278856534127</v>
      </c>
      <c r="BF94" s="10">
        <v>0.25200781996027499</v>
      </c>
      <c r="BG94" s="10">
        <v>0</v>
      </c>
      <c r="BH94" s="10">
        <v>0</v>
      </c>
      <c r="BI94" s="10">
        <v>0.105311482112278</v>
      </c>
      <c r="BJ94" s="10">
        <v>9.7003049566455404E-2</v>
      </c>
      <c r="BK94" s="10">
        <v>0</v>
      </c>
      <c r="BL94" s="10">
        <v>0</v>
      </c>
      <c r="BM94" s="10">
        <v>9.6379239814842907E-2</v>
      </c>
      <c r="BN94" s="10">
        <v>9.7889967344812603E-2</v>
      </c>
      <c r="BO94" s="10">
        <v>0</v>
      </c>
      <c r="BP94" s="10">
        <v>0</v>
      </c>
      <c r="BQ94" s="10">
        <v>9.5410759418275704E-2</v>
      </c>
      <c r="BR94" s="10">
        <v>9.55975373296305E-2</v>
      </c>
      <c r="BS94" s="10">
        <v>0</v>
      </c>
      <c r="BT94" s="10">
        <v>0</v>
      </c>
      <c r="BU94" s="10">
        <v>7.8370811497702003E-2</v>
      </c>
      <c r="BV94" s="10">
        <v>7.8403081606698594E-2</v>
      </c>
      <c r="BW94" s="10">
        <v>0</v>
      </c>
      <c r="BX94" s="10">
        <v>0</v>
      </c>
      <c r="BY94" s="10">
        <v>3.57090385644711E-2</v>
      </c>
      <c r="BZ94" s="10">
        <v>3.6404796565809298E-2</v>
      </c>
      <c r="CA94" s="10">
        <v>0</v>
      </c>
      <c r="CB94" s="10">
        <v>0</v>
      </c>
      <c r="CC94" s="10">
        <v>3.1570012475111001E-2</v>
      </c>
      <c r="CD94" s="10">
        <v>3.0453666782049301E-2</v>
      </c>
      <c r="CE94" s="10">
        <v>0</v>
      </c>
      <c r="CF94" s="10">
        <v>0</v>
      </c>
      <c r="CG94" s="10">
        <v>2.6388600000000002E-2</v>
      </c>
      <c r="CH94" s="10">
        <v>2.5862699999999999E-2</v>
      </c>
      <c r="CI94" s="10">
        <v>0</v>
      </c>
      <c r="CJ94" s="10">
        <v>0</v>
      </c>
      <c r="CK94" s="10">
        <v>5.34771E-2</v>
      </c>
      <c r="CL94" s="10">
        <v>5.1511000000000001E-2</v>
      </c>
      <c r="CM94" s="10">
        <v>0</v>
      </c>
      <c r="CN94" s="10">
        <v>0</v>
      </c>
      <c r="CO94" s="10">
        <v>5.9925199999999998E-2</v>
      </c>
      <c r="CP94" s="10">
        <v>5.7492000000000001E-2</v>
      </c>
      <c r="CQ94" s="10">
        <v>0</v>
      </c>
      <c r="CR94" s="10">
        <v>0</v>
      </c>
      <c r="CS94" s="10">
        <v>6.2633599999999998E-2</v>
      </c>
      <c r="CT94" s="10">
        <v>6.0407799999999998E-2</v>
      </c>
      <c r="CU94" s="10">
        <v>0</v>
      </c>
      <c r="CV94" s="10">
        <v>0</v>
      </c>
      <c r="CW94" s="10">
        <v>6.3016699999999995E-2</v>
      </c>
      <c r="CX94" s="10">
        <v>6.2046400000000002E-2</v>
      </c>
      <c r="CY94" s="10">
        <v>0</v>
      </c>
      <c r="CZ94" s="10">
        <v>0</v>
      </c>
      <c r="DA94" s="10">
        <v>6.0672499999999997E-2</v>
      </c>
      <c r="DB94" s="10">
        <v>5.9456700000000001E-2</v>
      </c>
      <c r="DC94" s="10">
        <v>0</v>
      </c>
      <c r="DD94" s="10">
        <v>0</v>
      </c>
      <c r="DE94" s="10">
        <v>6.6050300000000006E-2</v>
      </c>
      <c r="DF94" s="10">
        <v>6.4597399999999999E-2</v>
      </c>
      <c r="DG94" s="10">
        <v>0</v>
      </c>
      <c r="DH94" s="10">
        <v>0</v>
      </c>
      <c r="DI94" s="10">
        <v>7.72428E-2</v>
      </c>
      <c r="DJ94" s="10">
        <v>7.4675900000000003E-2</v>
      </c>
      <c r="DK94" s="10">
        <v>0</v>
      </c>
      <c r="DL94" s="10">
        <v>0</v>
      </c>
      <c r="DM94" s="10">
        <v>7.8793100000000005E-2</v>
      </c>
      <c r="DN94" s="10">
        <v>7.0852499999999999E-2</v>
      </c>
      <c r="DO94" s="10">
        <v>0</v>
      </c>
      <c r="DP94" s="10">
        <v>0</v>
      </c>
      <c r="DQ94" s="10">
        <v>6.8514900000000004E-2</v>
      </c>
      <c r="DR94" s="10">
        <v>6.6564700000000004E-2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73730.519781697294</v>
      </c>
      <c r="F95" s="10">
        <v>81920.013852174001</v>
      </c>
      <c r="G95" s="10">
        <v>0</v>
      </c>
      <c r="H95" s="10">
        <v>0</v>
      </c>
      <c r="I95" s="10">
        <v>228529034.65045699</v>
      </c>
      <c r="J95" s="10">
        <v>84498346.764379099</v>
      </c>
      <c r="K95" s="10">
        <v>0</v>
      </c>
      <c r="L95" s="10">
        <v>0</v>
      </c>
      <c r="M95" s="10">
        <v>1.1346391143583301</v>
      </c>
      <c r="N95" s="10">
        <v>0.93477548074668204</v>
      </c>
      <c r="O95" s="10">
        <v>0</v>
      </c>
      <c r="P95" s="10">
        <v>0</v>
      </c>
      <c r="Q95" s="10">
        <v>0.415741823444151</v>
      </c>
      <c r="R95" s="10">
        <v>0.177463465711273</v>
      </c>
      <c r="S95" s="10">
        <v>0</v>
      </c>
      <c r="T95" s="10">
        <v>0</v>
      </c>
      <c r="U95" s="10">
        <v>0.15045075808694999</v>
      </c>
      <c r="V95" s="10">
        <v>0.150971250678124</v>
      </c>
      <c r="W95" s="10">
        <v>0</v>
      </c>
      <c r="X95" s="10">
        <v>0</v>
      </c>
      <c r="Y95" s="10">
        <v>0.14693428142694501</v>
      </c>
      <c r="Z95" s="10">
        <v>0.14944653932881799</v>
      </c>
      <c r="AA95" s="10">
        <v>0</v>
      </c>
      <c r="AB95" s="10">
        <v>0</v>
      </c>
      <c r="AC95" s="10">
        <v>0.14176247856051999</v>
      </c>
      <c r="AD95" s="10">
        <v>0.138715453570673</v>
      </c>
      <c r="AE95" s="10">
        <v>0</v>
      </c>
      <c r="AF95" s="10">
        <v>0</v>
      </c>
      <c r="AG95" s="10">
        <v>9.6927447192564103E-2</v>
      </c>
      <c r="AH95" s="10">
        <v>8.0183526978816894E-2</v>
      </c>
      <c r="AI95" s="10">
        <v>0</v>
      </c>
      <c r="AJ95" s="10">
        <v>0</v>
      </c>
      <c r="AK95" s="10">
        <v>4.71975172791586E-2</v>
      </c>
      <c r="AL95" s="10">
        <v>2.89343779653881E-2</v>
      </c>
      <c r="AM95" s="10">
        <v>0</v>
      </c>
      <c r="AN95" s="10">
        <v>0</v>
      </c>
      <c r="AO95" s="10">
        <v>0.1056058414262</v>
      </c>
      <c r="AP95" s="10">
        <v>4.4835734533920799E-2</v>
      </c>
      <c r="AQ95" s="10">
        <v>0</v>
      </c>
      <c r="AR95" s="10">
        <v>0</v>
      </c>
      <c r="AS95" s="10">
        <v>19710.810498029099</v>
      </c>
      <c r="AT95" s="10">
        <v>22392.463292074299</v>
      </c>
      <c r="AU95" s="10">
        <v>0</v>
      </c>
      <c r="AV95" s="10">
        <v>0</v>
      </c>
      <c r="AW95" s="10">
        <v>62238255.759388</v>
      </c>
      <c r="AX95" s="10">
        <v>24079501.800741199</v>
      </c>
      <c r="AY95" s="10">
        <v>0</v>
      </c>
      <c r="AZ95" s="10">
        <v>0</v>
      </c>
      <c r="BA95" s="10">
        <v>0.80343439064807898</v>
      </c>
      <c r="BB95" s="10">
        <v>0.65572628561235102</v>
      </c>
      <c r="BC95" s="10">
        <v>0</v>
      </c>
      <c r="BD95" s="10">
        <v>0</v>
      </c>
      <c r="BE95" s="10">
        <v>0.27006367870368397</v>
      </c>
      <c r="BF95" s="10">
        <v>0.11029108783111401</v>
      </c>
      <c r="BG95" s="10">
        <v>0</v>
      </c>
      <c r="BH95" s="10">
        <v>0</v>
      </c>
      <c r="BI95" s="10">
        <v>0.10024388637199901</v>
      </c>
      <c r="BJ95" s="10">
        <v>9.5311996082658001E-2</v>
      </c>
      <c r="BK95" s="10">
        <v>0</v>
      </c>
      <c r="BL95" s="10">
        <v>0</v>
      </c>
      <c r="BM95" s="10">
        <v>9.4742584695139007E-2</v>
      </c>
      <c r="BN95" s="10">
        <v>9.4479023496700204E-2</v>
      </c>
      <c r="BO95" s="10">
        <v>0</v>
      </c>
      <c r="BP95" s="10">
        <v>0</v>
      </c>
      <c r="BQ95" s="10">
        <v>8.9198714786865294E-2</v>
      </c>
      <c r="BR95" s="10">
        <v>8.6845844341934098E-2</v>
      </c>
      <c r="BS95" s="10">
        <v>0</v>
      </c>
      <c r="BT95" s="10">
        <v>0</v>
      </c>
      <c r="BU95" s="10">
        <v>5.70005977636295E-2</v>
      </c>
      <c r="BV95" s="10">
        <v>4.5593083599467503E-2</v>
      </c>
      <c r="BW95" s="10">
        <v>0</v>
      </c>
      <c r="BX95" s="10">
        <v>0</v>
      </c>
      <c r="BY95" s="10">
        <v>2.02955136865141E-2</v>
      </c>
      <c r="BZ95" s="10">
        <v>1.6294710265737498E-2</v>
      </c>
      <c r="CA95" s="10">
        <v>0</v>
      </c>
      <c r="CB95" s="10">
        <v>0</v>
      </c>
      <c r="CC95" s="10">
        <v>2.6273219353058999E-2</v>
      </c>
      <c r="CD95" s="10">
        <v>1.7879766899214399E-2</v>
      </c>
      <c r="CE95" s="10">
        <v>0</v>
      </c>
      <c r="CF95" s="10">
        <v>0</v>
      </c>
      <c r="CG95" s="10">
        <v>4.0844199999999997E-2</v>
      </c>
      <c r="CH95" s="10">
        <v>4.0346199999999999E-2</v>
      </c>
      <c r="CI95" s="10">
        <v>0</v>
      </c>
      <c r="CJ95" s="10">
        <v>0</v>
      </c>
      <c r="CK95" s="10">
        <v>6.9427900000000001E-2</v>
      </c>
      <c r="CL95" s="10">
        <v>6.5303600000000003E-2</v>
      </c>
      <c r="CM95" s="10">
        <v>0</v>
      </c>
      <c r="CN95" s="10">
        <v>0</v>
      </c>
      <c r="CO95" s="10">
        <v>7.5537599999999996E-2</v>
      </c>
      <c r="CP95" s="10">
        <v>8.1012700000000007E-2</v>
      </c>
      <c r="CQ95" s="10">
        <v>0</v>
      </c>
      <c r="CR95" s="10">
        <v>0</v>
      </c>
      <c r="CS95" s="10">
        <v>7.9005099999999995E-2</v>
      </c>
      <c r="CT95" s="10">
        <v>7.8321699999999994E-2</v>
      </c>
      <c r="CU95" s="10">
        <v>0</v>
      </c>
      <c r="CV95" s="10">
        <v>0</v>
      </c>
      <c r="CW95" s="10">
        <v>8.0965700000000002E-2</v>
      </c>
      <c r="CX95" s="10">
        <v>9.3243599999999996E-2</v>
      </c>
      <c r="CY95" s="10">
        <v>0</v>
      </c>
      <c r="CZ95" s="10">
        <v>0</v>
      </c>
      <c r="DA95" s="10">
        <v>7.8457899999999997E-2</v>
      </c>
      <c r="DB95" s="10">
        <v>7.9625799999999997E-2</v>
      </c>
      <c r="DC95" s="10">
        <v>0</v>
      </c>
      <c r="DD95" s="10">
        <v>0</v>
      </c>
      <c r="DE95" s="10">
        <v>8.2442199999999993E-2</v>
      </c>
      <c r="DF95" s="10">
        <v>8.0170900000000003E-2</v>
      </c>
      <c r="DG95" s="10">
        <v>0</v>
      </c>
      <c r="DH95" s="10">
        <v>0</v>
      </c>
      <c r="DI95" s="10">
        <v>0.1161592</v>
      </c>
      <c r="DJ95" s="10">
        <v>9.2089500000000005E-2</v>
      </c>
      <c r="DK95" s="10">
        <v>0</v>
      </c>
      <c r="DL95" s="10">
        <v>0</v>
      </c>
      <c r="DM95" s="10">
        <v>9.0685100000000005E-2</v>
      </c>
      <c r="DN95" s="10">
        <v>9.1433100000000003E-2</v>
      </c>
      <c r="DO95" s="10">
        <v>0</v>
      </c>
      <c r="DP95" s="10">
        <v>0</v>
      </c>
      <c r="DQ95" s="10">
        <v>0.1136074</v>
      </c>
      <c r="DR95" s="10">
        <v>9.3377699999999994E-2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12286.351412657899</v>
      </c>
      <c r="F96" s="10">
        <v>819192.015424949</v>
      </c>
      <c r="G96" s="10">
        <v>0</v>
      </c>
      <c r="H96" s="10">
        <v>0</v>
      </c>
      <c r="I96" s="10">
        <v>615503.22935920896</v>
      </c>
      <c r="J96" s="10">
        <v>753287336.35430503</v>
      </c>
      <c r="K96" s="10">
        <v>0</v>
      </c>
      <c r="L96" s="10">
        <v>0</v>
      </c>
      <c r="M96" s="10">
        <v>0.92710544241458503</v>
      </c>
      <c r="N96" s="10">
        <v>0.60377130722033301</v>
      </c>
      <c r="O96" s="10">
        <v>0</v>
      </c>
      <c r="P96" s="10">
        <v>0</v>
      </c>
      <c r="Q96" s="10">
        <v>0.28366216331434202</v>
      </c>
      <c r="R96" s="10">
        <v>0.14041437903081899</v>
      </c>
      <c r="S96" s="10">
        <v>0</v>
      </c>
      <c r="T96" s="10">
        <v>0</v>
      </c>
      <c r="U96" s="10">
        <v>0.13842056647671799</v>
      </c>
      <c r="V96" s="10">
        <v>0.14603425197341699</v>
      </c>
      <c r="W96" s="10">
        <v>0</v>
      </c>
      <c r="X96" s="10">
        <v>0</v>
      </c>
      <c r="Y96" s="10">
        <v>0.14298380725474899</v>
      </c>
      <c r="Z96" s="10">
        <v>0.14309185710672101</v>
      </c>
      <c r="AA96" s="10">
        <v>0</v>
      </c>
      <c r="AB96" s="10">
        <v>0</v>
      </c>
      <c r="AC96" s="10">
        <v>0.12913476085046099</v>
      </c>
      <c r="AD96" s="10">
        <v>0.11889406143807001</v>
      </c>
      <c r="AE96" s="10">
        <v>0</v>
      </c>
      <c r="AF96" s="10">
        <v>0</v>
      </c>
      <c r="AG96" s="10">
        <v>6.9695011102183901E-2</v>
      </c>
      <c r="AH96" s="10">
        <v>4.2229038918868401E-2</v>
      </c>
      <c r="AI96" s="10">
        <v>0</v>
      </c>
      <c r="AJ96" s="10">
        <v>0</v>
      </c>
      <c r="AK96" s="10">
        <v>3.8124303524399702E-2</v>
      </c>
      <c r="AL96" s="10">
        <v>2.71507396943407E-2</v>
      </c>
      <c r="AM96" s="10">
        <v>0</v>
      </c>
      <c r="AN96" s="10">
        <v>0</v>
      </c>
      <c r="AO96" s="10">
        <v>0.19139005432595799</v>
      </c>
      <c r="AP96" s="10">
        <v>6.1889269076322001E-2</v>
      </c>
      <c r="AQ96" s="10">
        <v>0</v>
      </c>
      <c r="AR96" s="10">
        <v>0</v>
      </c>
      <c r="AS96" s="10">
        <v>3010.1969476756199</v>
      </c>
      <c r="AT96" s="10">
        <v>202660.611475363</v>
      </c>
      <c r="AU96" s="10">
        <v>0</v>
      </c>
      <c r="AV96" s="10">
        <v>0</v>
      </c>
      <c r="AW96" s="10">
        <v>163392.951964787</v>
      </c>
      <c r="AX96" s="10">
        <v>270785597.60130799</v>
      </c>
      <c r="AY96" s="10">
        <v>0</v>
      </c>
      <c r="AZ96" s="10">
        <v>0</v>
      </c>
      <c r="BA96" s="10">
        <v>0.65004835476562906</v>
      </c>
      <c r="BB96" s="10">
        <v>0.40991729856158599</v>
      </c>
      <c r="BC96" s="10">
        <v>0</v>
      </c>
      <c r="BD96" s="10">
        <v>0</v>
      </c>
      <c r="BE96" s="10">
        <v>0.17451150210883101</v>
      </c>
      <c r="BF96" s="10">
        <v>9.5970849589414306E-2</v>
      </c>
      <c r="BG96" s="10">
        <v>0</v>
      </c>
      <c r="BH96" s="10">
        <v>0</v>
      </c>
      <c r="BI96" s="10">
        <v>9.7319691263956995E-2</v>
      </c>
      <c r="BJ96" s="10">
        <v>9.5222423296412298E-2</v>
      </c>
      <c r="BK96" s="10">
        <v>0</v>
      </c>
      <c r="BL96" s="10">
        <v>0</v>
      </c>
      <c r="BM96" s="10">
        <v>9.4157038762287801E-2</v>
      </c>
      <c r="BN96" s="10">
        <v>9.3172533782627798E-2</v>
      </c>
      <c r="BO96" s="10">
        <v>0</v>
      </c>
      <c r="BP96" s="10">
        <v>0</v>
      </c>
      <c r="BQ96" s="10">
        <v>8.32926606377377E-2</v>
      </c>
      <c r="BR96" s="10">
        <v>7.5909619512991702E-2</v>
      </c>
      <c r="BS96" s="10">
        <v>0</v>
      </c>
      <c r="BT96" s="10">
        <v>0</v>
      </c>
      <c r="BU96" s="10">
        <v>4.1021636466882297E-2</v>
      </c>
      <c r="BV96" s="10">
        <v>2.3741855422035201E-2</v>
      </c>
      <c r="BW96" s="10">
        <v>0</v>
      </c>
      <c r="BX96" s="10">
        <v>0</v>
      </c>
      <c r="BY96" s="10">
        <v>1.7681394044525501E-2</v>
      </c>
      <c r="BZ96" s="10">
        <v>1.64363663891803E-2</v>
      </c>
      <c r="CA96" s="10">
        <v>0</v>
      </c>
      <c r="CB96" s="10">
        <v>0</v>
      </c>
      <c r="CC96" s="10">
        <v>4.1748115032565702E-2</v>
      </c>
      <c r="CD96" s="10">
        <v>1.9138314395510701E-2</v>
      </c>
      <c r="CE96" s="10">
        <v>0</v>
      </c>
      <c r="CF96" s="10">
        <v>0</v>
      </c>
      <c r="CG96" s="10">
        <v>7.5354299999999999E-2</v>
      </c>
      <c r="CH96" s="10">
        <v>7.19447E-2</v>
      </c>
      <c r="CI96" s="10">
        <v>0</v>
      </c>
      <c r="CJ96" s="10">
        <v>0</v>
      </c>
      <c r="CK96" s="10">
        <v>9.8613199999999998E-2</v>
      </c>
      <c r="CL96" s="10">
        <v>0.1024139</v>
      </c>
      <c r="CM96" s="10">
        <v>0</v>
      </c>
      <c r="CN96" s="10">
        <v>0</v>
      </c>
      <c r="CO96" s="10">
        <v>0.12769839999999999</v>
      </c>
      <c r="CP96" s="10">
        <v>0.1299372</v>
      </c>
      <c r="CQ96" s="10">
        <v>0</v>
      </c>
      <c r="CR96" s="10">
        <v>0</v>
      </c>
      <c r="CS96" s="10">
        <v>0.1187102</v>
      </c>
      <c r="CT96" s="10">
        <v>0.1137862</v>
      </c>
      <c r="CU96" s="10">
        <v>0</v>
      </c>
      <c r="CV96" s="10">
        <v>0</v>
      </c>
      <c r="CW96" s="10">
        <v>0.12109209999999999</v>
      </c>
      <c r="CX96" s="10">
        <v>0.1164883</v>
      </c>
      <c r="CY96" s="10">
        <v>0</v>
      </c>
      <c r="CZ96" s="10">
        <v>0</v>
      </c>
      <c r="DA96" s="10">
        <v>0.1170802</v>
      </c>
      <c r="DB96" s="10">
        <v>0.113159</v>
      </c>
      <c r="DC96" s="10">
        <v>0</v>
      </c>
      <c r="DD96" s="10">
        <v>0</v>
      </c>
      <c r="DE96" s="10">
        <v>0.12018429999999999</v>
      </c>
      <c r="DF96" s="10">
        <v>0.117726</v>
      </c>
      <c r="DG96" s="10">
        <v>0</v>
      </c>
      <c r="DH96" s="10">
        <v>0</v>
      </c>
      <c r="DI96" s="10">
        <v>0.14451149999999999</v>
      </c>
      <c r="DJ96" s="10">
        <v>0.1435477</v>
      </c>
      <c r="DK96" s="10">
        <v>0</v>
      </c>
      <c r="DL96" s="10">
        <v>0</v>
      </c>
      <c r="DM96" s="10">
        <v>0.13372400000000001</v>
      </c>
      <c r="DN96" s="10">
        <v>0.12306449999999999</v>
      </c>
      <c r="DO96" s="10">
        <v>0</v>
      </c>
      <c r="DP96" s="10">
        <v>0</v>
      </c>
      <c r="DQ96" s="10">
        <v>0.16544429999999999</v>
      </c>
      <c r="DR96" s="10">
        <v>0.1387717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90110.745401645705</v>
      </c>
      <c r="F97" s="10">
        <v>66953215.876456499</v>
      </c>
      <c r="G97" s="10">
        <v>0</v>
      </c>
      <c r="H97" s="10">
        <v>0</v>
      </c>
      <c r="I97" s="10">
        <v>6892310.9108548099</v>
      </c>
      <c r="J97" s="10">
        <v>87690218211.812805</v>
      </c>
      <c r="K97" s="10">
        <v>0</v>
      </c>
      <c r="L97" s="10">
        <v>0</v>
      </c>
      <c r="M97" s="10">
        <v>0.68995591206580398</v>
      </c>
      <c r="N97" s="10">
        <v>0.32305596751816701</v>
      </c>
      <c r="O97" s="10">
        <v>0</v>
      </c>
      <c r="P97" s="10">
        <v>0</v>
      </c>
      <c r="Q97" s="10">
        <v>0.20677575521014699</v>
      </c>
      <c r="R97" s="10">
        <v>0.14477908597768999</v>
      </c>
      <c r="S97" s="10">
        <v>0</v>
      </c>
      <c r="T97" s="10">
        <v>0</v>
      </c>
      <c r="U97" s="10">
        <v>0.138078285282488</v>
      </c>
      <c r="V97" s="10">
        <v>0.144488076121944</v>
      </c>
      <c r="W97" s="10">
        <v>0</v>
      </c>
      <c r="X97" s="10">
        <v>0</v>
      </c>
      <c r="Y97" s="10">
        <v>0.140667876711844</v>
      </c>
      <c r="Z97" s="10">
        <v>0.13823423964207299</v>
      </c>
      <c r="AA97" s="10">
        <v>0</v>
      </c>
      <c r="AB97" s="10">
        <v>0</v>
      </c>
      <c r="AC97" s="10">
        <v>0.114864264616953</v>
      </c>
      <c r="AD97" s="10">
        <v>9.4137422488893993E-2</v>
      </c>
      <c r="AE97" s="10">
        <v>0</v>
      </c>
      <c r="AF97" s="10">
        <v>0</v>
      </c>
      <c r="AG97" s="10">
        <v>5.1365244686624602E-2</v>
      </c>
      <c r="AH97" s="10">
        <v>2.7898920422623399E-2</v>
      </c>
      <c r="AI97" s="10">
        <v>0</v>
      </c>
      <c r="AJ97" s="10">
        <v>0</v>
      </c>
      <c r="AK97" s="10">
        <v>5.6218372463644702E-2</v>
      </c>
      <c r="AL97" s="10">
        <v>3.80599196254943E-2</v>
      </c>
      <c r="AM97" s="10">
        <v>0</v>
      </c>
      <c r="AN97" s="10">
        <v>0</v>
      </c>
      <c r="AO97" s="10">
        <v>0.54771788922584597</v>
      </c>
      <c r="AP97" s="10">
        <v>0.18466059983480099</v>
      </c>
      <c r="AQ97" s="10">
        <v>0</v>
      </c>
      <c r="AR97" s="10">
        <v>0</v>
      </c>
      <c r="AS97" s="10">
        <v>35908.3571059186</v>
      </c>
      <c r="AT97" s="10">
        <v>20159548.906523202</v>
      </c>
      <c r="AU97" s="10">
        <v>0</v>
      </c>
      <c r="AV97" s="10">
        <v>0</v>
      </c>
      <c r="AW97" s="10">
        <v>1857788.99818486</v>
      </c>
      <c r="AX97" s="10">
        <v>18956732101.336899</v>
      </c>
      <c r="AY97" s="10">
        <v>0</v>
      </c>
      <c r="AZ97" s="10">
        <v>0</v>
      </c>
      <c r="BA97" s="10">
        <v>0.47407086209231403</v>
      </c>
      <c r="BB97" s="10">
        <v>0.20232609454876099</v>
      </c>
      <c r="BC97" s="10">
        <v>0</v>
      </c>
      <c r="BD97" s="10">
        <v>0</v>
      </c>
      <c r="BE97" s="10">
        <v>0.12521963612624001</v>
      </c>
      <c r="BF97" s="10">
        <v>9.5489854339192895E-2</v>
      </c>
      <c r="BG97" s="10">
        <v>0</v>
      </c>
      <c r="BH97" s="10">
        <v>0</v>
      </c>
      <c r="BI97" s="10">
        <v>9.6012674957930297E-2</v>
      </c>
      <c r="BJ97" s="10">
        <v>9.5002458992857197E-2</v>
      </c>
      <c r="BK97" s="10">
        <v>0</v>
      </c>
      <c r="BL97" s="10">
        <v>0</v>
      </c>
      <c r="BM97" s="10">
        <v>9.2803373138139605E-2</v>
      </c>
      <c r="BN97" s="10">
        <v>9.0540819301590802E-2</v>
      </c>
      <c r="BO97" s="10">
        <v>0</v>
      </c>
      <c r="BP97" s="10">
        <v>0</v>
      </c>
      <c r="BQ97" s="10">
        <v>7.3868283536589502E-2</v>
      </c>
      <c r="BR97" s="10">
        <v>5.9155776053301502E-2</v>
      </c>
      <c r="BS97" s="10">
        <v>0</v>
      </c>
      <c r="BT97" s="10">
        <v>0</v>
      </c>
      <c r="BU97" s="10">
        <v>2.86895042407928E-2</v>
      </c>
      <c r="BV97" s="10">
        <v>1.7358212867301898E-2</v>
      </c>
      <c r="BW97" s="10">
        <v>0</v>
      </c>
      <c r="BX97" s="10">
        <v>0</v>
      </c>
      <c r="BY97" s="10">
        <v>1.91996268126844E-2</v>
      </c>
      <c r="BZ97" s="10">
        <v>1.70500502823384E-2</v>
      </c>
      <c r="CA97" s="10">
        <v>0</v>
      </c>
      <c r="CB97" s="10">
        <v>0</v>
      </c>
      <c r="CC97" s="10">
        <v>0.16153570347908799</v>
      </c>
      <c r="CD97" s="10">
        <v>5.6803595430387002E-2</v>
      </c>
      <c r="CE97" s="10">
        <v>0</v>
      </c>
      <c r="CF97" s="10">
        <v>0</v>
      </c>
      <c r="CG97" s="10">
        <v>0.12948699999999999</v>
      </c>
      <c r="CH97" s="10">
        <v>0.12561919999999999</v>
      </c>
      <c r="CI97" s="10">
        <v>0</v>
      </c>
      <c r="CJ97" s="10">
        <v>0</v>
      </c>
      <c r="CK97" s="10">
        <v>0.1530601</v>
      </c>
      <c r="CL97" s="10">
        <v>0.15219530000000001</v>
      </c>
      <c r="CM97" s="10">
        <v>0</v>
      </c>
      <c r="CN97" s="10">
        <v>0</v>
      </c>
      <c r="CO97" s="10">
        <v>0.20014480000000001</v>
      </c>
      <c r="CP97" s="10">
        <v>0.19709099999999999</v>
      </c>
      <c r="CQ97" s="10">
        <v>0</v>
      </c>
      <c r="CR97" s="10">
        <v>0</v>
      </c>
      <c r="CS97" s="10">
        <v>0.18238589999999999</v>
      </c>
      <c r="CT97" s="10">
        <v>0.1741828</v>
      </c>
      <c r="CU97" s="10">
        <v>0</v>
      </c>
      <c r="CV97" s="10">
        <v>0</v>
      </c>
      <c r="CW97" s="10">
        <v>0.19788729999999999</v>
      </c>
      <c r="CX97" s="10">
        <v>0.18569260000000001</v>
      </c>
      <c r="CY97" s="10">
        <v>0</v>
      </c>
      <c r="CZ97" s="10">
        <v>0</v>
      </c>
      <c r="DA97" s="10">
        <v>0.1784761</v>
      </c>
      <c r="DB97" s="10">
        <v>0.17935870000000001</v>
      </c>
      <c r="DC97" s="10">
        <v>0</v>
      </c>
      <c r="DD97" s="10">
        <v>0</v>
      </c>
      <c r="DE97" s="10">
        <v>0.1891362</v>
      </c>
      <c r="DF97" s="10">
        <v>0.18754119999999999</v>
      </c>
      <c r="DG97" s="10">
        <v>0</v>
      </c>
      <c r="DH97" s="10">
        <v>0</v>
      </c>
      <c r="DI97" s="10">
        <v>0.23285500000000001</v>
      </c>
      <c r="DJ97" s="10">
        <v>0.22434509999999999</v>
      </c>
      <c r="DK97" s="10">
        <v>0</v>
      </c>
      <c r="DL97" s="10">
        <v>0</v>
      </c>
      <c r="DM97" s="10">
        <v>0.19872719999999999</v>
      </c>
      <c r="DN97" s="10">
        <v>0.19498270000000001</v>
      </c>
      <c r="DO97" s="10">
        <v>0</v>
      </c>
      <c r="DP97" s="10">
        <v>0</v>
      </c>
      <c r="DQ97" s="10">
        <v>0.2085748</v>
      </c>
      <c r="DR97" s="10">
        <v>0.2381993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114689.42332517701</v>
      </c>
      <c r="F98" s="10">
        <v>360595456.02077198</v>
      </c>
      <c r="G98" s="10">
        <v>0</v>
      </c>
      <c r="H98" s="10">
        <v>0</v>
      </c>
      <c r="I98" s="10">
        <v>8977626.7371112797</v>
      </c>
      <c r="J98" s="10">
        <v>10724837536324.9</v>
      </c>
      <c r="K98" s="10">
        <v>0</v>
      </c>
      <c r="L98" s="10">
        <v>0</v>
      </c>
      <c r="M98" s="10">
        <v>0.47560631936361503</v>
      </c>
      <c r="N98" s="10">
        <v>0.17617101659676801</v>
      </c>
      <c r="O98" s="10">
        <v>0</v>
      </c>
      <c r="P98" s="10">
        <v>0</v>
      </c>
      <c r="Q98" s="10">
        <v>0.16563110000279599</v>
      </c>
      <c r="R98" s="10">
        <v>0.144774680223829</v>
      </c>
      <c r="S98" s="10">
        <v>0</v>
      </c>
      <c r="T98" s="10">
        <v>0</v>
      </c>
      <c r="U98" s="10">
        <v>0.14075505195764401</v>
      </c>
      <c r="V98" s="10">
        <v>0.14342204843968201</v>
      </c>
      <c r="W98" s="10">
        <v>0</v>
      </c>
      <c r="X98" s="10">
        <v>0</v>
      </c>
      <c r="Y98" s="10">
        <v>0.13713035997947401</v>
      </c>
      <c r="Z98" s="10">
        <v>0.13089636008820901</v>
      </c>
      <c r="AA98" s="10">
        <v>0</v>
      </c>
      <c r="AB98" s="10">
        <v>0</v>
      </c>
      <c r="AC98" s="10">
        <v>9.6399006257419401E-2</v>
      </c>
      <c r="AD98" s="10">
        <v>6.4866054060456202E-2</v>
      </c>
      <c r="AE98" s="10">
        <v>0</v>
      </c>
      <c r="AF98" s="10">
        <v>0</v>
      </c>
      <c r="AG98" s="10">
        <v>3.9758844784098898E-2</v>
      </c>
      <c r="AH98" s="10">
        <v>3.0413798847114499E-2</v>
      </c>
      <c r="AI98" s="10">
        <v>0</v>
      </c>
      <c r="AJ98" s="10">
        <v>0</v>
      </c>
      <c r="AK98" s="10">
        <v>0.12434116432303501</v>
      </c>
      <c r="AL98" s="10">
        <v>7.6416301614138205E-2</v>
      </c>
      <c r="AM98" s="10">
        <v>0</v>
      </c>
      <c r="AN98" s="10">
        <v>0</v>
      </c>
      <c r="AO98" s="10">
        <v>1.0052650897472</v>
      </c>
      <c r="AP98" s="10">
        <v>0.55004044721711098</v>
      </c>
      <c r="AQ98" s="10">
        <v>0</v>
      </c>
      <c r="AR98" s="10">
        <v>0</v>
      </c>
      <c r="AS98" s="10">
        <v>26963.941930236699</v>
      </c>
      <c r="AT98" s="10">
        <v>75015297.173316002</v>
      </c>
      <c r="AU98" s="10">
        <v>0</v>
      </c>
      <c r="AV98" s="10">
        <v>0</v>
      </c>
      <c r="AW98" s="10">
        <v>2160766.6438622698</v>
      </c>
      <c r="AX98" s="10">
        <v>3095914661867.7798</v>
      </c>
      <c r="AY98" s="10">
        <v>0</v>
      </c>
      <c r="AZ98" s="10">
        <v>0</v>
      </c>
      <c r="BA98" s="10">
        <v>0.31447489567040798</v>
      </c>
      <c r="BB98" s="10">
        <v>0.109716602478748</v>
      </c>
      <c r="BC98" s="10">
        <v>0</v>
      </c>
      <c r="BD98" s="10">
        <v>0</v>
      </c>
      <c r="BE98" s="10">
        <v>0.105345619298107</v>
      </c>
      <c r="BF98" s="10">
        <v>9.5427672231350194E-2</v>
      </c>
      <c r="BG98" s="10">
        <v>0</v>
      </c>
      <c r="BH98" s="10">
        <v>0</v>
      </c>
      <c r="BI98" s="10">
        <v>9.5286887976842496E-2</v>
      </c>
      <c r="BJ98" s="10">
        <v>9.4455664776529696E-2</v>
      </c>
      <c r="BK98" s="10">
        <v>0</v>
      </c>
      <c r="BL98" s="10">
        <v>0</v>
      </c>
      <c r="BM98" s="10">
        <v>9.0200301142113901E-2</v>
      </c>
      <c r="BN98" s="10">
        <v>8.5496458475218598E-2</v>
      </c>
      <c r="BO98" s="10">
        <v>0</v>
      </c>
      <c r="BP98" s="10">
        <v>0</v>
      </c>
      <c r="BQ98" s="10">
        <v>6.0621859799602197E-2</v>
      </c>
      <c r="BR98" s="10">
        <v>3.9013620724746401E-2</v>
      </c>
      <c r="BS98" s="10">
        <v>0</v>
      </c>
      <c r="BT98" s="10">
        <v>0</v>
      </c>
      <c r="BU98" s="10">
        <v>2.1207164944677601E-2</v>
      </c>
      <c r="BV98" s="10">
        <v>1.6922725224060301E-2</v>
      </c>
      <c r="BW98" s="10">
        <v>0</v>
      </c>
      <c r="BX98" s="10">
        <v>0</v>
      </c>
      <c r="BY98" s="10">
        <v>3.96047864644073E-2</v>
      </c>
      <c r="BZ98" s="10">
        <v>2.4108553010658E-2</v>
      </c>
      <c r="CA98" s="10">
        <v>0</v>
      </c>
      <c r="CB98" s="10">
        <v>0</v>
      </c>
      <c r="CC98" s="10">
        <v>0.30875231760734601</v>
      </c>
      <c r="CD98" s="10">
        <v>0.12597679785971699</v>
      </c>
      <c r="CE98" s="10">
        <v>0</v>
      </c>
      <c r="CF98" s="10">
        <v>0</v>
      </c>
      <c r="CG98" s="10">
        <v>0.23964099999999999</v>
      </c>
      <c r="CH98" s="10">
        <v>0.2454382</v>
      </c>
      <c r="CI98" s="10">
        <v>0</v>
      </c>
      <c r="CJ98" s="10">
        <v>0</v>
      </c>
      <c r="CK98" s="10">
        <v>0.29305530000000002</v>
      </c>
      <c r="CL98" s="10">
        <v>0.2892923</v>
      </c>
      <c r="CM98" s="10">
        <v>0</v>
      </c>
      <c r="CN98" s="10">
        <v>0</v>
      </c>
      <c r="CO98" s="10">
        <v>0.35067169999999998</v>
      </c>
      <c r="CP98" s="10">
        <v>0.37955240000000001</v>
      </c>
      <c r="CQ98" s="10">
        <v>0</v>
      </c>
      <c r="CR98" s="10">
        <v>0</v>
      </c>
      <c r="CS98" s="10">
        <v>0.35231050000000003</v>
      </c>
      <c r="CT98" s="10">
        <v>0.3406959</v>
      </c>
      <c r="CU98" s="10">
        <v>0</v>
      </c>
      <c r="CV98" s="10">
        <v>0</v>
      </c>
      <c r="CW98" s="10">
        <v>0.3472404</v>
      </c>
      <c r="CX98" s="10">
        <v>0.36080760000000001</v>
      </c>
      <c r="CY98" s="10">
        <v>0</v>
      </c>
      <c r="CZ98" s="10">
        <v>0</v>
      </c>
      <c r="DA98" s="10">
        <v>0.33599440000000003</v>
      </c>
      <c r="DB98" s="10">
        <v>0.33362000000000003</v>
      </c>
      <c r="DC98" s="10">
        <v>0</v>
      </c>
      <c r="DD98" s="10">
        <v>0</v>
      </c>
      <c r="DE98" s="10">
        <v>0.38115860000000001</v>
      </c>
      <c r="DF98" s="10">
        <v>0.3585044</v>
      </c>
      <c r="DG98" s="10">
        <v>0</v>
      </c>
      <c r="DH98" s="10">
        <v>0</v>
      </c>
      <c r="DI98" s="10">
        <v>0.39455269999999998</v>
      </c>
      <c r="DJ98" s="10">
        <v>0.36920449999999999</v>
      </c>
      <c r="DK98" s="10">
        <v>0</v>
      </c>
      <c r="DL98" s="10">
        <v>0</v>
      </c>
      <c r="DM98" s="10">
        <v>0.3704151</v>
      </c>
      <c r="DN98" s="10">
        <v>0.36038310000000001</v>
      </c>
      <c r="DO98" s="10">
        <v>0</v>
      </c>
      <c r="DP98" s="10">
        <v>0</v>
      </c>
      <c r="DQ98" s="10">
        <v>0.38869720000000002</v>
      </c>
      <c r="DR98" s="10">
        <v>0.3579041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57345.563696662401</v>
      </c>
      <c r="F99" s="10">
        <v>4739850232.0087795</v>
      </c>
      <c r="G99" s="10">
        <v>0</v>
      </c>
      <c r="H99" s="10">
        <v>0</v>
      </c>
      <c r="I99" s="10">
        <v>1408953.49087327</v>
      </c>
      <c r="J99" s="10">
        <v>184527905148846</v>
      </c>
      <c r="K99" s="10">
        <v>0</v>
      </c>
      <c r="L99" s="10">
        <v>0</v>
      </c>
      <c r="M99" s="10">
        <v>0.32097638663207601</v>
      </c>
      <c r="N99" s="10">
        <v>0.138218068615901</v>
      </c>
      <c r="O99" s="10">
        <v>0</v>
      </c>
      <c r="P99" s="10">
        <v>0</v>
      </c>
      <c r="Q99" s="10">
        <v>0.14445642274970599</v>
      </c>
      <c r="R99" s="10">
        <v>0.14455325774574601</v>
      </c>
      <c r="S99" s="10">
        <v>0</v>
      </c>
      <c r="T99" s="10">
        <v>0</v>
      </c>
      <c r="U99" s="10">
        <v>0.14160821239350599</v>
      </c>
      <c r="V99" s="10">
        <v>0.14181136693990401</v>
      </c>
      <c r="W99" s="10">
        <v>0</v>
      </c>
      <c r="X99" s="10">
        <v>0</v>
      </c>
      <c r="Y99" s="10">
        <v>0.13069817520465499</v>
      </c>
      <c r="Z99" s="10">
        <v>0.11834198390773</v>
      </c>
      <c r="AA99" s="10">
        <v>0</v>
      </c>
      <c r="AB99" s="10">
        <v>0</v>
      </c>
      <c r="AC99" s="10">
        <v>7.49089566368248E-2</v>
      </c>
      <c r="AD99" s="10">
        <v>4.0226362087944202E-2</v>
      </c>
      <c r="AE99" s="10">
        <v>0</v>
      </c>
      <c r="AF99" s="10">
        <v>0</v>
      </c>
      <c r="AG99" s="10">
        <v>4.1209080620957302E-2</v>
      </c>
      <c r="AH99" s="10">
        <v>3.7180464746331902E-2</v>
      </c>
      <c r="AI99" s="10">
        <v>0</v>
      </c>
      <c r="AJ99" s="10">
        <v>0</v>
      </c>
      <c r="AK99" s="10">
        <v>0.22161783791054901</v>
      </c>
      <c r="AL99" s="10">
        <v>0.179399627515995</v>
      </c>
      <c r="AM99" s="10">
        <v>0</v>
      </c>
      <c r="AN99" s="10">
        <v>0</v>
      </c>
      <c r="AO99" s="10">
        <v>2.4927799587615702</v>
      </c>
      <c r="AP99" s="10">
        <v>1.7888311346269199</v>
      </c>
      <c r="AQ99" s="10">
        <v>0</v>
      </c>
      <c r="AR99" s="10">
        <v>0</v>
      </c>
      <c r="AS99" s="10">
        <v>13622.2308229632</v>
      </c>
      <c r="AT99" s="10">
        <v>1304385356.0241899</v>
      </c>
      <c r="AU99" s="10">
        <v>0</v>
      </c>
      <c r="AV99" s="10">
        <v>0</v>
      </c>
      <c r="AW99" s="10">
        <v>334853.145917852</v>
      </c>
      <c r="AX99" s="10">
        <v>46151256671761.797</v>
      </c>
      <c r="AY99" s="10">
        <v>0</v>
      </c>
      <c r="AZ99" s="10">
        <v>0</v>
      </c>
      <c r="BA99" s="10">
        <v>0.20083726308095501</v>
      </c>
      <c r="BB99" s="10">
        <v>9.6310221402756899E-2</v>
      </c>
      <c r="BC99" s="10">
        <v>0</v>
      </c>
      <c r="BD99" s="10">
        <v>0</v>
      </c>
      <c r="BE99" s="10">
        <v>9.8642029797916003E-2</v>
      </c>
      <c r="BF99" s="10">
        <v>9.53185145713034E-2</v>
      </c>
      <c r="BG99" s="10">
        <v>0</v>
      </c>
      <c r="BH99" s="10">
        <v>0</v>
      </c>
      <c r="BI99" s="10">
        <v>9.4553462047679906E-2</v>
      </c>
      <c r="BJ99" s="10">
        <v>9.3346955684149496E-2</v>
      </c>
      <c r="BK99" s="10">
        <v>0</v>
      </c>
      <c r="BL99" s="10">
        <v>0</v>
      </c>
      <c r="BM99" s="10">
        <v>8.5387000396055499E-2</v>
      </c>
      <c r="BN99" s="10">
        <v>7.6485981547455895E-2</v>
      </c>
      <c r="BO99" s="10">
        <v>0</v>
      </c>
      <c r="BP99" s="10">
        <v>0</v>
      </c>
      <c r="BQ99" s="10">
        <v>4.5463675298558701E-2</v>
      </c>
      <c r="BR99" s="10">
        <v>2.3241972963131598E-2</v>
      </c>
      <c r="BS99" s="10">
        <v>0</v>
      </c>
      <c r="BT99" s="10">
        <v>0</v>
      </c>
      <c r="BU99" s="10">
        <v>1.8206671930614898E-2</v>
      </c>
      <c r="BV99" s="10">
        <v>1.7289597445940001E-2</v>
      </c>
      <c r="BW99" s="10">
        <v>0</v>
      </c>
      <c r="BX99" s="10">
        <v>0</v>
      </c>
      <c r="BY99" s="10">
        <v>5.19734736403425E-2</v>
      </c>
      <c r="BZ99" s="10">
        <v>4.6465378103062401E-2</v>
      </c>
      <c r="CA99" s="10">
        <v>0</v>
      </c>
      <c r="CB99" s="10">
        <v>0</v>
      </c>
      <c r="CC99" s="10">
        <v>0.71426207901151595</v>
      </c>
      <c r="CD99" s="10">
        <v>0.46966309651480997</v>
      </c>
      <c r="CE99" s="10">
        <v>0</v>
      </c>
      <c r="CF99" s="10">
        <v>0</v>
      </c>
      <c r="CG99" s="10">
        <v>0.46770729999999999</v>
      </c>
      <c r="CH99" s="10">
        <v>0.60780970000000001</v>
      </c>
      <c r="CI99" s="10">
        <v>0</v>
      </c>
      <c r="CJ99" s="10">
        <v>0</v>
      </c>
      <c r="CK99" s="10">
        <v>1.2377883999999999</v>
      </c>
      <c r="CL99" s="10">
        <v>1.2107870999999999</v>
      </c>
      <c r="CM99" s="10">
        <v>0</v>
      </c>
      <c r="CN99" s="10">
        <v>0</v>
      </c>
      <c r="CO99" s="10">
        <v>1.5041681</v>
      </c>
      <c r="CP99" s="10">
        <v>1.4660415</v>
      </c>
      <c r="CQ99" s="10">
        <v>0</v>
      </c>
      <c r="CR99" s="10">
        <v>0</v>
      </c>
      <c r="CS99" s="10">
        <v>1.2862579000000001</v>
      </c>
      <c r="CT99" s="10">
        <v>1.4668201999999999</v>
      </c>
      <c r="CU99" s="10">
        <v>0</v>
      </c>
      <c r="CV99" s="10">
        <v>0</v>
      </c>
      <c r="CW99" s="10">
        <v>1.5163789000000001</v>
      </c>
      <c r="CX99" s="10">
        <v>1.5501788999999999</v>
      </c>
      <c r="CY99" s="10">
        <v>0</v>
      </c>
      <c r="CZ99" s="10">
        <v>0</v>
      </c>
      <c r="DA99" s="10">
        <v>1.4417268000000001</v>
      </c>
      <c r="DB99" s="10">
        <v>1.5093080999999999</v>
      </c>
      <c r="DC99" s="10">
        <v>0</v>
      </c>
      <c r="DD99" s="10">
        <v>0</v>
      </c>
      <c r="DE99" s="10">
        <v>1.5438670000000001</v>
      </c>
      <c r="DF99" s="10">
        <v>1.6532836</v>
      </c>
      <c r="DG99" s="10">
        <v>0</v>
      </c>
      <c r="DH99" s="10">
        <v>0</v>
      </c>
      <c r="DI99" s="10">
        <v>1.5820187999999999</v>
      </c>
      <c r="DJ99" s="10">
        <v>1.5948618999999999</v>
      </c>
      <c r="DK99" s="10">
        <v>0</v>
      </c>
      <c r="DL99" s="10">
        <v>0</v>
      </c>
      <c r="DM99" s="10">
        <v>1.4660801000000001</v>
      </c>
      <c r="DN99" s="10">
        <v>1.589011</v>
      </c>
      <c r="DO99" s="10">
        <v>0</v>
      </c>
      <c r="DP99" s="10">
        <v>0</v>
      </c>
      <c r="DQ99" s="10">
        <v>1.3237223</v>
      </c>
      <c r="DR99" s="10">
        <v>1.4937041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49150.380317904797</v>
      </c>
      <c r="F100" s="10">
        <v>71903019008.011002</v>
      </c>
      <c r="G100" s="10">
        <v>0</v>
      </c>
      <c r="H100" s="10">
        <v>0</v>
      </c>
      <c r="I100" s="10">
        <v>7177871.78294292</v>
      </c>
      <c r="J100" s="10">
        <v>2.5126936568614E+16</v>
      </c>
      <c r="K100" s="10">
        <v>0</v>
      </c>
      <c r="L100" s="10">
        <v>0</v>
      </c>
      <c r="M100" s="10">
        <v>0.22726147713389699</v>
      </c>
      <c r="N100" s="10">
        <v>0.14418716896482001</v>
      </c>
      <c r="O100" s="10">
        <v>0</v>
      </c>
      <c r="P100" s="10">
        <v>0</v>
      </c>
      <c r="Q100" s="10">
        <v>0.13617622379559399</v>
      </c>
      <c r="R100" s="10">
        <v>0.144215813517582</v>
      </c>
      <c r="S100" s="10">
        <v>0</v>
      </c>
      <c r="T100" s="10">
        <v>0</v>
      </c>
      <c r="U100" s="10">
        <v>0.140915275387822</v>
      </c>
      <c r="V100" s="10">
        <v>0.138768812457086</v>
      </c>
      <c r="W100" s="10">
        <v>0</v>
      </c>
      <c r="X100" s="10">
        <v>0</v>
      </c>
      <c r="Y100" s="10">
        <v>0.11943979773902801</v>
      </c>
      <c r="Z100" s="10">
        <v>9.83361635169855E-2</v>
      </c>
      <c r="AA100" s="10">
        <v>0</v>
      </c>
      <c r="AB100" s="10">
        <v>0</v>
      </c>
      <c r="AC100" s="10">
        <v>5.5652746580610903E-2</v>
      </c>
      <c r="AD100" s="10">
        <v>2.9076513750708102E-2</v>
      </c>
      <c r="AE100" s="10">
        <v>0</v>
      </c>
      <c r="AF100" s="10">
        <v>0</v>
      </c>
      <c r="AG100" s="10">
        <v>5.2778652098533399E-2</v>
      </c>
      <c r="AH100" s="10">
        <v>4.8323202455817303E-2</v>
      </c>
      <c r="AI100" s="10">
        <v>0</v>
      </c>
      <c r="AJ100" s="10">
        <v>0</v>
      </c>
      <c r="AK100" s="10">
        <v>0.324923451091156</v>
      </c>
      <c r="AL100" s="10">
        <v>0.32345070484536098</v>
      </c>
      <c r="AM100" s="10">
        <v>0</v>
      </c>
      <c r="AN100" s="10">
        <v>0</v>
      </c>
      <c r="AO100" s="10">
        <v>2.83325288914796</v>
      </c>
      <c r="AP100" s="10">
        <v>2.8600555741219802</v>
      </c>
      <c r="AQ100" s="10">
        <v>0</v>
      </c>
      <c r="AR100" s="10">
        <v>0</v>
      </c>
      <c r="AS100" s="10">
        <v>13529.1218993935</v>
      </c>
      <c r="AT100" s="10">
        <v>17276222948.677399</v>
      </c>
      <c r="AU100" s="10">
        <v>0</v>
      </c>
      <c r="AV100" s="10">
        <v>0</v>
      </c>
      <c r="AW100" s="10">
        <v>1739088.97330564</v>
      </c>
      <c r="AX100" s="10">
        <v>5215097230353320</v>
      </c>
      <c r="AY100" s="10">
        <v>0</v>
      </c>
      <c r="AZ100" s="10">
        <v>0</v>
      </c>
      <c r="BA100" s="10">
        <v>0.13730629374690101</v>
      </c>
      <c r="BB100" s="10">
        <v>9.5540714878576793E-2</v>
      </c>
      <c r="BC100" s="10">
        <v>0</v>
      </c>
      <c r="BD100" s="10">
        <v>0</v>
      </c>
      <c r="BE100" s="10">
        <v>9.6432028424540697E-2</v>
      </c>
      <c r="BF100" s="10">
        <v>9.5092154925856695E-2</v>
      </c>
      <c r="BG100" s="10">
        <v>0</v>
      </c>
      <c r="BH100" s="10">
        <v>0</v>
      </c>
      <c r="BI100" s="10">
        <v>9.3379511398630696E-2</v>
      </c>
      <c r="BJ100" s="10">
        <v>9.1175529691494395E-2</v>
      </c>
      <c r="BK100" s="10">
        <v>0</v>
      </c>
      <c r="BL100" s="10">
        <v>0</v>
      </c>
      <c r="BM100" s="10">
        <v>7.7248508892676301E-2</v>
      </c>
      <c r="BN100" s="10">
        <v>6.2167398472759303E-2</v>
      </c>
      <c r="BO100" s="10">
        <v>0</v>
      </c>
      <c r="BP100" s="10">
        <v>0</v>
      </c>
      <c r="BQ100" s="10">
        <v>3.2102248863462399E-2</v>
      </c>
      <c r="BR100" s="10">
        <v>1.7603507388259901E-2</v>
      </c>
      <c r="BS100" s="10">
        <v>0</v>
      </c>
      <c r="BT100" s="10">
        <v>0</v>
      </c>
      <c r="BU100" s="10">
        <v>1.9217484170923099E-2</v>
      </c>
      <c r="BV100" s="10">
        <v>1.8022759683637798E-2</v>
      </c>
      <c r="BW100" s="10">
        <v>0</v>
      </c>
      <c r="BX100" s="10">
        <v>0</v>
      </c>
      <c r="BY100" s="10">
        <v>7.4696449943898305E-2</v>
      </c>
      <c r="BZ100" s="10">
        <v>7.4564491504053004E-2</v>
      </c>
      <c r="CA100" s="10">
        <v>0</v>
      </c>
      <c r="CB100" s="10">
        <v>0</v>
      </c>
      <c r="CC100" s="10">
        <v>0.65117049827798301</v>
      </c>
      <c r="CD100" s="10">
        <v>0.61480247464650395</v>
      </c>
      <c r="CE100" s="10">
        <v>0</v>
      </c>
      <c r="CF100" s="10">
        <v>0</v>
      </c>
      <c r="CG100" s="10">
        <v>1.0680031999999999</v>
      </c>
      <c r="CH100" s="10">
        <v>1.2239424999999999</v>
      </c>
      <c r="CI100" s="10">
        <v>0</v>
      </c>
      <c r="CJ100" s="10">
        <v>0</v>
      </c>
      <c r="CK100" s="10">
        <v>2.7064973999999999</v>
      </c>
      <c r="CL100" s="10">
        <v>2.6430642999999998</v>
      </c>
      <c r="CM100" s="10">
        <v>0</v>
      </c>
      <c r="CN100" s="10">
        <v>0</v>
      </c>
      <c r="CO100" s="10">
        <v>3.2483442</v>
      </c>
      <c r="CP100" s="10">
        <v>3.7510351000000002</v>
      </c>
      <c r="CQ100" s="10">
        <v>0</v>
      </c>
      <c r="CR100" s="10">
        <v>0</v>
      </c>
      <c r="CS100" s="10">
        <v>3.1809628000000001</v>
      </c>
      <c r="CT100" s="10">
        <v>3.1158689000000002</v>
      </c>
      <c r="CU100" s="10">
        <v>0</v>
      </c>
      <c r="CV100" s="10">
        <v>0</v>
      </c>
      <c r="CW100" s="10">
        <v>3.3522759999999998</v>
      </c>
      <c r="CX100" s="10">
        <v>3.4837872000000001</v>
      </c>
      <c r="CY100" s="10">
        <v>0</v>
      </c>
      <c r="CZ100" s="10">
        <v>0</v>
      </c>
      <c r="DA100" s="10">
        <v>3.2119903999999999</v>
      </c>
      <c r="DB100" s="10">
        <v>3.3402178999999999</v>
      </c>
      <c r="DC100" s="10">
        <v>0</v>
      </c>
      <c r="DD100" s="10">
        <v>0</v>
      </c>
      <c r="DE100" s="10">
        <v>3.2748865</v>
      </c>
      <c r="DF100" s="10">
        <v>3.3746382000000001</v>
      </c>
      <c r="DG100" s="10">
        <v>0</v>
      </c>
      <c r="DH100" s="10">
        <v>0</v>
      </c>
      <c r="DI100" s="10">
        <v>3.4013887</v>
      </c>
      <c r="DJ100" s="10">
        <v>3.2673592</v>
      </c>
      <c r="DK100" s="10">
        <v>0</v>
      </c>
      <c r="DL100" s="10">
        <v>0</v>
      </c>
      <c r="DM100" s="10">
        <v>3.4025983000000002</v>
      </c>
      <c r="DN100" s="10">
        <v>3.4404086999999999</v>
      </c>
      <c r="DO100" s="10">
        <v>0</v>
      </c>
      <c r="DP100" s="10">
        <v>0</v>
      </c>
      <c r="DQ100" s="10">
        <v>3.3136418000000001</v>
      </c>
      <c r="DR100" s="10">
        <v>3.1779166999999999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106496.32185953901</v>
      </c>
      <c r="F101" s="10">
        <v>4949928796167.9102</v>
      </c>
      <c r="G101" s="10">
        <v>0</v>
      </c>
      <c r="H101" s="10">
        <v>0</v>
      </c>
      <c r="I101" s="10">
        <v>12630032.007687701</v>
      </c>
      <c r="J101" s="10">
        <v>7.6087752513243095E+18</v>
      </c>
      <c r="K101" s="10">
        <v>0</v>
      </c>
      <c r="L101" s="10">
        <v>0</v>
      </c>
      <c r="M101" s="10">
        <v>0.176230665659797</v>
      </c>
      <c r="N101" s="10">
        <v>0.144686118669481</v>
      </c>
      <c r="O101" s="10">
        <v>0</v>
      </c>
      <c r="P101" s="10">
        <v>0</v>
      </c>
      <c r="Q101" s="10">
        <v>0.13999467744762201</v>
      </c>
      <c r="R101" s="10">
        <v>0.14358641425858501</v>
      </c>
      <c r="S101" s="10">
        <v>0</v>
      </c>
      <c r="T101" s="10">
        <v>0</v>
      </c>
      <c r="U101" s="10">
        <v>0.138465466730682</v>
      </c>
      <c r="V101" s="10">
        <v>0.13305988322377801</v>
      </c>
      <c r="W101" s="10">
        <v>0</v>
      </c>
      <c r="X101" s="10">
        <v>0</v>
      </c>
      <c r="Y101" s="10">
        <v>0.10316517940030499</v>
      </c>
      <c r="Z101" s="10">
        <v>7.21345275913889E-2</v>
      </c>
      <c r="AA101" s="10">
        <v>0</v>
      </c>
      <c r="AB101" s="10">
        <v>0</v>
      </c>
      <c r="AC101" s="10">
        <v>4.30263716335526E-2</v>
      </c>
      <c r="AD101" s="10">
        <v>3.30842897742381E-2</v>
      </c>
      <c r="AE101" s="10">
        <v>0</v>
      </c>
      <c r="AF101" s="10">
        <v>0</v>
      </c>
      <c r="AG101" s="10">
        <v>9.9484093509177599E-2</v>
      </c>
      <c r="AH101" s="10">
        <v>0.102834337412874</v>
      </c>
      <c r="AI101" s="10">
        <v>0</v>
      </c>
      <c r="AJ101" s="10">
        <v>0</v>
      </c>
      <c r="AK101" s="10">
        <v>0.83493618095858702</v>
      </c>
      <c r="AL101" s="10">
        <v>0.67072357504262303</v>
      </c>
      <c r="AM101" s="10">
        <v>0</v>
      </c>
      <c r="AN101" s="10">
        <v>0</v>
      </c>
      <c r="AO101" s="10">
        <v>8.26163209604589</v>
      </c>
      <c r="AP101" s="10">
        <v>8.2245094952167097</v>
      </c>
      <c r="AQ101" s="10">
        <v>0</v>
      </c>
      <c r="AR101" s="10">
        <v>0</v>
      </c>
      <c r="AS101" s="10">
        <v>29085.730840859698</v>
      </c>
      <c r="AT101" s="10">
        <v>1015882263241.23</v>
      </c>
      <c r="AU101" s="10">
        <v>0</v>
      </c>
      <c r="AV101" s="10">
        <v>0</v>
      </c>
      <c r="AW101" s="10">
        <v>2754422.31736283</v>
      </c>
      <c r="AX101" s="10">
        <v>1.96936238342576E+18</v>
      </c>
      <c r="AY101" s="10">
        <v>0</v>
      </c>
      <c r="AZ101" s="10">
        <v>0</v>
      </c>
      <c r="BA101" s="10">
        <v>0.10973168122045</v>
      </c>
      <c r="BB101" s="10">
        <v>9.5453281216699895E-2</v>
      </c>
      <c r="BC101" s="10">
        <v>0</v>
      </c>
      <c r="BD101" s="10">
        <v>0</v>
      </c>
      <c r="BE101" s="10">
        <v>9.5520373076028495E-2</v>
      </c>
      <c r="BF101" s="10">
        <v>9.4642207210631907E-2</v>
      </c>
      <c r="BG101" s="10">
        <v>0</v>
      </c>
      <c r="BH101" s="10">
        <v>0</v>
      </c>
      <c r="BI101" s="10">
        <v>9.1225693441006298E-2</v>
      </c>
      <c r="BJ101" s="10">
        <v>8.7040027299178702E-2</v>
      </c>
      <c r="BK101" s="10">
        <v>0</v>
      </c>
      <c r="BL101" s="10">
        <v>0</v>
      </c>
      <c r="BM101" s="10">
        <v>6.5345044098356203E-2</v>
      </c>
      <c r="BN101" s="10">
        <v>4.3608094345462499E-2</v>
      </c>
      <c r="BO101" s="10">
        <v>0</v>
      </c>
      <c r="BP101" s="10">
        <v>0</v>
      </c>
      <c r="BQ101" s="10">
        <v>2.3331484672104701E-2</v>
      </c>
      <c r="BR101" s="10">
        <v>1.6994330254833899E-2</v>
      </c>
      <c r="BS101" s="10">
        <v>0</v>
      </c>
      <c r="BT101" s="10">
        <v>0</v>
      </c>
      <c r="BU101" s="10">
        <v>2.6320848214730699E-2</v>
      </c>
      <c r="BV101" s="10">
        <v>2.7236547284840599E-2</v>
      </c>
      <c r="BW101" s="10">
        <v>0</v>
      </c>
      <c r="BX101" s="10">
        <v>0</v>
      </c>
      <c r="BY101" s="10">
        <v>0.20996677332327199</v>
      </c>
      <c r="BZ101" s="10">
        <v>0.157049584039647</v>
      </c>
      <c r="CA101" s="10">
        <v>0</v>
      </c>
      <c r="CB101" s="10">
        <v>0</v>
      </c>
      <c r="CC101" s="10">
        <v>2.0091814852014198</v>
      </c>
      <c r="CD101" s="10">
        <v>2.0326876700643299</v>
      </c>
      <c r="CE101" s="10">
        <v>0</v>
      </c>
      <c r="CF101" s="10">
        <v>0</v>
      </c>
      <c r="CG101" s="10">
        <v>2.0255369000000001</v>
      </c>
      <c r="CH101" s="10">
        <v>2.518656</v>
      </c>
      <c r="CI101" s="10">
        <v>0</v>
      </c>
      <c r="CJ101" s="10">
        <v>0</v>
      </c>
      <c r="CK101" s="10">
        <v>6.4139578999999998</v>
      </c>
      <c r="CL101" s="10">
        <v>6.4535080000000002</v>
      </c>
      <c r="CM101" s="10">
        <v>0</v>
      </c>
      <c r="CN101" s="10">
        <v>0</v>
      </c>
      <c r="CO101" s="10">
        <v>8.0081299999999995</v>
      </c>
      <c r="CP101" s="10">
        <v>8.0812556999999998</v>
      </c>
      <c r="CQ101" s="10">
        <v>0</v>
      </c>
      <c r="CR101" s="10">
        <v>0</v>
      </c>
      <c r="CS101" s="10">
        <v>6.9773565</v>
      </c>
      <c r="CT101" s="10">
        <v>7.2768360000000003</v>
      </c>
      <c r="CU101" s="10">
        <v>0</v>
      </c>
      <c r="CV101" s="10">
        <v>0</v>
      </c>
      <c r="CW101" s="10">
        <v>7.5672202000000004</v>
      </c>
      <c r="CX101" s="10">
        <v>7.6784341999999999</v>
      </c>
      <c r="CY101" s="10">
        <v>0</v>
      </c>
      <c r="CZ101" s="10">
        <v>0</v>
      </c>
      <c r="DA101" s="10">
        <v>7.4222498000000003</v>
      </c>
      <c r="DB101" s="10">
        <v>7.4880861000000003</v>
      </c>
      <c r="DC101" s="10">
        <v>0</v>
      </c>
      <c r="DD101" s="10">
        <v>0</v>
      </c>
      <c r="DE101" s="10">
        <v>7.7278143999999998</v>
      </c>
      <c r="DF101" s="10">
        <v>7.8666378999999997</v>
      </c>
      <c r="DG101" s="10">
        <v>0</v>
      </c>
      <c r="DH101" s="10">
        <v>0</v>
      </c>
      <c r="DI101" s="10">
        <v>7.5636804</v>
      </c>
      <c r="DJ101" s="10">
        <v>8.0447203999999992</v>
      </c>
      <c r="DK101" s="10">
        <v>0</v>
      </c>
      <c r="DL101" s="10">
        <v>0</v>
      </c>
      <c r="DM101" s="10">
        <v>7.8555380000000001</v>
      </c>
      <c r="DN101" s="10">
        <v>8.0476297999999993</v>
      </c>
      <c r="DO101" s="10">
        <v>0</v>
      </c>
      <c r="DP101" s="10">
        <v>0</v>
      </c>
      <c r="DQ101" s="10">
        <v>7.2144404</v>
      </c>
      <c r="DR101" s="10">
        <v>7.2720811999999997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0.25454913955518699</v>
      </c>
      <c r="F102" s="10">
        <v>0.25454913955518699</v>
      </c>
      <c r="G102" s="10">
        <v>0</v>
      </c>
      <c r="H102" s="10">
        <v>0</v>
      </c>
      <c r="I102" s="10">
        <v>0.27503359354810503</v>
      </c>
      <c r="J102" s="10">
        <v>0.27503359354810503</v>
      </c>
      <c r="K102" s="10">
        <v>0</v>
      </c>
      <c r="L102" s="10">
        <v>0</v>
      </c>
      <c r="M102" s="10">
        <v>1.46650965449785</v>
      </c>
      <c r="N102" s="10">
        <v>1.46650965449785</v>
      </c>
      <c r="O102" s="10">
        <v>0</v>
      </c>
      <c r="P102" s="10">
        <v>0</v>
      </c>
      <c r="Q102" s="10">
        <v>1.41593844774046</v>
      </c>
      <c r="R102" s="10">
        <v>1.41593844774046</v>
      </c>
      <c r="S102" s="10">
        <v>0</v>
      </c>
      <c r="T102" s="10">
        <v>0</v>
      </c>
      <c r="U102" s="10">
        <v>1.0475561224604899</v>
      </c>
      <c r="V102" s="10">
        <v>1.0475561224604899</v>
      </c>
      <c r="W102" s="10">
        <v>0</v>
      </c>
      <c r="X102" s="10">
        <v>0</v>
      </c>
      <c r="Y102" s="10">
        <v>0.26807059589238103</v>
      </c>
      <c r="Z102" s="10">
        <v>0.26807059589238103</v>
      </c>
      <c r="AA102" s="10">
        <v>0</v>
      </c>
      <c r="AB102" s="10">
        <v>0</v>
      </c>
      <c r="AC102" s="10">
        <v>0.224330953662701</v>
      </c>
      <c r="AD102" s="10">
        <v>0.224330953662701</v>
      </c>
      <c r="AE102" s="10">
        <v>0</v>
      </c>
      <c r="AF102" s="10">
        <v>0</v>
      </c>
      <c r="AG102" s="10">
        <v>0.25153719778698103</v>
      </c>
      <c r="AH102" s="10">
        <v>0.25153719778698103</v>
      </c>
      <c r="AI102" s="10">
        <v>0</v>
      </c>
      <c r="AJ102" s="10">
        <v>0</v>
      </c>
      <c r="AK102" s="10">
        <v>0.25672532054601799</v>
      </c>
      <c r="AL102" s="10">
        <v>0.25672532054601799</v>
      </c>
      <c r="AM102" s="10">
        <v>0</v>
      </c>
      <c r="AN102" s="10">
        <v>0</v>
      </c>
      <c r="AO102" s="10">
        <v>0.26330901720605998</v>
      </c>
      <c r="AP102" s="10">
        <v>0.26330901720605998</v>
      </c>
      <c r="AQ102" s="10">
        <v>0</v>
      </c>
      <c r="AR102" s="10">
        <v>0</v>
      </c>
      <c r="AS102" s="10">
        <v>0.14741139642819001</v>
      </c>
      <c r="AT102" s="10">
        <v>0.14741139642819001</v>
      </c>
      <c r="AU102" s="10">
        <v>0</v>
      </c>
      <c r="AV102" s="10">
        <v>0</v>
      </c>
      <c r="AW102" s="10">
        <v>0.14434949799150201</v>
      </c>
      <c r="AX102" s="10">
        <v>0.14434949799150201</v>
      </c>
      <c r="AY102" s="10">
        <v>0</v>
      </c>
      <c r="AZ102" s="10">
        <v>0</v>
      </c>
      <c r="BA102" s="10">
        <v>1.0478915799873501</v>
      </c>
      <c r="BB102" s="10">
        <v>1.0478915799873501</v>
      </c>
      <c r="BC102" s="10">
        <v>0</v>
      </c>
      <c r="BD102" s="10">
        <v>0</v>
      </c>
      <c r="BE102" s="10">
        <v>1.0106890385723499</v>
      </c>
      <c r="BF102" s="10">
        <v>1.0106890385723499</v>
      </c>
      <c r="BG102" s="10">
        <v>0</v>
      </c>
      <c r="BH102" s="10">
        <v>0</v>
      </c>
      <c r="BI102" s="10">
        <v>0.739122995496589</v>
      </c>
      <c r="BJ102" s="10">
        <v>0.739122995496589</v>
      </c>
      <c r="BK102" s="10">
        <v>0</v>
      </c>
      <c r="BL102" s="10">
        <v>0</v>
      </c>
      <c r="BM102" s="10">
        <v>0.16381491744523899</v>
      </c>
      <c r="BN102" s="10">
        <v>0.16381491744523899</v>
      </c>
      <c r="BO102" s="10">
        <v>0</v>
      </c>
      <c r="BP102" s="10">
        <v>0</v>
      </c>
      <c r="BQ102" s="10">
        <v>0.125834219914463</v>
      </c>
      <c r="BR102" s="10">
        <v>0.125834219914463</v>
      </c>
      <c r="BS102" s="10">
        <v>0</v>
      </c>
      <c r="BT102" s="10">
        <v>0</v>
      </c>
      <c r="BU102" s="10">
        <v>0.14502437938996199</v>
      </c>
      <c r="BV102" s="10">
        <v>0.14502437938996199</v>
      </c>
      <c r="BW102" s="10">
        <v>0</v>
      </c>
      <c r="BX102" s="10">
        <v>0</v>
      </c>
      <c r="BY102" s="10">
        <v>0.14682990715196201</v>
      </c>
      <c r="BZ102" s="10">
        <v>0.14682990715196201</v>
      </c>
      <c r="CA102" s="10">
        <v>0</v>
      </c>
      <c r="CB102" s="10">
        <v>0</v>
      </c>
      <c r="CC102" s="10">
        <v>0.14559743700904901</v>
      </c>
      <c r="CD102" s="10">
        <v>0.14559743700904901</v>
      </c>
      <c r="CE102" s="10">
        <v>0</v>
      </c>
      <c r="CF102" s="10">
        <v>0</v>
      </c>
      <c r="CG102" s="10">
        <v>1.57448E-2</v>
      </c>
      <c r="CH102" s="10">
        <v>1.6277900000000001E-2</v>
      </c>
      <c r="CI102" s="10">
        <v>0</v>
      </c>
      <c r="CJ102" s="10">
        <v>0</v>
      </c>
      <c r="CK102" s="10">
        <v>4.4672700000000003E-2</v>
      </c>
      <c r="CL102" s="10">
        <v>4.61769E-2</v>
      </c>
      <c r="CM102" s="10">
        <v>0</v>
      </c>
      <c r="CN102" s="10">
        <v>0</v>
      </c>
      <c r="CO102" s="10">
        <v>6.3329200000000002E-2</v>
      </c>
      <c r="CP102" s="10">
        <v>5.1711100000000003E-2</v>
      </c>
      <c r="CQ102" s="10">
        <v>0</v>
      </c>
      <c r="CR102" s="10">
        <v>0</v>
      </c>
      <c r="CS102" s="10">
        <v>5.4401999999999999E-2</v>
      </c>
      <c r="CT102" s="10">
        <v>5.2915999999999998E-2</v>
      </c>
      <c r="CU102" s="10">
        <v>0</v>
      </c>
      <c r="CV102" s="10">
        <v>0</v>
      </c>
      <c r="CW102" s="10">
        <v>5.8817300000000003E-2</v>
      </c>
      <c r="CX102" s="10">
        <v>5.8209900000000002E-2</v>
      </c>
      <c r="CY102" s="10">
        <v>0</v>
      </c>
      <c r="CZ102" s="10">
        <v>0</v>
      </c>
      <c r="DA102" s="10">
        <v>5.4836599999999999E-2</v>
      </c>
      <c r="DB102" s="10">
        <v>5.32703E-2</v>
      </c>
      <c r="DC102" s="10">
        <v>0</v>
      </c>
      <c r="DD102" s="10">
        <v>0</v>
      </c>
      <c r="DE102" s="10">
        <v>5.7887599999999997E-2</v>
      </c>
      <c r="DF102" s="10">
        <v>5.3334899999999998E-2</v>
      </c>
      <c r="DG102" s="10">
        <v>0</v>
      </c>
      <c r="DH102" s="10">
        <v>0</v>
      </c>
      <c r="DI102" s="10">
        <v>5.36277E-2</v>
      </c>
      <c r="DJ102" s="10">
        <v>5.1681699999999997E-2</v>
      </c>
      <c r="DK102" s="10">
        <v>0</v>
      </c>
      <c r="DL102" s="10">
        <v>0</v>
      </c>
      <c r="DM102" s="10">
        <v>7.60826E-2</v>
      </c>
      <c r="DN102" s="10">
        <v>6.4224299999999998E-2</v>
      </c>
      <c r="DO102" s="10">
        <v>0</v>
      </c>
      <c r="DP102" s="10">
        <v>0</v>
      </c>
      <c r="DQ102" s="10">
        <v>5.1503599999999997E-2</v>
      </c>
      <c r="DR102" s="10">
        <v>5.1371E-2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7170.5152174859304</v>
      </c>
      <c r="F103" s="10">
        <v>5120.2395890932903</v>
      </c>
      <c r="G103" s="10">
        <v>0</v>
      </c>
      <c r="H103" s="10">
        <v>0</v>
      </c>
      <c r="I103" s="10">
        <v>172534.32428688201</v>
      </c>
      <c r="J103" s="10">
        <v>58473.505827793597</v>
      </c>
      <c r="K103" s="10">
        <v>0</v>
      </c>
      <c r="L103" s="10">
        <v>0</v>
      </c>
      <c r="M103" s="10">
        <v>1.45896636265502</v>
      </c>
      <c r="N103" s="10">
        <v>1.45319056914609</v>
      </c>
      <c r="O103" s="10">
        <v>0</v>
      </c>
      <c r="P103" s="10">
        <v>0</v>
      </c>
      <c r="Q103" s="10">
        <v>1.3489549356673201</v>
      </c>
      <c r="R103" s="10">
        <v>1.2974571076838699</v>
      </c>
      <c r="S103" s="10">
        <v>0</v>
      </c>
      <c r="T103" s="10">
        <v>0</v>
      </c>
      <c r="U103" s="10">
        <v>0.77885955363023196</v>
      </c>
      <c r="V103" s="10">
        <v>0.56461018045271805</v>
      </c>
      <c r="W103" s="10">
        <v>0</v>
      </c>
      <c r="X103" s="10">
        <v>0</v>
      </c>
      <c r="Y103" s="10">
        <v>0.206836279641917</v>
      </c>
      <c r="Z103" s="10">
        <v>0.15588904968958001</v>
      </c>
      <c r="AA103" s="10">
        <v>0</v>
      </c>
      <c r="AB103" s="10">
        <v>0</v>
      </c>
      <c r="AC103" s="10">
        <v>0.15908267394415801</v>
      </c>
      <c r="AD103" s="10">
        <v>0.16955042206311799</v>
      </c>
      <c r="AE103" s="10">
        <v>0</v>
      </c>
      <c r="AF103" s="10">
        <v>0</v>
      </c>
      <c r="AG103" s="10">
        <v>0.168022825686481</v>
      </c>
      <c r="AH103" s="10">
        <v>0.16866371299351099</v>
      </c>
      <c r="AI103" s="10">
        <v>0</v>
      </c>
      <c r="AJ103" s="10">
        <v>0</v>
      </c>
      <c r="AK103" s="10">
        <v>0.16536639623007701</v>
      </c>
      <c r="AL103" s="10">
        <v>0.16669682386943999</v>
      </c>
      <c r="AM103" s="10">
        <v>0</v>
      </c>
      <c r="AN103" s="10">
        <v>0</v>
      </c>
      <c r="AO103" s="10">
        <v>0.169115027839113</v>
      </c>
      <c r="AP103" s="10">
        <v>0.144327643875306</v>
      </c>
      <c r="AQ103" s="10">
        <v>0</v>
      </c>
      <c r="AR103" s="10">
        <v>0</v>
      </c>
      <c r="AS103" s="10">
        <v>2794.0592214922399</v>
      </c>
      <c r="AT103" s="10">
        <v>1413.8258518345799</v>
      </c>
      <c r="AU103" s="10">
        <v>0</v>
      </c>
      <c r="AV103" s="10">
        <v>0</v>
      </c>
      <c r="AW103" s="10">
        <v>43787.534827788702</v>
      </c>
      <c r="AX103" s="10">
        <v>15820.0450509812</v>
      </c>
      <c r="AY103" s="10">
        <v>0</v>
      </c>
      <c r="AZ103" s="10">
        <v>0</v>
      </c>
      <c r="BA103" s="10">
        <v>1.0423433277790699</v>
      </c>
      <c r="BB103" s="10">
        <v>1.0380948917785799</v>
      </c>
      <c r="BC103" s="10">
        <v>0</v>
      </c>
      <c r="BD103" s="10">
        <v>0</v>
      </c>
      <c r="BE103" s="10">
        <v>0.96138847874530697</v>
      </c>
      <c r="BF103" s="10">
        <v>0.92346494689888703</v>
      </c>
      <c r="BG103" s="10">
        <v>0</v>
      </c>
      <c r="BH103" s="10">
        <v>0</v>
      </c>
      <c r="BI103" s="10">
        <v>0.54012940968319401</v>
      </c>
      <c r="BJ103" s="10">
        <v>0.380732400201577</v>
      </c>
      <c r="BK103" s="10">
        <v>0</v>
      </c>
      <c r="BL103" s="10">
        <v>0</v>
      </c>
      <c r="BM103" s="10">
        <v>0.125257283985415</v>
      </c>
      <c r="BN103" s="10">
        <v>9.5705681528512998E-2</v>
      </c>
      <c r="BO103" s="10">
        <v>0</v>
      </c>
      <c r="BP103" s="10">
        <v>0</v>
      </c>
      <c r="BQ103" s="10">
        <v>9.6036753105608899E-2</v>
      </c>
      <c r="BR103" s="10">
        <v>9.8172955193254696E-2</v>
      </c>
      <c r="BS103" s="10">
        <v>0</v>
      </c>
      <c r="BT103" s="10">
        <v>0</v>
      </c>
      <c r="BU103" s="10">
        <v>9.7449814967083701E-2</v>
      </c>
      <c r="BV103" s="10">
        <v>9.7682997382953093E-2</v>
      </c>
      <c r="BW103" s="10">
        <v>0</v>
      </c>
      <c r="BX103" s="10">
        <v>0</v>
      </c>
      <c r="BY103" s="10">
        <v>9.4082341330449307E-2</v>
      </c>
      <c r="BZ103" s="10">
        <v>9.4396597455824294E-2</v>
      </c>
      <c r="CA103" s="10">
        <v>0</v>
      </c>
      <c r="CB103" s="10">
        <v>0</v>
      </c>
      <c r="CC103" s="10">
        <v>7.1030534470350903E-2</v>
      </c>
      <c r="CD103" s="10">
        <v>7.0220169499688803E-2</v>
      </c>
      <c r="CE103" s="10">
        <v>0</v>
      </c>
      <c r="CF103" s="10">
        <v>0</v>
      </c>
      <c r="CG103" s="10">
        <v>2.62352E-2</v>
      </c>
      <c r="CH103" s="10">
        <v>2.6671199999999999E-2</v>
      </c>
      <c r="CI103" s="10">
        <v>0</v>
      </c>
      <c r="CJ103" s="10">
        <v>0</v>
      </c>
      <c r="CK103" s="10">
        <v>5.4235199999999997E-2</v>
      </c>
      <c r="CL103" s="10">
        <v>5.2351500000000002E-2</v>
      </c>
      <c r="CM103" s="10">
        <v>0</v>
      </c>
      <c r="CN103" s="10">
        <v>0</v>
      </c>
      <c r="CO103" s="10">
        <v>6.0366000000000003E-2</v>
      </c>
      <c r="CP103" s="10">
        <v>5.91403E-2</v>
      </c>
      <c r="CQ103" s="10">
        <v>0</v>
      </c>
      <c r="CR103" s="10">
        <v>0</v>
      </c>
      <c r="CS103" s="10">
        <v>6.3266100000000006E-2</v>
      </c>
      <c r="CT103" s="10">
        <v>6.1375899999999997E-2</v>
      </c>
      <c r="CU103" s="10">
        <v>0</v>
      </c>
      <c r="CV103" s="10">
        <v>0</v>
      </c>
      <c r="CW103" s="10">
        <v>7.0213800000000007E-2</v>
      </c>
      <c r="CX103" s="10">
        <v>8.1241099999999997E-2</v>
      </c>
      <c r="CY103" s="10">
        <v>0</v>
      </c>
      <c r="CZ103" s="10">
        <v>0</v>
      </c>
      <c r="DA103" s="10">
        <v>6.2431500000000001E-2</v>
      </c>
      <c r="DB103" s="10">
        <v>6.2219799999999999E-2</v>
      </c>
      <c r="DC103" s="10">
        <v>0</v>
      </c>
      <c r="DD103" s="10">
        <v>0</v>
      </c>
      <c r="DE103" s="10">
        <v>6.1539799999999999E-2</v>
      </c>
      <c r="DF103" s="10">
        <v>6.4880599999999997E-2</v>
      </c>
      <c r="DG103" s="10">
        <v>0</v>
      </c>
      <c r="DH103" s="10">
        <v>0</v>
      </c>
      <c r="DI103" s="10">
        <v>6.1916600000000002E-2</v>
      </c>
      <c r="DJ103" s="10">
        <v>5.9256099999999999E-2</v>
      </c>
      <c r="DK103" s="10">
        <v>0</v>
      </c>
      <c r="DL103" s="10">
        <v>0</v>
      </c>
      <c r="DM103" s="10">
        <v>7.1685799999999994E-2</v>
      </c>
      <c r="DN103" s="10">
        <v>8.0482300000000007E-2</v>
      </c>
      <c r="DO103" s="10">
        <v>0</v>
      </c>
      <c r="DP103" s="10">
        <v>0</v>
      </c>
      <c r="DQ103" s="10">
        <v>5.9955399999999999E-2</v>
      </c>
      <c r="DR103" s="10">
        <v>5.7852500000000001E-2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65538.511494417005</v>
      </c>
      <c r="F104" s="10">
        <v>34816.237815366301</v>
      </c>
      <c r="G104" s="10">
        <v>0</v>
      </c>
      <c r="H104" s="10">
        <v>0</v>
      </c>
      <c r="I104" s="10">
        <v>1282420.90507252</v>
      </c>
      <c r="J104" s="10">
        <v>341638.20586914802</v>
      </c>
      <c r="K104" s="10">
        <v>0</v>
      </c>
      <c r="L104" s="10">
        <v>0</v>
      </c>
      <c r="M104" s="10">
        <v>1.4450901504889799</v>
      </c>
      <c r="N104" s="10">
        <v>1.4263148766987701</v>
      </c>
      <c r="O104" s="10">
        <v>0</v>
      </c>
      <c r="P104" s="10">
        <v>0</v>
      </c>
      <c r="Q104" s="10">
        <v>1.2403343515135501</v>
      </c>
      <c r="R104" s="10">
        <v>1.0946844367689099</v>
      </c>
      <c r="S104" s="10">
        <v>0</v>
      </c>
      <c r="T104" s="10">
        <v>0</v>
      </c>
      <c r="U104" s="10">
        <v>0.54509402347870195</v>
      </c>
      <c r="V104" s="10">
        <v>0.25679703864183701</v>
      </c>
      <c r="W104" s="10">
        <v>0</v>
      </c>
      <c r="X104" s="10">
        <v>0</v>
      </c>
      <c r="Y104" s="10">
        <v>0.17100756199362799</v>
      </c>
      <c r="Z104" s="10">
        <v>0.15095282271577101</v>
      </c>
      <c r="AA104" s="10">
        <v>0</v>
      </c>
      <c r="AB104" s="10">
        <v>0</v>
      </c>
      <c r="AC104" s="10">
        <v>0.146144293659178</v>
      </c>
      <c r="AD104" s="10">
        <v>0.15066202808302401</v>
      </c>
      <c r="AE104" s="10">
        <v>0</v>
      </c>
      <c r="AF104" s="10">
        <v>0</v>
      </c>
      <c r="AG104" s="10">
        <v>0.149694714652992</v>
      </c>
      <c r="AH104" s="10">
        <v>0.149050242392189</v>
      </c>
      <c r="AI104" s="10">
        <v>0</v>
      </c>
      <c r="AJ104" s="10">
        <v>0</v>
      </c>
      <c r="AK104" s="10">
        <v>0.14381395990292101</v>
      </c>
      <c r="AL104" s="10">
        <v>0.137875973835936</v>
      </c>
      <c r="AM104" s="10">
        <v>0</v>
      </c>
      <c r="AN104" s="10">
        <v>0</v>
      </c>
      <c r="AO104" s="10">
        <v>0.14192959179707201</v>
      </c>
      <c r="AP104" s="10">
        <v>8.2534111894497303E-2</v>
      </c>
      <c r="AQ104" s="10">
        <v>0</v>
      </c>
      <c r="AR104" s="10">
        <v>0</v>
      </c>
      <c r="AS104" s="10">
        <v>20032.393080803398</v>
      </c>
      <c r="AT104" s="10">
        <v>10237.6439066126</v>
      </c>
      <c r="AU104" s="10">
        <v>0</v>
      </c>
      <c r="AV104" s="10">
        <v>0</v>
      </c>
      <c r="AW104" s="10">
        <v>332125.38964363898</v>
      </c>
      <c r="AX104" s="10">
        <v>85312.568208357901</v>
      </c>
      <c r="AY104" s="10">
        <v>0</v>
      </c>
      <c r="AZ104" s="10">
        <v>0</v>
      </c>
      <c r="BA104" s="10">
        <v>1.0321362289190501</v>
      </c>
      <c r="BB104" s="10">
        <v>1.0183236624746299</v>
      </c>
      <c r="BC104" s="10">
        <v>0</v>
      </c>
      <c r="BD104" s="10">
        <v>0</v>
      </c>
      <c r="BE104" s="10">
        <v>0.881376083745401</v>
      </c>
      <c r="BF104" s="10">
        <v>0.77393309984504799</v>
      </c>
      <c r="BG104" s="10">
        <v>0</v>
      </c>
      <c r="BH104" s="10">
        <v>0</v>
      </c>
      <c r="BI104" s="10">
        <v>0.36619323375950003</v>
      </c>
      <c r="BJ104" s="10">
        <v>0.156249738587523</v>
      </c>
      <c r="BK104" s="10">
        <v>0</v>
      </c>
      <c r="BL104" s="10">
        <v>0</v>
      </c>
      <c r="BM104" s="10">
        <v>0.10751924072753299</v>
      </c>
      <c r="BN104" s="10">
        <v>9.5414241888805706E-2</v>
      </c>
      <c r="BO104" s="10">
        <v>0</v>
      </c>
      <c r="BP104" s="10">
        <v>0</v>
      </c>
      <c r="BQ104" s="10">
        <v>9.5388341016865497E-2</v>
      </c>
      <c r="BR104" s="10">
        <v>9.5285768943520394E-2</v>
      </c>
      <c r="BS104" s="10">
        <v>0</v>
      </c>
      <c r="BT104" s="10">
        <v>0</v>
      </c>
      <c r="BU104" s="10">
        <v>9.4511251072916705E-2</v>
      </c>
      <c r="BV104" s="10">
        <v>9.4043723939765705E-2</v>
      </c>
      <c r="BW104" s="10">
        <v>0</v>
      </c>
      <c r="BX104" s="10">
        <v>0</v>
      </c>
      <c r="BY104" s="10">
        <v>8.4826383724174698E-2</v>
      </c>
      <c r="BZ104" s="10">
        <v>8.2719687940675204E-2</v>
      </c>
      <c r="CA104" s="10">
        <v>0</v>
      </c>
      <c r="CB104" s="10">
        <v>0</v>
      </c>
      <c r="CC104" s="10">
        <v>5.8448065906939503E-2</v>
      </c>
      <c r="CD104" s="10">
        <v>3.6186153836401599E-2</v>
      </c>
      <c r="CE104" s="10">
        <v>0</v>
      </c>
      <c r="CF104" s="10">
        <v>0</v>
      </c>
      <c r="CG104" s="10">
        <v>4.2726399999999998E-2</v>
      </c>
      <c r="CH104" s="10">
        <v>4.2518399999999998E-2</v>
      </c>
      <c r="CI104" s="10">
        <v>0</v>
      </c>
      <c r="CJ104" s="10">
        <v>0</v>
      </c>
      <c r="CK104" s="10">
        <v>6.8529599999999996E-2</v>
      </c>
      <c r="CL104" s="10">
        <v>6.8242700000000003E-2</v>
      </c>
      <c r="CM104" s="10">
        <v>0</v>
      </c>
      <c r="CN104" s="10">
        <v>0</v>
      </c>
      <c r="CO104" s="10">
        <v>7.6569899999999996E-2</v>
      </c>
      <c r="CP104" s="10">
        <v>7.5561600000000007E-2</v>
      </c>
      <c r="CQ104" s="10">
        <v>0</v>
      </c>
      <c r="CR104" s="10">
        <v>0</v>
      </c>
      <c r="CS104" s="10">
        <v>7.8224000000000002E-2</v>
      </c>
      <c r="CT104" s="10">
        <v>7.6692999999999997E-2</v>
      </c>
      <c r="CU104" s="10">
        <v>0</v>
      </c>
      <c r="CV104" s="10">
        <v>0</v>
      </c>
      <c r="CW104" s="10">
        <v>9.9587599999999998E-2</v>
      </c>
      <c r="CX104" s="10">
        <v>9.01618E-2</v>
      </c>
      <c r="CY104" s="10">
        <v>0</v>
      </c>
      <c r="CZ104" s="10">
        <v>0</v>
      </c>
      <c r="DA104" s="10">
        <v>7.9694299999999996E-2</v>
      </c>
      <c r="DB104" s="10">
        <v>8.0710799999999999E-2</v>
      </c>
      <c r="DC104" s="10">
        <v>0</v>
      </c>
      <c r="DD104" s="10">
        <v>0</v>
      </c>
      <c r="DE104" s="10">
        <v>8.36036E-2</v>
      </c>
      <c r="DF104" s="10">
        <v>8.0613799999999999E-2</v>
      </c>
      <c r="DG104" s="10">
        <v>0</v>
      </c>
      <c r="DH104" s="10">
        <v>0</v>
      </c>
      <c r="DI104" s="10">
        <v>8.2522600000000002E-2</v>
      </c>
      <c r="DJ104" s="10">
        <v>7.8608899999999995E-2</v>
      </c>
      <c r="DK104" s="10">
        <v>0</v>
      </c>
      <c r="DL104" s="10">
        <v>0</v>
      </c>
      <c r="DM104" s="10">
        <v>9.5972799999999997E-2</v>
      </c>
      <c r="DN104" s="10">
        <v>8.8730000000000003E-2</v>
      </c>
      <c r="DO104" s="10">
        <v>0</v>
      </c>
      <c r="DP104" s="10">
        <v>0</v>
      </c>
      <c r="DQ104" s="10">
        <v>7.5861300000000007E-2</v>
      </c>
      <c r="DR104" s="10">
        <v>7.7615400000000001E-2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98306.481006596703</v>
      </c>
      <c r="F105" s="10">
        <v>163839.981072364</v>
      </c>
      <c r="G105" s="10">
        <v>0</v>
      </c>
      <c r="H105" s="10">
        <v>0</v>
      </c>
      <c r="I105" s="10">
        <v>4029088.0197827402</v>
      </c>
      <c r="J105" s="10">
        <v>7045989.3642793</v>
      </c>
      <c r="K105" s="10">
        <v>0</v>
      </c>
      <c r="L105" s="10">
        <v>0</v>
      </c>
      <c r="M105" s="10">
        <v>1.41853270143281</v>
      </c>
      <c r="N105" s="10">
        <v>1.37429405584676</v>
      </c>
      <c r="O105" s="10">
        <v>0</v>
      </c>
      <c r="P105" s="10">
        <v>0</v>
      </c>
      <c r="Q105" s="10">
        <v>1.0728464158009401</v>
      </c>
      <c r="R105" s="10">
        <v>0.80495803163445301</v>
      </c>
      <c r="S105" s="10">
        <v>0</v>
      </c>
      <c r="T105" s="10">
        <v>0</v>
      </c>
      <c r="U105" s="10">
        <v>0.36760622078066502</v>
      </c>
      <c r="V105" s="10">
        <v>0.14722572429112701</v>
      </c>
      <c r="W105" s="10">
        <v>0</v>
      </c>
      <c r="X105" s="10">
        <v>0</v>
      </c>
      <c r="Y105" s="10">
        <v>0.14887304227703599</v>
      </c>
      <c r="Z105" s="10">
        <v>0.14640009596623399</v>
      </c>
      <c r="AA105" s="10">
        <v>0</v>
      </c>
      <c r="AB105" s="10">
        <v>0</v>
      </c>
      <c r="AC105" s="10">
        <v>0.14392245218565899</v>
      </c>
      <c r="AD105" s="10">
        <v>0.14593594712539501</v>
      </c>
      <c r="AE105" s="10">
        <v>0</v>
      </c>
      <c r="AF105" s="10">
        <v>0</v>
      </c>
      <c r="AG105" s="10">
        <v>0.14460019356412501</v>
      </c>
      <c r="AH105" s="10">
        <v>0.142272681681782</v>
      </c>
      <c r="AI105" s="10">
        <v>0</v>
      </c>
      <c r="AJ105" s="10">
        <v>0</v>
      </c>
      <c r="AK105" s="10">
        <v>0.13518233325462201</v>
      </c>
      <c r="AL105" s="10">
        <v>0.117615811184397</v>
      </c>
      <c r="AM105" s="10">
        <v>0</v>
      </c>
      <c r="AN105" s="10">
        <v>0</v>
      </c>
      <c r="AO105" s="10">
        <v>0.176242698330553</v>
      </c>
      <c r="AP105" s="10">
        <v>7.2750771595285299E-2</v>
      </c>
      <c r="AQ105" s="10">
        <v>0</v>
      </c>
      <c r="AR105" s="10">
        <v>0</v>
      </c>
      <c r="AS105" s="10">
        <v>24067.705184157199</v>
      </c>
      <c r="AT105" s="10">
        <v>38515.169704980901</v>
      </c>
      <c r="AU105" s="10">
        <v>0</v>
      </c>
      <c r="AV105" s="10">
        <v>0</v>
      </c>
      <c r="AW105" s="10">
        <v>987846.43100620597</v>
      </c>
      <c r="AX105" s="10">
        <v>1694649.3237183699</v>
      </c>
      <c r="AY105" s="10">
        <v>0</v>
      </c>
      <c r="AZ105" s="10">
        <v>0</v>
      </c>
      <c r="BA105" s="10">
        <v>1.0125978638292299</v>
      </c>
      <c r="BB105" s="10">
        <v>0.98004176781710295</v>
      </c>
      <c r="BC105" s="10">
        <v>0</v>
      </c>
      <c r="BD105" s="10">
        <v>0</v>
      </c>
      <c r="BE105" s="10">
        <v>0.75780589303914903</v>
      </c>
      <c r="BF105" s="10">
        <v>0.55950240962915798</v>
      </c>
      <c r="BG105" s="10">
        <v>0</v>
      </c>
      <c r="BH105" s="10">
        <v>0</v>
      </c>
      <c r="BI105" s="10">
        <v>0.23462252462000999</v>
      </c>
      <c r="BJ105" s="10">
        <v>9.9422340388577696E-2</v>
      </c>
      <c r="BK105" s="10">
        <v>0</v>
      </c>
      <c r="BL105" s="10">
        <v>0</v>
      </c>
      <c r="BM105" s="10">
        <v>9.9848110713259705E-2</v>
      </c>
      <c r="BN105" s="10">
        <v>9.5446335973537397E-2</v>
      </c>
      <c r="BO105" s="10">
        <v>0</v>
      </c>
      <c r="BP105" s="10">
        <v>0</v>
      </c>
      <c r="BQ105" s="10">
        <v>9.5399087527221302E-2</v>
      </c>
      <c r="BR105" s="10">
        <v>9.5135174624541602E-2</v>
      </c>
      <c r="BS105" s="10">
        <v>0</v>
      </c>
      <c r="BT105" s="10">
        <v>0</v>
      </c>
      <c r="BU105" s="10">
        <v>9.3418725638907907E-2</v>
      </c>
      <c r="BV105" s="10">
        <v>9.2049901303935602E-2</v>
      </c>
      <c r="BW105" s="10">
        <v>0</v>
      </c>
      <c r="BX105" s="10">
        <v>0</v>
      </c>
      <c r="BY105" s="10">
        <v>7.9122973814679004E-2</v>
      </c>
      <c r="BZ105" s="10">
        <v>6.8124300491027898E-2</v>
      </c>
      <c r="CA105" s="10">
        <v>0</v>
      </c>
      <c r="CB105" s="10">
        <v>0</v>
      </c>
      <c r="CC105" s="10">
        <v>4.1160844663649797E-2</v>
      </c>
      <c r="CD105" s="10">
        <v>2.22914901870024E-2</v>
      </c>
      <c r="CE105" s="10">
        <v>0</v>
      </c>
      <c r="CF105" s="10">
        <v>0</v>
      </c>
      <c r="CG105" s="10">
        <v>7.1557800000000005E-2</v>
      </c>
      <c r="CH105" s="10">
        <v>7.3193999999999995E-2</v>
      </c>
      <c r="CI105" s="10">
        <v>0</v>
      </c>
      <c r="CJ105" s="10">
        <v>0</v>
      </c>
      <c r="CK105" s="10">
        <v>9.9965300000000007E-2</v>
      </c>
      <c r="CL105" s="10">
        <v>9.8718399999999998E-2</v>
      </c>
      <c r="CM105" s="10">
        <v>0</v>
      </c>
      <c r="CN105" s="10">
        <v>0</v>
      </c>
      <c r="CO105" s="10">
        <v>0.1168732</v>
      </c>
      <c r="CP105" s="10">
        <v>0.11454549999999999</v>
      </c>
      <c r="CQ105" s="10">
        <v>0</v>
      </c>
      <c r="CR105" s="10">
        <v>0</v>
      </c>
      <c r="CS105" s="10">
        <v>0.1137505</v>
      </c>
      <c r="CT105" s="10">
        <v>0.111525</v>
      </c>
      <c r="CU105" s="10">
        <v>0</v>
      </c>
      <c r="CV105" s="10">
        <v>0</v>
      </c>
      <c r="CW105" s="10">
        <v>0.1213906</v>
      </c>
      <c r="CX105" s="10">
        <v>0.12301869999999999</v>
      </c>
      <c r="CY105" s="10">
        <v>0</v>
      </c>
      <c r="CZ105" s="10">
        <v>0</v>
      </c>
      <c r="DA105" s="10">
        <v>0.1227818</v>
      </c>
      <c r="DB105" s="10">
        <v>0.1166581</v>
      </c>
      <c r="DC105" s="10">
        <v>0</v>
      </c>
      <c r="DD105" s="10">
        <v>0</v>
      </c>
      <c r="DE105" s="10">
        <v>0.1194872</v>
      </c>
      <c r="DF105" s="10">
        <v>0.1168588</v>
      </c>
      <c r="DG105" s="10">
        <v>0</v>
      </c>
      <c r="DH105" s="10">
        <v>0</v>
      </c>
      <c r="DI105" s="10">
        <v>0.1167112</v>
      </c>
      <c r="DJ105" s="10">
        <v>0.1139384</v>
      </c>
      <c r="DK105" s="10">
        <v>0</v>
      </c>
      <c r="DL105" s="10">
        <v>0</v>
      </c>
      <c r="DM105" s="10">
        <v>0.1319612</v>
      </c>
      <c r="DN105" s="10">
        <v>0.14104420000000001</v>
      </c>
      <c r="DO105" s="10">
        <v>0</v>
      </c>
      <c r="DP105" s="10">
        <v>0</v>
      </c>
      <c r="DQ105" s="10">
        <v>0.1168715</v>
      </c>
      <c r="DR105" s="10">
        <v>0.1143499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90111.064206293304</v>
      </c>
      <c r="F106" s="10">
        <v>911360.19679035805</v>
      </c>
      <c r="G106" s="10">
        <v>0</v>
      </c>
      <c r="H106" s="10">
        <v>0</v>
      </c>
      <c r="I106" s="10">
        <v>3496953.0157259898</v>
      </c>
      <c r="J106" s="10">
        <v>101296877.182244</v>
      </c>
      <c r="K106" s="10">
        <v>0</v>
      </c>
      <c r="L106" s="10">
        <v>0</v>
      </c>
      <c r="M106" s="10">
        <v>1.3685576414531699</v>
      </c>
      <c r="N106" s="10">
        <v>1.27786980194294</v>
      </c>
      <c r="O106" s="10">
        <v>0</v>
      </c>
      <c r="P106" s="10">
        <v>0</v>
      </c>
      <c r="Q106" s="10">
        <v>0.85154018123264497</v>
      </c>
      <c r="R106" s="10">
        <v>0.48833271993122601</v>
      </c>
      <c r="S106" s="10">
        <v>0</v>
      </c>
      <c r="T106" s="10">
        <v>0</v>
      </c>
      <c r="U106" s="10">
        <v>0.25438744491429799</v>
      </c>
      <c r="V106" s="10">
        <v>0.143106816536924</v>
      </c>
      <c r="W106" s="10">
        <v>0</v>
      </c>
      <c r="X106" s="10">
        <v>0</v>
      </c>
      <c r="Y106" s="10">
        <v>0.13651805060949601</v>
      </c>
      <c r="Z106" s="10">
        <v>0.145167741445448</v>
      </c>
      <c r="AA106" s="10">
        <v>0</v>
      </c>
      <c r="AB106" s="10">
        <v>0</v>
      </c>
      <c r="AC106" s="10">
        <v>0.14381429421963801</v>
      </c>
      <c r="AD106" s="10">
        <v>0.14439425402095801</v>
      </c>
      <c r="AE106" s="10">
        <v>0</v>
      </c>
      <c r="AF106" s="10">
        <v>0</v>
      </c>
      <c r="AG106" s="10">
        <v>0.141741105947846</v>
      </c>
      <c r="AH106" s="10">
        <v>0.13757639362746699</v>
      </c>
      <c r="AI106" s="10">
        <v>0</v>
      </c>
      <c r="AJ106" s="10">
        <v>0</v>
      </c>
      <c r="AK106" s="10">
        <v>0.12820736933731</v>
      </c>
      <c r="AL106" s="10">
        <v>9.4687061849038801E-2</v>
      </c>
      <c r="AM106" s="10">
        <v>0</v>
      </c>
      <c r="AN106" s="10">
        <v>0</v>
      </c>
      <c r="AO106" s="10">
        <v>0.39951847568022397</v>
      </c>
      <c r="AP106" s="10">
        <v>0.20387953233310199</v>
      </c>
      <c r="AQ106" s="10">
        <v>0</v>
      </c>
      <c r="AR106" s="10">
        <v>0</v>
      </c>
      <c r="AS106" s="10">
        <v>23081.220119810601</v>
      </c>
      <c r="AT106" s="10">
        <v>216042.38217640901</v>
      </c>
      <c r="AU106" s="10">
        <v>0</v>
      </c>
      <c r="AV106" s="10">
        <v>0</v>
      </c>
      <c r="AW106" s="10">
        <v>914633.39290359698</v>
      </c>
      <c r="AX106" s="10">
        <v>31886646.070648201</v>
      </c>
      <c r="AY106" s="10">
        <v>0</v>
      </c>
      <c r="AZ106" s="10">
        <v>0</v>
      </c>
      <c r="BA106" s="10">
        <v>0.97581926136964503</v>
      </c>
      <c r="BB106" s="10">
        <v>0.90903559851083604</v>
      </c>
      <c r="BC106" s="10">
        <v>0</v>
      </c>
      <c r="BD106" s="10">
        <v>0</v>
      </c>
      <c r="BE106" s="10">
        <v>0.59405446689420804</v>
      </c>
      <c r="BF106" s="10">
        <v>0.323927631313561</v>
      </c>
      <c r="BG106" s="10">
        <v>0</v>
      </c>
      <c r="BH106" s="10">
        <v>0</v>
      </c>
      <c r="BI106" s="10">
        <v>0.15465213290806201</v>
      </c>
      <c r="BJ106" s="10">
        <v>9.5708643689376705E-2</v>
      </c>
      <c r="BK106" s="10">
        <v>0</v>
      </c>
      <c r="BL106" s="10">
        <v>0</v>
      </c>
      <c r="BM106" s="10">
        <v>9.7056487921754697E-2</v>
      </c>
      <c r="BN106" s="10">
        <v>9.5463075206994402E-2</v>
      </c>
      <c r="BO106" s="10">
        <v>0</v>
      </c>
      <c r="BP106" s="10">
        <v>0</v>
      </c>
      <c r="BQ106" s="10">
        <v>9.5204734784927594E-2</v>
      </c>
      <c r="BR106" s="10">
        <v>9.4781937331400806E-2</v>
      </c>
      <c r="BS106" s="10">
        <v>0</v>
      </c>
      <c r="BT106" s="10">
        <v>0</v>
      </c>
      <c r="BU106" s="10">
        <v>9.2135543592914496E-2</v>
      </c>
      <c r="BV106" s="10">
        <v>8.8770534770452506E-2</v>
      </c>
      <c r="BW106" s="10">
        <v>0</v>
      </c>
      <c r="BX106" s="10">
        <v>0</v>
      </c>
      <c r="BY106" s="10">
        <v>6.7517360596160397E-2</v>
      </c>
      <c r="BZ106" s="10">
        <v>4.9800542013779897E-2</v>
      </c>
      <c r="CA106" s="10">
        <v>0</v>
      </c>
      <c r="CB106" s="10">
        <v>0</v>
      </c>
      <c r="CC106" s="10">
        <v>0.127734837261508</v>
      </c>
      <c r="CD106" s="10">
        <v>7.0105558700612705E-2</v>
      </c>
      <c r="CE106" s="10">
        <v>0</v>
      </c>
      <c r="CF106" s="10">
        <v>0</v>
      </c>
      <c r="CG106" s="10">
        <v>0.12884870000000001</v>
      </c>
      <c r="CH106" s="10">
        <v>0.13041430000000001</v>
      </c>
      <c r="CI106" s="10">
        <v>0</v>
      </c>
      <c r="CJ106" s="10">
        <v>0</v>
      </c>
      <c r="CK106" s="10">
        <v>0.154086</v>
      </c>
      <c r="CL106" s="10">
        <v>0.1554489</v>
      </c>
      <c r="CM106" s="10">
        <v>0</v>
      </c>
      <c r="CN106" s="10">
        <v>0</v>
      </c>
      <c r="CO106" s="10">
        <v>0.19092100000000001</v>
      </c>
      <c r="CP106" s="10">
        <v>0.17825379999999999</v>
      </c>
      <c r="CQ106" s="10">
        <v>0</v>
      </c>
      <c r="CR106" s="10">
        <v>0</v>
      </c>
      <c r="CS106" s="10">
        <v>0.18155350000000001</v>
      </c>
      <c r="CT106" s="10">
        <v>0.17938709999999999</v>
      </c>
      <c r="CU106" s="10">
        <v>0</v>
      </c>
      <c r="CV106" s="10">
        <v>0</v>
      </c>
      <c r="CW106" s="10">
        <v>0.2073217</v>
      </c>
      <c r="CX106" s="10">
        <v>0.20651659999999999</v>
      </c>
      <c r="CY106" s="10">
        <v>0</v>
      </c>
      <c r="CZ106" s="10">
        <v>0</v>
      </c>
      <c r="DA106" s="10">
        <v>0.19347439999999999</v>
      </c>
      <c r="DB106" s="10">
        <v>0.19895750000000001</v>
      </c>
      <c r="DC106" s="10">
        <v>0</v>
      </c>
      <c r="DD106" s="10">
        <v>0</v>
      </c>
      <c r="DE106" s="10">
        <v>0.1873437</v>
      </c>
      <c r="DF106" s="10">
        <v>0.1874979</v>
      </c>
      <c r="DG106" s="10">
        <v>0</v>
      </c>
      <c r="DH106" s="10">
        <v>0</v>
      </c>
      <c r="DI106" s="10">
        <v>0.1829625</v>
      </c>
      <c r="DJ106" s="10">
        <v>0.18279880000000001</v>
      </c>
      <c r="DK106" s="10">
        <v>0</v>
      </c>
      <c r="DL106" s="10">
        <v>0</v>
      </c>
      <c r="DM106" s="10">
        <v>0.22649279999999999</v>
      </c>
      <c r="DN106" s="10">
        <v>0.2445148</v>
      </c>
      <c r="DO106" s="10">
        <v>0</v>
      </c>
      <c r="DP106" s="10">
        <v>0</v>
      </c>
      <c r="DQ106" s="10">
        <v>0.1808921</v>
      </c>
      <c r="DR106" s="10">
        <v>0.177811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163842.34967679001</v>
      </c>
      <c r="F107" s="10">
        <v>23464959.982132599</v>
      </c>
      <c r="G107" s="10">
        <v>0</v>
      </c>
      <c r="H107" s="10">
        <v>0</v>
      </c>
      <c r="I107" s="10">
        <v>8912239.3797072507</v>
      </c>
      <c r="J107" s="10">
        <v>1982587481.50828</v>
      </c>
      <c r="K107" s="10">
        <v>0</v>
      </c>
      <c r="L107" s="10">
        <v>0</v>
      </c>
      <c r="M107" s="10">
        <v>1.2790742643300299</v>
      </c>
      <c r="N107" s="10">
        <v>1.11184959603624</v>
      </c>
      <c r="O107" s="10">
        <v>0</v>
      </c>
      <c r="P107" s="10">
        <v>0</v>
      </c>
      <c r="Q107" s="10">
        <v>0.61603251769602296</v>
      </c>
      <c r="R107" s="10">
        <v>0.25576783110461698</v>
      </c>
      <c r="S107" s="10">
        <v>0</v>
      </c>
      <c r="T107" s="10">
        <v>0</v>
      </c>
      <c r="U107" s="10">
        <v>0.19075061943786201</v>
      </c>
      <c r="V107" s="10">
        <v>0.144846409873023</v>
      </c>
      <c r="W107" s="10">
        <v>0</v>
      </c>
      <c r="X107" s="10">
        <v>0</v>
      </c>
      <c r="Y107" s="10">
        <v>0.139560981554987</v>
      </c>
      <c r="Z107" s="10">
        <v>0.14484553777461701</v>
      </c>
      <c r="AA107" s="10">
        <v>0</v>
      </c>
      <c r="AB107" s="10">
        <v>0</v>
      </c>
      <c r="AC107" s="10">
        <v>0.14411452023463101</v>
      </c>
      <c r="AD107" s="10">
        <v>0.143533503402582</v>
      </c>
      <c r="AE107" s="10">
        <v>0</v>
      </c>
      <c r="AF107" s="10">
        <v>0</v>
      </c>
      <c r="AG107" s="10">
        <v>0.13939649560142001</v>
      </c>
      <c r="AH107" s="10">
        <v>0.131010880572445</v>
      </c>
      <c r="AI107" s="10">
        <v>0</v>
      </c>
      <c r="AJ107" s="10">
        <v>0</v>
      </c>
      <c r="AK107" s="10">
        <v>0.115537944584753</v>
      </c>
      <c r="AL107" s="10">
        <v>7.3595836076937302E-2</v>
      </c>
      <c r="AM107" s="10">
        <v>0</v>
      </c>
      <c r="AN107" s="10">
        <v>0</v>
      </c>
      <c r="AO107" s="10">
        <v>0.75822650266973102</v>
      </c>
      <c r="AP107" s="10">
        <v>0.63613577835268498</v>
      </c>
      <c r="AQ107" s="10">
        <v>0</v>
      </c>
      <c r="AR107" s="10">
        <v>0</v>
      </c>
      <c r="AS107" s="10">
        <v>64431.410867067803</v>
      </c>
      <c r="AT107" s="10">
        <v>5754674.3557571098</v>
      </c>
      <c r="AU107" s="10">
        <v>0</v>
      </c>
      <c r="AV107" s="10">
        <v>0</v>
      </c>
      <c r="AW107" s="10">
        <v>2052448.0461365499</v>
      </c>
      <c r="AX107" s="10">
        <v>547401737.74560702</v>
      </c>
      <c r="AY107" s="10">
        <v>0</v>
      </c>
      <c r="AZ107" s="10">
        <v>0</v>
      </c>
      <c r="BA107" s="10">
        <v>0.90992284216252795</v>
      </c>
      <c r="BB107" s="10">
        <v>0.78660584178807702</v>
      </c>
      <c r="BC107" s="10">
        <v>0</v>
      </c>
      <c r="BD107" s="10">
        <v>0</v>
      </c>
      <c r="BE107" s="10">
        <v>0.41903633481748898</v>
      </c>
      <c r="BF107" s="10">
        <v>0.15556653618302699</v>
      </c>
      <c r="BG107" s="10">
        <v>0</v>
      </c>
      <c r="BH107" s="10">
        <v>0</v>
      </c>
      <c r="BI107" s="10">
        <v>0.11664475684426</v>
      </c>
      <c r="BJ107" s="10">
        <v>9.5556752219186497E-2</v>
      </c>
      <c r="BK107" s="10">
        <v>0</v>
      </c>
      <c r="BL107" s="10">
        <v>0</v>
      </c>
      <c r="BM107" s="10">
        <v>9.6063895940333197E-2</v>
      </c>
      <c r="BN107" s="10">
        <v>9.5399586916491197E-2</v>
      </c>
      <c r="BO107" s="10">
        <v>0</v>
      </c>
      <c r="BP107" s="10">
        <v>0</v>
      </c>
      <c r="BQ107" s="10">
        <v>9.4701291170805599E-2</v>
      </c>
      <c r="BR107" s="10">
        <v>9.3918510823061796E-2</v>
      </c>
      <c r="BS107" s="10">
        <v>0</v>
      </c>
      <c r="BT107" s="10">
        <v>0</v>
      </c>
      <c r="BU107" s="10">
        <v>8.83953043584359E-2</v>
      </c>
      <c r="BV107" s="10">
        <v>8.23067899821565E-2</v>
      </c>
      <c r="BW107" s="10">
        <v>0</v>
      </c>
      <c r="BX107" s="10">
        <v>0</v>
      </c>
      <c r="BY107" s="10">
        <v>4.9100349659785103E-2</v>
      </c>
      <c r="BZ107" s="10">
        <v>3.0657670637397799E-2</v>
      </c>
      <c r="CA107" s="10">
        <v>0</v>
      </c>
      <c r="CB107" s="10">
        <v>0</v>
      </c>
      <c r="CC107" s="10">
        <v>0.181310084517711</v>
      </c>
      <c r="CD107" s="10">
        <v>0.15789550704945601</v>
      </c>
      <c r="CE107" s="10">
        <v>0</v>
      </c>
      <c r="CF107" s="10">
        <v>0</v>
      </c>
      <c r="CG107" s="10">
        <v>0.23627909999999999</v>
      </c>
      <c r="CH107" s="10">
        <v>0.24577489999999999</v>
      </c>
      <c r="CI107" s="10">
        <v>0</v>
      </c>
      <c r="CJ107" s="10">
        <v>0</v>
      </c>
      <c r="CK107" s="10">
        <v>0.29624</v>
      </c>
      <c r="CL107" s="10">
        <v>0.31281369999999997</v>
      </c>
      <c r="CM107" s="10">
        <v>0</v>
      </c>
      <c r="CN107" s="10">
        <v>0</v>
      </c>
      <c r="CO107" s="10">
        <v>0.33930749999999998</v>
      </c>
      <c r="CP107" s="10">
        <v>0.33098420000000001</v>
      </c>
      <c r="CQ107" s="10">
        <v>0</v>
      </c>
      <c r="CR107" s="10">
        <v>0</v>
      </c>
      <c r="CS107" s="10">
        <v>0.33378940000000001</v>
      </c>
      <c r="CT107" s="10">
        <v>0.32394079999999997</v>
      </c>
      <c r="CU107" s="10">
        <v>0</v>
      </c>
      <c r="CV107" s="10">
        <v>0</v>
      </c>
      <c r="CW107" s="10">
        <v>0.36652420000000002</v>
      </c>
      <c r="CX107" s="10">
        <v>0.36092970000000002</v>
      </c>
      <c r="CY107" s="10">
        <v>0</v>
      </c>
      <c r="CZ107" s="10">
        <v>0</v>
      </c>
      <c r="DA107" s="10">
        <v>0.39627319999999999</v>
      </c>
      <c r="DB107" s="10">
        <v>0.4323167</v>
      </c>
      <c r="DC107" s="10">
        <v>0</v>
      </c>
      <c r="DD107" s="10">
        <v>0</v>
      </c>
      <c r="DE107" s="10">
        <v>0.34597270000000002</v>
      </c>
      <c r="DF107" s="10">
        <v>0.34960799999999997</v>
      </c>
      <c r="DG107" s="10">
        <v>0</v>
      </c>
      <c r="DH107" s="10">
        <v>0</v>
      </c>
      <c r="DI107" s="10">
        <v>0.3509137</v>
      </c>
      <c r="DJ107" s="10">
        <v>0.3431399</v>
      </c>
      <c r="DK107" s="10">
        <v>0</v>
      </c>
      <c r="DL107" s="10">
        <v>0</v>
      </c>
      <c r="DM107" s="10">
        <v>0.41838229999999998</v>
      </c>
      <c r="DN107" s="10">
        <v>0.38551340000000001</v>
      </c>
      <c r="DO107" s="10">
        <v>0</v>
      </c>
      <c r="DP107" s="10">
        <v>0</v>
      </c>
      <c r="DQ107" s="10">
        <v>0.33858159999999998</v>
      </c>
      <c r="DR107" s="10">
        <v>0.3385608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118782.793668759</v>
      </c>
      <c r="F108" s="10">
        <v>908187647.94127202</v>
      </c>
      <c r="G108" s="10">
        <v>0</v>
      </c>
      <c r="H108" s="10">
        <v>0</v>
      </c>
      <c r="I108" s="10">
        <v>18519490.212568302</v>
      </c>
      <c r="J108" s="10">
        <v>445355216784.35699</v>
      </c>
      <c r="K108" s="10">
        <v>0</v>
      </c>
      <c r="L108" s="10">
        <v>0</v>
      </c>
      <c r="M108" s="10">
        <v>1.13286856644273</v>
      </c>
      <c r="N108" s="10">
        <v>0.86145708414376299</v>
      </c>
      <c r="O108" s="10">
        <v>0</v>
      </c>
      <c r="P108" s="10">
        <v>0</v>
      </c>
      <c r="Q108" s="10">
        <v>0.41864324337020897</v>
      </c>
      <c r="R108" s="10">
        <v>0.15332839199932199</v>
      </c>
      <c r="S108" s="10">
        <v>0</v>
      </c>
      <c r="T108" s="10">
        <v>0</v>
      </c>
      <c r="U108" s="10">
        <v>0.15737867457013599</v>
      </c>
      <c r="V108" s="10">
        <v>0.14486582483105301</v>
      </c>
      <c r="W108" s="10">
        <v>0</v>
      </c>
      <c r="X108" s="10">
        <v>0</v>
      </c>
      <c r="Y108" s="10">
        <v>0.142317724664311</v>
      </c>
      <c r="Z108" s="10">
        <v>0.144823172475532</v>
      </c>
      <c r="AA108" s="10">
        <v>0</v>
      </c>
      <c r="AB108" s="10">
        <v>0</v>
      </c>
      <c r="AC108" s="10">
        <v>0.14373394425467201</v>
      </c>
      <c r="AD108" s="10">
        <v>0.14174813163673999</v>
      </c>
      <c r="AE108" s="10">
        <v>0</v>
      </c>
      <c r="AF108" s="10">
        <v>0</v>
      </c>
      <c r="AG108" s="10">
        <v>0.14345386563190399</v>
      </c>
      <c r="AH108" s="10">
        <v>0.126761439835052</v>
      </c>
      <c r="AI108" s="10">
        <v>0</v>
      </c>
      <c r="AJ108" s="10">
        <v>0</v>
      </c>
      <c r="AK108" s="10">
        <v>0.14651368137550899</v>
      </c>
      <c r="AL108" s="10">
        <v>0.15019750130461201</v>
      </c>
      <c r="AM108" s="10">
        <v>0</v>
      </c>
      <c r="AN108" s="10">
        <v>0</v>
      </c>
      <c r="AO108" s="10">
        <v>1.9937619082873499</v>
      </c>
      <c r="AP108" s="10">
        <v>1.72804197977632</v>
      </c>
      <c r="AQ108" s="10">
        <v>0</v>
      </c>
      <c r="AR108" s="10">
        <v>0</v>
      </c>
      <c r="AS108" s="10">
        <v>27374.702283120001</v>
      </c>
      <c r="AT108" s="10">
        <v>334701761.24338299</v>
      </c>
      <c r="AU108" s="10">
        <v>0</v>
      </c>
      <c r="AV108" s="10">
        <v>0</v>
      </c>
      <c r="AW108" s="10">
        <v>4536220.1969948504</v>
      </c>
      <c r="AX108" s="10">
        <v>115262024498.119</v>
      </c>
      <c r="AY108" s="10">
        <v>0</v>
      </c>
      <c r="AZ108" s="10">
        <v>0</v>
      </c>
      <c r="BA108" s="10">
        <v>0.80211977208576801</v>
      </c>
      <c r="BB108" s="10">
        <v>0.601406213058299</v>
      </c>
      <c r="BC108" s="10">
        <v>0</v>
      </c>
      <c r="BD108" s="10">
        <v>0</v>
      </c>
      <c r="BE108" s="10">
        <v>0.272192987471222</v>
      </c>
      <c r="BF108" s="10">
        <v>0.10114199590106999</v>
      </c>
      <c r="BG108" s="10">
        <v>0</v>
      </c>
      <c r="BH108" s="10">
        <v>0</v>
      </c>
      <c r="BI108" s="10">
        <v>0.102415680582744</v>
      </c>
      <c r="BJ108" s="10">
        <v>9.5534512628992804E-2</v>
      </c>
      <c r="BK108" s="10">
        <v>0</v>
      </c>
      <c r="BL108" s="10">
        <v>0</v>
      </c>
      <c r="BM108" s="10">
        <v>9.5712804947089794E-2</v>
      </c>
      <c r="BN108" s="10">
        <v>9.5309728130999499E-2</v>
      </c>
      <c r="BO108" s="10">
        <v>0</v>
      </c>
      <c r="BP108" s="10">
        <v>0</v>
      </c>
      <c r="BQ108" s="10">
        <v>9.3790947449313697E-2</v>
      </c>
      <c r="BR108" s="10">
        <v>9.2118978173957602E-2</v>
      </c>
      <c r="BS108" s="10">
        <v>0</v>
      </c>
      <c r="BT108" s="10">
        <v>0</v>
      </c>
      <c r="BU108" s="10">
        <v>8.3995230815494301E-2</v>
      </c>
      <c r="BV108" s="10">
        <v>7.3287005100741098E-2</v>
      </c>
      <c r="BW108" s="10">
        <v>0</v>
      </c>
      <c r="BX108" s="10">
        <v>0</v>
      </c>
      <c r="BY108" s="10">
        <v>4.5956345449520403E-2</v>
      </c>
      <c r="BZ108" s="10">
        <v>4.5921035029451301E-2</v>
      </c>
      <c r="CA108" s="10">
        <v>0</v>
      </c>
      <c r="CB108" s="10">
        <v>0</v>
      </c>
      <c r="CC108" s="10">
        <v>0.413468896330349</v>
      </c>
      <c r="CD108" s="10">
        <v>0.42692127671582802</v>
      </c>
      <c r="CE108" s="10">
        <v>0</v>
      </c>
      <c r="CF108" s="10">
        <v>0</v>
      </c>
      <c r="CG108" s="10">
        <v>0.51272359999999995</v>
      </c>
      <c r="CH108" s="10">
        <v>0.57504580000000005</v>
      </c>
      <c r="CI108" s="10">
        <v>0</v>
      </c>
      <c r="CJ108" s="10">
        <v>0</v>
      </c>
      <c r="CK108" s="10">
        <v>1.1848951000000001</v>
      </c>
      <c r="CL108" s="10">
        <v>1.2127086</v>
      </c>
      <c r="CM108" s="10">
        <v>0</v>
      </c>
      <c r="CN108" s="10">
        <v>0</v>
      </c>
      <c r="CO108" s="10">
        <v>1.3553769</v>
      </c>
      <c r="CP108" s="10">
        <v>1.4788211</v>
      </c>
      <c r="CQ108" s="10">
        <v>0</v>
      </c>
      <c r="CR108" s="10">
        <v>0</v>
      </c>
      <c r="CS108" s="10">
        <v>1.260313</v>
      </c>
      <c r="CT108" s="10">
        <v>1.4121119</v>
      </c>
      <c r="CU108" s="10">
        <v>0</v>
      </c>
      <c r="CV108" s="10">
        <v>0</v>
      </c>
      <c r="CW108" s="10">
        <v>1.3372771999999999</v>
      </c>
      <c r="CX108" s="10">
        <v>1.4823762</v>
      </c>
      <c r="CY108" s="10">
        <v>0</v>
      </c>
      <c r="CZ108" s="10">
        <v>0</v>
      </c>
      <c r="DA108" s="10">
        <v>1.5335327000000001</v>
      </c>
      <c r="DB108" s="10">
        <v>1.6007494</v>
      </c>
      <c r="DC108" s="10">
        <v>0</v>
      </c>
      <c r="DD108" s="10">
        <v>0</v>
      </c>
      <c r="DE108" s="10">
        <v>1.4670122000000001</v>
      </c>
      <c r="DF108" s="10">
        <v>1.5666694000000001</v>
      </c>
      <c r="DG108" s="10">
        <v>0</v>
      </c>
      <c r="DH108" s="10">
        <v>0</v>
      </c>
      <c r="DI108" s="10">
        <v>1.4779659000000001</v>
      </c>
      <c r="DJ108" s="10">
        <v>1.5062823999999999</v>
      </c>
      <c r="DK108" s="10">
        <v>0</v>
      </c>
      <c r="DL108" s="10">
        <v>0</v>
      </c>
      <c r="DM108" s="10">
        <v>1.306678</v>
      </c>
      <c r="DN108" s="10">
        <v>1.5167922</v>
      </c>
      <c r="DO108" s="10">
        <v>0</v>
      </c>
      <c r="DP108" s="10">
        <v>0</v>
      </c>
      <c r="DQ108" s="10">
        <v>1.4392767</v>
      </c>
      <c r="DR108" s="10">
        <v>1.4523062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188413.923124216</v>
      </c>
      <c r="F109" s="10">
        <v>12107039744.157301</v>
      </c>
      <c r="G109" s="10">
        <v>0</v>
      </c>
      <c r="H109" s="10">
        <v>0</v>
      </c>
      <c r="I109" s="10">
        <v>12202006.954876799</v>
      </c>
      <c r="J109" s="10">
        <v>15761478198347.801</v>
      </c>
      <c r="K109" s="10">
        <v>0</v>
      </c>
      <c r="L109" s="10">
        <v>0</v>
      </c>
      <c r="M109" s="10">
        <v>0.92673081564873805</v>
      </c>
      <c r="N109" s="10">
        <v>0.56013479054980098</v>
      </c>
      <c r="O109" s="10">
        <v>0</v>
      </c>
      <c r="P109" s="10">
        <v>0</v>
      </c>
      <c r="Q109" s="10">
        <v>0.28493631841376099</v>
      </c>
      <c r="R109" s="10">
        <v>0.141720864107204</v>
      </c>
      <c r="S109" s="10">
        <v>0</v>
      </c>
      <c r="T109" s="10">
        <v>0</v>
      </c>
      <c r="U109" s="10">
        <v>0.14038862299471599</v>
      </c>
      <c r="V109" s="10">
        <v>0.14484669720570201</v>
      </c>
      <c r="W109" s="10">
        <v>0</v>
      </c>
      <c r="X109" s="10">
        <v>0</v>
      </c>
      <c r="Y109" s="10">
        <v>0.14352085499217801</v>
      </c>
      <c r="Z109" s="10">
        <v>0.14470001262550999</v>
      </c>
      <c r="AA109" s="10">
        <v>0</v>
      </c>
      <c r="AB109" s="10">
        <v>0</v>
      </c>
      <c r="AC109" s="10">
        <v>0.14478387341219001</v>
      </c>
      <c r="AD109" s="10">
        <v>0.13929911203845199</v>
      </c>
      <c r="AE109" s="10">
        <v>0</v>
      </c>
      <c r="AF109" s="10">
        <v>0</v>
      </c>
      <c r="AG109" s="10">
        <v>0.15632686769649501</v>
      </c>
      <c r="AH109" s="10">
        <v>0.12407357562923101</v>
      </c>
      <c r="AI109" s="10">
        <v>0</v>
      </c>
      <c r="AJ109" s="10">
        <v>0</v>
      </c>
      <c r="AK109" s="10">
        <v>0.28113372820843502</v>
      </c>
      <c r="AL109" s="10">
        <v>0.27342922579072099</v>
      </c>
      <c r="AM109" s="10">
        <v>0</v>
      </c>
      <c r="AN109" s="10">
        <v>0</v>
      </c>
      <c r="AO109" s="10">
        <v>3.1282636150625698</v>
      </c>
      <c r="AP109" s="10">
        <v>3.0324493792260601</v>
      </c>
      <c r="AQ109" s="10">
        <v>0</v>
      </c>
      <c r="AR109" s="10">
        <v>0</v>
      </c>
      <c r="AS109" s="10">
        <v>42982.970923883899</v>
      </c>
      <c r="AT109" s="10">
        <v>2887852040.5180302</v>
      </c>
      <c r="AU109" s="10">
        <v>0</v>
      </c>
      <c r="AV109" s="10">
        <v>0</v>
      </c>
      <c r="AW109" s="10">
        <v>2466955.58714181</v>
      </c>
      <c r="AX109" s="10">
        <v>3598748229143.8101</v>
      </c>
      <c r="AY109" s="10">
        <v>0</v>
      </c>
      <c r="AZ109" s="10">
        <v>0</v>
      </c>
      <c r="BA109" s="10">
        <v>0.64976109087941103</v>
      </c>
      <c r="BB109" s="10">
        <v>0.37739825417605499</v>
      </c>
      <c r="BC109" s="10">
        <v>0</v>
      </c>
      <c r="BD109" s="10">
        <v>0</v>
      </c>
      <c r="BE109" s="10">
        <v>0.17538245627002899</v>
      </c>
      <c r="BF109" s="10">
        <v>9.5858604337124106E-2</v>
      </c>
      <c r="BG109" s="10">
        <v>0</v>
      </c>
      <c r="BH109" s="10">
        <v>0</v>
      </c>
      <c r="BI109" s="10">
        <v>9.7803481302850201E-2</v>
      </c>
      <c r="BJ109" s="10">
        <v>9.5504831409939595E-2</v>
      </c>
      <c r="BK109" s="10">
        <v>0</v>
      </c>
      <c r="BL109" s="10">
        <v>0</v>
      </c>
      <c r="BM109" s="10">
        <v>9.5319854908176696E-2</v>
      </c>
      <c r="BN109" s="10">
        <v>9.4972787347089999E-2</v>
      </c>
      <c r="BO109" s="10">
        <v>0</v>
      </c>
      <c r="BP109" s="10">
        <v>0</v>
      </c>
      <c r="BQ109" s="10">
        <v>9.1981676302307996E-2</v>
      </c>
      <c r="BR109" s="10">
        <v>8.8643738874267602E-2</v>
      </c>
      <c r="BS109" s="10">
        <v>0</v>
      </c>
      <c r="BT109" s="10">
        <v>0</v>
      </c>
      <c r="BU109" s="10">
        <v>6.9261632112194299E-2</v>
      </c>
      <c r="BV109" s="10">
        <v>5.6234449893607798E-2</v>
      </c>
      <c r="BW109" s="10">
        <v>0</v>
      </c>
      <c r="BX109" s="10">
        <v>0</v>
      </c>
      <c r="BY109" s="10">
        <v>6.82679238137988E-2</v>
      </c>
      <c r="BZ109" s="10">
        <v>7.2869439172304901E-2</v>
      </c>
      <c r="CA109" s="10">
        <v>0</v>
      </c>
      <c r="CB109" s="10">
        <v>0</v>
      </c>
      <c r="CC109" s="10">
        <v>0.79713162461952103</v>
      </c>
      <c r="CD109" s="10">
        <v>0.72313788238909504</v>
      </c>
      <c r="CE109" s="10">
        <v>0</v>
      </c>
      <c r="CF109" s="10">
        <v>0</v>
      </c>
      <c r="CG109" s="10">
        <v>1.0782887000000001</v>
      </c>
      <c r="CH109" s="10">
        <v>1.1933341</v>
      </c>
      <c r="CI109" s="10">
        <v>0</v>
      </c>
      <c r="CJ109" s="10">
        <v>0</v>
      </c>
      <c r="CK109" s="10">
        <v>2.7014567</v>
      </c>
      <c r="CL109" s="10">
        <v>2.7346449000000002</v>
      </c>
      <c r="CM109" s="10">
        <v>0</v>
      </c>
      <c r="CN109" s="10">
        <v>0</v>
      </c>
      <c r="CO109" s="10">
        <v>3.2184865999999999</v>
      </c>
      <c r="CP109" s="10">
        <v>3.1151013000000001</v>
      </c>
      <c r="CQ109" s="10">
        <v>0</v>
      </c>
      <c r="CR109" s="10">
        <v>0</v>
      </c>
      <c r="CS109" s="10">
        <v>2.9550559999999999</v>
      </c>
      <c r="CT109" s="10">
        <v>3.0849973999999998</v>
      </c>
      <c r="CU109" s="10">
        <v>0</v>
      </c>
      <c r="CV109" s="10">
        <v>0</v>
      </c>
      <c r="CW109" s="10">
        <v>3.2285960999999999</v>
      </c>
      <c r="CX109" s="10">
        <v>3.2232180000000001</v>
      </c>
      <c r="CY109" s="10">
        <v>0</v>
      </c>
      <c r="CZ109" s="10">
        <v>0</v>
      </c>
      <c r="DA109" s="10">
        <v>3.2773286000000001</v>
      </c>
      <c r="DB109" s="10">
        <v>3.3821617000000002</v>
      </c>
      <c r="DC109" s="10">
        <v>0</v>
      </c>
      <c r="DD109" s="10">
        <v>0</v>
      </c>
      <c r="DE109" s="10">
        <v>3.3449548</v>
      </c>
      <c r="DF109" s="10">
        <v>3.3373862999999999</v>
      </c>
      <c r="DG109" s="10">
        <v>0</v>
      </c>
      <c r="DH109" s="10">
        <v>0</v>
      </c>
      <c r="DI109" s="10">
        <v>3.1996888000000001</v>
      </c>
      <c r="DJ109" s="10">
        <v>3.3841730000000001</v>
      </c>
      <c r="DK109" s="10">
        <v>0</v>
      </c>
      <c r="DL109" s="10">
        <v>0</v>
      </c>
      <c r="DM109" s="10">
        <v>3.3147006999999999</v>
      </c>
      <c r="DN109" s="10">
        <v>3.2318291000000001</v>
      </c>
      <c r="DO109" s="10">
        <v>0</v>
      </c>
      <c r="DP109" s="10">
        <v>0</v>
      </c>
      <c r="DQ109" s="10">
        <v>3.1675409999999999</v>
      </c>
      <c r="DR109" s="10">
        <v>3.1144962999999999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212994.518736973</v>
      </c>
      <c r="F110" s="10">
        <v>998301093887.79004</v>
      </c>
      <c r="G110" s="10">
        <v>0</v>
      </c>
      <c r="H110" s="10">
        <v>0</v>
      </c>
      <c r="I110" s="10">
        <v>19742758.059589099</v>
      </c>
      <c r="J110" s="10">
        <v>2689932368095530</v>
      </c>
      <c r="K110" s="10">
        <v>0</v>
      </c>
      <c r="L110" s="10">
        <v>0</v>
      </c>
      <c r="M110" s="10">
        <v>0.68997165748827605</v>
      </c>
      <c r="N110" s="10">
        <v>0.30518672268959401</v>
      </c>
      <c r="O110" s="10">
        <v>0</v>
      </c>
      <c r="P110" s="10">
        <v>0</v>
      </c>
      <c r="Q110" s="10">
        <v>0.207233010963284</v>
      </c>
      <c r="R110" s="10">
        <v>0.14464241834199401</v>
      </c>
      <c r="S110" s="10">
        <v>0</v>
      </c>
      <c r="T110" s="10">
        <v>0</v>
      </c>
      <c r="U110" s="10">
        <v>0.13819094774277901</v>
      </c>
      <c r="V110" s="10">
        <v>0.14481923823504</v>
      </c>
      <c r="W110" s="10">
        <v>0</v>
      </c>
      <c r="X110" s="10">
        <v>0</v>
      </c>
      <c r="Y110" s="10">
        <v>0.14550526569427299</v>
      </c>
      <c r="Z110" s="10">
        <v>0.14540305774925399</v>
      </c>
      <c r="AA110" s="10">
        <v>0</v>
      </c>
      <c r="AB110" s="10">
        <v>0</v>
      </c>
      <c r="AC110" s="10">
        <v>0.15516294262407701</v>
      </c>
      <c r="AD110" s="10">
        <v>0.14390854298637301</v>
      </c>
      <c r="AE110" s="10">
        <v>0</v>
      </c>
      <c r="AF110" s="10">
        <v>0</v>
      </c>
      <c r="AG110" s="10">
        <v>0.15863002198857701</v>
      </c>
      <c r="AH110" s="10">
        <v>9.6234549535162597E-2</v>
      </c>
      <c r="AI110" s="10">
        <v>0</v>
      </c>
      <c r="AJ110" s="10">
        <v>0</v>
      </c>
      <c r="AK110" s="10">
        <v>0.66737344499273099</v>
      </c>
      <c r="AL110" s="10">
        <v>0.81475510273487795</v>
      </c>
      <c r="AM110" s="10">
        <v>0</v>
      </c>
      <c r="AN110" s="10">
        <v>0</v>
      </c>
      <c r="AO110" s="10">
        <v>9.8163090751845399</v>
      </c>
      <c r="AP110" s="10">
        <v>8.8413087098803391</v>
      </c>
      <c r="AQ110" s="10">
        <v>0</v>
      </c>
      <c r="AR110" s="10">
        <v>0</v>
      </c>
      <c r="AS110" s="10">
        <v>70021.351387771894</v>
      </c>
      <c r="AT110" s="10">
        <v>376531309936.79401</v>
      </c>
      <c r="AU110" s="10">
        <v>0</v>
      </c>
      <c r="AV110" s="10">
        <v>0</v>
      </c>
      <c r="AW110" s="10">
        <v>4282214.6350529399</v>
      </c>
      <c r="AX110" s="10">
        <v>603310456389904</v>
      </c>
      <c r="AY110" s="10">
        <v>0</v>
      </c>
      <c r="AZ110" s="10">
        <v>0</v>
      </c>
      <c r="BA110" s="10">
        <v>0.47406887684486398</v>
      </c>
      <c r="BB110" s="10">
        <v>0.18958080422133</v>
      </c>
      <c r="BC110" s="10">
        <v>0</v>
      </c>
      <c r="BD110" s="10">
        <v>0</v>
      </c>
      <c r="BE110" s="10">
        <v>0.12547523239487399</v>
      </c>
      <c r="BF110" s="10">
        <v>9.5572918886371594E-2</v>
      </c>
      <c r="BG110" s="10">
        <v>0</v>
      </c>
      <c r="BH110" s="10">
        <v>0</v>
      </c>
      <c r="BI110" s="10">
        <v>9.6295730696156698E-2</v>
      </c>
      <c r="BJ110" s="10">
        <v>9.5419214232409802E-2</v>
      </c>
      <c r="BK110" s="10">
        <v>0</v>
      </c>
      <c r="BL110" s="10">
        <v>0</v>
      </c>
      <c r="BM110" s="10">
        <v>9.4912435006035203E-2</v>
      </c>
      <c r="BN110" s="10">
        <v>9.4296710045576299E-2</v>
      </c>
      <c r="BO110" s="10">
        <v>0</v>
      </c>
      <c r="BP110" s="10">
        <v>0</v>
      </c>
      <c r="BQ110" s="10">
        <v>8.9266388058249893E-2</v>
      </c>
      <c r="BR110" s="10">
        <v>8.3223912831289201E-2</v>
      </c>
      <c r="BS110" s="10">
        <v>0</v>
      </c>
      <c r="BT110" s="10">
        <v>0</v>
      </c>
      <c r="BU110" s="10">
        <v>5.4929935164912999E-2</v>
      </c>
      <c r="BV110" s="10">
        <v>3.1442345587488797E-2</v>
      </c>
      <c r="BW110" s="10">
        <v>0</v>
      </c>
      <c r="BX110" s="10">
        <v>0</v>
      </c>
      <c r="BY110" s="10">
        <v>0.14465921200402401</v>
      </c>
      <c r="BZ110" s="10">
        <v>0.16283051497067999</v>
      </c>
      <c r="CA110" s="10">
        <v>0</v>
      </c>
      <c r="CB110" s="10">
        <v>0</v>
      </c>
      <c r="CC110" s="10">
        <v>2.5648486759820499</v>
      </c>
      <c r="CD110" s="10">
        <v>2.7091741471801698</v>
      </c>
      <c r="CE110" s="10">
        <v>0</v>
      </c>
      <c r="CF110" s="10">
        <v>0</v>
      </c>
      <c r="CG110" s="10">
        <v>2.0720480999999999</v>
      </c>
      <c r="CH110" s="10">
        <v>2.5478426000000001</v>
      </c>
      <c r="CI110" s="10">
        <v>0</v>
      </c>
      <c r="CJ110" s="10">
        <v>0</v>
      </c>
      <c r="CK110" s="10">
        <v>6.1090811</v>
      </c>
      <c r="CL110" s="10">
        <v>6.5199736000000001</v>
      </c>
      <c r="CM110" s="10">
        <v>0</v>
      </c>
      <c r="CN110" s="10">
        <v>0</v>
      </c>
      <c r="CO110" s="10">
        <v>7.2784068</v>
      </c>
      <c r="CP110" s="10">
        <v>7.8642474</v>
      </c>
      <c r="CQ110" s="10">
        <v>0</v>
      </c>
      <c r="CR110" s="10">
        <v>0</v>
      </c>
      <c r="CS110" s="10">
        <v>7.1655243000000004</v>
      </c>
      <c r="CT110" s="10">
        <v>7.3084800000000003</v>
      </c>
      <c r="CU110" s="10">
        <v>0</v>
      </c>
      <c r="CV110" s="10">
        <v>0</v>
      </c>
      <c r="CW110" s="10">
        <v>7.4146212</v>
      </c>
      <c r="CX110" s="10">
        <v>7.7001141999999998</v>
      </c>
      <c r="CY110" s="10">
        <v>0</v>
      </c>
      <c r="CZ110" s="10">
        <v>0</v>
      </c>
      <c r="DA110" s="10">
        <v>7.6590695999999996</v>
      </c>
      <c r="DB110" s="10">
        <v>7.9745355</v>
      </c>
      <c r="DC110" s="10">
        <v>0</v>
      </c>
      <c r="DD110" s="10">
        <v>0</v>
      </c>
      <c r="DE110" s="10">
        <v>7.3772311999999998</v>
      </c>
      <c r="DF110" s="10">
        <v>7.6768941999999996</v>
      </c>
      <c r="DG110" s="10">
        <v>0</v>
      </c>
      <c r="DH110" s="10">
        <v>0</v>
      </c>
      <c r="DI110" s="10">
        <v>7.4248744000000002</v>
      </c>
      <c r="DJ110" s="10">
        <v>7.5364731000000003</v>
      </c>
      <c r="DK110" s="10">
        <v>0</v>
      </c>
      <c r="DL110" s="10">
        <v>0</v>
      </c>
      <c r="DM110" s="10">
        <v>7.6921939000000004</v>
      </c>
      <c r="DN110" s="10">
        <v>7.9834579000000003</v>
      </c>
      <c r="DO110" s="10">
        <v>0</v>
      </c>
      <c r="DP110" s="10">
        <v>0</v>
      </c>
      <c r="DQ110" s="10">
        <v>7.1556534000000003</v>
      </c>
      <c r="DR110" s="10">
        <v>7.5898897999999999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29"/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0.25458738653021501</v>
      </c>
      <c r="F111" s="10">
        <v>0.25458738653021501</v>
      </c>
      <c r="G111" s="10">
        <v>0</v>
      </c>
      <c r="H111" s="10">
        <v>0</v>
      </c>
      <c r="I111" s="10">
        <v>2.9227059457197102</v>
      </c>
      <c r="J111" s="10">
        <v>2.9227059457197102</v>
      </c>
      <c r="K111" s="10">
        <v>0</v>
      </c>
      <c r="L111" s="10">
        <v>0</v>
      </c>
      <c r="M111" s="10">
        <v>1.47197912733585</v>
      </c>
      <c r="N111" s="10">
        <v>1.47197912733585</v>
      </c>
      <c r="O111" s="10">
        <v>0</v>
      </c>
      <c r="P111" s="10">
        <v>0</v>
      </c>
      <c r="Q111" s="10">
        <v>1.4686955429539099</v>
      </c>
      <c r="R111" s="10">
        <v>1.4686955429539099</v>
      </c>
      <c r="S111" s="10">
        <v>0</v>
      </c>
      <c r="T111" s="10">
        <v>0</v>
      </c>
      <c r="U111" s="10">
        <v>1.4366072069192599</v>
      </c>
      <c r="V111" s="10">
        <v>1.4366072069192599</v>
      </c>
      <c r="W111" s="10">
        <v>0</v>
      </c>
      <c r="X111" s="10">
        <v>0</v>
      </c>
      <c r="Y111" s="10">
        <v>1.1763562291795799</v>
      </c>
      <c r="Z111" s="10">
        <v>1.1763562291795799</v>
      </c>
      <c r="AA111" s="10">
        <v>0</v>
      </c>
      <c r="AB111" s="10">
        <v>0</v>
      </c>
      <c r="AC111" s="10">
        <v>0.39502907884397997</v>
      </c>
      <c r="AD111" s="10">
        <v>0.39502907884397997</v>
      </c>
      <c r="AE111" s="10">
        <v>0</v>
      </c>
      <c r="AF111" s="10">
        <v>0</v>
      </c>
      <c r="AG111" s="10">
        <v>0.20777655416591501</v>
      </c>
      <c r="AH111" s="10">
        <v>0.20777655416591501</v>
      </c>
      <c r="AI111" s="10">
        <v>0</v>
      </c>
      <c r="AJ111" s="10">
        <v>0</v>
      </c>
      <c r="AK111" s="10">
        <v>0.25074712822645301</v>
      </c>
      <c r="AL111" s="10">
        <v>0.25074712822645301</v>
      </c>
      <c r="AM111" s="10">
        <v>0</v>
      </c>
      <c r="AN111" s="10">
        <v>0</v>
      </c>
      <c r="AO111" s="10">
        <v>0.28454876190797901</v>
      </c>
      <c r="AP111" s="10">
        <v>0.28454876190797901</v>
      </c>
      <c r="AQ111" s="10">
        <v>0</v>
      </c>
      <c r="AR111" s="10">
        <v>0</v>
      </c>
      <c r="AS111" s="10">
        <v>0.14743073721968999</v>
      </c>
      <c r="AT111" s="10">
        <v>0.14743073721968999</v>
      </c>
      <c r="AU111" s="10">
        <v>0</v>
      </c>
      <c r="AV111" s="10">
        <v>0</v>
      </c>
      <c r="AW111" s="10">
        <v>1.04203572432306</v>
      </c>
      <c r="AX111" s="10">
        <v>1.04203572432306</v>
      </c>
      <c r="AY111" s="10">
        <v>0</v>
      </c>
      <c r="AZ111" s="10">
        <v>0</v>
      </c>
      <c r="BA111" s="10">
        <v>1.0519129962509799</v>
      </c>
      <c r="BB111" s="10">
        <v>1.0519129962509799</v>
      </c>
      <c r="BC111" s="10">
        <v>0</v>
      </c>
      <c r="BD111" s="10">
        <v>0</v>
      </c>
      <c r="BE111" s="10">
        <v>1.04949797906367</v>
      </c>
      <c r="BF111" s="10">
        <v>1.04949797906367</v>
      </c>
      <c r="BG111" s="10">
        <v>0</v>
      </c>
      <c r="BH111" s="10">
        <v>0</v>
      </c>
      <c r="BI111" s="10">
        <v>1.0258943567829399</v>
      </c>
      <c r="BJ111" s="10">
        <v>1.0258943567829399</v>
      </c>
      <c r="BK111" s="10">
        <v>0</v>
      </c>
      <c r="BL111" s="10">
        <v>0</v>
      </c>
      <c r="BM111" s="10">
        <v>0.83420167502169695</v>
      </c>
      <c r="BN111" s="10">
        <v>0.83420167502169695</v>
      </c>
      <c r="BO111" s="10">
        <v>0</v>
      </c>
      <c r="BP111" s="10">
        <v>0</v>
      </c>
      <c r="BQ111" s="10">
        <v>0.25474517870977498</v>
      </c>
      <c r="BR111" s="10">
        <v>0.25474517870977498</v>
      </c>
      <c r="BS111" s="10">
        <v>0</v>
      </c>
      <c r="BT111" s="10">
        <v>0</v>
      </c>
      <c r="BU111" s="10">
        <v>0.11528377403025999</v>
      </c>
      <c r="BV111" s="10">
        <v>0.11528377403025999</v>
      </c>
      <c r="BW111" s="10">
        <v>0</v>
      </c>
      <c r="BX111" s="10">
        <v>0</v>
      </c>
      <c r="BY111" s="10">
        <v>0.14263679608375601</v>
      </c>
      <c r="BZ111" s="10">
        <v>0.14263679608375601</v>
      </c>
      <c r="CA111" s="10">
        <v>0</v>
      </c>
      <c r="CB111" s="10">
        <v>0</v>
      </c>
      <c r="CC111" s="10">
        <v>0.152002219910191</v>
      </c>
      <c r="CD111" s="10">
        <v>0.152002219910191</v>
      </c>
      <c r="CE111" s="10">
        <v>0</v>
      </c>
      <c r="CF111" s="10">
        <v>0</v>
      </c>
      <c r="CG111" s="10">
        <v>1.7481900000000002E-2</v>
      </c>
      <c r="CH111" s="10">
        <v>1.70289E-2</v>
      </c>
      <c r="CI111" s="10">
        <v>0</v>
      </c>
      <c r="CJ111" s="10">
        <v>0</v>
      </c>
      <c r="CK111" s="10">
        <v>4.9271599999999999E-2</v>
      </c>
      <c r="CL111" s="10">
        <v>4.4850899999999999E-2</v>
      </c>
      <c r="CM111" s="10">
        <v>0</v>
      </c>
      <c r="CN111" s="10">
        <v>0</v>
      </c>
      <c r="CO111" s="10">
        <v>5.9522100000000001E-2</v>
      </c>
      <c r="CP111" s="10">
        <v>5.75904E-2</v>
      </c>
      <c r="CQ111" s="10">
        <v>0</v>
      </c>
      <c r="CR111" s="10">
        <v>0</v>
      </c>
      <c r="CS111" s="10">
        <v>5.5511900000000003E-2</v>
      </c>
      <c r="CT111" s="10">
        <v>5.4701100000000002E-2</v>
      </c>
      <c r="CU111" s="10">
        <v>0</v>
      </c>
      <c r="CV111" s="10">
        <v>0</v>
      </c>
      <c r="CW111" s="10">
        <v>5.3430100000000001E-2</v>
      </c>
      <c r="CX111" s="10">
        <v>5.4546699999999997E-2</v>
      </c>
      <c r="CY111" s="10">
        <v>0</v>
      </c>
      <c r="CZ111" s="10">
        <v>0</v>
      </c>
      <c r="DA111" s="10">
        <v>5.2778600000000002E-2</v>
      </c>
      <c r="DB111" s="10">
        <v>5.1115899999999999E-2</v>
      </c>
      <c r="DC111" s="10">
        <v>0</v>
      </c>
      <c r="DD111" s="10">
        <v>0</v>
      </c>
      <c r="DE111" s="10">
        <v>5.8204600000000002E-2</v>
      </c>
      <c r="DF111" s="10">
        <v>6.3565200000000002E-2</v>
      </c>
      <c r="DG111" s="10">
        <v>0</v>
      </c>
      <c r="DH111" s="10">
        <v>0</v>
      </c>
      <c r="DI111" s="10">
        <v>5.9208799999999999E-2</v>
      </c>
      <c r="DJ111" s="10">
        <v>5.8560300000000003E-2</v>
      </c>
      <c r="DK111" s="10">
        <v>0</v>
      </c>
      <c r="DL111" s="10">
        <v>0</v>
      </c>
      <c r="DM111" s="10">
        <v>6.8238099999999996E-2</v>
      </c>
      <c r="DN111" s="10">
        <v>5.3885700000000002E-2</v>
      </c>
      <c r="DO111" s="10">
        <v>0</v>
      </c>
      <c r="DP111" s="10">
        <v>0</v>
      </c>
      <c r="DQ111" s="10">
        <v>7.6911099999999996E-2</v>
      </c>
      <c r="DR111" s="10">
        <v>5.7504300000000001E-2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196610.519667491</v>
      </c>
      <c r="F112" s="10">
        <v>196608.25311148501</v>
      </c>
      <c r="G112" s="10">
        <v>0</v>
      </c>
      <c r="H112" s="10">
        <v>0</v>
      </c>
      <c r="I112" s="10">
        <v>14131853.333260201</v>
      </c>
      <c r="J112" s="10">
        <v>7016947.6850989005</v>
      </c>
      <c r="K112" s="10">
        <v>0</v>
      </c>
      <c r="L112" s="10">
        <v>0</v>
      </c>
      <c r="M112" s="10">
        <v>1.4715015928353199</v>
      </c>
      <c r="N112" s="10">
        <v>1.4711361084312899</v>
      </c>
      <c r="O112" s="10">
        <v>0</v>
      </c>
      <c r="P112" s="10">
        <v>0</v>
      </c>
      <c r="Q112" s="10">
        <v>1.4639568009259301</v>
      </c>
      <c r="R112" s="10">
        <v>1.46032906402271</v>
      </c>
      <c r="S112" s="10">
        <v>0</v>
      </c>
      <c r="T112" s="10">
        <v>0</v>
      </c>
      <c r="U112" s="10">
        <v>1.39265763211655</v>
      </c>
      <c r="V112" s="10">
        <v>1.3589251104714899</v>
      </c>
      <c r="W112" s="10">
        <v>0</v>
      </c>
      <c r="X112" s="10">
        <v>0</v>
      </c>
      <c r="Y112" s="10">
        <v>0.94180553690591795</v>
      </c>
      <c r="Z112" s="10">
        <v>0.75748129210853099</v>
      </c>
      <c r="AA112" s="10">
        <v>0</v>
      </c>
      <c r="AB112" s="10">
        <v>0</v>
      </c>
      <c r="AC112" s="10">
        <v>0.26947006966555598</v>
      </c>
      <c r="AD112" s="10">
        <v>0.13684839340980701</v>
      </c>
      <c r="AE112" s="10">
        <v>0</v>
      </c>
      <c r="AF112" s="10">
        <v>0</v>
      </c>
      <c r="AG112" s="10">
        <v>0.15397253062476501</v>
      </c>
      <c r="AH112" s="10">
        <v>0.17000003921777199</v>
      </c>
      <c r="AI112" s="10">
        <v>0</v>
      </c>
      <c r="AJ112" s="10">
        <v>0</v>
      </c>
      <c r="AK112" s="10">
        <v>0.17000846097753</v>
      </c>
      <c r="AL112" s="10">
        <v>0.17139250358705299</v>
      </c>
      <c r="AM112" s="10">
        <v>0</v>
      </c>
      <c r="AN112" s="10">
        <v>0</v>
      </c>
      <c r="AO112" s="10">
        <v>0.21433126101393099</v>
      </c>
      <c r="AP112" s="10">
        <v>0.208517495513937</v>
      </c>
      <c r="AQ112" s="10">
        <v>0</v>
      </c>
      <c r="AR112" s="10">
        <v>0</v>
      </c>
      <c r="AS112" s="10">
        <v>50683.907284933899</v>
      </c>
      <c r="AT112" s="10">
        <v>60146.738835619501</v>
      </c>
      <c r="AU112" s="10">
        <v>0</v>
      </c>
      <c r="AV112" s="10">
        <v>0</v>
      </c>
      <c r="AW112" s="10">
        <v>3724894.24567386</v>
      </c>
      <c r="AX112" s="10">
        <v>1581333.8134047</v>
      </c>
      <c r="AY112" s="10">
        <v>0</v>
      </c>
      <c r="AZ112" s="10">
        <v>0</v>
      </c>
      <c r="BA112" s="10">
        <v>1.0515617808456601</v>
      </c>
      <c r="BB112" s="10">
        <v>1.05129297771824</v>
      </c>
      <c r="BC112" s="10">
        <v>0</v>
      </c>
      <c r="BD112" s="10">
        <v>0</v>
      </c>
      <c r="BE112" s="10">
        <v>1.0460126215393299</v>
      </c>
      <c r="BF112" s="10">
        <v>1.0433443070292701</v>
      </c>
      <c r="BG112" s="10">
        <v>0</v>
      </c>
      <c r="BH112" s="10">
        <v>0</v>
      </c>
      <c r="BI112" s="10">
        <v>0.99355569077891903</v>
      </c>
      <c r="BJ112" s="10">
        <v>0.96872690253397098</v>
      </c>
      <c r="BK112" s="10">
        <v>0</v>
      </c>
      <c r="BL112" s="10">
        <v>0</v>
      </c>
      <c r="BM112" s="10">
        <v>0.66091628181124795</v>
      </c>
      <c r="BN112" s="10">
        <v>0.52424752188022095</v>
      </c>
      <c r="BO112" s="10">
        <v>0</v>
      </c>
      <c r="BP112" s="10">
        <v>0</v>
      </c>
      <c r="BQ112" s="10">
        <v>0.16474529698302601</v>
      </c>
      <c r="BR112" s="10">
        <v>9.6636482681703204E-2</v>
      </c>
      <c r="BS112" s="10">
        <v>0</v>
      </c>
      <c r="BT112" s="10">
        <v>0</v>
      </c>
      <c r="BU112" s="10">
        <v>9.5585526456386405E-2</v>
      </c>
      <c r="BV112" s="10">
        <v>9.8241420245047395E-2</v>
      </c>
      <c r="BW112" s="10">
        <v>0</v>
      </c>
      <c r="BX112" s="10">
        <v>0</v>
      </c>
      <c r="BY112" s="10">
        <v>9.7219118921592004E-2</v>
      </c>
      <c r="BZ112" s="10">
        <v>9.7872663978239405E-2</v>
      </c>
      <c r="CA112" s="10">
        <v>0</v>
      </c>
      <c r="CB112" s="10">
        <v>0</v>
      </c>
      <c r="CC112" s="10">
        <v>9.7772568997816903E-2</v>
      </c>
      <c r="CD112" s="10">
        <v>0.101618517346453</v>
      </c>
      <c r="CE112" s="10">
        <v>0</v>
      </c>
      <c r="CF112" s="10">
        <v>0</v>
      </c>
      <c r="CG112" s="10">
        <v>2.8222400000000002E-2</v>
      </c>
      <c r="CH112" s="10">
        <v>2.6875900000000001E-2</v>
      </c>
      <c r="CI112" s="10">
        <v>0</v>
      </c>
      <c r="CJ112" s="10">
        <v>0</v>
      </c>
      <c r="CK112" s="10">
        <v>5.4994399999999999E-2</v>
      </c>
      <c r="CL112" s="10">
        <v>5.3013600000000001E-2</v>
      </c>
      <c r="CM112" s="10">
        <v>0</v>
      </c>
      <c r="CN112" s="10">
        <v>0</v>
      </c>
      <c r="CO112" s="10">
        <v>6.5556100000000006E-2</v>
      </c>
      <c r="CP112" s="10">
        <v>6.4544000000000004E-2</v>
      </c>
      <c r="CQ112" s="10">
        <v>0</v>
      </c>
      <c r="CR112" s="10">
        <v>0</v>
      </c>
      <c r="CS112" s="10">
        <v>6.6866599999999998E-2</v>
      </c>
      <c r="CT112" s="10">
        <v>7.7795400000000001E-2</v>
      </c>
      <c r="CU112" s="10">
        <v>0</v>
      </c>
      <c r="CV112" s="10">
        <v>0</v>
      </c>
      <c r="CW112" s="10">
        <v>6.5867099999999998E-2</v>
      </c>
      <c r="CX112" s="10">
        <v>5.9908299999999998E-2</v>
      </c>
      <c r="CY112" s="10">
        <v>0</v>
      </c>
      <c r="CZ112" s="10">
        <v>0</v>
      </c>
      <c r="DA112" s="10">
        <v>6.01217E-2</v>
      </c>
      <c r="DB112" s="10">
        <v>5.9253100000000003E-2</v>
      </c>
      <c r="DC112" s="10">
        <v>0</v>
      </c>
      <c r="DD112" s="10">
        <v>0</v>
      </c>
      <c r="DE112" s="10">
        <v>6.8802600000000005E-2</v>
      </c>
      <c r="DF112" s="10">
        <v>6.8142099999999997E-2</v>
      </c>
      <c r="DG112" s="10">
        <v>0</v>
      </c>
      <c r="DH112" s="10">
        <v>0</v>
      </c>
      <c r="DI112" s="10">
        <v>6.6421900000000006E-2</v>
      </c>
      <c r="DJ112" s="10">
        <v>6.5124299999999996E-2</v>
      </c>
      <c r="DK112" s="10">
        <v>0</v>
      </c>
      <c r="DL112" s="10">
        <v>0</v>
      </c>
      <c r="DM112" s="10">
        <v>6.5113500000000005E-2</v>
      </c>
      <c r="DN112" s="10">
        <v>6.4444699999999994E-2</v>
      </c>
      <c r="DO112" s="10">
        <v>0</v>
      </c>
      <c r="DP112" s="10">
        <v>0</v>
      </c>
      <c r="DQ112" s="10">
        <v>6.8670499999999995E-2</v>
      </c>
      <c r="DR112" s="10">
        <v>6.5785700000000003E-2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2621441.99149545</v>
      </c>
      <c r="F113" s="10">
        <v>2621440.0104960101</v>
      </c>
      <c r="G113" s="10">
        <v>0</v>
      </c>
      <c r="H113" s="10">
        <v>0</v>
      </c>
      <c r="I113" s="10">
        <v>94861689.573543206</v>
      </c>
      <c r="J113" s="10">
        <v>295627095.80819398</v>
      </c>
      <c r="K113" s="10">
        <v>0</v>
      </c>
      <c r="L113" s="10">
        <v>0</v>
      </c>
      <c r="M113" s="10">
        <v>1.4706102000246499</v>
      </c>
      <c r="N113" s="10">
        <v>1.4694029801710899</v>
      </c>
      <c r="O113" s="10">
        <v>0</v>
      </c>
      <c r="P113" s="10">
        <v>0</v>
      </c>
      <c r="Q113" s="10">
        <v>1.45518897409987</v>
      </c>
      <c r="R113" s="10">
        <v>1.44332105382505</v>
      </c>
      <c r="S113" s="10">
        <v>0</v>
      </c>
      <c r="T113" s="10">
        <v>0</v>
      </c>
      <c r="U113" s="10">
        <v>1.31776283894388</v>
      </c>
      <c r="V113" s="10">
        <v>1.2169542282155901</v>
      </c>
      <c r="W113" s="10">
        <v>0</v>
      </c>
      <c r="X113" s="10">
        <v>0</v>
      </c>
      <c r="Y113" s="10">
        <v>0.69832066654647895</v>
      </c>
      <c r="Z113" s="10">
        <v>0.38867458619960399</v>
      </c>
      <c r="AA113" s="10">
        <v>0</v>
      </c>
      <c r="AB113" s="10">
        <v>0</v>
      </c>
      <c r="AC113" s="10">
        <v>0.20315922088198901</v>
      </c>
      <c r="AD113" s="10">
        <v>0.149685613498205</v>
      </c>
      <c r="AE113" s="10">
        <v>0</v>
      </c>
      <c r="AF113" s="10">
        <v>0</v>
      </c>
      <c r="AG113" s="10">
        <v>0.14414695275898201</v>
      </c>
      <c r="AH113" s="10">
        <v>0.15146110459291001</v>
      </c>
      <c r="AI113" s="10">
        <v>0</v>
      </c>
      <c r="AJ113" s="10">
        <v>0</v>
      </c>
      <c r="AK113" s="10">
        <v>0.159230578035986</v>
      </c>
      <c r="AL113" s="10">
        <v>0.15384819702455399</v>
      </c>
      <c r="AM113" s="10">
        <v>0</v>
      </c>
      <c r="AN113" s="10">
        <v>0</v>
      </c>
      <c r="AO113" s="10">
        <v>0.227999358686263</v>
      </c>
      <c r="AP113" s="10">
        <v>0.20363472771742</v>
      </c>
      <c r="AQ113" s="10">
        <v>0</v>
      </c>
      <c r="AR113" s="10">
        <v>0</v>
      </c>
      <c r="AS113" s="10">
        <v>896233.50384614104</v>
      </c>
      <c r="AT113" s="10">
        <v>625754.83705483004</v>
      </c>
      <c r="AU113" s="10">
        <v>0</v>
      </c>
      <c r="AV113" s="10">
        <v>0</v>
      </c>
      <c r="AW113" s="10">
        <v>29700638.8815565</v>
      </c>
      <c r="AX113" s="10">
        <v>73790835.077919498</v>
      </c>
      <c r="AY113" s="10">
        <v>0</v>
      </c>
      <c r="AZ113" s="10">
        <v>0</v>
      </c>
      <c r="BA113" s="10">
        <v>1.05090618029132</v>
      </c>
      <c r="BB113" s="10">
        <v>1.05001829507348</v>
      </c>
      <c r="BC113" s="10">
        <v>0</v>
      </c>
      <c r="BD113" s="10">
        <v>0</v>
      </c>
      <c r="BE113" s="10">
        <v>1.03956344032786</v>
      </c>
      <c r="BF113" s="10">
        <v>1.0308334051363699</v>
      </c>
      <c r="BG113" s="10">
        <v>0</v>
      </c>
      <c r="BH113" s="10">
        <v>0</v>
      </c>
      <c r="BI113" s="10">
        <v>0.93841838664403299</v>
      </c>
      <c r="BJ113" s="10">
        <v>0.86413955029245804</v>
      </c>
      <c r="BK113" s="10">
        <v>0</v>
      </c>
      <c r="BL113" s="10">
        <v>0</v>
      </c>
      <c r="BM113" s="10">
        <v>0.48027409415778399</v>
      </c>
      <c r="BN113" s="10">
        <v>0.25007493987789498</v>
      </c>
      <c r="BO113" s="10">
        <v>0</v>
      </c>
      <c r="BP113" s="10">
        <v>0</v>
      </c>
      <c r="BQ113" s="10">
        <v>0.123183857844502</v>
      </c>
      <c r="BR113" s="10">
        <v>9.5413722953184302E-2</v>
      </c>
      <c r="BS113" s="10">
        <v>0</v>
      </c>
      <c r="BT113" s="10">
        <v>0</v>
      </c>
      <c r="BU113" s="10">
        <v>9.5645993063498205E-2</v>
      </c>
      <c r="BV113" s="10">
        <v>9.5388260334976702E-2</v>
      </c>
      <c r="BW113" s="10">
        <v>0</v>
      </c>
      <c r="BX113" s="10">
        <v>0</v>
      </c>
      <c r="BY113" s="10">
        <v>9.5166572621372694E-2</v>
      </c>
      <c r="BZ113" s="10">
        <v>9.5394802899394601E-2</v>
      </c>
      <c r="CA113" s="10">
        <v>0</v>
      </c>
      <c r="CB113" s="10">
        <v>0</v>
      </c>
      <c r="CC113" s="10">
        <v>0.101177757047723</v>
      </c>
      <c r="CD113" s="10">
        <v>9.4933669312031801E-2</v>
      </c>
      <c r="CE113" s="10">
        <v>0</v>
      </c>
      <c r="CF113" s="10">
        <v>0</v>
      </c>
      <c r="CG113" s="10">
        <v>4.6082499999999998E-2</v>
      </c>
      <c r="CH113" s="10">
        <v>4.4852099999999999E-2</v>
      </c>
      <c r="CI113" s="10">
        <v>0</v>
      </c>
      <c r="CJ113" s="10">
        <v>0</v>
      </c>
      <c r="CK113" s="10">
        <v>7.8447000000000003E-2</v>
      </c>
      <c r="CL113" s="10">
        <v>7.0147500000000002E-2</v>
      </c>
      <c r="CM113" s="10">
        <v>0</v>
      </c>
      <c r="CN113" s="10">
        <v>0</v>
      </c>
      <c r="CO113" s="10">
        <v>8.35558E-2</v>
      </c>
      <c r="CP113" s="10">
        <v>8.1160399999999994E-2</v>
      </c>
      <c r="CQ113" s="10">
        <v>0</v>
      </c>
      <c r="CR113" s="10">
        <v>0</v>
      </c>
      <c r="CS113" s="10">
        <v>9.5671999999999993E-2</v>
      </c>
      <c r="CT113" s="10">
        <v>9.2778899999999997E-2</v>
      </c>
      <c r="CU113" s="10">
        <v>0</v>
      </c>
      <c r="CV113" s="10">
        <v>0</v>
      </c>
      <c r="CW113" s="10">
        <v>7.7400499999999997E-2</v>
      </c>
      <c r="CX113" s="10">
        <v>8.07837E-2</v>
      </c>
      <c r="CY113" s="10">
        <v>0</v>
      </c>
      <c r="CZ113" s="10">
        <v>0</v>
      </c>
      <c r="DA113" s="10">
        <v>7.9053200000000004E-2</v>
      </c>
      <c r="DB113" s="10">
        <v>7.6287999999999995E-2</v>
      </c>
      <c r="DC113" s="10">
        <v>0</v>
      </c>
      <c r="DD113" s="10">
        <v>0</v>
      </c>
      <c r="DE113" s="10">
        <v>0.1338493</v>
      </c>
      <c r="DF113" s="10">
        <v>0.1043631</v>
      </c>
      <c r="DG113" s="10">
        <v>0</v>
      </c>
      <c r="DH113" s="10">
        <v>0</v>
      </c>
      <c r="DI113" s="10">
        <v>8.9410600000000007E-2</v>
      </c>
      <c r="DJ113" s="10">
        <v>8.6673899999999998E-2</v>
      </c>
      <c r="DK113" s="10">
        <v>0</v>
      </c>
      <c r="DL113" s="10">
        <v>0</v>
      </c>
      <c r="DM113" s="10">
        <v>8.3352700000000002E-2</v>
      </c>
      <c r="DN113" s="10">
        <v>8.5566799999999998E-2</v>
      </c>
      <c r="DO113" s="10">
        <v>0</v>
      </c>
      <c r="DP113" s="10">
        <v>0</v>
      </c>
      <c r="DQ113" s="10">
        <v>8.5677299999999998E-2</v>
      </c>
      <c r="DR113" s="10">
        <v>7.96399E-2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1966080.2716686199</v>
      </c>
      <c r="F114" s="10">
        <v>69664767.746325105</v>
      </c>
      <c r="G114" s="10">
        <v>0</v>
      </c>
      <c r="H114" s="10">
        <v>0</v>
      </c>
      <c r="I114" s="10">
        <v>18263321.303451002</v>
      </c>
      <c r="J114" s="10">
        <v>4046715019.9274201</v>
      </c>
      <c r="K114" s="10">
        <v>0</v>
      </c>
      <c r="L114" s="10">
        <v>0</v>
      </c>
      <c r="M114" s="10">
        <v>1.4688561483561899</v>
      </c>
      <c r="N114" s="10">
        <v>1.46592169920126</v>
      </c>
      <c r="O114" s="10">
        <v>0</v>
      </c>
      <c r="P114" s="10">
        <v>0</v>
      </c>
      <c r="Q114" s="10">
        <v>1.4382233609297801</v>
      </c>
      <c r="R114" s="10">
        <v>1.40991366288438</v>
      </c>
      <c r="S114" s="10">
        <v>0</v>
      </c>
      <c r="T114" s="10">
        <v>0</v>
      </c>
      <c r="U114" s="10">
        <v>1.1925980900517501</v>
      </c>
      <c r="V114" s="10">
        <v>0.98901564793652597</v>
      </c>
      <c r="W114" s="10">
        <v>0</v>
      </c>
      <c r="X114" s="10">
        <v>0</v>
      </c>
      <c r="Y114" s="10">
        <v>0.48162946268177398</v>
      </c>
      <c r="Z114" s="10">
        <v>0.1931780753232</v>
      </c>
      <c r="AA114" s="10">
        <v>0</v>
      </c>
      <c r="AB114" s="10">
        <v>0</v>
      </c>
      <c r="AC114" s="10">
        <v>0.16528658638327601</v>
      </c>
      <c r="AD114" s="10">
        <v>0.14658462344237699</v>
      </c>
      <c r="AE114" s="10">
        <v>0</v>
      </c>
      <c r="AF114" s="10">
        <v>0</v>
      </c>
      <c r="AG114" s="10">
        <v>0.143634335965658</v>
      </c>
      <c r="AH114" s="10">
        <v>0.147728081584731</v>
      </c>
      <c r="AI114" s="10">
        <v>0</v>
      </c>
      <c r="AJ114" s="10">
        <v>0</v>
      </c>
      <c r="AK114" s="10">
        <v>0.15664531924923</v>
      </c>
      <c r="AL114" s="10">
        <v>0.157173096129195</v>
      </c>
      <c r="AM114" s="10">
        <v>0</v>
      </c>
      <c r="AN114" s="10">
        <v>0</v>
      </c>
      <c r="AO114" s="10">
        <v>0.26016676207341499</v>
      </c>
      <c r="AP114" s="10">
        <v>0.28965249477074601</v>
      </c>
      <c r="AQ114" s="10">
        <v>0</v>
      </c>
      <c r="AR114" s="10">
        <v>0</v>
      </c>
      <c r="AS114" s="10">
        <v>506919.03296435002</v>
      </c>
      <c r="AT114" s="10">
        <v>17060159.964139301</v>
      </c>
      <c r="AU114" s="10">
        <v>0</v>
      </c>
      <c r="AV114" s="10">
        <v>0</v>
      </c>
      <c r="AW114" s="10">
        <v>4174310.7556736399</v>
      </c>
      <c r="AX114" s="10">
        <v>942235572.88142097</v>
      </c>
      <c r="AY114" s="10">
        <v>0</v>
      </c>
      <c r="AZ114" s="10">
        <v>0</v>
      </c>
      <c r="BA114" s="10">
        <v>1.04961611069542</v>
      </c>
      <c r="BB114" s="10">
        <v>1.0474578318473</v>
      </c>
      <c r="BC114" s="10">
        <v>0</v>
      </c>
      <c r="BD114" s="10">
        <v>0</v>
      </c>
      <c r="BE114" s="10">
        <v>1.02708320825842</v>
      </c>
      <c r="BF114" s="10">
        <v>1.00625439351577</v>
      </c>
      <c r="BG114" s="10">
        <v>0</v>
      </c>
      <c r="BH114" s="10">
        <v>0</v>
      </c>
      <c r="BI114" s="10">
        <v>0.8461795912308</v>
      </c>
      <c r="BJ114" s="10">
        <v>0.69584572105320197</v>
      </c>
      <c r="BK114" s="10">
        <v>0</v>
      </c>
      <c r="BL114" s="10">
        <v>0</v>
      </c>
      <c r="BM114" s="10">
        <v>0.318931854780513</v>
      </c>
      <c r="BN114" s="10">
        <v>0.11788475611733699</v>
      </c>
      <c r="BO114" s="10">
        <v>0</v>
      </c>
      <c r="BP114" s="10">
        <v>0</v>
      </c>
      <c r="BQ114" s="10">
        <v>0.10522005943191801</v>
      </c>
      <c r="BR114" s="10">
        <v>9.5493656399628701E-2</v>
      </c>
      <c r="BS114" s="10">
        <v>0</v>
      </c>
      <c r="BT114" s="10">
        <v>0</v>
      </c>
      <c r="BU114" s="10">
        <v>9.5586364653573105E-2</v>
      </c>
      <c r="BV114" s="10">
        <v>9.5440796879959197E-2</v>
      </c>
      <c r="BW114" s="10">
        <v>0</v>
      </c>
      <c r="BX114" s="10">
        <v>0</v>
      </c>
      <c r="BY114" s="10">
        <v>9.5920207736158503E-2</v>
      </c>
      <c r="BZ114" s="10">
        <v>9.5865268409243198E-2</v>
      </c>
      <c r="CA114" s="10">
        <v>0</v>
      </c>
      <c r="CB114" s="10">
        <v>0</v>
      </c>
      <c r="CC114" s="10">
        <v>9.9323622695924693E-2</v>
      </c>
      <c r="CD114" s="10">
        <v>0.103555986848141</v>
      </c>
      <c r="CE114" s="10">
        <v>0</v>
      </c>
      <c r="CF114" s="10">
        <v>0</v>
      </c>
      <c r="CG114" s="10">
        <v>7.5057600000000002E-2</v>
      </c>
      <c r="CH114" s="10">
        <v>7.3238200000000003E-2</v>
      </c>
      <c r="CI114" s="10">
        <v>0</v>
      </c>
      <c r="CJ114" s="10">
        <v>0</v>
      </c>
      <c r="CK114" s="10">
        <v>0.1086781</v>
      </c>
      <c r="CL114" s="10">
        <v>0.1003349</v>
      </c>
      <c r="CM114" s="10">
        <v>0</v>
      </c>
      <c r="CN114" s="10">
        <v>0</v>
      </c>
      <c r="CO114" s="10">
        <v>0.12882440000000001</v>
      </c>
      <c r="CP114" s="10">
        <v>0.1220043</v>
      </c>
      <c r="CQ114" s="10">
        <v>0</v>
      </c>
      <c r="CR114" s="10">
        <v>0</v>
      </c>
      <c r="CS114" s="10">
        <v>0.13320290000000001</v>
      </c>
      <c r="CT114" s="10">
        <v>0.12363590000000001</v>
      </c>
      <c r="CU114" s="10">
        <v>0</v>
      </c>
      <c r="CV114" s="10">
        <v>0</v>
      </c>
      <c r="CW114" s="10">
        <v>0.1187737</v>
      </c>
      <c r="CX114" s="10">
        <v>0.11467529999999999</v>
      </c>
      <c r="CY114" s="10">
        <v>0</v>
      </c>
      <c r="CZ114" s="10">
        <v>0</v>
      </c>
      <c r="DA114" s="10">
        <v>0.11640780000000001</v>
      </c>
      <c r="DB114" s="10">
        <v>0.12192500000000001</v>
      </c>
      <c r="DC114" s="10">
        <v>0</v>
      </c>
      <c r="DD114" s="10">
        <v>0</v>
      </c>
      <c r="DE114" s="10">
        <v>0.13575680000000001</v>
      </c>
      <c r="DF114" s="10">
        <v>0.12800249999999999</v>
      </c>
      <c r="DG114" s="10">
        <v>0</v>
      </c>
      <c r="DH114" s="10">
        <v>0</v>
      </c>
      <c r="DI114" s="10">
        <v>0.1227061</v>
      </c>
      <c r="DJ114" s="10">
        <v>0.1186117</v>
      </c>
      <c r="DK114" s="10">
        <v>0</v>
      </c>
      <c r="DL114" s="10">
        <v>0</v>
      </c>
      <c r="DM114" s="10">
        <v>0.1161399</v>
      </c>
      <c r="DN114" s="10">
        <v>0.1278135</v>
      </c>
      <c r="DO114" s="10">
        <v>0</v>
      </c>
      <c r="DP114" s="10">
        <v>0</v>
      </c>
      <c r="DQ114" s="10">
        <v>0.1240183</v>
      </c>
      <c r="DR114" s="10">
        <v>0.118479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3670013.6105616102</v>
      </c>
      <c r="F115" s="10">
        <v>1335328767.8089001</v>
      </c>
      <c r="G115" s="10">
        <v>0</v>
      </c>
      <c r="H115" s="10">
        <v>0</v>
      </c>
      <c r="I115" s="10">
        <v>20010212.847042199</v>
      </c>
      <c r="J115" s="10">
        <v>136938243299.92</v>
      </c>
      <c r="K115" s="10">
        <v>0</v>
      </c>
      <c r="L115" s="10">
        <v>0</v>
      </c>
      <c r="M115" s="10">
        <v>1.4653731808875301</v>
      </c>
      <c r="N115" s="10">
        <v>1.4589823467927301</v>
      </c>
      <c r="O115" s="10">
        <v>0</v>
      </c>
      <c r="P115" s="10">
        <v>0</v>
      </c>
      <c r="Q115" s="10">
        <v>1.40562218510024</v>
      </c>
      <c r="R115" s="10">
        <v>1.3462014219659699</v>
      </c>
      <c r="S115" s="10">
        <v>0</v>
      </c>
      <c r="T115" s="10">
        <v>0</v>
      </c>
      <c r="U115" s="10">
        <v>1.0060866330674201</v>
      </c>
      <c r="V115" s="10">
        <v>0.68733100729669805</v>
      </c>
      <c r="W115" s="10">
        <v>0</v>
      </c>
      <c r="X115" s="10">
        <v>0</v>
      </c>
      <c r="Y115" s="10">
        <v>0.32504411697126301</v>
      </c>
      <c r="Z115" s="10">
        <v>0.136430182074295</v>
      </c>
      <c r="AA115" s="10">
        <v>0</v>
      </c>
      <c r="AB115" s="10">
        <v>0</v>
      </c>
      <c r="AC115" s="10">
        <v>0.14500259332815499</v>
      </c>
      <c r="AD115" s="10">
        <v>0.14557340820585299</v>
      </c>
      <c r="AE115" s="10">
        <v>0</v>
      </c>
      <c r="AF115" s="10">
        <v>0</v>
      </c>
      <c r="AG115" s="10">
        <v>0.14533386815382099</v>
      </c>
      <c r="AH115" s="10">
        <v>0.14753820534279899</v>
      </c>
      <c r="AI115" s="10">
        <v>0</v>
      </c>
      <c r="AJ115" s="10">
        <v>0</v>
      </c>
      <c r="AK115" s="10">
        <v>0.17418192365953</v>
      </c>
      <c r="AL115" s="10">
        <v>0.18067571684886599</v>
      </c>
      <c r="AM115" s="10">
        <v>0</v>
      </c>
      <c r="AN115" s="10">
        <v>0</v>
      </c>
      <c r="AO115" s="10">
        <v>0.51573854852979495</v>
      </c>
      <c r="AP115" s="10">
        <v>0.49686857709372301</v>
      </c>
      <c r="AQ115" s="10">
        <v>0</v>
      </c>
      <c r="AR115" s="10">
        <v>0</v>
      </c>
      <c r="AS115" s="10">
        <v>924600.42010999296</v>
      </c>
      <c r="AT115" s="10">
        <v>323455396.357463</v>
      </c>
      <c r="AU115" s="10">
        <v>0</v>
      </c>
      <c r="AV115" s="10">
        <v>0</v>
      </c>
      <c r="AW115" s="10">
        <v>4764236.9932079501</v>
      </c>
      <c r="AX115" s="10">
        <v>35831600534.952003</v>
      </c>
      <c r="AY115" s="10">
        <v>0</v>
      </c>
      <c r="AZ115" s="10">
        <v>0</v>
      </c>
      <c r="BA115" s="10">
        <v>1.04705436997791</v>
      </c>
      <c r="BB115" s="10">
        <v>1.0423537630575099</v>
      </c>
      <c r="BC115" s="10">
        <v>0</v>
      </c>
      <c r="BD115" s="10">
        <v>0</v>
      </c>
      <c r="BE115" s="10">
        <v>1.00309626835753</v>
      </c>
      <c r="BF115" s="10">
        <v>0.95935901634117404</v>
      </c>
      <c r="BG115" s="10">
        <v>0</v>
      </c>
      <c r="BH115" s="10">
        <v>0</v>
      </c>
      <c r="BI115" s="10">
        <v>0.70846400737239101</v>
      </c>
      <c r="BJ115" s="10">
        <v>0.47209930036421699</v>
      </c>
      <c r="BK115" s="10">
        <v>0</v>
      </c>
      <c r="BL115" s="10">
        <v>0</v>
      </c>
      <c r="BM115" s="10">
        <v>0.20370364930981899</v>
      </c>
      <c r="BN115" s="10">
        <v>9.6726846146981196E-2</v>
      </c>
      <c r="BO115" s="10">
        <v>0</v>
      </c>
      <c r="BP115" s="10">
        <v>0</v>
      </c>
      <c r="BQ115" s="10">
        <v>9.8763863507770402E-2</v>
      </c>
      <c r="BR115" s="10">
        <v>9.5510051664101397E-2</v>
      </c>
      <c r="BS115" s="10">
        <v>0</v>
      </c>
      <c r="BT115" s="10">
        <v>0</v>
      </c>
      <c r="BU115" s="10">
        <v>9.5380472233438401E-2</v>
      </c>
      <c r="BV115" s="10">
        <v>9.5043589787742994E-2</v>
      </c>
      <c r="BW115" s="10">
        <v>0</v>
      </c>
      <c r="BX115" s="10">
        <v>0</v>
      </c>
      <c r="BY115" s="10">
        <v>9.4147524000195104E-2</v>
      </c>
      <c r="BZ115" s="10">
        <v>9.7662112821353897E-2</v>
      </c>
      <c r="CA115" s="10">
        <v>0</v>
      </c>
      <c r="CB115" s="10">
        <v>0</v>
      </c>
      <c r="CC115" s="10">
        <v>0.14271034083130599</v>
      </c>
      <c r="CD115" s="10">
        <v>0.141871773517182</v>
      </c>
      <c r="CE115" s="10">
        <v>0</v>
      </c>
      <c r="CF115" s="10">
        <v>0</v>
      </c>
      <c r="CG115" s="10">
        <v>0.1326408</v>
      </c>
      <c r="CH115" s="10">
        <v>0.142568</v>
      </c>
      <c r="CI115" s="10">
        <v>0</v>
      </c>
      <c r="CJ115" s="10">
        <v>0</v>
      </c>
      <c r="CK115" s="10">
        <v>0.1674022</v>
      </c>
      <c r="CL115" s="10">
        <v>0.16763620000000001</v>
      </c>
      <c r="CM115" s="10">
        <v>0</v>
      </c>
      <c r="CN115" s="10">
        <v>0</v>
      </c>
      <c r="CO115" s="10">
        <v>0.1953898</v>
      </c>
      <c r="CP115" s="10">
        <v>0.20809720000000001</v>
      </c>
      <c r="CQ115" s="10">
        <v>0</v>
      </c>
      <c r="CR115" s="10">
        <v>0</v>
      </c>
      <c r="CS115" s="10">
        <v>0.18057970000000001</v>
      </c>
      <c r="CT115" s="10">
        <v>0.1752959</v>
      </c>
      <c r="CU115" s="10">
        <v>0</v>
      </c>
      <c r="CV115" s="10">
        <v>0</v>
      </c>
      <c r="CW115" s="10">
        <v>0.18330089999999999</v>
      </c>
      <c r="CX115" s="10">
        <v>0.1891939</v>
      </c>
      <c r="CY115" s="10">
        <v>0</v>
      </c>
      <c r="CZ115" s="10">
        <v>0</v>
      </c>
      <c r="DA115" s="10">
        <v>0.18428600000000001</v>
      </c>
      <c r="DB115" s="10">
        <v>0.1820785</v>
      </c>
      <c r="DC115" s="10">
        <v>0</v>
      </c>
      <c r="DD115" s="10">
        <v>0</v>
      </c>
      <c r="DE115" s="10">
        <v>0.21898799999999999</v>
      </c>
      <c r="DF115" s="10">
        <v>0.2100515</v>
      </c>
      <c r="DG115" s="10">
        <v>0</v>
      </c>
      <c r="DH115" s="10">
        <v>0</v>
      </c>
      <c r="DI115" s="10">
        <v>0.18806030000000001</v>
      </c>
      <c r="DJ115" s="10">
        <v>0.185171</v>
      </c>
      <c r="DK115" s="10">
        <v>0</v>
      </c>
      <c r="DL115" s="10">
        <v>0</v>
      </c>
      <c r="DM115" s="10">
        <v>0.18873719999999999</v>
      </c>
      <c r="DN115" s="10">
        <v>0.2052466</v>
      </c>
      <c r="DO115" s="10">
        <v>0</v>
      </c>
      <c r="DP115" s="10">
        <v>0</v>
      </c>
      <c r="DQ115" s="10">
        <v>0.19509219999999999</v>
      </c>
      <c r="DR115" s="10">
        <v>0.1919643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12582914.519717401</v>
      </c>
      <c r="F116" s="10">
        <v>52093321215.997704</v>
      </c>
      <c r="G116" s="10">
        <v>0</v>
      </c>
      <c r="H116" s="10">
        <v>0</v>
      </c>
      <c r="I116" s="10">
        <v>26473837.7242213</v>
      </c>
      <c r="J116" s="10">
        <v>1842926237165.6101</v>
      </c>
      <c r="K116" s="10">
        <v>0</v>
      </c>
      <c r="L116" s="10">
        <v>0</v>
      </c>
      <c r="M116" s="10">
        <v>1.45846508703222</v>
      </c>
      <c r="N116" s="10">
        <v>1.4452365157587901</v>
      </c>
      <c r="O116" s="10">
        <v>0</v>
      </c>
      <c r="P116" s="10">
        <v>0</v>
      </c>
      <c r="Q116" s="10">
        <v>1.3449387338365399</v>
      </c>
      <c r="R116" s="10">
        <v>1.23042688714874</v>
      </c>
      <c r="S116" s="10">
        <v>0</v>
      </c>
      <c r="T116" s="10">
        <v>0</v>
      </c>
      <c r="U116" s="10">
        <v>0.77460427244063301</v>
      </c>
      <c r="V116" s="10">
        <v>0.39308511878709501</v>
      </c>
      <c r="W116" s="10">
        <v>0</v>
      </c>
      <c r="X116" s="10">
        <v>0</v>
      </c>
      <c r="Y116" s="10">
        <v>0.229738326564735</v>
      </c>
      <c r="Z116" s="10">
        <v>0.14427065849332801</v>
      </c>
      <c r="AA116" s="10">
        <v>0</v>
      </c>
      <c r="AB116" s="10">
        <v>0</v>
      </c>
      <c r="AC116" s="10">
        <v>0.13705000361540701</v>
      </c>
      <c r="AD116" s="10">
        <v>0.145582892537716</v>
      </c>
      <c r="AE116" s="10">
        <v>0</v>
      </c>
      <c r="AF116" s="10">
        <v>0</v>
      </c>
      <c r="AG116" s="10">
        <v>0.149188471427947</v>
      </c>
      <c r="AH116" s="10">
        <v>0.151915510260169</v>
      </c>
      <c r="AI116" s="10">
        <v>0</v>
      </c>
      <c r="AJ116" s="10">
        <v>0</v>
      </c>
      <c r="AK116" s="10">
        <v>0.24513375938239401</v>
      </c>
      <c r="AL116" s="10">
        <v>0.25336263740735998</v>
      </c>
      <c r="AM116" s="10">
        <v>0</v>
      </c>
      <c r="AN116" s="10">
        <v>0</v>
      </c>
      <c r="AO116" s="10">
        <v>1.0078767537645399</v>
      </c>
      <c r="AP116" s="10">
        <v>1.0564747109085699</v>
      </c>
      <c r="AQ116" s="10">
        <v>0</v>
      </c>
      <c r="AR116" s="10">
        <v>0</v>
      </c>
      <c r="AS116" s="10">
        <v>3236263.09815819</v>
      </c>
      <c r="AT116" s="10">
        <v>15493568218.2808</v>
      </c>
      <c r="AU116" s="10">
        <v>0</v>
      </c>
      <c r="AV116" s="10">
        <v>0</v>
      </c>
      <c r="AW116" s="10">
        <v>6407495.8669913895</v>
      </c>
      <c r="AX116" s="10">
        <v>429259370408.04102</v>
      </c>
      <c r="AY116" s="10">
        <v>0</v>
      </c>
      <c r="AZ116" s="10">
        <v>0</v>
      </c>
      <c r="BA116" s="10">
        <v>1.0419731858383801</v>
      </c>
      <c r="BB116" s="10">
        <v>1.0322424437889</v>
      </c>
      <c r="BC116" s="10">
        <v>0</v>
      </c>
      <c r="BD116" s="10">
        <v>0</v>
      </c>
      <c r="BE116" s="10">
        <v>0.95842855128111704</v>
      </c>
      <c r="BF116" s="10">
        <v>0.87407036740625599</v>
      </c>
      <c r="BG116" s="10">
        <v>0</v>
      </c>
      <c r="BH116" s="10">
        <v>0</v>
      </c>
      <c r="BI116" s="10">
        <v>0.53695754913210103</v>
      </c>
      <c r="BJ116" s="10">
        <v>0.253317649641009</v>
      </c>
      <c r="BK116" s="10">
        <v>0</v>
      </c>
      <c r="BL116" s="10">
        <v>0</v>
      </c>
      <c r="BM116" s="10">
        <v>0.13874928404716699</v>
      </c>
      <c r="BN116" s="10">
        <v>9.5631748554460494E-2</v>
      </c>
      <c r="BO116" s="10">
        <v>0</v>
      </c>
      <c r="BP116" s="10">
        <v>0</v>
      </c>
      <c r="BQ116" s="10">
        <v>9.6636367814200597E-2</v>
      </c>
      <c r="BR116" s="10">
        <v>9.5431179123940404E-2</v>
      </c>
      <c r="BS116" s="10">
        <v>0</v>
      </c>
      <c r="BT116" s="10">
        <v>0</v>
      </c>
      <c r="BU116" s="10">
        <v>9.5511763467843402E-2</v>
      </c>
      <c r="BV116" s="10">
        <v>9.4954587376564106E-2</v>
      </c>
      <c r="BW116" s="10">
        <v>0</v>
      </c>
      <c r="BX116" s="10">
        <v>0</v>
      </c>
      <c r="BY116" s="10">
        <v>0.10830713250957</v>
      </c>
      <c r="BZ116" s="10">
        <v>0.11212496226404101</v>
      </c>
      <c r="CA116" s="10">
        <v>0</v>
      </c>
      <c r="CB116" s="10">
        <v>0</v>
      </c>
      <c r="CC116" s="10">
        <v>0.25978953508722202</v>
      </c>
      <c r="CD116" s="10">
        <v>0.23230416787027999</v>
      </c>
      <c r="CE116" s="10">
        <v>0</v>
      </c>
      <c r="CF116" s="10">
        <v>0</v>
      </c>
      <c r="CG116" s="10">
        <v>0.26515179999999999</v>
      </c>
      <c r="CH116" s="10">
        <v>0.25611349999999999</v>
      </c>
      <c r="CI116" s="10">
        <v>0</v>
      </c>
      <c r="CJ116" s="10">
        <v>0</v>
      </c>
      <c r="CK116" s="10">
        <v>0.30519459999999998</v>
      </c>
      <c r="CL116" s="10">
        <v>0.29816979999999998</v>
      </c>
      <c r="CM116" s="10">
        <v>0</v>
      </c>
      <c r="CN116" s="10">
        <v>0</v>
      </c>
      <c r="CO116" s="10">
        <v>0.40545009999999998</v>
      </c>
      <c r="CP116" s="10">
        <v>0.37856519999999999</v>
      </c>
      <c r="CQ116" s="10">
        <v>0</v>
      </c>
      <c r="CR116" s="10">
        <v>0</v>
      </c>
      <c r="CS116" s="10">
        <v>0.33719320000000003</v>
      </c>
      <c r="CT116" s="10">
        <v>0.331067</v>
      </c>
      <c r="CU116" s="10">
        <v>0</v>
      </c>
      <c r="CV116" s="10">
        <v>0</v>
      </c>
      <c r="CW116" s="10">
        <v>0.33506459999999999</v>
      </c>
      <c r="CX116" s="10">
        <v>0.3422578</v>
      </c>
      <c r="CY116" s="10">
        <v>0</v>
      </c>
      <c r="CZ116" s="10">
        <v>0</v>
      </c>
      <c r="DA116" s="10">
        <v>0.33317029999999997</v>
      </c>
      <c r="DB116" s="10">
        <v>0.35332390000000002</v>
      </c>
      <c r="DC116" s="10">
        <v>0</v>
      </c>
      <c r="DD116" s="10">
        <v>0</v>
      </c>
      <c r="DE116" s="10">
        <v>0.38874350000000002</v>
      </c>
      <c r="DF116" s="10">
        <v>0.356435</v>
      </c>
      <c r="DG116" s="10">
        <v>0</v>
      </c>
      <c r="DH116" s="10">
        <v>0</v>
      </c>
      <c r="DI116" s="10">
        <v>0.36364999999999997</v>
      </c>
      <c r="DJ116" s="10">
        <v>0.39403919999999998</v>
      </c>
      <c r="DK116" s="10">
        <v>0</v>
      </c>
      <c r="DL116" s="10">
        <v>0</v>
      </c>
      <c r="DM116" s="10">
        <v>0.3832025</v>
      </c>
      <c r="DN116" s="10">
        <v>0.35456589999999999</v>
      </c>
      <c r="DO116" s="10">
        <v>0</v>
      </c>
      <c r="DP116" s="10">
        <v>0</v>
      </c>
      <c r="DQ116" s="10">
        <v>0.43620740000000002</v>
      </c>
      <c r="DR116" s="10">
        <v>0.39881909999999998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4587522.4618429197</v>
      </c>
      <c r="F117" s="10">
        <v>704364216319.98206</v>
      </c>
      <c r="G117" s="10">
        <v>0</v>
      </c>
      <c r="H117" s="10">
        <v>0</v>
      </c>
      <c r="I117" s="10">
        <v>47525993.859218098</v>
      </c>
      <c r="J117" s="10">
        <v>111956650947928</v>
      </c>
      <c r="K117" s="10">
        <v>0</v>
      </c>
      <c r="L117" s="10">
        <v>0</v>
      </c>
      <c r="M117" s="10">
        <v>1.4448552907044401</v>
      </c>
      <c r="N117" s="10">
        <v>1.4182850206309501</v>
      </c>
      <c r="O117" s="10">
        <v>0</v>
      </c>
      <c r="P117" s="10">
        <v>0</v>
      </c>
      <c r="Q117" s="10">
        <v>1.2388390768975699</v>
      </c>
      <c r="R117" s="10">
        <v>1.03791818003734</v>
      </c>
      <c r="S117" s="10">
        <v>0</v>
      </c>
      <c r="T117" s="10">
        <v>0</v>
      </c>
      <c r="U117" s="10">
        <v>0.54635326337351398</v>
      </c>
      <c r="V117" s="10">
        <v>0.20808602503346599</v>
      </c>
      <c r="W117" s="10">
        <v>0</v>
      </c>
      <c r="X117" s="10">
        <v>0</v>
      </c>
      <c r="Y117" s="10">
        <v>0.177696366836225</v>
      </c>
      <c r="Z117" s="10">
        <v>0.14515984517951</v>
      </c>
      <c r="AA117" s="10">
        <v>0</v>
      </c>
      <c r="AB117" s="10">
        <v>0</v>
      </c>
      <c r="AC117" s="10">
        <v>0.142487077791596</v>
      </c>
      <c r="AD117" s="10">
        <v>0.14664847323428701</v>
      </c>
      <c r="AE117" s="10">
        <v>0</v>
      </c>
      <c r="AF117" s="10">
        <v>0</v>
      </c>
      <c r="AG117" s="10">
        <v>0.17016296786436499</v>
      </c>
      <c r="AH117" s="10">
        <v>0.176014091766451</v>
      </c>
      <c r="AI117" s="10">
        <v>0</v>
      </c>
      <c r="AJ117" s="10">
        <v>0</v>
      </c>
      <c r="AK117" s="10">
        <v>0.61390503388350404</v>
      </c>
      <c r="AL117" s="10">
        <v>0.61434924960588599</v>
      </c>
      <c r="AM117" s="10">
        <v>0</v>
      </c>
      <c r="AN117" s="10">
        <v>0</v>
      </c>
      <c r="AO117" s="10">
        <v>2.9692267730177799</v>
      </c>
      <c r="AP117" s="10">
        <v>2.1170340827597398</v>
      </c>
      <c r="AQ117" s="10">
        <v>0</v>
      </c>
      <c r="AR117" s="10">
        <v>0</v>
      </c>
      <c r="AS117" s="10">
        <v>1397095.5296156099</v>
      </c>
      <c r="AT117" s="10">
        <v>165163893638.83301</v>
      </c>
      <c r="AU117" s="10">
        <v>0</v>
      </c>
      <c r="AV117" s="10">
        <v>0</v>
      </c>
      <c r="AW117" s="10">
        <v>9981491.3911466692</v>
      </c>
      <c r="AX117" s="10">
        <v>26232307045969.398</v>
      </c>
      <c r="AY117" s="10">
        <v>0</v>
      </c>
      <c r="AZ117" s="10">
        <v>0</v>
      </c>
      <c r="BA117" s="10">
        <v>1.0319617376936501</v>
      </c>
      <c r="BB117" s="10">
        <v>1.0124139201936</v>
      </c>
      <c r="BC117" s="10">
        <v>0</v>
      </c>
      <c r="BD117" s="10">
        <v>0</v>
      </c>
      <c r="BE117" s="10">
        <v>0.880268005729825</v>
      </c>
      <c r="BF117" s="10">
        <v>0.73199488191093698</v>
      </c>
      <c r="BG117" s="10">
        <v>0</v>
      </c>
      <c r="BH117" s="10">
        <v>0</v>
      </c>
      <c r="BI117" s="10">
        <v>0.36709663393087699</v>
      </c>
      <c r="BJ117" s="10">
        <v>0.12595024715945899</v>
      </c>
      <c r="BK117" s="10">
        <v>0</v>
      </c>
      <c r="BL117" s="10">
        <v>0</v>
      </c>
      <c r="BM117" s="10">
        <v>0.110296303079889</v>
      </c>
      <c r="BN117" s="10">
        <v>9.5540484238878204E-2</v>
      </c>
      <c r="BO117" s="10">
        <v>0</v>
      </c>
      <c r="BP117" s="10">
        <v>0</v>
      </c>
      <c r="BQ117" s="10">
        <v>9.6104083120925596E-2</v>
      </c>
      <c r="BR117" s="10">
        <v>9.5568980981614093E-2</v>
      </c>
      <c r="BS117" s="10">
        <v>0</v>
      </c>
      <c r="BT117" s="10">
        <v>0</v>
      </c>
      <c r="BU117" s="10">
        <v>9.5511415240745301E-2</v>
      </c>
      <c r="BV117" s="10">
        <v>9.5694346765159199E-2</v>
      </c>
      <c r="BW117" s="10">
        <v>0</v>
      </c>
      <c r="BX117" s="10">
        <v>0</v>
      </c>
      <c r="BY117" s="10">
        <v>0.187909494935626</v>
      </c>
      <c r="BZ117" s="10">
        <v>0.190226241760411</v>
      </c>
      <c r="CA117" s="10">
        <v>0</v>
      </c>
      <c r="CB117" s="10">
        <v>0</v>
      </c>
      <c r="CC117" s="10">
        <v>0.94927715809720803</v>
      </c>
      <c r="CD117" s="10">
        <v>0.57057507959215303</v>
      </c>
      <c r="CE117" s="10">
        <v>0</v>
      </c>
      <c r="CF117" s="10">
        <v>0</v>
      </c>
      <c r="CG117" s="10">
        <v>0.48931789999999997</v>
      </c>
      <c r="CH117" s="10">
        <v>0.60379819999999995</v>
      </c>
      <c r="CI117" s="10">
        <v>0</v>
      </c>
      <c r="CJ117" s="10">
        <v>0</v>
      </c>
      <c r="CK117" s="10">
        <v>1.1549138999999999</v>
      </c>
      <c r="CL117" s="10">
        <v>1.303234</v>
      </c>
      <c r="CM117" s="10">
        <v>0</v>
      </c>
      <c r="CN117" s="10">
        <v>0</v>
      </c>
      <c r="CO117" s="10">
        <v>1.5298227</v>
      </c>
      <c r="CP117" s="10">
        <v>1.5050304000000001</v>
      </c>
      <c r="CQ117" s="10">
        <v>0</v>
      </c>
      <c r="CR117" s="10">
        <v>0</v>
      </c>
      <c r="CS117" s="10">
        <v>1.4578449</v>
      </c>
      <c r="CT117" s="10">
        <v>1.3684225000000001</v>
      </c>
      <c r="CU117" s="10">
        <v>0</v>
      </c>
      <c r="CV117" s="10">
        <v>0</v>
      </c>
      <c r="CW117" s="10">
        <v>1.4861171</v>
      </c>
      <c r="CX117" s="10">
        <v>1.4629878999999999</v>
      </c>
      <c r="CY117" s="10">
        <v>0</v>
      </c>
      <c r="CZ117" s="10">
        <v>0</v>
      </c>
      <c r="DA117" s="10">
        <v>1.4176306000000001</v>
      </c>
      <c r="DB117" s="10">
        <v>1.4921279000000001</v>
      </c>
      <c r="DC117" s="10">
        <v>0</v>
      </c>
      <c r="DD117" s="10">
        <v>0</v>
      </c>
      <c r="DE117" s="10">
        <v>1.4601096</v>
      </c>
      <c r="DF117" s="10">
        <v>1.5146520000000001</v>
      </c>
      <c r="DG117" s="10">
        <v>0</v>
      </c>
      <c r="DH117" s="10">
        <v>0</v>
      </c>
      <c r="DI117" s="10">
        <v>1.5533942999999999</v>
      </c>
      <c r="DJ117" s="10">
        <v>1.5925400999999999</v>
      </c>
      <c r="DK117" s="10">
        <v>0</v>
      </c>
      <c r="DL117" s="10">
        <v>0</v>
      </c>
      <c r="DM117" s="10">
        <v>1.3476904000000001</v>
      </c>
      <c r="DN117" s="10">
        <v>1.4625155999999999</v>
      </c>
      <c r="DO117" s="10">
        <v>0</v>
      </c>
      <c r="DP117" s="10">
        <v>0</v>
      </c>
      <c r="DQ117" s="10">
        <v>1.4755149000000001</v>
      </c>
      <c r="DR117" s="10">
        <v>1.4909771999999999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25165823.6159271</v>
      </c>
      <c r="F118" s="10">
        <v>35442327617536.102</v>
      </c>
      <c r="G118" s="10">
        <v>0</v>
      </c>
      <c r="H118" s="10">
        <v>0</v>
      </c>
      <c r="I118" s="10">
        <v>725381361.06488204</v>
      </c>
      <c r="J118" s="10">
        <v>6.297776159255E+16</v>
      </c>
      <c r="K118" s="10">
        <v>0</v>
      </c>
      <c r="L118" s="10">
        <v>0</v>
      </c>
      <c r="M118" s="10">
        <v>1.4184253009944401</v>
      </c>
      <c r="N118" s="10">
        <v>1.36647174184117</v>
      </c>
      <c r="O118" s="10">
        <v>0</v>
      </c>
      <c r="P118" s="10">
        <v>0</v>
      </c>
      <c r="Q118" s="10">
        <v>1.0724134476347</v>
      </c>
      <c r="R118" s="10">
        <v>0.76469696017271405</v>
      </c>
      <c r="S118" s="10">
        <v>0</v>
      </c>
      <c r="T118" s="10">
        <v>0</v>
      </c>
      <c r="U118" s="10">
        <v>0.36856728262617</v>
      </c>
      <c r="V118" s="10">
        <v>0.13968508837058199</v>
      </c>
      <c r="W118" s="10">
        <v>0</v>
      </c>
      <c r="X118" s="10">
        <v>0</v>
      </c>
      <c r="Y118" s="10">
        <v>0.15123577092753199</v>
      </c>
      <c r="Z118" s="10">
        <v>0.14531520938822101</v>
      </c>
      <c r="AA118" s="10">
        <v>0</v>
      </c>
      <c r="AB118" s="10">
        <v>0</v>
      </c>
      <c r="AC118" s="10">
        <v>0.14576417182866599</v>
      </c>
      <c r="AD118" s="10">
        <v>0.149504721571869</v>
      </c>
      <c r="AE118" s="10">
        <v>0</v>
      </c>
      <c r="AF118" s="10">
        <v>0</v>
      </c>
      <c r="AG118" s="10">
        <v>0.18515772814288101</v>
      </c>
      <c r="AH118" s="10">
        <v>0.18908061863099099</v>
      </c>
      <c r="AI118" s="10">
        <v>0</v>
      </c>
      <c r="AJ118" s="10">
        <v>0</v>
      </c>
      <c r="AK118" s="10">
        <v>0.80908566808914095</v>
      </c>
      <c r="AL118" s="10">
        <v>0.99089303224221303</v>
      </c>
      <c r="AM118" s="10">
        <v>0</v>
      </c>
      <c r="AN118" s="10">
        <v>0</v>
      </c>
      <c r="AO118" s="10">
        <v>4.4643332834897702</v>
      </c>
      <c r="AP118" s="10">
        <v>3.0261900431706601</v>
      </c>
      <c r="AQ118" s="10">
        <v>0</v>
      </c>
      <c r="AR118" s="10">
        <v>0</v>
      </c>
      <c r="AS118" s="10">
        <v>6004268.1001519402</v>
      </c>
      <c r="AT118" s="10">
        <v>11669973254014</v>
      </c>
      <c r="AU118" s="10">
        <v>0</v>
      </c>
      <c r="AV118" s="10">
        <v>0</v>
      </c>
      <c r="AW118" s="10">
        <v>164498615.64092901</v>
      </c>
      <c r="AX118" s="10">
        <v>1.28307574313719E+16</v>
      </c>
      <c r="AY118" s="10">
        <v>0</v>
      </c>
      <c r="AZ118" s="10">
        <v>0</v>
      </c>
      <c r="BA118" s="10">
        <v>1.0125166731759701</v>
      </c>
      <c r="BB118" s="10">
        <v>0.97428163335678997</v>
      </c>
      <c r="BC118" s="10">
        <v>0</v>
      </c>
      <c r="BD118" s="10">
        <v>0</v>
      </c>
      <c r="BE118" s="10">
        <v>0.75747144897502605</v>
      </c>
      <c r="BF118" s="10">
        <v>0.52960016722653702</v>
      </c>
      <c r="BG118" s="10">
        <v>0</v>
      </c>
      <c r="BH118" s="10">
        <v>0</v>
      </c>
      <c r="BI118" s="10">
        <v>0.235284648883993</v>
      </c>
      <c r="BJ118" s="10">
        <v>9.7678374843460494E-2</v>
      </c>
      <c r="BK118" s="10">
        <v>0</v>
      </c>
      <c r="BL118" s="10">
        <v>0</v>
      </c>
      <c r="BM118" s="10">
        <v>0.10036324631721</v>
      </c>
      <c r="BN118" s="10">
        <v>9.55258835839677E-2</v>
      </c>
      <c r="BO118" s="10">
        <v>0</v>
      </c>
      <c r="BP118" s="10">
        <v>0</v>
      </c>
      <c r="BQ118" s="10">
        <v>9.5360940850903395E-2</v>
      </c>
      <c r="BR118" s="10">
        <v>9.5043644528559401E-2</v>
      </c>
      <c r="BS118" s="10">
        <v>0</v>
      </c>
      <c r="BT118" s="10">
        <v>0</v>
      </c>
      <c r="BU118" s="10">
        <v>8.6456909631342602E-2</v>
      </c>
      <c r="BV118" s="10">
        <v>8.8053791587239694E-2</v>
      </c>
      <c r="BW118" s="10">
        <v>0</v>
      </c>
      <c r="BX118" s="10">
        <v>0</v>
      </c>
      <c r="BY118" s="10">
        <v>0.209051452972913</v>
      </c>
      <c r="BZ118" s="10">
        <v>0.254963691148333</v>
      </c>
      <c r="CA118" s="10">
        <v>0</v>
      </c>
      <c r="CB118" s="10">
        <v>0</v>
      </c>
      <c r="CC118" s="10">
        <v>0.95882680393035602</v>
      </c>
      <c r="CD118" s="10">
        <v>0.76625999441186698</v>
      </c>
      <c r="CE118" s="10">
        <v>0</v>
      </c>
      <c r="CF118" s="10">
        <v>0</v>
      </c>
      <c r="CG118" s="10">
        <v>1.0808990000000001</v>
      </c>
      <c r="CH118" s="10">
        <v>1.1620396</v>
      </c>
      <c r="CI118" s="10">
        <v>0</v>
      </c>
      <c r="CJ118" s="10">
        <v>0</v>
      </c>
      <c r="CK118" s="10">
        <v>2.6951051000000001</v>
      </c>
      <c r="CL118" s="10">
        <v>2.7485255999999998</v>
      </c>
      <c r="CM118" s="10">
        <v>0</v>
      </c>
      <c r="CN118" s="10">
        <v>0</v>
      </c>
      <c r="CO118" s="10">
        <v>3.4036344999999999</v>
      </c>
      <c r="CP118" s="10">
        <v>3.3484162</v>
      </c>
      <c r="CQ118" s="10">
        <v>0</v>
      </c>
      <c r="CR118" s="10">
        <v>0</v>
      </c>
      <c r="CS118" s="10">
        <v>3.1531785999999999</v>
      </c>
      <c r="CT118" s="10">
        <v>3.2446706000000001</v>
      </c>
      <c r="CU118" s="10">
        <v>0</v>
      </c>
      <c r="CV118" s="10">
        <v>0</v>
      </c>
      <c r="CW118" s="10">
        <v>3.1226715</v>
      </c>
      <c r="CX118" s="10">
        <v>3.1691812000000001</v>
      </c>
      <c r="CY118" s="10">
        <v>0</v>
      </c>
      <c r="CZ118" s="10">
        <v>0</v>
      </c>
      <c r="DA118" s="10">
        <v>3.1392821</v>
      </c>
      <c r="DB118" s="10">
        <v>3.3791612999999998</v>
      </c>
      <c r="DC118" s="10">
        <v>0</v>
      </c>
      <c r="DD118" s="10">
        <v>0</v>
      </c>
      <c r="DE118" s="10">
        <v>3.1168637000000001</v>
      </c>
      <c r="DF118" s="10">
        <v>3.3006481999999999</v>
      </c>
      <c r="DG118" s="10">
        <v>0</v>
      </c>
      <c r="DH118" s="10">
        <v>0</v>
      </c>
      <c r="DI118" s="10">
        <v>3.2927556999999998</v>
      </c>
      <c r="DJ118" s="10">
        <v>3.3466566000000002</v>
      </c>
      <c r="DK118" s="10">
        <v>0</v>
      </c>
      <c r="DL118" s="10">
        <v>0</v>
      </c>
      <c r="DM118" s="10">
        <v>3.1115056999999999</v>
      </c>
      <c r="DN118" s="10">
        <v>3.3232393</v>
      </c>
      <c r="DO118" s="10">
        <v>0</v>
      </c>
      <c r="DP118" s="10">
        <v>0</v>
      </c>
      <c r="DQ118" s="10">
        <v>3.2064849999999998</v>
      </c>
      <c r="DR118" s="10">
        <v>3.2832946000000001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6291457.6278305398</v>
      </c>
      <c r="F119" s="10">
        <v>848754379292672</v>
      </c>
      <c r="G119" s="10">
        <v>0</v>
      </c>
      <c r="H119" s="10">
        <v>0</v>
      </c>
      <c r="I119" s="10">
        <v>259136029.683514</v>
      </c>
      <c r="J119" s="10">
        <v>1.4556977311113001E+19</v>
      </c>
      <c r="K119" s="10">
        <v>0</v>
      </c>
      <c r="L119" s="10">
        <v>0</v>
      </c>
      <c r="M119" s="10">
        <v>1.3685154147835701</v>
      </c>
      <c r="N119" s="10">
        <v>1.2705957158208101</v>
      </c>
      <c r="O119" s="10">
        <v>0</v>
      </c>
      <c r="P119" s="10">
        <v>0</v>
      </c>
      <c r="Q119" s="10">
        <v>0.85150733612171703</v>
      </c>
      <c r="R119" s="10">
        <v>0.46674827379246397</v>
      </c>
      <c r="S119" s="10">
        <v>0</v>
      </c>
      <c r="T119" s="10">
        <v>0</v>
      </c>
      <c r="U119" s="10">
        <v>0.25487303657323102</v>
      </c>
      <c r="V119" s="10">
        <v>0.143594794794598</v>
      </c>
      <c r="W119" s="10">
        <v>0</v>
      </c>
      <c r="X119" s="10">
        <v>0</v>
      </c>
      <c r="Y119" s="10">
        <v>0.13778955207302801</v>
      </c>
      <c r="Z119" s="10">
        <v>0.14775978956799099</v>
      </c>
      <c r="AA119" s="10">
        <v>0</v>
      </c>
      <c r="AB119" s="10">
        <v>0</v>
      </c>
      <c r="AC119" s="10">
        <v>0.149914531866397</v>
      </c>
      <c r="AD119" s="10">
        <v>0.148658127807899</v>
      </c>
      <c r="AE119" s="10">
        <v>0</v>
      </c>
      <c r="AF119" s="10">
        <v>0</v>
      </c>
      <c r="AG119" s="10">
        <v>0.33198697381002601</v>
      </c>
      <c r="AH119" s="10">
        <v>0.31221739894525902</v>
      </c>
      <c r="AI119" s="10">
        <v>0</v>
      </c>
      <c r="AJ119" s="10">
        <v>0</v>
      </c>
      <c r="AK119" s="10">
        <v>2.1257061340898802</v>
      </c>
      <c r="AL119" s="10">
        <v>2.0959235170908799</v>
      </c>
      <c r="AM119" s="10">
        <v>0</v>
      </c>
      <c r="AN119" s="10">
        <v>0</v>
      </c>
      <c r="AO119" s="10">
        <v>7.3825073845714302</v>
      </c>
      <c r="AP119" s="10">
        <v>6.1566712874017302</v>
      </c>
      <c r="AQ119" s="10">
        <v>0</v>
      </c>
      <c r="AR119" s="10">
        <v>0</v>
      </c>
      <c r="AS119" s="10">
        <v>2077194.8041773201</v>
      </c>
      <c r="AT119" s="10">
        <v>237981702073276</v>
      </c>
      <c r="AU119" s="10">
        <v>0</v>
      </c>
      <c r="AV119" s="10">
        <v>0</v>
      </c>
      <c r="AW119" s="10">
        <v>66147042.049933396</v>
      </c>
      <c r="AX119" s="10">
        <v>3.5960675325011901E+18</v>
      </c>
      <c r="AY119" s="10">
        <v>0</v>
      </c>
      <c r="AZ119" s="10">
        <v>0</v>
      </c>
      <c r="BA119" s="10">
        <v>0.97578465127662395</v>
      </c>
      <c r="BB119" s="10">
        <v>0.90367195697371905</v>
      </c>
      <c r="BC119" s="10">
        <v>0</v>
      </c>
      <c r="BD119" s="10">
        <v>0</v>
      </c>
      <c r="BE119" s="10">
        <v>0.59399704174530898</v>
      </c>
      <c r="BF119" s="10">
        <v>0.30785488177349701</v>
      </c>
      <c r="BG119" s="10">
        <v>0</v>
      </c>
      <c r="BH119" s="10">
        <v>0</v>
      </c>
      <c r="BI119" s="10">
        <v>0.154882662283126</v>
      </c>
      <c r="BJ119" s="10">
        <v>9.5699203265464106E-2</v>
      </c>
      <c r="BK119" s="10">
        <v>0</v>
      </c>
      <c r="BL119" s="10">
        <v>0</v>
      </c>
      <c r="BM119" s="10">
        <v>9.7164409926517703E-2</v>
      </c>
      <c r="BN119" s="10">
        <v>9.5656851209018498E-2</v>
      </c>
      <c r="BO119" s="10">
        <v>0</v>
      </c>
      <c r="BP119" s="10">
        <v>0</v>
      </c>
      <c r="BQ119" s="10">
        <v>9.4214293625566395E-2</v>
      </c>
      <c r="BR119" s="10">
        <v>9.3650582626027601E-2</v>
      </c>
      <c r="BS119" s="10">
        <v>0</v>
      </c>
      <c r="BT119" s="10">
        <v>0</v>
      </c>
      <c r="BU119" s="10">
        <v>0.12034907949085</v>
      </c>
      <c r="BV119" s="10">
        <v>0.112372666433994</v>
      </c>
      <c r="BW119" s="10">
        <v>0</v>
      </c>
      <c r="BX119" s="10">
        <v>0</v>
      </c>
      <c r="BY119" s="10">
        <v>0.55832674910586499</v>
      </c>
      <c r="BZ119" s="10">
        <v>0.57034306747514596</v>
      </c>
      <c r="CA119" s="10">
        <v>0</v>
      </c>
      <c r="CB119" s="10">
        <v>0</v>
      </c>
      <c r="CC119" s="10">
        <v>1.80709346831966</v>
      </c>
      <c r="CD119" s="10">
        <v>1.4762015783514399</v>
      </c>
      <c r="CE119" s="10">
        <v>0</v>
      </c>
      <c r="CF119" s="10">
        <v>0</v>
      </c>
      <c r="CG119" s="10">
        <v>2.1196261000000001</v>
      </c>
      <c r="CH119" s="10">
        <v>2.5952820999999999</v>
      </c>
      <c r="CI119" s="10">
        <v>0</v>
      </c>
      <c r="CJ119" s="10">
        <v>0</v>
      </c>
      <c r="CK119" s="10">
        <v>6.4728297000000001</v>
      </c>
      <c r="CL119" s="10">
        <v>6.4512409000000002</v>
      </c>
      <c r="CM119" s="10">
        <v>0</v>
      </c>
      <c r="CN119" s="10">
        <v>0</v>
      </c>
      <c r="CO119" s="10">
        <v>7.6080500999999998</v>
      </c>
      <c r="CP119" s="10">
        <v>7.6999021000000001</v>
      </c>
      <c r="CQ119" s="10">
        <v>0</v>
      </c>
      <c r="CR119" s="10">
        <v>0</v>
      </c>
      <c r="CS119" s="10">
        <v>7.2778676000000004</v>
      </c>
      <c r="CT119" s="10">
        <v>7.5449665000000001</v>
      </c>
      <c r="CU119" s="10">
        <v>0</v>
      </c>
      <c r="CV119" s="10">
        <v>0</v>
      </c>
      <c r="CW119" s="10">
        <v>6.8814013999999997</v>
      </c>
      <c r="CX119" s="10">
        <v>7.1897335</v>
      </c>
      <c r="CY119" s="10">
        <v>0</v>
      </c>
      <c r="CZ119" s="10">
        <v>0</v>
      </c>
      <c r="DA119" s="10">
        <v>7.4062266000000001</v>
      </c>
      <c r="DB119" s="10">
        <v>7.5434248999999998</v>
      </c>
      <c r="DC119" s="10">
        <v>0</v>
      </c>
      <c r="DD119" s="10">
        <v>0</v>
      </c>
      <c r="DE119" s="10">
        <v>7.3812037999999998</v>
      </c>
      <c r="DF119" s="10">
        <v>7.8142715000000003</v>
      </c>
      <c r="DG119" s="10">
        <v>0</v>
      </c>
      <c r="DH119" s="10">
        <v>0</v>
      </c>
      <c r="DI119" s="10">
        <v>7.7268515999999998</v>
      </c>
      <c r="DJ119" s="10">
        <v>8.0407089999999997</v>
      </c>
      <c r="DK119" s="10">
        <v>0</v>
      </c>
      <c r="DL119" s="10">
        <v>0</v>
      </c>
      <c r="DM119" s="10">
        <v>7.5562776999999999</v>
      </c>
      <c r="DN119" s="10">
        <v>7.6845961000000003</v>
      </c>
      <c r="DO119" s="10">
        <v>0</v>
      </c>
      <c r="DP119" s="10">
        <v>0</v>
      </c>
      <c r="DQ119" s="10">
        <v>7.5273823999999996</v>
      </c>
      <c r="DR119" s="10">
        <v>7.4753579999999999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0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3486D-CFCF-4BE2-B991-1D4B7DED2AE1}">
  <sheetPr>
    <tabColor rgb="FFFF0000"/>
  </sheetPr>
  <dimension ref="A1:X106"/>
  <sheetViews>
    <sheetView showGridLines="0" topLeftCell="A42" zoomScale="85" zoomScaleNormal="85" workbookViewId="0">
      <selection activeCell="F78" sqref="F7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1328125" collapsed="1"/>
  </cols>
  <sheetData>
    <row r="1" spans="1:14" x14ac:dyDescent="0.45">
      <c r="A1" s="51" t="str" cm="1">
        <f t="array" aca="1" ref="A1" ca="1">_xlfn.TEXTAFTER(CELL("filename",Example_7_No_Adap!A1),"]")&amp;"!"</f>
        <v>Example_7_No_Adap!</v>
      </c>
    </row>
    <row r="2" spans="1:14" ht="37.15" customHeight="1" thickBot="1" x14ac:dyDescent="0.5">
      <c r="B2" s="82" t="str">
        <f ca="1">_xlfn.TEXTAFTER(CELL("filename",Example_7_No_Adap!A1),"]")</f>
        <v>Example_7_No_Adap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4" ht="11.85" customHeight="1" x14ac:dyDescent="0.45"/>
    <row r="4" spans="1:14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SMALL(Example_7_No_Adap!$E$6:$AR$6,COUNTIF(Example_7_No_Adap!$E$6:$AR$6,0)+C7)</f>
        <v>1.2401900839620299E-8</v>
      </c>
      <c r="E7" s="1" cm="1">
        <f t="array" aca="1" ref="E7" ca="1">INDEX(Example_7_No_Adap!$AS$12:$CF$119,Analysis_7_No_Adap!$K7,MATCH(Analysis_7_No_Adap!$J7,Example_7_No_Adap!$AS$11:$CF$11,0))</f>
        <v>4.4679036789297004E-9</v>
      </c>
      <c r="F7" s="1" cm="1">
        <f t="array" aca="1" ref="F7" ca="1">INDEX(Example_7_No_Adap!$DU$12:$FD$119,Analysis_7_No_Adap!$K7,MATCH(Analysis_7_No_Adap!$L7,Example_7_No_Adap!$DU$11:$FD$11,0))</f>
        <v>821177.07889944001</v>
      </c>
      <c r="G7" s="1" cm="1">
        <f t="array" aca="1" ref="G7" ca="1">INDEX(Example_7_No_Adap!$CG$12:$DT$119,$K7,MATCH(Analysis_7_No_Adap!$J7,Example_7_No_Adap!$CG$11:$DT$11,0))</f>
        <v>7.9531228</v>
      </c>
      <c r="H7" s="48" cm="1">
        <f t="array" aca="1" ref="H7" ca="1">INDEX(Example_7_No_Adap!$D$12:$D$119,K7,1)</f>
        <v>9</v>
      </c>
      <c r="I7" s="52" cm="1">
        <f t="array" aca="1" ref="I7" ca="1">INDEX(Example_7_No_Adap!$C$12:$C$119,K7,1)</f>
        <v>1</v>
      </c>
      <c r="J7" s="44" t="str">
        <f>INDEX(Example_7_No_Adap!$E$5:$AR$5,1,MATCH(D7,Example_7_No_Adap!$E$6:$AR$6,0))</f>
        <v>Mu_1E-9_CPLRBF</v>
      </c>
      <c r="K7" s="48">
        <f ca="1">MATCH(D7,INDIRECT($A$1&amp;INDEX(Example_7_No_Adap!$E$1:$FD$1,1,MATCH(J7,Example_7_No_Adap!$E$11:$AR$11,0))&amp;ROW(Example_7_No_Adap!$E$12)&amp;":" &amp; INDEX(Example_7_No_Adap!$E$1:$FD$1,1,MATCH(J7,Example_7_No_Adap!$E$11:$AR$11,0))&amp;ROW(Example_7_No_Adap!$E$119)),0)</f>
        <v>36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SMALL(Example_7_No_Adap!$E$6:$AR$6,COUNTIF(Example_7_No_Adap!$E$6:$AR$6,0)+C8)</f>
        <v>3.6021766902649701E-8</v>
      </c>
      <c r="E8" s="1" cm="1">
        <f t="array" aca="1" ref="E8" ca="1">INDEX(Example_7_No_Adap!$AS$12:$CF$119,Analysis_7_No_Adap!$K8,MATCH(Analysis_7_No_Adap!$J8,Example_7_No_Adap!$AS$11:$CF$11,0))</f>
        <v>1.10938672221695E-8</v>
      </c>
      <c r="F8" s="1" cm="1">
        <f t="array" aca="1" ref="F8" ca="1">INDEX(Example_7_No_Adap!$DU$12:$FD$119,Analysis_7_No_Adap!$K8,MATCH(Analysis_7_No_Adap!$L8,Example_7_No_Adap!$DU$11:$FD$11,0))</f>
        <v>1004515.68852906</v>
      </c>
      <c r="G8" s="1" cm="1">
        <f t="array" aca="1" ref="G8" ca="1">INDEX(Example_7_No_Adap!$CG$12:$DT$119,$K8,MATCH(Analysis_7_No_Adap!$J8,Example_7_No_Adap!$CG$11:$DT$11,0))</f>
        <v>8.1311426000000004</v>
      </c>
      <c r="H8" s="48" cm="1">
        <f t="array" aca="1" ref="H8" ca="1">INDEX(Example_7_No_Adap!$D$12:$D$119,K8,1)</f>
        <v>9</v>
      </c>
      <c r="I8" s="52" cm="1">
        <f t="array" aca="1" ref="I8" ca="1">INDEX(Example_7_No_Adap!$C$12:$C$119,K8,1)</f>
        <v>0.125</v>
      </c>
      <c r="J8" s="44" t="str">
        <f>INDEX(Example_7_No_Adap!$E$5:$AR$5,1,MATCH(D8,Example_7_No_Adap!$E$6:$AR$6,0))</f>
        <v>Mu_1E-8_CPLRBF</v>
      </c>
      <c r="K8" s="48">
        <f ca="1">MATCH(D8,INDIRECT($A$1&amp;INDEX(Example_7_No_Adap!$E$1:$FD$1,1,MATCH(J8,Example_7_No_Adap!$E$11:$AR$11,0))&amp;ROW(Example_7_No_Adap!$E$12)&amp;":" &amp; INDEX(Example_7_No_Adap!$E$1:$FD$1,1,MATCH(J8,Example_7_No_Adap!$E$11:$AR$11,0))&amp;ROW(Example_7_No_Adap!$E$119)),0)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SMALL(Example_7_No_Adap!$E$6:$AR$6,COUNTIF(Example_7_No_Adap!$E$6:$AR$6,0)+C9)</f>
        <v>4.5721207819760001E-8</v>
      </c>
      <c r="E9" s="1" cm="1">
        <f t="array" aca="1" ref="E9" ca="1">INDEX(Example_7_No_Adap!$AS$12:$CF$119,Analysis_7_No_Adap!$K9,MATCH(Analysis_7_No_Adap!$J9,Example_7_No_Adap!$AS$11:$CF$11,0))</f>
        <v>1.32145491478679E-8</v>
      </c>
      <c r="F9" s="1" cm="1">
        <f t="array" aca="1" ref="F9" ca="1">INDEX(Example_7_No_Adap!$DU$12:$FD$119,Analysis_7_No_Adap!$K9,MATCH(Analysis_7_No_Adap!$L9,Example_7_No_Adap!$DU$11:$FD$11,0))</f>
        <v>1067410.00391483</v>
      </c>
      <c r="G9" s="1" cm="1">
        <f t="array" aca="1" ref="G9" ca="1">INDEX(Example_7_No_Adap!$CG$12:$DT$119,$K9,MATCH(Analysis_7_No_Adap!$J9,Example_7_No_Adap!$CG$11:$DT$11,0))</f>
        <v>3.4096793000000001</v>
      </c>
      <c r="H9" s="48" cm="1">
        <f t="array" aca="1" ref="H9" ca="1">INDEX(Example_7_No_Adap!$D$12:$D$119,K9,1)</f>
        <v>8</v>
      </c>
      <c r="I9" s="52" cm="1">
        <f t="array" aca="1" ref="I9" ca="1">INDEX(Example_7_No_Adap!$C$12:$C$119,K9,1)</f>
        <v>2</v>
      </c>
      <c r="J9" s="44" t="str">
        <f>INDEX(Example_7_No_Adap!$E$5:$AR$5,1,MATCH(D9,Example_7_No_Adap!$E$6:$AR$6,0))</f>
        <v>Mu_1E-10_CPLRBF</v>
      </c>
      <c r="K9" s="48">
        <f ca="1">MATCH(D9,INDIRECT($A$1&amp;INDEX(Example_7_No_Adap!$E$1:$FD$1,1,MATCH(J9,Example_7_No_Adap!$E$11:$AR$11,0))&amp;ROW(Example_7_No_Adap!$E$12)&amp;":" &amp; INDEX(Example_7_No_Adap!$E$1:$FD$1,1,MATCH(J9,Example_7_No_Adap!$E$11:$AR$11,0))&amp;ROW(Example_7_No_Adap!$E$119)),0)</f>
        <v>44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SMALL(Example_7_No_Adap!$E$6:$AR$6,COUNTIF(Example_7_No_Adap!$E$6:$AR$6,0)+C10)</f>
        <v>1.0997390531564101E-7</v>
      </c>
      <c r="E10" s="1" cm="1">
        <f t="array" aca="1" ref="E10" ca="1">INDEX(Example_7_No_Adap!$AS$12:$CF$119,Analysis_7_No_Adap!$K10,MATCH(Analysis_7_No_Adap!$J10,Example_7_No_Adap!$AS$11:$CF$11,0))</f>
        <v>2.6117581173394601E-8</v>
      </c>
      <c r="F10" s="1" cm="1">
        <f t="array" aca="1" ref="F10" ca="1">INDEX(Example_7_No_Adap!$DU$12:$FD$119,Analysis_7_No_Adap!$K10,MATCH(Analysis_7_No_Adap!$L10,Example_7_No_Adap!$DU$11:$FD$11,0))</f>
        <v>2909419.1607600502</v>
      </c>
      <c r="G10" s="1" cm="1">
        <f t="array" aca="1" ref="G10" ca="1">INDEX(Example_7_No_Adap!$CG$12:$DT$119,$K10,MATCH(Analysis_7_No_Adap!$J10,Example_7_No_Adap!$CG$11:$DT$11,0))</f>
        <v>0.37740109999999999</v>
      </c>
      <c r="H10" s="48" cm="1">
        <f t="array" aca="1" ref="H10" ca="1">INDEX(Example_7_No_Adap!$D$12:$D$119,K10,1)</f>
        <v>6</v>
      </c>
      <c r="I10" s="52" cm="1">
        <f t="array" aca="1" ref="I10" ca="1">INDEX(Example_7_No_Adap!$C$12:$C$119,K10,1)</f>
        <v>1</v>
      </c>
      <c r="J10" s="44" t="str">
        <f>INDEX(Example_7_No_Adap!$E$5:$AR$5,1,MATCH(D10,Example_7_No_Adap!$E$6:$AR$6,0))</f>
        <v>Mu_1E-11_CPLRBF</v>
      </c>
      <c r="K10" s="48">
        <f ca="1">MATCH(D10,INDIRECT($A$1&amp;INDEX(Example_7_No_Adap!$E$1:$FD$1,1,MATCH(J10,Example_7_No_Adap!$E$11:$AR$11,0))&amp;ROW(Example_7_No_Adap!$E$12)&amp;":" &amp; INDEX(Example_7_No_Adap!$E$1:$FD$1,1,MATCH(J10,Example_7_No_Adap!$E$11:$AR$11,0))&amp;ROW(Example_7_No_Adap!$E$119)),0)</f>
        <v>33</v>
      </c>
      <c r="L10" s="25" t="str">
        <f t="shared" si="0"/>
        <v>St_1E-11_CPLRBF</v>
      </c>
    </row>
    <row r="11" spans="1:14" ht="15" customHeight="1" x14ac:dyDescent="0.45">
      <c r="C11" s="46">
        <v>5</v>
      </c>
      <c r="D11" s="43">
        <f>SMALL(Example_7_No_Adap!$E$6:$AR$6,COUNTIF(Example_7_No_Adap!$E$6:$AR$6,0)+C11)</f>
        <v>1.13744989205244E-7</v>
      </c>
      <c r="E11" s="1" cm="1">
        <f t="array" aca="1" ref="E11" ca="1">INDEX(Example_7_No_Adap!$AS$12:$CF$119,Analysis_7_No_Adap!$K11,MATCH(Analysis_7_No_Adap!$J11,Example_7_No_Adap!$AS$11:$CF$11,0))</f>
        <v>5.0147405777130798E-8</v>
      </c>
      <c r="F11" s="1" cm="1">
        <f t="array" aca="1" ref="F11" ca="1">INDEX(Example_7_No_Adap!$DU$12:$FD$119,Analysis_7_No_Adap!$K11,MATCH(Analysis_7_No_Adap!$L11,Example_7_No_Adap!$DU$11:$FD$11,0))</f>
        <v>505326551850994</v>
      </c>
      <c r="G11" s="1" cm="1">
        <f t="array" aca="1" ref="G11" ca="1">INDEX(Example_7_No_Adap!$CG$12:$DT$119,$K11,MATCH(Analysis_7_No_Adap!$J11,Example_7_No_Adap!$CG$11:$DT$11,0))</f>
        <v>3.4449E-2</v>
      </c>
      <c r="H11" s="48" cm="1">
        <f t="array" aca="1" ref="H11" ca="1">INDEX(Example_7_No_Adap!$D$12:$D$119,K11,1)</f>
        <v>3</v>
      </c>
      <c r="I11" s="52" cm="1">
        <f t="array" aca="1" ref="I11" ca="1">INDEX(Example_7_No_Adap!$C$12:$C$119,K11,1)</f>
        <v>2</v>
      </c>
      <c r="J11" s="44" t="str">
        <f>INDEX(Example_7_No_Adap!$E$5:$AR$5,1,MATCH(D11,Example_7_No_Adap!$E$6:$AR$6,0))</f>
        <v>St_RBF</v>
      </c>
      <c r="K11" s="48">
        <f ca="1">MATCH(D11,INDIRECT($A$1&amp;INDEX(Example_7_No_Adap!$E$1:$FD$1,1,MATCH(J11,Example_7_No_Adap!$E$11:$AR$11,0))&amp;ROW(Example_7_No_Adap!$E$12)&amp;":" &amp; INDEX(Example_7_No_Adap!$E$1:$FD$1,1,MATCH(J11,Example_7_No_Adap!$E$11:$AR$11,0))&amp;ROW(Example_7_No_Adap!$E$119)),0)</f>
        <v>39</v>
      </c>
      <c r="L11" s="25" t="str">
        <f t="shared" si="0"/>
        <v>St_RBF</v>
      </c>
    </row>
    <row r="12" spans="1:14" ht="15" customHeight="1" x14ac:dyDescent="0.45">
      <c r="C12" s="46">
        <v>6</v>
      </c>
      <c r="D12" s="43">
        <f>SMALL(Example_7_No_Adap!$E$6:$AR$6,COUNTIF(Example_7_No_Adap!$E$6:$AR$6,0)+C12)</f>
        <v>1.1435811320126301E-7</v>
      </c>
      <c r="E12" s="1" cm="1">
        <f t="array" aca="1" ref="E12" ca="1">INDEX(Example_7_No_Adap!$AS$12:$CF$119,Analysis_7_No_Adap!$K12,MATCH(Analysis_7_No_Adap!$J12,Example_7_No_Adap!$AS$11:$CF$11,0))</f>
        <v>3.5622204204430302E-8</v>
      </c>
      <c r="F12" s="1" cm="1">
        <f t="array" aca="1" ref="F12" ca="1">INDEX(Example_7_No_Adap!$DU$12:$FD$119,Analysis_7_No_Adap!$K12,MATCH(Analysis_7_No_Adap!$L12,Example_7_No_Adap!$DU$11:$FD$11,0))</f>
        <v>317650.04269288603</v>
      </c>
      <c r="G12" s="1" cm="1">
        <f t="array" aca="1" ref="G12" ca="1">INDEX(Example_7_No_Adap!$CG$12:$DT$119,$K12,MATCH(Analysis_7_No_Adap!$J12,Example_7_No_Adap!$CG$11:$DT$11,0))</f>
        <v>8.5521869000000006</v>
      </c>
      <c r="H12" s="48" cm="1">
        <f t="array" aca="1" ref="H12" ca="1">INDEX(Example_7_No_Adap!$D$12:$D$119,K12,1)</f>
        <v>9</v>
      </c>
      <c r="I12" s="52" cm="1">
        <f t="array" aca="1" ref="I12" ca="1">INDEX(Example_7_No_Adap!$C$12:$C$119,K12,1)</f>
        <v>0.125</v>
      </c>
      <c r="J12" s="44" t="str">
        <f>INDEX(Example_7_No_Adap!$E$5:$AR$5,1,MATCH(D12,Example_7_No_Adap!$E$6:$AR$6,0))</f>
        <v>Mu_1E-7_CPLRBF</v>
      </c>
      <c r="K12" s="48">
        <f ca="1">MATCH(D12,INDIRECT($A$1&amp;INDEX(Example_7_No_Adap!$E$1:$FD$1,1,MATCH(J12,Example_7_No_Adap!$E$11:$AR$11,0))&amp;ROW(Example_7_No_Adap!$E$12)&amp;":" &amp; INDEX(Example_7_No_Adap!$E$1:$FD$1,1,MATCH(J12,Example_7_No_Adap!$E$11:$AR$11,0))&amp;ROW(Example_7_No_Adap!$E$119)),0)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SMALL(Example_7_No_Adap!$E$6:$AR$6,COUNTIF(Example_7_No_Adap!$E$6:$AR$6,0)+C13)</f>
        <v>1.16998401189505E-7</v>
      </c>
      <c r="E13" s="1" cm="1">
        <f t="array" aca="1" ref="E13" ca="1">INDEX(Example_7_No_Adap!$AS$12:$CF$119,Analysis_7_No_Adap!$K13,MATCH(Analysis_7_No_Adap!$J13,Example_7_No_Adap!$AS$11:$CF$11,0))</f>
        <v>5.19539883230313E-8</v>
      </c>
      <c r="F13" s="1" cm="1">
        <f t="array" aca="1" ref="F13" ca="1">INDEX(Example_7_No_Adap!$DU$12:$FD$119,Analysis_7_No_Adap!$K13,MATCH(Analysis_7_No_Adap!$L13,Example_7_No_Adap!$DU$11:$FD$11,0))</f>
        <v>505326551850994</v>
      </c>
      <c r="G13" s="1" cm="1">
        <f t="array" aca="1" ref="G13" ca="1">INDEX(Example_7_No_Adap!$CG$12:$DT$119,$K13,MATCH(Analysis_7_No_Adap!$J13,Example_7_No_Adap!$CG$11:$DT$11,0))</f>
        <v>3.75372E-2</v>
      </c>
      <c r="H13" s="48" cm="1">
        <f t="array" aca="1" ref="H13" ca="1">INDEX(Example_7_No_Adap!$D$12:$D$119,K13,1)</f>
        <v>3</v>
      </c>
      <c r="I13" s="52" cm="1">
        <f t="array" aca="1" ref="I13" ca="1">INDEX(Example_7_No_Adap!$C$12:$C$119,K13,1)</f>
        <v>2</v>
      </c>
      <c r="J13" s="44" t="str">
        <f>INDEX(Example_7_No_Adap!$E$5:$AR$5,1,MATCH(D13,Example_7_No_Adap!$E$6:$AR$6,0))</f>
        <v>Mu_RBF</v>
      </c>
      <c r="K13" s="48">
        <f ca="1">MATCH(D13,INDIRECT($A$1&amp;INDEX(Example_7_No_Adap!$E$1:$FD$1,1,MATCH(J13,Example_7_No_Adap!$E$11:$AR$11,0))&amp;ROW(Example_7_No_Adap!$E$12)&amp;":" &amp; INDEX(Example_7_No_Adap!$E$1:$FD$1,1,MATCH(J13,Example_7_No_Adap!$E$11:$AR$11,0))&amp;ROW(Example_7_No_Adap!$E$119)),0)</f>
        <v>39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SMALL(Example_7_No_Adap!$E$6:$AR$6,COUNTIF(Example_7_No_Adap!$E$6:$AR$6,0)+C14)</f>
        <v>1.4616483556828499E-7</v>
      </c>
      <c r="E14" s="1" cm="1">
        <f t="array" aca="1" ref="E14" ca="1">INDEX(Example_7_No_Adap!$AS$12:$CF$119,Analysis_7_No_Adap!$K14,MATCH(Analysis_7_No_Adap!$J14,Example_7_No_Adap!$AS$11:$CF$11,0))</f>
        <v>3.4562113956422503E-8</v>
      </c>
      <c r="F14" s="1" cm="1">
        <f t="array" aca="1" ref="F14" ca="1">INDEX(Example_7_No_Adap!$DU$12:$FD$119,Analysis_7_No_Adap!$K14,MATCH(Analysis_7_No_Adap!$L14,Example_7_No_Adap!$DU$11:$FD$11,0))</f>
        <v>4630484.5666339202</v>
      </c>
      <c r="G14" s="1" cm="1">
        <f t="array" aca="1" ref="G14" ca="1">INDEX(Example_7_No_Adap!$CG$12:$DT$119,$K14,MATCH(Analysis_7_No_Adap!$J14,Example_7_No_Adap!$CG$11:$DT$11,0))</f>
        <v>0.12405910000000001</v>
      </c>
      <c r="H14" s="48" cm="1">
        <f t="array" aca="1" ref="H14" ca="1">INDEX(Example_7_No_Adap!$D$12:$D$119,K14,1)</f>
        <v>4</v>
      </c>
      <c r="I14" s="52" cm="1">
        <f t="array" aca="1" ref="I14" ca="1">INDEX(Example_7_No_Adap!$C$12:$C$119,K14,1)</f>
        <v>1</v>
      </c>
      <c r="J14" s="44" t="str">
        <f>INDEX(Example_7_No_Adap!$E$5:$AR$5,1,MATCH(D14,Example_7_No_Adap!$E$6:$AR$6,0))</f>
        <v>Mu_1E-12_CPLRBF</v>
      </c>
      <c r="K14" s="48">
        <f ca="1">MATCH(D14,INDIRECT($A$1&amp;INDEX(Example_7_No_Adap!$E$1:$FD$1,1,MATCH(J14,Example_7_No_Adap!$E$11:$AR$11,0))&amp;ROW(Example_7_No_Adap!$E$12)&amp;":" &amp; INDEX(Example_7_No_Adap!$E$1:$FD$1,1,MATCH(J14,Example_7_No_Adap!$E$11:$AR$11,0))&amp;ROW(Example_7_No_Adap!$E$119)),0)</f>
        <v>31</v>
      </c>
      <c r="L14" s="25" t="str">
        <f t="shared" si="0"/>
        <v>St_1E-12_CPLRBF</v>
      </c>
      <c r="N14" s="47"/>
    </row>
    <row r="15" spans="1:14" ht="15" customHeight="1" x14ac:dyDescent="0.6">
      <c r="C15" s="46">
        <v>9</v>
      </c>
      <c r="D15" s="43">
        <f>SMALL(Example_7_No_Adap!$E$6:$AR$6,COUNTIF(Example_7_No_Adap!$E$6:$AR$6,0)+C15)</f>
        <v>3.7322627077784903E-7</v>
      </c>
      <c r="E15" s="1" cm="1">
        <f t="array" aca="1" ref="E15" ca="1">INDEX(Example_7_No_Adap!$AS$12:$CF$119,Analysis_7_No_Adap!$K15,MATCH(Analysis_7_No_Adap!$J15,Example_7_No_Adap!$AS$11:$CF$11,0))</f>
        <v>9.6259529934671504E-8</v>
      </c>
      <c r="F15" s="1" cm="1">
        <f t="array" aca="1" ref="F15" ca="1">INDEX(Example_7_No_Adap!$DU$12:$FD$119,Analysis_7_No_Adap!$K15,MATCH(Analysis_7_No_Adap!$L15,Example_7_No_Adap!$DU$11:$FD$11,0))</f>
        <v>224655.42339083899</v>
      </c>
      <c r="G15" s="1" cm="1">
        <f t="array" aca="1" ref="G15" ca="1">INDEX(Example_7_No_Adap!$CG$12:$DT$119,$K15,MATCH(Analysis_7_No_Adap!$J15,Example_7_No_Adap!$CG$11:$DT$11,0))</f>
        <v>3.5690615999999999</v>
      </c>
      <c r="H15" s="48" cm="1">
        <f t="array" aca="1" ref="H15" ca="1">INDEX(Example_7_No_Adap!$D$12:$D$119,K15,1)</f>
        <v>8</v>
      </c>
      <c r="I15" s="52" cm="1">
        <f t="array" aca="1" ref="I15" ca="1">INDEX(Example_7_No_Adap!$C$12:$C$119,K15,1)</f>
        <v>0.125</v>
      </c>
      <c r="J15" s="44" t="str">
        <f>INDEX(Example_7_No_Adap!$E$5:$AR$5,1,MATCH(D15,Example_7_No_Adap!$E$6:$AR$6,0))</f>
        <v>St_1E-7_CPLRBF</v>
      </c>
      <c r="K15" s="48">
        <f ca="1">MATCH(D15,INDIRECT($A$1&amp;INDEX(Example_7_No_Adap!$E$1:$FD$1,1,MATCH(J15,Example_7_No_Adap!$E$11:$AR$11,0))&amp;ROW(Example_7_No_Adap!$E$12)&amp;":" &amp; INDEX(Example_7_No_Adap!$E$1:$FD$1,1,MATCH(J15,Example_7_No_Adap!$E$11:$AR$11,0))&amp;ROW(Example_7_No_Adap!$E$119)),0)</f>
        <v>8</v>
      </c>
      <c r="L15" s="25" t="str">
        <f t="shared" si="0"/>
        <v>St_1E-7_CPLRBF</v>
      </c>
      <c r="N15" s="47"/>
    </row>
    <row r="16" spans="1:14" ht="15" customHeight="1" x14ac:dyDescent="0.6">
      <c r="C16" s="46">
        <v>10</v>
      </c>
      <c r="D16" s="43">
        <f>SMALL(Example_7_No_Adap!$E$6:$AR$6,COUNTIF(Example_7_No_Adap!$E$6:$AR$6,0)+C16)</f>
        <v>3.7764867899525701E-7</v>
      </c>
      <c r="E16" s="1" cm="1">
        <f t="array" aca="1" ref="E16" ca="1">INDEX(Example_7_No_Adap!$AS$12:$CF$119,Analysis_7_No_Adap!$K16,MATCH(Analysis_7_No_Adap!$J16,Example_7_No_Adap!$AS$11:$CF$11,0))</f>
        <v>1.2533628527610199E-7</v>
      </c>
      <c r="F16" s="1" cm="1">
        <f t="array" aca="1" ref="F16" ca="1">INDEX(Example_7_No_Adap!$DU$12:$FD$119,Analysis_7_No_Adap!$K16,MATCH(Analysis_7_No_Adap!$L16,Example_7_No_Adap!$DU$11:$FD$11,0))</f>
        <v>100449.56994376901</v>
      </c>
      <c r="G16" s="1" cm="1">
        <f t="array" aca="1" ref="G16" ca="1">INDEX(Example_7_No_Adap!$CG$12:$DT$119,$K16,MATCH(Analysis_7_No_Adap!$J16,Example_7_No_Adap!$CG$11:$DT$11,0))</f>
        <v>7.7126149000000002</v>
      </c>
      <c r="H16" s="48" cm="1">
        <f t="array" aca="1" ref="H16" ca="1">INDEX(Example_7_No_Adap!$D$12:$D$119,K16,1)</f>
        <v>9</v>
      </c>
      <c r="I16" s="52" cm="1">
        <f t="array" aca="1" ref="I16" ca="1">INDEX(Example_7_No_Adap!$C$12:$C$119,K16,1)</f>
        <v>0.125</v>
      </c>
      <c r="J16" s="44" t="str">
        <f>INDEX(Example_7_No_Adap!$E$5:$AR$5,1,MATCH(D16,Example_7_No_Adap!$E$6:$AR$6,0))</f>
        <v>Mu_1E-6_CPLRBF</v>
      </c>
      <c r="K16" s="48">
        <f ca="1">MATCH(D16,INDIRECT($A$1&amp;INDEX(Example_7_No_Adap!$E$1:$FD$1,1,MATCH(J16,Example_7_No_Adap!$E$11:$AR$11,0))&amp;ROW(Example_7_No_Adap!$E$12)&amp;":" &amp; INDEX(Example_7_No_Adap!$E$1:$FD$1,1,MATCH(J16,Example_7_No_Adap!$E$11:$AR$11,0))&amp;ROW(Example_7_No_Adap!$E$119)),0)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SMALL(Example_7_No_Adap!$E$6:$AR$6,COUNTIF(Example_7_No_Adap!$E$6:$AR$6,0)+C17)</f>
        <v>5.3045029679843502E-7</v>
      </c>
      <c r="E17" s="1" cm="1">
        <f t="array" aca="1" ref="E17" ca="1">INDEX(Example_7_No_Adap!$AS$12:$CF$119,Analysis_7_No_Adap!$K17,MATCH(Analysis_7_No_Adap!$J17,Example_7_No_Adap!$AS$11:$CF$11,0))</f>
        <v>1.2190286452534001E-7</v>
      </c>
      <c r="F17" s="1" cm="1">
        <f t="array" aca="1" ref="F17" ca="1">INDEX(Example_7_No_Adap!$DU$12:$FD$119,Analysis_7_No_Adap!$K17,MATCH(Analysis_7_No_Adap!$L17,Example_7_No_Adap!$DU$11:$FD$11,0))</f>
        <v>61069410.626230001</v>
      </c>
      <c r="G17" s="1" cm="1">
        <f t="array" aca="1" ref="G17" ca="1">INDEX(Example_7_No_Adap!$CG$12:$DT$119,$K17,MATCH(Analysis_7_No_Adap!$J17,Example_7_No_Adap!$CG$11:$DT$11,0))</f>
        <v>3.5540083999999998</v>
      </c>
      <c r="H17" s="48" cm="1">
        <f t="array" aca="1" ref="H17" ca="1">INDEX(Example_7_No_Adap!$D$12:$D$119,K17,1)</f>
        <v>8</v>
      </c>
      <c r="I17" s="52" cm="1">
        <f t="array" aca="1" ref="I17" ca="1">INDEX(Example_7_No_Adap!$C$12:$C$119,K17,1)</f>
        <v>1</v>
      </c>
      <c r="J17" s="44" t="str">
        <f>INDEX(Example_7_No_Adap!$E$5:$AR$5,1,MATCH(D17,Example_7_No_Adap!$E$6:$AR$6,0))</f>
        <v>Mu_1E-13_CPLRBF</v>
      </c>
      <c r="K17" s="48">
        <f ca="1">MATCH(D17,INDIRECT($A$1&amp;INDEX(Example_7_No_Adap!$E$1:$FD$1,1,MATCH(J17,Example_7_No_Adap!$E$11:$AR$11,0))&amp;ROW(Example_7_No_Adap!$E$12)&amp;":" &amp; INDEX(Example_7_No_Adap!$E$1:$FD$1,1,MATCH(J17,Example_7_No_Adap!$E$11:$AR$11,0))&amp;ROW(Example_7_No_Adap!$E$119)),0)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SMALL(Example_7_No_Adap!$E$6:$AR$6,COUNTIF(Example_7_No_Adap!$E$6:$AR$6,0)+C18)</f>
        <v>6.4481290973361596E-7</v>
      </c>
      <c r="E18" s="1" cm="1">
        <f t="array" aca="1" ref="E18" ca="1">INDEX(Example_7_No_Adap!$AS$12:$CF$119,Analysis_7_No_Adap!$K18,MATCH(Analysis_7_No_Adap!$J18,Example_7_No_Adap!$AS$11:$CF$11,0))</f>
        <v>1.6287386707550499E-7</v>
      </c>
      <c r="F18" s="1" cm="1">
        <f t="array" aca="1" ref="F18" ca="1">INDEX(Example_7_No_Adap!$DU$12:$FD$119,Analysis_7_No_Adap!$K18,MATCH(Analysis_7_No_Adap!$L18,Example_7_No_Adap!$DU$11:$FD$11,0))</f>
        <v>100449.56994376901</v>
      </c>
      <c r="G18" s="1" cm="1">
        <f t="array" aca="1" ref="G18" ca="1">INDEX(Example_7_No_Adap!$CG$12:$DT$119,$K18,MATCH(Analysis_7_No_Adap!$J18,Example_7_No_Adap!$CG$11:$DT$11,0))</f>
        <v>7.5350646000000001</v>
      </c>
      <c r="H18" s="48" cm="1">
        <f t="array" aca="1" ref="H18" ca="1">INDEX(Example_7_No_Adap!$D$12:$D$119,K18,1)</f>
        <v>9</v>
      </c>
      <c r="I18" s="52" cm="1">
        <f t="array" aca="1" ref="I18" ca="1">INDEX(Example_7_No_Adap!$C$12:$C$119,K18,1)</f>
        <v>0.125</v>
      </c>
      <c r="J18" s="44" t="str">
        <f>INDEX(Example_7_No_Adap!$E$5:$AR$5,1,MATCH(D18,Example_7_No_Adap!$E$6:$AR$6,0))</f>
        <v>St_1E-6_CPLRBF</v>
      </c>
      <c r="K18" s="48">
        <f ca="1">MATCH(D18,INDIRECT($A$1&amp;INDEX(Example_7_No_Adap!$E$1:$FD$1,1,MATCH(J18,Example_7_No_Adap!$E$11:$AR$11,0))&amp;ROW(Example_7_No_Adap!$E$12)&amp;":" &amp; INDEX(Example_7_No_Adap!$E$1:$FD$1,1,MATCH(J18,Example_7_No_Adap!$E$11:$AR$11,0))&amp;ROW(Example_7_No_Adap!$E$119)),0)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SMALL(Example_7_No_Adap!$E$6:$AR$6,COUNTIF(Example_7_No_Adap!$E$6:$AR$6,0)+C19)</f>
        <v>1.30501329964616E-6</v>
      </c>
      <c r="E19" s="1" cm="1">
        <f t="array" aca="1" ref="E19" ca="1">INDEX(Example_7_No_Adap!$AS$12:$CF$119,Analysis_7_No_Adap!$K19,MATCH(Analysis_7_No_Adap!$J19,Example_7_No_Adap!$AS$11:$CF$11,0))</f>
        <v>4.17853407711071E-7</v>
      </c>
      <c r="F19" s="1" cm="1">
        <f t="array" aca="1" ref="F19" ca="1">INDEX(Example_7_No_Adap!$DU$12:$FD$119,Analysis_7_No_Adap!$K19,MATCH(Analysis_7_No_Adap!$L19,Example_7_No_Adap!$DU$11:$FD$11,0))</f>
        <v>502540.95236149902</v>
      </c>
      <c r="G19" s="1" cm="1">
        <f t="array" aca="1" ref="G19" ca="1">INDEX(Example_7_No_Adap!$CG$12:$DT$119,$K19,MATCH(Analysis_7_No_Adap!$J19,Example_7_No_Adap!$CG$11:$DT$11,0))</f>
        <v>1.5648143999999999</v>
      </c>
      <c r="H19" s="48" cm="1">
        <f t="array" aca="1" ref="H19" ca="1">INDEX(Example_7_No_Adap!$D$12:$D$119,K19,1)</f>
        <v>7</v>
      </c>
      <c r="I19" s="52" cm="1">
        <f t="array" aca="1" ref="I19" ca="1">INDEX(Example_7_No_Adap!$C$12:$C$119,K19,1)</f>
        <v>0.125</v>
      </c>
      <c r="J19" s="44" t="str">
        <f>INDEX(Example_7_No_Adap!$E$5:$AR$5,1,MATCH(D19,Example_7_No_Adap!$E$6:$AR$6,0))</f>
        <v>St_1E-8_CPLRBF</v>
      </c>
      <c r="K19" s="48">
        <f ca="1">MATCH(D19,INDIRECT($A$1&amp;INDEX(Example_7_No_Adap!$E$1:$FD$1,1,MATCH(J19,Example_7_No_Adap!$E$11:$AR$11,0))&amp;ROW(Example_7_No_Adap!$E$12)&amp;":" &amp; INDEX(Example_7_No_Adap!$E$1:$FD$1,1,MATCH(J19,Example_7_No_Adap!$E$11:$AR$11,0))&amp;ROW(Example_7_No_Adap!$E$119)),0)</f>
        <v>7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SMALL(Example_7_No_Adap!$E$6:$AR$6,COUNTIF(Example_7_No_Adap!$E$6:$AR$6,0)+C20)</f>
        <v>4.9150218766058603E-6</v>
      </c>
      <c r="E20" s="1" cm="1">
        <f t="array" aca="1" ref="E20" ca="1">INDEX(Example_7_No_Adap!$AS$12:$CF$119,Analysis_7_No_Adap!$K20,MATCH(Analysis_7_No_Adap!$J20,Example_7_No_Adap!$AS$11:$CF$11,0))</f>
        <v>1.19822362729282E-6</v>
      </c>
      <c r="F20" s="1" cm="1">
        <f t="array" aca="1" ref="F20" ca="1">INDEX(Example_7_No_Adap!$DU$12:$FD$119,Analysis_7_No_Adap!$K20,MATCH(Analysis_7_No_Adap!$L20,Example_7_No_Adap!$DU$11:$FD$11,0))</f>
        <v>146406.676306215</v>
      </c>
      <c r="G20" s="1" cm="1">
        <f t="array" aca="1" ref="G20" ca="1">INDEX(Example_7_No_Adap!$CG$12:$DT$119,$K20,MATCH(Analysis_7_No_Adap!$J20,Example_7_No_Adap!$CG$11:$DT$11,0))</f>
        <v>0.138047</v>
      </c>
      <c r="H20" s="48" cm="1">
        <f t="array" aca="1" ref="H20" ca="1">INDEX(Example_7_No_Adap!$D$12:$D$119,K20,1)</f>
        <v>4</v>
      </c>
      <c r="I20" s="52" cm="1">
        <f t="array" aca="1" ref="I20" ca="1">INDEX(Example_7_No_Adap!$C$12:$C$119,K20,1)</f>
        <v>1</v>
      </c>
      <c r="J20" s="44" t="str">
        <f>INDEX(Example_7_No_Adap!$E$5:$AR$5,1,MATCH(D20,Example_7_No_Adap!$E$6:$AR$6,0))</f>
        <v>St_1E-9_CPLRBF</v>
      </c>
      <c r="K20" s="48">
        <f ca="1">MATCH(D20,INDIRECT($A$1&amp;INDEX(Example_7_No_Adap!$E$1:$FD$1,1,MATCH(J20,Example_7_No_Adap!$E$11:$AR$11,0))&amp;ROW(Example_7_No_Adap!$E$12)&amp;":" &amp; INDEX(Example_7_No_Adap!$E$1:$FD$1,1,MATCH(J20,Example_7_No_Adap!$E$11:$AR$11,0))&amp;ROW(Example_7_No_Adap!$E$119)),0)</f>
        <v>31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SMALL(Example_7_No_Adap!$E$6:$AR$6,COUNTIF(Example_7_No_Adap!$E$6:$AR$6,0)+C21)</f>
        <v>5.2398184919866304E-6</v>
      </c>
      <c r="E21" s="1" cm="1">
        <f t="array" aca="1" ref="E21" ca="1">INDEX(Example_7_No_Adap!$AS$12:$CF$119,Analysis_7_No_Adap!$K21,MATCH(Analysis_7_No_Adap!$J21,Example_7_No_Adap!$AS$11:$CF$11,0))</f>
        <v>2.9013201730993501E-6</v>
      </c>
      <c r="F21" s="1" cm="1">
        <f t="array" aca="1" ref="F21" ca="1">INDEX(Example_7_No_Adap!$DU$12:$FD$119,Analysis_7_No_Adap!$K21,MATCH(Analysis_7_No_Adap!$L21,Example_7_No_Adap!$DU$11:$FD$11,0))</f>
        <v>210208074179.31799</v>
      </c>
      <c r="G21" s="1" cm="1">
        <f t="array" aca="1" ref="G21" ca="1">INDEX(Example_7_No_Adap!$CG$12:$DT$119,$K21,MATCH(Analysis_7_No_Adap!$J21,Example_7_No_Adap!$CG$11:$DT$11,0))</f>
        <v>6.0067500000000003E-2</v>
      </c>
      <c r="H21" s="48" cm="1">
        <f t="array" aca="1" ref="H21" ca="1">INDEX(Example_7_No_Adap!$D$12:$D$119,K21,1)</f>
        <v>3</v>
      </c>
      <c r="I21" s="52" cm="1">
        <f t="array" aca="1" ref="I21" ca="1">INDEX(Example_7_No_Adap!$C$12:$C$119,K21,1)</f>
        <v>1</v>
      </c>
      <c r="J21" s="44" t="str">
        <f>INDEX(Example_7_No_Adap!$E$5:$AR$5,1,MATCH(D21,Example_7_No_Adap!$E$6:$AR$6,0))</f>
        <v>Mu_LRBF</v>
      </c>
      <c r="K21" s="48">
        <f ca="1">MATCH(D21,INDIRECT($A$1&amp;INDEX(Example_7_No_Adap!$E$1:$FD$1,1,MATCH(J21,Example_7_No_Adap!$E$11:$AR$11,0))&amp;ROW(Example_7_No_Adap!$E$12)&amp;":" &amp; INDEX(Example_7_No_Adap!$E$1:$FD$1,1,MATCH(J21,Example_7_No_Adap!$E$11:$AR$11,0))&amp;ROW(Example_7_No_Adap!$E$119)),0)</f>
        <v>30</v>
      </c>
      <c r="L21" s="25" t="str">
        <f t="shared" si="0"/>
        <v>St_LRBF</v>
      </c>
      <c r="N21" s="47"/>
    </row>
    <row r="22" spans="2:22" ht="16.5" x14ac:dyDescent="0.6">
      <c r="C22" s="46">
        <v>16</v>
      </c>
      <c r="D22" s="43">
        <f>SMALL(Example_7_No_Adap!$E$6:$AR$6,COUNTIF(Example_7_No_Adap!$E$6:$AR$6,0)+C22)</f>
        <v>2.2285463097126999E-5</v>
      </c>
      <c r="E22" s="1" cm="1">
        <f t="array" aca="1" ref="E22" ca="1">INDEX(Example_7_No_Adap!$AS$12:$CF$119,Analysis_7_No_Adap!$K22,MATCH(Analysis_7_No_Adap!$J22,Example_7_No_Adap!$AS$11:$CF$11,0))</f>
        <v>6.71009394199893E-6</v>
      </c>
      <c r="F22" s="1" cm="1">
        <f t="array" aca="1" ref="F22" ca="1">INDEX(Example_7_No_Adap!$DU$12:$FD$119,Analysis_7_No_Adap!$K22,MATCH(Analysis_7_No_Adap!$L22,Example_7_No_Adap!$DU$11:$FD$11,0))</f>
        <v>267723.36874316097</v>
      </c>
      <c r="G22" s="1" cm="1">
        <f t="array" aca="1" ref="G22" ca="1">INDEX(Example_7_No_Adap!$CG$12:$DT$119,$K22,MATCH(Analysis_7_No_Adap!$J22,Example_7_No_Adap!$CG$11:$DT$11,0))</f>
        <v>8.2479200000000003E-2</v>
      </c>
      <c r="H22" s="48" cm="1">
        <f t="array" aca="1" ref="H22" ca="1">INDEX(Example_7_No_Adap!$D$12:$D$119,K22,1)</f>
        <v>3</v>
      </c>
      <c r="I22" s="52" cm="1">
        <f t="array" aca="1" ref="I22" ca="1">INDEX(Example_7_No_Adap!$C$12:$C$119,K22,1)</f>
        <v>1</v>
      </c>
      <c r="J22" s="44" t="str">
        <f>INDEX(Example_7_No_Adap!$E$5:$AR$5,1,MATCH(D22,Example_7_No_Adap!$E$6:$AR$6,0))</f>
        <v>St_1E-10_CPLRBF</v>
      </c>
      <c r="K22" s="48">
        <f ca="1">MATCH(D22,INDIRECT($A$1&amp;INDEX(Example_7_No_Adap!$E$1:$FD$1,1,MATCH(J22,Example_7_No_Adap!$E$11:$AR$11,0))&amp;ROW(Example_7_No_Adap!$E$12)&amp;":" &amp; INDEX(Example_7_No_Adap!$E$1:$FD$1,1,MATCH(J22,Example_7_No_Adap!$E$11:$AR$11,0))&amp;ROW(Example_7_No_Adap!$E$119)),0)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SMALL(Example_7_No_Adap!$E$6:$AR$6,COUNTIF(Example_7_No_Adap!$E$6:$AR$6,0)+C23)</f>
        <v>4.7709018642816403E-5</v>
      </c>
      <c r="E23" s="1" cm="1">
        <f t="array" aca="1" ref="E23" ca="1">INDEX(Example_7_No_Adap!$AS$12:$CF$119,Analysis_7_No_Adap!$K23,MATCH(Analysis_7_No_Adap!$J23,Example_7_No_Adap!$AS$11:$CF$11,0))</f>
        <v>1.12421804487424E-5</v>
      </c>
      <c r="F23" s="1" cm="1">
        <f t="array" aca="1" ref="F23" ca="1">INDEX(Example_7_No_Adap!$DU$12:$FD$119,Analysis_7_No_Adap!$K23,MATCH(Analysis_7_No_Adap!$L23,Example_7_No_Adap!$DU$11:$FD$11,0))</f>
        <v>419714.94213645702</v>
      </c>
      <c r="G23" s="1" cm="1">
        <f t="array" aca="1" ref="G23" ca="1">INDEX(Example_7_No_Adap!$CG$12:$DT$119,$K23,MATCH(Analysis_7_No_Adap!$J23,Example_7_No_Adap!$CG$11:$DT$11,0))</f>
        <v>8.8122199999999998E-2</v>
      </c>
      <c r="H23" s="48" cm="1">
        <f t="array" aca="1" ref="H23" ca="1">INDEX(Example_7_No_Adap!$D$12:$D$119,K23,1)</f>
        <v>3</v>
      </c>
      <c r="I23" s="52" cm="1">
        <f t="array" aca="1" ref="I23" ca="1">INDEX(Example_7_No_Adap!$C$12:$C$119,K23,1)</f>
        <v>1</v>
      </c>
      <c r="J23" s="44" t="str">
        <f>INDEX(Example_7_No_Adap!$E$5:$AR$5,1,MATCH(D23,Example_7_No_Adap!$E$6:$AR$6,0))</f>
        <v>St_1E-11_CPLRBF</v>
      </c>
      <c r="K23" s="48">
        <f ca="1">MATCH(D23,INDIRECT($A$1&amp;INDEX(Example_7_No_Adap!$E$1:$FD$1,1,MATCH(J23,Example_7_No_Adap!$E$11:$AR$11,0))&amp;ROW(Example_7_No_Adap!$E$12)&amp;":" &amp; INDEX(Example_7_No_Adap!$E$1:$FD$1,1,MATCH(J23,Example_7_No_Adap!$E$11:$AR$11,0))&amp;ROW(Example_7_No_Adap!$E$119)),0)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SMALL(Example_7_No_Adap!$E$6:$AR$6,COUNTIF(Example_7_No_Adap!$E$6:$AR$6,0)+C24)</f>
        <v>5.3251789510877501E-5</v>
      </c>
      <c r="E24" s="1" cm="1">
        <f t="array" aca="1" ref="E24" ca="1">INDEX(Example_7_No_Adap!$AS$12:$CF$119,Analysis_7_No_Adap!$K24,MATCH(Analysis_7_No_Adap!$J24,Example_7_No_Adap!$AS$11:$CF$11,0))</f>
        <v>1.3243250339582201E-5</v>
      </c>
      <c r="F24" s="1" cm="1">
        <f t="array" aca="1" ref="F24" ca="1">INDEX(Example_7_No_Adap!$DU$12:$FD$119,Analysis_7_No_Adap!$K24,MATCH(Analysis_7_No_Adap!$L24,Example_7_No_Adap!$DU$11:$FD$11,0))</f>
        <v>454116.76007901097</v>
      </c>
      <c r="G24" s="1" cm="1">
        <f t="array" aca="1" ref="G24" ca="1">INDEX(Example_7_No_Adap!$CG$12:$DT$119,$K24,MATCH(Analysis_7_No_Adap!$J24,Example_7_No_Adap!$CG$11:$DT$11,0))</f>
        <v>9.1435000000000002E-2</v>
      </c>
      <c r="H24" s="48" cm="1">
        <f t="array" aca="1" ref="H24" ca="1">INDEX(Example_7_No_Adap!$D$12:$D$119,K24,1)</f>
        <v>3</v>
      </c>
      <c r="I24" s="52" cm="1">
        <f t="array" aca="1" ref="I24" ca="1">INDEX(Example_7_No_Adap!$C$12:$C$119,K24,1)</f>
        <v>1</v>
      </c>
      <c r="J24" s="44" t="str">
        <f>INDEX(Example_7_No_Adap!$E$5:$AR$5,1,MATCH(D24,Example_7_No_Adap!$E$6:$AR$6,0))</f>
        <v>St_1E-12_CPLRBF</v>
      </c>
      <c r="K24" s="48">
        <f ca="1">MATCH(D24,INDIRECT($A$1&amp;INDEX(Example_7_No_Adap!$E$1:$FD$1,1,MATCH(J24,Example_7_No_Adap!$E$11:$AR$11,0))&amp;ROW(Example_7_No_Adap!$E$12)&amp;":" &amp; INDEX(Example_7_No_Adap!$E$1:$FD$1,1,MATCH(J24,Example_7_No_Adap!$E$11:$AR$11,0))&amp;ROW(Example_7_No_Adap!$E$119)),0)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SMALL(Example_7_No_Adap!$E$6:$AR$6,COUNTIF(Example_7_No_Adap!$E$6:$AR$6,0)+C25)</f>
        <v>5.4021933702186297E-5</v>
      </c>
      <c r="E25" s="1" cm="1">
        <f t="array" aca="1" ref="E25" ca="1">INDEX(Example_7_No_Adap!$AS$12:$CF$119,Analysis_7_No_Adap!$K25,MATCH(Analysis_7_No_Adap!$J25,Example_7_No_Adap!$AS$11:$CF$11,0))</f>
        <v>1.18110836022773E-5</v>
      </c>
      <c r="F25" s="1" cm="1">
        <f t="array" aca="1" ref="F25" ca="1">INDEX(Example_7_No_Adap!$DU$12:$FD$119,Analysis_7_No_Adap!$K25,MATCH(Analysis_7_No_Adap!$L25,Example_7_No_Adap!$DU$11:$FD$11,0))</f>
        <v>210208074179.31799</v>
      </c>
      <c r="G25" s="1" cm="1">
        <f t="array" aca="1" ref="G25" ca="1">INDEX(Example_7_No_Adap!$CG$12:$DT$119,$K25,MATCH(Analysis_7_No_Adap!$J25,Example_7_No_Adap!$CG$11:$DT$11,0))</f>
        <v>6.1585800000000003E-2</v>
      </c>
      <c r="H25" s="48" cm="1">
        <f t="array" aca="1" ref="H25" ca="1">INDEX(Example_7_No_Adap!$D$12:$D$119,K25,1)</f>
        <v>3</v>
      </c>
      <c r="I25" s="52" cm="1">
        <f t="array" aca="1" ref="I25" ca="1">INDEX(Example_7_No_Adap!$C$12:$C$119,K25,1)</f>
        <v>1</v>
      </c>
      <c r="J25" s="44" t="str">
        <f>INDEX(Example_7_No_Adap!$E$5:$AR$5,1,MATCH(D25,Example_7_No_Adap!$E$6:$AR$6,0))</f>
        <v>St_LRBF</v>
      </c>
      <c r="K25" s="48">
        <f ca="1">MATCH(D25,INDIRECT($A$1&amp;INDEX(Example_7_No_Adap!$E$1:$FD$1,1,MATCH(J25,Example_7_No_Adap!$E$11:$AR$11,0))&amp;ROW(Example_7_No_Adap!$E$12)&amp;":" &amp; INDEX(Example_7_No_Adap!$E$1:$FD$1,1,MATCH(J25,Example_7_No_Adap!$E$11:$AR$11,0))&amp;ROW(Example_7_No_Adap!$E$119)),0)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SMALL(Example_7_No_Adap!$E$6:$AR$6,COUNTIF(Example_7_No_Adap!$E$6:$AR$6,0)+C26)</f>
        <v>6.7153237147454803E-5</v>
      </c>
      <c r="E26" s="1" cm="1">
        <f t="array" aca="1" ref="E26" ca="1">INDEX(Example_7_No_Adap!$AS$12:$CF$119,Analysis_7_No_Adap!$K26,MATCH(Analysis_7_No_Adap!$J26,Example_7_No_Adap!$AS$11:$CF$11,0))</f>
        <v>2.1408270605681101E-5</v>
      </c>
      <c r="F26" s="1" cm="1">
        <f t="array" aca="1" ref="F26" ca="1">INDEX(Example_7_No_Adap!$DU$12:$FD$119,Analysis_7_No_Adap!$K26,MATCH(Analysis_7_No_Adap!$L26,Example_7_No_Adap!$DU$11:$FD$11,0))</f>
        <v>458043.00261223997</v>
      </c>
      <c r="G26" s="1" cm="1">
        <f t="array" aca="1" ref="G26" ca="1">INDEX(Example_7_No_Adap!$CG$12:$DT$119,$K26,MATCH(Analysis_7_No_Adap!$J26,Example_7_No_Adap!$CG$11:$DT$11,0))</f>
        <v>9.7027699999999995E-2</v>
      </c>
      <c r="H26" s="48" cm="1">
        <f t="array" aca="1" ref="H26" ca="1">INDEX(Example_7_No_Adap!$D$12:$D$119,K26,1)</f>
        <v>3</v>
      </c>
      <c r="I26" s="52" cm="1">
        <f t="array" aca="1" ref="I26" ca="1">INDEX(Example_7_No_Adap!$C$12:$C$119,K26,1)</f>
        <v>1</v>
      </c>
      <c r="J26" s="44" t="str">
        <f>INDEX(Example_7_No_Adap!$E$5:$AR$5,1,MATCH(D26,Example_7_No_Adap!$E$6:$AR$6,0))</f>
        <v>St_1E-13_CPLRBF</v>
      </c>
      <c r="K26" s="48">
        <f ca="1">MATCH(D26,INDIRECT($A$1&amp;INDEX(Example_7_No_Adap!$E$1:$FD$1,1,MATCH(J26,Example_7_No_Adap!$E$11:$AR$11,0))&amp;ROW(Example_7_No_Adap!$E$12)&amp;":" &amp; INDEX(Example_7_No_Adap!$E$1:$FD$1,1,MATCH(J26,Example_7_No_Adap!$E$11:$AR$11,0))&amp;ROW(Example_7_No_Adap!$E$119)),0)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3" t="s">
        <v>92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</row>
    <row r="30" spans="2:22" ht="5.45" customHeight="1" x14ac:dyDescent="0.45"/>
    <row r="31" spans="2:22" x14ac:dyDescent="0.45">
      <c r="C31" s="79" t="s">
        <v>76</v>
      </c>
      <c r="D31" s="80"/>
      <c r="E31" s="80"/>
      <c r="F31" s="80"/>
      <c r="G31" s="80"/>
      <c r="H31" s="80"/>
      <c r="I31" s="80"/>
      <c r="J31" s="81"/>
      <c r="O31" s="79" t="s">
        <v>104</v>
      </c>
      <c r="P31" s="80"/>
      <c r="Q31" s="80"/>
      <c r="R31" s="80"/>
      <c r="S31" s="80"/>
      <c r="T31" s="80"/>
      <c r="U31" s="80"/>
      <c r="V31" s="81"/>
    </row>
    <row r="32" spans="2:22" x14ac:dyDescent="0.45">
      <c r="C32" s="50" t="s">
        <v>11</v>
      </c>
      <c r="D32" s="50" t="s">
        <v>14</v>
      </c>
      <c r="E32" s="54" t="s">
        <v>115</v>
      </c>
      <c r="F32" s="54" t="s">
        <v>116</v>
      </c>
      <c r="G32" s="54" t="s">
        <v>117</v>
      </c>
      <c r="H32" s="54" t="s">
        <v>118</v>
      </c>
      <c r="I32" s="54" t="s">
        <v>119</v>
      </c>
      <c r="J32" s="54" t="s">
        <v>120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INDEX(Example_7_No_Adap!$E$12:$AR$119,MATCH(Analysis_7_No_Adap!$C33,Example_7_No_Adap!$C$12:$C$119)+Analysis_7_No_Adap!$D33-COUNT($C$33:$C$41),MATCH(Analysis_7_No_Adap!E$32,Example_7_No_Adap!$E$11:$AR$11,0))</f>
        <v>0.11959025478006199</v>
      </c>
      <c r="F33" s="1" cm="1">
        <f t="array" ref="F33">INDEX(Example_7_No_Adap!$E$12:$AR$119,MATCH(Analysis_7_No_Adap!$C33,Example_7_No_Adap!$C$12:$C$119)+Analysis_7_No_Adap!$D33-COUNT($C$33:$C$41),MATCH(Analysis_7_No_Adap!F$32,Example_7_No_Adap!$E$11:$AR$11,0))</f>
        <v>0.11959025478006199</v>
      </c>
      <c r="G33" s="1" cm="1">
        <f t="array" ref="G33">INDEX(Example_7_No_Adap!$E$12:$AR$119,MATCH(Analysis_7_No_Adap!$C33,Example_7_No_Adap!$C$12:$C$119)+Analysis_7_No_Adap!$D33-COUNT($C$33:$C$41),MATCH(Analysis_7_No_Adap!G$32,Example_7_No_Adap!$E$11:$AR$11,0))</f>
        <v>0.11959025478004801</v>
      </c>
      <c r="H33" s="1" cm="1">
        <f t="array" ref="H33">INDEX(Example_7_No_Adap!$E$12:$AR$119,MATCH(Analysis_7_No_Adap!$C33,Example_7_No_Adap!$C$12:$C$119)+Analysis_7_No_Adap!$D33-COUNT($C$33:$C$41),MATCH(Analysis_7_No_Adap!H$32,Example_7_No_Adap!$E$11:$AR$11,0))</f>
        <v>0.11959025478004801</v>
      </c>
      <c r="I33" s="1" cm="1">
        <f t="array" ref="I33">INDEX(Example_7_No_Adap!$E$12:$AR$119,MATCH(Analysis_7_No_Adap!$C33,Example_7_No_Adap!$C$12:$C$119)+Analysis_7_No_Adap!$D33-COUNT($C$33:$C$41),MATCH(Analysis_7_No_Adap!I$32,Example_7_No_Adap!$E$11:$AR$11,0))</f>
        <v>0.119590095459051</v>
      </c>
      <c r="J33" s="1" cm="1">
        <f t="array" ref="J33">INDEX(Example_7_No_Adap!$E$12:$AR$119,MATCH(Analysis_7_No_Adap!$C33,Example_7_No_Adap!$C$12:$C$119)+Analysis_7_No_Adap!$D33-COUNT($C$33:$C$41),MATCH(Analysis_7_No_Adap!J$32,Example_7_No_Adap!$E$11:$AR$11,0))</f>
        <v>0.119590095459051</v>
      </c>
      <c r="P33" s="55" t="s">
        <v>93</v>
      </c>
      <c r="Q33" s="55" t="s">
        <v>93</v>
      </c>
      <c r="R33" s="55" t="s">
        <v>93</v>
      </c>
      <c r="S33" s="55" t="s">
        <v>93</v>
      </c>
      <c r="T33" s="55" t="s">
        <v>93</v>
      </c>
      <c r="U33" s="55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INDEX(Example_7_No_Adap!$E$12:$AR$119,MATCH(Analysis_7_No_Adap!$C34,Example_7_No_Adap!$C$12:$C$119)+Analysis_7_No_Adap!$D34-COUNT($C$33:$C$41),MATCH(Analysis_7_No_Adap!E$32,Example_7_No_Adap!$E$11:$AR$11,0))</f>
        <v>4.9362900542337896E-4</v>
      </c>
      <c r="F34" s="1" cm="1">
        <f t="array" ref="F34">INDEX(Example_7_No_Adap!$E$12:$AR$119,MATCH(Analysis_7_No_Adap!$C34,Example_7_No_Adap!$C$12:$C$119)+Analysis_7_No_Adap!$D34-COUNT($C$33:$C$41),MATCH(Analysis_7_No_Adap!F$32,Example_7_No_Adap!$E$11:$AR$11,0))</f>
        <v>4.9362900337657201E-4</v>
      </c>
      <c r="G34" s="1" cm="1">
        <f t="array" ref="G34">INDEX(Example_7_No_Adap!$E$12:$AR$119,MATCH(Analysis_7_No_Adap!$C34,Example_7_No_Adap!$C$12:$C$119)+Analysis_7_No_Adap!$D34-COUNT($C$33:$C$41),MATCH(Analysis_7_No_Adap!G$32,Example_7_No_Adap!$E$11:$AR$11,0))</f>
        <v>4.9363110816269496E-4</v>
      </c>
      <c r="H34" s="1" cm="1">
        <f t="array" ref="H34">INDEX(Example_7_No_Adap!$E$12:$AR$119,MATCH(Analysis_7_No_Adap!$C34,Example_7_No_Adap!$C$12:$C$119)+Analysis_7_No_Adap!$D34-COUNT($C$33:$C$41),MATCH(Analysis_7_No_Adap!H$32,Example_7_No_Adap!$E$11:$AR$11,0))</f>
        <v>4.9362920279749601E-4</v>
      </c>
      <c r="I34" s="1" cm="1">
        <f t="array" ref="I34">INDEX(Example_7_No_Adap!$E$12:$AR$119,MATCH(Analysis_7_No_Adap!$C34,Example_7_No_Adap!$C$12:$C$119)+Analysis_7_No_Adap!$D34-COUNT($C$33:$C$41),MATCH(Analysis_7_No_Adap!I$32,Example_7_No_Adap!$E$11:$AR$11,0))</f>
        <v>5.0043450304526605E-4</v>
      </c>
      <c r="J34" s="1" cm="1">
        <f t="array" ref="J34">INDEX(Example_7_No_Adap!$E$12:$AR$119,MATCH(Analysis_7_No_Adap!$C34,Example_7_No_Adap!$C$12:$C$119)+Analysis_7_No_Adap!$D34-COUNT($C$33:$C$41),MATCH(Analysis_7_No_Adap!J$32,Example_7_No_Adap!$E$11:$AR$11,0))</f>
        <v>5.0043793287768402E-4</v>
      </c>
      <c r="P34" s="56">
        <f>LOG(E33/E34)/LOG(2)</f>
        <v>7.9204569469556825</v>
      </c>
      <c r="Q34" s="56">
        <f t="shared" ref="Q34:U41" si="2">LOG(F33/F34)/LOG(2)</f>
        <v>7.9204569529377427</v>
      </c>
      <c r="R34" s="56">
        <f t="shared" si="2"/>
        <v>7.9204508014391655</v>
      </c>
      <c r="S34" s="56">
        <f t="shared" si="2"/>
        <v>7.9204563701040716</v>
      </c>
      <c r="T34" s="56">
        <f t="shared" si="2"/>
        <v>7.9007009328269611</v>
      </c>
      <c r="U34" s="56">
        <f t="shared" si="2"/>
        <v>7.9006910450489718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INDEX(Example_7_No_Adap!$E$12:$AR$119,MATCH(Analysis_7_No_Adap!$C35,Example_7_No_Adap!$C$12:$C$119)+Analysis_7_No_Adap!$D35-COUNT($C$33:$C$41),MATCH(Analysis_7_No_Adap!E$32,Example_7_No_Adap!$E$11:$AR$11,0))</f>
        <v>1.13744989205244E-7</v>
      </c>
      <c r="F35" s="1" cm="1">
        <f t="array" ref="F35">INDEX(Example_7_No_Adap!$E$12:$AR$119,MATCH(Analysis_7_No_Adap!$C35,Example_7_No_Adap!$C$12:$C$119)+Analysis_7_No_Adap!$D35-COUNT($C$33:$C$41),MATCH(Analysis_7_No_Adap!F$32,Example_7_No_Adap!$E$11:$AR$11,0))</f>
        <v>1.16998401189505E-7</v>
      </c>
      <c r="G35" s="1" cm="1">
        <f t="array" ref="G35">INDEX(Example_7_No_Adap!$E$12:$AR$119,MATCH(Analysis_7_No_Adap!$C35,Example_7_No_Adap!$C$12:$C$119)+Analysis_7_No_Adap!$D35-COUNT($C$33:$C$41),MATCH(Analysis_7_No_Adap!G$32,Example_7_No_Adap!$E$11:$AR$11,0))</f>
        <v>13.738066687510599</v>
      </c>
      <c r="H35" s="1" cm="1">
        <f t="array" ref="H35">INDEX(Example_7_No_Adap!$E$12:$AR$119,MATCH(Analysis_7_No_Adap!$C35,Example_7_No_Adap!$C$12:$C$119)+Analysis_7_No_Adap!$D35-COUNT($C$33:$C$41),MATCH(Analysis_7_No_Adap!H$32,Example_7_No_Adap!$E$11:$AR$11,0))</f>
        <v>3.2283502592660401E-3</v>
      </c>
      <c r="I35" s="1" cm="1">
        <f t="array" ref="I35">INDEX(Example_7_No_Adap!$E$12:$AR$119,MATCH(Analysis_7_No_Adap!$C35,Example_7_No_Adap!$C$12:$C$119)+Analysis_7_No_Adap!$D35-COUNT($C$33:$C$41),MATCH(Analysis_7_No_Adap!I$32,Example_7_No_Adap!$E$11:$AR$11,0))</f>
        <v>7.0795409756740896E-5</v>
      </c>
      <c r="J35" s="1" cm="1">
        <f t="array" ref="J35">INDEX(Example_7_No_Adap!$E$12:$AR$119,MATCH(Analysis_7_No_Adap!$C35,Example_7_No_Adap!$C$12:$C$119)+Analysis_7_No_Adap!$D35-COUNT($C$33:$C$41),MATCH(Analysis_7_No_Adap!J$32,Example_7_No_Adap!$E$11:$AR$11,0))</f>
        <v>7.0203508898636398E-5</v>
      </c>
      <c r="P35" s="56">
        <f t="shared" ref="P35:P41" si="4">LOG(E34/E35)/LOG(2)</f>
        <v>12.083408461931908</v>
      </c>
      <c r="Q35" s="56">
        <f t="shared" si="2"/>
        <v>12.042722632606006</v>
      </c>
      <c r="R35" s="56">
        <f t="shared" si="2"/>
        <v>-14.764386152575522</v>
      </c>
      <c r="S35" s="56">
        <f t="shared" si="2"/>
        <v>-2.7092974609712495</v>
      </c>
      <c r="T35" s="56">
        <f t="shared" si="2"/>
        <v>2.8214535344602472</v>
      </c>
      <c r="U35" s="56">
        <f t="shared" si="2"/>
        <v>2.8335761030589115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INDEX(Example_7_No_Adap!$E$12:$AR$119,MATCH(Analysis_7_No_Adap!$C36,Example_7_No_Adap!$C$12:$C$119)+Analysis_7_No_Adap!$D36-COUNT($C$33:$C$41),MATCH(Analysis_7_No_Adap!E$32,Example_7_No_Adap!$E$11:$AR$11,0))</f>
        <v>9.1985409294004194E-6</v>
      </c>
      <c r="F36" s="1" cm="1">
        <f t="array" ref="F36">INDEX(Example_7_No_Adap!$E$12:$AR$119,MATCH(Analysis_7_No_Adap!$C36,Example_7_No_Adap!$C$12:$C$119)+Analysis_7_No_Adap!$D36-COUNT($C$33:$C$41),MATCH(Analysis_7_No_Adap!F$32,Example_7_No_Adap!$E$11:$AR$11,0))</f>
        <v>8.6079041503595005E-6</v>
      </c>
      <c r="G36" s="1" cm="1">
        <f t="array" ref="G36">INDEX(Example_7_No_Adap!$E$12:$AR$119,MATCH(Analysis_7_No_Adap!$C36,Example_7_No_Adap!$C$12:$C$119)+Analysis_7_No_Adap!$D36-COUNT($C$33:$C$41),MATCH(Analysis_7_No_Adap!G$32,Example_7_No_Adap!$E$11:$AR$11,0))</f>
        <v>339.95424913638698</v>
      </c>
      <c r="H36" s="1" cm="1">
        <f t="array" ref="H36">INDEX(Example_7_No_Adap!$E$12:$AR$119,MATCH(Analysis_7_No_Adap!$C36,Example_7_No_Adap!$C$12:$C$119)+Analysis_7_No_Adap!$D36-COUNT($C$33:$C$41),MATCH(Analysis_7_No_Adap!H$32,Example_7_No_Adap!$E$11:$AR$11,0))</f>
        <v>3.6199470072604302E-2</v>
      </c>
      <c r="I36" s="1" cm="1">
        <f t="array" ref="I36">INDEX(Example_7_No_Adap!$E$12:$AR$119,MATCH(Analysis_7_No_Adap!$C36,Example_7_No_Adap!$C$12:$C$119)+Analysis_7_No_Adap!$D36-COUNT($C$33:$C$41),MATCH(Analysis_7_No_Adap!I$32,Example_7_No_Adap!$E$11:$AR$11,0))</f>
        <v>2.26591547576316E-5</v>
      </c>
      <c r="J36" s="1" cm="1">
        <f t="array" ref="J36">INDEX(Example_7_No_Adap!$E$12:$AR$119,MATCH(Analysis_7_No_Adap!$C36,Example_7_No_Adap!$C$12:$C$119)+Analysis_7_No_Adap!$D36-COUNT($C$33:$C$41),MATCH(Analysis_7_No_Adap!J$32,Example_7_No_Adap!$E$11:$AR$11,0))</f>
        <v>1.73550647297738E-5</v>
      </c>
      <c r="P36" s="56">
        <f t="shared" si="4"/>
        <v>-6.3375301423901567</v>
      </c>
      <c r="Q36" s="56">
        <f t="shared" si="2"/>
        <v>-6.2011012931783531</v>
      </c>
      <c r="R36" s="56">
        <f t="shared" si="2"/>
        <v>-4.6290897044164643</v>
      </c>
      <c r="S36" s="56">
        <f t="shared" si="2"/>
        <v>-3.487099560564288</v>
      </c>
      <c r="T36" s="56">
        <f t="shared" si="2"/>
        <v>1.6435617755877701</v>
      </c>
      <c r="U36" s="56">
        <f t="shared" si="2"/>
        <v>2.0161863948001071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INDEX(Example_7_No_Adap!$E$12:$AR$119,MATCH(Analysis_7_No_Adap!$C37,Example_7_No_Adap!$C$12:$C$119)+Analysis_7_No_Adap!$D37-COUNT($C$33:$C$41),MATCH(Analysis_7_No_Adap!E$32,Example_7_No_Adap!$E$11:$AR$11,0))</f>
        <v>3.3656365808543102E-5</v>
      </c>
      <c r="F37" s="1" cm="1">
        <f t="array" ref="F37">INDEX(Example_7_No_Adap!$E$12:$AR$119,MATCH(Analysis_7_No_Adap!$C37,Example_7_No_Adap!$C$12:$C$119)+Analysis_7_No_Adap!$D37-COUNT($C$33:$C$41),MATCH(Analysis_7_No_Adap!F$32,Example_7_No_Adap!$E$11:$AR$11,0))</f>
        <v>6.9622934114832501E-5</v>
      </c>
      <c r="G37" s="1" cm="1">
        <f t="array" ref="G37">INDEX(Example_7_No_Adap!$E$12:$AR$119,MATCH(Analysis_7_No_Adap!$C37,Example_7_No_Adap!$C$12:$C$119)+Analysis_7_No_Adap!$D37-COUNT($C$33:$C$41),MATCH(Analysis_7_No_Adap!G$32,Example_7_No_Adap!$E$11:$AR$11,0))</f>
        <v>1747.8337312425499</v>
      </c>
      <c r="H37" s="1" cm="1">
        <f t="array" ref="H37">INDEX(Example_7_No_Adap!$E$12:$AR$119,MATCH(Analysis_7_No_Adap!$C37,Example_7_No_Adap!$C$12:$C$119)+Analysis_7_No_Adap!$D37-COUNT($C$33:$C$41),MATCH(Analysis_7_No_Adap!H$32,Example_7_No_Adap!$E$11:$AR$11,0))</f>
        <v>0.80294710698609695</v>
      </c>
      <c r="I37" s="1" cm="1">
        <f t="array" ref="I37">INDEX(Example_7_No_Adap!$E$12:$AR$119,MATCH(Analysis_7_No_Adap!$C37,Example_7_No_Adap!$C$12:$C$119)+Analysis_7_No_Adap!$D37-COUNT($C$33:$C$41),MATCH(Analysis_7_No_Adap!I$32,Example_7_No_Adap!$E$11:$AR$11,0))</f>
        <v>1.22879409849563E-5</v>
      </c>
      <c r="J37" s="1" cm="1">
        <f t="array" ref="J37">INDEX(Example_7_No_Adap!$E$12:$AR$119,MATCH(Analysis_7_No_Adap!$C37,Example_7_No_Adap!$C$12:$C$119)+Analysis_7_No_Adap!$D37-COUNT($C$33:$C$41),MATCH(Analysis_7_No_Adap!J$32,Example_7_No_Adap!$E$11:$AR$11,0))</f>
        <v>4.2412708514127903E-6</v>
      </c>
      <c r="P37" s="56">
        <f t="shared" si="4"/>
        <v>-1.8714024593998486</v>
      </c>
      <c r="Q37" s="56">
        <f t="shared" si="2"/>
        <v>-3.0158286961649257</v>
      </c>
      <c r="R37" s="56">
        <f t="shared" si="2"/>
        <v>-2.3621554425854518</v>
      </c>
      <c r="S37" s="56">
        <f t="shared" si="2"/>
        <v>-4.4712644725319652</v>
      </c>
      <c r="T37" s="56">
        <f t="shared" si="2"/>
        <v>0.88285085369197414</v>
      </c>
      <c r="U37" s="56">
        <f t="shared" si="2"/>
        <v>2.0327882232392906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INDEX(Example_7_No_Adap!$E$12:$AR$119,MATCH(Analysis_7_No_Adap!$C38,Example_7_No_Adap!$C$12:$C$119)+Analysis_7_No_Adap!$D38-COUNT($C$33:$C$41),MATCH(Analysis_7_No_Adap!E$32,Example_7_No_Adap!$E$11:$AR$11,0))</f>
        <v>4.16378668460116E-4</v>
      </c>
      <c r="F38" s="1" cm="1">
        <f t="array" ref="F38">INDEX(Example_7_No_Adap!$E$12:$AR$119,MATCH(Analysis_7_No_Adap!$C38,Example_7_No_Adap!$C$12:$C$119)+Analysis_7_No_Adap!$D38-COUNT($C$33:$C$41),MATCH(Analysis_7_No_Adap!F$32,Example_7_No_Adap!$E$11:$AR$11,0))</f>
        <v>2.3453765203793799E-2</v>
      </c>
      <c r="G38" s="1" cm="1">
        <f t="array" ref="G38">INDEX(Example_7_No_Adap!$E$12:$AR$119,MATCH(Analysis_7_No_Adap!$C38,Example_7_No_Adap!$C$12:$C$119)+Analysis_7_No_Adap!$D38-COUNT($C$33:$C$41),MATCH(Analysis_7_No_Adap!G$32,Example_7_No_Adap!$E$11:$AR$11,0))</f>
        <v>741.64768782274098</v>
      </c>
      <c r="H38" s="1" cm="1">
        <f t="array" ref="H38">INDEX(Example_7_No_Adap!$E$12:$AR$119,MATCH(Analysis_7_No_Adap!$C38,Example_7_No_Adap!$C$12:$C$119)+Analysis_7_No_Adap!$D38-COUNT($C$33:$C$41),MATCH(Analysis_7_No_Adap!H$32,Example_7_No_Adap!$E$11:$AR$11,0))</f>
        <v>30.901982661572902</v>
      </c>
      <c r="I38" s="1" cm="1">
        <f t="array" ref="I38">INDEX(Example_7_No_Adap!$E$12:$AR$119,MATCH(Analysis_7_No_Adap!$C38,Example_7_No_Adap!$C$12:$C$119)+Analysis_7_No_Adap!$D38-COUNT($C$33:$C$41),MATCH(Analysis_7_No_Adap!I$32,Example_7_No_Adap!$E$11:$AR$11,0))</f>
        <v>9.2430147260458301E-6</v>
      </c>
      <c r="J38" s="1" cm="1">
        <f t="array" ref="J38">INDEX(Example_7_No_Adap!$E$12:$AR$119,MATCH(Analysis_7_No_Adap!$C38,Example_7_No_Adap!$C$12:$C$119)+Analysis_7_No_Adap!$D38-COUNT($C$33:$C$41),MATCH(Analysis_7_No_Adap!J$32,Example_7_No_Adap!$E$11:$AR$11,0))</f>
        <v>2.0327567979983E-6</v>
      </c>
      <c r="P38" s="56">
        <f t="shared" si="4"/>
        <v>-3.6289448507047668</v>
      </c>
      <c r="Q38" s="56">
        <f t="shared" si="2"/>
        <v>-8.3960412175936661</v>
      </c>
      <c r="R38" s="56">
        <f t="shared" si="2"/>
        <v>1.2367620328773927</v>
      </c>
      <c r="S38" s="56">
        <f t="shared" si="2"/>
        <v>-5.266250638376599</v>
      </c>
      <c r="T38" s="56">
        <f t="shared" si="2"/>
        <v>0.4108078056599806</v>
      </c>
      <c r="U38" s="56">
        <f t="shared" si="2"/>
        <v>1.0610589983345871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INDEX(Example_7_No_Adap!$E$12:$AR$119,MATCH(Analysis_7_No_Adap!$C39,Example_7_No_Adap!$C$12:$C$119)+Analysis_7_No_Adap!$D39-COUNT($C$33:$C$41),MATCH(Analysis_7_No_Adap!E$32,Example_7_No_Adap!$E$11:$AR$11,0))</f>
        <v>5.1293396722051899E-4</v>
      </c>
      <c r="F39" s="1" cm="1">
        <f t="array" ref="F39">INDEX(Example_7_No_Adap!$E$12:$AR$119,MATCH(Analysis_7_No_Adap!$C39,Example_7_No_Adap!$C$12:$C$119)+Analysis_7_No_Adap!$D39-COUNT($C$33:$C$41),MATCH(Analysis_7_No_Adap!F$32,Example_7_No_Adap!$E$11:$AR$11,0))</f>
        <v>0.195318199034407</v>
      </c>
      <c r="G39" s="1" cm="1">
        <f t="array" ref="G39">INDEX(Example_7_No_Adap!$E$12:$AR$119,MATCH(Analysis_7_No_Adap!$C39,Example_7_No_Adap!$C$12:$C$119)+Analysis_7_No_Adap!$D39-COUNT($C$33:$C$41),MATCH(Analysis_7_No_Adap!G$32,Example_7_No_Adap!$E$11:$AR$11,0))</f>
        <v>2225.0994604452999</v>
      </c>
      <c r="H39" s="1" cm="1">
        <f t="array" ref="H39">INDEX(Example_7_No_Adap!$E$12:$AR$119,MATCH(Analysis_7_No_Adap!$C39,Example_7_No_Adap!$C$12:$C$119)+Analysis_7_No_Adap!$D39-COUNT($C$33:$C$41),MATCH(Analysis_7_No_Adap!H$32,Example_7_No_Adap!$E$11:$AR$11,0))</f>
        <v>1075.9656329422501</v>
      </c>
      <c r="I39" s="1" cm="1">
        <f t="array" ref="I39">INDEX(Example_7_No_Adap!$E$12:$AR$119,MATCH(Analysis_7_No_Adap!$C39,Example_7_No_Adap!$C$12:$C$119)+Analysis_7_No_Adap!$D39-COUNT($C$33:$C$41),MATCH(Analysis_7_No_Adap!I$32,Example_7_No_Adap!$E$11:$AR$11,0))</f>
        <v>8.7943428528358697E-6</v>
      </c>
      <c r="J39" s="1" cm="1">
        <f t="array" ref="J39">INDEX(Example_7_No_Adap!$E$12:$AR$119,MATCH(Analysis_7_No_Adap!$C39,Example_7_No_Adap!$C$12:$C$119)+Analysis_7_No_Adap!$D39-COUNT($C$33:$C$41),MATCH(Analysis_7_No_Adap!J$32,Example_7_No_Adap!$E$11:$AR$11,0))</f>
        <v>1.75345940034433E-6</v>
      </c>
      <c r="P39" s="56">
        <f t="shared" si="4"/>
        <v>-0.30087695213920662</v>
      </c>
      <c r="Q39" s="56">
        <f t="shared" si="2"/>
        <v>-3.0579349277362984</v>
      </c>
      <c r="R39" s="56">
        <f t="shared" si="2"/>
        <v>-1.5850639079064222</v>
      </c>
      <c r="S39" s="56">
        <f t="shared" si="2"/>
        <v>-5.121788783803086</v>
      </c>
      <c r="T39" s="56">
        <f t="shared" si="2"/>
        <v>7.178770361800503E-2</v>
      </c>
      <c r="U39" s="56">
        <f t="shared" si="2"/>
        <v>0.21323359258892402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INDEX(Example_7_No_Adap!$E$12:$AR$119,MATCH(Analysis_7_No_Adap!$C40,Example_7_No_Adap!$C$12:$C$119)+Analysis_7_No_Adap!$D40-COUNT($C$33:$C$41),MATCH(Analysis_7_No_Adap!E$32,Example_7_No_Adap!$E$11:$AR$11,0))</f>
        <v>2.83870449806489E-5</v>
      </c>
      <c r="F40" s="1" cm="1">
        <f t="array" ref="F40">INDEX(Example_7_No_Adap!$E$12:$AR$119,MATCH(Analysis_7_No_Adap!$C40,Example_7_No_Adap!$C$12:$C$119)+Analysis_7_No_Adap!$D40-COUNT($C$33:$C$41),MATCH(Analysis_7_No_Adap!F$32,Example_7_No_Adap!$E$11:$AR$11,0))</f>
        <v>1.6992368829020199</v>
      </c>
      <c r="G40" s="1" cm="1">
        <f t="array" ref="G40">INDEX(Example_7_No_Adap!$E$12:$AR$119,MATCH(Analysis_7_No_Adap!$C40,Example_7_No_Adap!$C$12:$C$119)+Analysis_7_No_Adap!$D40-COUNT($C$33:$C$41),MATCH(Analysis_7_No_Adap!G$32,Example_7_No_Adap!$E$11:$AR$11,0))</f>
        <v>3096.4612271076799</v>
      </c>
      <c r="H40" s="1" cm="1">
        <f t="array" ref="H40">INDEX(Example_7_No_Adap!$E$12:$AR$119,MATCH(Analysis_7_No_Adap!$C40,Example_7_No_Adap!$C$12:$C$119)+Analysis_7_No_Adap!$D40-COUNT($C$33:$C$41),MATCH(Analysis_7_No_Adap!H$32,Example_7_No_Adap!$E$11:$AR$11,0))</f>
        <v>47884.673478720397</v>
      </c>
      <c r="I40" s="1" cm="1">
        <f t="array" ref="I40">INDEX(Example_7_No_Adap!$E$12:$AR$119,MATCH(Analysis_7_No_Adap!$C40,Example_7_No_Adap!$C$12:$C$119)+Analysis_7_No_Adap!$D40-COUNT($C$33:$C$41),MATCH(Analysis_7_No_Adap!I$32,Example_7_No_Adap!$E$11:$AR$11,0))</f>
        <v>1.6951725360536702E-5</v>
      </c>
      <c r="J40" s="1" cm="1">
        <f t="array" ref="J40">INDEX(Example_7_No_Adap!$E$12:$AR$119,MATCH(Analysis_7_No_Adap!$C40,Example_7_No_Adap!$C$12:$C$119)+Analysis_7_No_Adap!$D40-COUNT($C$33:$C$41),MATCH(Analysis_7_No_Adap!J$32,Example_7_No_Adap!$E$11:$AR$11,0))</f>
        <v>1.50277717825276E-6</v>
      </c>
      <c r="P40" s="56">
        <f t="shared" si="4"/>
        <v>4.1754685307083674</v>
      </c>
      <c r="Q40" s="56">
        <f t="shared" si="2"/>
        <v>-3.1209887004699408</v>
      </c>
      <c r="R40" s="56">
        <f t="shared" si="2"/>
        <v>-0.47675055618916112</v>
      </c>
      <c r="S40" s="56">
        <f t="shared" si="2"/>
        <v>-5.4758600611141066</v>
      </c>
      <c r="T40" s="56">
        <f t="shared" si="2"/>
        <v>-0.94678443641326115</v>
      </c>
      <c r="U40" s="56">
        <f t="shared" si="2"/>
        <v>0.22257291482811201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INDEX(Example_7_No_Adap!$E$12:$AR$119,MATCH(Analysis_7_No_Adap!$C41,Example_7_No_Adap!$C$12:$C$119)+Analysis_7_No_Adap!$D41-COUNT($C$33:$C$41),MATCH(Analysis_7_No_Adap!E$32,Example_7_No_Adap!$E$11:$AR$11,0))</f>
        <v>5.66115764759623E-5</v>
      </c>
      <c r="F41" s="1" cm="1">
        <f t="array" ref="F41">INDEX(Example_7_No_Adap!$E$12:$AR$119,MATCH(Analysis_7_No_Adap!$C41,Example_7_No_Adap!$C$12:$C$119)+Analysis_7_No_Adap!$D41-COUNT($C$33:$C$41),MATCH(Analysis_7_No_Adap!F$32,Example_7_No_Adap!$E$11:$AR$11,0))</f>
        <v>41.191400934143402</v>
      </c>
      <c r="G41" s="1" cm="1">
        <f t="array" ref="G41">INDEX(Example_7_No_Adap!$E$12:$AR$119,MATCH(Analysis_7_No_Adap!$C41,Example_7_No_Adap!$C$12:$C$119)+Analysis_7_No_Adap!$D41-COUNT($C$33:$C$41),MATCH(Analysis_7_No_Adap!G$32,Example_7_No_Adap!$E$11:$AR$11,0))</f>
        <v>9152.6330038570304</v>
      </c>
      <c r="H41" s="1" cm="1">
        <f t="array" ref="H41">INDEX(Example_7_No_Adap!$E$12:$AR$119,MATCH(Analysis_7_No_Adap!$C41,Example_7_No_Adap!$C$12:$C$119)+Analysis_7_No_Adap!$D41-COUNT($C$33:$C$41),MATCH(Analysis_7_No_Adap!H$32,Example_7_No_Adap!$E$11:$AR$11,0))</f>
        <v>5720741.6340721101</v>
      </c>
      <c r="I41" s="1" cm="1">
        <f t="array" ref="I41">INDEX(Example_7_No_Adap!$E$12:$AR$119,MATCH(Analysis_7_No_Adap!$C41,Example_7_No_Adap!$C$12:$C$119)+Analysis_7_No_Adap!$D41-COUNT($C$33:$C$41),MATCH(Analysis_7_No_Adap!I$32,Example_7_No_Adap!$E$11:$AR$11,0))</f>
        <v>2.49580481774814E-5</v>
      </c>
      <c r="J41" s="1" cm="1">
        <f t="array" ref="J41">INDEX(Example_7_No_Adap!$E$12:$AR$119,MATCH(Analysis_7_No_Adap!$C41,Example_7_No_Adap!$C$12:$C$119)+Analysis_7_No_Adap!$D41-COUNT($C$33:$C$41),MATCH(Analysis_7_No_Adap!J$32,Example_7_No_Adap!$E$11:$AR$11,0))</f>
        <v>1.13117512912098E-6</v>
      </c>
      <c r="P41" s="56">
        <f t="shared" si="4"/>
        <v>-0.99586442330346703</v>
      </c>
      <c r="Q41" s="56">
        <f t="shared" si="2"/>
        <v>-4.5993843023874126</v>
      </c>
      <c r="R41" s="56">
        <f t="shared" si="2"/>
        <v>-1.5635664523738924</v>
      </c>
      <c r="S41" s="56">
        <f t="shared" si="2"/>
        <v>-6.9004944149448741</v>
      </c>
      <c r="T41" s="56">
        <f t="shared" si="2"/>
        <v>-0.55807299437522828</v>
      </c>
      <c r="U41" s="56">
        <f t="shared" si="2"/>
        <v>0.4098088065263969</v>
      </c>
    </row>
    <row r="43" spans="3:22" x14ac:dyDescent="0.45">
      <c r="C43" s="79" t="s">
        <v>76</v>
      </c>
      <c r="D43" s="80"/>
      <c r="E43" s="80"/>
      <c r="F43" s="80"/>
      <c r="G43" s="80"/>
      <c r="H43" s="80"/>
      <c r="I43" s="80"/>
      <c r="J43" s="81"/>
      <c r="O43" s="79" t="s">
        <v>104</v>
      </c>
      <c r="P43" s="80"/>
      <c r="Q43" s="80"/>
      <c r="R43" s="80"/>
      <c r="S43" s="80"/>
      <c r="T43" s="80"/>
      <c r="U43" s="80"/>
      <c r="V43" s="81"/>
    </row>
    <row r="44" spans="3:22" x14ac:dyDescent="0.45">
      <c r="C44" s="50" t="s">
        <v>11</v>
      </c>
      <c r="D44" s="50" t="s">
        <v>14</v>
      </c>
      <c r="E44" s="54" t="s">
        <v>115</v>
      </c>
      <c r="F44" s="54" t="s">
        <v>116</v>
      </c>
      <c r="G44" s="54" t="s">
        <v>117</v>
      </c>
      <c r="H44" s="54" t="s">
        <v>118</v>
      </c>
      <c r="I44" s="54" t="s">
        <v>119</v>
      </c>
      <c r="J44" s="54" t="s">
        <v>120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INDEX(Example_7_No_Adap!$E$12:$AR$119,MATCH(Analysis_7_No_Adap!$C45,Example_7_No_Adap!$C$12:$C$119)+Analysis_7_No_Adap!$D45-COUNT($C$45:$C$53),MATCH(Analysis_7_No_Adap!E$44,Example_7_No_Adap!$E$11:$AR$11,0))</f>
        <v>0.25402245448219402</v>
      </c>
      <c r="F45" s="1" cm="1">
        <f t="array" ref="F45">INDEX(Example_7_No_Adap!$E$12:$AR$119,MATCH(Analysis_7_No_Adap!$C45,Example_7_No_Adap!$C$12:$C$119)+Analysis_7_No_Adap!$D45-COUNT($C$45:$C$53),MATCH(Analysis_7_No_Adap!F$44,Example_7_No_Adap!$E$11:$AR$11,0))</f>
        <v>0.25402245448219402</v>
      </c>
      <c r="G45" s="1" cm="1">
        <f t="array" ref="G45">INDEX(Example_7_No_Adap!$E$12:$AR$119,MATCH(Analysis_7_No_Adap!$C45,Example_7_No_Adap!$C$12:$C$119)+Analysis_7_No_Adap!$D45-COUNT($C$45:$C$53),MATCH(Analysis_7_No_Adap!G$44,Example_7_No_Adap!$E$11:$AR$11,0))</f>
        <v>0.25402796553331197</v>
      </c>
      <c r="H45" s="1" cm="1">
        <f t="array" ref="H45">INDEX(Example_7_No_Adap!$E$12:$AR$119,MATCH(Analysis_7_No_Adap!$C45,Example_7_No_Adap!$C$12:$C$119)+Analysis_7_No_Adap!$D45-COUNT($C$45:$C$53),MATCH(Analysis_7_No_Adap!H$44,Example_7_No_Adap!$E$11:$AR$11,0))</f>
        <v>0.25402796553331197</v>
      </c>
      <c r="I45" s="1" cm="1">
        <f t="array" ref="I45">INDEX(Example_7_No_Adap!$E$12:$AR$119,MATCH(Analysis_7_No_Adap!$C45,Example_7_No_Adap!$C$12:$C$119)+Analysis_7_No_Adap!$D45-COUNT($C$45:$C$53),MATCH(Analysis_7_No_Adap!I$44,Example_7_No_Adap!$E$11:$AR$11,0))</f>
        <v>0.24187661456593201</v>
      </c>
      <c r="J45" s="1" cm="1">
        <f t="array" ref="J45">INDEX(Example_7_No_Adap!$E$12:$AR$119,MATCH(Analysis_7_No_Adap!$C45,Example_7_No_Adap!$C$12:$C$119)+Analysis_7_No_Adap!$D45-COUNT($C$45:$C$53),MATCH(Analysis_7_No_Adap!J$44,Example_7_No_Adap!$E$11:$AR$11,0))</f>
        <v>0.24187661456593201</v>
      </c>
      <c r="P45" s="55" t="s">
        <v>93</v>
      </c>
      <c r="Q45" s="55" t="s">
        <v>93</v>
      </c>
      <c r="R45" s="55" t="s">
        <v>93</v>
      </c>
      <c r="S45" s="55" t="s">
        <v>93</v>
      </c>
      <c r="T45" s="55" t="s">
        <v>93</v>
      </c>
      <c r="U45" s="55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INDEX(Example_7_No_Adap!$E$12:$AR$119,MATCH(Analysis_7_No_Adap!$C46,Example_7_No_Adap!$C$12:$C$119)+Analysis_7_No_Adap!$D46-COUNT($C$45:$C$53),MATCH(Analysis_7_No_Adap!E$44,Example_7_No_Adap!$E$11:$AR$11,0))</f>
        <v>8.9124148746384496E-2</v>
      </c>
      <c r="F46" s="1" cm="1">
        <f t="array" ref="F46">INDEX(Example_7_No_Adap!$E$12:$AR$119,MATCH(Analysis_7_No_Adap!$C46,Example_7_No_Adap!$C$12:$C$119)+Analysis_7_No_Adap!$D46-COUNT($C$45:$C$53),MATCH(Analysis_7_No_Adap!F$44,Example_7_No_Adap!$E$11:$AR$11,0))</f>
        <v>9.1141507556024695E-2</v>
      </c>
      <c r="G46" s="1" cm="1">
        <f t="array" ref="G46">INDEX(Example_7_No_Adap!$E$12:$AR$119,MATCH(Analysis_7_No_Adap!$C46,Example_7_No_Adap!$C$12:$C$119)+Analysis_7_No_Adap!$D46-COUNT($C$45:$C$53),MATCH(Analysis_7_No_Adap!G$44,Example_7_No_Adap!$E$11:$AR$11,0))</f>
        <v>4564.7358828349998</v>
      </c>
      <c r="H46" s="1" cm="1">
        <f t="array" ref="H46">INDEX(Example_7_No_Adap!$E$12:$AR$119,MATCH(Analysis_7_No_Adap!$C46,Example_7_No_Adap!$C$12:$C$119)+Analysis_7_No_Adap!$D46-COUNT($C$45:$C$53),MATCH(Analysis_7_No_Adap!H$44,Example_7_No_Adap!$E$11:$AR$11,0))</f>
        <v>1193.39216285818</v>
      </c>
      <c r="I46" s="1" cm="1">
        <f t="array" ref="I46">INDEX(Example_7_No_Adap!$E$12:$AR$119,MATCH(Analysis_7_No_Adap!$C46,Example_7_No_Adap!$C$12:$C$119)+Analysis_7_No_Adap!$D46-COUNT($C$45:$C$53),MATCH(Analysis_7_No_Adap!I$44,Example_7_No_Adap!$E$11:$AR$11,0))</f>
        <v>0.16251382875551501</v>
      </c>
      <c r="J46" s="1" cm="1">
        <f t="array" ref="J46">INDEX(Example_7_No_Adap!$E$12:$AR$119,MATCH(Analysis_7_No_Adap!$C46,Example_7_No_Adap!$C$12:$C$119)+Analysis_7_No_Adap!$D46-COUNT($C$45:$C$53),MATCH(Analysis_7_No_Adap!J$44,Example_7_No_Adap!$E$11:$AR$11,0))</f>
        <v>0.16672621382611</v>
      </c>
      <c r="P46" s="56">
        <f>LOG(E45/E46)/LOG(2)</f>
        <v>1.5110677335254181</v>
      </c>
      <c r="Q46" s="56">
        <f t="shared" ref="Q46:U53" si="6">LOG(F45/F46)/LOG(2)</f>
        <v>1.4787758913706384</v>
      </c>
      <c r="R46" s="56">
        <f t="shared" si="6"/>
        <v>-14.133256437614836</v>
      </c>
      <c r="S46" s="56">
        <f t="shared" si="6"/>
        <v>-12.197793257508867</v>
      </c>
      <c r="T46" s="56">
        <f t="shared" si="6"/>
        <v>0.57370880520004564</v>
      </c>
      <c r="U46" s="56">
        <f t="shared" si="6"/>
        <v>0.5367903390572788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INDEX(Example_7_No_Adap!$E$12:$AR$119,MATCH(Analysis_7_No_Adap!$C47,Example_7_No_Adap!$C$12:$C$119)+Analysis_7_No_Adap!$D47-COUNT($C$45:$C$53),MATCH(Analysis_7_No_Adap!E$44,Example_7_No_Adap!$E$11:$AR$11,0))</f>
        <v>161.79637112709199</v>
      </c>
      <c r="F47" s="1" cm="1">
        <f t="array" ref="F47">INDEX(Example_7_No_Adap!$E$12:$AR$119,MATCH(Analysis_7_No_Adap!$C47,Example_7_No_Adap!$C$12:$C$119)+Analysis_7_No_Adap!$D47-COUNT($C$45:$C$53),MATCH(Analysis_7_No_Adap!F$44,Example_7_No_Adap!$E$11:$AR$11,0))</f>
        <v>143.93879626112999</v>
      </c>
      <c r="G47" s="1" cm="1">
        <f t="array" ref="G47">INDEX(Example_7_No_Adap!$E$12:$AR$119,MATCH(Analysis_7_No_Adap!$C47,Example_7_No_Adap!$C$12:$C$119)+Analysis_7_No_Adap!$D47-COUNT($C$45:$C$53),MATCH(Analysis_7_No_Adap!G$44,Example_7_No_Adap!$E$11:$AR$11,0))</f>
        <v>64646.919681230902</v>
      </c>
      <c r="H47" s="1" cm="1">
        <f t="array" ref="H47">INDEX(Example_7_No_Adap!$E$12:$AR$119,MATCH(Analysis_7_No_Adap!$C47,Example_7_No_Adap!$C$12:$C$119)+Analysis_7_No_Adap!$D47-COUNT($C$45:$C$53),MATCH(Analysis_7_No_Adap!H$44,Example_7_No_Adap!$E$11:$AR$11,0))</f>
        <v>7311.1282641445296</v>
      </c>
      <c r="I47" s="1" cm="1">
        <f t="array" ref="I47">INDEX(Example_7_No_Adap!$E$12:$AR$119,MATCH(Analysis_7_No_Adap!$C47,Example_7_No_Adap!$C$12:$C$119)+Analysis_7_No_Adap!$D47-COUNT($C$45:$C$53),MATCH(Analysis_7_No_Adap!I$44,Example_7_No_Adap!$E$11:$AR$11,0))</f>
        <v>0.14301610761747299</v>
      </c>
      <c r="J47" s="1" cm="1">
        <f t="array" ref="J47">INDEX(Example_7_No_Adap!$E$12:$AR$119,MATCH(Analysis_7_No_Adap!$C47,Example_7_No_Adap!$C$12:$C$119)+Analysis_7_No_Adap!$D47-COUNT($C$45:$C$53),MATCH(Analysis_7_No_Adap!J$44,Example_7_No_Adap!$E$11:$AR$11,0))</f>
        <v>0.14262632467219999</v>
      </c>
      <c r="P47" s="56">
        <f t="shared" ref="P47:P53" si="8">LOG(E46/E47)/LOG(2)</f>
        <v>-10.826075238014759</v>
      </c>
      <c r="Q47" s="56">
        <f t="shared" si="6"/>
        <v>-10.625059643890301</v>
      </c>
      <c r="R47" s="56">
        <f t="shared" si="6"/>
        <v>-3.8239783367282962</v>
      </c>
      <c r="S47" s="56">
        <f t="shared" si="6"/>
        <v>-2.6150258544999594</v>
      </c>
      <c r="T47" s="56">
        <f t="shared" si="6"/>
        <v>0.18438484230958194</v>
      </c>
      <c r="U47" s="56">
        <f t="shared" si="6"/>
        <v>0.22524066654513741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INDEX(Example_7_No_Adap!$E$12:$AR$119,MATCH(Analysis_7_No_Adap!$C48,Example_7_No_Adap!$C$12:$C$119)+Analysis_7_No_Adap!$D48-COUNT($C$45:$C$53),MATCH(Analysis_7_No_Adap!E$44,Example_7_No_Adap!$E$11:$AR$11,0))</f>
        <v>1533.4930086450199</v>
      </c>
      <c r="F48" s="1" cm="1">
        <f t="array" ref="F48">INDEX(Example_7_No_Adap!$E$12:$AR$119,MATCH(Analysis_7_No_Adap!$C48,Example_7_No_Adap!$C$12:$C$119)+Analysis_7_No_Adap!$D48-COUNT($C$45:$C$53),MATCH(Analysis_7_No_Adap!F$44,Example_7_No_Adap!$E$11:$AR$11,0))</f>
        <v>1840.0170939030399</v>
      </c>
      <c r="G48" s="1" cm="1">
        <f t="array" ref="G48">INDEX(Example_7_No_Adap!$E$12:$AR$119,MATCH(Analysis_7_No_Adap!$C48,Example_7_No_Adap!$C$12:$C$119)+Analysis_7_No_Adap!$D48-COUNT($C$45:$C$53),MATCH(Analysis_7_No_Adap!G$44,Example_7_No_Adap!$E$11:$AR$11,0))</f>
        <v>41466.959481129998</v>
      </c>
      <c r="H48" s="1" cm="1">
        <f t="array" ref="H48">INDEX(Example_7_No_Adap!$E$12:$AR$119,MATCH(Analysis_7_No_Adap!$C48,Example_7_No_Adap!$C$12:$C$119)+Analysis_7_No_Adap!$D48-COUNT($C$45:$C$53),MATCH(Analysis_7_No_Adap!H$44,Example_7_No_Adap!$E$11:$AR$11,0))</f>
        <v>17649.461423213499</v>
      </c>
      <c r="I48" s="1" cm="1">
        <f t="array" ref="I48">INDEX(Example_7_No_Adap!$E$12:$AR$119,MATCH(Analysis_7_No_Adap!$C48,Example_7_No_Adap!$C$12:$C$119)+Analysis_7_No_Adap!$D48-COUNT($C$45:$C$53),MATCH(Analysis_7_No_Adap!I$44,Example_7_No_Adap!$E$11:$AR$11,0))</f>
        <v>0.13378853263116999</v>
      </c>
      <c r="J48" s="1" cm="1">
        <f t="array" ref="J48">INDEX(Example_7_No_Adap!$E$12:$AR$119,MATCH(Analysis_7_No_Adap!$C48,Example_7_No_Adap!$C$12:$C$119)+Analysis_7_No_Adap!$D48-COUNT($C$45:$C$53),MATCH(Analysis_7_No_Adap!J$44,Example_7_No_Adap!$E$11:$AR$11,0))</f>
        <v>0.127483296687775</v>
      </c>
      <c r="P48" s="56">
        <f t="shared" si="8"/>
        <v>-3.2445704336697765</v>
      </c>
      <c r="Q48" s="56">
        <f t="shared" si="6"/>
        <v>-3.6761917655116458</v>
      </c>
      <c r="R48" s="56">
        <f t="shared" si="6"/>
        <v>0.64061936253516949</v>
      </c>
      <c r="S48" s="56">
        <f t="shared" si="6"/>
        <v>-1.2714581927381987</v>
      </c>
      <c r="T48" s="56">
        <f t="shared" si="6"/>
        <v>9.6223179932197908E-2</v>
      </c>
      <c r="U48" s="56">
        <f t="shared" si="6"/>
        <v>0.16193205345003708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INDEX(Example_7_No_Adap!$E$12:$AR$119,MATCH(Analysis_7_No_Adap!$C49,Example_7_No_Adap!$C$12:$C$119)+Analysis_7_No_Adap!$D49-COUNT($C$45:$C$53),MATCH(Analysis_7_No_Adap!E$44,Example_7_No_Adap!$E$11:$AR$11,0))</f>
        <v>3714.4417088701198</v>
      </c>
      <c r="F49" s="1" cm="1">
        <f t="array" ref="F49">INDEX(Example_7_No_Adap!$E$12:$AR$119,MATCH(Analysis_7_No_Adap!$C49,Example_7_No_Adap!$C$12:$C$119)+Analysis_7_No_Adap!$D49-COUNT($C$45:$C$53),MATCH(Analysis_7_No_Adap!F$44,Example_7_No_Adap!$E$11:$AR$11,0))</f>
        <v>12447.9891683391</v>
      </c>
      <c r="G49" s="1" cm="1">
        <f t="array" ref="G49">INDEX(Example_7_No_Adap!$E$12:$AR$119,MATCH(Analysis_7_No_Adap!$C49,Example_7_No_Adap!$C$12:$C$119)+Analysis_7_No_Adap!$D49-COUNT($C$45:$C$53),MATCH(Analysis_7_No_Adap!G$44,Example_7_No_Adap!$E$11:$AR$11,0))</f>
        <v>287648.333720328</v>
      </c>
      <c r="H49" s="1" cm="1">
        <f t="array" ref="H49">INDEX(Example_7_No_Adap!$E$12:$AR$119,MATCH(Analysis_7_No_Adap!$C49,Example_7_No_Adap!$C$12:$C$119)+Analysis_7_No_Adap!$D49-COUNT($C$45:$C$53),MATCH(Analysis_7_No_Adap!H$44,Example_7_No_Adap!$E$11:$AR$11,0))</f>
        <v>336992.69634009397</v>
      </c>
      <c r="I49" s="1" cm="1">
        <f t="array" ref="I49">INDEX(Example_7_No_Adap!$E$12:$AR$119,MATCH(Analysis_7_No_Adap!$C49,Example_7_No_Adap!$C$12:$C$119)+Analysis_7_No_Adap!$D49-COUNT($C$45:$C$53),MATCH(Analysis_7_No_Adap!I$44,Example_7_No_Adap!$E$11:$AR$11,0))</f>
        <v>0.12334382911767799</v>
      </c>
      <c r="J49" s="1" cm="1">
        <f t="array" ref="J49">INDEX(Example_7_No_Adap!$E$12:$AR$119,MATCH(Analysis_7_No_Adap!$C49,Example_7_No_Adap!$C$12:$C$119)+Analysis_7_No_Adap!$D49-COUNT($C$45:$C$53),MATCH(Analysis_7_No_Adap!J$44,Example_7_No_Adap!$E$11:$AR$11,0))</f>
        <v>0.10828297606470801</v>
      </c>
      <c r="P49" s="56">
        <f t="shared" si="8"/>
        <v>-1.2763237966769829</v>
      </c>
      <c r="Q49" s="56">
        <f t="shared" si="6"/>
        <v>-2.7581216358639966</v>
      </c>
      <c r="R49" s="56">
        <f t="shared" si="6"/>
        <v>-2.7942719408318455</v>
      </c>
      <c r="S49" s="56">
        <f t="shared" si="6"/>
        <v>-4.2550212589848426</v>
      </c>
      <c r="T49" s="56">
        <f t="shared" si="6"/>
        <v>0.1172689245514153</v>
      </c>
      <c r="U49" s="56">
        <f t="shared" si="6"/>
        <v>0.2355017880158973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INDEX(Example_7_No_Adap!$E$12:$AR$119,MATCH(Analysis_7_No_Adap!$C50,Example_7_No_Adap!$C$12:$C$119)+Analysis_7_No_Adap!$D50-COUNT($C$45:$C$53),MATCH(Analysis_7_No_Adap!E$44,Example_7_No_Adap!$E$11:$AR$11,0))</f>
        <v>769.02582754323305</v>
      </c>
      <c r="F50" s="1" cm="1">
        <f t="array" ref="F50">INDEX(Example_7_No_Adap!$E$12:$AR$119,MATCH(Analysis_7_No_Adap!$C50,Example_7_No_Adap!$C$12:$C$119)+Analysis_7_No_Adap!$D50-COUNT($C$45:$C$53),MATCH(Analysis_7_No_Adap!F$44,Example_7_No_Adap!$E$11:$AR$11,0))</f>
        <v>56448.009952218803</v>
      </c>
      <c r="G50" s="1" cm="1">
        <f t="array" ref="G50">INDEX(Example_7_No_Adap!$E$12:$AR$119,MATCH(Analysis_7_No_Adap!$C50,Example_7_No_Adap!$C$12:$C$119)+Analysis_7_No_Adap!$D50-COUNT($C$45:$C$53),MATCH(Analysis_7_No_Adap!G$44,Example_7_No_Adap!$E$11:$AR$11,0))</f>
        <v>269504.00759068801</v>
      </c>
      <c r="H50" s="1" cm="1">
        <f t="array" ref="H50">INDEX(Example_7_No_Adap!$E$12:$AR$119,MATCH(Analysis_7_No_Adap!$C50,Example_7_No_Adap!$C$12:$C$119)+Analysis_7_No_Adap!$D50-COUNT($C$45:$C$53),MATCH(Analysis_7_No_Adap!H$44,Example_7_No_Adap!$E$11:$AR$11,0))</f>
        <v>4252258.2436529696</v>
      </c>
      <c r="I50" s="1" cm="1">
        <f t="array" ref="I50">INDEX(Example_7_No_Adap!$E$12:$AR$119,MATCH(Analysis_7_No_Adap!$C50,Example_7_No_Adap!$C$12:$C$119)+Analysis_7_No_Adap!$D50-COUNT($C$45:$C$53),MATCH(Analysis_7_No_Adap!I$44,Example_7_No_Adap!$E$11:$AR$11,0))</f>
        <v>0.10802950459098799</v>
      </c>
      <c r="J50" s="1" cm="1">
        <f t="array" ref="J50">INDEX(Example_7_No_Adap!$E$12:$AR$119,MATCH(Analysis_7_No_Adap!$C50,Example_7_No_Adap!$C$12:$C$119)+Analysis_7_No_Adap!$D50-COUNT($C$45:$C$53),MATCH(Analysis_7_No_Adap!J$44,Example_7_No_Adap!$E$11:$AR$11,0))</f>
        <v>8.2164444390082206E-2</v>
      </c>
      <c r="P50" s="56">
        <f t="shared" si="8"/>
        <v>2.2720414292279307</v>
      </c>
      <c r="Q50" s="56">
        <f t="shared" si="6"/>
        <v>-2.1810100102951373</v>
      </c>
      <c r="R50" s="56">
        <f t="shared" si="6"/>
        <v>9.3999386684285854E-2</v>
      </c>
      <c r="S50" s="56">
        <f t="shared" si="6"/>
        <v>-3.6574399865045621</v>
      </c>
      <c r="T50" s="56">
        <f t="shared" si="6"/>
        <v>0.19126015015250752</v>
      </c>
      <c r="U50" s="56">
        <f t="shared" si="6"/>
        <v>0.39822031816760722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INDEX(Example_7_No_Adap!$E$12:$AR$119,MATCH(Analysis_7_No_Adap!$C51,Example_7_No_Adap!$C$12:$C$119)+Analysis_7_No_Adap!$D51-COUNT($C$45:$C$53),MATCH(Analysis_7_No_Adap!E$44,Example_7_No_Adap!$E$11:$AR$11,0))</f>
        <v>706.49476017365203</v>
      </c>
      <c r="F51" s="1" cm="1">
        <f t="array" ref="F51">INDEX(Example_7_No_Adap!$E$12:$AR$119,MATCH(Analysis_7_No_Adap!$C51,Example_7_No_Adap!$C$12:$C$119)+Analysis_7_No_Adap!$D51-COUNT($C$45:$C$53),MATCH(Analysis_7_No_Adap!F$44,Example_7_No_Adap!$E$11:$AR$11,0))</f>
        <v>856480.00231625803</v>
      </c>
      <c r="G51" s="1" cm="1">
        <f t="array" ref="G51">INDEX(Example_7_No_Adap!$E$12:$AR$119,MATCH(Analysis_7_No_Adap!$C51,Example_7_No_Adap!$C$12:$C$119)+Analysis_7_No_Adap!$D51-COUNT($C$45:$C$53),MATCH(Analysis_7_No_Adap!G$44,Example_7_No_Adap!$E$11:$AR$11,0))</f>
        <v>453523.71666884498</v>
      </c>
      <c r="H51" s="1" cm="1">
        <f t="array" ref="H51">INDEX(Example_7_No_Adap!$E$12:$AR$119,MATCH(Analysis_7_No_Adap!$C51,Example_7_No_Adap!$C$12:$C$119)+Analysis_7_No_Adap!$D51-COUNT($C$45:$C$53),MATCH(Analysis_7_No_Adap!H$44,Example_7_No_Adap!$E$11:$AR$11,0))</f>
        <v>214952987.776954</v>
      </c>
      <c r="I51" s="1" cm="1">
        <f t="array" ref="I51">INDEX(Example_7_No_Adap!$E$12:$AR$119,MATCH(Analysis_7_No_Adap!$C51,Example_7_No_Adap!$C$12:$C$119)+Analysis_7_No_Adap!$D51-COUNT($C$45:$C$53),MATCH(Analysis_7_No_Adap!I$44,Example_7_No_Adap!$E$11:$AR$11,0))</f>
        <v>8.7840384330541102E-2</v>
      </c>
      <c r="J51" s="1" cm="1">
        <f t="array" ref="J51">INDEX(Example_7_No_Adap!$E$12:$AR$119,MATCH(Analysis_7_No_Adap!$C51,Example_7_No_Adap!$C$12:$C$119)+Analysis_7_No_Adap!$D51-COUNT($C$45:$C$53),MATCH(Analysis_7_No_Adap!J$44,Example_7_No_Adap!$E$11:$AR$11,0))</f>
        <v>5.3741358852229103E-2</v>
      </c>
      <c r="P51" s="56">
        <f t="shared" si="8"/>
        <v>0.12235319092812506</v>
      </c>
      <c r="Q51" s="56">
        <f t="shared" si="6"/>
        <v>-3.9234249361881823</v>
      </c>
      <c r="R51" s="56">
        <f t="shared" si="6"/>
        <v>-0.75087127097148143</v>
      </c>
      <c r="S51" s="56">
        <f t="shared" si="6"/>
        <v>-5.6596481374694898</v>
      </c>
      <c r="T51" s="56">
        <f t="shared" si="6"/>
        <v>0.29846911763426348</v>
      </c>
      <c r="U51" s="56">
        <f t="shared" si="6"/>
        <v>0.61248142075649503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INDEX(Example_7_No_Adap!$E$12:$AR$119,MATCH(Analysis_7_No_Adap!$C52,Example_7_No_Adap!$C$12:$C$119)+Analysis_7_No_Adap!$D52-COUNT($C$45:$C$53),MATCH(Analysis_7_No_Adap!E$44,Example_7_No_Adap!$E$11:$AR$11,0))</f>
        <v>7169.8130189903804</v>
      </c>
      <c r="F52" s="1" cm="1">
        <f t="array" ref="F52">INDEX(Example_7_No_Adap!$E$12:$AR$119,MATCH(Analysis_7_No_Adap!$C52,Example_7_No_Adap!$C$12:$C$119)+Analysis_7_No_Adap!$D52-COUNT($C$45:$C$53),MATCH(Analysis_7_No_Adap!F$44,Example_7_No_Adap!$E$11:$AR$11,0))</f>
        <v>101198527.96795399</v>
      </c>
      <c r="G52" s="1" cm="1">
        <f t="array" ref="G52">INDEX(Example_7_No_Adap!$E$12:$AR$119,MATCH(Analysis_7_No_Adap!$C52,Example_7_No_Adap!$C$12:$C$119)+Analysis_7_No_Adap!$D52-COUNT($C$45:$C$53),MATCH(Analysis_7_No_Adap!G$44,Example_7_No_Adap!$E$11:$AR$11,0))</f>
        <v>962493.10841768398</v>
      </c>
      <c r="H52" s="1" cm="1">
        <f t="array" ref="H52">INDEX(Example_7_No_Adap!$E$12:$AR$119,MATCH(Analysis_7_No_Adap!$C52,Example_7_No_Adap!$C$12:$C$119)+Analysis_7_No_Adap!$D52-COUNT($C$45:$C$53),MATCH(Analysis_7_No_Adap!H$44,Example_7_No_Adap!$E$11:$AR$11,0))</f>
        <v>29803581971.652802</v>
      </c>
      <c r="I52" s="1" cm="1">
        <f t="array" ref="I52">INDEX(Example_7_No_Adap!$E$12:$AR$119,MATCH(Analysis_7_No_Adap!$C52,Example_7_No_Adap!$C$12:$C$119)+Analysis_7_No_Adap!$D52-COUNT($C$45:$C$53),MATCH(Analysis_7_No_Adap!I$44,Example_7_No_Adap!$E$11:$AR$11,0))</f>
        <v>6.6298138841539303E-2</v>
      </c>
      <c r="J52" s="1" cm="1">
        <f t="array" ref="J52">INDEX(Example_7_No_Adap!$E$12:$AR$119,MATCH(Analysis_7_No_Adap!$C52,Example_7_No_Adap!$C$12:$C$119)+Analysis_7_No_Adap!$D52-COUNT($C$45:$C$53),MATCH(Analysis_7_No_Adap!J$44,Example_7_No_Adap!$E$11:$AR$11,0))</f>
        <v>3.2619884706600197E-2</v>
      </c>
      <c r="P52" s="56">
        <f t="shared" si="8"/>
        <v>-3.3431847297399768</v>
      </c>
      <c r="Q52" s="56">
        <f t="shared" si="6"/>
        <v>-6.8845530277625446</v>
      </c>
      <c r="R52" s="56">
        <f t="shared" si="6"/>
        <v>-1.0855982135001971</v>
      </c>
      <c r="S52" s="56">
        <f t="shared" si="6"/>
        <v>-7.1153207590942502</v>
      </c>
      <c r="T52" s="56">
        <f t="shared" si="6"/>
        <v>0.40591599585805921</v>
      </c>
      <c r="U52" s="56">
        <f t="shared" si="6"/>
        <v>0.72028111748609114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INDEX(Example_7_No_Adap!$E$12:$AR$119,MATCH(Analysis_7_No_Adap!$C53,Example_7_No_Adap!$C$12:$C$119)+Analysis_7_No_Adap!$D53-COUNT($C$45:$C$53),MATCH(Analysis_7_No_Adap!E$44,Example_7_No_Adap!$E$11:$AR$11,0))</f>
        <v>7167.6075104187003</v>
      </c>
      <c r="F53" s="1" cm="1">
        <f t="array" ref="F53">INDEX(Example_7_No_Adap!$E$12:$AR$119,MATCH(Analysis_7_No_Adap!$C53,Example_7_No_Adap!$C$12:$C$119)+Analysis_7_No_Adap!$D53-COUNT($C$45:$C$53),MATCH(Analysis_7_No_Adap!F$44,Example_7_No_Adap!$E$11:$AR$11,0))</f>
        <v>7499671951.9700899</v>
      </c>
      <c r="G53" s="1" cm="1">
        <f t="array" ref="G53">INDEX(Example_7_No_Adap!$E$12:$AR$119,MATCH(Analysis_7_No_Adap!$C53,Example_7_No_Adap!$C$12:$C$119)+Analysis_7_No_Adap!$D53-COUNT($C$45:$C$53),MATCH(Analysis_7_No_Adap!G$44,Example_7_No_Adap!$E$11:$AR$11,0))</f>
        <v>666037.206108324</v>
      </c>
      <c r="H53" s="1" cm="1">
        <f t="array" ref="H53">INDEX(Example_7_No_Adap!$E$12:$AR$119,MATCH(Analysis_7_No_Adap!$C53,Example_7_No_Adap!$C$12:$C$119)+Analysis_7_No_Adap!$D53-COUNT($C$45:$C$53),MATCH(Analysis_7_No_Adap!H$44,Example_7_No_Adap!$E$11:$AR$11,0))</f>
        <v>1317728271623.3401</v>
      </c>
      <c r="I53" s="1" cm="1">
        <f t="array" ref="I53">INDEX(Example_7_No_Adap!$E$12:$AR$119,MATCH(Analysis_7_No_Adap!$C53,Example_7_No_Adap!$C$12:$C$119)+Analysis_7_No_Adap!$D53-COUNT($C$45:$C$53),MATCH(Analysis_7_No_Adap!I$44,Example_7_No_Adap!$E$11:$AR$11,0))</f>
        <v>4.8141394877712698E-2</v>
      </c>
      <c r="J53" s="1" cm="1">
        <f t="array" ref="J53">INDEX(Example_7_No_Adap!$E$12:$AR$119,MATCH(Analysis_7_No_Adap!$C53,Example_7_No_Adap!$C$12:$C$119)+Analysis_7_No_Adap!$D53-COUNT($C$45:$C$53),MATCH(Analysis_7_No_Adap!J$44,Example_7_No_Adap!$E$11:$AR$11,0))</f>
        <v>2.6936474860810699E-2</v>
      </c>
      <c r="P53" s="56">
        <f t="shared" si="8"/>
        <v>4.4385617309241124E-4</v>
      </c>
      <c r="Q53" s="56">
        <f t="shared" si="6"/>
        <v>-6.2115672812460456</v>
      </c>
      <c r="R53" s="56">
        <f t="shared" si="6"/>
        <v>0.53117343959452357</v>
      </c>
      <c r="S53" s="56">
        <f t="shared" si="6"/>
        <v>-5.4664233602766936</v>
      </c>
      <c r="T53" s="56">
        <f t="shared" si="6"/>
        <v>0.46169042683233497</v>
      </c>
      <c r="U53" s="56">
        <f t="shared" si="6"/>
        <v>0.27619062327336419</v>
      </c>
    </row>
    <row r="55" spans="3:22" x14ac:dyDescent="0.45">
      <c r="C55" s="79" t="s">
        <v>76</v>
      </c>
      <c r="D55" s="80"/>
      <c r="E55" s="80"/>
      <c r="F55" s="80"/>
      <c r="G55" s="80"/>
      <c r="H55" s="80"/>
      <c r="I55" s="80"/>
      <c r="J55" s="81"/>
      <c r="O55" s="79" t="s">
        <v>104</v>
      </c>
      <c r="P55" s="80"/>
      <c r="Q55" s="80"/>
      <c r="R55" s="80"/>
      <c r="S55" s="80"/>
      <c r="T55" s="80"/>
      <c r="U55" s="80"/>
      <c r="V55" s="81"/>
    </row>
    <row r="56" spans="3:22" x14ac:dyDescent="0.45">
      <c r="C56" s="50" t="s">
        <v>11</v>
      </c>
      <c r="D56" s="50" t="s">
        <v>14</v>
      </c>
      <c r="E56" s="54" t="s">
        <v>115</v>
      </c>
      <c r="F56" s="54" t="s">
        <v>116</v>
      </c>
      <c r="G56" s="54" t="s">
        <v>117</v>
      </c>
      <c r="H56" s="54" t="s">
        <v>118</v>
      </c>
      <c r="I56" s="54" t="s">
        <v>119</v>
      </c>
      <c r="J56" s="54" t="s">
        <v>120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INDEX(Example_7_No_Adap!$E$12:$AR$119,MATCH(Analysis_7_No_Adap!$C57,Example_7_No_Adap!$C$12:$C$119)+Analysis_7_No_Adap!$D57-COUNT($C$57:$C$65),MATCH(Analysis_7_No_Adap!E$56,Example_7_No_Adap!$E$11:$AR$11,0))</f>
        <v>0.20431559399348101</v>
      </c>
      <c r="F57" s="1" cm="1">
        <f t="array" ref="F57">INDEX(Example_7_No_Adap!$E$12:$AR$119,MATCH(Analysis_7_No_Adap!$C57,Example_7_No_Adap!$C$12:$C$119)+Analysis_7_No_Adap!$D57-COUNT($C$57:$C$65),MATCH(Analysis_7_No_Adap!F$56,Example_7_No_Adap!$E$11:$AR$11,0))</f>
        <v>0.20431559399348101</v>
      </c>
      <c r="G57" s="1" cm="1">
        <f t="array" ref="G57">INDEX(Example_7_No_Adap!$E$12:$AR$119,MATCH(Analysis_7_No_Adap!$C57,Example_7_No_Adap!$C$12:$C$119)+Analysis_7_No_Adap!$D57-COUNT($C$57:$C$65),MATCH(Analysis_7_No_Adap!G$56,Example_7_No_Adap!$E$11:$AR$11,0))</f>
        <v>0.20431559399347801</v>
      </c>
      <c r="H57" s="1" cm="1">
        <f t="array" ref="H57">INDEX(Example_7_No_Adap!$E$12:$AR$119,MATCH(Analysis_7_No_Adap!$C57,Example_7_No_Adap!$C$12:$C$119)+Analysis_7_No_Adap!$D57-COUNT($C$57:$C$65),MATCH(Analysis_7_No_Adap!H$56,Example_7_No_Adap!$E$11:$AR$11,0))</f>
        <v>0.20431559399347801</v>
      </c>
      <c r="I57" s="1" cm="1">
        <f t="array" ref="I57">INDEX(Example_7_No_Adap!$E$12:$AR$119,MATCH(Analysis_7_No_Adap!$C57,Example_7_No_Adap!$C$12:$C$119)+Analysis_7_No_Adap!$D57-COUNT($C$57:$C$65),MATCH(Analysis_7_No_Adap!I$56,Example_7_No_Adap!$E$11:$AR$11,0))</f>
        <v>0.20431560292345</v>
      </c>
      <c r="J57" s="1" cm="1">
        <f t="array" ref="J57">INDEX(Example_7_No_Adap!$E$12:$AR$119,MATCH(Analysis_7_No_Adap!$C57,Example_7_No_Adap!$C$12:$C$119)+Analysis_7_No_Adap!$D57-COUNT($C$57:$C$65),MATCH(Analysis_7_No_Adap!J$56,Example_7_No_Adap!$E$11:$AR$11,0))</f>
        <v>0.20431560292345</v>
      </c>
      <c r="P57" s="55" t="s">
        <v>93</v>
      </c>
      <c r="Q57" s="55" t="s">
        <v>93</v>
      </c>
      <c r="R57" s="55" t="s">
        <v>93</v>
      </c>
      <c r="S57" s="55" t="s">
        <v>93</v>
      </c>
      <c r="T57" s="55" t="s">
        <v>93</v>
      </c>
      <c r="U57" s="55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INDEX(Example_7_No_Adap!$E$12:$AR$119,MATCH(Analysis_7_No_Adap!$C58,Example_7_No_Adap!$C$12:$C$119)+Analysis_7_No_Adap!$D58-COUNT($C$57:$C$65),MATCH(Analysis_7_No_Adap!E$56,Example_7_No_Adap!$E$11:$AR$11,0))</f>
        <v>4.3603796980369296E-3</v>
      </c>
      <c r="F58" s="1" cm="1">
        <f t="array" ref="F58">INDEX(Example_7_No_Adap!$E$12:$AR$119,MATCH(Analysis_7_No_Adap!$C58,Example_7_No_Adap!$C$12:$C$119)+Analysis_7_No_Adap!$D58-COUNT($C$57:$C$65),MATCH(Analysis_7_No_Adap!F$56,Example_7_No_Adap!$E$11:$AR$11,0))</f>
        <v>4.3603796979889697E-3</v>
      </c>
      <c r="G58" s="1" cm="1">
        <f t="array" ref="G58">INDEX(Example_7_No_Adap!$E$12:$AR$119,MATCH(Analysis_7_No_Adap!$C58,Example_7_No_Adap!$C$12:$C$119)+Analysis_7_No_Adap!$D58-COUNT($C$57:$C$65),MATCH(Analysis_7_No_Adap!G$56,Example_7_No_Adap!$E$11:$AR$11,0))</f>
        <v>4.3603796985911599E-3</v>
      </c>
      <c r="H58" s="1" cm="1">
        <f t="array" ref="H58">INDEX(Example_7_No_Adap!$E$12:$AR$119,MATCH(Analysis_7_No_Adap!$C58,Example_7_No_Adap!$C$12:$C$119)+Analysis_7_No_Adap!$D58-COUNT($C$57:$C$65),MATCH(Analysis_7_No_Adap!H$56,Example_7_No_Adap!$E$11:$AR$11,0))</f>
        <v>4.3603796982944996E-3</v>
      </c>
      <c r="I58" s="1" cm="1">
        <f t="array" ref="I58">INDEX(Example_7_No_Adap!$E$12:$AR$119,MATCH(Analysis_7_No_Adap!$C58,Example_7_No_Adap!$C$12:$C$119)+Analysis_7_No_Adap!$D58-COUNT($C$57:$C$65),MATCH(Analysis_7_No_Adap!I$56,Example_7_No_Adap!$E$11:$AR$11,0))</f>
        <v>4.3604806112311802E-3</v>
      </c>
      <c r="J58" s="1" cm="1">
        <f t="array" ref="J58">INDEX(Example_7_No_Adap!$E$12:$AR$119,MATCH(Analysis_7_No_Adap!$C58,Example_7_No_Adap!$C$12:$C$119)+Analysis_7_No_Adap!$D58-COUNT($C$57:$C$65),MATCH(Analysis_7_No_Adap!J$56,Example_7_No_Adap!$E$11:$AR$11,0))</f>
        <v>4.3604794992527802E-3</v>
      </c>
      <c r="P58" s="56">
        <f>LOG(E57/E58)/LOG(2)</f>
        <v>5.5502017398731525</v>
      </c>
      <c r="Q58" s="56">
        <f t="shared" ref="Q58:U65" si="10">LOG(F57/F58)/LOG(2)</f>
        <v>5.5502017398890207</v>
      </c>
      <c r="R58" s="56">
        <f t="shared" si="10"/>
        <v>5.5502017396897561</v>
      </c>
      <c r="S58" s="56">
        <f t="shared" si="10"/>
        <v>5.5502017397879104</v>
      </c>
      <c r="T58" s="56">
        <f t="shared" si="10"/>
        <v>5.5501684147169952</v>
      </c>
      <c r="U58" s="56">
        <f t="shared" si="10"/>
        <v>5.5501687826227544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INDEX(Example_7_No_Adap!$E$12:$AR$119,MATCH(Analysis_7_No_Adap!$C59,Example_7_No_Adap!$C$12:$C$119)+Analysis_7_No_Adap!$D59-COUNT($C$57:$C$65),MATCH(Analysis_7_No_Adap!E$56,Example_7_No_Adap!$E$11:$AR$11,0))</f>
        <v>5.1888004737321597E-6</v>
      </c>
      <c r="F59" s="1" cm="1">
        <f t="array" ref="F59">INDEX(Example_7_No_Adap!$E$12:$AR$119,MATCH(Analysis_7_No_Adap!$C59,Example_7_No_Adap!$C$12:$C$119)+Analysis_7_No_Adap!$D59-COUNT($C$57:$C$65),MATCH(Analysis_7_No_Adap!F$56,Example_7_No_Adap!$E$11:$AR$11,0))</f>
        <v>5.1888790668641596E-6</v>
      </c>
      <c r="G59" s="1" cm="1">
        <f t="array" ref="G59">INDEX(Example_7_No_Adap!$E$12:$AR$119,MATCH(Analysis_7_No_Adap!$C59,Example_7_No_Adap!$C$12:$C$119)+Analysis_7_No_Adap!$D59-COUNT($C$57:$C$65),MATCH(Analysis_7_No_Adap!G$56,Example_7_No_Adap!$E$11:$AR$11,0))</f>
        <v>5.4021933702186297E-5</v>
      </c>
      <c r="H59" s="1" cm="1">
        <f t="array" ref="H59">INDEX(Example_7_No_Adap!$E$12:$AR$119,MATCH(Analysis_7_No_Adap!$C59,Example_7_No_Adap!$C$12:$C$119)+Analysis_7_No_Adap!$D59-COUNT($C$57:$C$65),MATCH(Analysis_7_No_Adap!H$56,Example_7_No_Adap!$E$11:$AR$11,0))</f>
        <v>5.2398184919866304E-6</v>
      </c>
      <c r="I59" s="1" cm="1">
        <f t="array" ref="I59">INDEX(Example_7_No_Adap!$E$12:$AR$119,MATCH(Analysis_7_No_Adap!$C59,Example_7_No_Adap!$C$12:$C$119)+Analysis_7_No_Adap!$D59-COUNT($C$57:$C$65),MATCH(Analysis_7_No_Adap!I$56,Example_7_No_Adap!$E$11:$AR$11,0))</f>
        <v>3.9291911104299997E-5</v>
      </c>
      <c r="J59" s="1" cm="1">
        <f t="array" ref="J59">INDEX(Example_7_No_Adap!$E$12:$AR$119,MATCH(Analysis_7_No_Adap!$C59,Example_7_No_Adap!$C$12:$C$119)+Analysis_7_No_Adap!$D59-COUNT($C$57:$C$65),MATCH(Analysis_7_No_Adap!J$56,Example_7_No_Adap!$E$11:$AR$11,0))</f>
        <v>3.9120444856433101E-5</v>
      </c>
      <c r="P59" s="56">
        <f t="shared" ref="P59:P65" si="12">LOG(E58/E59)/LOG(2)</f>
        <v>9.7148369931293654</v>
      </c>
      <c r="Q59" s="56">
        <f t="shared" si="10"/>
        <v>9.7148151412300692</v>
      </c>
      <c r="R59" s="56">
        <f t="shared" si="10"/>
        <v>6.33476467735351</v>
      </c>
      <c r="S59" s="56">
        <f t="shared" si="10"/>
        <v>9.7007212163584189</v>
      </c>
      <c r="T59" s="56">
        <f t="shared" si="10"/>
        <v>6.7941110068787918</v>
      </c>
      <c r="U59" s="56">
        <f t="shared" si="10"/>
        <v>6.8004202032436556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INDEX(Example_7_No_Adap!$E$12:$AR$119,MATCH(Analysis_7_No_Adap!$C60,Example_7_No_Adap!$C$12:$C$119)+Analysis_7_No_Adap!$D60-COUNT($C$57:$C$65),MATCH(Analysis_7_No_Adap!E$56,Example_7_No_Adap!$E$11:$AR$11,0))</f>
        <v>7.72253504699449E-7</v>
      </c>
      <c r="F60" s="1" cm="1">
        <f t="array" ref="F60">INDEX(Example_7_No_Adap!$E$12:$AR$119,MATCH(Analysis_7_No_Adap!$C60,Example_7_No_Adap!$C$12:$C$119)+Analysis_7_No_Adap!$D60-COUNT($C$57:$C$65),MATCH(Analysis_7_No_Adap!F$56,Example_7_No_Adap!$E$11:$AR$11,0))</f>
        <v>7.4235630309615896E-7</v>
      </c>
      <c r="G60" s="1" cm="1">
        <f t="array" ref="G60">INDEX(Example_7_No_Adap!$E$12:$AR$119,MATCH(Analysis_7_No_Adap!$C60,Example_7_No_Adap!$C$12:$C$119)+Analysis_7_No_Adap!$D60-COUNT($C$57:$C$65),MATCH(Analysis_7_No_Adap!G$56,Example_7_No_Adap!$E$11:$AR$11,0))</f>
        <v>26.088992093223901</v>
      </c>
      <c r="H60" s="1" cm="1">
        <f t="array" ref="H60">INDEX(Example_7_No_Adap!$E$12:$AR$119,MATCH(Analysis_7_No_Adap!$C60,Example_7_No_Adap!$C$12:$C$119)+Analysis_7_No_Adap!$D60-COUNT($C$57:$C$65),MATCH(Analysis_7_No_Adap!H$56,Example_7_No_Adap!$E$11:$AR$11,0))</f>
        <v>3.3143099418442301E-4</v>
      </c>
      <c r="I60" s="1" cm="1">
        <f t="array" ref="I60">INDEX(Example_7_No_Adap!$E$12:$AR$119,MATCH(Analysis_7_No_Adap!$C60,Example_7_No_Adap!$C$12:$C$119)+Analysis_7_No_Adap!$D60-COUNT($C$57:$C$65),MATCH(Analysis_7_No_Adap!I$56,Example_7_No_Adap!$E$11:$AR$11,0))</f>
        <v>4.1012630669357E-6</v>
      </c>
      <c r="J60" s="1" cm="1">
        <f t="array" ref="J60">INDEX(Example_7_No_Adap!$E$12:$AR$119,MATCH(Analysis_7_No_Adap!$C60,Example_7_No_Adap!$C$12:$C$119)+Analysis_7_No_Adap!$D60-COUNT($C$57:$C$65),MATCH(Analysis_7_No_Adap!J$56,Example_7_No_Adap!$E$11:$AR$11,0))</f>
        <v>3.4919428921753601E-6</v>
      </c>
      <c r="P60" s="56">
        <f t="shared" si="12"/>
        <v>2.7482546422944347</v>
      </c>
      <c r="Q60" s="56">
        <f t="shared" si="10"/>
        <v>2.8052392149802654</v>
      </c>
      <c r="R60" s="56">
        <f t="shared" si="10"/>
        <v>-18.881464496629665</v>
      </c>
      <c r="S60" s="56">
        <f t="shared" si="10"/>
        <v>-5.9830478765969906</v>
      </c>
      <c r="T60" s="56">
        <f t="shared" si="10"/>
        <v>3.2600921497981501</v>
      </c>
      <c r="U60" s="56">
        <f t="shared" si="10"/>
        <v>3.4858209057329614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INDEX(Example_7_No_Adap!$E$12:$AR$119,MATCH(Analysis_7_No_Adap!$C61,Example_7_No_Adap!$C$12:$C$119)+Analysis_7_No_Adap!$D61-COUNT($C$57:$C$65),MATCH(Analysis_7_No_Adap!E$56,Example_7_No_Adap!$E$11:$AR$11,0))</f>
        <v>1.5753944988539099E-6</v>
      </c>
      <c r="F61" s="1" cm="1">
        <f t="array" ref="F61">INDEX(Example_7_No_Adap!$E$12:$AR$119,MATCH(Analysis_7_No_Adap!$C61,Example_7_No_Adap!$C$12:$C$119)+Analysis_7_No_Adap!$D61-COUNT($C$57:$C$65),MATCH(Analysis_7_No_Adap!F$56,Example_7_No_Adap!$E$11:$AR$11,0))</f>
        <v>4.5406838502515299E-6</v>
      </c>
      <c r="G61" s="1" cm="1">
        <f t="array" ref="G61">INDEX(Example_7_No_Adap!$E$12:$AR$119,MATCH(Analysis_7_No_Adap!$C61,Example_7_No_Adap!$C$12:$C$119)+Analysis_7_No_Adap!$D61-COUNT($C$57:$C$65),MATCH(Analysis_7_No_Adap!G$56,Example_7_No_Adap!$E$11:$AR$11,0))</f>
        <v>245.086397756568</v>
      </c>
      <c r="H61" s="1" cm="1">
        <f t="array" ref="H61">INDEX(Example_7_No_Adap!$E$12:$AR$119,MATCH(Analysis_7_No_Adap!$C61,Example_7_No_Adap!$C$12:$C$119)+Analysis_7_No_Adap!$D61-COUNT($C$57:$C$65),MATCH(Analysis_7_No_Adap!H$56,Example_7_No_Adap!$E$11:$AR$11,0))</f>
        <v>3.57579246459228E-3</v>
      </c>
      <c r="I61" s="1" cm="1">
        <f t="array" ref="I61">INDEX(Example_7_No_Adap!$E$12:$AR$119,MATCH(Analysis_7_No_Adap!$C61,Example_7_No_Adap!$C$12:$C$119)+Analysis_7_No_Adap!$D61-COUNT($C$57:$C$65),MATCH(Analysis_7_No_Adap!I$56,Example_7_No_Adap!$E$11:$AR$11,0))</f>
        <v>1.9964375885805899E-6</v>
      </c>
      <c r="J61" s="1" cm="1">
        <f t="array" ref="J61">INDEX(Example_7_No_Adap!$E$12:$AR$119,MATCH(Analysis_7_No_Adap!$C61,Example_7_No_Adap!$C$12:$C$119)+Analysis_7_No_Adap!$D61-COUNT($C$57:$C$65),MATCH(Analysis_7_No_Adap!J$56,Example_7_No_Adap!$E$11:$AR$11,0))</f>
        <v>6.1270587936590502E-7</v>
      </c>
      <c r="P61" s="56">
        <f t="shared" si="12"/>
        <v>-1.0285667247437802</v>
      </c>
      <c r="Q61" s="56">
        <f t="shared" si="10"/>
        <v>-2.6127258936179087</v>
      </c>
      <c r="R61" s="56">
        <f t="shared" si="10"/>
        <v>-3.2317773030428758</v>
      </c>
      <c r="S61" s="56">
        <f t="shared" si="10"/>
        <v>-3.4314825769640174</v>
      </c>
      <c r="T61" s="56">
        <f t="shared" si="10"/>
        <v>1.0386403132673023</v>
      </c>
      <c r="U61" s="56">
        <f t="shared" si="10"/>
        <v>2.5107633648617371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INDEX(Example_7_No_Adap!$E$12:$AR$119,MATCH(Analysis_7_No_Adap!$C62,Example_7_No_Adap!$C$12:$C$119)+Analysis_7_No_Adap!$D62-COUNT($C$57:$C$65),MATCH(Analysis_7_No_Adap!E$56,Example_7_No_Adap!$E$11:$AR$11,0))</f>
        <v>3.8450118770461103E-5</v>
      </c>
      <c r="F62" s="1" cm="1">
        <f t="array" ref="F62">INDEX(Example_7_No_Adap!$E$12:$AR$119,MATCH(Analysis_7_No_Adap!$C62,Example_7_No_Adap!$C$12:$C$119)+Analysis_7_No_Adap!$D62-COUNT($C$57:$C$65),MATCH(Analysis_7_No_Adap!F$56,Example_7_No_Adap!$E$11:$AR$11,0))</f>
        <v>5.4991384011549002E-5</v>
      </c>
      <c r="G62" s="1" cm="1">
        <f t="array" ref="G62">INDEX(Example_7_No_Adap!$E$12:$AR$119,MATCH(Analysis_7_No_Adap!$C62,Example_7_No_Adap!$C$12:$C$119)+Analysis_7_No_Adap!$D62-COUNT($C$57:$C$65),MATCH(Analysis_7_No_Adap!G$56,Example_7_No_Adap!$E$11:$AR$11,0))</f>
        <v>3166.7028525594601</v>
      </c>
      <c r="H62" s="1" cm="1">
        <f t="array" ref="H62">INDEX(Example_7_No_Adap!$E$12:$AR$119,MATCH(Analysis_7_No_Adap!$C62,Example_7_No_Adap!$C$12:$C$119)+Analysis_7_No_Adap!$D62-COUNT($C$57:$C$65),MATCH(Analysis_7_No_Adap!H$56,Example_7_No_Adap!$E$11:$AR$11,0))</f>
        <v>0.49243935491193103</v>
      </c>
      <c r="I62" s="1" cm="1">
        <f t="array" ref="I62">INDEX(Example_7_No_Adap!$E$12:$AR$119,MATCH(Analysis_7_No_Adap!$C62,Example_7_No_Adap!$C$12:$C$119)+Analysis_7_No_Adap!$D62-COUNT($C$57:$C$65),MATCH(Analysis_7_No_Adap!I$56,Example_7_No_Adap!$E$11:$AR$11,0))</f>
        <v>3.1495048427032699E-6</v>
      </c>
      <c r="J62" s="1" cm="1">
        <f t="array" ref="J62">INDEX(Example_7_No_Adap!$E$12:$AR$119,MATCH(Analysis_7_No_Adap!$C62,Example_7_No_Adap!$C$12:$C$119)+Analysis_7_No_Adap!$D62-COUNT($C$57:$C$65),MATCH(Analysis_7_No_Adap!J$56,Example_7_No_Adap!$E$11:$AR$11,0))</f>
        <v>3.0945897133705103E-7</v>
      </c>
      <c r="P62" s="56">
        <f t="shared" si="12"/>
        <v>-4.6092030064206595</v>
      </c>
      <c r="Q62" s="56">
        <f t="shared" si="10"/>
        <v>-3.5982241002435922</v>
      </c>
      <c r="R62" s="56">
        <f t="shared" si="10"/>
        <v>-3.6916191762149704</v>
      </c>
      <c r="S62" s="56">
        <f t="shared" si="10"/>
        <v>-7.1055392475493901</v>
      </c>
      <c r="T62" s="56">
        <f t="shared" si="10"/>
        <v>-0.65769705750441454</v>
      </c>
      <c r="U62" s="56">
        <f t="shared" si="10"/>
        <v>0.98544654825985589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INDEX(Example_7_No_Adap!$E$12:$AR$119,MATCH(Analysis_7_No_Adap!$C63,Example_7_No_Adap!$C$12:$C$119)+Analysis_7_No_Adap!$D63-COUNT($C$57:$C$65),MATCH(Analysis_7_No_Adap!E$56,Example_7_No_Adap!$E$11:$AR$11,0))</f>
        <v>2.5076912442134601E-6</v>
      </c>
      <c r="F63" s="1" cm="1">
        <f t="array" ref="F63">INDEX(Example_7_No_Adap!$E$12:$AR$119,MATCH(Analysis_7_No_Adap!$C63,Example_7_No_Adap!$C$12:$C$119)+Analysis_7_No_Adap!$D63-COUNT($C$57:$C$65),MATCH(Analysis_7_No_Adap!F$56,Example_7_No_Adap!$E$11:$AR$11,0))</f>
        <v>2.2071848683542501E-3</v>
      </c>
      <c r="G63" s="1" cm="1">
        <f t="array" ref="G63">INDEX(Example_7_No_Adap!$E$12:$AR$119,MATCH(Analysis_7_No_Adap!$C63,Example_7_No_Adap!$C$12:$C$119)+Analysis_7_No_Adap!$D63-COUNT($C$57:$C$65),MATCH(Analysis_7_No_Adap!G$56,Example_7_No_Adap!$E$11:$AR$11,0))</f>
        <v>4604.68245478063</v>
      </c>
      <c r="H63" s="1" cm="1">
        <f t="array" ref="H63">INDEX(Example_7_No_Adap!$E$12:$AR$119,MATCH(Analysis_7_No_Adap!$C63,Example_7_No_Adap!$C$12:$C$119)+Analysis_7_No_Adap!$D63-COUNT($C$57:$C$65),MATCH(Analysis_7_No_Adap!H$56,Example_7_No_Adap!$E$11:$AR$11,0))</f>
        <v>107.968163673086</v>
      </c>
      <c r="I63" s="1" cm="1">
        <f t="array" ref="I63">INDEX(Example_7_No_Adap!$E$12:$AR$119,MATCH(Analysis_7_No_Adap!$C63,Example_7_No_Adap!$C$12:$C$119)+Analysis_7_No_Adap!$D63-COUNT($C$57:$C$65),MATCH(Analysis_7_No_Adap!I$56,Example_7_No_Adap!$E$11:$AR$11,0))</f>
        <v>5.1973546266737003E-6</v>
      </c>
      <c r="J63" s="1" cm="1">
        <f t="array" ref="J63">INDEX(Example_7_No_Adap!$E$12:$AR$119,MATCH(Analysis_7_No_Adap!$C63,Example_7_No_Adap!$C$12:$C$119)+Analysis_7_No_Adap!$D63-COUNT($C$57:$C$65),MATCH(Analysis_7_No_Adap!J$56,Example_7_No_Adap!$E$11:$AR$11,0))</f>
        <v>2.1153113172189801E-7</v>
      </c>
      <c r="P63" s="56">
        <f t="shared" si="12"/>
        <v>3.9385564201181689</v>
      </c>
      <c r="Q63" s="56">
        <f t="shared" si="10"/>
        <v>-5.3268580645268777</v>
      </c>
      <c r="R63" s="56">
        <f t="shared" si="10"/>
        <v>-0.54012017103423116</v>
      </c>
      <c r="S63" s="56">
        <f t="shared" si="10"/>
        <v>-7.7764441913986273</v>
      </c>
      <c r="T63" s="56">
        <f t="shared" si="10"/>
        <v>-0.7226524710227118</v>
      </c>
      <c r="U63" s="56">
        <f t="shared" si="10"/>
        <v>0.54887814177354288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INDEX(Example_7_No_Adap!$E$12:$AR$119,MATCH(Analysis_7_No_Adap!$C64,Example_7_No_Adap!$C$12:$C$119)+Analysis_7_No_Adap!$D64-COUNT($C$57:$C$65),MATCH(Analysis_7_No_Adap!E$56,Example_7_No_Adap!$E$11:$AR$11,0))</f>
        <v>2.1230064106703101E-6</v>
      </c>
      <c r="F64" s="1" cm="1">
        <f t="array" ref="F64">INDEX(Example_7_No_Adap!$E$12:$AR$119,MATCH(Analysis_7_No_Adap!$C64,Example_7_No_Adap!$C$12:$C$119)+Analysis_7_No_Adap!$D64-COUNT($C$57:$C$65),MATCH(Analysis_7_No_Adap!F$56,Example_7_No_Adap!$E$11:$AR$11,0))</f>
        <v>1.9534820165128901E-2</v>
      </c>
      <c r="G64" s="1" cm="1">
        <f t="array" ref="G64">INDEX(Example_7_No_Adap!$E$12:$AR$119,MATCH(Analysis_7_No_Adap!$C64,Example_7_No_Adap!$C$12:$C$119)+Analysis_7_No_Adap!$D64-COUNT($C$57:$C$65),MATCH(Analysis_7_No_Adap!G$56,Example_7_No_Adap!$E$11:$AR$11,0))</f>
        <v>457.98711041161198</v>
      </c>
      <c r="H64" s="1" cm="1">
        <f t="array" ref="H64">INDEX(Example_7_No_Adap!$E$12:$AR$119,MATCH(Analysis_7_No_Adap!$C64,Example_7_No_Adap!$C$12:$C$119)+Analysis_7_No_Adap!$D64-COUNT($C$57:$C$65),MATCH(Analysis_7_No_Adap!H$56,Example_7_No_Adap!$E$11:$AR$11,0))</f>
        <v>37972.343163055397</v>
      </c>
      <c r="I64" s="1" cm="1">
        <f t="array" ref="I64">INDEX(Example_7_No_Adap!$E$12:$AR$119,MATCH(Analysis_7_No_Adap!$C64,Example_7_No_Adap!$C$12:$C$119)+Analysis_7_No_Adap!$D64-COUNT($C$57:$C$65),MATCH(Analysis_7_No_Adap!I$56,Example_7_No_Adap!$E$11:$AR$11,0))</f>
        <v>1.03040678514077E-5</v>
      </c>
      <c r="J64" s="1" cm="1">
        <f t="array" ref="J64">INDEX(Example_7_No_Adap!$E$12:$AR$119,MATCH(Analysis_7_No_Adap!$C64,Example_7_No_Adap!$C$12:$C$119)+Analysis_7_No_Adap!$D64-COUNT($C$57:$C$65),MATCH(Analysis_7_No_Adap!J$56,Example_7_No_Adap!$E$11:$AR$11,0))</f>
        <v>1.1748065098515799E-7</v>
      </c>
      <c r="P64" s="56">
        <f t="shared" si="12"/>
        <v>0.24025100173567707</v>
      </c>
      <c r="Q64" s="56">
        <f t="shared" si="10"/>
        <v>-3.1457685979653109</v>
      </c>
      <c r="R64" s="56">
        <f t="shared" si="10"/>
        <v>3.3297227687179989</v>
      </c>
      <c r="S64" s="56">
        <f t="shared" si="10"/>
        <v>-8.4581992451118744</v>
      </c>
      <c r="T64" s="56">
        <f t="shared" si="10"/>
        <v>-0.98736459296072587</v>
      </c>
      <c r="U64" s="56">
        <f t="shared" si="10"/>
        <v>0.84844683999761672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INDEX(Example_7_No_Adap!$E$12:$AR$119,MATCH(Analysis_7_No_Adap!$C65,Example_7_No_Adap!$C$12:$C$119)+Analysis_7_No_Adap!$D65-COUNT($C$57:$C$65),MATCH(Analysis_7_No_Adap!E$56,Example_7_No_Adap!$E$11:$AR$11,0))</f>
        <v>8.4536487463537907E-6</v>
      </c>
      <c r="F65" s="1" cm="1">
        <f t="array" ref="F65">INDEX(Example_7_No_Adap!$E$12:$AR$119,MATCH(Analysis_7_No_Adap!$C65,Example_7_No_Adap!$C$12:$C$119)+Analysis_7_No_Adap!$D65-COUNT($C$57:$C$65),MATCH(Analysis_7_No_Adap!F$56,Example_7_No_Adap!$E$11:$AR$11,0))</f>
        <v>0.50097082861804298</v>
      </c>
      <c r="G65" s="1" cm="1">
        <f t="array" ref="G65">INDEX(Example_7_No_Adap!$E$12:$AR$119,MATCH(Analysis_7_No_Adap!$C65,Example_7_No_Adap!$C$12:$C$119)+Analysis_7_No_Adap!$D65-COUNT($C$57:$C$65),MATCH(Analysis_7_No_Adap!G$56,Example_7_No_Adap!$E$11:$AR$11,0))</f>
        <v>692.61485560406004</v>
      </c>
      <c r="H65" s="1" cm="1">
        <f t="array" ref="H65">INDEX(Example_7_No_Adap!$E$12:$AR$119,MATCH(Analysis_7_No_Adap!$C65,Example_7_No_Adap!$C$12:$C$119)+Analysis_7_No_Adap!$D65-COUNT($C$57:$C$65),MATCH(Analysis_7_No_Adap!H$56,Example_7_No_Adap!$E$11:$AR$11,0))</f>
        <v>1865640.0036019699</v>
      </c>
      <c r="I65" s="1" cm="1">
        <f t="array" ref="I65">INDEX(Example_7_No_Adap!$E$12:$AR$119,MATCH(Analysis_7_No_Adap!$C65,Example_7_No_Adap!$C$12:$C$119)+Analysis_7_No_Adap!$D65-COUNT($C$57:$C$65),MATCH(Analysis_7_No_Adap!I$56,Example_7_No_Adap!$E$11:$AR$11,0))</f>
        <v>2.3354668975628101E-5</v>
      </c>
      <c r="J65" s="1" cm="1">
        <f t="array" ref="J65">INDEX(Example_7_No_Adap!$E$12:$AR$119,MATCH(Analysis_7_No_Adap!$C65,Example_7_No_Adap!$C$12:$C$119)+Analysis_7_No_Adap!$D65-COUNT($C$57:$C$65),MATCH(Analysis_7_No_Adap!J$56,Example_7_No_Adap!$E$11:$AR$11,0))</f>
        <v>4.6066459091775902E-8</v>
      </c>
      <c r="P65" s="56">
        <f t="shared" si="12"/>
        <v>-1.9934654412210615</v>
      </c>
      <c r="Q65" s="56">
        <f t="shared" si="10"/>
        <v>-4.6806067187212719</v>
      </c>
      <c r="R65" s="56">
        <f t="shared" si="10"/>
        <v>-0.59674633593773196</v>
      </c>
      <c r="S65" s="56">
        <f t="shared" si="10"/>
        <v>-5.6185777922226663</v>
      </c>
      <c r="T65" s="56">
        <f t="shared" si="10"/>
        <v>-1.1804969981940212</v>
      </c>
      <c r="U65" s="56">
        <f t="shared" si="10"/>
        <v>1.3506345508224131</v>
      </c>
    </row>
    <row r="67" spans="2:22" x14ac:dyDescent="0.45">
      <c r="C67" s="84" t="s">
        <v>15</v>
      </c>
      <c r="D67" s="85"/>
      <c r="E67" s="85"/>
      <c r="F67" s="85"/>
      <c r="G67" s="85"/>
      <c r="H67" s="85"/>
      <c r="I67" s="85"/>
      <c r="J67" s="86"/>
      <c r="O67" s="79" t="s">
        <v>104</v>
      </c>
      <c r="P67" s="80"/>
      <c r="Q67" s="80"/>
      <c r="R67" s="80"/>
      <c r="S67" s="80"/>
      <c r="T67" s="80"/>
      <c r="U67" s="80"/>
      <c r="V67" s="81"/>
    </row>
    <row r="68" spans="2:22" x14ac:dyDescent="0.45">
      <c r="C68" s="50" t="s">
        <v>11</v>
      </c>
      <c r="D68" s="50" t="s">
        <v>14</v>
      </c>
      <c r="E68" s="54" t="s">
        <v>115</v>
      </c>
      <c r="F68" s="54" t="s">
        <v>116</v>
      </c>
      <c r="G68" s="54" t="s">
        <v>117</v>
      </c>
      <c r="H68" s="54" t="s">
        <v>118</v>
      </c>
      <c r="I68" s="54" t="s">
        <v>119</v>
      </c>
      <c r="J68" s="54" t="s">
        <v>120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INDEX(Example_7_No_Adap!$AS$12:$CF$119,MATCH(Analysis_7_No_Adap!$C69,Example_7_No_Adap!$C$12:$C$119)+Analysis_7_No_Adap!$D69-COUNT($C$69:$C$77),MATCH(Analysis_7_No_Adap!E$68,Example_7_No_Adap!$AS$11:$CF$11,0))</f>
        <v>0.12586032293892699</v>
      </c>
      <c r="F69" s="1" cm="1">
        <f t="array" ref="F69">INDEX(Example_7_No_Adap!$AS$12:$CF$119,MATCH(Analysis_7_No_Adap!$C69,Example_7_No_Adap!$C$12:$C$119)+Analysis_7_No_Adap!$D69-COUNT($C$69:$C$77),MATCH(Analysis_7_No_Adap!F$68,Example_7_No_Adap!$AS$11:$CF$11,0))</f>
        <v>0.12586032293892699</v>
      </c>
      <c r="G69" s="1" cm="1">
        <f t="array" ref="G69">INDEX(Example_7_No_Adap!$AS$12:$CF$119,MATCH(Analysis_7_No_Adap!$C69,Example_7_No_Adap!$C$12:$C$119)+Analysis_7_No_Adap!$D69-COUNT($C$69:$C$77),MATCH(Analysis_7_No_Adap!G$68,Example_7_No_Adap!$AS$11:$CF$11,0))</f>
        <v>0.125860322937832</v>
      </c>
      <c r="H69" s="1" cm="1">
        <f t="array" ref="H69">INDEX(Example_7_No_Adap!$AS$12:$CF$119,MATCH(Analysis_7_No_Adap!$C69,Example_7_No_Adap!$C$12:$C$119)+Analysis_7_No_Adap!$D69-COUNT($C$69:$C$77),MATCH(Analysis_7_No_Adap!H$68,Example_7_No_Adap!$AS$11:$CF$11,0))</f>
        <v>0.125860322937832</v>
      </c>
      <c r="I69" s="1" cm="1">
        <f t="array" ref="I69">INDEX(Example_7_No_Adap!$AS$12:$CF$119,MATCH(Analysis_7_No_Adap!$C69,Example_7_No_Adap!$C$12:$C$119)+Analysis_7_No_Adap!$D69-COUNT($C$69:$C$77),MATCH(Analysis_7_No_Adap!I$68,Example_7_No_Adap!$AS$11:$CF$11,0))</f>
        <v>0.12585822317113701</v>
      </c>
      <c r="J69" s="1" cm="1">
        <f t="array" ref="J69">INDEX(Example_7_No_Adap!$AS$12:$CF$119,MATCH(Analysis_7_No_Adap!$C69,Example_7_No_Adap!$C$12:$C$119)+Analysis_7_No_Adap!$D69-COUNT($C$69:$C$77),MATCH(Analysis_7_No_Adap!J$68,Example_7_No_Adap!$AS$11:$CF$11,0))</f>
        <v>0.12585822317113701</v>
      </c>
      <c r="P69" s="55" t="s">
        <v>93</v>
      </c>
      <c r="Q69" s="55" t="s">
        <v>93</v>
      </c>
      <c r="R69" s="55" t="s">
        <v>93</v>
      </c>
      <c r="S69" s="55" t="s">
        <v>93</v>
      </c>
      <c r="T69" s="55" t="s">
        <v>93</v>
      </c>
      <c r="U69" s="55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INDEX(Example_7_No_Adap!$AS$12:$CF$119,MATCH(Analysis_7_No_Adap!$C70,Example_7_No_Adap!$C$12:$C$119)+Analysis_7_No_Adap!$D70-COUNT($C$69:$C$77),MATCH(Analysis_7_No_Adap!E$68,Example_7_No_Adap!$AS$11:$CF$11,0))</f>
        <v>2.0275676000498502E-3</v>
      </c>
      <c r="F70" s="1" cm="1">
        <f t="array" ref="F70">INDEX(Example_7_No_Adap!$AS$12:$CF$119,MATCH(Analysis_7_No_Adap!$C70,Example_7_No_Adap!$C$12:$C$119)+Analysis_7_No_Adap!$D70-COUNT($C$69:$C$77),MATCH(Analysis_7_No_Adap!F$68,Example_7_No_Adap!$AS$11:$CF$11,0))</f>
        <v>2.0275672237688299E-3</v>
      </c>
      <c r="G70" s="1" cm="1">
        <f t="array" ref="G70">INDEX(Example_7_No_Adap!$AS$12:$CF$119,MATCH(Analysis_7_No_Adap!$C70,Example_7_No_Adap!$C$12:$C$119)+Analysis_7_No_Adap!$D70-COUNT($C$69:$C$77),MATCH(Analysis_7_No_Adap!G$68,Example_7_No_Adap!$AS$11:$CF$11,0))</f>
        <v>2.0271003308310201E-3</v>
      </c>
      <c r="H70" s="1" cm="1">
        <f t="array" ref="H70">INDEX(Example_7_No_Adap!$AS$12:$CF$119,MATCH(Analysis_7_No_Adap!$C70,Example_7_No_Adap!$C$12:$C$119)+Analysis_7_No_Adap!$D70-COUNT($C$69:$C$77),MATCH(Analysis_7_No_Adap!H$68,Example_7_No_Adap!$AS$11:$CF$11,0))</f>
        <v>2.0274307526987E-3</v>
      </c>
      <c r="I70" s="1" cm="1">
        <f t="array" ref="I70">INDEX(Example_7_No_Adap!$AS$12:$CF$119,MATCH(Analysis_7_No_Adap!$C70,Example_7_No_Adap!$C$12:$C$119)+Analysis_7_No_Adap!$D70-COUNT($C$69:$C$77),MATCH(Analysis_7_No_Adap!I$68,Example_7_No_Adap!$AS$11:$CF$11,0))</f>
        <v>2.6989805481935801E-3</v>
      </c>
      <c r="J70" s="1" cm="1">
        <f t="array" ref="J70">INDEX(Example_7_No_Adap!$AS$12:$CF$119,MATCH(Analysis_7_No_Adap!$C70,Example_7_No_Adap!$C$12:$C$119)+Analysis_7_No_Adap!$D70-COUNT($C$69:$C$77),MATCH(Analysis_7_No_Adap!J$68,Example_7_No_Adap!$AS$11:$CF$11,0))</f>
        <v>2.69928721340984E-3</v>
      </c>
      <c r="P70" s="56">
        <f>LOG(E69/E70)/LOG(2)</f>
        <v>5.9559297241734059</v>
      </c>
      <c r="Q70" s="56">
        <f t="shared" ref="Q70:U77" si="14">LOG(F69/F70)/LOG(2)</f>
        <v>5.9559299919123516</v>
      </c>
      <c r="R70" s="56">
        <f t="shared" si="14"/>
        <v>5.9562622431238088</v>
      </c>
      <c r="S70" s="56">
        <f t="shared" si="14"/>
        <v>5.9560270997836113</v>
      </c>
      <c r="T70" s="56">
        <f t="shared" si="14"/>
        <v>5.5432410911992198</v>
      </c>
      <c r="U70" s="56">
        <f t="shared" si="14"/>
        <v>5.5430771777341139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INDEX(Example_7_No_Adap!$AS$12:$CF$119,MATCH(Analysis_7_No_Adap!$C71,Example_7_No_Adap!$C$12:$C$119)+Analysis_7_No_Adap!$D71-COUNT($C$69:$C$77),MATCH(Analysis_7_No_Adap!E$68,Example_7_No_Adap!$AS$11:$CF$11,0))</f>
        <v>1.5460827548284699E-4</v>
      </c>
      <c r="F71" s="1" cm="1">
        <f t="array" ref="F71">INDEX(Example_7_No_Adap!$AS$12:$CF$119,MATCH(Analysis_7_No_Adap!$C71,Example_7_No_Adap!$C$12:$C$119)+Analysis_7_No_Adap!$D71-COUNT($C$69:$C$77),MATCH(Analysis_7_No_Adap!F$68,Example_7_No_Adap!$AS$11:$CF$11,0))</f>
        <v>2.1333730018372501E-4</v>
      </c>
      <c r="G71" s="1" cm="1">
        <f t="array" ref="G71">INDEX(Example_7_No_Adap!$AS$12:$CF$119,MATCH(Analysis_7_No_Adap!$C71,Example_7_No_Adap!$C$12:$C$119)+Analysis_7_No_Adap!$D71-COUNT($C$69:$C$77),MATCH(Analysis_7_No_Adap!G$68,Example_7_No_Adap!$AS$11:$CF$11,0))</f>
        <v>82.163609791591796</v>
      </c>
      <c r="H71" s="1" cm="1">
        <f t="array" ref="H71">INDEX(Example_7_No_Adap!$AS$12:$CF$119,MATCH(Analysis_7_No_Adap!$C71,Example_7_No_Adap!$C$12:$C$119)+Analysis_7_No_Adap!$D71-COUNT($C$69:$C$77),MATCH(Analysis_7_No_Adap!H$68,Example_7_No_Adap!$AS$11:$CF$11,0))</f>
        <v>0.580394191518667</v>
      </c>
      <c r="I71" s="1" cm="1">
        <f t="array" ref="I71">INDEX(Example_7_No_Adap!$AS$12:$CF$119,MATCH(Analysis_7_No_Adap!$C71,Example_7_No_Adap!$C$12:$C$119)+Analysis_7_No_Adap!$D71-COUNT($C$69:$C$77),MATCH(Analysis_7_No_Adap!I$68,Example_7_No_Adap!$AS$11:$CF$11,0))</f>
        <v>7.3803177430410098E-4</v>
      </c>
      <c r="J71" s="1" cm="1">
        <f t="array" ref="J71">INDEX(Example_7_No_Adap!$AS$12:$CF$119,MATCH(Analysis_7_No_Adap!$C71,Example_7_No_Adap!$C$12:$C$119)+Analysis_7_No_Adap!$D71-COUNT($C$69:$C$77),MATCH(Analysis_7_No_Adap!J$68,Example_7_No_Adap!$AS$11:$CF$11,0))</f>
        <v>6.7812967159442002E-4</v>
      </c>
      <c r="P71" s="56">
        <f t="shared" ref="P71:P77" si="16">LOG(E70/E71)/LOG(2)</f>
        <v>3.7130605679771218</v>
      </c>
      <c r="Q71" s="56">
        <f t="shared" si="14"/>
        <v>3.2485416120231951</v>
      </c>
      <c r="R71" s="56">
        <f t="shared" si="14"/>
        <v>-15.306794449827803</v>
      </c>
      <c r="S71" s="56">
        <f t="shared" si="14"/>
        <v>-8.1612366312700413</v>
      </c>
      <c r="T71" s="56">
        <f t="shared" si="14"/>
        <v>1.870659744466235</v>
      </c>
      <c r="U71" s="56">
        <f t="shared" si="14"/>
        <v>1.9929454164381162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INDEX(Example_7_No_Adap!$AS$12:$CF$119,MATCH(Analysis_7_No_Adap!$C72,Example_7_No_Adap!$C$12:$C$119)+Analysis_7_No_Adap!$D72-COUNT($C$69:$C$77),MATCH(Analysis_7_No_Adap!E$68,Example_7_No_Adap!$AS$11:$CF$11,0))</f>
        <v>3.5137019056894702E-3</v>
      </c>
      <c r="F72" s="1" cm="1">
        <f t="array" ref="F72">INDEX(Example_7_No_Adap!$AS$12:$CF$119,MATCH(Analysis_7_No_Adap!$C72,Example_7_No_Adap!$C$12:$C$119)+Analysis_7_No_Adap!$D72-COUNT($C$69:$C$77),MATCH(Analysis_7_No_Adap!F$68,Example_7_No_Adap!$AS$11:$CF$11,0))</f>
        <v>4.0392326766914496E-3</v>
      </c>
      <c r="G72" s="1" cm="1">
        <f t="array" ref="G72">INDEX(Example_7_No_Adap!$AS$12:$CF$119,MATCH(Analysis_7_No_Adap!$C72,Example_7_No_Adap!$C$12:$C$119)+Analysis_7_No_Adap!$D72-COUNT($C$69:$C$77),MATCH(Analysis_7_No_Adap!G$68,Example_7_No_Adap!$AS$11:$CF$11,0))</f>
        <v>371.72204692495097</v>
      </c>
      <c r="H72" s="1" cm="1">
        <f t="array" ref="H72">INDEX(Example_7_No_Adap!$AS$12:$CF$119,MATCH(Analysis_7_No_Adap!$C72,Example_7_No_Adap!$C$12:$C$119)+Analysis_7_No_Adap!$D72-COUNT($C$69:$C$77),MATCH(Analysis_7_No_Adap!H$68,Example_7_No_Adap!$AS$11:$CF$11,0))</f>
        <v>6.4718455751871904</v>
      </c>
      <c r="I72" s="1" cm="1">
        <f t="array" ref="I72">INDEX(Example_7_No_Adap!$AS$12:$CF$119,MATCH(Analysis_7_No_Adap!$C72,Example_7_No_Adap!$C$12:$C$119)+Analysis_7_No_Adap!$D72-COUNT($C$69:$C$77),MATCH(Analysis_7_No_Adap!I$68,Example_7_No_Adap!$AS$11:$CF$11,0))</f>
        <v>6.1995277146310705E-4</v>
      </c>
      <c r="J72" s="1" cm="1">
        <f t="array" ref="J72">INDEX(Example_7_No_Adap!$AS$12:$CF$119,MATCH(Analysis_7_No_Adap!$C72,Example_7_No_Adap!$C$12:$C$119)+Analysis_7_No_Adap!$D72-COUNT($C$69:$C$77),MATCH(Analysis_7_No_Adap!J$68,Example_7_No_Adap!$AS$11:$CF$11,0))</f>
        <v>5.5580553852022801E-4</v>
      </c>
      <c r="P72" s="56">
        <f t="shared" si="16"/>
        <v>-4.5063023542475404</v>
      </c>
      <c r="Q72" s="56">
        <f t="shared" si="14"/>
        <v>-4.2428731180933124</v>
      </c>
      <c r="R72" s="56">
        <f t="shared" si="14"/>
        <v>-2.1776527855325156</v>
      </c>
      <c r="S72" s="56">
        <f t="shared" si="14"/>
        <v>-3.4790721976532537</v>
      </c>
      <c r="T72" s="56">
        <f t="shared" si="14"/>
        <v>0.25152461569164425</v>
      </c>
      <c r="U72" s="56">
        <f t="shared" si="14"/>
        <v>0.28698096026442715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INDEX(Example_7_No_Adap!$AS$12:$CF$119,MATCH(Analysis_7_No_Adap!$C73,Example_7_No_Adap!$C$12:$C$119)+Analysis_7_No_Adap!$D73-COUNT($C$69:$C$77),MATCH(Analysis_7_No_Adap!E$68,Example_7_No_Adap!$AS$11:$CF$11,0))</f>
        <v>1.8776842926298502E-2</v>
      </c>
      <c r="F73" s="1" cm="1">
        <f t="array" ref="F73">INDEX(Example_7_No_Adap!$AS$12:$CF$119,MATCH(Analysis_7_No_Adap!$C73,Example_7_No_Adap!$C$12:$C$119)+Analysis_7_No_Adap!$D73-COUNT($C$69:$C$77),MATCH(Analysis_7_No_Adap!F$68,Example_7_No_Adap!$AS$11:$CF$11,0))</f>
        <v>3.5170849006234302E-2</v>
      </c>
      <c r="G73" s="1" cm="1">
        <f t="array" ref="G73">INDEX(Example_7_No_Adap!$AS$12:$CF$119,MATCH(Analysis_7_No_Adap!$C73,Example_7_No_Adap!$C$12:$C$119)+Analysis_7_No_Adap!$D73-COUNT($C$69:$C$77),MATCH(Analysis_7_No_Adap!G$68,Example_7_No_Adap!$AS$11:$CF$11,0))</f>
        <v>907.26028253193601</v>
      </c>
      <c r="H73" s="1" cm="1">
        <f t="array" ref="H73">INDEX(Example_7_No_Adap!$AS$12:$CF$119,MATCH(Analysis_7_No_Adap!$C73,Example_7_No_Adap!$C$12:$C$119)+Analysis_7_No_Adap!$D73-COUNT($C$69:$C$77),MATCH(Analysis_7_No_Adap!H$68,Example_7_No_Adap!$AS$11:$CF$11,0))</f>
        <v>149.485650154627</v>
      </c>
      <c r="I73" s="1" cm="1">
        <f t="array" ref="I73">INDEX(Example_7_No_Adap!$AS$12:$CF$119,MATCH(Analysis_7_No_Adap!$C73,Example_7_No_Adap!$C$12:$C$119)+Analysis_7_No_Adap!$D73-COUNT($C$69:$C$77),MATCH(Analysis_7_No_Adap!I$68,Example_7_No_Adap!$AS$11:$CF$11,0))</f>
        <v>5.27946839762193E-4</v>
      </c>
      <c r="J73" s="1" cm="1">
        <f t="array" ref="J73">INDEX(Example_7_No_Adap!$AS$12:$CF$119,MATCH(Analysis_7_No_Adap!$C73,Example_7_No_Adap!$C$12:$C$119)+Analysis_7_No_Adap!$D73-COUNT($C$69:$C$77),MATCH(Analysis_7_No_Adap!J$68,Example_7_No_Adap!$AS$11:$CF$11,0))</f>
        <v>4.0543956938067098E-4</v>
      </c>
      <c r="P73" s="56">
        <f t="shared" si="16"/>
        <v>-2.4178908068530562</v>
      </c>
      <c r="Q73" s="56">
        <f t="shared" si="14"/>
        <v>-3.1222270024869689</v>
      </c>
      <c r="R73" s="56">
        <f t="shared" si="14"/>
        <v>-1.2872922454058089</v>
      </c>
      <c r="S73" s="56">
        <f t="shared" si="14"/>
        <v>-4.5296860056115662</v>
      </c>
      <c r="T73" s="56">
        <f t="shared" si="14"/>
        <v>0.23176564547157413</v>
      </c>
      <c r="U73" s="56">
        <f t="shared" si="14"/>
        <v>0.45509331355464733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INDEX(Example_7_No_Adap!$AS$12:$CF$119,MATCH(Analysis_7_No_Adap!$C74,Example_7_No_Adap!$C$12:$C$119)+Analysis_7_No_Adap!$D74-COUNT($C$69:$C$77),MATCH(Analysis_7_No_Adap!E$68,Example_7_No_Adap!$AS$11:$CF$11,0))</f>
        <v>5.7154562037337701E-3</v>
      </c>
      <c r="F74" s="1" cm="1">
        <f t="array" ref="F74">INDEX(Example_7_No_Adap!$AS$12:$CF$119,MATCH(Analysis_7_No_Adap!$C74,Example_7_No_Adap!$C$12:$C$119)+Analysis_7_No_Adap!$D74-COUNT($C$69:$C$77),MATCH(Analysis_7_No_Adap!F$68,Example_7_No_Adap!$AS$11:$CF$11,0))</f>
        <v>0.62670040251974102</v>
      </c>
      <c r="G74" s="1" cm="1">
        <f t="array" ref="G74">INDEX(Example_7_No_Adap!$AS$12:$CF$119,MATCH(Analysis_7_No_Adap!$C74,Example_7_No_Adap!$C$12:$C$119)+Analysis_7_No_Adap!$D74-COUNT($C$69:$C$77),MATCH(Analysis_7_No_Adap!G$68,Example_7_No_Adap!$AS$11:$CF$11,0))</f>
        <v>484527.54548911197</v>
      </c>
      <c r="H74" s="1" cm="1">
        <f t="array" ref="H74">INDEX(Example_7_No_Adap!$AS$12:$CF$119,MATCH(Analysis_7_No_Adap!$C74,Example_7_No_Adap!$C$12:$C$119)+Analysis_7_No_Adap!$D74-COUNT($C$69:$C$77),MATCH(Analysis_7_No_Adap!H$68,Example_7_No_Adap!$AS$11:$CF$11,0))</f>
        <v>529271.768794704</v>
      </c>
      <c r="I74" s="1" cm="1">
        <f t="array" ref="I74">INDEX(Example_7_No_Adap!$AS$12:$CF$119,MATCH(Analysis_7_No_Adap!$C74,Example_7_No_Adap!$C$12:$C$119)+Analysis_7_No_Adap!$D74-COUNT($C$69:$C$77),MATCH(Analysis_7_No_Adap!I$68,Example_7_No_Adap!$AS$11:$CF$11,0))</f>
        <v>4.0548633535605303E-4</v>
      </c>
      <c r="J74" s="1" cm="1">
        <f t="array" ref="J74">INDEX(Example_7_No_Adap!$AS$12:$CF$119,MATCH(Analysis_7_No_Adap!$C74,Example_7_No_Adap!$C$12:$C$119)+Analysis_7_No_Adap!$D74-COUNT($C$69:$C$77),MATCH(Analysis_7_No_Adap!J$68,Example_7_No_Adap!$AS$11:$CF$11,0))</f>
        <v>2.2618168400502099E-4</v>
      </c>
      <c r="P74" s="56">
        <f t="shared" si="16"/>
        <v>1.7160139505444878</v>
      </c>
      <c r="Q74" s="56">
        <f t="shared" si="14"/>
        <v>-4.1553238533329981</v>
      </c>
      <c r="R74" s="56">
        <f t="shared" si="14"/>
        <v>-9.0608464674026159</v>
      </c>
      <c r="S74" s="56">
        <f t="shared" si="14"/>
        <v>-11.789785987899311</v>
      </c>
      <c r="T74" s="56">
        <f t="shared" si="14"/>
        <v>0.38073937114890205</v>
      </c>
      <c r="U74" s="56">
        <f t="shared" si="14"/>
        <v>0.84200479142378892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INDEX(Example_7_No_Adap!$AS$12:$CF$119,MATCH(Analysis_7_No_Adap!$C75,Example_7_No_Adap!$C$12:$C$119)+Analysis_7_No_Adap!$D75-COUNT($C$69:$C$77),MATCH(Analysis_7_No_Adap!E$68,Example_7_No_Adap!$AS$11:$CF$11,0))</f>
        <v>9.6168341722124906E-2</v>
      </c>
      <c r="F75" s="1" cm="1">
        <f t="array" ref="F75">INDEX(Example_7_No_Adap!$AS$12:$CF$119,MATCH(Analysis_7_No_Adap!$C75,Example_7_No_Adap!$C$12:$C$119)+Analysis_7_No_Adap!$D75-COUNT($C$69:$C$77),MATCH(Analysis_7_No_Adap!F$68,Example_7_No_Adap!$AS$11:$CF$11,0))</f>
        <v>33.2166460114614</v>
      </c>
      <c r="G75" s="1" cm="1">
        <f t="array" ref="G75">INDEX(Example_7_No_Adap!$AS$12:$CF$119,MATCH(Analysis_7_No_Adap!$C75,Example_7_No_Adap!$C$12:$C$119)+Analysis_7_No_Adap!$D75-COUNT($C$69:$C$77),MATCH(Analysis_7_No_Adap!G$68,Example_7_No_Adap!$AS$11:$CF$11,0))</f>
        <v>3926.4888498404498</v>
      </c>
      <c r="H75" s="1" cm="1">
        <f t="array" ref="H75">INDEX(Example_7_No_Adap!$AS$12:$CF$119,MATCH(Analysis_7_No_Adap!$C75,Example_7_No_Adap!$C$12:$C$119)+Analysis_7_No_Adap!$D75-COUNT($C$69:$C$77),MATCH(Analysis_7_No_Adap!H$68,Example_7_No_Adap!$AS$11:$CF$11,0))</f>
        <v>52932325.7706066</v>
      </c>
      <c r="I75" s="1" cm="1">
        <f t="array" ref="I75">INDEX(Example_7_No_Adap!$AS$12:$CF$119,MATCH(Analysis_7_No_Adap!$C75,Example_7_No_Adap!$C$12:$C$119)+Analysis_7_No_Adap!$D75-COUNT($C$69:$C$77),MATCH(Analysis_7_No_Adap!I$68,Example_7_No_Adap!$AS$11:$CF$11,0))</f>
        <v>2.8091793870981099E-4</v>
      </c>
      <c r="J75" s="1" cm="1">
        <f t="array" ref="J75">INDEX(Example_7_No_Adap!$AS$12:$CF$119,MATCH(Analysis_7_No_Adap!$C75,Example_7_No_Adap!$C$12:$C$119)+Analysis_7_No_Adap!$D75-COUNT($C$69:$C$77),MATCH(Analysis_7_No_Adap!J$68,Example_7_No_Adap!$AS$11:$CF$11,0))</f>
        <v>1.09141942951907E-4</v>
      </c>
      <c r="P75" s="56">
        <f t="shared" si="16"/>
        <v>-4.0726214789854014</v>
      </c>
      <c r="Q75" s="56">
        <f t="shared" si="14"/>
        <v>-5.7279866772562089</v>
      </c>
      <c r="R75" s="56">
        <f t="shared" si="14"/>
        <v>6.9471950750060802</v>
      </c>
      <c r="S75" s="56">
        <f t="shared" si="14"/>
        <v>-6.6439965320119017</v>
      </c>
      <c r="T75" s="56">
        <f t="shared" si="14"/>
        <v>0.52950454304632577</v>
      </c>
      <c r="U75" s="56">
        <f t="shared" si="14"/>
        <v>1.0512764738730409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INDEX(Example_7_No_Adap!$AS$12:$CF$119,MATCH(Analysis_7_No_Adap!$C76,Example_7_No_Adap!$C$12:$C$119)+Analysis_7_No_Adap!$D76-COUNT($C$69:$C$77),MATCH(Analysis_7_No_Adap!E$68,Example_7_No_Adap!$AS$11:$CF$11,0))</f>
        <v>2.5208796066241899E-2</v>
      </c>
      <c r="F76" s="1" cm="1">
        <f t="array" ref="F76">INDEX(Example_7_No_Adap!$AS$12:$CF$119,MATCH(Analysis_7_No_Adap!$C76,Example_7_No_Adap!$C$12:$C$119)+Analysis_7_No_Adap!$D76-COUNT($C$69:$C$77),MATCH(Analysis_7_No_Adap!F$68,Example_7_No_Adap!$AS$11:$CF$11,0))</f>
        <v>165.655677025827</v>
      </c>
      <c r="G76" s="1" cm="1">
        <f t="array" ref="G76">INDEX(Example_7_No_Adap!$AS$12:$CF$119,MATCH(Analysis_7_No_Adap!$C76,Example_7_No_Adap!$C$12:$C$119)+Analysis_7_No_Adap!$D76-COUNT($C$69:$C$77),MATCH(Analysis_7_No_Adap!G$68,Example_7_No_Adap!$AS$11:$CF$11,0))</f>
        <v>4979.9308899693497</v>
      </c>
      <c r="H76" s="1" cm="1">
        <f t="array" ref="H76">INDEX(Example_7_No_Adap!$AS$12:$CF$119,MATCH(Analysis_7_No_Adap!$C76,Example_7_No_Adap!$C$12:$C$119)+Analysis_7_No_Adap!$D76-COUNT($C$69:$C$77),MATCH(Analysis_7_No_Adap!H$68,Example_7_No_Adap!$AS$11:$CF$11,0))</f>
        <v>5124452438.06528</v>
      </c>
      <c r="I76" s="1" cm="1">
        <f t="array" ref="I76">INDEX(Example_7_No_Adap!$AS$12:$CF$119,MATCH(Analysis_7_No_Adap!$C76,Example_7_No_Adap!$C$12:$C$119)+Analysis_7_No_Adap!$D76-COUNT($C$69:$C$77),MATCH(Analysis_7_No_Adap!I$68,Example_7_No_Adap!$AS$11:$CF$11,0))</f>
        <v>1.82449650749747E-4</v>
      </c>
      <c r="J76" s="1" cm="1">
        <f t="array" ref="J76">INDEX(Example_7_No_Adap!$AS$12:$CF$119,MATCH(Analysis_7_No_Adap!$C76,Example_7_No_Adap!$C$12:$C$119)+Analysis_7_No_Adap!$D76-COUNT($C$69:$C$77),MATCH(Analysis_7_No_Adap!J$68,Example_7_No_Adap!$AS$11:$CF$11,0))</f>
        <v>7.9349442445726394E-5</v>
      </c>
      <c r="P76" s="56">
        <f t="shared" si="16"/>
        <v>1.9316348231264016</v>
      </c>
      <c r="Q76" s="56">
        <f t="shared" si="14"/>
        <v>-2.3182093331347033</v>
      </c>
      <c r="R76" s="56">
        <f t="shared" si="14"/>
        <v>-0.34288592088487352</v>
      </c>
      <c r="S76" s="56">
        <f t="shared" si="14"/>
        <v>-6.5971050013477566</v>
      </c>
      <c r="T76" s="56">
        <f t="shared" si="14"/>
        <v>0.62265036498857795</v>
      </c>
      <c r="U76" s="56">
        <f t="shared" si="14"/>
        <v>0.45991364098842935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INDEX(Example_7_No_Adap!$AS$12:$CF$119,MATCH(Analysis_7_No_Adap!$C77,Example_7_No_Adap!$C$12:$C$119)+Analysis_7_No_Adap!$D77-COUNT($C$69:$C$77),MATCH(Analysis_7_No_Adap!E$68,Example_7_No_Adap!$AS$11:$CF$11,0))</f>
        <v>6.9736697897830102E-2</v>
      </c>
      <c r="F77" s="1" cm="1">
        <f t="array" ref="F77">INDEX(Example_7_No_Adap!$AS$12:$CF$119,MATCH(Analysis_7_No_Adap!$C77,Example_7_No_Adap!$C$12:$C$119)+Analysis_7_No_Adap!$D77-COUNT($C$69:$C$77),MATCH(Analysis_7_No_Adap!F$68,Example_7_No_Adap!$AS$11:$CF$11,0))</f>
        <v>20246.239553405601</v>
      </c>
      <c r="G77" s="1" cm="1">
        <f t="array" ref="G77">INDEX(Example_7_No_Adap!$AS$12:$CF$119,MATCH(Analysis_7_No_Adap!$C77,Example_7_No_Adap!$C$12:$C$119)+Analysis_7_No_Adap!$D77-COUNT($C$69:$C$77),MATCH(Analysis_7_No_Adap!G$68,Example_7_No_Adap!$AS$11:$CF$11,0))</f>
        <v>5030.7870672885601</v>
      </c>
      <c r="H77" s="1" cm="1">
        <f t="array" ref="H77">INDEX(Example_7_No_Adap!$AS$12:$CF$119,MATCH(Analysis_7_No_Adap!$C77,Example_7_No_Adap!$C$12:$C$119)+Analysis_7_No_Adap!$D77-COUNT($C$69:$C$77),MATCH(Analysis_7_No_Adap!H$68,Example_7_No_Adap!$AS$11:$CF$11,0))</f>
        <v>3527987128614.6201</v>
      </c>
      <c r="I77" s="1" cm="1">
        <f t="array" ref="I77">INDEX(Example_7_No_Adap!$AS$12:$CF$119,MATCH(Analysis_7_No_Adap!$C77,Example_7_No_Adap!$C$12:$C$119)+Analysis_7_No_Adap!$D77-COUNT($C$69:$C$77),MATCH(Analysis_7_No_Adap!I$68,Example_7_No_Adap!$AS$11:$CF$11,0))</f>
        <v>1.21692293768997E-4</v>
      </c>
      <c r="J77" s="1" cm="1">
        <f t="array" ref="J77">INDEX(Example_7_No_Adap!$AS$12:$CF$119,MATCH(Analysis_7_No_Adap!$C77,Example_7_No_Adap!$C$12:$C$119)+Analysis_7_No_Adap!$D77-COUNT($C$69:$C$77),MATCH(Analysis_7_No_Adap!J$68,Example_7_No_Adap!$AS$11:$CF$11,0))</f>
        <v>7.6433862130136803E-5</v>
      </c>
      <c r="P77" s="56">
        <f t="shared" si="16"/>
        <v>-1.4679908337625656</v>
      </c>
      <c r="Q77" s="56">
        <f t="shared" si="14"/>
        <v>-6.9333225174102795</v>
      </c>
      <c r="R77" s="56">
        <f t="shared" si="14"/>
        <v>-1.4658406384259774E-2</v>
      </c>
      <c r="S77" s="56">
        <f t="shared" si="14"/>
        <v>-9.4272317251958171</v>
      </c>
      <c r="T77" s="56">
        <f t="shared" si="14"/>
        <v>0.58426057778524143</v>
      </c>
      <c r="U77" s="56">
        <f t="shared" si="14"/>
        <v>5.4008155701015394E-2</v>
      </c>
    </row>
    <row r="80" spans="2:22" s="4" customFormat="1" ht="35.25" customHeight="1" x14ac:dyDescent="0.45">
      <c r="B80" s="83" t="s">
        <v>16</v>
      </c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</row>
    <row r="81" spans="2:13" ht="5.45" customHeight="1" x14ac:dyDescent="0.45"/>
    <row r="82" spans="2:13" x14ac:dyDescent="0.45">
      <c r="C82" s="77" t="s">
        <v>94</v>
      </c>
      <c r="D82" s="77"/>
      <c r="E82" s="77"/>
      <c r="F82" s="77"/>
      <c r="G82" s="77"/>
      <c r="H82" s="77" t="s">
        <v>96</v>
      </c>
      <c r="I82" s="7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115</v>
      </c>
      <c r="F83" s="54" t="s">
        <v>117</v>
      </c>
      <c r="G83" s="54" t="s">
        <v>121</v>
      </c>
      <c r="H83" s="57" t="str">
        <f>I83&amp;"^2"</f>
        <v>St_1E-10_CPLRBF^2</v>
      </c>
      <c r="I83" s="57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INDEX(Example_7_No_Adap!$DU$12:$FD$119,MATCH($C84,Example_7_No_Adap!$C$12:$C$119)+$D84-COUNT($C$84:$C$92),MATCH(E$83,Example_7_No_Adap!$DU$11:$FD$11,0))</f>
        <v>3143943.1825176501</v>
      </c>
      <c r="F84" s="1" cm="1">
        <f t="array" ref="F84">INDEX(Example_7_No_Adap!$DU$12:$FD$119,MATCH($C84,Example_7_No_Adap!$C$12:$C$119)+$D84-COUNT($C$84:$C$92),MATCH(F$83,Example_7_No_Adap!$DU$11:$FD$11,0))</f>
        <v>12568590.0790234</v>
      </c>
      <c r="G84" s="1" cm="1">
        <f t="array" ref="G84">INDEX(Example_7_No_Adap!$DU$12:$FD$119,MATCH($C84,Example_7_No_Adap!$C$12:$C$119)+$D84-COUNT($C$84:$C$92),MATCH(G$83,Example_7_No_Adap!$DU$11:$FD$11,0))</f>
        <v>10346958.893250899</v>
      </c>
      <c r="H84" s="1">
        <f t="shared" ref="H84:H92" si="17">I84*I84</f>
        <v>10346958.892720426</v>
      </c>
      <c r="I84" s="1" cm="1">
        <f t="array" ref="I84">INDEX(Example_7_No_Adap!$DU$12:$FD$119,MATCH($C84,Example_7_No_Adap!$C$12:$C$119)+$D84-COUNT($C$84:$C$92),MATCH(I$83,Example_7_No_Adap!$DU$11:$FD$11,0))</f>
        <v>3216.6689125118901</v>
      </c>
      <c r="J84" s="58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INDEX(Example_7_No_Adap!$DU$12:$FD$119,MATCH($C85,Example_7_No_Adap!$C$12:$C$119)+$D85-COUNT($C$84:$C$92),MATCH(E$83,Example_7_No_Adap!$DU$11:$FD$11,0))</f>
        <v>759759815699141</v>
      </c>
      <c r="F85" s="1" cm="1">
        <f t="array" ref="F85">INDEX(Example_7_No_Adap!$DU$12:$FD$119,MATCH($C85,Example_7_No_Adap!$C$12:$C$119)+$D85-COUNT($C$84:$C$92),MATCH(F$83,Example_7_No_Adap!$DU$11:$FD$11,0))</f>
        <v>1.36389088562234E+16</v>
      </c>
      <c r="G85" s="1" cm="1">
        <f t="array" ref="G85">INDEX(Example_7_No_Adap!$DU$12:$FD$119,MATCH($C85,Example_7_No_Adap!$C$12:$C$119)+$D85-COUNT($C$84:$C$92),MATCH(G$83,Example_7_No_Adap!$DU$11:$FD$11,0))</f>
        <v>97584767.9866772</v>
      </c>
      <c r="H85" s="1">
        <f t="shared" si="17"/>
        <v>97584768.066203043</v>
      </c>
      <c r="I85" s="1" cm="1">
        <f t="array" ref="I85">INDEX(Example_7_No_Adap!$DU$12:$FD$119,MATCH($C85,Example_7_No_Adap!$C$12:$C$119)+$D85-COUNT($C$84:$C$92),MATCH(I$83,Example_7_No_Adap!$DU$11:$FD$11,0))</f>
        <v>9878.5002943869495</v>
      </c>
      <c r="J85" s="58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INDEX(Example_7_No_Adap!$DU$12:$FD$119,MATCH($C86,Example_7_No_Adap!$C$12:$C$119)+$D86-COUNT($C$84:$C$92),MATCH(E$83,Example_7_No_Adap!$DU$11:$FD$11,0))</f>
        <v>6.4993090060172303E+20</v>
      </c>
      <c r="F86" s="1" cm="1">
        <f t="array" ref="F86">INDEX(Example_7_No_Adap!$DU$12:$FD$119,MATCH($C86,Example_7_No_Adap!$C$12:$C$119)+$D86-COUNT($C$84:$C$92),MATCH(F$83,Example_7_No_Adap!$DU$11:$FD$11,0))</f>
        <v>7.5723827256096205E+17</v>
      </c>
      <c r="G86" s="1" cm="1">
        <f t="array" ref="G86">INDEX(Example_7_No_Adap!$DU$12:$FD$119,MATCH($C86,Example_7_No_Adap!$C$12:$C$119)+$D86-COUNT($C$84:$C$92),MATCH(G$83,Example_7_No_Adap!$DU$11:$FD$11,0))</f>
        <v>175674019.041776</v>
      </c>
      <c r="H86" s="1">
        <f t="shared" si="17"/>
        <v>175674019.07460332</v>
      </c>
      <c r="I86" s="1" cm="1">
        <f t="array" ref="I86">INDEX(Example_7_No_Adap!$DU$12:$FD$119,MATCH($C86,Example_7_No_Adap!$C$12:$C$119)+$D86-COUNT($C$84:$C$92),MATCH(I$83,Example_7_No_Adap!$DU$11:$FD$11,0))</f>
        <v>13254.2075988949</v>
      </c>
      <c r="J86" s="58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INDEX(Example_7_No_Adap!$DU$12:$FD$119,MATCH($C87,Example_7_No_Adap!$C$12:$C$119)+$D87-COUNT($C$84:$C$92),MATCH(E$83,Example_7_No_Adap!$DU$11:$FD$11,0))</f>
        <v>3.4101210478369099E+20</v>
      </c>
      <c r="F87" s="1" cm="1">
        <f t="array" ref="F87">INDEX(Example_7_No_Adap!$DU$12:$FD$119,MATCH($C87,Example_7_No_Adap!$C$12:$C$119)+$D87-COUNT($C$84:$C$92),MATCH(F$83,Example_7_No_Adap!$DU$11:$FD$11,0))</f>
        <v>2.1419572944802299E+18</v>
      </c>
      <c r="G87" s="1" cm="1">
        <f t="array" ref="G87">INDEX(Example_7_No_Adap!$DU$12:$FD$119,MATCH($C87,Example_7_No_Adap!$C$12:$C$119)+$D87-COUNT($C$84:$C$92),MATCH(G$83,Example_7_No_Adap!$DU$11:$FD$11,0))</f>
        <v>331848948.963368</v>
      </c>
      <c r="H87" s="1">
        <f t="shared" si="17"/>
        <v>331848948.85484934</v>
      </c>
      <c r="I87" s="1" cm="1">
        <f t="array" ref="I87">INDEX(Example_7_No_Adap!$DU$12:$FD$119,MATCH($C87,Example_7_No_Adap!$C$12:$C$119)+$D87-COUNT($C$84:$C$92),MATCH(I$83,Example_7_No_Adap!$DU$11:$FD$11,0))</f>
        <v>18216.7216824227</v>
      </c>
      <c r="J87" s="58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INDEX(Example_7_No_Adap!$DU$12:$FD$119,MATCH($C88,Example_7_No_Adap!$C$12:$C$119)+$D88-COUNT($C$84:$C$92),MATCH(E$83,Example_7_No_Adap!$DU$11:$FD$11,0))</f>
        <v>1.03454471297479E+20</v>
      </c>
      <c r="F88" s="1" cm="1">
        <f t="array" ref="F88">INDEX(Example_7_No_Adap!$DU$12:$FD$119,MATCH($C88,Example_7_No_Adap!$C$12:$C$119)+$D88-COUNT($C$84:$C$92),MATCH(F$83,Example_7_No_Adap!$DU$11:$FD$11,0))</f>
        <v>1.3738224788869801E+18</v>
      </c>
      <c r="G88" s="1" cm="1">
        <f t="array" ref="G88">INDEX(Example_7_No_Adap!$DU$12:$FD$119,MATCH($C88,Example_7_No_Adap!$C$12:$C$119)+$D88-COUNT($C$84:$C$92),MATCH(G$83,Example_7_No_Adap!$DU$11:$FD$11,0))</f>
        <v>644197068.40283</v>
      </c>
      <c r="H88" s="1">
        <f t="shared" si="17"/>
        <v>644197023.9771024</v>
      </c>
      <c r="I88" s="1" cm="1">
        <f t="array" ref="I88">INDEX(Example_7_No_Adap!$DU$12:$FD$119,MATCH($C88,Example_7_No_Adap!$C$12:$C$119)+$D88-COUNT($C$84:$C$92),MATCH(I$83,Example_7_No_Adap!$DU$11:$FD$11,0))</f>
        <v>25381.036700204</v>
      </c>
      <c r="J88" s="58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INDEX(Example_7_No_Adap!$DU$12:$FD$119,MATCH($C89,Example_7_No_Adap!$C$12:$C$119)+$D89-COUNT($C$84:$C$92),MATCH(E$83,Example_7_No_Adap!$DU$11:$FD$11,0))</f>
        <v>1.07489683859887E+21</v>
      </c>
      <c r="F89" s="1" cm="1">
        <f t="array" ref="F89">INDEX(Example_7_No_Adap!$DU$12:$FD$119,MATCH($C89,Example_7_No_Adap!$C$12:$C$119)+$D89-COUNT($C$84:$C$92),MATCH(F$83,Example_7_No_Adap!$DU$11:$FD$11,0))</f>
        <v>8.1054745269009797E+18</v>
      </c>
      <c r="G89" s="1" cm="1">
        <f t="array" ref="G89">INDEX(Example_7_No_Adap!$DU$12:$FD$119,MATCH($C89,Example_7_No_Adap!$C$12:$C$119)+$D89-COUNT($C$84:$C$92),MATCH(G$83,Example_7_No_Adap!$DU$11:$FD$11,0))</f>
        <v>1268892583.6869099</v>
      </c>
      <c r="H89" s="1">
        <f t="shared" si="17"/>
        <v>1268892285.8749449</v>
      </c>
      <c r="I89" s="1" cm="1">
        <f t="array" ref="I89">INDEX(Example_7_No_Adap!$DU$12:$FD$119,MATCH($C89,Example_7_No_Adap!$C$12:$C$119)+$D89-COUNT($C$84:$C$92),MATCH(I$83,Example_7_No_Adap!$DU$11:$FD$11,0))</f>
        <v>35621.514368074597</v>
      </c>
      <c r="J89" s="58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INDEX(Example_7_No_Adap!$DU$12:$FD$119,MATCH($C90,Example_7_No_Adap!$C$12:$C$119)+$D90-COUNT($C$84:$C$92),MATCH(E$83,Example_7_No_Adap!$DU$11:$FD$11,0))</f>
        <v>8.4236563440539704E+20</v>
      </c>
      <c r="F90" s="1" cm="1">
        <f t="array" ref="F90">INDEX(Example_7_No_Adap!$DU$12:$FD$119,MATCH($C90,Example_7_No_Adap!$C$12:$C$119)+$D90-COUNT($C$84:$C$92),MATCH(F$83,Example_7_No_Adap!$DU$11:$FD$11,0))</f>
        <v>3.5351295901997498E+19</v>
      </c>
      <c r="G90" s="1" cm="1">
        <f t="array" ref="G90">INDEX(Example_7_No_Adap!$DU$12:$FD$119,MATCH($C90,Example_7_No_Adap!$C$12:$C$119)+$D90-COUNT($C$84:$C$92),MATCH(G$83,Example_7_No_Adap!$DU$11:$FD$11,0))</f>
        <v>2518283633.7178602</v>
      </c>
      <c r="H90" s="1">
        <f t="shared" si="17"/>
        <v>2518282548.1496034</v>
      </c>
      <c r="I90" s="1" cm="1">
        <f t="array" ref="I90">INDEX(Example_7_No_Adap!$DU$12:$FD$119,MATCH($C90,Example_7_No_Adap!$C$12:$C$119)+$D90-COUNT($C$84:$C$92),MATCH(I$83,Example_7_No_Adap!$DU$11:$FD$11,0))</f>
        <v>50182.492446565499</v>
      </c>
      <c r="J90" s="58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INDEX(Example_7_No_Adap!$DU$12:$FD$119,MATCH($C91,Example_7_No_Adap!$C$12:$C$119)+$D91-COUNT($C$84:$C$92),MATCH(E$83,Example_7_No_Adap!$DU$11:$FD$11,0))</f>
        <v>2.9132386945051001E+21</v>
      </c>
      <c r="F91" s="1" cm="1">
        <f t="array" ref="F91">INDEX(Example_7_No_Adap!$DU$12:$FD$119,MATCH($C91,Example_7_No_Adap!$C$12:$C$119)+$D91-COUNT($C$84:$C$92),MATCH(F$83,Example_7_No_Adap!$DU$11:$FD$11,0))</f>
        <v>1.08408968498114E+20</v>
      </c>
      <c r="G91" s="1" cm="1">
        <f t="array" ref="G91">INDEX(Example_7_No_Adap!$DU$12:$FD$119,MATCH($C91,Example_7_No_Adap!$C$12:$C$119)+$D91-COUNT($C$84:$C$92),MATCH(G$83,Example_7_No_Adap!$DU$11:$FD$11,0))</f>
        <v>5017065997.8350601</v>
      </c>
      <c r="H91" s="1">
        <f t="shared" si="17"/>
        <v>5017062742.2668371</v>
      </c>
      <c r="I91" s="1" cm="1">
        <f t="array" ref="I91">INDEX(Example_7_No_Adap!$DU$12:$FD$119,MATCH($C91,Example_7_No_Adap!$C$12:$C$119)+$D91-COUNT($C$84:$C$92),MATCH(I$83,Example_7_No_Adap!$DU$11:$FD$11,0))</f>
        <v>70831.227169002494</v>
      </c>
      <c r="J91" s="58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INDEX(Example_7_No_Adap!$DU$12:$FD$119,MATCH($C92,Example_7_No_Adap!$C$12:$C$119)+$D92-COUNT($C$84:$C$92),MATCH(E$83,Example_7_No_Adap!$DU$11:$FD$11,0))</f>
        <v>1.63350101344363E+22</v>
      </c>
      <c r="F92" s="1" cm="1">
        <f t="array" ref="F92">INDEX(Example_7_No_Adap!$DU$12:$FD$119,MATCH($C92,Example_7_No_Adap!$C$12:$C$119)+$D92-COUNT($C$84:$C$92),MATCH(F$83,Example_7_No_Adap!$DU$11:$FD$11,0))</f>
        <v>4.78603651329047E+20</v>
      </c>
      <c r="G92" s="1" cm="1">
        <f t="array" ref="G92">INDEX(Example_7_No_Adap!$DU$12:$FD$119,MATCH($C92,Example_7_No_Adap!$C$12:$C$119)+$D92-COUNT($C$84:$C$92),MATCH(G$83,Example_7_No_Adap!$DU$11:$FD$11,0))</f>
        <v>10014647358.3813</v>
      </c>
      <c r="H92" s="1">
        <f t="shared" si="17"/>
        <v>10014623976.715176</v>
      </c>
      <c r="I92" s="1" cm="1">
        <f t="array" ref="I92">INDEX(Example_7_No_Adap!$DU$12:$FD$119,MATCH($C92,Example_7_No_Adap!$C$12:$C$119)+$D92-COUNT($C$84:$C$92),MATCH(I$83,Example_7_No_Adap!$DU$11:$FD$11,0))</f>
        <v>100073.093170518</v>
      </c>
      <c r="J92" s="58">
        <f t="shared" si="18"/>
        <v>2.3347468250867224E-6</v>
      </c>
    </row>
    <row r="94" spans="2:13" s="4" customFormat="1" ht="35.25" customHeight="1" x14ac:dyDescent="0.45">
      <c r="B94" s="83" t="s">
        <v>90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</row>
    <row r="95" spans="2:13" ht="5.45" customHeight="1" x14ac:dyDescent="0.45"/>
    <row r="96" spans="2:13" x14ac:dyDescent="0.45">
      <c r="C96" s="79" t="s">
        <v>76</v>
      </c>
      <c r="D96" s="80"/>
      <c r="E96" s="80"/>
      <c r="F96" s="80"/>
      <c r="G96" s="80"/>
      <c r="H96" s="80"/>
      <c r="I96" s="80"/>
      <c r="J96" s="81"/>
    </row>
    <row r="97" spans="3:10" x14ac:dyDescent="0.45">
      <c r="C97" s="50" t="s">
        <v>11</v>
      </c>
      <c r="D97" s="50" t="s">
        <v>14</v>
      </c>
      <c r="E97" s="54" t="s">
        <v>115</v>
      </c>
      <c r="F97" s="54" t="s">
        <v>116</v>
      </c>
      <c r="G97" s="54" t="s">
        <v>117</v>
      </c>
      <c r="H97" s="54" t="s">
        <v>118</v>
      </c>
      <c r="I97" s="54" t="s">
        <v>119</v>
      </c>
      <c r="J97" s="54" t="s">
        <v>120</v>
      </c>
    </row>
    <row r="98" spans="3:10" x14ac:dyDescent="0.45">
      <c r="C98" s="53">
        <v>8</v>
      </c>
      <c r="D98" s="48">
        <v>1</v>
      </c>
      <c r="E98" s="1" cm="1">
        <f t="array" ref="E98">INDEX(Example_7_No_Adap!$E$12:$AR$119,MATCH(Analysis_7_No_Adap!$C98,Example_7_No_Adap!$C$12:$C$119)+Analysis_7_No_Adap!$D98-COUNT($C$98:$C$106),MATCH(Analysis_7_No_Adap!E$97,Example_7_No_Adap!$E$11:$AR$11,0))</f>
        <v>0.245630024022264</v>
      </c>
      <c r="F98" s="1" cm="1">
        <f t="array" ref="F98">INDEX(Example_7_No_Adap!$E$12:$AR$119,MATCH(Analysis_7_No_Adap!$C98,Example_7_No_Adap!$C$12:$C$119)+Analysis_7_No_Adap!$D98-COUNT($C$98:$C$106),MATCH(Analysis_7_No_Adap!F$97,Example_7_No_Adap!$E$11:$AR$11,0))</f>
        <v>0.245630024022264</v>
      </c>
      <c r="G98" s="1" cm="1">
        <f t="array" ref="G98">INDEX(Example_7_No_Adap!$E$12:$AR$119,MATCH(Analysis_7_No_Adap!$C98,Example_7_No_Adap!$C$12:$C$119)+Analysis_7_No_Adap!$D98-COUNT($C$98:$C$106),MATCH(Analysis_7_No_Adap!G$97,Example_7_No_Adap!$E$11:$AR$11,0))</f>
        <v>0.24563002317097701</v>
      </c>
      <c r="H98" s="1" cm="1">
        <f t="array" ref="H98">INDEX(Example_7_No_Adap!$E$12:$AR$119,MATCH(Analysis_7_No_Adap!$C98,Example_7_No_Adap!$C$12:$C$119)+Analysis_7_No_Adap!$D98-COUNT($C$98:$C$106),MATCH(Analysis_7_No_Adap!H$97,Example_7_No_Adap!$E$11:$AR$11,0))</f>
        <v>0.24563002317097701</v>
      </c>
      <c r="I98" s="1" cm="1">
        <f t="array" ref="I98">INDEX(Example_7_No_Adap!$E$12:$AR$119,MATCH(Analysis_7_No_Adap!$C98,Example_7_No_Adap!$C$12:$C$119)+Analysis_7_No_Adap!$D98-COUNT($C$98:$C$106),MATCH(Analysis_7_No_Adap!I$97,Example_7_No_Adap!$E$11:$AR$11,0))</f>
        <v>0.24558217690192199</v>
      </c>
      <c r="J98" s="1" cm="1">
        <f t="array" ref="J98">INDEX(Example_7_No_Adap!$E$12:$AR$119,MATCH(Analysis_7_No_Adap!$C98,Example_7_No_Adap!$C$12:$C$119)+Analysis_7_No_Adap!$D98-COUNT($C$98:$C$106),MATCH(Analysis_7_No_Adap!J$97,Example_7_No_Adap!$E$11:$AR$11,0))</f>
        <v>0.24558217690192199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INDEX(Example_7_No_Adap!$E$12:$AR$119,MATCH(Analysis_7_No_Adap!$C99,Example_7_No_Adap!$C$12:$C$119)+Analysis_7_No_Adap!$D99-COUNT($C$98:$C$106),MATCH(Analysis_7_No_Adap!E$97,Example_7_No_Adap!$E$11:$AR$11,0))</f>
        <v>5.3902258669917798E-3</v>
      </c>
      <c r="F99" s="1" cm="1">
        <f t="array" ref="F99">INDEX(Example_7_No_Adap!$E$12:$AR$119,MATCH(Analysis_7_No_Adap!$C99,Example_7_No_Adap!$C$12:$C$119)+Analysis_7_No_Adap!$D99-COUNT($C$98:$C$106),MATCH(Analysis_7_No_Adap!F$97,Example_7_No_Adap!$E$11:$AR$11,0))</f>
        <v>5.3896085892997103E-3</v>
      </c>
      <c r="G99" s="1" cm="1">
        <f t="array" ref="G99">INDEX(Example_7_No_Adap!$E$12:$AR$119,MATCH(Analysis_7_No_Adap!$C99,Example_7_No_Adap!$C$12:$C$119)+Analysis_7_No_Adap!$D99-COUNT($C$98:$C$106),MATCH(Analysis_7_No_Adap!G$97,Example_7_No_Adap!$E$11:$AR$11,0))</f>
        <v>9.0663144047078408E-3</v>
      </c>
      <c r="H99" s="1" cm="1">
        <f t="array" ref="H99">INDEX(Example_7_No_Adap!$E$12:$AR$119,MATCH(Analysis_7_No_Adap!$C99,Example_7_No_Adap!$C$12:$C$119)+Analysis_7_No_Adap!$D99-COUNT($C$98:$C$106),MATCH(Analysis_7_No_Adap!H$97,Example_7_No_Adap!$E$11:$AR$11,0))</f>
        <v>5.84189398794655E-3</v>
      </c>
      <c r="I99" s="1" cm="1">
        <f t="array" ref="I99">INDEX(Example_7_No_Adap!$E$12:$AR$119,MATCH(Analysis_7_No_Adap!$C99,Example_7_No_Adap!$C$12:$C$119)+Analysis_7_No_Adap!$D99-COUNT($C$98:$C$106),MATCH(Analysis_7_No_Adap!I$97,Example_7_No_Adap!$E$11:$AR$11,0))</f>
        <v>3.8579885740165999E-2</v>
      </c>
      <c r="J99" s="1" cm="1">
        <f t="array" ref="J99">INDEX(Example_7_No_Adap!$E$12:$AR$119,MATCH(Analysis_7_No_Adap!$C99,Example_7_No_Adap!$C$12:$C$119)+Analysis_7_No_Adap!$D99-COUNT($C$98:$C$106),MATCH(Analysis_7_No_Adap!J$97,Example_7_No_Adap!$E$11:$AR$11,0))</f>
        <v>3.8593105596718601E-2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INDEX(Example_7_No_Adap!$E$12:$AR$119,MATCH(Analysis_7_No_Adap!$C100,Example_7_No_Adap!$C$12:$C$119)+Analysis_7_No_Adap!$D100-COUNT($C$98:$C$106),MATCH(Analysis_7_No_Adap!E$97,Example_7_No_Adap!$E$11:$AR$11,0))</f>
        <v>0.60085464276131395</v>
      </c>
      <c r="F100" s="1" cm="1">
        <f t="array" ref="F100">INDEX(Example_7_No_Adap!$E$12:$AR$119,MATCH(Analysis_7_No_Adap!$C100,Example_7_No_Adap!$C$12:$C$119)+Analysis_7_No_Adap!$D100-COUNT($C$98:$C$106),MATCH(Analysis_7_No_Adap!F$97,Example_7_No_Adap!$E$11:$AR$11,0))</f>
        <v>0.62834161638435604</v>
      </c>
      <c r="G100" s="1" cm="1">
        <f t="array" ref="G100">INDEX(Example_7_No_Adap!$E$12:$AR$119,MATCH(Analysis_7_No_Adap!$C100,Example_7_No_Adap!$C$12:$C$119)+Analysis_7_No_Adap!$D100-COUNT($C$98:$C$106),MATCH(Analysis_7_No_Adap!G$97,Example_7_No_Adap!$E$11:$AR$11,0))</f>
        <v>11685.6650607759</v>
      </c>
      <c r="H100" s="1" cm="1">
        <f t="array" ref="H100">INDEX(Example_7_No_Adap!$E$12:$AR$119,MATCH(Analysis_7_No_Adap!$C100,Example_7_No_Adap!$C$12:$C$119)+Analysis_7_No_Adap!$D100-COUNT($C$98:$C$106),MATCH(Analysis_7_No_Adap!H$97,Example_7_No_Adap!$E$11:$AR$11,0))</f>
        <v>121.533527644923</v>
      </c>
      <c r="I100" s="1" cm="1">
        <f t="array" ref="I100">INDEX(Example_7_No_Adap!$E$12:$AR$119,MATCH(Analysis_7_No_Adap!$C100,Example_7_No_Adap!$C$12:$C$119)+Analysis_7_No_Adap!$D100-COUNT($C$98:$C$106),MATCH(Analysis_7_No_Adap!I$97,Example_7_No_Adap!$E$11:$AR$11,0))</f>
        <v>2.191522885997E-2</v>
      </c>
      <c r="J100" s="1" cm="1">
        <f t="array" ref="J100">INDEX(Example_7_No_Adap!$E$12:$AR$119,MATCH(Analysis_7_No_Adap!$C100,Example_7_No_Adap!$C$12:$C$119)+Analysis_7_No_Adap!$D100-COUNT($C$98:$C$106),MATCH(Analysis_7_No_Adap!J$97,Example_7_No_Adap!$E$11:$AR$11,0))</f>
        <v>2.18999853442816E-2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INDEX(Example_7_No_Adap!$E$12:$AR$119,MATCH(Analysis_7_No_Adap!$C101,Example_7_No_Adap!$C$12:$C$119)+Analysis_7_No_Adap!$D101-COUNT($C$98:$C$106),MATCH(Analysis_7_No_Adap!E$97,Example_7_No_Adap!$E$11:$AR$11,0))</f>
        <v>0.85315187428871098</v>
      </c>
      <c r="F101" s="1" cm="1">
        <f t="array" ref="F101">INDEX(Example_7_No_Adap!$E$12:$AR$119,MATCH(Analysis_7_No_Adap!$C101,Example_7_No_Adap!$C$12:$C$119)+Analysis_7_No_Adap!$D101-COUNT($C$98:$C$106),MATCH(Analysis_7_No_Adap!F$97,Example_7_No_Adap!$E$11:$AR$11,0))</f>
        <v>9.9991341918342904</v>
      </c>
      <c r="G101" s="1" cm="1">
        <f t="array" ref="G101">INDEX(Example_7_No_Adap!$E$12:$AR$119,MATCH(Analysis_7_No_Adap!$C101,Example_7_No_Adap!$C$12:$C$119)+Analysis_7_No_Adap!$D101-COUNT($C$98:$C$106),MATCH(Analysis_7_No_Adap!G$97,Example_7_No_Adap!$E$11:$AR$11,0))</f>
        <v>14879.1896983031</v>
      </c>
      <c r="H101" s="1" cm="1">
        <f t="array" ref="H101">INDEX(Example_7_No_Adap!$E$12:$AR$119,MATCH(Analysis_7_No_Adap!$C101,Example_7_No_Adap!$C$12:$C$119)+Analysis_7_No_Adap!$D101-COUNT($C$98:$C$106),MATCH(Analysis_7_No_Adap!H$97,Example_7_No_Adap!$E$11:$AR$11,0))</f>
        <v>721.95697463504496</v>
      </c>
      <c r="I101" s="1" cm="1">
        <f t="array" ref="I101">INDEX(Example_7_No_Adap!$E$12:$AR$119,MATCH(Analysis_7_No_Adap!$C101,Example_7_No_Adap!$C$12:$C$119)+Analysis_7_No_Adap!$D101-COUNT($C$98:$C$106),MATCH(Analysis_7_No_Adap!I$97,Example_7_No_Adap!$E$11:$AR$11,0))</f>
        <v>1.73560977042151E-2</v>
      </c>
      <c r="J101" s="1" cm="1">
        <f t="array" ref="J101">INDEX(Example_7_No_Adap!$E$12:$AR$119,MATCH(Analysis_7_No_Adap!$C101,Example_7_No_Adap!$C$12:$C$119)+Analysis_7_No_Adap!$D101-COUNT($C$98:$C$106),MATCH(Analysis_7_No_Adap!J$97,Example_7_No_Adap!$E$11:$AR$11,0))</f>
        <v>1.47731067018888E-2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INDEX(Example_7_No_Adap!$E$12:$AR$119,MATCH(Analysis_7_No_Adap!$C102,Example_7_No_Adap!$C$12:$C$119)+Analysis_7_No_Adap!$D102-COUNT($C$98:$C$106),MATCH(Analysis_7_No_Adap!E$97,Example_7_No_Adap!$E$11:$AR$11,0))</f>
        <v>1.30249937249201</v>
      </c>
      <c r="F102" s="1" cm="1">
        <f t="array" ref="F102">INDEX(Example_7_No_Adap!$E$12:$AR$119,MATCH(Analysis_7_No_Adap!$C102,Example_7_No_Adap!$C$12:$C$119)+Analysis_7_No_Adap!$D102-COUNT($C$98:$C$106),MATCH(Analysis_7_No_Adap!F$97,Example_7_No_Adap!$E$11:$AR$11,0))</f>
        <v>70.2553479762134</v>
      </c>
      <c r="G102" s="1" cm="1">
        <f t="array" ref="G102">INDEX(Example_7_No_Adap!$E$12:$AR$119,MATCH(Analysis_7_No_Adap!$C102,Example_7_No_Adap!$C$12:$C$119)+Analysis_7_No_Adap!$D102-COUNT($C$98:$C$106),MATCH(Analysis_7_No_Adap!G$97,Example_7_No_Adap!$E$11:$AR$11,0))</f>
        <v>12887.913302561201</v>
      </c>
      <c r="H102" s="1" cm="1">
        <f t="array" ref="H102">INDEX(Example_7_No_Adap!$E$12:$AR$119,MATCH(Analysis_7_No_Adap!$C102,Example_7_No_Adap!$C$12:$C$119)+Analysis_7_No_Adap!$D102-COUNT($C$98:$C$106),MATCH(Analysis_7_No_Adap!H$97,Example_7_No_Adap!$E$11:$AR$11,0))</f>
        <v>7889.4948590556096</v>
      </c>
      <c r="I102" s="1" cm="1">
        <f t="array" ref="I102">INDEX(Example_7_No_Adap!$E$12:$AR$119,MATCH(Analysis_7_No_Adap!$C102,Example_7_No_Adap!$C$12:$C$119)+Analysis_7_No_Adap!$D102-COUNT($C$98:$C$106),MATCH(Analysis_7_No_Adap!I$97,Example_7_No_Adap!$E$11:$AR$11,0))</f>
        <v>1.46737551228568E-2</v>
      </c>
      <c r="J102" s="1" cm="1">
        <f t="array" ref="J102">INDEX(Example_7_No_Adap!$E$12:$AR$119,MATCH(Analysis_7_No_Adap!$C102,Example_7_No_Adap!$C$12:$C$119)+Analysis_7_No_Adap!$D102-COUNT($C$98:$C$106),MATCH(Analysis_7_No_Adap!J$97,Example_7_No_Adap!$E$11:$AR$11,0))</f>
        <v>9.4451313041858907E-3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INDEX(Example_7_No_Adap!$E$12:$AR$119,MATCH(Analysis_7_No_Adap!$C103,Example_7_No_Adap!$C$12:$C$119)+Analysis_7_No_Adap!$D103-COUNT($C$98:$C$106),MATCH(Analysis_7_No_Adap!E$97,Example_7_No_Adap!$E$11:$AR$11,0))</f>
        <v>77.484077061344706</v>
      </c>
      <c r="F103" s="1" cm="1">
        <f t="array" ref="F103">INDEX(Example_7_No_Adap!$E$12:$AR$119,MATCH(Analysis_7_No_Adap!$C103,Example_7_No_Adap!$C$12:$C$119)+Analysis_7_No_Adap!$D103-COUNT($C$98:$C$106),MATCH(Analysis_7_No_Adap!F$97,Example_7_No_Adap!$E$11:$AR$11,0))</f>
        <v>13331.998530172499</v>
      </c>
      <c r="G103" s="1" cm="1">
        <f t="array" ref="G103">INDEX(Example_7_No_Adap!$E$12:$AR$119,MATCH(Analysis_7_No_Adap!$C103,Example_7_No_Adap!$C$12:$C$119)+Analysis_7_No_Adap!$D103-COUNT($C$98:$C$106),MATCH(Analysis_7_No_Adap!G$97,Example_7_No_Adap!$E$11:$AR$11,0))</f>
        <v>9848.6525551268496</v>
      </c>
      <c r="H103" s="1" cm="1">
        <f t="array" ref="H103">INDEX(Example_7_No_Adap!$E$12:$AR$119,MATCH(Analysis_7_No_Adap!$C103,Example_7_No_Adap!$C$12:$C$119)+Analysis_7_No_Adap!$D103-COUNT($C$98:$C$106),MATCH(Analysis_7_No_Adap!H$97,Example_7_No_Adap!$E$11:$AR$11,0))</f>
        <v>193010.155214267</v>
      </c>
      <c r="I103" s="1" cm="1">
        <f t="array" ref="I103">INDEX(Example_7_No_Adap!$E$12:$AR$119,MATCH(Analysis_7_No_Adap!$C103,Example_7_No_Adap!$C$12:$C$119)+Analysis_7_No_Adap!$D103-COUNT($C$98:$C$106),MATCH(Analysis_7_No_Adap!I$97,Example_7_No_Adap!$E$11:$AR$11,0))</f>
        <v>1.0617560013629301E-2</v>
      </c>
      <c r="J103" s="1" cm="1">
        <f t="array" ref="J103">INDEX(Example_7_No_Adap!$E$12:$AR$119,MATCH(Analysis_7_No_Adap!$C103,Example_7_No_Adap!$C$12:$C$119)+Analysis_7_No_Adap!$D103-COUNT($C$98:$C$106),MATCH(Analysis_7_No_Adap!J$97,Example_7_No_Adap!$E$11:$AR$11,0))</f>
        <v>4.37762102807437E-3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INDEX(Example_7_No_Adap!$E$12:$AR$119,MATCH(Analysis_7_No_Adap!$C104,Example_7_No_Adap!$C$12:$C$119)+Analysis_7_No_Adap!$D104-COUNT($C$98:$C$106),MATCH(Analysis_7_No_Adap!E$97,Example_7_No_Adap!$E$11:$AR$11,0))</f>
        <v>10.4556236879978</v>
      </c>
      <c r="F104" s="1" cm="1">
        <f t="array" ref="F104">INDEX(Example_7_No_Adap!$E$12:$AR$119,MATCH(Analysis_7_No_Adap!$C104,Example_7_No_Adap!$C$12:$C$119)+Analysis_7_No_Adap!$D104-COUNT($C$98:$C$106),MATCH(Analysis_7_No_Adap!F$97,Example_7_No_Adap!$E$11:$AR$11,0))</f>
        <v>782817.87409433699</v>
      </c>
      <c r="G104" s="1" cm="1">
        <f t="array" ref="G104">INDEX(Example_7_No_Adap!$E$12:$AR$119,MATCH(Analysis_7_No_Adap!$C104,Example_7_No_Adap!$C$12:$C$119)+Analysis_7_No_Adap!$D104-COUNT($C$98:$C$106),MATCH(Analysis_7_No_Adap!G$97,Example_7_No_Adap!$E$11:$AR$11,0))</f>
        <v>140877.71399672999</v>
      </c>
      <c r="H104" s="1" cm="1">
        <f t="array" ref="H104">INDEX(Example_7_No_Adap!$E$12:$AR$119,MATCH(Analysis_7_No_Adap!$C104,Example_7_No_Adap!$C$12:$C$119)+Analysis_7_No_Adap!$D104-COUNT($C$98:$C$106),MATCH(Analysis_7_No_Adap!H$97,Example_7_No_Adap!$E$11:$AR$11,0))</f>
        <v>59978700.057888597</v>
      </c>
      <c r="I104" s="1" cm="1">
        <f t="array" ref="I104">INDEX(Example_7_No_Adap!$E$12:$AR$119,MATCH(Analysis_7_No_Adap!$C104,Example_7_No_Adap!$C$12:$C$119)+Analysis_7_No_Adap!$D104-COUNT($C$98:$C$106),MATCH(Analysis_7_No_Adap!I$97,Example_7_No_Adap!$E$11:$AR$11,0))</f>
        <v>6.9243761204145198E-3</v>
      </c>
      <c r="J104" s="1" cm="1">
        <f t="array" ref="J104">INDEX(Example_7_No_Adap!$E$12:$AR$119,MATCH(Analysis_7_No_Adap!$C104,Example_7_No_Adap!$C$12:$C$119)+Analysis_7_No_Adap!$D104-COUNT($C$98:$C$106),MATCH(Analysis_7_No_Adap!J$97,Example_7_No_Adap!$E$11:$AR$11,0))</f>
        <v>2.03673425279494E-3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INDEX(Example_7_No_Adap!$E$12:$AR$119,MATCH(Analysis_7_No_Adap!$C105,Example_7_No_Adap!$C$12:$C$119)+Analysis_7_No_Adap!$D105-COUNT($C$98:$C$106),MATCH(Analysis_7_No_Adap!E$97,Example_7_No_Adap!$E$11:$AR$11,0))</f>
        <v>10.5197269961945</v>
      </c>
      <c r="F105" s="1" cm="1">
        <f t="array" ref="F105">INDEX(Example_7_No_Adap!$E$12:$AR$119,MATCH(Analysis_7_No_Adap!$C105,Example_7_No_Adap!$C$12:$C$119)+Analysis_7_No_Adap!$D105-COUNT($C$98:$C$106),MATCH(Analysis_7_No_Adap!F$97,Example_7_No_Adap!$E$11:$AR$11,0))</f>
        <v>21104095.869759001</v>
      </c>
      <c r="G105" s="1" cm="1">
        <f t="array" ref="G105">INDEX(Example_7_No_Adap!$E$12:$AR$119,MATCH(Analysis_7_No_Adap!$C105,Example_7_No_Adap!$C$12:$C$119)+Analysis_7_No_Adap!$D105-COUNT($C$98:$C$106),MATCH(Analysis_7_No_Adap!G$97,Example_7_No_Adap!$E$11:$AR$11,0))</f>
        <v>687073.83559203602</v>
      </c>
      <c r="H105" s="1" cm="1">
        <f t="array" ref="H105">INDEX(Example_7_No_Adap!$E$12:$AR$119,MATCH(Analysis_7_No_Adap!$C105,Example_7_No_Adap!$C$12:$C$119)+Analysis_7_No_Adap!$D105-COUNT($C$98:$C$106),MATCH(Analysis_7_No_Adap!H$97,Example_7_No_Adap!$E$11:$AR$11,0))</f>
        <v>23856842010.980202</v>
      </c>
      <c r="I105" s="1" cm="1">
        <f t="array" ref="I105">INDEX(Example_7_No_Adap!$E$12:$AR$119,MATCH(Analysis_7_No_Adap!$C105,Example_7_No_Adap!$C$12:$C$119)+Analysis_7_No_Adap!$D105-COUNT($C$98:$C$106),MATCH(Analysis_7_No_Adap!I$97,Example_7_No_Adap!$E$11:$AR$11,0))</f>
        <v>4.3325593289314001E-3</v>
      </c>
      <c r="J105" s="1" cm="1">
        <f t="array" ref="J105">INDEX(Example_7_No_Adap!$E$12:$AR$119,MATCH(Analysis_7_No_Adap!$C105,Example_7_No_Adap!$C$12:$C$119)+Analysis_7_No_Adap!$D105-COUNT($C$98:$C$106),MATCH(Analysis_7_No_Adap!J$97,Example_7_No_Adap!$E$11:$AR$11,0))</f>
        <v>1.5253967811206201E-3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INDEX(Example_7_No_Adap!$E$12:$AR$119,MATCH(Analysis_7_No_Adap!$C106,Example_7_No_Adap!$C$12:$C$119)+Analysis_7_No_Adap!$D106-COUNT($C$98:$C$106),MATCH(Analysis_7_No_Adap!E$97,Example_7_No_Adap!$E$11:$AR$11,0))</f>
        <v>4.9801629339131104</v>
      </c>
      <c r="F106" s="1" cm="1">
        <f t="array" ref="F106">INDEX(Example_7_No_Adap!$E$12:$AR$119,MATCH(Analysis_7_No_Adap!$C106,Example_7_No_Adap!$C$12:$C$119)+Analysis_7_No_Adap!$D106-COUNT($C$98:$C$106),MATCH(Analysis_7_No_Adap!F$97,Example_7_No_Adap!$E$11:$AR$11,0))</f>
        <v>738327562.87386501</v>
      </c>
      <c r="G106" s="1" cm="1">
        <f t="array" ref="G106">INDEX(Example_7_No_Adap!$E$12:$AR$119,MATCH(Analysis_7_No_Adap!$C106,Example_7_No_Adap!$C$12:$C$119)+Analysis_7_No_Adap!$D106-COUNT($C$98:$C$106),MATCH(Analysis_7_No_Adap!G$97,Example_7_No_Adap!$E$11:$AR$11,0))</f>
        <v>174513.361740408</v>
      </c>
      <c r="H106" s="1" cm="1">
        <f t="array" ref="H106">INDEX(Example_7_No_Adap!$E$12:$AR$119,MATCH(Analysis_7_No_Adap!$C106,Example_7_No_Adap!$C$12:$C$119)+Analysis_7_No_Adap!$D106-COUNT($C$98:$C$106),MATCH(Analysis_7_No_Adap!H$97,Example_7_No_Adap!$E$11:$AR$11,0))</f>
        <v>3265442682951.9702</v>
      </c>
      <c r="I106" s="1" cm="1">
        <f t="array" ref="I106">INDEX(Example_7_No_Adap!$E$12:$AR$119,MATCH(Analysis_7_No_Adap!$C106,Example_7_No_Adap!$C$12:$C$119)+Analysis_7_No_Adap!$D106-COUNT($C$98:$C$106),MATCH(Analysis_7_No_Adap!I$97,Example_7_No_Adap!$E$11:$AR$11,0))</f>
        <v>2.8452699586460901E-3</v>
      </c>
      <c r="J106" s="1" cm="1">
        <f t="array" ref="J106">INDEX(Example_7_No_Adap!$E$12:$AR$119,MATCH(Analysis_7_No_Adap!$C106,Example_7_No_Adap!$C$12:$C$119)+Analysis_7_No_Adap!$D106-COUNT($C$98:$C$106),MATCH(Analysis_7_No_Adap!J$97,Example_7_No_Adap!$E$11:$AR$11,0))</f>
        <v>1.5512245260618199E-3</v>
      </c>
    </row>
  </sheetData>
  <mergeCells count="16"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  <mergeCell ref="C43:J43"/>
    <mergeCell ref="O43:V43"/>
    <mergeCell ref="B2:M2"/>
    <mergeCell ref="B4:M4"/>
    <mergeCell ref="B29:M29"/>
    <mergeCell ref="C31:J31"/>
    <mergeCell ref="O31:V31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C5F7F0F-AA7B-4353-919E-3AAA59DF005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5FDB-BB95-4CA2-9556-102262DC0A25}">
  <sheetPr>
    <tabColor rgb="FF002060"/>
  </sheetPr>
  <dimension ref="A1:X224"/>
  <sheetViews>
    <sheetView showGridLines="0" zoomScale="60" zoomScaleNormal="27" workbookViewId="0">
      <selection activeCell="N19" sqref="N19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_xlfn.TEXTAFTER(CELL("filename",Example_1_Adap!A1),"]")&amp;"!"</f>
        <v>Example_1_Adap!</v>
      </c>
    </row>
    <row r="2" spans="1:15" ht="37.15" customHeight="1" thickBot="1" x14ac:dyDescent="0.5">
      <c r="B2" s="82" t="str">
        <f ca="1">_xlfn.TEXTAFTER(CELL("filename",Example_1_Adap!A1),"]")</f>
        <v>Example_1_Adap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11.85" customHeight="1" x14ac:dyDescent="0.45"/>
    <row r="4" spans="1:15" s="4" customFormat="1" ht="35.25" customHeight="1" x14ac:dyDescent="0.45">
      <c r="B4" s="83" t="s">
        <v>91</v>
      </c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122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SMALL(Example_1_Adap!$E$6:$AR$6,COUNTIF(Example_1_Adap!$E$6:$AR$6,0)+C7)</f>
        <v>1.4312440121955199E-12</v>
      </c>
      <c r="E7" s="1" cm="1">
        <f t="array" aca="1" ref="E7" ca="1">INDEX(Example_1_Adap!$AS$12:$CF$119,Analysis_6_Adap_paper!$L7,MATCH(Analysis_6_Adap_paper!$K7,Example_1_Adap!$AS$11:$CF$11,0))</f>
        <v>6.8038396550149497E-13</v>
      </c>
      <c r="F7" s="1" cm="1">
        <f t="array" aca="1" ref="F7" ca="1">INDEX(Example_1_Adap!$DU$12:$FD$119,Analysis_6_Adap_paper!$L7,MATCH(Analysis_6_Adap_paper!$M7,Example_1_Adap!$DU$11:$FD$11,0))</f>
        <v>11213.6059511518</v>
      </c>
      <c r="G7" s="1" cm="1">
        <f t="array" aca="1" ref="G7" ca="1">INDEX(Example_1_Adap!$CG$12:$DT$119,$L7,MATCH(Analysis_6_Adap_paper!$K7,Example_1_Adap!$CG$11:$DT$11,0))</f>
        <v>0.12112000000000001</v>
      </c>
      <c r="H7" s="48" cm="1">
        <f t="array" aca="1" ref="H7" ca="1">INDEX(Example_1_Adap!$D$12:$D$119,L7,1)</f>
        <v>9</v>
      </c>
      <c r="I7" s="52" cm="1">
        <f t="array" aca="1" ref="I7" ca="1">INDEX(Example_1_Adap!$C$12:$C$119,L7,1)</f>
        <v>8</v>
      </c>
      <c r="J7" s="52"/>
      <c r="K7" s="44" t="str">
        <f>INDEX(Example_1_Adap!$E$5:$AR$5,1,MATCH(D7,Example_1_Adap!$E$6:$AR$6,0))</f>
        <v>Mu_1E-13_CPLRBF_AD</v>
      </c>
      <c r="L7" s="48">
        <f ca="1">MATCH(D7,INDIRECT($A$1&amp;INDEX(Example_1_Adap!$E$1:$FD$1,1,MATCH(K7,Example_1_Adap!$E$11:$AR$11,0))&amp;ROW(Example_1_Adap!$E$12)&amp;":" &amp; INDEX(Example_1_Adap!$E$1:$FD$1,1,MATCH(K7,Example_1_Adap!$E$11:$AR$11,0))&amp;ROW(Example_1_Adap!$E$119)),0)</f>
        <v>63</v>
      </c>
      <c r="M7" s="25" t="str">
        <f t="shared" ref="M7:M26" si="0">IF(LEFT(K7,2)="Mu","St"&amp;RIGHT(K7,LEN(K7)-2),K7)</f>
        <v>St_1E-13_CPLRBF_AD</v>
      </c>
    </row>
    <row r="8" spans="1:15" ht="15" customHeight="1" x14ac:dyDescent="0.45">
      <c r="C8" s="46">
        <v>2</v>
      </c>
      <c r="D8" s="43">
        <f>SMALL(Example_1_Adap!$E$6:$AR$6,COUNTIF(Example_1_Adap!$E$6:$AR$6,0)+C8)</f>
        <v>1.4344081478157E-12</v>
      </c>
      <c r="E8" s="1" cm="1">
        <f t="array" aca="1" ref="E8" ca="1">INDEX(Example_1_Adap!$AS$12:$CF$119,Analysis_6_Adap_paper!$L8,MATCH(Analysis_6_Adap_paper!$K8,Example_1_Adap!$AS$11:$CF$11,0))</f>
        <v>6.7726917164883298E-13</v>
      </c>
      <c r="F8" s="1" cm="1">
        <f t="array" aca="1" ref="F8" ca="1">INDEX(Example_1_Adap!$DU$12:$FD$119,Analysis_6_Adap_paper!$L8,MATCH(Analysis_6_Adap_paper!$M8,Example_1_Adap!$DU$11:$FD$11,0))</f>
        <v>11213.605606475699</v>
      </c>
      <c r="G8" s="1" cm="1">
        <f t="array" aca="1" ref="G8" ca="1">INDEX(Example_1_Adap!$CG$12:$DT$119,$L8,MATCH(Analysis_6_Adap_paper!$K8,Example_1_Adap!$CG$11:$DT$11,0))</f>
        <v>0.12138400000000001</v>
      </c>
      <c r="H8" s="48" cm="1">
        <f t="array" aca="1" ref="H8" ca="1">INDEX(Example_1_Adap!$D$12:$D$119,L8,1)</f>
        <v>9</v>
      </c>
      <c r="I8" s="52" cm="1">
        <f t="array" aca="1" ref="I8" ca="1">INDEX(Example_1_Adap!$C$12:$C$119,L8,1)</f>
        <v>8</v>
      </c>
      <c r="J8" s="52"/>
      <c r="K8" s="44" t="str">
        <f>INDEX(Example_1_Adap!$E$5:$AR$5,1,MATCH(D8,Example_1_Adap!$E$6:$AR$6,0))</f>
        <v>Mu_1E-9_CPLRBF_AD</v>
      </c>
      <c r="L8" s="48">
        <f ca="1">MATCH(D8,INDIRECT($A$1&amp;INDEX(Example_1_Adap!$E$1:$FD$1,1,MATCH(K8,Example_1_Adap!$E$11:$AR$11,0))&amp;ROW(Example_1_Adap!$E$12)&amp;":" &amp; INDEX(Example_1_Adap!$E$1:$FD$1,1,MATCH(K8,Example_1_Adap!$E$11:$AR$11,0))&amp;ROW(Example_1_Adap!$E$119)),0)</f>
        <v>63</v>
      </c>
      <c r="M8" s="25" t="str">
        <f t="shared" si="0"/>
        <v>St_1E-9_CPLRBF_AD</v>
      </c>
    </row>
    <row r="9" spans="1:15" ht="15" customHeight="1" x14ac:dyDescent="0.45">
      <c r="C9" s="46">
        <v>3</v>
      </c>
      <c r="D9" s="43">
        <f>SMALL(Example_1_Adap!$E$6:$AR$6,COUNTIF(Example_1_Adap!$E$6:$AR$6,0)+C9)</f>
        <v>1.43862699530927E-12</v>
      </c>
      <c r="E9" s="1" cm="1">
        <f t="array" aca="1" ref="E9" ca="1">INDEX(Example_1_Adap!$AS$12:$CF$119,Analysis_6_Adap_paper!$L9,MATCH(Analysis_6_Adap_paper!$K9,Example_1_Adap!$AS$11:$CF$11,0))</f>
        <v>6.9233813136975195E-13</v>
      </c>
      <c r="F9" s="1" cm="1">
        <f t="array" aca="1" ref="F9" ca="1">INDEX(Example_1_Adap!$DU$12:$FD$119,Analysis_6_Adap_paper!$L9,MATCH(Analysis_6_Adap_paper!$M9,Example_1_Adap!$DU$11:$FD$11,0))</f>
        <v>125744551.395054</v>
      </c>
      <c r="G9" s="1" cm="1">
        <f t="array" aca="1" ref="G9" ca="1">INDEX(Example_1_Adap!$CG$12:$DT$119,$L9,MATCH(Analysis_6_Adap_paper!$K9,Example_1_Adap!$CG$11:$DT$11,0))</f>
        <v>0.48138599999999998</v>
      </c>
      <c r="H9" s="48" cm="1">
        <f t="array" aca="1" ref="H9" ca="1">INDEX(Example_1_Adap!$D$12:$D$119,L9,1)</f>
        <v>9</v>
      </c>
      <c r="I9" s="52" cm="1">
        <f t="array" aca="1" ref="I9" ca="1">INDEX(Example_1_Adap!$C$12:$C$119,L9,1)</f>
        <v>8</v>
      </c>
      <c r="J9" s="52"/>
      <c r="K9" s="44" t="str">
        <f>INDEX(Example_1_Adap!$E$5:$AR$5,1,MATCH(D9,Example_1_Adap!$E$6:$AR$6,0))</f>
        <v>Mu_RBF_AD</v>
      </c>
      <c r="L9" s="48">
        <f ca="1">MATCH(D9,INDIRECT($A$1&amp;INDEX(Example_1_Adap!$E$1:$FD$1,1,MATCH(K9,Example_1_Adap!$E$11:$AR$11,0))&amp;ROW(Example_1_Adap!$E$12)&amp;":" &amp; INDEX(Example_1_Adap!$E$1:$FD$1,1,MATCH(K9,Example_1_Adap!$E$11:$AR$11,0))&amp;ROW(Example_1_Adap!$E$119)),0)</f>
        <v>63</v>
      </c>
      <c r="M9" s="25" t="str">
        <f t="shared" si="0"/>
        <v>St_RBF_AD</v>
      </c>
    </row>
    <row r="10" spans="1:15" ht="15" customHeight="1" x14ac:dyDescent="0.45">
      <c r="C10" s="46">
        <v>4</v>
      </c>
      <c r="D10" s="43">
        <f>SMALL(Example_1_Adap!$E$6:$AR$6,COUNTIF(Example_1_Adap!$E$6:$AR$6,0)+C10)</f>
        <v>1.46660461552983E-12</v>
      </c>
      <c r="E10" s="1" cm="1">
        <f t="array" aca="1" ref="E10" ca="1">INDEX(Example_1_Adap!$AS$12:$CF$119,Analysis_6_Adap_paper!$L10,MATCH(Analysis_6_Adap_paper!$K10,Example_1_Adap!$AS$11:$CF$11,0))</f>
        <v>6.9099359225857399E-13</v>
      </c>
      <c r="F10" s="1" cm="1">
        <f t="array" aca="1" ref="F10" ca="1">INDEX(Example_1_Adap!$DU$12:$FD$119,Analysis_6_Adap_paper!$L10,MATCH(Analysis_6_Adap_paper!$M10,Example_1_Adap!$DU$11:$FD$11,0))</f>
        <v>11213.602452773899</v>
      </c>
      <c r="G10" s="1" cm="1">
        <f t="array" aca="1" ref="G10" ca="1">INDEX(Example_1_Adap!$CG$12:$DT$119,$L10,MATCH(Analysis_6_Adap_paper!$K10,Example_1_Adap!$CG$11:$DT$11,0))</f>
        <v>0.120185</v>
      </c>
      <c r="H10" s="48" cm="1">
        <f t="array" aca="1" ref="H10" ca="1">INDEX(Example_1_Adap!$D$12:$D$119,L10,1)</f>
        <v>9</v>
      </c>
      <c r="I10" s="52" cm="1">
        <f t="array" aca="1" ref="I10" ca="1">INDEX(Example_1_Adap!$C$12:$C$119,L10,1)</f>
        <v>8</v>
      </c>
      <c r="J10" s="52"/>
      <c r="K10" s="44" t="str">
        <f>INDEX(Example_1_Adap!$E$5:$AR$5,1,MATCH(D10,Example_1_Adap!$E$6:$AR$6,0))</f>
        <v>Mu_1E-8_CPLRBF_AD</v>
      </c>
      <c r="L10" s="48">
        <f ca="1">MATCH(D10,INDIRECT($A$1&amp;INDEX(Example_1_Adap!$E$1:$FD$1,1,MATCH(K10,Example_1_Adap!$E$11:$AR$11,0))&amp;ROW(Example_1_Adap!$E$12)&amp;":" &amp; INDEX(Example_1_Adap!$E$1:$FD$1,1,MATCH(K10,Example_1_Adap!$E$11:$AR$11,0))&amp;ROW(Example_1_Adap!$E$119)),0)</f>
        <v>63</v>
      </c>
      <c r="M10" s="25" t="str">
        <f t="shared" si="0"/>
        <v>St_1E-8_CPLRBF_AD</v>
      </c>
    </row>
    <row r="11" spans="1:15" ht="15" customHeight="1" x14ac:dyDescent="0.45">
      <c r="C11" s="46">
        <v>5</v>
      </c>
      <c r="D11" s="43">
        <f>SMALL(Example_1_Adap!$E$6:$AR$6,COUNTIF(Example_1_Adap!$E$6:$AR$6,0)+C11)</f>
        <v>1.46954670654508E-12</v>
      </c>
      <c r="E11" s="1" cm="1">
        <f t="array" aca="1" ref="E11" ca="1">INDEX(Example_1_Adap!$AS$12:$CF$119,Analysis_6_Adap_paper!$L11,MATCH(Analysis_6_Adap_paper!$K11,Example_1_Adap!$AS$11:$CF$11,0))</f>
        <v>6.93042130814316E-13</v>
      </c>
      <c r="F11" s="1" cm="1">
        <f t="array" aca="1" ref="F11" ca="1">INDEX(Example_1_Adap!$DU$12:$FD$119,Analysis_6_Adap_paper!$L11,MATCH(Analysis_6_Adap_paper!$M11,Example_1_Adap!$DU$11:$FD$11,0))</f>
        <v>11213.6059511518</v>
      </c>
      <c r="G11" s="1" cm="1">
        <f t="array" aca="1" ref="G11" ca="1">INDEX(Example_1_Adap!$CG$12:$DT$119,$L11,MATCH(Analysis_6_Adap_paper!$K11,Example_1_Adap!$CG$11:$DT$11,0))</f>
        <v>0.12168900000000001</v>
      </c>
      <c r="H11" s="48" cm="1">
        <f t="array" aca="1" ref="H11" ca="1">INDEX(Example_1_Adap!$D$12:$D$119,L11,1)</f>
        <v>9</v>
      </c>
      <c r="I11" s="52" cm="1">
        <f t="array" aca="1" ref="I11" ca="1">INDEX(Example_1_Adap!$C$12:$C$119,L11,1)</f>
        <v>8</v>
      </c>
      <c r="J11" s="52"/>
      <c r="K11" s="44" t="str">
        <f>INDEX(Example_1_Adap!$E$5:$AR$5,1,MATCH(D11,Example_1_Adap!$E$6:$AR$6,0))</f>
        <v>Mu_1E-12_CPLRBF_AD</v>
      </c>
      <c r="L11" s="48">
        <f ca="1">MATCH(D11,INDIRECT($A$1&amp;INDEX(Example_1_Adap!$E$1:$FD$1,1,MATCH(K11,Example_1_Adap!$E$11:$AR$11,0))&amp;ROW(Example_1_Adap!$E$12)&amp;":" &amp; INDEX(Example_1_Adap!$E$1:$FD$1,1,MATCH(K11,Example_1_Adap!$E$11:$AR$11,0))&amp;ROW(Example_1_Adap!$E$119)),0)</f>
        <v>63</v>
      </c>
      <c r="M11" s="25" t="str">
        <f t="shared" si="0"/>
        <v>St_1E-12_CPLRBF_AD</v>
      </c>
    </row>
    <row r="12" spans="1:15" ht="15" customHeight="1" x14ac:dyDescent="0.45">
      <c r="C12" s="46">
        <v>6</v>
      </c>
      <c r="D12" s="43">
        <f>SMALL(Example_1_Adap!$E$6:$AR$6,COUNTIF(Example_1_Adap!$E$6:$AR$6,0)+C12)</f>
        <v>1.4782619572883901E-12</v>
      </c>
      <c r="E12" s="1" cm="1">
        <f t="array" aca="1" ref="E12" ca="1">INDEX(Example_1_Adap!$AS$12:$CF$119,Analysis_6_Adap_paper!$L12,MATCH(Analysis_6_Adap_paper!$K12,Example_1_Adap!$AS$11:$CF$11,0))</f>
        <v>6.9778804436592299E-13</v>
      </c>
      <c r="F12" s="1" cm="1">
        <f t="array" aca="1" ref="F12" ca="1">INDEX(Example_1_Adap!$DU$12:$FD$119,Analysis_6_Adap_paper!$L12,MATCH(Analysis_6_Adap_paper!$M12,Example_1_Adap!$DU$11:$FD$11,0))</f>
        <v>11213.605905812999</v>
      </c>
      <c r="G12" s="1" cm="1">
        <f t="array" aca="1" ref="G12" ca="1">INDEX(Example_1_Adap!$CG$12:$DT$119,$L12,MATCH(Analysis_6_Adap_paper!$K12,Example_1_Adap!$CG$11:$DT$11,0))</f>
        <v>0.121821</v>
      </c>
      <c r="H12" s="48" cm="1">
        <f t="array" aca="1" ref="H12" ca="1">INDEX(Example_1_Adap!$D$12:$D$119,L12,1)</f>
        <v>9</v>
      </c>
      <c r="I12" s="52" cm="1">
        <f t="array" aca="1" ref="I12" ca="1">INDEX(Example_1_Adap!$C$12:$C$119,L12,1)</f>
        <v>8</v>
      </c>
      <c r="J12" s="52"/>
      <c r="K12" s="44" t="str">
        <f>INDEX(Example_1_Adap!$E$5:$AR$5,1,MATCH(D12,Example_1_Adap!$E$6:$AR$6,0))</f>
        <v>Mu_1E-10_CPLRBF_AD</v>
      </c>
      <c r="L12" s="48">
        <f ca="1">MATCH(D12,INDIRECT($A$1&amp;INDEX(Example_1_Adap!$E$1:$FD$1,1,MATCH(K12,Example_1_Adap!$E$11:$AR$11,0))&amp;ROW(Example_1_Adap!$E$12)&amp;":" &amp; INDEX(Example_1_Adap!$E$1:$FD$1,1,MATCH(K12,Example_1_Adap!$E$11:$AR$11,0))&amp;ROW(Example_1_Adap!$E$119)),0)</f>
        <v>63</v>
      </c>
      <c r="M12" s="25" t="str">
        <f t="shared" si="0"/>
        <v>St_1E-10_CPLRBF_AD</v>
      </c>
    </row>
    <row r="13" spans="1:15" ht="15" customHeight="1" x14ac:dyDescent="0.6">
      <c r="C13" s="46">
        <v>7</v>
      </c>
      <c r="D13" s="43">
        <f>SMALL(Example_1_Adap!$E$6:$AR$6,COUNTIF(Example_1_Adap!$E$6:$AR$6,0)+C13)</f>
        <v>1.4807599590937999E-12</v>
      </c>
      <c r="E13" s="1" cm="1">
        <f t="array" aca="1" ref="E13" ca="1">INDEX(Example_1_Adap!$AS$12:$CF$119,Analysis_6_Adap_paper!$L13,MATCH(Analysis_6_Adap_paper!$K13,Example_1_Adap!$AS$11:$CF$11,0))</f>
        <v>6.9353735659552096E-13</v>
      </c>
      <c r="F13" s="1" cm="1">
        <f t="array" aca="1" ref="F13" ca="1">INDEX(Example_1_Adap!$DU$12:$FD$119,Analysis_6_Adap_paper!$L13,MATCH(Analysis_6_Adap_paper!$M13,Example_1_Adap!$DU$11:$FD$11,0))</f>
        <v>125744958.47129101</v>
      </c>
      <c r="G13" s="1" cm="1">
        <f t="array" aca="1" ref="G13" ca="1">INDEX(Example_1_Adap!$CG$12:$DT$119,$L13,MATCH(Analysis_6_Adap_paper!$K13,Example_1_Adap!$CG$11:$DT$11,0))</f>
        <v>0.125918</v>
      </c>
      <c r="H13" s="48" cm="1">
        <f t="array" aca="1" ref="H13" ca="1">INDEX(Example_1_Adap!$D$12:$D$119,L13,1)</f>
        <v>9</v>
      </c>
      <c r="I13" s="52" cm="1">
        <f t="array" aca="1" ref="I13" ca="1">INDEX(Example_1_Adap!$C$12:$C$119,L13,1)</f>
        <v>8</v>
      </c>
      <c r="J13" s="52"/>
      <c r="K13" s="44" t="str">
        <f>INDEX(Example_1_Adap!$E$5:$AR$5,1,MATCH(D13,Example_1_Adap!$E$6:$AR$6,0))</f>
        <v>Mu_LRBF_AD</v>
      </c>
      <c r="L13" s="48">
        <f ca="1">MATCH(D13,INDIRECT($A$1&amp;INDEX(Example_1_Adap!$E$1:$FD$1,1,MATCH(K13,Example_1_Adap!$E$11:$AR$11,0))&amp;ROW(Example_1_Adap!$E$12)&amp;":" &amp; INDEX(Example_1_Adap!$E$1:$FD$1,1,MATCH(K13,Example_1_Adap!$E$11:$AR$11,0))&amp;ROW(Example_1_Adap!$E$119)),0)</f>
        <v>63</v>
      </c>
      <c r="M13" s="25" t="str">
        <f t="shared" si="0"/>
        <v>St_LRBF_AD</v>
      </c>
      <c r="O13" s="47"/>
    </row>
    <row r="14" spans="1:15" ht="15" customHeight="1" x14ac:dyDescent="0.6">
      <c r="C14" s="46">
        <v>8</v>
      </c>
      <c r="D14" s="43">
        <f>SMALL(Example_1_Adap!$E$6:$AR$6,COUNTIF(Example_1_Adap!$E$6:$AR$6,0)+C14)</f>
        <v>1.4814816040598E-12</v>
      </c>
      <c r="E14" s="1" cm="1">
        <f t="array" aca="1" ref="E14" ca="1">INDEX(Example_1_Adap!$AS$12:$CF$119,Analysis_6_Adap_paper!$L14,MATCH(Analysis_6_Adap_paper!$K14,Example_1_Adap!$AS$11:$CF$11,0))</f>
        <v>6.9306994142851404E-13</v>
      </c>
      <c r="F14" s="1" cm="1">
        <f t="array" aca="1" ref="F14" ca="1">INDEX(Example_1_Adap!$DU$12:$FD$119,Analysis_6_Adap_paper!$L14,MATCH(Analysis_6_Adap_paper!$M14,Example_1_Adap!$DU$11:$FD$11,0))</f>
        <v>11213.5710142036</v>
      </c>
      <c r="G14" s="1" cm="1">
        <f t="array" aca="1" ref="G14" ca="1">INDEX(Example_1_Adap!$CG$12:$DT$119,$L14,MATCH(Analysis_6_Adap_paper!$K14,Example_1_Adap!$CG$11:$DT$11,0))</f>
        <v>0.120737</v>
      </c>
      <c r="H14" s="48" cm="1">
        <f t="array" aca="1" ref="H14" ca="1">INDEX(Example_1_Adap!$D$12:$D$119,L14,1)</f>
        <v>9</v>
      </c>
      <c r="I14" s="52" cm="1">
        <f t="array" aca="1" ref="I14" ca="1">INDEX(Example_1_Adap!$C$12:$C$119,L14,1)</f>
        <v>8</v>
      </c>
      <c r="J14" s="52"/>
      <c r="K14" s="44" t="str">
        <f>INDEX(Example_1_Adap!$E$5:$AR$5,1,MATCH(D14,Example_1_Adap!$E$6:$AR$6,0))</f>
        <v>Mu_1E-7_CPLRBF_AD</v>
      </c>
      <c r="L14" s="48">
        <f ca="1">MATCH(D14,INDIRECT($A$1&amp;INDEX(Example_1_Adap!$E$1:$FD$1,1,MATCH(K14,Example_1_Adap!$E$11:$AR$11,0))&amp;ROW(Example_1_Adap!$E$12)&amp;":" &amp; INDEX(Example_1_Adap!$E$1:$FD$1,1,MATCH(K14,Example_1_Adap!$E$11:$AR$11,0))&amp;ROW(Example_1_Adap!$E$119)),0)</f>
        <v>63</v>
      </c>
      <c r="M14" s="25" t="str">
        <f t="shared" si="0"/>
        <v>St_1E-7_CPLRBF_AD</v>
      </c>
      <c r="O14" s="47"/>
    </row>
    <row r="15" spans="1:15" ht="15" customHeight="1" x14ac:dyDescent="0.6">
      <c r="C15" s="46">
        <v>9</v>
      </c>
      <c r="D15" s="43">
        <f>SMALL(Example_1_Adap!$E$6:$AR$6,COUNTIF(Example_1_Adap!$E$6:$AR$6,0)+C15)</f>
        <v>1.48187018211842E-12</v>
      </c>
      <c r="E15" s="1" cm="1">
        <f t="array" aca="1" ref="E15" ca="1">INDEX(Example_1_Adap!$AS$12:$CF$119,Analysis_6_Adap_paper!$L15,MATCH(Analysis_6_Adap_paper!$K15,Example_1_Adap!$AS$11:$CF$11,0))</f>
        <v>6.9802902181466605E-13</v>
      </c>
      <c r="F15" s="1" cm="1">
        <f t="array" aca="1" ref="F15" ca="1">INDEX(Example_1_Adap!$DU$12:$FD$119,Analysis_6_Adap_paper!$L15,MATCH(Analysis_6_Adap_paper!$M15,Example_1_Adap!$DU$11:$FD$11,0))</f>
        <v>11213.256607863201</v>
      </c>
      <c r="G15" s="1" cm="1">
        <f t="array" aca="1" ref="G15" ca="1">INDEX(Example_1_Adap!$CG$12:$DT$119,$L15,MATCH(Analysis_6_Adap_paper!$K15,Example_1_Adap!$CG$11:$DT$11,0))</f>
        <v>0.12248299999999999</v>
      </c>
      <c r="H15" s="48" cm="1">
        <f t="array" aca="1" ref="H15" ca="1">INDEX(Example_1_Adap!$D$12:$D$119,L15,1)</f>
        <v>9</v>
      </c>
      <c r="I15" s="52" cm="1">
        <f t="array" aca="1" ref="I15" ca="1">INDEX(Example_1_Adap!$C$12:$C$119,L15,1)</f>
        <v>8</v>
      </c>
      <c r="J15" s="52"/>
      <c r="K15" s="44" t="str">
        <f>INDEX(Example_1_Adap!$E$5:$AR$5,1,MATCH(D15,Example_1_Adap!$E$6:$AR$6,0))</f>
        <v>Mu_1E-6_CPLRBF_AD</v>
      </c>
      <c r="L15" s="48">
        <f ca="1">MATCH(D15,INDIRECT($A$1&amp;INDEX(Example_1_Adap!$E$1:$FD$1,1,MATCH(K15,Example_1_Adap!$E$11:$AR$11,0))&amp;ROW(Example_1_Adap!$E$12)&amp;":" &amp; INDEX(Example_1_Adap!$E$1:$FD$1,1,MATCH(K15,Example_1_Adap!$E$11:$AR$11,0))&amp;ROW(Example_1_Adap!$E$119)),0)</f>
        <v>63</v>
      </c>
      <c r="M15" s="25" t="str">
        <f t="shared" si="0"/>
        <v>St_1E-6_CPLRBF_AD</v>
      </c>
      <c r="O15" s="47"/>
    </row>
    <row r="16" spans="1:15" ht="15" customHeight="1" x14ac:dyDescent="0.6">
      <c r="C16" s="46">
        <v>10</v>
      </c>
      <c r="D16" s="43">
        <f>SMALL(Example_1_Adap!$E$6:$AR$6,COUNTIF(Example_1_Adap!$E$6:$AR$6,0)+C16)</f>
        <v>1.4899192990469601E-12</v>
      </c>
      <c r="E16" s="1" cm="1">
        <f t="array" aca="1" ref="E16" ca="1">INDEX(Example_1_Adap!$AS$12:$CF$119,Analysis_6_Adap_paper!$L16,MATCH(Analysis_6_Adap_paper!$K16,Example_1_Adap!$AS$11:$CF$11,0))</f>
        <v>7.0182222397810005E-13</v>
      </c>
      <c r="F16" s="1" cm="1">
        <f t="array" aca="1" ref="F16" ca="1">INDEX(Example_1_Adap!$DU$12:$FD$119,Analysis_6_Adap_paper!$L16,MATCH(Analysis_6_Adap_paper!$M16,Example_1_Adap!$DU$11:$FD$11,0))</f>
        <v>11213.6059511518</v>
      </c>
      <c r="G16" s="1" cm="1">
        <f t="array" aca="1" ref="G16" ca="1">INDEX(Example_1_Adap!$CG$12:$DT$119,$L16,MATCH(Analysis_6_Adap_paper!$K16,Example_1_Adap!$CG$11:$DT$11,0))</f>
        <v>0.120308</v>
      </c>
      <c r="H16" s="48" cm="1">
        <f t="array" aca="1" ref="H16" ca="1">INDEX(Example_1_Adap!$D$12:$D$119,L16,1)</f>
        <v>9</v>
      </c>
      <c r="I16" s="52" cm="1">
        <f t="array" aca="1" ref="I16" ca="1">INDEX(Example_1_Adap!$C$12:$C$119,L16,1)</f>
        <v>8</v>
      </c>
      <c r="J16" s="52"/>
      <c r="K16" s="44" t="str">
        <f>INDEX(Example_1_Adap!$E$5:$AR$5,1,MATCH(D16,Example_1_Adap!$E$6:$AR$6,0))</f>
        <v>Mu_1E-11_CPLRBF_AD</v>
      </c>
      <c r="L16" s="48">
        <f ca="1">MATCH(D16,INDIRECT($A$1&amp;INDEX(Example_1_Adap!$E$1:$FD$1,1,MATCH(K16,Example_1_Adap!$E$11:$AR$11,0))&amp;ROW(Example_1_Adap!$E$12)&amp;":" &amp; INDEX(Example_1_Adap!$E$1:$FD$1,1,MATCH(K16,Example_1_Adap!$E$11:$AR$11,0))&amp;ROW(Example_1_Adap!$E$119)),0)</f>
        <v>63</v>
      </c>
      <c r="M16" s="25" t="str">
        <f t="shared" si="0"/>
        <v>St_1E-11_CPLRBF_AD</v>
      </c>
      <c r="O16" s="47"/>
    </row>
    <row r="17" spans="3:23" ht="15" customHeight="1" x14ac:dyDescent="0.6">
      <c r="C17" s="46">
        <v>11</v>
      </c>
      <c r="D17" s="43">
        <f>SMALL(Example_1_Adap!$E$6:$AR$6,COUNTIF(Example_1_Adap!$E$6:$AR$6,0)+C17)</f>
        <v>3.99192007227711E-9</v>
      </c>
      <c r="E17" s="1" cm="1">
        <f t="array" aca="1" ref="E17" ca="1">INDEX(Example_1_Adap!$AS$12:$CF$119,Analysis_6_Adap_paper!$L17,MATCH(Analysis_6_Adap_paper!$K17,Example_1_Adap!$AS$11:$CF$11,0))</f>
        <v>1.71531279288959E-9</v>
      </c>
      <c r="F17" s="1" cm="1">
        <f t="array" aca="1" ref="F17" ca="1">INDEX(Example_1_Adap!$DU$12:$FD$119,Analysis_6_Adap_paper!$L17,MATCH(Analysis_6_Adap_paper!$M17,Example_1_Adap!$DU$11:$FD$11,0))</f>
        <v>772225148050268</v>
      </c>
      <c r="G17" s="1" cm="1">
        <f t="array" aca="1" ref="G17" ca="1">INDEX(Example_1_Adap!$CG$12:$DT$119,$L17,MATCH(Analysis_6_Adap_paper!$K17,Example_1_Adap!$CG$11:$DT$11,0))</f>
        <v>1.1644E-2</v>
      </c>
      <c r="H17" s="48" cm="1">
        <f t="array" aca="1" ref="H17" ca="1">INDEX(Example_1_Adap!$D$12:$D$119,L17,1)</f>
        <v>3</v>
      </c>
      <c r="I17" s="52" cm="1">
        <f t="array" aca="1" ref="I17" ca="1">INDEX(Example_1_Adap!$C$12:$C$119,L17,1)</f>
        <v>32</v>
      </c>
      <c r="J17" s="52"/>
      <c r="K17" s="44" t="str">
        <f>INDEX(Example_1_Adap!$E$5:$AR$5,1,MATCH(D17,Example_1_Adap!$E$6:$AR$6,0))</f>
        <v>St_RBF_AD</v>
      </c>
      <c r="L17" s="48">
        <f ca="1">MATCH(D17,INDIRECT($A$1&amp;INDEX(Example_1_Adap!$E$1:$FD$1,1,MATCH(K17,Example_1_Adap!$E$11:$AR$11,0))&amp;ROW(Example_1_Adap!$E$12)&amp;":" &amp; INDEX(Example_1_Adap!$E$1:$FD$1,1,MATCH(K17,Example_1_Adap!$E$11:$AR$11,0))&amp;ROW(Example_1_Adap!$E$119)),0)</f>
        <v>75</v>
      </c>
      <c r="M17" s="25" t="str">
        <f t="shared" si="0"/>
        <v>St_RBF_AD</v>
      </c>
      <c r="O17" s="47"/>
    </row>
    <row r="18" spans="3:23" ht="15" customHeight="1" x14ac:dyDescent="0.6">
      <c r="C18" s="46">
        <v>12</v>
      </c>
      <c r="D18" s="43">
        <f>SMALL(Example_1_Adap!$E$6:$AR$6,COUNTIF(Example_1_Adap!$E$6:$AR$6,0)+C18)</f>
        <v>1.33924117351469E-8</v>
      </c>
      <c r="E18" s="1" cm="1">
        <f t="array" aca="1" ref="E18" ca="1">INDEX(Example_1_Adap!$AS$12:$CF$119,Analysis_6_Adap_paper!$L18,MATCH(Analysis_6_Adap_paper!$K18,Example_1_Adap!$AS$11:$CF$11,0))</f>
        <v>2.43213602344252E-9</v>
      </c>
      <c r="F18" s="1" cm="1">
        <f t="array" aca="1" ref="F18" ca="1">INDEX(Example_1_Adap!$DU$12:$FD$119,Analysis_6_Adap_paper!$L18,MATCH(Analysis_6_Adap_paper!$M18,Example_1_Adap!$DU$11:$FD$11,0))</f>
        <v>174275.37536770801</v>
      </c>
      <c r="G18" s="1" cm="1">
        <f t="array" aca="1" ref="G18" ca="1">INDEX(Example_1_Adap!$CG$12:$DT$119,$L18,MATCH(Analysis_6_Adap_paper!$K18,Example_1_Adap!$CG$11:$DT$11,0))</f>
        <v>4.8878999999999999E-2</v>
      </c>
      <c r="H18" s="48" cm="1">
        <f t="array" aca="1" ref="H18" ca="1">INDEX(Example_1_Adap!$D$12:$D$119,L18,1)</f>
        <v>9</v>
      </c>
      <c r="I18" s="52" cm="1">
        <f t="array" aca="1" ref="I18" ca="1">INDEX(Example_1_Adap!$C$12:$C$119,L18,1)</f>
        <v>64</v>
      </c>
      <c r="J18" s="52"/>
      <c r="K18" s="44" t="str">
        <f>INDEX(Example_1_Adap!$E$5:$AR$5,1,MATCH(D18,Example_1_Adap!$E$6:$AR$6,0))</f>
        <v>St_1E-6_CPLRBF_AD</v>
      </c>
      <c r="L18" s="48">
        <f ca="1">MATCH(D18,INDIRECT($A$1&amp;INDEX(Example_1_Adap!$E$1:$FD$1,1,MATCH(K18,Example_1_Adap!$E$11:$AR$11,0))&amp;ROW(Example_1_Adap!$E$12)&amp;":" &amp; INDEX(Example_1_Adap!$E$1:$FD$1,1,MATCH(K18,Example_1_Adap!$E$11:$AR$11,0))&amp;ROW(Example_1_Adap!$E$119)),0)</f>
        <v>90</v>
      </c>
      <c r="M18" s="25" t="str">
        <f t="shared" si="0"/>
        <v>St_1E-6_CPLRBF_AD</v>
      </c>
      <c r="O18" s="47"/>
    </row>
    <row r="19" spans="3:23" ht="16.5" x14ac:dyDescent="0.6">
      <c r="C19" s="46">
        <v>13</v>
      </c>
      <c r="D19" s="43">
        <f>SMALL(Example_1_Adap!$E$6:$AR$6,COUNTIF(Example_1_Adap!$E$6:$AR$6,0)+C19)</f>
        <v>2.0962035551796901E-8</v>
      </c>
      <c r="E19" s="1" cm="1">
        <f t="array" aca="1" ref="E19" ca="1">INDEX(Example_1_Adap!$AS$12:$CF$119,Analysis_6_Adap_paper!$L19,MATCH(Analysis_6_Adap_paper!$K19,Example_1_Adap!$AS$11:$CF$11,0))</f>
        <v>5.9870077217429504E-9</v>
      </c>
      <c r="F19" s="1" cm="1">
        <f t="array" aca="1" ref="F19" ca="1">INDEX(Example_1_Adap!$DU$12:$FD$119,Analysis_6_Adap_paper!$L19,MATCH(Analysis_6_Adap_paper!$M19,Example_1_Adap!$DU$11:$FD$11,0))</f>
        <v>389693.57363027299</v>
      </c>
      <c r="G19" s="1" cm="1">
        <f t="array" aca="1" ref="G19" ca="1">INDEX(Example_1_Adap!$CG$12:$DT$119,$L19,MATCH(Analysis_6_Adap_paper!$K19,Example_1_Adap!$CG$11:$DT$11,0))</f>
        <v>3.1085999999999999E-2</v>
      </c>
      <c r="H19" s="48" cm="1">
        <f t="array" aca="1" ref="H19" ca="1">INDEX(Example_1_Adap!$D$12:$D$119,L19,1)</f>
        <v>8</v>
      </c>
      <c r="I19" s="52" cm="1">
        <f t="array" aca="1" ref="I19" ca="1">INDEX(Example_1_Adap!$C$12:$C$119,L19,1)</f>
        <v>32</v>
      </c>
      <c r="J19" s="52"/>
      <c r="K19" s="44" t="str">
        <f>INDEX(Example_1_Adap!$E$5:$AR$5,1,MATCH(D19,Example_1_Adap!$E$6:$AR$6,0))</f>
        <v>St_1E-7_CPLRBF_AD</v>
      </c>
      <c r="L19" s="48">
        <f ca="1">MATCH(D19,INDIRECT($A$1&amp;INDEX(Example_1_Adap!$E$1:$FD$1,1,MATCH(K19,Example_1_Adap!$E$11:$AR$11,0))&amp;ROW(Example_1_Adap!$E$12)&amp;":" &amp; INDEX(Example_1_Adap!$E$1:$FD$1,1,MATCH(K19,Example_1_Adap!$E$11:$AR$11,0))&amp;ROW(Example_1_Adap!$E$119)),0)</f>
        <v>80</v>
      </c>
      <c r="M19" s="25" t="str">
        <f t="shared" si="0"/>
        <v>St_1E-7_CPLRBF_AD</v>
      </c>
      <c r="O19" s="47"/>
    </row>
    <row r="20" spans="3:23" ht="16.5" x14ac:dyDescent="0.6">
      <c r="C20" s="46">
        <v>14</v>
      </c>
      <c r="D20" s="43">
        <f>SMALL(Example_1_Adap!$E$6:$AR$6,COUNTIF(Example_1_Adap!$E$6:$AR$6,0)+C20)</f>
        <v>4.67825908567753E-8</v>
      </c>
      <c r="E20" s="1" cm="1">
        <f t="array" aca="1" ref="E20" ca="1">INDEX(Example_1_Adap!$AS$12:$CF$119,Analysis_6_Adap_paper!$L20,MATCH(Analysis_6_Adap_paper!$K20,Example_1_Adap!$AS$11:$CF$11,0))</f>
        <v>1.05661320015112E-8</v>
      </c>
      <c r="F20" s="1" cm="1">
        <f t="array" aca="1" ref="F20" ca="1">INDEX(Example_1_Adap!$DU$12:$FD$119,Analysis_6_Adap_paper!$L20,MATCH(Analysis_6_Adap_paper!$M20,Example_1_Adap!$DU$11:$FD$11,0))</f>
        <v>190257.733329524</v>
      </c>
      <c r="G20" s="1" cm="1">
        <f t="array" aca="1" ref="G20" ca="1">INDEX(Example_1_Adap!$CG$12:$DT$119,$L20,MATCH(Analysis_6_Adap_paper!$K20,Example_1_Adap!$CG$11:$DT$11,0))</f>
        <v>1.7817E-2</v>
      </c>
      <c r="H20" s="48" cm="1">
        <f t="array" aca="1" ref="H20" ca="1">INDEX(Example_1_Adap!$D$12:$D$119,L20,1)</f>
        <v>7</v>
      </c>
      <c r="I20" s="52" cm="1">
        <f t="array" aca="1" ref="I20" ca="1">INDEX(Example_1_Adap!$C$12:$C$119,L20,1)</f>
        <v>64</v>
      </c>
      <c r="J20" s="52"/>
      <c r="K20" s="44" t="str">
        <f>INDEX(Example_1_Adap!$E$5:$AR$5,1,MATCH(D20,Example_1_Adap!$E$6:$AR$6,0))</f>
        <v>St_1E-8_CPLRBF_AD</v>
      </c>
      <c r="L20" s="48">
        <f ca="1">MATCH(D20,INDIRECT($A$1&amp;INDEX(Example_1_Adap!$E$1:$FD$1,1,MATCH(K20,Example_1_Adap!$E$11:$AR$11,0))&amp;ROW(Example_1_Adap!$E$12)&amp;":" &amp; INDEX(Example_1_Adap!$E$1:$FD$1,1,MATCH(K20,Example_1_Adap!$E$11:$AR$11,0))&amp;ROW(Example_1_Adap!$E$119)),0)</f>
        <v>88</v>
      </c>
      <c r="M20" s="25" t="str">
        <f t="shared" si="0"/>
        <v>St_1E-8_CPLRBF_AD</v>
      </c>
      <c r="O20" s="47"/>
    </row>
    <row r="21" spans="3:23" ht="16.5" x14ac:dyDescent="0.6">
      <c r="C21" s="46">
        <v>15</v>
      </c>
      <c r="D21" s="43">
        <f>SMALL(Example_1_Adap!$E$6:$AR$6,COUNTIF(Example_1_Adap!$E$6:$AR$6,0)+C21)</f>
        <v>8.33434968539048E-8</v>
      </c>
      <c r="E21" s="1" cm="1">
        <f t="array" aca="1" ref="E21" ca="1">INDEX(Example_1_Adap!$AS$12:$CF$119,Analysis_6_Adap_paper!$L21,MATCH(Analysis_6_Adap_paper!$K21,Example_1_Adap!$AS$11:$CF$11,0))</f>
        <v>2.76780389895387E-8</v>
      </c>
      <c r="F21" s="1" cm="1">
        <f t="array" aca="1" ref="F21" ca="1">INDEX(Example_1_Adap!$DU$12:$FD$119,Analysis_6_Adap_paper!$L21,MATCH(Analysis_6_Adap_paper!$M21,Example_1_Adap!$DU$11:$FD$11,0))</f>
        <v>22169.983981207301</v>
      </c>
      <c r="G21" s="1" cm="1">
        <f t="array" aca="1" ref="G21" ca="1">INDEX(Example_1_Adap!$CG$12:$DT$119,$L21,MATCH(Analysis_6_Adap_paper!$K21,Example_1_Adap!$CG$11:$DT$11,0))</f>
        <v>1.0631E-2</v>
      </c>
      <c r="H21" s="48" cm="1">
        <f t="array" aca="1" ref="H21" ca="1">INDEX(Example_1_Adap!$D$12:$D$119,L21,1)</f>
        <v>5</v>
      </c>
      <c r="I21" s="52" cm="1">
        <f t="array" aca="1" ref="I21" ca="1">INDEX(Example_1_Adap!$C$12:$C$119,L21,1)</f>
        <v>128</v>
      </c>
      <c r="J21" s="52"/>
      <c r="K21" s="44" t="str">
        <f>INDEX(Example_1_Adap!$E$5:$AR$5,1,MATCH(D21,Example_1_Adap!$E$6:$AR$6,0))</f>
        <v>St_1E-9_CPLRBF_AD</v>
      </c>
      <c r="L21" s="48">
        <f ca="1">MATCH(D21,INDIRECT($A$1&amp;INDEX(Example_1_Adap!$E$1:$FD$1,1,MATCH(K21,Example_1_Adap!$E$11:$AR$11,0))&amp;ROW(Example_1_Adap!$E$12)&amp;":" &amp; INDEX(Example_1_Adap!$E$1:$FD$1,1,MATCH(K21,Example_1_Adap!$E$11:$AR$11,0))&amp;ROW(Example_1_Adap!$E$119)),0)</f>
        <v>95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SMALL(Example_1_Adap!$E$6:$AR$6,COUNTIF(Example_1_Adap!$E$6:$AR$6,0)+C22)</f>
        <v>1.87195870297862E-7</v>
      </c>
      <c r="E22" s="1" cm="1">
        <f t="array" aca="1" ref="E22" ca="1">INDEX(Example_1_Adap!$AS$12:$CF$119,Analysis_6_Adap_paper!$L22,MATCH(Analysis_6_Adap_paper!$K22,Example_1_Adap!$AS$11:$CF$11,0))</f>
        <v>6.7233482862526098E-8</v>
      </c>
      <c r="F22" s="1" cm="1">
        <f t="array" aca="1" ref="F22" ca="1">INDEX(Example_1_Adap!$DU$12:$FD$119,Analysis_6_Adap_paper!$L22,MATCH(Analysis_6_Adap_paper!$M22,Example_1_Adap!$DU$11:$FD$11,0))</f>
        <v>36464.150893141901</v>
      </c>
      <c r="G22" s="1" cm="1">
        <f t="array" aca="1" ref="G22" ca="1">INDEX(Example_1_Adap!$CG$12:$DT$119,$L22,MATCH(Analysis_6_Adap_paper!$K22,Example_1_Adap!$CG$11:$DT$11,0))</f>
        <v>1.1072E-2</v>
      </c>
      <c r="H22" s="48" cm="1">
        <f t="array" aca="1" ref="H22" ca="1">INDEX(Example_1_Adap!$D$12:$D$119,L22,1)</f>
        <v>3</v>
      </c>
      <c r="I22" s="52" cm="1">
        <f t="array" aca="1" ref="I22" ca="1">INDEX(Example_1_Adap!$C$12:$C$119,L22,1)</f>
        <v>32</v>
      </c>
      <c r="J22" s="52"/>
      <c r="K22" s="44" t="str">
        <f>INDEX(Example_1_Adap!$E$5:$AR$5,1,MATCH(D22,Example_1_Adap!$E$6:$AR$6,0))</f>
        <v>St_1E-10_CPLRBF_AD</v>
      </c>
      <c r="L22" s="48">
        <f ca="1">MATCH(D22,INDIRECT($A$1&amp;INDEX(Example_1_Adap!$E$1:$FD$1,1,MATCH(K22,Example_1_Adap!$E$11:$AR$11,0))&amp;ROW(Example_1_Adap!$E$12)&amp;":" &amp; INDEX(Example_1_Adap!$E$1:$FD$1,1,MATCH(K22,Example_1_Adap!$E$11:$AR$11,0))&amp;ROW(Example_1_Adap!$E$119)),0)</f>
        <v>75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SMALL(Example_1_Adap!$E$6:$AR$6,COUNTIF(Example_1_Adap!$E$6:$AR$6,0)+C23)</f>
        <v>5.26803739547832E-7</v>
      </c>
      <c r="E23" s="1" cm="1">
        <f t="array" aca="1" ref="E23" ca="1">INDEX(Example_1_Adap!$AS$12:$CF$119,Analysis_6_Adap_paper!$L23,MATCH(Analysis_6_Adap_paper!$K23,Example_1_Adap!$AS$11:$CF$11,0))</f>
        <v>1.3482183414316799E-7</v>
      </c>
      <c r="F23" s="1" cm="1">
        <f t="array" aca="1" ref="F23" ca="1">INDEX(Example_1_Adap!$DU$12:$FD$119,Analysis_6_Adap_paper!$L23,MATCH(Analysis_6_Adap_paper!$M23,Example_1_Adap!$DU$11:$FD$11,0))</f>
        <v>115309.425352045</v>
      </c>
      <c r="G23" s="1" cm="1">
        <f t="array" aca="1" ref="G23" ca="1">INDEX(Example_1_Adap!$CG$12:$DT$119,$L23,MATCH(Analysis_6_Adap_paper!$K23,Example_1_Adap!$CG$11:$DT$11,0))</f>
        <v>9.3819999999999997E-3</v>
      </c>
      <c r="H23" s="48" cm="1">
        <f t="array" aca="1" ref="H23" ca="1">INDEX(Example_1_Adap!$D$12:$D$119,L23,1)</f>
        <v>3</v>
      </c>
      <c r="I23" s="52" cm="1">
        <f t="array" aca="1" ref="I23" ca="1">INDEX(Example_1_Adap!$C$12:$C$119,L23,1)</f>
        <v>32</v>
      </c>
      <c r="J23" s="52"/>
      <c r="K23" s="44" t="str">
        <f>INDEX(Example_1_Adap!$E$5:$AR$5,1,MATCH(D23,Example_1_Adap!$E$6:$AR$6,0))</f>
        <v>St_1E-11_CPLRBF_AD</v>
      </c>
      <c r="L23" s="48">
        <f ca="1">MATCH(D23,INDIRECT($A$1&amp;INDEX(Example_1_Adap!$E$1:$FD$1,1,MATCH(K23,Example_1_Adap!$E$11:$AR$11,0))&amp;ROW(Example_1_Adap!$E$12)&amp;":" &amp; INDEX(Example_1_Adap!$E$1:$FD$1,1,MATCH(K23,Example_1_Adap!$E$11:$AR$11,0))&amp;ROW(Example_1_Adap!$E$119)),0)</f>
        <v>75</v>
      </c>
      <c r="M23" s="25" t="str">
        <f t="shared" si="0"/>
        <v>St_1E-11_CPLRBF_AD</v>
      </c>
      <c r="O23" s="47"/>
    </row>
    <row r="24" spans="3:23" x14ac:dyDescent="0.45">
      <c r="C24" s="46">
        <v>18</v>
      </c>
      <c r="D24" s="43">
        <f>SMALL(Example_1_Adap!$E$6:$AR$6,COUNTIF(Example_1_Adap!$E$6:$AR$6,0)+C24)</f>
        <v>1.39401791403315E-6</v>
      </c>
      <c r="E24" s="1" cm="1">
        <f t="array" aca="1" ref="E24" ca="1">INDEX(Example_1_Adap!$AS$12:$CF$119,Analysis_6_Adap_paper!$L24,MATCH(Analysis_6_Adap_paper!$K24,Example_1_Adap!$AS$11:$CF$11,0))</f>
        <v>6.7788956341773001E-7</v>
      </c>
      <c r="F24" s="1" cm="1">
        <f t="array" aca="1" ref="F24" ca="1">INDEX(Example_1_Adap!$DU$12:$FD$119,Analysis_6_Adap_paper!$L24,MATCH(Analysis_6_Adap_paper!$M24,Example_1_Adap!$DU$11:$FD$11,0))</f>
        <v>189936.323599072</v>
      </c>
      <c r="G24" s="1" cm="1">
        <f t="array" aca="1" ref="G24" ca="1">INDEX(Example_1_Adap!$CG$12:$DT$119,$L24,MATCH(Analysis_6_Adap_paper!$K24,Example_1_Adap!$CG$11:$DT$11,0))</f>
        <v>9.5519999999999997E-3</v>
      </c>
      <c r="H24" s="48" cm="1">
        <f t="array" aca="1" ref="H24" ca="1">INDEX(Example_1_Adap!$D$12:$D$119,L24,1)</f>
        <v>3</v>
      </c>
      <c r="I24" s="52" cm="1">
        <f t="array" aca="1" ref="I24" ca="1">INDEX(Example_1_Adap!$C$12:$C$119,L24,1)</f>
        <v>16</v>
      </c>
      <c r="J24" s="52"/>
      <c r="K24" s="44" t="str">
        <f>INDEX(Example_1_Adap!$E$5:$AR$5,1,MATCH(D24,Example_1_Adap!$E$6:$AR$6,0))</f>
        <v>St_1E-12_CPLRBF_AD</v>
      </c>
      <c r="L24" s="48">
        <f ca="1">MATCH(D24,INDIRECT($A$1&amp;INDEX(Example_1_Adap!$E$1:$FD$1,1,MATCH(K24,Example_1_Adap!$E$11:$AR$11,0))&amp;ROW(Example_1_Adap!$E$12)&amp;":" &amp; INDEX(Example_1_Adap!$E$1:$FD$1,1,MATCH(K24,Example_1_Adap!$E$11:$AR$11,0))&amp;ROW(Example_1_Adap!$E$119)),0)</f>
        <v>66</v>
      </c>
      <c r="M24" s="25" t="str">
        <f t="shared" si="0"/>
        <v>St_1E-12_CPLRBF_AD</v>
      </c>
    </row>
    <row r="25" spans="3:23" x14ac:dyDescent="0.45">
      <c r="C25" s="46">
        <v>19</v>
      </c>
      <c r="D25" s="43">
        <f>SMALL(Example_1_Adap!$E$6:$AR$6,COUNTIF(Example_1_Adap!$E$6:$AR$6,0)+C25)</f>
        <v>1.4137264088970299E-6</v>
      </c>
      <c r="E25" s="1" cm="1">
        <f t="array" aca="1" ref="E25" ca="1">INDEX(Example_1_Adap!$AS$12:$CF$119,Analysis_6_Adap_paper!$L25,MATCH(Analysis_6_Adap_paper!$K25,Example_1_Adap!$AS$11:$CF$11,0))</f>
        <v>7.1437564008470502E-7</v>
      </c>
      <c r="F25" s="1" cm="1">
        <f t="array" aca="1" ref="F25" ca="1">INDEX(Example_1_Adap!$DU$12:$FD$119,Analysis_6_Adap_paper!$L25,MATCH(Analysis_6_Adap_paper!$M25,Example_1_Adap!$DU$11:$FD$11,0))</f>
        <v>37545460446.116402</v>
      </c>
      <c r="G25" s="1" cm="1">
        <f t="array" aca="1" ref="G25" ca="1">INDEX(Example_1_Adap!$CG$12:$DT$119,$L25,MATCH(Analysis_6_Adap_paper!$K25,Example_1_Adap!$CG$11:$DT$11,0))</f>
        <v>9.7070000000000004E-3</v>
      </c>
      <c r="H25" s="48" cm="1">
        <f t="array" aca="1" ref="H25" ca="1">INDEX(Example_1_Adap!$D$12:$D$119,L25,1)</f>
        <v>3</v>
      </c>
      <c r="I25" s="52" cm="1">
        <f t="array" aca="1" ref="I25" ca="1">INDEX(Example_1_Adap!$C$12:$C$119,L25,1)</f>
        <v>16</v>
      </c>
      <c r="J25" s="52"/>
      <c r="K25" s="44" t="str">
        <f>INDEX(Example_1_Adap!$E$5:$AR$5,1,MATCH(D25,Example_1_Adap!$E$6:$AR$6,0))</f>
        <v>St_LRBF_AD</v>
      </c>
      <c r="L25" s="48">
        <f ca="1">MATCH(D25,INDIRECT($A$1&amp;INDEX(Example_1_Adap!$E$1:$FD$1,1,MATCH(K25,Example_1_Adap!$E$11:$AR$11,0))&amp;ROW(Example_1_Adap!$E$12)&amp;":" &amp; INDEX(Example_1_Adap!$E$1:$FD$1,1,MATCH(K25,Example_1_Adap!$E$11:$AR$11,0))&amp;ROW(Example_1_Adap!$E$119)),0)</f>
        <v>66</v>
      </c>
      <c r="M25" s="25" t="str">
        <f t="shared" si="0"/>
        <v>St_LRBF_AD</v>
      </c>
    </row>
    <row r="26" spans="3:23" x14ac:dyDescent="0.45">
      <c r="C26" s="46">
        <v>20</v>
      </c>
      <c r="D26" s="43">
        <f>SMALL(Example_1_Adap!$E$6:$AR$6,COUNTIF(Example_1_Adap!$E$6:$AR$6,0)+C26)</f>
        <v>1.4257528630073899E-6</v>
      </c>
      <c r="E26" s="1" cm="1">
        <f t="array" aca="1" ref="E26" ca="1">INDEX(Example_1_Adap!$AS$12:$CF$119,Analysis_6_Adap_paper!$L26,MATCH(Analysis_6_Adap_paper!$K26,Example_1_Adap!$AS$11:$CF$11,0))</f>
        <v>6.9309733681133904E-7</v>
      </c>
      <c r="F26" s="1" cm="1">
        <f t="array" aca="1" ref="F26" ca="1">INDEX(Example_1_Adap!$DU$12:$FD$119,Analysis_6_Adap_paper!$L26,MATCH(Analysis_6_Adap_paper!$M26,Example_1_Adap!$DU$11:$FD$11,0))</f>
        <v>193373.00274797299</v>
      </c>
      <c r="G26" s="1" cm="1">
        <f t="array" aca="1" ref="G26" ca="1">INDEX(Example_1_Adap!$CG$12:$DT$119,$L26,MATCH(Analysis_6_Adap_paper!$K26,Example_1_Adap!$CG$11:$DT$11,0))</f>
        <v>9.9129999999999999E-3</v>
      </c>
      <c r="H26" s="48" cm="1">
        <f t="array" aca="1" ref="H26" ca="1">INDEX(Example_1_Adap!$D$12:$D$119,L26,1)</f>
        <v>3</v>
      </c>
      <c r="I26" s="52" cm="1">
        <f t="array" aca="1" ref="I26" ca="1">INDEX(Example_1_Adap!$C$12:$C$119,L26,1)</f>
        <v>16</v>
      </c>
      <c r="J26" s="52"/>
      <c r="K26" s="44" t="str">
        <f>INDEX(Example_1_Adap!$E$5:$AR$5,1,MATCH(D26,Example_1_Adap!$E$6:$AR$6,0))</f>
        <v>St_1E-13_CPLRBF_AD</v>
      </c>
      <c r="L26" s="48">
        <f ca="1">MATCH(D26,INDIRECT($A$1&amp;INDEX(Example_1_Adap!$E$1:$FD$1,1,MATCH(K26,Example_1_Adap!$E$11:$AR$11,0))&amp;ROW(Example_1_Adap!$E$12)&amp;":" &amp; INDEX(Example_1_Adap!$E$1:$FD$1,1,MATCH(K26,Example_1_Adap!$E$11:$AR$11,0))&amp;ROW(Example_1_Adap!$E$119)),0)</f>
        <v>66</v>
      </c>
      <c r="M26" s="25" t="str">
        <f t="shared" si="0"/>
        <v>St_1E-13_CPLRBF_AD</v>
      </c>
    </row>
    <row r="28" spans="3:23" ht="7.9" customHeight="1" x14ac:dyDescent="0.45">
      <c r="E28">
        <v>6</v>
      </c>
      <c r="F28" s="59">
        <f>E28+1</f>
        <v>7</v>
      </c>
      <c r="G28" s="59">
        <f t="shared" ref="G28:L28" si="1">F28+1</f>
        <v>8</v>
      </c>
      <c r="H28" s="59">
        <f t="shared" si="1"/>
        <v>9</v>
      </c>
      <c r="I28" s="59">
        <f t="shared" si="1"/>
        <v>10</v>
      </c>
      <c r="J28" s="59">
        <f t="shared" si="1"/>
        <v>11</v>
      </c>
      <c r="K28" s="59">
        <f t="shared" si="1"/>
        <v>12</v>
      </c>
      <c r="L28" s="59">
        <f t="shared" si="1"/>
        <v>13</v>
      </c>
    </row>
    <row r="29" spans="3:23" outlineLevel="1" x14ac:dyDescent="0.45">
      <c r="C29" s="77" t="s">
        <v>76</v>
      </c>
      <c r="D29" s="77"/>
      <c r="E29" s="77"/>
      <c r="F29" s="77"/>
      <c r="G29" s="77"/>
      <c r="H29" s="77"/>
      <c r="I29" s="77"/>
      <c r="J29" s="77"/>
      <c r="K29" s="77"/>
      <c r="L29" s="77"/>
      <c r="P29" s="79" t="s">
        <v>104</v>
      </c>
      <c r="Q29" s="80"/>
      <c r="R29" s="80"/>
      <c r="S29" s="80"/>
      <c r="T29" s="80"/>
      <c r="U29" s="80"/>
      <c r="V29" s="80"/>
      <c r="W29" s="81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INDEX(Example_1_Adap!$E$12:$AR$119,MATCH(Analysis_6_Adap_paper!$C31,Example_1_Adap!$C$12:$C$119)+Analysis_6_Adap_paper!$D31-COUNT($C$31:$C$39),MATCH(Analysis_6_Adap_paper!E$30,Example_1_Adap!$E$11:$AR$11,0))</f>
        <v>6.0822414133083402E-3</v>
      </c>
      <c r="F31" s="1" cm="1">
        <f t="array" ref="F31">INDEX(Example_1_Adap!$E$12:$AR$119,MATCH(Analysis_6_Adap_paper!$C31,Example_1_Adap!$C$12:$C$119)+Analysis_6_Adap_paper!$D31-COUNT($C$31:$C$39),MATCH(Analysis_6_Adap_paper!F$30,Example_1_Adap!$E$11:$AR$11,0))</f>
        <v>6.0820825059244299E-3</v>
      </c>
      <c r="G31" s="1" cm="1">
        <f t="array" ref="G31">INDEX(Example_1_Adap!$E$12:$AR$119,MATCH(Analysis_6_Adap_paper!$C31,Example_1_Adap!$C$12:$C$119)+Analysis_6_Adap_paper!$D31-COUNT($C$31:$C$39),MATCH(Analysis_6_Adap_paper!G$30,Example_1_Adap!$E$11:$AR$11,0))</f>
        <v>6.0820666146362496E-3</v>
      </c>
      <c r="H31" s="1" cm="1">
        <f t="array" ref="H31">INDEX(Example_1_Adap!$E$12:$AR$119,MATCH(Analysis_6_Adap_paper!$C31,Example_1_Adap!$C$12:$C$119)+Analysis_6_Adap_paper!$D31-COUNT($C$31:$C$39),MATCH(Analysis_6_Adap_paper!H$30,Example_1_Adap!$E$11:$AR$11,0))</f>
        <v>6.0820650255019801E-3</v>
      </c>
      <c r="I31" s="1" cm="1">
        <f t="array" ref="I31">INDEX(Example_1_Adap!$E$12:$AR$119,MATCH(Analysis_6_Adap_paper!$C31,Example_1_Adap!$C$12:$C$119)+Analysis_6_Adap_paper!$D31-COUNT($C$31:$C$39),MATCH(Analysis_6_Adap_paper!I$30,Example_1_Adap!$E$11:$AR$11,0))</f>
        <v>6.0820648665893201E-3</v>
      </c>
      <c r="J31" s="1" cm="1">
        <f t="array" ref="J31">INDEX(Example_1_Adap!$E$12:$AR$119,MATCH(Analysis_6_Adap_paper!$C31,Example_1_Adap!$C$12:$C$119)+Analysis_6_Adap_paper!$D31-COUNT($C$31:$C$39),MATCH(Analysis_6_Adap_paper!J$30,Example_1_Adap!$E$11:$AR$11,0))</f>
        <v>6.0820648506983701E-3</v>
      </c>
      <c r="K31" s="1" cm="1">
        <f t="array" ref="K31">INDEX(Example_1_Adap!$E$12:$AR$119,MATCH(Analysis_6_Adap_paper!$C31,Example_1_Adap!$C$12:$C$119)+Analysis_6_Adap_paper!$D31-COUNT($C$31:$C$39),MATCH(Analysis_6_Adap_paper!K$30,Example_1_Adap!$E$11:$AR$11,0))</f>
        <v>6.0820648491108596E-3</v>
      </c>
      <c r="L31" s="1" cm="1">
        <f t="array" ref="L31">INDEX(Example_1_Adap!$E$12:$AR$119,MATCH(Analysis_6_Adap_paper!$C31,Example_1_Adap!$C$12:$C$119)+Analysis_6_Adap_paper!$D31-COUNT($C$31:$C$39),MATCH(Analysis_6_Adap_paper!L$30,Example_1_Adap!$E$11:$AR$11,0))</f>
        <v>6.08206484894965E-3</v>
      </c>
      <c r="Q31" s="55" t="s">
        <v>93</v>
      </c>
      <c r="R31" s="55" t="s">
        <v>93</v>
      </c>
      <c r="S31" s="55" t="s">
        <v>93</v>
      </c>
      <c r="T31" s="55" t="s">
        <v>93</v>
      </c>
      <c r="U31" s="55" t="s">
        <v>93</v>
      </c>
      <c r="V31" s="55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INDEX(Example_1_Adap!$E$12:$AR$119,MATCH(Analysis_6_Adap_paper!$C32,Example_1_Adap!$C$12:$C$119)+Analysis_6_Adap_paper!$D32-COUNT($C$31:$C$39),MATCH(Analysis_6_Adap_paper!E$30,Example_1_Adap!$E$11:$AR$11,0))</f>
        <v>3.0689459590650301E-3</v>
      </c>
      <c r="F32" s="1" cm="1">
        <f t="array" ref="F32">INDEX(Example_1_Adap!$E$12:$AR$119,MATCH(Analysis_6_Adap_paper!$C32,Example_1_Adap!$C$12:$C$119)+Analysis_6_Adap_paper!$D32-COUNT($C$31:$C$39),MATCH(Analysis_6_Adap_paper!F$30,Example_1_Adap!$E$11:$AR$11,0))</f>
        <v>3.0689012675131902E-3</v>
      </c>
      <c r="G32" s="1" cm="1">
        <f t="array" ref="G32">INDEX(Example_1_Adap!$E$12:$AR$119,MATCH(Analysis_6_Adap_paper!$C32,Example_1_Adap!$C$12:$C$119)+Analysis_6_Adap_paper!$D32-COUNT($C$31:$C$39),MATCH(Analysis_6_Adap_paper!G$30,Example_1_Adap!$E$11:$AR$11,0))</f>
        <v>3.0688967984521202E-3</v>
      </c>
      <c r="H32" s="1" cm="1">
        <f t="array" ref="H32">INDEX(Example_1_Adap!$E$12:$AR$119,MATCH(Analysis_6_Adap_paper!$C32,Example_1_Adap!$C$12:$C$119)+Analysis_6_Adap_paper!$D32-COUNT($C$31:$C$39),MATCH(Analysis_6_Adap_paper!H$30,Example_1_Adap!$E$11:$AR$11,0))</f>
        <v>3.0688963515452198E-3</v>
      </c>
      <c r="I32" s="1" cm="1">
        <f t="array" ref="I32">INDEX(Example_1_Adap!$E$12:$AR$119,MATCH(Analysis_6_Adap_paper!$C32,Example_1_Adap!$C$12:$C$119)+Analysis_6_Adap_paper!$D32-COUNT($C$31:$C$39),MATCH(Analysis_6_Adap_paper!I$30,Example_1_Adap!$E$11:$AR$11,0))</f>
        <v>3.0688963068562498E-3</v>
      </c>
      <c r="J32" s="1" cm="1">
        <f t="array" ref="J32">INDEX(Example_1_Adap!$E$12:$AR$119,MATCH(Analysis_6_Adap_paper!$C32,Example_1_Adap!$C$12:$C$119)+Analysis_6_Adap_paper!$D32-COUNT($C$31:$C$39),MATCH(Analysis_6_Adap_paper!J$30,Example_1_Adap!$E$11:$AR$11,0))</f>
        <v>3.0688963023868198E-3</v>
      </c>
      <c r="K32" s="1" cm="1">
        <f t="array" ref="K32">INDEX(Example_1_Adap!$E$12:$AR$119,MATCH(Analysis_6_Adap_paper!$C32,Example_1_Adap!$C$12:$C$119)+Analysis_6_Adap_paper!$D32-COUNT($C$31:$C$39),MATCH(Analysis_6_Adap_paper!K$30,Example_1_Adap!$E$11:$AR$11,0))</f>
        <v>3.0688963019376201E-3</v>
      </c>
      <c r="L32" s="1" cm="1">
        <f t="array" ref="L32">INDEX(Example_1_Adap!$E$12:$AR$119,MATCH(Analysis_6_Adap_paper!$C32,Example_1_Adap!$C$12:$C$119)+Analysis_6_Adap_paper!$D32-COUNT($C$31:$C$39),MATCH(Analysis_6_Adap_paper!L$30,Example_1_Adap!$E$11:$AR$11,0))</f>
        <v>3.0688963018953202E-3</v>
      </c>
      <c r="Q32" s="56">
        <f>LOG(E31/E32)/LOG(2)</f>
        <v>0.98685983856661719</v>
      </c>
      <c r="R32" s="56">
        <f t="shared" ref="R32:R39" si="4">LOG(F31/F32)/LOG(2)</f>
        <v>0.98684315498441355</v>
      </c>
      <c r="S32" s="56">
        <f t="shared" ref="S32:S39" si="5">LOG(G31/G32)/LOG(2)</f>
        <v>0.98684148641420044</v>
      </c>
      <c r="T32" s="56">
        <f t="shared" ref="T32:T39" si="6">LOG(H31/H32)/LOG(2)</f>
        <v>0.98684131955588561</v>
      </c>
      <c r="U32" s="56">
        <f t="shared" ref="U32:U39" si="7">LOG(I31/I32)/LOG(2)</f>
        <v>0.98684130286942362</v>
      </c>
      <c r="V32" s="56">
        <f t="shared" ref="V32:V39" si="8">LOG(J31/J32)/LOG(2)</f>
        <v>0.98684130120110303</v>
      </c>
    </row>
    <row r="33" spans="3:23" outlineLevel="1" x14ac:dyDescent="0.45">
      <c r="C33" s="48">
        <f t="shared" ref="C33:C39" si="9">C32</f>
        <v>4</v>
      </c>
      <c r="D33" s="48">
        <v>3</v>
      </c>
      <c r="E33" s="1" cm="1">
        <f t="array" ref="E33">INDEX(Example_1_Adap!$E$12:$AR$119,MATCH(Analysis_6_Adap_paper!$C33,Example_1_Adap!$C$12:$C$119)+Analysis_6_Adap_paper!$D33-COUNT($C$31:$C$39),MATCH(Analysis_6_Adap_paper!E$30,Example_1_Adap!$E$11:$AR$11,0))</f>
        <v>2.1827431482817601E-3</v>
      </c>
      <c r="F33" s="1" cm="1">
        <f t="array" ref="F33">INDEX(Example_1_Adap!$E$12:$AR$119,MATCH(Analysis_6_Adap_paper!$C33,Example_1_Adap!$C$12:$C$119)+Analysis_6_Adap_paper!$D33-COUNT($C$31:$C$39),MATCH(Analysis_6_Adap_paper!F$30,Example_1_Adap!$E$11:$AR$11,0))</f>
        <v>2.1827330859449101E-3</v>
      </c>
      <c r="G33" s="1" cm="1">
        <f t="array" ref="G33">INDEX(Example_1_Adap!$E$12:$AR$119,MATCH(Analysis_6_Adap_paper!$C33,Example_1_Adap!$C$12:$C$119)+Analysis_6_Adap_paper!$D33-COUNT($C$31:$C$39),MATCH(Analysis_6_Adap_paper!G$30,Example_1_Adap!$E$11:$AR$11,0))</f>
        <v>2.1827320797054798E-3</v>
      </c>
      <c r="H33" s="1" cm="1">
        <f t="array" ref="H33">INDEX(Example_1_Adap!$E$12:$AR$119,MATCH(Analysis_6_Adap_paper!$C33,Example_1_Adap!$C$12:$C$119)+Analysis_6_Adap_paper!$D33-COUNT($C$31:$C$39),MATCH(Analysis_6_Adap_paper!H$30,Example_1_Adap!$E$11:$AR$11,0))</f>
        <v>2.1827319790819698E-3</v>
      </c>
      <c r="I33" s="1" cm="1">
        <f t="array" ref="I33">INDEX(Example_1_Adap!$E$12:$AR$119,MATCH(Analysis_6_Adap_paper!$C33,Example_1_Adap!$C$12:$C$119)+Analysis_6_Adap_paper!$D33-COUNT($C$31:$C$39),MATCH(Analysis_6_Adap_paper!I$30,Example_1_Adap!$E$11:$AR$11,0))</f>
        <v>2.1827319690190801E-3</v>
      </c>
      <c r="J33" s="1" cm="1">
        <f t="array" ref="J33">INDEX(Example_1_Adap!$E$12:$AR$119,MATCH(Analysis_6_Adap_paper!$C33,Example_1_Adap!$C$12:$C$119)+Analysis_6_Adap_paper!$D33-COUNT($C$31:$C$39),MATCH(Analysis_6_Adap_paper!J$30,Example_1_Adap!$E$11:$AR$11,0))</f>
        <v>2.1827319680130502E-3</v>
      </c>
      <c r="K33" s="1" cm="1">
        <f t="array" ref="K33">INDEX(Example_1_Adap!$E$12:$AR$119,MATCH(Analysis_6_Adap_paper!$C33,Example_1_Adap!$C$12:$C$119)+Analysis_6_Adap_paper!$D33-COUNT($C$31:$C$39),MATCH(Analysis_6_Adap_paper!K$30,Example_1_Adap!$E$11:$AR$11,0))</f>
        <v>2.1827319679120199E-3</v>
      </c>
      <c r="L33" s="1" cm="1">
        <f t="array" ref="L33">INDEX(Example_1_Adap!$E$12:$AR$119,MATCH(Analysis_6_Adap_paper!$C33,Example_1_Adap!$C$12:$C$119)+Analysis_6_Adap_paper!$D33-COUNT($C$31:$C$39),MATCH(Analysis_6_Adap_paper!L$30,Example_1_Adap!$E$11:$AR$11,0))</f>
        <v>2.1827319679024698E-3</v>
      </c>
      <c r="Q33" s="56">
        <f t="shared" ref="Q33:Q39" si="10">LOG(E32/E33)/LOG(2)</f>
        <v>0.49160086879029891</v>
      </c>
      <c r="R33" s="56">
        <f t="shared" si="4"/>
        <v>0.4915865101458044</v>
      </c>
      <c r="S33" s="56">
        <f t="shared" si="5"/>
        <v>0.4915850743142543</v>
      </c>
      <c r="T33" s="56">
        <f t="shared" si="6"/>
        <v>0.49158493073028875</v>
      </c>
      <c r="U33" s="56">
        <f t="shared" si="7"/>
        <v>0.49158491637305524</v>
      </c>
      <c r="V33" s="56">
        <f t="shared" si="8"/>
        <v>0.49158491493691014</v>
      </c>
    </row>
    <row r="34" spans="3:23" outlineLevel="1" x14ac:dyDescent="0.45">
      <c r="C34" s="48">
        <f t="shared" si="9"/>
        <v>4</v>
      </c>
      <c r="D34" s="48">
        <v>4</v>
      </c>
      <c r="E34" s="1" cm="1">
        <f t="array" ref="E34">INDEX(Example_1_Adap!$E$12:$AR$119,MATCH(Analysis_6_Adap_paper!$C34,Example_1_Adap!$C$12:$C$119)+Analysis_6_Adap_paper!$D34-COUNT($C$31:$C$39),MATCH(Analysis_6_Adap_paper!E$30,Example_1_Adap!$E$11:$AR$11,0))</f>
        <v>1.7157688770595399E-3</v>
      </c>
      <c r="F34" s="1" cm="1">
        <f t="array" ref="F34">INDEX(Example_1_Adap!$E$12:$AR$119,MATCH(Analysis_6_Adap_paper!$C34,Example_1_Adap!$C$12:$C$119)+Analysis_6_Adap_paper!$D34-COUNT($C$31:$C$39),MATCH(Analysis_6_Adap_paper!F$30,Example_1_Adap!$E$11:$AR$11,0))</f>
        <v>1.7157677294259901E-3</v>
      </c>
      <c r="G34" s="1" cm="1">
        <f t="array" ref="G34">INDEX(Example_1_Adap!$E$12:$AR$119,MATCH(Analysis_6_Adap_paper!$C34,Example_1_Adap!$C$12:$C$119)+Analysis_6_Adap_paper!$D34-COUNT($C$31:$C$39),MATCH(Analysis_6_Adap_paper!G$30,Example_1_Adap!$E$11:$AR$11,0))</f>
        <v>1.7157676146628499E-3</v>
      </c>
      <c r="H34" s="1" cm="1">
        <f t="array" ref="H34">INDEX(Example_1_Adap!$E$12:$AR$119,MATCH(Analysis_6_Adap_paper!$C34,Example_1_Adap!$C$12:$C$119)+Analysis_6_Adap_paper!$D34-COUNT($C$31:$C$39),MATCH(Analysis_6_Adap_paper!H$30,Example_1_Adap!$E$11:$AR$11,0))</f>
        <v>1.71576760318586E-3</v>
      </c>
      <c r="I34" s="1" cm="1">
        <f t="array" ref="I34">INDEX(Example_1_Adap!$E$12:$AR$119,MATCH(Analysis_6_Adap_paper!$C34,Example_1_Adap!$C$12:$C$119)+Analysis_6_Adap_paper!$D34-COUNT($C$31:$C$39),MATCH(Analysis_6_Adap_paper!I$30,Example_1_Adap!$E$11:$AR$11,0))</f>
        <v>1.7157676020388901E-3</v>
      </c>
      <c r="J34" s="1" cm="1">
        <f t="array" ref="J34">INDEX(Example_1_Adap!$E$12:$AR$119,MATCH(Analysis_6_Adap_paper!$C34,Example_1_Adap!$C$12:$C$119)+Analysis_6_Adap_paper!$D34-COUNT($C$31:$C$39),MATCH(Analysis_6_Adap_paper!J$30,Example_1_Adap!$E$11:$AR$11,0))</f>
        <v>1.7157676019241E-3</v>
      </c>
      <c r="K34" s="1" cm="1">
        <f t="array" ref="K34">INDEX(Example_1_Adap!$E$12:$AR$119,MATCH(Analysis_6_Adap_paper!$C34,Example_1_Adap!$C$12:$C$119)+Analysis_6_Adap_paper!$D34-COUNT($C$31:$C$39),MATCH(Analysis_6_Adap_paper!K$30,Example_1_Adap!$E$11:$AR$11,0))</f>
        <v>1.71576760191288E-3</v>
      </c>
      <c r="L34" s="1" cm="1">
        <f t="array" ref="L34">INDEX(Example_1_Adap!$E$12:$AR$119,MATCH(Analysis_6_Adap_paper!$C34,Example_1_Adap!$C$12:$C$119)+Analysis_6_Adap_paper!$D34-COUNT($C$31:$C$39),MATCH(Analysis_6_Adap_paper!L$30,Example_1_Adap!$E$11:$AR$11,0))</f>
        <v>1.71576760191133E-3</v>
      </c>
      <c r="Q34" s="56">
        <f t="shared" si="10"/>
        <v>0.3472871454410893</v>
      </c>
      <c r="R34" s="56">
        <f t="shared" si="4"/>
        <v>0.34728145965553359</v>
      </c>
      <c r="S34" s="56">
        <f t="shared" si="5"/>
        <v>0.34728089107134902</v>
      </c>
      <c r="T34" s="56">
        <f t="shared" si="6"/>
        <v>0.34728083421376876</v>
      </c>
      <c r="U34" s="56">
        <f t="shared" si="7"/>
        <v>0.34728082852704129</v>
      </c>
      <c r="V34" s="56">
        <f t="shared" si="8"/>
        <v>0.3472808279586182</v>
      </c>
    </row>
    <row r="35" spans="3:23" outlineLevel="1" x14ac:dyDescent="0.45">
      <c r="C35" s="48">
        <f t="shared" si="9"/>
        <v>4</v>
      </c>
      <c r="D35" s="48">
        <v>5</v>
      </c>
      <c r="E35" s="1" cm="1">
        <f t="array" ref="E35">INDEX(Example_1_Adap!$E$12:$AR$119,MATCH(Analysis_6_Adap_paper!$C35,Example_1_Adap!$C$12:$C$119)+Analysis_6_Adap_paper!$D35-COUNT($C$31:$C$39),MATCH(Analysis_6_Adap_paper!E$30,Example_1_Adap!$E$11:$AR$11,0))</f>
        <v>1.40221499621095E-3</v>
      </c>
      <c r="F35" s="1" cm="1">
        <f t="array" ref="F35">INDEX(Example_1_Adap!$E$12:$AR$119,MATCH(Analysis_6_Adap_paper!$C35,Example_1_Adap!$C$12:$C$119)+Analysis_6_Adap_paper!$D35-COUNT($C$31:$C$39),MATCH(Analysis_6_Adap_paper!F$30,Example_1_Adap!$E$11:$AR$11,0))</f>
        <v>1.4022148880114499E-3</v>
      </c>
      <c r="G35" s="1" cm="1">
        <f t="array" ref="G35">INDEX(Example_1_Adap!$E$12:$AR$119,MATCH(Analysis_6_Adap_paper!$C35,Example_1_Adap!$C$12:$C$119)+Analysis_6_Adap_paper!$D35-COUNT($C$31:$C$39),MATCH(Analysis_6_Adap_paper!G$30,Example_1_Adap!$E$11:$AR$11,0))</f>
        <v>1.4022148771919399E-3</v>
      </c>
      <c r="H35" s="1" cm="1">
        <f t="array" ref="H35">INDEX(Example_1_Adap!$E$12:$AR$119,MATCH(Analysis_6_Adap_paper!$C35,Example_1_Adap!$C$12:$C$119)+Analysis_6_Adap_paper!$D35-COUNT($C$31:$C$39),MATCH(Analysis_6_Adap_paper!H$30,Example_1_Adap!$E$11:$AR$11,0))</f>
        <v>1.40221487611036E-3</v>
      </c>
      <c r="I35" s="1" cm="1">
        <f t="array" ref="I35">INDEX(Example_1_Adap!$E$12:$AR$119,MATCH(Analysis_6_Adap_paper!$C35,Example_1_Adap!$C$12:$C$119)+Analysis_6_Adap_paper!$D35-COUNT($C$31:$C$39),MATCH(Analysis_6_Adap_paper!I$30,Example_1_Adap!$E$11:$AR$11,0))</f>
        <v>1.4022148760015601E-3</v>
      </c>
      <c r="J35" s="1" cm="1">
        <f t="array" ref="J35">INDEX(Example_1_Adap!$E$12:$AR$119,MATCH(Analysis_6_Adap_paper!$C35,Example_1_Adap!$C$12:$C$119)+Analysis_6_Adap_paper!$D35-COUNT($C$31:$C$39),MATCH(Analysis_6_Adap_paper!J$30,Example_1_Adap!$E$11:$AR$11,0))</f>
        <v>1.4022148759911201E-3</v>
      </c>
      <c r="K35" s="1" cm="1">
        <f t="array" ref="K35">INDEX(Example_1_Adap!$E$12:$AR$119,MATCH(Analysis_6_Adap_paper!$C35,Example_1_Adap!$C$12:$C$119)+Analysis_6_Adap_paper!$D35-COUNT($C$31:$C$39),MATCH(Analysis_6_Adap_paper!K$30,Example_1_Adap!$E$11:$AR$11,0))</f>
        <v>1.4022148759901801E-3</v>
      </c>
      <c r="L35" s="1" cm="1">
        <f t="array" ref="L35">INDEX(Example_1_Adap!$E$12:$AR$119,MATCH(Analysis_6_Adap_paper!$C35,Example_1_Adap!$C$12:$C$119)+Analysis_6_Adap_paper!$D35-COUNT($C$31:$C$39),MATCH(Analysis_6_Adap_paper!L$30,Example_1_Adap!$E$11:$AR$11,0))</f>
        <v>1.40221487598979E-3</v>
      </c>
      <c r="Q35" s="56">
        <f t="shared" si="10"/>
        <v>0.29114765827464206</v>
      </c>
      <c r="R35" s="56">
        <f t="shared" si="4"/>
        <v>0.29114680461589282</v>
      </c>
      <c r="S35" s="56">
        <f t="shared" si="5"/>
        <v>0.29114671924971092</v>
      </c>
      <c r="T35" s="56">
        <f t="shared" si="6"/>
        <v>0.29114671071214215</v>
      </c>
      <c r="U35" s="56">
        <f t="shared" si="7"/>
        <v>0.29114670985965874</v>
      </c>
      <c r="V35" s="56">
        <f t="shared" si="8"/>
        <v>0.29114670977387946</v>
      </c>
    </row>
    <row r="36" spans="3:23" outlineLevel="1" x14ac:dyDescent="0.45">
      <c r="C36" s="48">
        <f t="shared" si="9"/>
        <v>4</v>
      </c>
      <c r="D36" s="48">
        <v>6</v>
      </c>
      <c r="E36" s="1" cm="1">
        <f t="array" ref="E36">INDEX(Example_1_Adap!$E$12:$AR$119,MATCH(Analysis_6_Adap_paper!$C36,Example_1_Adap!$C$12:$C$119)+Analysis_6_Adap_paper!$D36-COUNT($C$31:$C$39),MATCH(Analysis_6_Adap_paper!E$30,Example_1_Adap!$E$11:$AR$11,0))</f>
        <v>1.18811619687464E-3</v>
      </c>
      <c r="F36" s="1" cm="1">
        <f t="array" ref="F36">INDEX(Example_1_Adap!$E$12:$AR$119,MATCH(Analysis_6_Adap_paper!$C36,Example_1_Adap!$C$12:$C$119)+Analysis_6_Adap_paper!$D36-COUNT($C$31:$C$39),MATCH(Analysis_6_Adap_paper!F$30,Example_1_Adap!$E$11:$AR$11,0))</f>
        <v>1.18811618744019E-3</v>
      </c>
      <c r="G36" s="1" cm="1">
        <f t="array" ref="G36">INDEX(Example_1_Adap!$E$12:$AR$119,MATCH(Analysis_6_Adap_paper!$C36,Example_1_Adap!$C$12:$C$119)+Analysis_6_Adap_paper!$D36-COUNT($C$31:$C$39),MATCH(Analysis_6_Adap_paper!G$30,Example_1_Adap!$E$11:$AR$11,0))</f>
        <v>1.1881161864962699E-3</v>
      </c>
      <c r="H36" s="1" cm="1">
        <f t="array" ref="H36">INDEX(Example_1_Adap!$E$12:$AR$119,MATCH(Analysis_6_Adap_paper!$C36,Example_1_Adap!$C$12:$C$119)+Analysis_6_Adap_paper!$D36-COUNT($C$31:$C$39),MATCH(Analysis_6_Adap_paper!H$30,Example_1_Adap!$E$11:$AR$11,0))</f>
        <v>1.1881161864020699E-3</v>
      </c>
      <c r="I36" s="1" cm="1">
        <f t="array" ref="I36">INDEX(Example_1_Adap!$E$12:$AR$119,MATCH(Analysis_6_Adap_paper!$C36,Example_1_Adap!$C$12:$C$119)+Analysis_6_Adap_paper!$D36-COUNT($C$31:$C$39),MATCH(Analysis_6_Adap_paper!I$30,Example_1_Adap!$E$11:$AR$11,0))</f>
        <v>1.1881161863935201E-3</v>
      </c>
      <c r="J36" s="1" cm="1">
        <f t="array" ref="J36">INDEX(Example_1_Adap!$E$12:$AR$119,MATCH(Analysis_6_Adap_paper!$C36,Example_1_Adap!$C$12:$C$119)+Analysis_6_Adap_paper!$D36-COUNT($C$31:$C$39),MATCH(Analysis_6_Adap_paper!J$30,Example_1_Adap!$E$11:$AR$11,0))</f>
        <v>1.1881161863910299E-3</v>
      </c>
      <c r="K36" s="1" cm="1">
        <f t="array" ref="K36">INDEX(Example_1_Adap!$E$12:$AR$119,MATCH(Analysis_6_Adap_paper!$C36,Example_1_Adap!$C$12:$C$119)+Analysis_6_Adap_paper!$D36-COUNT($C$31:$C$39),MATCH(Analysis_6_Adap_paper!K$30,Example_1_Adap!$E$11:$AR$11,0))</f>
        <v>1.1881161863914701E-3</v>
      </c>
      <c r="L36" s="1" cm="1">
        <f t="array" ref="L36">INDEX(Example_1_Adap!$E$12:$AR$119,MATCH(Analysis_6_Adap_paper!$C36,Example_1_Adap!$C$12:$C$119)+Analysis_6_Adap_paper!$D36-COUNT($C$31:$C$39),MATCH(Analysis_6_Adap_paper!L$30,Example_1_Adap!$E$11:$AR$11,0))</f>
        <v>1.1881161863922999E-3</v>
      </c>
      <c r="Q36" s="56">
        <f t="shared" si="10"/>
        <v>0.23903163163464813</v>
      </c>
      <c r="R36" s="56">
        <f t="shared" si="4"/>
        <v>0.23903153176754993</v>
      </c>
      <c r="S36" s="56">
        <f t="shared" si="5"/>
        <v>0.23903152178186915</v>
      </c>
      <c r="T36" s="56">
        <f t="shared" si="6"/>
        <v>0.23903152078344983</v>
      </c>
      <c r="U36" s="56">
        <f t="shared" si="7"/>
        <v>0.23903152068189071</v>
      </c>
      <c r="V36" s="56">
        <f t="shared" si="8"/>
        <v>0.23903152067417313</v>
      </c>
    </row>
    <row r="37" spans="3:23" outlineLevel="1" x14ac:dyDescent="0.45">
      <c r="C37" s="48">
        <f t="shared" si="9"/>
        <v>4</v>
      </c>
      <c r="D37" s="48">
        <v>7</v>
      </c>
      <c r="E37" s="1" cm="1">
        <f t="array" ref="E37">INDEX(Example_1_Adap!$E$12:$AR$119,MATCH(Analysis_6_Adap_paper!$C37,Example_1_Adap!$C$12:$C$119)+Analysis_6_Adap_paper!$D37-COUNT($C$31:$C$39),MATCH(Analysis_6_Adap_paper!E$30,Example_1_Adap!$E$11:$AR$11,0))</f>
        <v>1.0399999203057301E-3</v>
      </c>
      <c r="F37" s="1" cm="1">
        <f t="array" ref="F37">INDEX(Example_1_Adap!$E$12:$AR$119,MATCH(Analysis_6_Adap_paper!$C37,Example_1_Adap!$C$12:$C$119)+Analysis_6_Adap_paper!$D37-COUNT($C$31:$C$39),MATCH(Analysis_6_Adap_paper!F$30,Example_1_Adap!$E$11:$AR$11,0))</f>
        <v>1.0399999196834999E-3</v>
      </c>
      <c r="G37" s="1" cm="1">
        <f t="array" ref="G37">INDEX(Example_1_Adap!$E$12:$AR$119,MATCH(Analysis_6_Adap_paper!$C37,Example_1_Adap!$C$12:$C$119)+Analysis_6_Adap_paper!$D37-COUNT($C$31:$C$39),MATCH(Analysis_6_Adap_paper!G$30,Example_1_Adap!$E$11:$AR$11,0))</f>
        <v>1.0399999196215E-3</v>
      </c>
      <c r="H37" s="1" cm="1">
        <f t="array" ref="H37">INDEX(Example_1_Adap!$E$12:$AR$119,MATCH(Analysis_6_Adap_paper!$C37,Example_1_Adap!$C$12:$C$119)+Analysis_6_Adap_paper!$D37-COUNT($C$31:$C$39),MATCH(Analysis_6_Adap_paper!H$30,Example_1_Adap!$E$11:$AR$11,0))</f>
        <v>1.039999919614E-3</v>
      </c>
      <c r="I37" s="1" cm="1">
        <f t="array" ref="I37">INDEX(Example_1_Adap!$E$12:$AR$119,MATCH(Analysis_6_Adap_paper!$C37,Example_1_Adap!$C$12:$C$119)+Analysis_6_Adap_paper!$D37-COUNT($C$31:$C$39),MATCH(Analysis_6_Adap_paper!I$30,Example_1_Adap!$E$11:$AR$11,0))</f>
        <v>1.0399999196147799E-3</v>
      </c>
      <c r="J37" s="1" cm="1">
        <f t="array" ref="J37">INDEX(Example_1_Adap!$E$12:$AR$119,MATCH(Analysis_6_Adap_paper!$C37,Example_1_Adap!$C$12:$C$119)+Analysis_6_Adap_paper!$D37-COUNT($C$31:$C$39),MATCH(Analysis_6_Adap_paper!J$30,Example_1_Adap!$E$11:$AR$11,0))</f>
        <v>1.0399999196148901E-3</v>
      </c>
      <c r="K37" s="1" cm="1">
        <f t="array" ref="K37">INDEX(Example_1_Adap!$E$12:$AR$119,MATCH(Analysis_6_Adap_paper!$C37,Example_1_Adap!$C$12:$C$119)+Analysis_6_Adap_paper!$D37-COUNT($C$31:$C$39),MATCH(Analysis_6_Adap_paper!K$30,Example_1_Adap!$E$11:$AR$11,0))</f>
        <v>1.03999991961545E-3</v>
      </c>
      <c r="L37" s="1" cm="1">
        <f t="array" ref="L37">INDEX(Example_1_Adap!$E$12:$AR$119,MATCH(Analysis_6_Adap_paper!$C37,Example_1_Adap!$C$12:$C$119)+Analysis_6_Adap_paper!$D37-COUNT($C$31:$C$39),MATCH(Analysis_6_Adap_paper!L$30,Example_1_Adap!$E$11:$AR$11,0))</f>
        <v>1.03999991961545E-3</v>
      </c>
      <c r="Q37" s="56">
        <f t="shared" si="10"/>
        <v>0.19209251971967306</v>
      </c>
      <c r="R37" s="56">
        <f t="shared" si="4"/>
        <v>0.19209250912685599</v>
      </c>
      <c r="S37" s="56">
        <f t="shared" si="5"/>
        <v>0.19209250806668796</v>
      </c>
      <c r="T37" s="56">
        <f t="shared" si="6"/>
        <v>0.19209250796270766</v>
      </c>
      <c r="U37" s="56">
        <f t="shared" si="7"/>
        <v>0.19209250795124377</v>
      </c>
      <c r="V37" s="56">
        <f t="shared" si="8"/>
        <v>0.19209250794806731</v>
      </c>
    </row>
    <row r="38" spans="3:23" outlineLevel="1" x14ac:dyDescent="0.45">
      <c r="C38" s="48">
        <f t="shared" si="9"/>
        <v>4</v>
      </c>
      <c r="D38" s="48">
        <v>8</v>
      </c>
      <c r="E38" s="1" cm="1">
        <f t="array" ref="E38">INDEX(Example_1_Adap!$E$12:$AR$119,MATCH(Analysis_6_Adap_paper!$C38,Example_1_Adap!$C$12:$C$119)+Analysis_6_Adap_paper!$D38-COUNT($C$31:$C$39),MATCH(Analysis_6_Adap_paper!E$30,Example_1_Adap!$E$11:$AR$11,0))</f>
        <v>9.3373675725538698E-4</v>
      </c>
      <c r="F38" s="1" cm="1">
        <f t="array" ref="F38">INDEX(Example_1_Adap!$E$12:$AR$119,MATCH(Analysis_6_Adap_paper!$C38,Example_1_Adap!$C$12:$C$119)+Analysis_6_Adap_paper!$D38-COUNT($C$31:$C$39),MATCH(Analysis_6_Adap_paper!F$30,Example_1_Adap!$E$11:$AR$11,0))</f>
        <v>9.3373675726710005E-4</v>
      </c>
      <c r="G38" s="1" cm="1">
        <f t="array" ref="G38">INDEX(Example_1_Adap!$E$12:$AR$119,MATCH(Analysis_6_Adap_paper!$C38,Example_1_Adap!$C$12:$C$119)+Analysis_6_Adap_paper!$D38-COUNT($C$31:$C$39),MATCH(Analysis_6_Adap_paper!G$30,Example_1_Adap!$E$11:$AR$11,0))</f>
        <v>9.3373675726787699E-4</v>
      </c>
      <c r="H38" s="1" cm="1">
        <f t="array" ref="H38">INDEX(Example_1_Adap!$E$12:$AR$119,MATCH(Analysis_6_Adap_paper!$C38,Example_1_Adap!$C$12:$C$119)+Analysis_6_Adap_paper!$D38-COUNT($C$31:$C$39),MATCH(Analysis_6_Adap_paper!H$30,Example_1_Adap!$E$11:$AR$11,0))</f>
        <v>9.33736757267711E-4</v>
      </c>
      <c r="I38" s="1" cm="1">
        <f t="array" ref="I38">INDEX(Example_1_Adap!$E$12:$AR$119,MATCH(Analysis_6_Adap_paper!$C38,Example_1_Adap!$C$12:$C$119)+Analysis_6_Adap_paper!$D38-COUNT($C$31:$C$39),MATCH(Analysis_6_Adap_paper!I$30,Example_1_Adap!$E$11:$AR$11,0))</f>
        <v>9.3373675726970897E-4</v>
      </c>
      <c r="J38" s="1" cm="1">
        <f t="array" ref="J38">INDEX(Example_1_Adap!$E$12:$AR$119,MATCH(Analysis_6_Adap_paper!$C38,Example_1_Adap!$C$12:$C$119)+Analysis_6_Adap_paper!$D38-COUNT($C$31:$C$39),MATCH(Analysis_6_Adap_paper!J$30,Example_1_Adap!$E$11:$AR$11,0))</f>
        <v>9.3373675726865502E-4</v>
      </c>
      <c r="K38" s="1" cm="1">
        <f t="array" ref="K38">INDEX(Example_1_Adap!$E$12:$AR$119,MATCH(Analysis_6_Adap_paper!$C38,Example_1_Adap!$C$12:$C$119)+Analysis_6_Adap_paper!$D38-COUNT($C$31:$C$39),MATCH(Analysis_6_Adap_paper!K$30,Example_1_Adap!$E$11:$AR$11,0))</f>
        <v>9.3373675726865502E-4</v>
      </c>
      <c r="L38" s="1" cm="1">
        <f t="array" ref="L38">INDEX(Example_1_Adap!$E$12:$AR$119,MATCH(Analysis_6_Adap_paper!$C38,Example_1_Adap!$C$12:$C$119)+Analysis_6_Adap_paper!$D38-COUNT($C$31:$C$39),MATCH(Analysis_6_Adap_paper!L$30,Example_1_Adap!$E$11:$AR$11,0))</f>
        <v>9.3373675726865502E-4</v>
      </c>
      <c r="Q38" s="56">
        <f t="shared" si="10"/>
        <v>0.155495635712363</v>
      </c>
      <c r="R38" s="56">
        <f t="shared" si="4"/>
        <v>0.1554956348311036</v>
      </c>
      <c r="S38" s="56">
        <f t="shared" si="5"/>
        <v>0.15549563474389641</v>
      </c>
      <c r="T38" s="56">
        <f t="shared" si="6"/>
        <v>0.15549563473374892</v>
      </c>
      <c r="U38" s="56">
        <f t="shared" si="7"/>
        <v>0.15549563473174369</v>
      </c>
      <c r="V38" s="56">
        <f t="shared" si="8"/>
        <v>0.15549563473352515</v>
      </c>
    </row>
    <row r="39" spans="3:23" outlineLevel="1" x14ac:dyDescent="0.45">
      <c r="C39" s="48">
        <f t="shared" si="9"/>
        <v>4</v>
      </c>
      <c r="D39" s="48">
        <v>9</v>
      </c>
      <c r="E39" s="1" cm="1">
        <f t="array" ref="E39">INDEX(Example_1_Adap!$E$12:$AR$119,MATCH(Analysis_6_Adap_paper!$C39,Example_1_Adap!$C$12:$C$119)+Analysis_6_Adap_paper!$D39-COUNT($C$31:$C$39),MATCH(Analysis_6_Adap_paper!E$30,Example_1_Adap!$E$11:$AR$11,0))</f>
        <v>8.5424285175411598E-4</v>
      </c>
      <c r="F39" s="1" cm="1">
        <f t="array" ref="F39">INDEX(Example_1_Adap!$E$12:$AR$119,MATCH(Analysis_6_Adap_paper!$C39,Example_1_Adap!$C$12:$C$119)+Analysis_6_Adap_paper!$D39-COUNT($C$31:$C$39),MATCH(Analysis_6_Adap_paper!F$30,Example_1_Adap!$E$11:$AR$11,0))</f>
        <v>8.5424285177293502E-4</v>
      </c>
      <c r="G39" s="1" cm="1">
        <f t="array" ref="G39">INDEX(Example_1_Adap!$E$12:$AR$119,MATCH(Analysis_6_Adap_paper!$C39,Example_1_Adap!$C$12:$C$119)+Analysis_6_Adap_paper!$D39-COUNT($C$31:$C$39),MATCH(Analysis_6_Adap_paper!G$30,Example_1_Adap!$E$11:$AR$11,0))</f>
        <v>8.5424285177632098E-4</v>
      </c>
      <c r="H39" s="1" cm="1">
        <f t="array" ref="H39">INDEX(Example_1_Adap!$E$12:$AR$119,MATCH(Analysis_6_Adap_paper!$C39,Example_1_Adap!$C$12:$C$119)+Analysis_6_Adap_paper!$D39-COUNT($C$31:$C$39),MATCH(Analysis_6_Adap_paper!H$30,Example_1_Adap!$E$11:$AR$11,0))</f>
        <v>8.5424285177776395E-4</v>
      </c>
      <c r="I39" s="1" cm="1">
        <f t="array" ref="I39">INDEX(Example_1_Adap!$E$12:$AR$119,MATCH(Analysis_6_Adap_paper!$C39,Example_1_Adap!$C$12:$C$119)+Analysis_6_Adap_paper!$D39-COUNT($C$31:$C$39),MATCH(Analysis_6_Adap_paper!I$30,Example_1_Adap!$E$11:$AR$11,0))</f>
        <v>8.5424285177598802E-4</v>
      </c>
      <c r="J39" s="1" cm="1">
        <f t="array" ref="J39">INDEX(Example_1_Adap!$E$12:$AR$119,MATCH(Analysis_6_Adap_paper!$C39,Example_1_Adap!$C$12:$C$119)+Analysis_6_Adap_paper!$D39-COUNT($C$31:$C$39),MATCH(Analysis_6_Adap_paper!J$30,Example_1_Adap!$E$11:$AR$11,0))</f>
        <v>8.5424285177598802E-4</v>
      </c>
      <c r="K39" s="1" cm="1">
        <f t="array" ref="K39">INDEX(Example_1_Adap!$E$12:$AR$119,MATCH(Analysis_6_Adap_paper!$C39,Example_1_Adap!$C$12:$C$119)+Analysis_6_Adap_paper!$D39-COUNT($C$31:$C$39),MATCH(Analysis_6_Adap_paper!K$30,Example_1_Adap!$E$11:$AR$11,0))</f>
        <v>8.5424285177598802E-4</v>
      </c>
      <c r="L39" s="1" cm="1">
        <f t="array" ref="L39">INDEX(Example_1_Adap!$E$12:$AR$119,MATCH(Analysis_6_Adap_paper!$C39,Example_1_Adap!$C$12:$C$119)+Analysis_6_Adap_paper!$D39-COUNT($C$31:$C$39),MATCH(Analysis_6_Adap_paper!L$30,Example_1_Adap!$E$11:$AR$11,0))</f>
        <v>8.5424285177598802E-4</v>
      </c>
      <c r="Q39" s="56">
        <f t="shared" si="10"/>
        <v>0.12836960665752103</v>
      </c>
      <c r="R39" s="56">
        <f t="shared" si="4"/>
        <v>0.12836960664383579</v>
      </c>
      <c r="S39" s="56">
        <f t="shared" si="5"/>
        <v>0.12836960663931785</v>
      </c>
      <c r="T39" s="56">
        <f t="shared" si="6"/>
        <v>0.12836960663662422</v>
      </c>
      <c r="U39" s="56">
        <f t="shared" si="7"/>
        <v>0.12836960664271072</v>
      </c>
      <c r="V39" s="56">
        <f t="shared" si="8"/>
        <v>0.12836960664108213</v>
      </c>
    </row>
    <row r="40" spans="3:23" ht="11.85" customHeight="1" outlineLevel="1" x14ac:dyDescent="0.45"/>
    <row r="41" spans="3:23" outlineLevel="1" x14ac:dyDescent="0.45">
      <c r="C41" s="77" t="s">
        <v>125</v>
      </c>
      <c r="D41" s="77"/>
      <c r="E41" s="77"/>
      <c r="F41" s="77"/>
      <c r="G41" s="77"/>
      <c r="H41" s="77"/>
      <c r="I41" s="77"/>
      <c r="J41" s="77"/>
      <c r="K41" s="77"/>
      <c r="L41" s="77"/>
      <c r="P41" s="79" t="s">
        <v>104</v>
      </c>
      <c r="Q41" s="80"/>
      <c r="R41" s="80"/>
      <c r="S41" s="80"/>
      <c r="T41" s="80"/>
      <c r="U41" s="80"/>
      <c r="V41" s="80"/>
      <c r="W41" s="81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11">"Mu_1E-" &amp;F$28&amp;"_CPLRBF_AD"</f>
        <v>Mu_1E-7_CPLRBF_AD</v>
      </c>
      <c r="G42" s="54" t="str">
        <f t="shared" si="11"/>
        <v>Mu_1E-8_CPLRBF_AD</v>
      </c>
      <c r="H42" s="54" t="str">
        <f t="shared" si="11"/>
        <v>Mu_1E-9_CPLRBF_AD</v>
      </c>
      <c r="I42" s="54" t="str">
        <f t="shared" si="11"/>
        <v>Mu_1E-10_CPLRBF_AD</v>
      </c>
      <c r="J42" s="54" t="str">
        <f t="shared" si="11"/>
        <v>Mu_1E-11_CPLRBF_AD</v>
      </c>
      <c r="K42" s="54" t="str">
        <f t="shared" si="11"/>
        <v>Mu_1E-12_CPLRBF_AD</v>
      </c>
      <c r="L42" s="54" t="str">
        <f t="shared" si="11"/>
        <v>Mu_1E-13_CPLRBF_AD</v>
      </c>
      <c r="Q42" t="str">
        <f t="shared" ref="Q42:V42" si="12">E42</f>
        <v>Mu_1E-6_CPLRBF_AD</v>
      </c>
      <c r="R42" t="str">
        <f t="shared" si="12"/>
        <v>Mu_1E-7_CPLRBF_AD</v>
      </c>
      <c r="S42" t="str">
        <f t="shared" si="12"/>
        <v>Mu_1E-8_CPLRBF_AD</v>
      </c>
      <c r="T42" t="str">
        <f t="shared" si="12"/>
        <v>Mu_1E-9_CPLRBF_AD</v>
      </c>
      <c r="U42" t="str">
        <f t="shared" si="12"/>
        <v>Mu_1E-10_CPLRBF_AD</v>
      </c>
      <c r="V42" t="str">
        <f t="shared" si="12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INDEX(Example_1_Adap!$E$12:$AR$119,MATCH(Analysis_6_Adap_paper!$C43,Example_1_Adap!$C$12:$C$119)+Analysis_6_Adap_paper!$D43-COUNT($C$43:$C$51),MATCH(Analysis_6_Adap_paper!E$42,Example_1_Adap!$E$11:$AR$11,0))</f>
        <v>1.4118290986973E-2</v>
      </c>
      <c r="F43" s="1" cm="1">
        <f t="array" ref="F43">INDEX(Example_1_Adap!$E$12:$AR$119,MATCH(Analysis_6_Adap_paper!$C43,Example_1_Adap!$C$12:$C$119)+Analysis_6_Adap_paper!$D43-COUNT($C$43:$C$51),MATCH(Analysis_6_Adap_paper!F$42,Example_1_Adap!$E$11:$AR$11,0))</f>
        <v>1.41145875368692E-2</v>
      </c>
      <c r="G43" s="1" cm="1">
        <f t="array" ref="G43">INDEX(Example_1_Adap!$E$12:$AR$119,MATCH(Analysis_6_Adap_paper!$C43,Example_1_Adap!$C$12:$C$119)+Analysis_6_Adap_paper!$D43-COUNT($C$43:$C$51),MATCH(Analysis_6_Adap_paper!G$42,Example_1_Adap!$E$11:$AR$11,0))</f>
        <v>1.40776610840557E-2</v>
      </c>
      <c r="H43" s="1" cm="1">
        <f t="array" ref="H43">INDEX(Example_1_Adap!$E$12:$AR$119,MATCH(Analysis_6_Adap_paper!$C43,Example_1_Adap!$C$12:$C$119)+Analysis_6_Adap_paper!$D43-COUNT($C$43:$C$51),MATCH(Analysis_6_Adap_paper!H$42,Example_1_Adap!$E$11:$AR$11,0))</f>
        <v>1.37188958481457E-2</v>
      </c>
      <c r="I43" s="1" cm="1">
        <f t="array" ref="I43">INDEX(Example_1_Adap!$E$12:$AR$119,MATCH(Analysis_6_Adap_paper!$C43,Example_1_Adap!$C$12:$C$119)+Analysis_6_Adap_paper!$D43-COUNT($C$43:$C$51),MATCH(Analysis_6_Adap_paper!I$42,Example_1_Adap!$E$11:$AR$11,0))</f>
        <v>1.0944261467880301E-2</v>
      </c>
      <c r="J43" s="1" cm="1">
        <f t="array" ref="J43">INDEX(Example_1_Adap!$E$12:$AR$119,MATCH(Analysis_6_Adap_paper!$C43,Example_1_Adap!$C$12:$C$119)+Analysis_6_Adap_paper!$D43-COUNT($C$43:$C$51),MATCH(Analysis_6_Adap_paper!J$42,Example_1_Adap!$E$11:$AR$11,0))</f>
        <v>3.9154461925323099E-3</v>
      </c>
      <c r="K43" s="1" cm="1">
        <f t="array" ref="K43">INDEX(Example_1_Adap!$E$12:$AR$119,MATCH(Analysis_6_Adap_paper!$C43,Example_1_Adap!$C$12:$C$119)+Analysis_6_Adap_paper!$D43-COUNT($C$43:$C$51),MATCH(Analysis_6_Adap_paper!K$42,Example_1_Adap!$E$11:$AR$11,0))</f>
        <v>1.6581559338954199E-3</v>
      </c>
      <c r="L43" s="1" cm="1">
        <f t="array" ref="L43">INDEX(Example_1_Adap!$E$12:$AR$119,MATCH(Analysis_6_Adap_paper!$C43,Example_1_Adap!$C$12:$C$119)+Analysis_6_Adap_paper!$D43-COUNT($C$43:$C$51),MATCH(Analysis_6_Adap_paper!L$42,Example_1_Adap!$E$11:$AR$11,0))</f>
        <v>1.94920217994482E-3</v>
      </c>
      <c r="Q43" s="55" t="s">
        <v>93</v>
      </c>
      <c r="R43" s="55" t="s">
        <v>93</v>
      </c>
      <c r="S43" s="55" t="s">
        <v>93</v>
      </c>
      <c r="T43" s="55" t="s">
        <v>93</v>
      </c>
      <c r="U43" s="55" t="s">
        <v>93</v>
      </c>
      <c r="V43" s="55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INDEX(Example_1_Adap!$E$12:$AR$119,MATCH(Analysis_6_Adap_paper!$C44,Example_1_Adap!$C$12:$C$119)+Analysis_6_Adap_paper!$D44-COUNT($C$43:$C$51),MATCH(Analysis_6_Adap_paper!E$42,Example_1_Adap!$E$11:$AR$11,0))</f>
        <v>1.4086544827944801E-2</v>
      </c>
      <c r="F44" s="1" cm="1">
        <f t="array" ref="F44">INDEX(Example_1_Adap!$E$12:$AR$119,MATCH(Analysis_6_Adap_paper!$C44,Example_1_Adap!$C$12:$C$119)+Analysis_6_Adap_paper!$D44-COUNT($C$43:$C$51),MATCH(Analysis_6_Adap_paper!F$42,Example_1_Adap!$E$11:$AR$11,0))</f>
        <v>1.3803809955096899E-2</v>
      </c>
      <c r="G44" s="1" cm="1">
        <f t="array" ref="G44">INDEX(Example_1_Adap!$E$12:$AR$119,MATCH(Analysis_6_Adap_paper!$C44,Example_1_Adap!$C$12:$C$119)+Analysis_6_Adap_paper!$D44-COUNT($C$43:$C$51),MATCH(Analysis_6_Adap_paper!G$42,Example_1_Adap!$E$11:$AR$11,0))</f>
        <v>1.15130451616938E-2</v>
      </c>
      <c r="H44" s="1" cm="1">
        <f t="array" ref="H44">INDEX(Example_1_Adap!$E$12:$AR$119,MATCH(Analysis_6_Adap_paper!$C44,Example_1_Adap!$C$12:$C$119)+Analysis_6_Adap_paper!$D44-COUNT($C$43:$C$51),MATCH(Analysis_6_Adap_paper!H$42,Example_1_Adap!$E$11:$AR$11,0))</f>
        <v>4.6800962034585503E-3</v>
      </c>
      <c r="I44" s="1" cm="1">
        <f t="array" ref="I44">INDEX(Example_1_Adap!$E$12:$AR$119,MATCH(Analysis_6_Adap_paper!$C44,Example_1_Adap!$C$12:$C$119)+Analysis_6_Adap_paper!$D44-COUNT($C$43:$C$51),MATCH(Analysis_6_Adap_paper!I$42,Example_1_Adap!$E$11:$AR$11,0))</f>
        <v>1.66852215128632E-3</v>
      </c>
      <c r="J44" s="1" cm="1">
        <f t="array" ref="J44">INDEX(Example_1_Adap!$E$12:$AR$119,MATCH(Analysis_6_Adap_paper!$C44,Example_1_Adap!$C$12:$C$119)+Analysis_6_Adap_paper!$D44-COUNT($C$43:$C$51),MATCH(Analysis_6_Adap_paper!J$42,Example_1_Adap!$E$11:$AR$11,0))</f>
        <v>1.6275982421668899E-3</v>
      </c>
      <c r="K44" s="1" cm="1">
        <f t="array" ref="K44">INDEX(Example_1_Adap!$E$12:$AR$119,MATCH(Analysis_6_Adap_paper!$C44,Example_1_Adap!$C$12:$C$119)+Analysis_6_Adap_paper!$D44-COUNT($C$43:$C$51),MATCH(Analysis_6_Adap_paper!K$42,Example_1_Adap!$E$11:$AR$11,0))</f>
        <v>1.4836799392562801E-3</v>
      </c>
      <c r="L44" s="1" cm="1">
        <f t="array" ref="L44">INDEX(Example_1_Adap!$E$12:$AR$119,MATCH(Analysis_6_Adap_paper!$C44,Example_1_Adap!$C$12:$C$119)+Analysis_6_Adap_paper!$D44-COUNT($C$43:$C$51),MATCH(Analysis_6_Adap_paper!L$42,Example_1_Adap!$E$11:$AR$11,0))</f>
        <v>8.0494112693654796E-4</v>
      </c>
      <c r="Q44" s="56">
        <f>LOG(E43/E44)/LOG(2)</f>
        <v>3.2476732599223731E-3</v>
      </c>
      <c r="R44" s="56">
        <f t="shared" ref="R44:R51" si="13">LOG(F43/F44)/LOG(2)</f>
        <v>3.2120453669423621E-2</v>
      </c>
      <c r="S44" s="56">
        <f t="shared" ref="S44:S51" si="14">LOG(G43/G44)/LOG(2)</f>
        <v>0.29013818713951361</v>
      </c>
      <c r="T44" s="56">
        <f t="shared" ref="T44:T51" si="15">LOG(H43/H44)/LOG(2)</f>
        <v>1.5515542812093992</v>
      </c>
      <c r="U44" s="56">
        <f t="shared" ref="U44:U51" si="16">LOG(I43/I44)/LOG(2)</f>
        <v>2.7135318580140928</v>
      </c>
      <c r="V44" s="56">
        <f t="shared" ref="V44:V51" si="17">LOG(J43/J44)/LOG(2)</f>
        <v>1.2664320947041028</v>
      </c>
    </row>
    <row r="45" spans="3:23" outlineLevel="1" x14ac:dyDescent="0.45">
      <c r="C45" s="48">
        <f t="shared" ref="C45:C51" si="18">C44</f>
        <v>256</v>
      </c>
      <c r="D45" s="48">
        <v>3</v>
      </c>
      <c r="E45" s="1" cm="1">
        <f t="array" ref="E45">INDEX(Example_1_Adap!$E$12:$AR$119,MATCH(Analysis_6_Adap_paper!$C45,Example_1_Adap!$C$12:$C$119)+Analysis_6_Adap_paper!$D45-COUNT($C$43:$C$51),MATCH(Analysis_6_Adap_paper!E$42,Example_1_Adap!$E$11:$AR$11,0))</f>
        <v>1.22623273286648E-2</v>
      </c>
      <c r="F45" s="1" cm="1">
        <f t="array" ref="F45">INDEX(Example_1_Adap!$E$12:$AR$119,MATCH(Analysis_6_Adap_paper!$C45,Example_1_Adap!$C$12:$C$119)+Analysis_6_Adap_paper!$D45-COUNT($C$43:$C$51),MATCH(Analysis_6_Adap_paper!F$42,Example_1_Adap!$E$11:$AR$11,0))</f>
        <v>5.8833997359567496E-3</v>
      </c>
      <c r="G45" s="1" cm="1">
        <f t="array" ref="G45">INDEX(Example_1_Adap!$E$12:$AR$119,MATCH(Analysis_6_Adap_paper!$C45,Example_1_Adap!$C$12:$C$119)+Analysis_6_Adap_paper!$D45-COUNT($C$43:$C$51),MATCH(Analysis_6_Adap_paper!G$42,Example_1_Adap!$E$11:$AR$11,0))</f>
        <v>1.9189385329537699E-3</v>
      </c>
      <c r="H45" s="1" cm="1">
        <f t="array" ref="H45">INDEX(Example_1_Adap!$E$12:$AR$119,MATCH(Analysis_6_Adap_paper!$C45,Example_1_Adap!$C$12:$C$119)+Analysis_6_Adap_paper!$D45-COUNT($C$43:$C$51),MATCH(Analysis_6_Adap_paper!H$42,Example_1_Adap!$E$11:$AR$11,0))</f>
        <v>1.50252881356956E-3</v>
      </c>
      <c r="I45" s="1" cm="1">
        <f t="array" ref="I45">INDEX(Example_1_Adap!$E$12:$AR$119,MATCH(Analysis_6_Adap_paper!$C45,Example_1_Adap!$C$12:$C$119)+Analysis_6_Adap_paper!$D45-COUNT($C$43:$C$51),MATCH(Analysis_6_Adap_paper!I$42,Example_1_Adap!$E$11:$AR$11,0))</f>
        <v>1.12734212580843E-3</v>
      </c>
      <c r="J45" s="1" cm="1">
        <f t="array" ref="J45">INDEX(Example_1_Adap!$E$12:$AR$119,MATCH(Analysis_6_Adap_paper!$C45,Example_1_Adap!$C$12:$C$119)+Analysis_6_Adap_paper!$D45-COUNT($C$43:$C$51),MATCH(Analysis_6_Adap_paper!J$42,Example_1_Adap!$E$11:$AR$11,0))</f>
        <v>3.59871338221948E-4</v>
      </c>
      <c r="K45" s="1" cm="1">
        <f t="array" ref="K45">INDEX(Example_1_Adap!$E$12:$AR$119,MATCH(Analysis_6_Adap_paper!$C45,Example_1_Adap!$C$12:$C$119)+Analysis_6_Adap_paper!$D45-COUNT($C$43:$C$51),MATCH(Analysis_6_Adap_paper!K$42,Example_1_Adap!$E$11:$AR$11,0))</f>
        <v>1.19380149628103E-4</v>
      </c>
      <c r="L45" s="1" cm="1">
        <f t="array" ref="L45">INDEX(Example_1_Adap!$E$12:$AR$119,MATCH(Analysis_6_Adap_paper!$C45,Example_1_Adap!$C$12:$C$119)+Analysis_6_Adap_paper!$D45-COUNT($C$43:$C$51),MATCH(Analysis_6_Adap_paper!L$42,Example_1_Adap!$E$11:$AR$11,0))</f>
        <v>9.9041824456635994E-5</v>
      </c>
      <c r="Q45" s="56">
        <f t="shared" ref="Q45:Q51" si="19">LOG(E44/E45)/LOG(2)</f>
        <v>0.20008496695544295</v>
      </c>
      <c r="R45" s="56">
        <f t="shared" si="13"/>
        <v>1.2303445508649764</v>
      </c>
      <c r="S45" s="56">
        <f t="shared" si="14"/>
        <v>2.5848890666519448</v>
      </c>
      <c r="T45" s="56">
        <f t="shared" si="15"/>
        <v>1.6391455286121117</v>
      </c>
      <c r="U45" s="56">
        <f t="shared" si="16"/>
        <v>0.56564542877834623</v>
      </c>
      <c r="V45" s="56">
        <f t="shared" si="17"/>
        <v>2.1771915181860466</v>
      </c>
    </row>
    <row r="46" spans="3:23" outlineLevel="1" x14ac:dyDescent="0.45">
      <c r="C46" s="48">
        <f t="shared" si="18"/>
        <v>256</v>
      </c>
      <c r="D46" s="48">
        <v>4</v>
      </c>
      <c r="E46" s="1" cm="1">
        <f t="array" ref="E46">INDEX(Example_1_Adap!$E$12:$AR$119,MATCH(Analysis_6_Adap_paper!$C46,Example_1_Adap!$C$12:$C$119)+Analysis_6_Adap_paper!$D46-COUNT($C$43:$C$51),MATCH(Analysis_6_Adap_paper!E$42,Example_1_Adap!$E$11:$AR$11,0))</f>
        <v>2.2388365434621799E-3</v>
      </c>
      <c r="F46" s="1" cm="1">
        <f t="array" ref="F46">INDEX(Example_1_Adap!$E$12:$AR$119,MATCH(Analysis_6_Adap_paper!$C46,Example_1_Adap!$C$12:$C$119)+Analysis_6_Adap_paper!$D46-COUNT($C$43:$C$51),MATCH(Analysis_6_Adap_paper!F$42,Example_1_Adap!$E$11:$AR$11,0))</f>
        <v>1.3715237252940799E-3</v>
      </c>
      <c r="G46" s="1" cm="1">
        <f t="array" ref="G46">INDEX(Example_1_Adap!$E$12:$AR$119,MATCH(Analysis_6_Adap_paper!$C46,Example_1_Adap!$C$12:$C$119)+Analysis_6_Adap_paper!$D46-COUNT($C$43:$C$51),MATCH(Analysis_6_Adap_paper!G$42,Example_1_Adap!$E$11:$AR$11,0))</f>
        <v>7.5194724214677701E-4</v>
      </c>
      <c r="H46" s="1" cm="1">
        <f t="array" ref="H46">INDEX(Example_1_Adap!$E$12:$AR$119,MATCH(Analysis_6_Adap_paper!$C46,Example_1_Adap!$C$12:$C$119)+Analysis_6_Adap_paper!$D46-COUNT($C$43:$C$51),MATCH(Analysis_6_Adap_paper!H$42,Example_1_Adap!$E$11:$AR$11,0))</f>
        <v>1.8460686600299501E-4</v>
      </c>
      <c r="I46" s="1" cm="1">
        <f t="array" ref="I46">INDEX(Example_1_Adap!$E$12:$AR$119,MATCH(Analysis_6_Adap_paper!$C46,Example_1_Adap!$C$12:$C$119)+Analysis_6_Adap_paper!$D46-COUNT($C$43:$C$51),MATCH(Analysis_6_Adap_paper!I$42,Example_1_Adap!$E$11:$AR$11,0))</f>
        <v>8.6101555335060795E-5</v>
      </c>
      <c r="J46" s="1" cm="1">
        <f t="array" ref="J46">INDEX(Example_1_Adap!$E$12:$AR$119,MATCH(Analysis_6_Adap_paper!$C46,Example_1_Adap!$C$12:$C$119)+Analysis_6_Adap_paper!$D46-COUNT($C$43:$C$51),MATCH(Analysis_6_Adap_paper!J$42,Example_1_Adap!$E$11:$AR$11,0))</f>
        <v>4.59009326540527E-5</v>
      </c>
      <c r="K46" s="1" cm="1">
        <f t="array" ref="K46">INDEX(Example_1_Adap!$E$12:$AR$119,MATCH(Analysis_6_Adap_paper!$C46,Example_1_Adap!$C$12:$C$119)+Analysis_6_Adap_paper!$D46-COUNT($C$43:$C$51),MATCH(Analysis_6_Adap_paper!K$42,Example_1_Adap!$E$11:$AR$11,0))</f>
        <v>1.23449541858944E-5</v>
      </c>
      <c r="L46" s="1" cm="1">
        <f t="array" ref="L46">INDEX(Example_1_Adap!$E$12:$AR$119,MATCH(Analysis_6_Adap_paper!$C46,Example_1_Adap!$C$12:$C$119)+Analysis_6_Adap_paper!$D46-COUNT($C$43:$C$51),MATCH(Analysis_6_Adap_paper!L$42,Example_1_Adap!$E$11:$AR$11,0))</f>
        <v>1.2785964390249399E-5</v>
      </c>
      <c r="Q46" s="56">
        <f t="shared" si="19"/>
        <v>2.4534117147763141</v>
      </c>
      <c r="R46" s="56">
        <f t="shared" si="13"/>
        <v>2.1008704817893045</v>
      </c>
      <c r="S46" s="56">
        <f t="shared" si="14"/>
        <v>1.35160515144789</v>
      </c>
      <c r="T46" s="56">
        <f t="shared" si="15"/>
        <v>3.0248645407316892</v>
      </c>
      <c r="U46" s="56">
        <f t="shared" si="16"/>
        <v>3.7107423022080464</v>
      </c>
      <c r="V46" s="56">
        <f t="shared" si="17"/>
        <v>2.9708858311417088</v>
      </c>
    </row>
    <row r="47" spans="3:23" outlineLevel="1" x14ac:dyDescent="0.45">
      <c r="C47" s="48">
        <f t="shared" si="18"/>
        <v>256</v>
      </c>
      <c r="D47" s="48">
        <v>5</v>
      </c>
      <c r="E47" s="1" cm="1">
        <f t="array" ref="E47">INDEX(Example_1_Adap!$E$12:$AR$119,MATCH(Analysis_6_Adap_paper!$C47,Example_1_Adap!$C$12:$C$119)+Analysis_6_Adap_paper!$D47-COUNT($C$43:$C$51),MATCH(Analysis_6_Adap_paper!E$42,Example_1_Adap!$E$11:$AR$11,0))</f>
        <v>4.2895258863202802E-4</v>
      </c>
      <c r="F47" s="1" cm="1">
        <f t="array" ref="F47">INDEX(Example_1_Adap!$E$12:$AR$119,MATCH(Analysis_6_Adap_paper!$C47,Example_1_Adap!$C$12:$C$119)+Analysis_6_Adap_paper!$D47-COUNT($C$43:$C$51),MATCH(Analysis_6_Adap_paper!F$42,Example_1_Adap!$E$11:$AR$11,0))</f>
        <v>1.0940988345664499E-4</v>
      </c>
      <c r="G47" s="1" cm="1">
        <f t="array" ref="G47">INDEX(Example_1_Adap!$E$12:$AR$119,MATCH(Analysis_6_Adap_paper!$C47,Example_1_Adap!$C$12:$C$119)+Analysis_6_Adap_paper!$D47-COUNT($C$43:$C$51),MATCH(Analysis_6_Adap_paper!G$42,Example_1_Adap!$E$11:$AR$11,0))</f>
        <v>4.6697808735618401E-5</v>
      </c>
      <c r="H47" s="1" cm="1">
        <f t="array" ref="H47">INDEX(Example_1_Adap!$E$12:$AR$119,MATCH(Analysis_6_Adap_paper!$C47,Example_1_Adap!$C$12:$C$119)+Analysis_6_Adap_paper!$D47-COUNT($C$43:$C$51),MATCH(Analysis_6_Adap_paper!H$42,Example_1_Adap!$E$11:$AR$11,0))</f>
        <v>1.0145532193028801E-5</v>
      </c>
      <c r="I47" s="1" cm="1">
        <f t="array" ref="I47">INDEX(Example_1_Adap!$E$12:$AR$119,MATCH(Analysis_6_Adap_paper!$C47,Example_1_Adap!$C$12:$C$119)+Analysis_6_Adap_paper!$D47-COUNT($C$43:$C$51),MATCH(Analysis_6_Adap_paper!I$42,Example_1_Adap!$E$11:$AR$11,0))</f>
        <v>4.25877292514753E-6</v>
      </c>
      <c r="J47" s="1" cm="1">
        <f t="array" ref="J47">INDEX(Example_1_Adap!$E$12:$AR$119,MATCH(Analysis_6_Adap_paper!$C47,Example_1_Adap!$C$12:$C$119)+Analysis_6_Adap_paper!$D47-COUNT($C$43:$C$51),MATCH(Analysis_6_Adap_paper!J$42,Example_1_Adap!$E$11:$AR$11,0))</f>
        <v>1.52894483287924E-6</v>
      </c>
      <c r="K47" s="1" cm="1">
        <f t="array" ref="K47">INDEX(Example_1_Adap!$E$12:$AR$119,MATCH(Analysis_6_Adap_paper!$C47,Example_1_Adap!$C$12:$C$119)+Analysis_6_Adap_paper!$D47-COUNT($C$43:$C$51),MATCH(Analysis_6_Adap_paper!K$42,Example_1_Adap!$E$11:$AR$11,0))</f>
        <v>1.7011447395187599E-6</v>
      </c>
      <c r="L47" s="1" cm="1">
        <f t="array" ref="L47">INDEX(Example_1_Adap!$E$12:$AR$119,MATCH(Analysis_6_Adap_paper!$C47,Example_1_Adap!$C$12:$C$119)+Analysis_6_Adap_paper!$D47-COUNT($C$43:$C$51),MATCH(Analysis_6_Adap_paper!L$42,Example_1_Adap!$E$11:$AR$11,0))</f>
        <v>9.1328831091225198E-6</v>
      </c>
      <c r="Q47" s="56">
        <f t="shared" si="19"/>
        <v>2.3838590983342267</v>
      </c>
      <c r="R47" s="56">
        <f t="shared" si="13"/>
        <v>3.6479646049894439</v>
      </c>
      <c r="S47" s="56">
        <f t="shared" si="14"/>
        <v>4.0092046844937332</v>
      </c>
      <c r="T47" s="56">
        <f t="shared" si="15"/>
        <v>4.1855397614517615</v>
      </c>
      <c r="U47" s="56">
        <f t="shared" si="16"/>
        <v>4.3375295851020388</v>
      </c>
      <c r="V47" s="56">
        <f t="shared" si="17"/>
        <v>4.9079152101578432</v>
      </c>
    </row>
    <row r="48" spans="3:23" outlineLevel="1" x14ac:dyDescent="0.45">
      <c r="C48" s="48">
        <f t="shared" si="18"/>
        <v>256</v>
      </c>
      <c r="D48" s="48">
        <v>6</v>
      </c>
      <c r="E48" s="1" cm="1">
        <f t="array" ref="E48">INDEX(Example_1_Adap!$E$12:$AR$119,MATCH(Analysis_6_Adap_paper!$C48,Example_1_Adap!$C$12:$C$119)+Analysis_6_Adap_paper!$D48-COUNT($C$43:$C$51),MATCH(Analysis_6_Adap_paper!E$42,Example_1_Adap!$E$11:$AR$11,0))</f>
        <v>7.6731904854743204E-6</v>
      </c>
      <c r="F48" s="1" cm="1">
        <f t="array" ref="F48">INDEX(Example_1_Adap!$E$12:$AR$119,MATCH(Analysis_6_Adap_paper!$C48,Example_1_Adap!$C$12:$C$119)+Analysis_6_Adap_paper!$D48-COUNT($C$43:$C$51),MATCH(Analysis_6_Adap_paper!F$42,Example_1_Adap!$E$11:$AR$11,0))</f>
        <v>1.5198865763177399E-6</v>
      </c>
      <c r="G48" s="1" cm="1">
        <f t="array" ref="G48">INDEX(Example_1_Adap!$E$12:$AR$119,MATCH(Analysis_6_Adap_paper!$C48,Example_1_Adap!$C$12:$C$119)+Analysis_6_Adap_paper!$D48-COUNT($C$43:$C$51),MATCH(Analysis_6_Adap_paper!G$42,Example_1_Adap!$E$11:$AR$11,0))</f>
        <v>2.8936054652373102E-7</v>
      </c>
      <c r="H48" s="1" cm="1">
        <f t="array" ref="H48">INDEX(Example_1_Adap!$E$12:$AR$119,MATCH(Analysis_6_Adap_paper!$C48,Example_1_Adap!$C$12:$C$119)+Analysis_6_Adap_paper!$D48-COUNT($C$43:$C$51),MATCH(Analysis_6_Adap_paper!H$42,Example_1_Adap!$E$11:$AR$11,0))</f>
        <v>1.53964613128221E-7</v>
      </c>
      <c r="I48" s="1" cm="1">
        <f t="array" ref="I48">INDEX(Example_1_Adap!$E$12:$AR$119,MATCH(Analysis_6_Adap_paper!$C48,Example_1_Adap!$C$12:$C$119)+Analysis_6_Adap_paper!$D48-COUNT($C$43:$C$51),MATCH(Analysis_6_Adap_paper!I$42,Example_1_Adap!$E$11:$AR$11,0))</f>
        <v>8.5654725728856396E-8</v>
      </c>
      <c r="J48" s="1" cm="1">
        <f t="array" ref="J48">INDEX(Example_1_Adap!$E$12:$AR$119,MATCH(Analysis_6_Adap_paper!$C48,Example_1_Adap!$C$12:$C$119)+Analysis_6_Adap_paper!$D48-COUNT($C$43:$C$51),MATCH(Analysis_6_Adap_paper!J$42,Example_1_Adap!$E$11:$AR$11,0))</f>
        <v>1.7397353641035401E-7</v>
      </c>
      <c r="K48" s="1" cm="1">
        <f t="array" ref="K48">INDEX(Example_1_Adap!$E$12:$AR$119,MATCH(Analysis_6_Adap_paper!$C48,Example_1_Adap!$C$12:$C$119)+Analysis_6_Adap_paper!$D48-COUNT($C$43:$C$51),MATCH(Analysis_6_Adap_paper!K$42,Example_1_Adap!$E$11:$AR$11,0))</f>
        <v>1.50965501766187E-6</v>
      </c>
      <c r="L48" s="1" cm="1">
        <f t="array" ref="L48">INDEX(Example_1_Adap!$E$12:$AR$119,MATCH(Analysis_6_Adap_paper!$C48,Example_1_Adap!$C$12:$C$119)+Analysis_6_Adap_paper!$D48-COUNT($C$43:$C$51),MATCH(Analysis_6_Adap_paper!L$42,Example_1_Adap!$E$11:$AR$11,0))</f>
        <v>8.9391912270336792E-6</v>
      </c>
      <c r="Q48" s="56">
        <f t="shared" si="19"/>
        <v>5.8048478178186622</v>
      </c>
      <c r="R48" s="56">
        <f t="shared" si="13"/>
        <v>6.169635593994296</v>
      </c>
      <c r="S48" s="56">
        <f t="shared" si="14"/>
        <v>7.3343428157998041</v>
      </c>
      <c r="T48" s="56">
        <f t="shared" si="15"/>
        <v>6.0421019314048499</v>
      </c>
      <c r="U48" s="56">
        <f t="shared" si="16"/>
        <v>5.6357611535576044</v>
      </c>
      <c r="V48" s="56">
        <f t="shared" si="17"/>
        <v>3.1355965769731617</v>
      </c>
    </row>
    <row r="49" spans="3:22" outlineLevel="1" x14ac:dyDescent="0.45">
      <c r="C49" s="48">
        <f t="shared" si="18"/>
        <v>256</v>
      </c>
      <c r="D49" s="48">
        <v>7</v>
      </c>
      <c r="E49" s="1" cm="1">
        <f t="array" ref="E49">INDEX(Example_1_Adap!$E$12:$AR$119,MATCH(Analysis_6_Adap_paper!$C49,Example_1_Adap!$C$12:$C$119)+Analysis_6_Adap_paper!$D49-COUNT($C$43:$C$51),MATCH(Analysis_6_Adap_paper!E$42,Example_1_Adap!$E$11:$AR$11,0))</f>
        <v>7.3164721871299396E-8</v>
      </c>
      <c r="F49" s="1" cm="1">
        <f t="array" ref="F49">INDEX(Example_1_Adap!$E$12:$AR$119,MATCH(Analysis_6_Adap_paper!$C49,Example_1_Adap!$C$12:$C$119)+Analysis_6_Adap_paper!$D49-COUNT($C$43:$C$51),MATCH(Analysis_6_Adap_paper!F$42,Example_1_Adap!$E$11:$AR$11,0))</f>
        <v>2.6394496532855501E-8</v>
      </c>
      <c r="G49" s="1" cm="1">
        <f t="array" ref="G49">INDEX(Example_1_Adap!$E$12:$AR$119,MATCH(Analysis_6_Adap_paper!$C49,Example_1_Adap!$C$12:$C$119)+Analysis_6_Adap_paper!$D49-COUNT($C$43:$C$51),MATCH(Analysis_6_Adap_paper!G$42,Example_1_Adap!$E$11:$AR$11,0))</f>
        <v>4.3317239795115304E-9</v>
      </c>
      <c r="H49" s="1" cm="1">
        <f t="array" ref="H49">INDEX(Example_1_Adap!$E$12:$AR$119,MATCH(Analysis_6_Adap_paper!$C49,Example_1_Adap!$C$12:$C$119)+Analysis_6_Adap_paper!$D49-COUNT($C$43:$C$51),MATCH(Analysis_6_Adap_paper!H$42,Example_1_Adap!$E$11:$AR$11,0))</f>
        <v>7.2190658451098897E-9</v>
      </c>
      <c r="I49" s="1" cm="1">
        <f t="array" ref="I49">INDEX(Example_1_Adap!$E$12:$AR$119,MATCH(Analysis_6_Adap_paper!$C49,Example_1_Adap!$C$12:$C$119)+Analysis_6_Adap_paper!$D49-COUNT($C$43:$C$51),MATCH(Analysis_6_Adap_paper!I$42,Example_1_Adap!$E$11:$AR$11,0))</f>
        <v>4.3329228816002501E-8</v>
      </c>
      <c r="J49" s="1" cm="1">
        <f t="array" ref="J49">INDEX(Example_1_Adap!$E$12:$AR$119,MATCH(Analysis_6_Adap_paper!$C49,Example_1_Adap!$C$12:$C$119)+Analysis_6_Adap_paper!$D49-COUNT($C$43:$C$51),MATCH(Analysis_6_Adap_paper!J$42,Example_1_Adap!$E$11:$AR$11,0))</f>
        <v>1.76188181100211E-7</v>
      </c>
      <c r="K49" s="1" cm="1">
        <f t="array" ref="K49">INDEX(Example_1_Adap!$E$12:$AR$119,MATCH(Analysis_6_Adap_paper!$C49,Example_1_Adap!$C$12:$C$119)+Analysis_6_Adap_paper!$D49-COUNT($C$43:$C$51),MATCH(Analysis_6_Adap_paper!K$42,Example_1_Adap!$E$11:$AR$11,0))</f>
        <v>1.51181374041797E-6</v>
      </c>
      <c r="L49" s="1" cm="1">
        <f t="array" ref="L49">INDEX(Example_1_Adap!$E$12:$AR$119,MATCH(Analysis_6_Adap_paper!$C49,Example_1_Adap!$C$12:$C$119)+Analysis_6_Adap_paper!$D49-COUNT($C$43:$C$51),MATCH(Analysis_6_Adap_paper!L$42,Example_1_Adap!$E$11:$AR$11,0))</f>
        <v>8.9372612854937694E-6</v>
      </c>
      <c r="Q49" s="56">
        <f t="shared" si="19"/>
        <v>6.7125345736632642</v>
      </c>
      <c r="R49" s="56">
        <f t="shared" si="13"/>
        <v>5.8475827070120978</v>
      </c>
      <c r="S49" s="56">
        <f t="shared" si="14"/>
        <v>6.061783101408257</v>
      </c>
      <c r="T49" s="56">
        <f t="shared" si="15"/>
        <v>4.4146428301927854</v>
      </c>
      <c r="U49" s="56">
        <f t="shared" si="16"/>
        <v>0.98319228523937918</v>
      </c>
      <c r="V49" s="56">
        <f t="shared" si="17"/>
        <v>-1.8249279429765571E-2</v>
      </c>
    </row>
    <row r="50" spans="3:22" outlineLevel="1" x14ac:dyDescent="0.45">
      <c r="C50" s="48">
        <f t="shared" si="18"/>
        <v>256</v>
      </c>
      <c r="D50" s="48">
        <v>8</v>
      </c>
      <c r="E50" s="1" cm="1">
        <f t="array" ref="E50">INDEX(Example_1_Adap!$E$12:$AR$119,MATCH(Analysis_6_Adap_paper!$C50,Example_1_Adap!$C$12:$C$119)+Analysis_6_Adap_paper!$D50-COUNT($C$43:$C$51),MATCH(Analysis_6_Adap_paper!E$42,Example_1_Adap!$E$11:$AR$11,0))</f>
        <v>1.33761698245526E-9</v>
      </c>
      <c r="F50" s="1" cm="1">
        <f t="array" ref="F50">INDEX(Example_1_Adap!$E$12:$AR$119,MATCH(Analysis_6_Adap_paper!$C50,Example_1_Adap!$C$12:$C$119)+Analysis_6_Adap_paper!$D50-COUNT($C$43:$C$51),MATCH(Analysis_6_Adap_paper!F$42,Example_1_Adap!$E$11:$AR$11,0))</f>
        <v>4.6440118417478898E-10</v>
      </c>
      <c r="G50" s="1" cm="1">
        <f t="array" ref="G50">INDEX(Example_1_Adap!$E$12:$AR$119,MATCH(Analysis_6_Adap_paper!$C50,Example_1_Adap!$C$12:$C$119)+Analysis_6_Adap_paper!$D50-COUNT($C$43:$C$51),MATCH(Analysis_6_Adap_paper!G$42,Example_1_Adap!$E$11:$AR$11,0))</f>
        <v>9.558695779343649E-10</v>
      </c>
      <c r="H50" s="1" cm="1">
        <f t="array" ref="H50">INDEX(Example_1_Adap!$E$12:$AR$119,MATCH(Analysis_6_Adap_paper!$C50,Example_1_Adap!$C$12:$C$119)+Analysis_6_Adap_paper!$D50-COUNT($C$43:$C$51),MATCH(Analysis_6_Adap_paper!H$42,Example_1_Adap!$E$11:$AR$11,0))</f>
        <v>6.0642821875234102E-9</v>
      </c>
      <c r="I50" s="1" cm="1">
        <f t="array" ref="I50">INDEX(Example_1_Adap!$E$12:$AR$119,MATCH(Analysis_6_Adap_paper!$C50,Example_1_Adap!$C$12:$C$119)+Analysis_6_Adap_paper!$D50-COUNT($C$43:$C$51),MATCH(Analysis_6_Adap_paper!I$42,Example_1_Adap!$E$11:$AR$11,0))</f>
        <v>4.3396193138978101E-8</v>
      </c>
      <c r="J50" s="1" cm="1">
        <f t="array" ref="J50">INDEX(Example_1_Adap!$E$12:$AR$119,MATCH(Analysis_6_Adap_paper!$C50,Example_1_Adap!$C$12:$C$119)+Analysis_6_Adap_paper!$D50-COUNT($C$43:$C$51),MATCH(Analysis_6_Adap_paper!J$42,Example_1_Adap!$E$11:$AR$11,0))</f>
        <v>1.76207636704006E-7</v>
      </c>
      <c r="K50" s="1" cm="1">
        <f t="array" ref="K50">INDEX(Example_1_Adap!$E$12:$AR$119,MATCH(Analysis_6_Adap_paper!$C50,Example_1_Adap!$C$12:$C$119)+Analysis_6_Adap_paper!$D50-COUNT($C$43:$C$51),MATCH(Analysis_6_Adap_paper!K$42,Example_1_Adap!$E$11:$AR$11,0))</f>
        <v>1.51165754153081E-6</v>
      </c>
      <c r="L50" s="1" cm="1">
        <f t="array" ref="L50">INDEX(Example_1_Adap!$E$12:$AR$119,MATCH(Analysis_6_Adap_paper!$C50,Example_1_Adap!$C$12:$C$119)+Analysis_6_Adap_paper!$D50-COUNT($C$43:$C$51),MATCH(Analysis_6_Adap_paper!L$42,Example_1_Adap!$E$11:$AR$11,0))</f>
        <v>8.9376576197300294E-6</v>
      </c>
      <c r="Q50" s="56">
        <f t="shared" si="19"/>
        <v>5.7734112117906724</v>
      </c>
      <c r="R50" s="56">
        <f t="shared" si="13"/>
        <v>5.8287216861376647</v>
      </c>
      <c r="S50" s="56">
        <f t="shared" si="14"/>
        <v>2.1800556257610499</v>
      </c>
      <c r="T50" s="56">
        <f t="shared" si="15"/>
        <v>0.25147527530884839</v>
      </c>
      <c r="U50" s="56">
        <f t="shared" si="16"/>
        <v>-2.2279307196241467E-3</v>
      </c>
      <c r="V50" s="56">
        <f t="shared" si="17"/>
        <v>-1.5930100031241447E-4</v>
      </c>
    </row>
    <row r="51" spans="3:22" outlineLevel="1" x14ac:dyDescent="0.45">
      <c r="C51" s="48">
        <f t="shared" si="18"/>
        <v>256</v>
      </c>
      <c r="D51" s="48">
        <v>9</v>
      </c>
      <c r="E51" s="1" cm="1">
        <f t="array" ref="E51">INDEX(Example_1_Adap!$E$12:$AR$119,MATCH(Analysis_6_Adap_paper!$C51,Example_1_Adap!$C$12:$C$119)+Analysis_6_Adap_paper!$D51-COUNT($C$43:$C$51),MATCH(Analysis_6_Adap_paper!E$42,Example_1_Adap!$E$11:$AR$11,0))</f>
        <v>3.2687463846770002E-11</v>
      </c>
      <c r="F51" s="1" cm="1">
        <f t="array" ref="F51">INDEX(Example_1_Adap!$E$12:$AR$119,MATCH(Analysis_6_Adap_paper!$C51,Example_1_Adap!$C$12:$C$119)+Analysis_6_Adap_paper!$D51-COUNT($C$43:$C$51),MATCH(Analysis_6_Adap_paper!F$42,Example_1_Adap!$E$11:$AR$11,0))</f>
        <v>2.2160977566909601E-10</v>
      </c>
      <c r="G51" s="1" cm="1">
        <f t="array" ref="G51">INDEX(Example_1_Adap!$E$12:$AR$119,MATCH(Analysis_6_Adap_paper!$C51,Example_1_Adap!$C$12:$C$119)+Analysis_6_Adap_paper!$D51-COUNT($C$43:$C$51),MATCH(Analysis_6_Adap_paper!G$42,Example_1_Adap!$E$11:$AR$11,0))</f>
        <v>9.51443812624575E-10</v>
      </c>
      <c r="H51" s="1" cm="1">
        <f t="array" ref="H51">INDEX(Example_1_Adap!$E$12:$AR$119,MATCH(Analysis_6_Adap_paper!$C51,Example_1_Adap!$C$12:$C$119)+Analysis_6_Adap_paper!$D51-COUNT($C$43:$C$51),MATCH(Analysis_6_Adap_paper!H$42,Example_1_Adap!$E$11:$AR$11,0))</f>
        <v>6.0575887639302501E-9</v>
      </c>
      <c r="I51" s="1" cm="1">
        <f t="array" ref="I51">INDEX(Example_1_Adap!$E$12:$AR$119,MATCH(Analysis_6_Adap_paper!$C51,Example_1_Adap!$C$12:$C$119)+Analysis_6_Adap_paper!$D51-COUNT($C$43:$C$51),MATCH(Analysis_6_Adap_paper!I$42,Example_1_Adap!$E$11:$AR$11,0))</f>
        <v>4.3396188753597101E-8</v>
      </c>
      <c r="J51" s="1" cm="1">
        <f t="array" ref="J51">INDEX(Example_1_Adap!$E$12:$AR$119,MATCH(Analysis_6_Adap_paper!$C51,Example_1_Adap!$C$12:$C$119)+Analysis_6_Adap_paper!$D51-COUNT($C$43:$C$51),MATCH(Analysis_6_Adap_paper!J$42,Example_1_Adap!$E$11:$AR$11,0))</f>
        <v>1.7620498610204599E-7</v>
      </c>
      <c r="K51" s="1" cm="1">
        <f t="array" ref="K51">INDEX(Example_1_Adap!$E$12:$AR$119,MATCH(Analysis_6_Adap_paper!$C51,Example_1_Adap!$C$12:$C$119)+Analysis_6_Adap_paper!$D51-COUNT($C$43:$C$51),MATCH(Analysis_6_Adap_paper!K$42,Example_1_Adap!$E$11:$AR$11,0))</f>
        <v>1.5116465182374299E-6</v>
      </c>
      <c r="L51" s="1" cm="1">
        <f t="array" ref="L51">INDEX(Example_1_Adap!$E$12:$AR$119,MATCH(Analysis_6_Adap_paper!$C51,Example_1_Adap!$C$12:$C$119)+Analysis_6_Adap_paper!$D51-COUNT($C$43:$C$51),MATCH(Analysis_6_Adap_paper!L$42,Example_1_Adap!$E$11:$AR$11,0))</f>
        <v>8.9383357320116307E-6</v>
      </c>
      <c r="Q51" s="56">
        <f t="shared" si="19"/>
        <v>5.35478381325398</v>
      </c>
      <c r="R51" s="56">
        <f t="shared" si="13"/>
        <v>1.0673501278546988</v>
      </c>
      <c r="S51" s="56">
        <f t="shared" si="14"/>
        <v>6.6953245921125412E-3</v>
      </c>
      <c r="T51" s="56">
        <f t="shared" si="15"/>
        <v>1.5932474523978686E-3</v>
      </c>
      <c r="U51" s="56">
        <f t="shared" si="16"/>
        <v>1.4579084665895292E-7</v>
      </c>
      <c r="V51" s="56">
        <f t="shared" si="17"/>
        <v>2.1701891792062205E-5</v>
      </c>
    </row>
    <row r="52" spans="3:22" ht="5.45" customHeight="1" outlineLevel="1" x14ac:dyDescent="0.45"/>
    <row r="53" spans="3:22" outlineLevel="1" x14ac:dyDescent="0.45">
      <c r="C53" s="77" t="s">
        <v>123</v>
      </c>
      <c r="D53" s="77"/>
      <c r="E53" s="77"/>
      <c r="F53" s="77"/>
      <c r="G53" s="77"/>
      <c r="H53" s="77"/>
      <c r="I53" s="7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20">"St_1E-" &amp;F$28&amp;"_PLRBF_AD"</f>
        <v>St_1E-7_PLRBF_AD</v>
      </c>
      <c r="G54" s="54" t="str">
        <f t="shared" si="20"/>
        <v>St_1E-8_PLRBF_AD</v>
      </c>
      <c r="H54" s="54" t="str">
        <f t="shared" si="20"/>
        <v>St_1E-9_PLRBF_AD</v>
      </c>
      <c r="I54" s="54" t="str">
        <f t="shared" si="20"/>
        <v>St_1E-10_PLRBF_AD</v>
      </c>
      <c r="J54" s="54" t="str">
        <f t="shared" si="20"/>
        <v>St_1E-11_PLRBF_AD</v>
      </c>
      <c r="K54" s="54" t="str">
        <f t="shared" si="20"/>
        <v>St_1E-12_PLRBF_AD</v>
      </c>
      <c r="L54" s="54" t="str">
        <f t="shared" si="20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INDEX(Example_1_Adap!$DU$12:$FD$119,MATCH($C55,Example_1_Adap!$C$12:$C$119)+$D55-COUNT($C$55:$C$63),MATCH(E$54,Example_1_Adap!$DU$11:$FD$11,0))</f>
        <v>12.4398983934847</v>
      </c>
      <c r="F55" s="1" cm="1">
        <f t="array" ref="F55">INDEX(Example_1_Adap!$DU$12:$FD$119,MATCH($C55,Example_1_Adap!$C$12:$C$119)+$D55-COUNT($C$55:$C$63),MATCH(F$54,Example_1_Adap!$DU$11:$FD$11,0))</f>
        <v>115.39863287791501</v>
      </c>
      <c r="G55" s="1" cm="1">
        <f t="array" ref="G55">INDEX(Example_1_Adap!$DU$12:$FD$119,MATCH($C55,Example_1_Adap!$C$12:$C$119)+$D55-COUNT($C$55:$C$63),MATCH(G$54,Example_1_Adap!$DU$11:$FD$11,0))</f>
        <v>1144.95122427099</v>
      </c>
      <c r="H55" s="1" cm="1">
        <f t="array" ref="H55">INDEX(Example_1_Adap!$DU$12:$FD$119,MATCH($C55,Example_1_Adap!$C$12:$C$119)+$D55-COUNT($C$55:$C$63),MATCH(H$54,Example_1_Adap!$DU$11:$FD$11,0))</f>
        <v>11437.002976482399</v>
      </c>
      <c r="I55" s="1" cm="1">
        <f t="array" ref="I55">INDEX(Example_1_Adap!$DU$12:$FD$119,MATCH($C55,Example_1_Adap!$C$12:$C$119)+$D55-COUNT($C$55:$C$63),MATCH(I$54,Example_1_Adap!$DU$11:$FD$11,0))</f>
        <v>114011.283699729</v>
      </c>
      <c r="J55" s="1" cm="1">
        <f t="array" ref="J55">INDEX(Example_1_Adap!$DU$12:$FD$119,MATCH($C55,Example_1_Adap!$C$12:$C$119)+$D55-COUNT($C$55:$C$63),MATCH(J$54,Example_1_Adap!$DU$11:$FD$11,0))</f>
        <v>1106270.90208724</v>
      </c>
      <c r="K55" s="1" cm="1">
        <f t="array" ref="K55">INDEX(Example_1_Adap!$DU$12:$FD$119,MATCH($C55,Example_1_Adap!$C$12:$C$119)+$D55-COUNT($C$55:$C$63),MATCH(K$54,Example_1_Adap!$DU$11:$FD$11,0))</f>
        <v>8531075.1026774105</v>
      </c>
      <c r="L55" s="1" cm="1">
        <f t="array" ref="L55">INDEX(Example_1_Adap!$DU$12:$FD$119,MATCH($C55,Example_1_Adap!$C$12:$C$119)+$D55-COUNT($C$55:$C$63),MATCH(L$54,Example_1_Adap!$DU$11:$FD$11,0))</f>
        <v>25942671.108167499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INDEX(Example_1_Adap!$DU$12:$FD$119,MATCH($C56,Example_1_Adap!$C$12:$C$119)+$D56-COUNT($C$55:$C$63),MATCH(E$54,Example_1_Adap!$DU$11:$FD$11,0))</f>
        <v>153.42048482145799</v>
      </c>
      <c r="F56" s="1" cm="1">
        <f t="array" ref="F56">INDEX(Example_1_Adap!$DU$12:$FD$119,MATCH($C56,Example_1_Adap!$C$12:$C$119)+$D56-COUNT($C$55:$C$63),MATCH(F$54,Example_1_Adap!$DU$11:$FD$11,0))</f>
        <v>1525.20484819132</v>
      </c>
      <c r="G56" s="1" cm="1">
        <f t="array" ref="G56">INDEX(Example_1_Adap!$DU$12:$FD$119,MATCH($C56,Example_1_Adap!$C$12:$C$119)+$D56-COUNT($C$55:$C$63),MATCH(G$54,Example_1_Adap!$DU$11:$FD$11,0))</f>
        <v>15243.048479590399</v>
      </c>
      <c r="H56" s="1" cm="1">
        <f t="array" ref="H56">INDEX(Example_1_Adap!$DU$12:$FD$119,MATCH($C56,Example_1_Adap!$C$12:$C$119)+$D56-COUNT($C$55:$C$63),MATCH(H$54,Example_1_Adap!$DU$11:$FD$11,0))</f>
        <v>152421.484563498</v>
      </c>
      <c r="I56" s="1" cm="1">
        <f t="array" ref="I56">INDEX(Example_1_Adap!$DU$12:$FD$119,MATCH($C56,Example_1_Adap!$C$12:$C$119)+$D56-COUNT($C$55:$C$63),MATCH(I$54,Example_1_Adap!$DU$11:$FD$11,0))</f>
        <v>1524205.8224585401</v>
      </c>
      <c r="J56" s="1" cm="1">
        <f t="array" ref="J56">INDEX(Example_1_Adap!$DU$12:$FD$119,MATCH($C56,Example_1_Adap!$C$12:$C$119)+$D56-COUNT($C$55:$C$63),MATCH(J$54,Example_1_Adap!$DU$11:$FD$11,0))</f>
        <v>15242046.901962399</v>
      </c>
      <c r="K56" s="1" cm="1">
        <f t="array" ref="K56">INDEX(Example_1_Adap!$DU$12:$FD$119,MATCH($C56,Example_1_Adap!$C$12:$C$119)+$D56-COUNT($C$55:$C$63),MATCH(K$54,Example_1_Adap!$DU$11:$FD$11,0))</f>
        <v>152420227.54797801</v>
      </c>
      <c r="L56" s="1" cm="1">
        <f t="array" ref="L56">INDEX(Example_1_Adap!$DU$12:$FD$119,MATCH($C56,Example_1_Adap!$C$12:$C$119)+$D56-COUNT($C$55:$C$63),MATCH(L$54,Example_1_Adap!$DU$11:$FD$11,0))</f>
        <v>1524179118.2365999</v>
      </c>
    </row>
    <row r="57" spans="3:22" outlineLevel="1" x14ac:dyDescent="0.45">
      <c r="C57" s="48">
        <f t="shared" ref="C57:C63" si="21">C56</f>
        <v>128</v>
      </c>
      <c r="D57" s="48">
        <v>3</v>
      </c>
      <c r="E57" s="1" cm="1">
        <f t="array" ref="E57">INDEX(Example_1_Adap!$DU$12:$FD$119,MATCH($C57,Example_1_Adap!$C$12:$C$119)+$D57-COUNT($C$55:$C$63),MATCH(E$54,Example_1_Adap!$DU$11:$FD$11,0))</f>
        <v>2190.2570110678198</v>
      </c>
      <c r="F57" s="1" cm="1">
        <f t="array" ref="F57">INDEX(Example_1_Adap!$DU$12:$FD$119,MATCH($C57,Example_1_Adap!$C$12:$C$119)+$D57-COUNT($C$55:$C$63),MATCH(F$54,Example_1_Adap!$DU$11:$FD$11,0))</f>
        <v>21893.570110681401</v>
      </c>
      <c r="G57" s="1" cm="1">
        <f t="array" ref="G57">INDEX(Example_1_Adap!$DU$12:$FD$119,MATCH($C57,Example_1_Adap!$C$12:$C$119)+$D57-COUNT($C$55:$C$63),MATCH(G$54,Example_1_Adap!$DU$11:$FD$11,0))</f>
        <v>218926.701107247</v>
      </c>
      <c r="H57" s="1" cm="1">
        <f t="array" ref="H57">INDEX(Example_1_Adap!$DU$12:$FD$119,MATCH($C57,Example_1_Adap!$C$12:$C$119)+$D57-COUNT($C$55:$C$63),MATCH(H$54,Example_1_Adap!$DU$11:$FD$11,0))</f>
        <v>2189258.01106684</v>
      </c>
      <c r="I57" s="1" cm="1">
        <f t="array" ref="I57">INDEX(Example_1_Adap!$DU$12:$FD$119,MATCH($C57,Example_1_Adap!$C$12:$C$119)+$D57-COUNT($C$55:$C$63),MATCH(I$54,Example_1_Adap!$DU$11:$FD$11,0))</f>
        <v>21892571.1188077</v>
      </c>
      <c r="J57" s="1" cm="1">
        <f t="array" ref="J57">INDEX(Example_1_Adap!$DU$12:$FD$119,MATCH($C57,Example_1_Adap!$C$12:$C$119)+$D57-COUNT($C$55:$C$63),MATCH(J$54,Example_1_Adap!$DU$11:$FD$11,0))</f>
        <v>218925702.14379799</v>
      </c>
      <c r="K57" s="1" cm="1">
        <f t="array" ref="K57">INDEX(Example_1_Adap!$DU$12:$FD$119,MATCH($C57,Example_1_Adap!$C$12:$C$119)+$D57-COUNT($C$55:$C$63),MATCH(K$54,Example_1_Adap!$DU$11:$FD$11,0))</f>
        <v>2189257056.2687402</v>
      </c>
      <c r="L57" s="1" cm="1">
        <f t="array" ref="L57">INDEX(Example_1_Adap!$DU$12:$FD$119,MATCH($C57,Example_1_Adap!$C$12:$C$119)+$D57-COUNT($C$55:$C$63),MATCH(L$54,Example_1_Adap!$DU$11:$FD$11,0))</f>
        <v>21892578294.297901</v>
      </c>
    </row>
    <row r="58" spans="3:22" outlineLevel="1" x14ac:dyDescent="0.45">
      <c r="C58" s="48">
        <f t="shared" si="21"/>
        <v>128</v>
      </c>
      <c r="D58" s="48">
        <v>4</v>
      </c>
      <c r="E58" s="1" cm="1">
        <f t="array" ref="E58">INDEX(Example_1_Adap!$DU$12:$FD$119,MATCH($C58,Example_1_Adap!$C$12:$C$119)+$D58-COUNT($C$55:$C$63),MATCH(E$54,Example_1_Adap!$DU$11:$FD$11,0))</f>
        <v>32773.7918568858</v>
      </c>
      <c r="F58" s="1" cm="1">
        <f t="array" ref="F58">INDEX(Example_1_Adap!$DU$12:$FD$119,MATCH($C58,Example_1_Adap!$C$12:$C$119)+$D58-COUNT($C$55:$C$63),MATCH(F$54,Example_1_Adap!$DU$11:$FD$11,0))</f>
        <v>327728.91857113899</v>
      </c>
      <c r="G58" s="1" cm="1">
        <f t="array" ref="G58">INDEX(Example_1_Adap!$DU$12:$FD$119,MATCH($C58,Example_1_Adap!$C$12:$C$119)+$D58-COUNT($C$55:$C$63),MATCH(G$54,Example_1_Adap!$DU$11:$FD$11,0))</f>
        <v>3277280.1859026998</v>
      </c>
      <c r="H58" s="1" cm="1">
        <f t="array" ref="H58">INDEX(Example_1_Adap!$DU$12:$FD$119,MATCH($C58,Example_1_Adap!$C$12:$C$119)+$D58-COUNT($C$55:$C$63),MATCH(H$54,Example_1_Adap!$DU$11:$FD$11,0))</f>
        <v>32772792.878054701</v>
      </c>
      <c r="I58" s="1" cm="1">
        <f t="array" ref="I58">INDEX(Example_1_Adap!$DU$12:$FD$119,MATCH($C58,Example_1_Adap!$C$12:$C$119)+$D58-COUNT($C$55:$C$63),MATCH(I$54,Example_1_Adap!$DU$11:$FD$11,0))</f>
        <v>327727921.55837202</v>
      </c>
      <c r="J58" s="1" cm="1">
        <f t="array" ref="J58">INDEX(Example_1_Adap!$DU$12:$FD$119,MATCH($C58,Example_1_Adap!$C$12:$C$119)+$D58-COUNT($C$55:$C$63),MATCH(J$54,Example_1_Adap!$DU$11:$FD$11,0))</f>
        <v>3277279384.0493202</v>
      </c>
      <c r="K58" s="1" cm="1">
        <f t="array" ref="K58">INDEX(Example_1_Adap!$DU$12:$FD$119,MATCH($C58,Example_1_Adap!$C$12:$C$119)+$D58-COUNT($C$55:$C$63),MATCH(K$54,Example_1_Adap!$DU$11:$FD$11,0))</f>
        <v>32772812269.0993</v>
      </c>
      <c r="L58" s="1" cm="1">
        <f t="array" ref="L58">INDEX(Example_1_Adap!$DU$12:$FD$119,MATCH($C58,Example_1_Adap!$C$12:$C$119)+$D58-COUNT($C$55:$C$63),MATCH(L$54,Example_1_Adap!$DU$11:$FD$11,0))</f>
        <v>327730429438.97699</v>
      </c>
    </row>
    <row r="59" spans="3:22" outlineLevel="1" x14ac:dyDescent="0.45">
      <c r="C59" s="48">
        <f t="shared" si="21"/>
        <v>128</v>
      </c>
      <c r="D59" s="48">
        <v>5</v>
      </c>
      <c r="E59" s="1" cm="1">
        <f t="array" ref="E59">INDEX(Example_1_Adap!$DU$12:$FD$119,MATCH($C59,Example_1_Adap!$C$12:$C$119)+$D59-COUNT($C$55:$C$63),MATCH(E$54,Example_1_Adap!$DU$11:$FD$11,0))</f>
        <v>491509.18429603899</v>
      </c>
      <c r="F59" s="1" cm="1">
        <f t="array" ref="F59">INDEX(Example_1_Adap!$DU$12:$FD$119,MATCH($C59,Example_1_Adap!$C$12:$C$119)+$D59-COUNT($C$55:$C$63),MATCH(F$54,Example_1_Adap!$DU$11:$FD$11,0))</f>
        <v>4915082.8450662997</v>
      </c>
      <c r="G59" s="1" cm="1">
        <f t="array" ref="G59">INDEX(Example_1_Adap!$DU$12:$FD$119,MATCH($C59,Example_1_Adap!$C$12:$C$119)+$D59-COUNT($C$55:$C$63),MATCH(G$54,Example_1_Adap!$DU$11:$FD$11,0))</f>
        <v>49150819.647409402</v>
      </c>
      <c r="H59" s="1" cm="1">
        <f t="array" ref="H59">INDEX(Example_1_Adap!$DU$12:$FD$119,MATCH($C59,Example_1_Adap!$C$12:$C$119)+$D59-COUNT($C$55:$C$63),MATCH(H$54,Example_1_Adap!$DU$11:$FD$11,0))</f>
        <v>491508206.11328799</v>
      </c>
      <c r="I59" s="1" cm="1">
        <f t="array" ref="I59">INDEX(Example_1_Adap!$DU$12:$FD$119,MATCH($C59,Example_1_Adap!$C$12:$C$119)+$D59-COUNT($C$55:$C$63),MATCH(I$54,Example_1_Adap!$DU$11:$FD$11,0))</f>
        <v>4915084804.7090502</v>
      </c>
      <c r="J59" s="1" cm="1">
        <f t="array" ref="J59">INDEX(Example_1_Adap!$DU$12:$FD$119,MATCH($C59,Example_1_Adap!$C$12:$C$119)+$D59-COUNT($C$55:$C$63),MATCH(J$54,Example_1_Adap!$DU$11:$FD$11,0))</f>
        <v>49151098636.529503</v>
      </c>
      <c r="K59" s="1" cm="1">
        <f t="array" ref="K59">INDEX(Example_1_Adap!$DU$12:$FD$119,MATCH($C59,Example_1_Adap!$C$12:$C$119)+$D59-COUNT($C$55:$C$63),MATCH(K$54,Example_1_Adap!$DU$11:$FD$11,0))</f>
        <v>491543405493.16998</v>
      </c>
      <c r="L59" s="1" cm="1">
        <f t="array" ref="L59">INDEX(Example_1_Adap!$DU$12:$FD$119,MATCH($C59,Example_1_Adap!$C$12:$C$119)+$D59-COUNT($C$55:$C$63),MATCH(L$54,Example_1_Adap!$DU$11:$FD$11,0))</f>
        <v>4918954014309.1504</v>
      </c>
    </row>
    <row r="60" spans="3:22" outlineLevel="1" x14ac:dyDescent="0.45">
      <c r="C60" s="48">
        <f t="shared" si="21"/>
        <v>128</v>
      </c>
      <c r="D60" s="48">
        <v>6</v>
      </c>
      <c r="E60" s="1" cm="1">
        <f t="array" ref="E60">INDEX(Example_1_Adap!$DU$12:$FD$119,MATCH($C60,Example_1_Adap!$C$12:$C$119)+$D60-COUNT($C$55:$C$63),MATCH(E$54,Example_1_Adap!$DU$11:$FD$11,0))</f>
        <v>6865966.9872208303</v>
      </c>
      <c r="F60" s="1" cm="1">
        <f t="array" ref="F60">INDEX(Example_1_Adap!$DU$12:$FD$119,MATCH($C60,Example_1_Adap!$C$12:$C$119)+$D60-COUNT($C$55:$C$63),MATCH(F$54,Example_1_Adap!$DU$11:$FD$11,0))</f>
        <v>68659661.387678802</v>
      </c>
      <c r="G60" s="1" cm="1">
        <f t="array" ref="G60">INDEX(Example_1_Adap!$DU$12:$FD$119,MATCH($C60,Example_1_Adap!$C$12:$C$119)+$D60-COUNT($C$55:$C$63),MATCH(G$54,Example_1_Adap!$DU$11:$FD$11,0))</f>
        <v>686596650.24956298</v>
      </c>
      <c r="H60" s="1" cm="1">
        <f t="array" ref="H60">INDEX(Example_1_Adap!$DU$12:$FD$119,MATCH($C60,Example_1_Adap!$C$12:$C$119)+$D60-COUNT($C$55:$C$63),MATCH(H$54,Example_1_Adap!$DU$11:$FD$11,0))</f>
        <v>6865972299.4608297</v>
      </c>
      <c r="I60" s="1" cm="1">
        <f t="array" ref="I60">INDEX(Example_1_Adap!$DU$12:$FD$119,MATCH($C60,Example_1_Adap!$C$12:$C$119)+$D60-COUNT($C$55:$C$63),MATCH(I$54,Example_1_Adap!$DU$11:$FD$11,0))</f>
        <v>68660169186.922096</v>
      </c>
      <c r="J60" s="1" cm="1">
        <f t="array" ref="J60">INDEX(Example_1_Adap!$DU$12:$FD$119,MATCH($C60,Example_1_Adap!$C$12:$C$119)+$D60-COUNT($C$55:$C$63),MATCH(J$54,Example_1_Adap!$DU$11:$FD$11,0))</f>
        <v>686656344293.29004</v>
      </c>
      <c r="K60" s="1" cm="1">
        <f t="array" ref="K60">INDEX(Example_1_Adap!$DU$12:$FD$119,MATCH($C60,Example_1_Adap!$C$12:$C$119)+$D60-COUNT($C$55:$C$63),MATCH(K$54,Example_1_Adap!$DU$11:$FD$11,0))</f>
        <v>6871123654420.7998</v>
      </c>
      <c r="L60" s="1" cm="1">
        <f t="array" ref="L60">INDEX(Example_1_Adap!$DU$12:$FD$119,MATCH($C60,Example_1_Adap!$C$12:$C$119)+$D60-COUNT($C$55:$C$63),MATCH(L$54,Example_1_Adap!$DU$11:$FD$11,0))</f>
        <v>69177306784147.297</v>
      </c>
    </row>
    <row r="61" spans="3:22" outlineLevel="1" x14ac:dyDescent="0.45">
      <c r="C61" s="48">
        <f t="shared" si="21"/>
        <v>128</v>
      </c>
      <c r="D61" s="48">
        <v>7</v>
      </c>
      <c r="E61" s="1" cm="1">
        <f t="array" ref="E61">INDEX(Example_1_Adap!$DU$12:$FD$119,MATCH($C61,Example_1_Adap!$C$12:$C$119)+$D61-COUNT($C$55:$C$63),MATCH(E$54,Example_1_Adap!$DU$11:$FD$11,0))</f>
        <v>78185534.892007902</v>
      </c>
      <c r="F61" s="1" cm="1">
        <f t="array" ref="F61">INDEX(Example_1_Adap!$DU$12:$FD$119,MATCH($C61,Example_1_Adap!$C$12:$C$119)+$D61-COUNT($C$55:$C$63),MATCH(F$54,Example_1_Adap!$DU$11:$FD$11,0))</f>
        <v>781855436.23060596</v>
      </c>
      <c r="G61" s="1" cm="1">
        <f t="array" ref="G61">INDEX(Example_1_Adap!$DU$12:$FD$119,MATCH($C61,Example_1_Adap!$C$12:$C$119)+$D61-COUNT($C$55:$C$63),MATCH(G$54,Example_1_Adap!$DU$11:$FD$11,0))</f>
        <v>7818559003.5591602</v>
      </c>
      <c r="H61" s="1" cm="1">
        <f t="array" ref="H61">INDEX(Example_1_Adap!$DU$12:$FD$119,MATCH($C61,Example_1_Adap!$C$12:$C$119)+$D61-COUNT($C$55:$C$63),MATCH(H$54,Example_1_Adap!$DU$11:$FD$11,0))</f>
        <v>78186117360.235199</v>
      </c>
      <c r="I61" s="1" cm="1">
        <f t="array" ref="I61">INDEX(Example_1_Adap!$DU$12:$FD$119,MATCH($C61,Example_1_Adap!$C$12:$C$119)+$D61-COUNT($C$55:$C$63),MATCH(I$54,Example_1_Adap!$DU$11:$FD$11,0))</f>
        <v>781925689461.29102</v>
      </c>
      <c r="J61" s="1" cm="1">
        <f t="array" ref="J61">INDEX(Example_1_Adap!$DU$12:$FD$119,MATCH($C61,Example_1_Adap!$C$12:$C$119)+$D61-COUNT($C$55:$C$63),MATCH(J$54,Example_1_Adap!$DU$11:$FD$11,0))</f>
        <v>7827967108211.9199</v>
      </c>
      <c r="K61" s="1" cm="1">
        <f t="array" ref="K61">INDEX(Example_1_Adap!$DU$12:$FD$119,MATCH($C61,Example_1_Adap!$C$12:$C$119)+$D61-COUNT($C$55:$C$63),MATCH(K$54,Example_1_Adap!$DU$11:$FD$11,0))</f>
        <v>78791983954589.906</v>
      </c>
      <c r="L61" s="1" cm="1">
        <f t="array" ref="L61">INDEX(Example_1_Adap!$DU$12:$FD$119,MATCH($C61,Example_1_Adap!$C$12:$C$119)+$D61-COUNT($C$55:$C$63),MATCH(L$54,Example_1_Adap!$DU$11:$FD$11,0))</f>
        <v>846695675292179</v>
      </c>
    </row>
    <row r="62" spans="3:22" outlineLevel="1" x14ac:dyDescent="0.45">
      <c r="C62" s="48">
        <f t="shared" si="21"/>
        <v>128</v>
      </c>
      <c r="D62" s="48">
        <v>8</v>
      </c>
      <c r="E62" s="1" cm="1">
        <f t="array" ref="E62">INDEX(Example_1_Adap!$DU$12:$FD$119,MATCH($C62,Example_1_Adap!$C$12:$C$119)+$D62-COUNT($C$55:$C$63),MATCH(E$54,Example_1_Adap!$DU$11:$FD$11,0))</f>
        <v>722060740.85995901</v>
      </c>
      <c r="F62" s="1" cm="1">
        <f t="array" ref="F62">INDEX(Example_1_Adap!$DU$12:$FD$119,MATCH($C62,Example_1_Adap!$C$12:$C$119)+$D62-COUNT($C$55:$C$63),MATCH(F$54,Example_1_Adap!$DU$11:$FD$11,0))</f>
        <v>7220616080.11831</v>
      </c>
      <c r="G62" s="1" cm="1">
        <f t="array" ref="G62">INDEX(Example_1_Adap!$DU$12:$FD$119,MATCH($C62,Example_1_Adap!$C$12:$C$119)+$D62-COUNT($C$55:$C$63),MATCH(G$54,Example_1_Adap!$DU$11:$FD$11,0))</f>
        <v>72207075875.029999</v>
      </c>
      <c r="H62" s="1" cm="1">
        <f t="array" ref="H62">INDEX(Example_1_Adap!$DU$12:$FD$119,MATCH($C62,Example_1_Adap!$C$12:$C$119)+$D62-COUNT($C$55:$C$63),MATCH(H$54,Example_1_Adap!$DU$11:$FD$11,0))</f>
        <v>722155419574.45605</v>
      </c>
      <c r="I62" s="1" cm="1">
        <f t="array" ref="I62">INDEX(Example_1_Adap!$DU$12:$FD$119,MATCH($C62,Example_1_Adap!$C$12:$C$119)+$D62-COUNT($C$55:$C$63),MATCH(I$54,Example_1_Adap!$DU$11:$FD$11,0))</f>
        <v>7233708046718.8896</v>
      </c>
      <c r="J62" s="1" cm="1">
        <f t="array" ref="J62">INDEX(Example_1_Adap!$DU$12:$FD$119,MATCH($C62,Example_1_Adap!$C$12:$C$119)+$D62-COUNT($C$55:$C$63),MATCH(J$54,Example_1_Adap!$DU$11:$FD$11,0))</f>
        <v>73543054149591.594</v>
      </c>
      <c r="K62" s="1" cm="1">
        <f t="array" ref="K62">INDEX(Example_1_Adap!$DU$12:$FD$119,MATCH($C62,Example_1_Adap!$C$12:$C$119)+$D62-COUNT($C$55:$C$63),MATCH(K$54,Example_1_Adap!$DU$11:$FD$11,0))</f>
        <v>824138740172228</v>
      </c>
      <c r="L62" s="1" cm="1">
        <f t="array" ref="L62">INDEX(Example_1_Adap!$DU$12:$FD$119,MATCH($C62,Example_1_Adap!$C$12:$C$119)+$D62-COUNT($C$55:$C$63),MATCH(L$54,Example_1_Adap!$DU$11:$FD$11,0))</f>
        <v>2.37505975372249E+16</v>
      </c>
    </row>
    <row r="63" spans="3:22" outlineLevel="1" x14ac:dyDescent="0.45">
      <c r="C63" s="48">
        <f t="shared" si="21"/>
        <v>128</v>
      </c>
      <c r="D63" s="48">
        <v>9</v>
      </c>
      <c r="E63" s="1" cm="1">
        <f t="array" ref="E63">INDEX(Example_1_Adap!$DU$12:$FD$119,MATCH($C63,Example_1_Adap!$C$12:$C$119)+$D63-COUNT($C$55:$C$63),MATCH(E$54,Example_1_Adap!$DU$11:$FD$11,0))</f>
        <v>6979479035.0079699</v>
      </c>
      <c r="F63" s="1" cm="1">
        <f t="array" ref="F63">INDEX(Example_1_Adap!$DU$12:$FD$119,MATCH($C63,Example_1_Adap!$C$12:$C$119)+$D63-COUNT($C$55:$C$63),MATCH(F$54,Example_1_Adap!$DU$11:$FD$11,0))</f>
        <v>69796307849.530701</v>
      </c>
      <c r="G63" s="1" cm="1">
        <f t="array" ref="G63">INDEX(Example_1_Adap!$DU$12:$FD$119,MATCH($C63,Example_1_Adap!$C$12:$C$119)+$D63-COUNT($C$55:$C$63),MATCH(G$54,Example_1_Adap!$DU$11:$FD$11,0))</f>
        <v>698065949823.76501</v>
      </c>
      <c r="H63" s="1" cm="1">
        <f t="array" ref="H63">INDEX(Example_1_Adap!$DU$12:$FD$119,MATCH($C63,Example_1_Adap!$C$12:$C$119)+$D63-COUNT($C$55:$C$63),MATCH(H$54,Example_1_Adap!$DU$11:$FD$11,0))</f>
        <v>6995891275468.3604</v>
      </c>
      <c r="I63" s="1" cm="1">
        <f t="array" ref="I63">INDEX(Example_1_Adap!$DU$12:$FD$119,MATCH($C63,Example_1_Adap!$C$12:$C$119)+$D63-COUNT($C$55:$C$63),MATCH(I$54,Example_1_Adap!$DU$11:$FD$11,0))</f>
        <v>71254740349052.703</v>
      </c>
      <c r="J63" s="1" cm="1">
        <f t="array" ref="J63">INDEX(Example_1_Adap!$DU$12:$FD$119,MATCH($C63,Example_1_Adap!$C$12:$C$119)+$D63-COUNT($C$55:$C$63),MATCH(J$54,Example_1_Adap!$DU$11:$FD$11,0))</f>
        <v>871949176396750</v>
      </c>
      <c r="K63" s="1" cm="1">
        <f t="array" ref="K63">INDEX(Example_1_Adap!$DU$12:$FD$119,MATCH($C63,Example_1_Adap!$C$12:$C$119)+$D63-COUNT($C$55:$C$63),MATCH(K$54,Example_1_Adap!$DU$11:$FD$11,0))</f>
        <v>1.28548230752618E+17</v>
      </c>
      <c r="L63" s="1" cm="1">
        <f t="array" ref="L63">INDEX(Example_1_Adap!$DU$12:$FD$119,MATCH($C63,Example_1_Adap!$C$12:$C$119)+$D63-COUNT($C$55:$C$63),MATCH(L$54,Example_1_Adap!$DU$11:$FD$11,0))</f>
        <v>2.3729131100821399E+20</v>
      </c>
    </row>
    <row r="64" spans="3:22" ht="5.45" customHeight="1" outlineLevel="1" x14ac:dyDescent="0.45"/>
    <row r="65" spans="3:12" outlineLevel="1" x14ac:dyDescent="0.45">
      <c r="C65" s="77" t="s">
        <v>124</v>
      </c>
      <c r="D65" s="77"/>
      <c r="E65" s="77"/>
      <c r="F65" s="77"/>
      <c r="G65" s="77"/>
      <c r="H65" s="77"/>
      <c r="I65" s="7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22">"St_1E-" &amp;F$28&amp;"_CPLRBF_AD"</f>
        <v>St_1E-7_CPLRBF_AD</v>
      </c>
      <c r="G66" s="54" t="str">
        <f t="shared" si="22"/>
        <v>St_1E-8_CPLRBF_AD</v>
      </c>
      <c r="H66" s="54" t="str">
        <f t="shared" si="22"/>
        <v>St_1E-9_CPLRBF_AD</v>
      </c>
      <c r="I66" s="54" t="str">
        <f t="shared" si="22"/>
        <v>St_1E-10_CPLRBF_AD</v>
      </c>
      <c r="J66" s="54" t="str">
        <f t="shared" si="22"/>
        <v>St_1E-11_CPLRBF_AD</v>
      </c>
      <c r="K66" s="54" t="str">
        <f t="shared" si="22"/>
        <v>St_1E-12_CPLRBF_AD</v>
      </c>
      <c r="L66" s="54" t="str">
        <f t="shared" si="22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INDEX(Example_1_Adap!$DU$12:$FD$119,MATCH($C67,Example_1_Adap!$C$12:$C$119)+$D67-COUNT($C$67:$C$75),MATCH(E$66,Example_1_Adap!$DU$11:$FD$11,0))</f>
        <v>3.52702401373802</v>
      </c>
      <c r="F67" s="1" cm="1">
        <f t="array" ref="F67">INDEX(Example_1_Adap!$DU$12:$FD$119,MATCH($C67,Example_1_Adap!$C$12:$C$119)+$D67-COUNT($C$67:$C$75),MATCH(F$66,Example_1_Adap!$DU$11:$FD$11,0))</f>
        <v>10.7423755695803</v>
      </c>
      <c r="G67" s="1" cm="1">
        <f t="array" ref="G67">INDEX(Example_1_Adap!$DU$12:$FD$119,MATCH($C67,Example_1_Adap!$C$12:$C$119)+$D67-COUNT($C$67:$C$75),MATCH(G$66,Example_1_Adap!$DU$11:$FD$11,0))</f>
        <v>33.837127896307102</v>
      </c>
      <c r="H67" s="1" cm="1">
        <f t="array" ref="H67">INDEX(Example_1_Adap!$DU$12:$FD$119,MATCH($C67,Example_1_Adap!$C$12:$C$119)+$D67-COUNT($C$67:$C$75),MATCH(H$66,Example_1_Adap!$DU$11:$FD$11,0))</f>
        <v>106.94392444867</v>
      </c>
      <c r="I67" s="1" cm="1">
        <f t="array" ref="I67">INDEX(Example_1_Adap!$DU$12:$FD$119,MATCH($C67,Example_1_Adap!$C$12:$C$119)+$D67-COUNT($C$67:$C$75),MATCH(I$66,Example_1_Adap!$DU$11:$FD$11,0))</f>
        <v>337.655569626469</v>
      </c>
      <c r="J67" s="1" cm="1">
        <f t="array" ref="J67">INDEX(Example_1_Adap!$DU$12:$FD$119,MATCH($C67,Example_1_Adap!$C$12:$C$119)+$D67-COUNT($C$67:$C$75),MATCH(J$66,Example_1_Adap!$DU$11:$FD$11,0))</f>
        <v>1051.7941348357299</v>
      </c>
      <c r="K67" s="1" cm="1">
        <f t="array" ref="K67">INDEX(Example_1_Adap!$DU$12:$FD$119,MATCH($C67,Example_1_Adap!$C$12:$C$119)+$D67-COUNT($C$67:$C$75),MATCH(K$66,Example_1_Adap!$DU$11:$FD$11,0))</f>
        <v>2920.8004214233401</v>
      </c>
      <c r="L67" s="1" cm="1">
        <f t="array" ref="L67">INDEX(Example_1_Adap!$DU$12:$FD$119,MATCH($C67,Example_1_Adap!$C$12:$C$119)+$D67-COUNT($C$67:$C$75),MATCH(L$66,Example_1_Adap!$DU$11:$FD$11,0))</f>
        <v>5093.39484945808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INDEX(Example_1_Adap!$DU$12:$FD$119,MATCH($C68,Example_1_Adap!$C$12:$C$119)+$D68-COUNT($C$67:$C$75),MATCH(E$66,Example_1_Adap!$DU$11:$FD$11,0))</f>
        <v>12.386302306235599</v>
      </c>
      <c r="F68" s="1" cm="1">
        <f t="array" ref="F68">INDEX(Example_1_Adap!$DU$12:$FD$119,MATCH($C68,Example_1_Adap!$C$12:$C$119)+$D68-COUNT($C$67:$C$75),MATCH(F$66,Example_1_Adap!$DU$11:$FD$11,0))</f>
        <v>39.053871103788197</v>
      </c>
      <c r="G68" s="1" cm="1">
        <f t="array" ref="G68">INDEX(Example_1_Adap!$DU$12:$FD$119,MATCH($C68,Example_1_Adap!$C$12:$C$119)+$D68-COUNT($C$67:$C$75),MATCH(G$66,Example_1_Adap!$DU$11:$FD$11,0))</f>
        <v>123.462741260634</v>
      </c>
      <c r="H68" s="1" cm="1">
        <f t="array" ref="H68">INDEX(Example_1_Adap!$DU$12:$FD$119,MATCH($C68,Example_1_Adap!$C$12:$C$119)+$D68-COUNT($C$67:$C$75),MATCH(H$66,Example_1_Adap!$DU$11:$FD$11,0))</f>
        <v>390.41194213747599</v>
      </c>
      <c r="I68" s="1" cm="1">
        <f t="array" ref="I68">INDEX(Example_1_Adap!$DU$12:$FD$119,MATCH($C68,Example_1_Adap!$C$12:$C$119)+$D68-COUNT($C$67:$C$75),MATCH(I$66,Example_1_Adap!$DU$11:$FD$11,0))</f>
        <v>1234.5873085486901</v>
      </c>
      <c r="J68" s="1" cm="1">
        <f t="array" ref="J68">INDEX(Example_1_Adap!$DU$12:$FD$119,MATCH($C68,Example_1_Adap!$C$12:$C$119)+$D68-COUNT($C$67:$C$75),MATCH(J$66,Example_1_Adap!$DU$11:$FD$11,0))</f>
        <v>3904.1064154534902</v>
      </c>
      <c r="K68" s="1" cm="1">
        <f t="array" ref="K68">INDEX(Example_1_Adap!$DU$12:$FD$119,MATCH($C68,Example_1_Adap!$C$12:$C$119)+$D68-COUNT($C$67:$C$75),MATCH(K$66,Example_1_Adap!$DU$11:$FD$11,0))</f>
        <v>12345.8587158147</v>
      </c>
      <c r="L68" s="1" cm="1">
        <f t="array" ref="L68">INDEX(Example_1_Adap!$DU$12:$FD$119,MATCH($C68,Example_1_Adap!$C$12:$C$119)+$D68-COUNT($C$67:$C$75),MATCH(L$66,Example_1_Adap!$DU$11:$FD$11,0))</f>
        <v>39040.736156020299</v>
      </c>
    </row>
    <row r="69" spans="3:12" outlineLevel="1" x14ac:dyDescent="0.45">
      <c r="C69" s="48">
        <f t="shared" ref="C69:C75" si="23">C68</f>
        <v>128</v>
      </c>
      <c r="D69" s="48">
        <v>3</v>
      </c>
      <c r="E69" s="1" cm="1">
        <f t="array" ref="E69">INDEX(Example_1_Adap!$DU$12:$FD$119,MATCH($C69,Example_1_Adap!$C$12:$C$119)+$D69-COUNT($C$67:$C$75),MATCH(E$66,Example_1_Adap!$DU$11:$FD$11,0))</f>
        <v>46.800181741824701</v>
      </c>
      <c r="F69" s="1" cm="1">
        <f t="array" ref="F69">INDEX(Example_1_Adap!$DU$12:$FD$119,MATCH($C69,Example_1_Adap!$C$12:$C$119)+$D69-COUNT($C$67:$C$75),MATCH(F$66,Example_1_Adap!$DU$11:$FD$11,0))</f>
        <v>147.96475969189899</v>
      </c>
      <c r="G69" s="1" cm="1">
        <f t="array" ref="G69">INDEX(Example_1_Adap!$DU$12:$FD$119,MATCH($C69,Example_1_Adap!$C$12:$C$119)+$D69-COUNT($C$67:$C$75),MATCH(G$66,Example_1_Adap!$DU$11:$FD$11,0))</f>
        <v>467.89603664409799</v>
      </c>
      <c r="H69" s="1" cm="1">
        <f t="array" ref="H69">INDEX(Example_1_Adap!$DU$12:$FD$119,MATCH($C69,Example_1_Adap!$C$12:$C$119)+$D69-COUNT($C$67:$C$75),MATCH(H$66,Example_1_Adap!$DU$11:$FD$11,0))</f>
        <v>1479.6141426238401</v>
      </c>
      <c r="I69" s="1" cm="1">
        <f t="array" ref="I69">INDEX(Example_1_Adap!$DU$12:$FD$119,MATCH($C69,Example_1_Adap!$C$12:$C$119)+$D69-COUNT($C$67:$C$75),MATCH(I$66,Example_1_Adap!$DU$11:$FD$11,0))</f>
        <v>4678.9497880602103</v>
      </c>
      <c r="J69" s="1" cm="1">
        <f t="array" ref="J69">INDEX(Example_1_Adap!$DU$12:$FD$119,MATCH($C69,Example_1_Adap!$C$12:$C$119)+$D69-COUNT($C$67:$C$75),MATCH(J$66,Example_1_Adap!$DU$11:$FD$11,0))</f>
        <v>14796.1380841557</v>
      </c>
      <c r="K69" s="1" cm="1">
        <f t="array" ref="K69">INDEX(Example_1_Adap!$DU$12:$FD$119,MATCH($C69,Example_1_Adap!$C$12:$C$119)+$D69-COUNT($C$67:$C$75),MATCH(K$66,Example_1_Adap!$DU$11:$FD$11,0))</f>
        <v>46789.4973525737</v>
      </c>
      <c r="L69" s="1" cm="1">
        <f t="array" ref="L69">INDEX(Example_1_Adap!$DU$12:$FD$119,MATCH($C69,Example_1_Adap!$C$12:$C$119)+$D69-COUNT($C$67:$C$75),MATCH(L$66,Example_1_Adap!$DU$11:$FD$11,0))</f>
        <v>147961.41297728001</v>
      </c>
    </row>
    <row r="70" spans="3:12" outlineLevel="1" x14ac:dyDescent="0.45">
      <c r="C70" s="48">
        <f t="shared" si="23"/>
        <v>128</v>
      </c>
      <c r="D70" s="48">
        <v>4</v>
      </c>
      <c r="E70" s="1" cm="1">
        <f t="array" ref="E70">INDEX(Example_1_Adap!$DU$12:$FD$119,MATCH($C70,Example_1_Adap!$C$12:$C$119)+$D70-COUNT($C$67:$C$75),MATCH(E$66,Example_1_Adap!$DU$11:$FD$11,0))</f>
        <v>181.03533317251799</v>
      </c>
      <c r="F70" s="1" cm="1">
        <f t="array" ref="F70">INDEX(Example_1_Adap!$DU$12:$FD$119,MATCH($C70,Example_1_Adap!$C$12:$C$119)+$D70-COUNT($C$67:$C$75),MATCH(F$66,Example_1_Adap!$DU$11:$FD$11,0))</f>
        <v>572.47612925881901</v>
      </c>
      <c r="G70" s="1" cm="1">
        <f t="array" ref="G70">INDEX(Example_1_Adap!$DU$12:$FD$119,MATCH($C70,Example_1_Adap!$C$12:$C$119)+$D70-COUNT($C$67:$C$75),MATCH(G$66,Example_1_Adap!$DU$11:$FD$11,0))</f>
        <v>1810.3259888473499</v>
      </c>
      <c r="H70" s="1" cm="1">
        <f t="array" ref="H70">INDEX(Example_1_Adap!$DU$12:$FD$119,MATCH($C70,Example_1_Adap!$C$12:$C$119)+$D70-COUNT($C$67:$C$75),MATCH(H$66,Example_1_Adap!$DU$11:$FD$11,0))</f>
        <v>5724.7526478405098</v>
      </c>
      <c r="I70" s="1" cm="1">
        <f t="array" ref="I70">INDEX(Example_1_Adap!$DU$12:$FD$119,MATCH($C70,Example_1_Adap!$C$12:$C$119)+$D70-COUNT($C$67:$C$75),MATCH(I$66,Example_1_Adap!$DU$11:$FD$11,0))</f>
        <v>18103.257202258901</v>
      </c>
      <c r="J70" s="1" cm="1">
        <f t="array" ref="J70">INDEX(Example_1_Adap!$DU$12:$FD$119,MATCH($C70,Example_1_Adap!$C$12:$C$119)+$D70-COUNT($C$67:$C$75),MATCH(J$66,Example_1_Adap!$DU$11:$FD$11,0))</f>
        <v>57247.527491553898</v>
      </c>
      <c r="K70" s="1" cm="1">
        <f t="array" ref="K70">INDEX(Example_1_Adap!$DU$12:$FD$119,MATCH($C70,Example_1_Adap!$C$12:$C$119)+$D70-COUNT($C$67:$C$75),MATCH(K$66,Example_1_Adap!$DU$11:$FD$11,0))</f>
        <v>181032.62489370501</v>
      </c>
      <c r="L70" s="1" cm="1">
        <f t="array" ref="L70">INDEX(Example_1_Adap!$DU$12:$FD$119,MATCH($C70,Example_1_Adap!$C$12:$C$119)+$D70-COUNT($C$67:$C$75),MATCH(L$66,Example_1_Adap!$DU$11:$FD$11,0))</f>
        <v>572477.31598211301</v>
      </c>
    </row>
    <row r="71" spans="3:12" outlineLevel="1" x14ac:dyDescent="0.45">
      <c r="C71" s="48">
        <f t="shared" si="23"/>
        <v>128</v>
      </c>
      <c r="D71" s="48">
        <v>5</v>
      </c>
      <c r="E71" s="1" cm="1">
        <f t="array" ref="E71">INDEX(Example_1_Adap!$DU$12:$FD$119,MATCH($C71,Example_1_Adap!$C$12:$C$119)+$D71-COUNT($C$67:$C$75),MATCH(E$66,Example_1_Adap!$DU$11:$FD$11,0))</f>
        <v>701.07715999522497</v>
      </c>
      <c r="F71" s="1" cm="1">
        <f t="array" ref="F71">INDEX(Example_1_Adap!$DU$12:$FD$119,MATCH($C71,Example_1_Adap!$C$12:$C$119)+$D71-COUNT($C$67:$C$75),MATCH(F$66,Example_1_Adap!$DU$11:$FD$11,0))</f>
        <v>2216.9986114297699</v>
      </c>
      <c r="G71" s="1" cm="1">
        <f t="array" ref="G71">INDEX(Example_1_Adap!$DU$12:$FD$119,MATCH($C71,Example_1_Adap!$C$12:$C$119)+$D71-COUNT($C$67:$C$75),MATCH(G$66,Example_1_Adap!$DU$11:$FD$11,0))</f>
        <v>7010.7645416566402</v>
      </c>
      <c r="H71" s="1" cm="1">
        <f t="array" ref="H71">INDEX(Example_1_Adap!$DU$12:$FD$119,MATCH($C71,Example_1_Adap!$C$12:$C$119)+$D71-COUNT($C$67:$C$75),MATCH(H$66,Example_1_Adap!$DU$11:$FD$11,0))</f>
        <v>22169.983981207301</v>
      </c>
      <c r="I71" s="1" cm="1">
        <f t="array" ref="I71">INDEX(Example_1_Adap!$DU$12:$FD$119,MATCH($C71,Example_1_Adap!$C$12:$C$119)+$D71-COUNT($C$67:$C$75),MATCH(I$66,Example_1_Adap!$DU$11:$FD$11,0))</f>
        <v>70107.647137990498</v>
      </c>
      <c r="J71" s="1" cm="1">
        <f t="array" ref="J71">INDEX(Example_1_Adap!$DU$12:$FD$119,MATCH($C71,Example_1_Adap!$C$12:$C$119)+$D71-COUNT($C$67:$C$75),MATCH(J$66,Example_1_Adap!$DU$11:$FD$11,0))</f>
        <v>221699.93270564699</v>
      </c>
      <c r="K71" s="1" cm="1">
        <f t="array" ref="K71">INDEX(Example_1_Adap!$DU$12:$FD$119,MATCH($C71,Example_1_Adap!$C$12:$C$119)+$D71-COUNT($C$67:$C$75),MATCH(K$66,Example_1_Adap!$DU$11:$FD$11,0))</f>
        <v>701079.76815343602</v>
      </c>
      <c r="L71" s="1" cm="1">
        <f t="array" ref="L71">INDEX(Example_1_Adap!$DU$12:$FD$119,MATCH($C71,Example_1_Adap!$C$12:$C$119)+$D71-COUNT($C$67:$C$75),MATCH(L$66,Example_1_Adap!$DU$11:$FD$11,0))</f>
        <v>2217095.01491387</v>
      </c>
    </row>
    <row r="72" spans="3:12" outlineLevel="1" x14ac:dyDescent="0.45">
      <c r="C72" s="48">
        <f t="shared" si="23"/>
        <v>128</v>
      </c>
      <c r="D72" s="48">
        <v>6</v>
      </c>
      <c r="E72" s="1" cm="1">
        <f t="array" ref="E72">INDEX(Example_1_Adap!$DU$12:$FD$119,MATCH($C72,Example_1_Adap!$C$12:$C$119)+$D72-COUNT($C$67:$C$75),MATCH(E$66,Example_1_Adap!$DU$11:$FD$11,0))</f>
        <v>2620.29902519394</v>
      </c>
      <c r="F72" s="1" cm="1">
        <f t="array" ref="F72">INDEX(Example_1_Adap!$DU$12:$FD$119,MATCH($C72,Example_1_Adap!$C$12:$C$119)+$D72-COUNT($C$67:$C$75),MATCH(F$66,Example_1_Adap!$DU$11:$FD$11,0))</f>
        <v>8286.1125310182706</v>
      </c>
      <c r="G72" s="1" cm="1">
        <f t="array" ref="G72">INDEX(Example_1_Adap!$DU$12:$FD$119,MATCH($C72,Example_1_Adap!$C$12:$C$119)+$D72-COUNT($C$67:$C$75),MATCH(G$66,Example_1_Adap!$DU$11:$FD$11,0))</f>
        <v>26202.988498484799</v>
      </c>
      <c r="H72" s="1" cm="1">
        <f t="array" ref="H72">INDEX(Example_1_Adap!$DU$12:$FD$119,MATCH($C72,Example_1_Adap!$C$12:$C$119)+$D72-COUNT($C$67:$C$75),MATCH(H$66,Example_1_Adap!$DU$11:$FD$11,0))</f>
        <v>82861.129022628404</v>
      </c>
      <c r="I72" s="1" cm="1">
        <f t="array" ref="I72">INDEX(Example_1_Adap!$DU$12:$FD$119,MATCH($C72,Example_1_Adap!$C$12:$C$119)+$D72-COUNT($C$67:$C$75),MATCH(I$66,Example_1_Adap!$DU$11:$FD$11,0))</f>
        <v>262030.003136382</v>
      </c>
      <c r="J72" s="1" cm="1">
        <f t="array" ref="J72">INDEX(Example_1_Adap!$DU$12:$FD$119,MATCH($C72,Example_1_Adap!$C$12:$C$119)+$D72-COUNT($C$67:$C$75),MATCH(J$66,Example_1_Adap!$DU$11:$FD$11,0))</f>
        <v>828615.49869242299</v>
      </c>
      <c r="K72" s="1" cm="1">
        <f t="array" ref="K72">INDEX(Example_1_Adap!$DU$12:$FD$119,MATCH($C72,Example_1_Adap!$C$12:$C$119)+$D72-COUNT($C$67:$C$75),MATCH(K$66,Example_1_Adap!$DU$11:$FD$11,0))</f>
        <v>2620420.4772207201</v>
      </c>
      <c r="L72" s="1" cm="1">
        <f t="array" ref="L72">INDEX(Example_1_Adap!$DU$12:$FD$119,MATCH($C72,Example_1_Adap!$C$12:$C$119)+$D72-COUNT($C$67:$C$75),MATCH(L$66,Example_1_Adap!$DU$11:$FD$11,0))</f>
        <v>8290242.15947037</v>
      </c>
    </row>
    <row r="73" spans="3:12" outlineLevel="1" x14ac:dyDescent="0.45">
      <c r="C73" s="48">
        <f t="shared" si="23"/>
        <v>128</v>
      </c>
      <c r="D73" s="48">
        <v>7</v>
      </c>
      <c r="E73" s="1" cm="1">
        <f t="array" ref="E73">INDEX(Example_1_Adap!$DU$12:$FD$119,MATCH($C73,Example_1_Adap!$C$12:$C$119)+$D73-COUNT($C$67:$C$75),MATCH(E$66,Example_1_Adap!$DU$11:$FD$11,0))</f>
        <v>8842.2584458437304</v>
      </c>
      <c r="F73" s="1" cm="1">
        <f t="array" ref="F73">INDEX(Example_1_Adap!$DU$12:$FD$119,MATCH($C73,Example_1_Adap!$C$12:$C$119)+$D73-COUNT($C$67:$C$75),MATCH(F$66,Example_1_Adap!$DU$11:$FD$11,0))</f>
        <v>27961.676671748599</v>
      </c>
      <c r="G73" s="1" cm="1">
        <f t="array" ref="G73">INDEX(Example_1_Adap!$DU$12:$FD$119,MATCH($C73,Example_1_Adap!$C$12:$C$119)+$D73-COUNT($C$67:$C$75),MATCH(G$66,Example_1_Adap!$DU$11:$FD$11,0))</f>
        <v>88422.602982075594</v>
      </c>
      <c r="H73" s="1" cm="1">
        <f t="array" ref="H73">INDEX(Example_1_Adap!$DU$12:$FD$119,MATCH($C73,Example_1_Adap!$C$12:$C$119)+$D73-COUNT($C$67:$C$75),MATCH(H$66,Example_1_Adap!$DU$11:$FD$11,0))</f>
        <v>279617.35694517702</v>
      </c>
      <c r="I73" s="1" cm="1">
        <f t="array" ref="I73">INDEX(Example_1_Adap!$DU$12:$FD$119,MATCH($C73,Example_1_Adap!$C$12:$C$119)+$D73-COUNT($C$67:$C$75),MATCH(I$66,Example_1_Adap!$DU$11:$FD$11,0))</f>
        <v>884244.17253735196</v>
      </c>
      <c r="J73" s="1" cm="1">
        <f t="array" ref="J73">INDEX(Example_1_Adap!$DU$12:$FD$119,MATCH($C73,Example_1_Adap!$C$12:$C$119)+$D73-COUNT($C$67:$C$75),MATCH(J$66,Example_1_Adap!$DU$11:$FD$11,0))</f>
        <v>2796740.5675388798</v>
      </c>
      <c r="K73" s="1" cm="1">
        <f t="array" ref="K73">INDEX(Example_1_Adap!$DU$12:$FD$119,MATCH($C73,Example_1_Adap!$C$12:$C$119)+$D73-COUNT($C$67:$C$75),MATCH(K$66,Example_1_Adap!$DU$11:$FD$11,0))</f>
        <v>8860025.3546372596</v>
      </c>
      <c r="L73" s="1" cm="1">
        <f t="array" ref="L73">INDEX(Example_1_Adap!$DU$12:$FD$119,MATCH($C73,Example_1_Adap!$C$12:$C$119)+$D73-COUNT($C$67:$C$75),MATCH(L$66,Example_1_Adap!$DU$11:$FD$11,0))</f>
        <v>28532674.2385589</v>
      </c>
    </row>
    <row r="74" spans="3:12" outlineLevel="1" x14ac:dyDescent="0.45">
      <c r="C74" s="48">
        <f t="shared" si="23"/>
        <v>128</v>
      </c>
      <c r="D74" s="48">
        <v>8</v>
      </c>
      <c r="E74" s="1" cm="1">
        <f t="array" ref="E74">INDEX(Example_1_Adap!$DU$12:$FD$119,MATCH($C74,Example_1_Adap!$C$12:$C$119)+$D74-COUNT($C$67:$C$75),MATCH(E$66,Example_1_Adap!$DU$11:$FD$11,0))</f>
        <v>26871.1866331278</v>
      </c>
      <c r="F74" s="1" cm="1">
        <f t="array" ref="F74">INDEX(Example_1_Adap!$DU$12:$FD$119,MATCH($C74,Example_1_Adap!$C$12:$C$119)+$D74-COUNT($C$67:$C$75),MATCH(F$66,Example_1_Adap!$DU$11:$FD$11,0))</f>
        <v>84974.168771696306</v>
      </c>
      <c r="G74" s="1" cm="1">
        <f t="array" ref="G74">INDEX(Example_1_Adap!$DU$12:$FD$119,MATCH($C74,Example_1_Adap!$C$12:$C$119)+$D74-COUNT($C$67:$C$75),MATCH(G$66,Example_1_Adap!$DU$11:$FD$11,0))</f>
        <v>268712.37237997301</v>
      </c>
      <c r="H74" s="1" cm="1">
        <f t="array" ref="H74">INDEX(Example_1_Adap!$DU$12:$FD$119,MATCH($C74,Example_1_Adap!$C$12:$C$119)+$D74-COUNT($C$67:$C$75),MATCH(H$66,Example_1_Adap!$DU$11:$FD$11,0))</f>
        <v>849759.17463490099</v>
      </c>
      <c r="I74" s="1" cm="1">
        <f t="array" ref="I74">INDEX(Example_1_Adap!$DU$12:$FD$119,MATCH($C74,Example_1_Adap!$C$12:$C$119)+$D74-COUNT($C$67:$C$75),MATCH(I$66,Example_1_Adap!$DU$11:$FD$11,0))</f>
        <v>2687622.9190147002</v>
      </c>
      <c r="J74" s="1" cm="1">
        <f t="array" ref="J74">INDEX(Example_1_Adap!$DU$12:$FD$119,MATCH($C74,Example_1_Adap!$C$12:$C$119)+$D74-COUNT($C$67:$C$75),MATCH(J$66,Example_1_Adap!$DU$11:$FD$11,0))</f>
        <v>8514427.2601741794</v>
      </c>
      <c r="K74" s="1" cm="1">
        <f t="array" ref="K74">INDEX(Example_1_Adap!$DU$12:$FD$119,MATCH($C74,Example_1_Adap!$C$12:$C$119)+$D74-COUNT($C$67:$C$75),MATCH(K$66,Example_1_Adap!$DU$11:$FD$11,0))</f>
        <v>27385880.459330201</v>
      </c>
      <c r="L74" s="1" cm="1">
        <f t="array" ref="L74">INDEX(Example_1_Adap!$DU$12:$FD$119,MATCH($C74,Example_1_Adap!$C$12:$C$119)+$D74-COUNT($C$67:$C$75),MATCH(L$66,Example_1_Adap!$DU$11:$FD$11,0))</f>
        <v>110337473.656542</v>
      </c>
    </row>
    <row r="75" spans="3:12" outlineLevel="1" x14ac:dyDescent="0.45">
      <c r="C75" s="48">
        <f t="shared" si="23"/>
        <v>128</v>
      </c>
      <c r="D75" s="48">
        <v>9</v>
      </c>
      <c r="E75" s="1" cm="1">
        <f t="array" ref="E75">INDEX(Example_1_Adap!$DU$12:$FD$119,MATCH($C75,Example_1_Adap!$C$12:$C$119)+$D75-COUNT($C$67:$C$75),MATCH(E$66,Example_1_Adap!$DU$11:$FD$11,0))</f>
        <v>83543.184054244004</v>
      </c>
      <c r="F75" s="1" cm="1">
        <f t="array" ref="F75">INDEX(Example_1_Adap!$DU$12:$FD$119,MATCH($C75,Example_1_Adap!$C$12:$C$119)+$D75-COUNT($C$67:$C$75),MATCH(F$66,Example_1_Adap!$DU$11:$FD$11,0))</f>
        <v>264187.12856810901</v>
      </c>
      <c r="G75" s="1" cm="1">
        <f t="array" ref="G75">INDEX(Example_1_Adap!$DU$12:$FD$119,MATCH($C75,Example_1_Adap!$C$12:$C$119)+$D75-COUNT($C$67:$C$75),MATCH(G$66,Example_1_Adap!$DU$11:$FD$11,0))</f>
        <v>835444.995943335</v>
      </c>
      <c r="H75" s="1" cm="1">
        <f t="array" ref="H75">INDEX(Example_1_Adap!$DU$12:$FD$119,MATCH($C75,Example_1_Adap!$C$12:$C$119)+$D75-COUNT($C$67:$C$75),MATCH(H$66,Example_1_Adap!$DU$11:$FD$11,0))</f>
        <v>2642294.6240326799</v>
      </c>
      <c r="I75" s="1" cm="1">
        <f t="array" ref="I75">INDEX(Example_1_Adap!$DU$12:$FD$119,MATCH($C75,Example_1_Adap!$C$12:$C$119)+$D75-COUNT($C$67:$C$75),MATCH(I$66,Example_1_Adap!$DU$11:$FD$11,0))</f>
        <v>8367285.6415362703</v>
      </c>
      <c r="J75" s="1" cm="1">
        <f t="array" ref="J75">INDEX(Example_1_Adap!$DU$12:$FD$119,MATCH($C75,Example_1_Adap!$C$12:$C$119)+$D75-COUNT($C$67:$C$75),MATCH(J$66,Example_1_Adap!$DU$11:$FD$11,0))</f>
        <v>26845877.886812299</v>
      </c>
      <c r="K75" s="1" cm="1">
        <f t="array" ref="K75">INDEX(Example_1_Adap!$DU$12:$FD$119,MATCH($C75,Example_1_Adap!$C$12:$C$119)+$D75-COUNT($C$67:$C$75),MATCH(K$66,Example_1_Adap!$DU$11:$FD$11,0))</f>
        <v>1.28548230752618E+17</v>
      </c>
      <c r="L75" s="1" cm="1">
        <f t="array" ref="L75">INDEX(Example_1_Adap!$DU$12:$FD$119,MATCH($C75,Example_1_Adap!$C$12:$C$119)+$D75-COUNT($C$67:$C$75),MATCH(L$66,Example_1_Adap!$DU$11:$FD$11,0))</f>
        <v>2.3729131100821399E+20</v>
      </c>
    </row>
    <row r="76" spans="3:12" ht="5.45" customHeight="1" outlineLevel="1" x14ac:dyDescent="0.45"/>
    <row r="77" spans="3:12" outlineLevel="1" x14ac:dyDescent="0.45">
      <c r="C77" s="77" t="s">
        <v>126</v>
      </c>
      <c r="D77" s="77"/>
      <c r="E77" s="77"/>
      <c r="F77" s="77"/>
      <c r="G77" s="77"/>
      <c r="H77" s="77"/>
      <c r="I77" s="7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INDEX(Example_1_Adap!$DU$12:$FD$119,MATCH($C79,Example_1_Adap!$C$12:$C$119)+$D79-COUNT($C$79:$C$87),MATCH(E$78,Example_1_Adap!$DU$11:$FD$11,0))</f>
        <v>196722.11343428999</v>
      </c>
      <c r="F79" s="1" cm="1">
        <f t="array" ref="F79">INDEX(Example_1_Adap!$DU$12:$FD$119,MATCH($C79,Example_1_Adap!$C$12:$C$119)+$D79-COUNT($C$79:$C$87),MATCH(F$78,Example_1_Adap!$DU$11:$FD$11,0))</f>
        <v>130873.337614687</v>
      </c>
      <c r="G79" s="1" cm="1">
        <f t="array" ref="G79">INDEX(Example_1_Adap!$DU$12:$FD$119,MATCH($C79,Example_1_Adap!$C$12:$C$119)+$D79-COUNT($C$79:$C$87),MATCH(G$78,Example_1_Adap!$DU$11:$FD$11,0))</f>
        <v>46785.951400517901</v>
      </c>
      <c r="H79" s="1" cm="1">
        <f t="array" ref="H79">INDEX(Example_1_Adap!$DU$12:$FD$119,MATCH($C79,Example_1_Adap!$C$12:$C$119)+$D79-COUNT($C$79:$C$87),MATCH(H$78,Example_1_Adap!$DU$11:$FD$11,0))</f>
        <v>110934.984528316</v>
      </c>
      <c r="I79" s="1" cm="1">
        <f t="array" ref="I79">INDEX(Example_1_Adap!$DU$12:$FD$119,MATCH($C79,Example_1_Adap!$C$12:$C$119)+$D79-COUNT($C$79:$C$87),MATCH(I$78,Example_1_Adap!$DU$11:$FD$11,0))</f>
        <v>216.300604253698</v>
      </c>
      <c r="J79" s="1" cm="1">
        <f t="array" ref="J79">INDEX(Example_1_Adap!$DU$12:$FD$119,MATCH($C79,Example_1_Adap!$C$12:$C$119)+$D79-COUNT($C$79:$C$87),MATCH(J$78,Example_1_Adap!$DU$11:$FD$11,0))</f>
        <v>333.06903868233701</v>
      </c>
      <c r="K79" s="1" cm="1">
        <f t="array" ref="K79">INDEX(Example_1_Adap!$DU$12:$FD$119,MATCH($C79,Example_1_Adap!$C$12:$C$119)+$D79-COUNT($C$79:$C$87),MATCH(K$78,Example_1_Adap!$DU$11:$FD$11,0))</f>
        <v>361.73169606041898</v>
      </c>
      <c r="L79" s="1" cm="1">
        <f t="array" ref="L79">INDEX(Example_1_Adap!$DU$12:$FD$119,MATCH($C79,Example_1_Adap!$C$12:$C$119)+$D79-COUNT($C$79:$C$87),MATCH(L$78,Example_1_Adap!$DU$11:$FD$11,0))</f>
        <v>361.76095072150702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INDEX(Example_1_Adap!$DU$12:$FD$119,MATCH($C80,Example_1_Adap!$C$12:$C$119)+$D80-COUNT($C$79:$C$87),MATCH(E$78,Example_1_Adap!$DU$11:$FD$11,0))</f>
        <v>877660571.83828199</v>
      </c>
      <c r="F80" s="1" cm="1">
        <f t="array" ref="F80">INDEX(Example_1_Adap!$DU$12:$FD$119,MATCH($C80,Example_1_Adap!$C$12:$C$119)+$D80-COUNT($C$79:$C$87),MATCH(F$78,Example_1_Adap!$DU$11:$FD$11,0))</f>
        <v>1378589577.5055201</v>
      </c>
      <c r="G80" s="1" cm="1">
        <f t="array" ref="G80">INDEX(Example_1_Adap!$DU$12:$FD$119,MATCH($C80,Example_1_Adap!$C$12:$C$119)+$D80-COUNT($C$79:$C$87),MATCH(G$78,Example_1_Adap!$DU$11:$FD$11,0))</f>
        <v>959101.93617228395</v>
      </c>
      <c r="H80" s="1" cm="1">
        <f t="array" ref="H80">INDEX(Example_1_Adap!$DU$12:$FD$119,MATCH($C80,Example_1_Adap!$C$12:$C$119)+$D80-COUNT($C$79:$C$87),MATCH(H$78,Example_1_Adap!$DU$11:$FD$11,0))</f>
        <v>9531330.8405661602</v>
      </c>
      <c r="I80" s="1" cm="1">
        <f t="array" ref="I80">INDEX(Example_1_Adap!$DU$12:$FD$119,MATCH($C80,Example_1_Adap!$C$12:$C$119)+$D80-COUNT($C$79:$C$87),MATCH(I$78,Example_1_Adap!$DU$11:$FD$11,0))</f>
        <v>979.33749860750902</v>
      </c>
      <c r="J80" s="1" cm="1">
        <f t="array" ref="J80">INDEX(Example_1_Adap!$DU$12:$FD$119,MATCH($C80,Example_1_Adap!$C$12:$C$119)+$D80-COUNT($C$79:$C$87),MATCH(J$78,Example_1_Adap!$DU$11:$FD$11,0))</f>
        <v>3087.2853513483101</v>
      </c>
      <c r="K80" s="1" cm="1">
        <f t="array" ref="K80">INDEX(Example_1_Adap!$DU$12:$FD$119,MATCH($C80,Example_1_Adap!$C$12:$C$119)+$D80-COUNT($C$79:$C$87),MATCH(K$78,Example_1_Adap!$DU$11:$FD$11,0))</f>
        <v>34719.484406889402</v>
      </c>
      <c r="L80" s="1" cm="1">
        <f t="array" ref="L80">INDEX(Example_1_Adap!$DU$12:$FD$119,MATCH($C80,Example_1_Adap!$C$12:$C$119)+$D80-COUNT($C$79:$C$87),MATCH(L$78,Example_1_Adap!$DU$11:$FD$11,0))</f>
        <v>36865.543034116599</v>
      </c>
    </row>
    <row r="81" spans="3:12" outlineLevel="1" x14ac:dyDescent="0.45">
      <c r="C81" s="48">
        <f t="shared" ref="C81:C87" si="24">C80</f>
        <v>32</v>
      </c>
      <c r="D81" s="48">
        <v>3</v>
      </c>
      <c r="E81" s="1" cm="1">
        <f t="array" ref="E81">INDEX(Example_1_Adap!$DU$12:$FD$119,MATCH($C81,Example_1_Adap!$C$12:$C$119)+$D81-COUNT($C$79:$C$87),MATCH(E$78,Example_1_Adap!$DU$11:$FD$11,0))</f>
        <v>772225148050268</v>
      </c>
      <c r="F81" s="1" cm="1">
        <f t="array" ref="F81">INDEX(Example_1_Adap!$DU$12:$FD$119,MATCH($C81,Example_1_Adap!$C$12:$C$119)+$D81-COUNT($C$79:$C$87),MATCH(F$78,Example_1_Adap!$DU$11:$FD$11,0))</f>
        <v>2012198024493710</v>
      </c>
      <c r="G81" s="1" cm="1">
        <f t="array" ref="G81">INDEX(Example_1_Adap!$DU$12:$FD$119,MATCH($C81,Example_1_Adap!$C$12:$C$119)+$D81-COUNT($C$79:$C$87),MATCH(G$78,Example_1_Adap!$DU$11:$FD$11,0))</f>
        <v>13296352.8849026</v>
      </c>
      <c r="H81" s="1" cm="1">
        <f t="array" ref="H81">INDEX(Example_1_Adap!$DU$12:$FD$119,MATCH($C81,Example_1_Adap!$C$12:$C$119)+$D81-COUNT($C$79:$C$87),MATCH(H$78,Example_1_Adap!$DU$11:$FD$11,0))</f>
        <v>132963512.037889</v>
      </c>
      <c r="I81" s="1" cm="1">
        <f t="array" ref="I81">INDEX(Example_1_Adap!$DU$12:$FD$119,MATCH($C81,Example_1_Adap!$C$12:$C$119)+$D81-COUNT($C$79:$C$87),MATCH(I$78,Example_1_Adap!$DU$11:$FD$11,0))</f>
        <v>3646.41644422847</v>
      </c>
      <c r="J81" s="1" cm="1">
        <f t="array" ref="J81">INDEX(Example_1_Adap!$DU$12:$FD$119,MATCH($C81,Example_1_Adap!$C$12:$C$119)+$D81-COUNT($C$79:$C$87),MATCH(J$78,Example_1_Adap!$DU$11:$FD$11,0))</f>
        <v>11530.980533678299</v>
      </c>
      <c r="K81" s="1" cm="1">
        <f t="array" ref="K81">INDEX(Example_1_Adap!$DU$12:$FD$119,MATCH($C81,Example_1_Adap!$C$12:$C$119)+$D81-COUNT($C$79:$C$87),MATCH(K$78,Example_1_Adap!$DU$11:$FD$11,0))</f>
        <v>364629.93424378103</v>
      </c>
      <c r="L81" s="1" cm="1">
        <f t="array" ref="L81">INDEX(Example_1_Adap!$DU$12:$FD$119,MATCH($C81,Example_1_Adap!$C$12:$C$119)+$D81-COUNT($C$79:$C$87),MATCH(L$78,Example_1_Adap!$DU$11:$FD$11,0))</f>
        <v>1152716.7223250701</v>
      </c>
    </row>
    <row r="82" spans="3:12" outlineLevel="1" x14ac:dyDescent="0.45">
      <c r="C82" s="48">
        <f t="shared" si="24"/>
        <v>32</v>
      </c>
      <c r="D82" s="48">
        <v>4</v>
      </c>
      <c r="E82" s="1" cm="1">
        <f t="array" ref="E82">INDEX(Example_1_Adap!$DU$12:$FD$119,MATCH($C82,Example_1_Adap!$C$12:$C$119)+$D82-COUNT($C$79:$C$87),MATCH(E$78,Example_1_Adap!$DU$11:$FD$11,0))</f>
        <v>3.9543563778314202E+17</v>
      </c>
      <c r="F82" s="1" cm="1">
        <f t="array" ref="F82">INDEX(Example_1_Adap!$DU$12:$FD$119,MATCH($C82,Example_1_Adap!$C$12:$C$119)+$D82-COUNT($C$79:$C$87),MATCH(F$78,Example_1_Adap!$DU$11:$FD$11,0))</f>
        <v>5.1334212361826803E+17</v>
      </c>
      <c r="G82" s="1" cm="1">
        <f t="array" ref="G82">INDEX(Example_1_Adap!$DU$12:$FD$119,MATCH($C82,Example_1_Adap!$C$12:$C$119)+$D82-COUNT($C$79:$C$87),MATCH(G$78,Example_1_Adap!$DU$11:$FD$11,0))</f>
        <v>177184343.80629399</v>
      </c>
      <c r="H82" s="1" cm="1">
        <f t="array" ref="H82">INDEX(Example_1_Adap!$DU$12:$FD$119,MATCH($C82,Example_1_Adap!$C$12:$C$119)+$D82-COUNT($C$79:$C$87),MATCH(H$78,Example_1_Adap!$DU$11:$FD$11,0))</f>
        <v>1771843467.0248401</v>
      </c>
      <c r="I82" s="1" cm="1">
        <f t="array" ref="I82">INDEX(Example_1_Adap!$DU$12:$FD$119,MATCH($C82,Example_1_Adap!$C$12:$C$119)+$D82-COUNT($C$79:$C$87),MATCH(I$78,Example_1_Adap!$DU$11:$FD$11,0))</f>
        <v>13311.0609595143</v>
      </c>
      <c r="J82" s="1" cm="1">
        <f t="array" ref="J82">INDEX(Example_1_Adap!$DU$12:$FD$119,MATCH($C82,Example_1_Adap!$C$12:$C$119)+$D82-COUNT($C$79:$C$87),MATCH(J$78,Example_1_Adap!$DU$11:$FD$11,0))</f>
        <v>42093.271145937302</v>
      </c>
      <c r="K82" s="1" cm="1">
        <f t="array" ref="K82">INDEX(Example_1_Adap!$DU$12:$FD$119,MATCH($C82,Example_1_Adap!$C$12:$C$119)+$D82-COUNT($C$79:$C$87),MATCH(K$78,Example_1_Adap!$DU$11:$FD$11,0))</f>
        <v>1331117.7903549401</v>
      </c>
      <c r="L82" s="1" cm="1">
        <f t="array" ref="L82">INDEX(Example_1_Adap!$DU$12:$FD$119,MATCH($C82,Example_1_Adap!$C$12:$C$119)+$D82-COUNT($C$79:$C$87),MATCH(L$78,Example_1_Adap!$DU$11:$FD$11,0))</f>
        <v>4209777.6098567899</v>
      </c>
    </row>
    <row r="83" spans="3:12" outlineLevel="1" x14ac:dyDescent="0.45">
      <c r="C83" s="48">
        <f t="shared" si="24"/>
        <v>32</v>
      </c>
      <c r="D83" s="48">
        <v>5</v>
      </c>
      <c r="E83" s="1" cm="1">
        <f t="array" ref="E83">INDEX(Example_1_Adap!$DU$12:$FD$119,MATCH($C83,Example_1_Adap!$C$12:$C$119)+$D83-COUNT($C$79:$C$87),MATCH(E$78,Example_1_Adap!$DU$11:$FD$11,0))</f>
        <v>4.4729984731998899E+18</v>
      </c>
      <c r="F83" s="1" cm="1">
        <f t="array" ref="F83">INDEX(Example_1_Adap!$DU$12:$FD$119,MATCH($C83,Example_1_Adap!$C$12:$C$119)+$D83-COUNT($C$79:$C$87),MATCH(F$78,Example_1_Adap!$DU$11:$FD$11,0))</f>
        <v>6.0969308305572096E+17</v>
      </c>
      <c r="G83" s="1" cm="1">
        <f t="array" ref="G83">INDEX(Example_1_Adap!$DU$12:$FD$119,MATCH($C83,Example_1_Adap!$C$12:$C$119)+$D83-COUNT($C$79:$C$87),MATCH(G$78,Example_1_Adap!$DU$11:$FD$11,0))</f>
        <v>1968119609.0857699</v>
      </c>
      <c r="H83" s="1" cm="1">
        <f t="array" ref="H83">INDEX(Example_1_Adap!$DU$12:$FD$119,MATCH($C83,Example_1_Adap!$C$12:$C$119)+$D83-COUNT($C$79:$C$87),MATCH(H$78,Example_1_Adap!$DU$11:$FD$11,0))</f>
        <v>19681215124.3615</v>
      </c>
      <c r="I83" s="1" cm="1">
        <f t="array" ref="I83">INDEX(Example_1_Adap!$DU$12:$FD$119,MATCH($C83,Example_1_Adap!$C$12:$C$119)+$D83-COUNT($C$79:$C$87),MATCH(I$78,Example_1_Adap!$DU$11:$FD$11,0))</f>
        <v>44363.491402239597</v>
      </c>
      <c r="J83" s="1" cm="1">
        <f t="array" ref="J83">INDEX(Example_1_Adap!$DU$12:$FD$119,MATCH($C83,Example_1_Adap!$C$12:$C$119)+$D83-COUNT($C$79:$C$87),MATCH(J$78,Example_1_Adap!$DU$11:$FD$11,0))</f>
        <v>140289.70421776001</v>
      </c>
      <c r="K83" s="1" cm="1">
        <f t="array" ref="K83">INDEX(Example_1_Adap!$DU$12:$FD$119,MATCH($C83,Example_1_Adap!$C$12:$C$119)+$D83-COUNT($C$79:$C$87),MATCH(K$78,Example_1_Adap!$DU$11:$FD$11,0))</f>
        <v>4437476.1474778801</v>
      </c>
      <c r="L83" s="1" cm="1">
        <f t="array" ref="L83">INDEX(Example_1_Adap!$DU$12:$FD$119,MATCH($C83,Example_1_Adap!$C$12:$C$119)+$D83-COUNT($C$79:$C$87),MATCH(L$78,Example_1_Adap!$DU$11:$FD$11,0))</f>
        <v>14064821.5952696</v>
      </c>
    </row>
    <row r="84" spans="3:12" outlineLevel="1" x14ac:dyDescent="0.45">
      <c r="C84" s="48">
        <f t="shared" si="24"/>
        <v>32</v>
      </c>
      <c r="D84" s="48">
        <v>6</v>
      </c>
      <c r="E84" s="1" cm="1">
        <f t="array" ref="E84">INDEX(Example_1_Adap!$DU$12:$FD$119,MATCH($C84,Example_1_Adap!$C$12:$C$119)+$D84-COUNT($C$79:$C$87),MATCH(E$78,Example_1_Adap!$DU$11:$FD$11,0))</f>
        <v>4.0582538863235502E+18</v>
      </c>
      <c r="F84" s="1" cm="1">
        <f t="array" ref="F84">INDEX(Example_1_Adap!$DU$12:$FD$119,MATCH($C84,Example_1_Adap!$C$12:$C$119)+$D84-COUNT($C$79:$C$87),MATCH(F$78,Example_1_Adap!$DU$11:$FD$11,0))</f>
        <v>1.7213933107495601E+18</v>
      </c>
      <c r="G84" s="1" cm="1">
        <f t="array" ref="G84">INDEX(Example_1_Adap!$DU$12:$FD$119,MATCH($C84,Example_1_Adap!$C$12:$C$119)+$D84-COUNT($C$79:$C$87),MATCH(G$78,Example_1_Adap!$DU$11:$FD$11,0))</f>
        <v>18193458463.666</v>
      </c>
      <c r="H84" s="1" cm="1">
        <f t="array" ref="H84">INDEX(Example_1_Adap!$DU$12:$FD$119,MATCH($C84,Example_1_Adap!$C$12:$C$119)+$D84-COUNT($C$79:$C$87),MATCH(H$78,Example_1_Adap!$DU$11:$FD$11,0))</f>
        <v>181936396939.54199</v>
      </c>
      <c r="I84" s="1" cm="1">
        <f t="array" ref="I84">INDEX(Example_1_Adap!$DU$12:$FD$119,MATCH($C84,Example_1_Adap!$C$12:$C$119)+$D84-COUNT($C$79:$C$87),MATCH(I$78,Example_1_Adap!$DU$11:$FD$11,0))</f>
        <v>134883.080586636</v>
      </c>
      <c r="J84" s="1" cm="1">
        <f t="array" ref="J84">INDEX(Example_1_Adap!$DU$12:$FD$119,MATCH($C84,Example_1_Adap!$C$12:$C$119)+$D84-COUNT($C$79:$C$87),MATCH(J$78,Example_1_Adap!$DU$11:$FD$11,0))</f>
        <v>426539.36970808898</v>
      </c>
      <c r="K84" s="1" cm="1">
        <f t="array" ref="K84">INDEX(Example_1_Adap!$DU$12:$FD$119,MATCH($C84,Example_1_Adap!$C$12:$C$119)+$D84-COUNT($C$79:$C$87),MATCH(K$78,Example_1_Adap!$DU$11:$FD$11,0))</f>
        <v>13543292.1594563</v>
      </c>
      <c r="L84" s="1" cm="1">
        <f t="array" ref="L84">INDEX(Example_1_Adap!$DU$12:$FD$119,MATCH($C84,Example_1_Adap!$C$12:$C$119)+$D84-COUNT($C$79:$C$87),MATCH(L$78,Example_1_Adap!$DU$11:$FD$11,0))</f>
        <v>44568458.587110303</v>
      </c>
    </row>
    <row r="85" spans="3:12" outlineLevel="1" x14ac:dyDescent="0.45">
      <c r="C85" s="48">
        <f t="shared" si="24"/>
        <v>32</v>
      </c>
      <c r="D85" s="48">
        <v>7</v>
      </c>
      <c r="E85" s="1" cm="1">
        <f t="array" ref="E85">INDEX(Example_1_Adap!$DU$12:$FD$119,MATCH($C85,Example_1_Adap!$C$12:$C$119)+$D85-COUNT($C$79:$C$87),MATCH(E$78,Example_1_Adap!$DU$11:$FD$11,0))</f>
        <v>1.1313644055715799E+19</v>
      </c>
      <c r="F85" s="1" cm="1">
        <f t="array" ref="F85">INDEX(Example_1_Adap!$DU$12:$FD$119,MATCH($C85,Example_1_Adap!$C$12:$C$119)+$D85-COUNT($C$79:$C$87),MATCH(F$78,Example_1_Adap!$DU$11:$FD$11,0))</f>
        <v>3.69677989924288E+18</v>
      </c>
      <c r="G85" s="1" cm="1">
        <f t="array" ref="G85">INDEX(Example_1_Adap!$DU$12:$FD$119,MATCH($C85,Example_1_Adap!$C$12:$C$119)+$D85-COUNT($C$79:$C$87),MATCH(G$78,Example_1_Adap!$DU$11:$FD$11,0))</f>
        <v>174854651864.46701</v>
      </c>
      <c r="H85" s="1" cm="1">
        <f t="array" ref="H85">INDEX(Example_1_Adap!$DU$12:$FD$119,MATCH($C85,Example_1_Adap!$C$12:$C$119)+$D85-COUNT($C$79:$C$87),MATCH(H$78,Example_1_Adap!$DU$11:$FD$11,0))</f>
        <v>1748812019391.8799</v>
      </c>
      <c r="I85" s="1" cm="1">
        <f t="array" ref="I85">INDEX(Example_1_Adap!$DU$12:$FD$119,MATCH($C85,Example_1_Adap!$C$12:$C$119)+$D85-COUNT($C$79:$C$87),MATCH(I$78,Example_1_Adap!$DU$11:$FD$11,0))</f>
        <v>418150.73610143602</v>
      </c>
      <c r="J85" s="1" cm="1">
        <f t="array" ref="J85">INDEX(Example_1_Adap!$DU$12:$FD$119,MATCH($C85,Example_1_Adap!$C$12:$C$119)+$D85-COUNT($C$79:$C$87),MATCH(J$78,Example_1_Adap!$DU$11:$FD$11,0))</f>
        <v>1322353.94934233</v>
      </c>
      <c r="K85" s="1" cm="1">
        <f t="array" ref="K85">INDEX(Example_1_Adap!$DU$12:$FD$119,MATCH($C85,Example_1_Adap!$C$12:$C$119)+$D85-COUNT($C$79:$C$87),MATCH(K$78,Example_1_Adap!$DU$11:$FD$11,0))</f>
        <v>43373106.530517302</v>
      </c>
      <c r="L85" s="1" cm="1">
        <f t="array" ref="L85">INDEX(Example_1_Adap!$DU$12:$FD$119,MATCH($C85,Example_1_Adap!$C$12:$C$119)+$D85-COUNT($C$79:$C$87),MATCH(L$78,Example_1_Adap!$DU$11:$FD$11,0))</f>
        <v>9.49395077196384E+17</v>
      </c>
    </row>
    <row r="86" spans="3:12" outlineLevel="1" x14ac:dyDescent="0.45">
      <c r="C86" s="48">
        <f t="shared" si="24"/>
        <v>32</v>
      </c>
      <c r="D86" s="48">
        <v>8</v>
      </c>
      <c r="E86" s="1" cm="1">
        <f t="array" ref="E86">INDEX(Example_1_Adap!$DU$12:$FD$119,MATCH($C86,Example_1_Adap!$C$12:$C$119)+$D86-COUNT($C$79:$C$87),MATCH(E$78,Example_1_Adap!$DU$11:$FD$11,0))</f>
        <v>3.4333699707185E+19</v>
      </c>
      <c r="F86" s="1" cm="1">
        <f t="array" ref="F86">INDEX(Example_1_Adap!$DU$12:$FD$119,MATCH($C86,Example_1_Adap!$C$12:$C$119)+$D86-COUNT($C$79:$C$87),MATCH(F$78,Example_1_Adap!$DU$11:$FD$11,0))</f>
        <v>4.3557197265958702E+18</v>
      </c>
      <c r="G86" s="1" cm="1">
        <f t="array" ref="G86">INDEX(Example_1_Adap!$DU$12:$FD$119,MATCH($C86,Example_1_Adap!$C$12:$C$119)+$D86-COUNT($C$79:$C$87),MATCH(G$78,Example_1_Adap!$DU$11:$FD$11,0))</f>
        <v>1518965232009.8101</v>
      </c>
      <c r="H86" s="1" cm="1">
        <f t="array" ref="H86">INDEX(Example_1_Adap!$DU$12:$FD$119,MATCH($C86,Example_1_Adap!$C$12:$C$119)+$D86-COUNT($C$79:$C$87),MATCH(H$78,Example_1_Adap!$DU$11:$FD$11,0))</f>
        <v>15246984427036.4</v>
      </c>
      <c r="I86" s="1" cm="1">
        <f t="array" ref="I86">INDEX(Example_1_Adap!$DU$12:$FD$119,MATCH($C86,Example_1_Adap!$C$12:$C$119)+$D86-COUNT($C$79:$C$87),MATCH(I$78,Example_1_Adap!$DU$11:$FD$11,0))</f>
        <v>1232352.7658984901</v>
      </c>
      <c r="J86" s="1" cm="1">
        <f t="array" ref="J86">INDEX(Example_1_Adap!$DU$12:$FD$119,MATCH($C86,Example_1_Adap!$C$12:$C$119)+$D86-COUNT($C$79:$C$87),MATCH(J$78,Example_1_Adap!$DU$11:$FD$11,0))</f>
        <v>3898227.6847962099</v>
      </c>
      <c r="K86" s="1" cm="1">
        <f t="array" ref="K86">INDEX(Example_1_Adap!$DU$12:$FD$119,MATCH($C86,Example_1_Adap!$C$12:$C$119)+$D86-COUNT($C$79:$C$87),MATCH(K$78,Example_1_Adap!$DU$11:$FD$11,0))</f>
        <v>5.9524967106804902E+17</v>
      </c>
      <c r="L86" s="1" cm="1">
        <f t="array" ref="L86">INDEX(Example_1_Adap!$DU$12:$FD$119,MATCH($C86,Example_1_Adap!$C$12:$C$119)+$D86-COUNT($C$79:$C$87),MATCH(L$78,Example_1_Adap!$DU$11:$FD$11,0))</f>
        <v>1.1034545149858699E+19</v>
      </c>
    </row>
    <row r="87" spans="3:12" outlineLevel="1" x14ac:dyDescent="0.45">
      <c r="C87" s="48">
        <f t="shared" si="24"/>
        <v>32</v>
      </c>
      <c r="D87" s="48">
        <v>9</v>
      </c>
      <c r="E87" s="1" cm="1">
        <f t="array" ref="E87">INDEX(Example_1_Adap!$DU$12:$FD$119,MATCH($C87,Example_1_Adap!$C$12:$C$119)+$D87-COUNT($C$79:$C$87),MATCH(E$78,Example_1_Adap!$DU$11:$FD$11,0))</f>
        <v>3.9660586866175304E+19</v>
      </c>
      <c r="F87" s="1" cm="1">
        <f t="array" ref="F87">INDEX(Example_1_Adap!$DU$12:$FD$119,MATCH($C87,Example_1_Adap!$C$12:$C$119)+$D87-COUNT($C$79:$C$87),MATCH(F$78,Example_1_Adap!$DU$11:$FD$11,0))</f>
        <v>3.5131609706162E+19</v>
      </c>
      <c r="G87" s="1" cm="1">
        <f t="array" ref="G87">INDEX(Example_1_Adap!$DU$12:$FD$119,MATCH($C87,Example_1_Adap!$C$12:$C$119)+$D87-COUNT($C$79:$C$87),MATCH(G$78,Example_1_Adap!$DU$11:$FD$11,0))</f>
        <v>12534897492021.5</v>
      </c>
      <c r="H87" s="1" cm="1">
        <f t="array" ref="H87">INDEX(Example_1_Adap!$DU$12:$FD$119,MATCH($C87,Example_1_Adap!$C$12:$C$119)+$D87-COUNT($C$79:$C$87),MATCH(H$78,Example_1_Adap!$DU$11:$FD$11,0))</f>
        <v>129465667624146</v>
      </c>
      <c r="I87" s="1" cm="1">
        <f t="array" ref="I87">INDEX(Example_1_Adap!$DU$12:$FD$119,MATCH($C87,Example_1_Adap!$C$12:$C$119)+$D87-COUNT($C$79:$C$87),MATCH(I$78,Example_1_Adap!$DU$11:$FD$11,0))</f>
        <v>3534681.7211623001</v>
      </c>
      <c r="J87" s="1" cm="1">
        <f t="array" ref="J87">INDEX(Example_1_Adap!$DU$12:$FD$119,MATCH($C87,Example_1_Adap!$C$12:$C$119)+$D87-COUNT($C$79:$C$87),MATCH(J$78,Example_1_Adap!$DU$11:$FD$11,0))</f>
        <v>11208710.372972799</v>
      </c>
      <c r="K87" s="1" cm="1">
        <f t="array" ref="K87">INDEX(Example_1_Adap!$DU$12:$FD$119,MATCH($C87,Example_1_Adap!$C$12:$C$119)+$D87-COUNT($C$79:$C$87),MATCH(K$78,Example_1_Adap!$DU$11:$FD$11,0))</f>
        <v>8.7166096119561902E+18</v>
      </c>
      <c r="L87" s="1" cm="1">
        <f t="array" ref="L87">INDEX(Example_1_Adap!$DU$12:$FD$119,MATCH($C87,Example_1_Adap!$C$12:$C$119)+$D87-COUNT($C$79:$C$87),MATCH(L$78,Example_1_Adap!$DU$11:$FD$11,0))</f>
        <v>3.5131609706162E+19</v>
      </c>
    </row>
    <row r="88" spans="3:12" ht="5.45" customHeight="1" outlineLevel="1" x14ac:dyDescent="0.45">
      <c r="K88" s="60"/>
    </row>
    <row r="89" spans="3:12" outlineLevel="1" x14ac:dyDescent="0.45">
      <c r="C89" s="77" t="s">
        <v>94</v>
      </c>
      <c r="D89" s="77"/>
      <c r="E89" s="77"/>
      <c r="F89" s="77"/>
      <c r="G89" s="77"/>
      <c r="H89" s="77" t="s">
        <v>96</v>
      </c>
      <c r="I89" s="77"/>
      <c r="J89" s="25" t="s">
        <v>95</v>
      </c>
      <c r="K89" s="60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7" t="str">
        <f>I90&amp;"^2"</f>
        <v>St_1E-10_CPLRBF_AD^2</v>
      </c>
      <c r="I90" s="57" t="str">
        <f>_xlfn.TEXTBEFORE(G90,"P",1)&amp;"CP"&amp;_xlfn.TEXTAFTER(G90,"P",1)</f>
        <v>St_1E-10_CPLRBF_AD</v>
      </c>
      <c r="J90" s="54" t="s">
        <v>97</v>
      </c>
      <c r="K90" s="60"/>
    </row>
    <row r="91" spans="3:12" outlineLevel="1" x14ac:dyDescent="0.45">
      <c r="C91" s="53">
        <v>256</v>
      </c>
      <c r="D91" s="48">
        <v>1</v>
      </c>
      <c r="E91" s="1" cm="1">
        <f t="array" ref="E91">INDEX(Example_1_Adap!$DU$12:$FD$119,MATCH($C91,Example_1_Adap!$C$12:$C$119)+$D91-COUNT($C$91:$C$99),MATCH(E$90,Example_1_Adap!$DU$11:$FD$11,0))</f>
        <v>805313538.12112403</v>
      </c>
      <c r="F91" s="1" cm="1">
        <f t="array" ref="F91">INDEX(Example_1_Adap!$DU$12:$FD$119,MATCH($C91,Example_1_Adap!$C$12:$C$119)+$D91-COUNT($C$91:$C$99),MATCH(F$90,Example_1_Adap!$DU$11:$FD$11,0))</f>
        <v>536857950.78223503</v>
      </c>
      <c r="G91" s="1" cm="1">
        <f t="array" ref="G91">INDEX(Example_1_Adap!$DU$12:$FD$119,MATCH($C91,Example_1_Adap!$C$12:$C$119)+$D91-COUNT($C$91:$C$99),MATCH(G$90,Example_1_Adap!$DU$11:$FD$11,0))</f>
        <v>14304.424092864499</v>
      </c>
      <c r="H91" s="1">
        <f t="shared" ref="H91:H99" si="25">I91*I91</f>
        <v>14304.424092858444</v>
      </c>
      <c r="I91" s="1" cm="1">
        <f t="array" ref="I91">INDEX(Example_1_Adap!$DU$12:$FD$119,MATCH($C91,Example_1_Adap!$C$12:$C$119)+$D91-COUNT($C$190:$C$198),MATCH(I$189,Example_1_Adap!$DU$11:$FD$11,0))</f>
        <v>119.601104062038</v>
      </c>
      <c r="J91" s="58">
        <f t="shared" ref="J91:J99" si="26">(G91-H91)/G91</f>
        <v>4.2332467809205892E-13</v>
      </c>
      <c r="K91" s="60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INDEX(Example_1_Adap!$DU$12:$FD$119,MATCH($C92,Example_1_Adap!$C$12:$C$119)+$D92-COUNT($C$91:$C$99),MATCH(E$90,Example_1_Adap!$DU$11:$FD$11,0))</f>
        <v>1.4617605962155E+16</v>
      </c>
      <c r="F92" s="1" cm="1">
        <f t="array" ref="F92">INDEX(Example_1_Adap!$DU$12:$FD$119,MATCH($C92,Example_1_Adap!$C$12:$C$119)+$D92-COUNT($C$91:$C$99),MATCH(F$90,Example_1_Adap!$DU$11:$FD$11,0))</f>
        <v>1.77836831416832E+16</v>
      </c>
      <c r="G92" s="1" cm="1">
        <f t="array" ref="G92">INDEX(Example_1_Adap!$DU$12:$FD$119,MATCH($C92,Example_1_Adap!$C$12:$C$119)+$D92-COUNT($C$91:$C$99),MATCH(G$90,Example_1_Adap!$DU$11:$FD$11,0))</f>
        <v>190683.49454984799</v>
      </c>
      <c r="H92" s="1">
        <f t="shared" si="25"/>
        <v>190683.49454968784</v>
      </c>
      <c r="I92" s="1" cm="1">
        <f t="array" ref="I92">INDEX(Example_1_Adap!$DU$12:$FD$119,MATCH($C92,Example_1_Adap!$C$12:$C$119)+$D92-COUNT($C$190:$C$198),MATCH(I$189,Example_1_Adap!$DU$11:$FD$11,0))</f>
        <v>436.67321253963797</v>
      </c>
      <c r="J92" s="58">
        <f>(G92-H92)/G92</f>
        <v>8.3991736873448886E-13</v>
      </c>
      <c r="K92" s="60"/>
    </row>
    <row r="93" spans="3:12" outlineLevel="1" x14ac:dyDescent="0.45">
      <c r="C93" s="48">
        <f t="shared" ref="C93:C99" si="27">C92</f>
        <v>256</v>
      </c>
      <c r="D93" s="48">
        <v>3</v>
      </c>
      <c r="E93" s="1" cm="1">
        <f t="array" ref="E93">INDEX(Example_1_Adap!$DU$12:$FD$119,MATCH($C93,Example_1_Adap!$C$12:$C$119)+$D93-COUNT($C$91:$C$99),MATCH(E$90,Example_1_Adap!$DU$11:$FD$11,0))</f>
        <v>3.4879250702902598E+20</v>
      </c>
      <c r="F93" s="1" cm="1">
        <f t="array" ref="F93">INDEX(Example_1_Adap!$DU$12:$FD$119,MATCH($C93,Example_1_Adap!$C$12:$C$119)+$D93-COUNT($C$91:$C$99),MATCH(F$90,Example_1_Adap!$DU$11:$FD$11,0))</f>
        <v>3.4568622732996902E+17</v>
      </c>
      <c r="G93" s="1" cm="1">
        <f t="array" ref="G93">INDEX(Example_1_Adap!$DU$12:$FD$119,MATCH($C93,Example_1_Adap!$C$12:$C$119)+$D93-COUNT($C$91:$C$99),MATCH(G$90,Example_1_Adap!$DU$11:$FD$11,0))</f>
        <v>2744071.44162384</v>
      </c>
      <c r="H93" s="1">
        <f t="shared" si="25"/>
        <v>2744071.4416144462</v>
      </c>
      <c r="I93" s="1" cm="1">
        <f t="array" ref="I93">INDEX(Example_1_Adap!$DU$12:$FD$119,MATCH($C93,Example_1_Adap!$C$12:$C$119)+$D93-COUNT($C$190:$C$198),MATCH(I$189,Example_1_Adap!$DU$11:$FD$11,0))</f>
        <v>1656.5239031219701</v>
      </c>
      <c r="J93" s="58">
        <f t="shared" si="26"/>
        <v>3.4233019615918341E-12</v>
      </c>
      <c r="K93" s="60"/>
    </row>
    <row r="94" spans="3:12" outlineLevel="1" x14ac:dyDescent="0.45">
      <c r="C94" s="48">
        <f t="shared" si="27"/>
        <v>256</v>
      </c>
      <c r="D94" s="48">
        <v>4</v>
      </c>
      <c r="E94" s="1" cm="1">
        <f t="array" ref="E94">INDEX(Example_1_Adap!$DU$12:$FD$119,MATCH($C94,Example_1_Adap!$C$12:$C$119)+$D94-COUNT($C$91:$C$99),MATCH(E$90,Example_1_Adap!$DU$11:$FD$11,0))</f>
        <v>1.13466928583478E+21</v>
      </c>
      <c r="F94" s="1" cm="1">
        <f t="array" ref="F94">INDEX(Example_1_Adap!$DU$12:$FD$119,MATCH($C94,Example_1_Adap!$C$12:$C$119)+$D94-COUNT($C$91:$C$99),MATCH(F$90,Example_1_Adap!$DU$11:$FD$11,0))</f>
        <v>1.71251710388127E+18</v>
      </c>
      <c r="G94" s="1" cm="1">
        <f t="array" ref="G94">INDEX(Example_1_Adap!$DU$12:$FD$119,MATCH($C94,Example_1_Adap!$C$12:$C$119)+$D94-COUNT($C$91:$C$99),MATCH(G$90,Example_1_Adap!$DU$11:$FD$11,0))</f>
        <v>41367701.165323399</v>
      </c>
      <c r="H94" s="1">
        <f t="shared" si="25"/>
        <v>41367701.162993804</v>
      </c>
      <c r="I94" s="1" cm="1">
        <f t="array" ref="I94">INDEX(Example_1_Adap!$DU$12:$FD$119,MATCH($C94,Example_1_Adap!$C$12:$C$119)+$D94-COUNT($C$190:$C$198),MATCH(I$189,Example_1_Adap!$DU$11:$FD$11,0))</f>
        <v>6431.7727853985798</v>
      </c>
      <c r="J94" s="58">
        <f t="shared" si="26"/>
        <v>5.6314354468764982E-11</v>
      </c>
      <c r="K94" s="60"/>
    </row>
    <row r="95" spans="3:12" outlineLevel="1" x14ac:dyDescent="0.45">
      <c r="C95" s="48">
        <f t="shared" si="27"/>
        <v>256</v>
      </c>
      <c r="D95" s="48">
        <v>5</v>
      </c>
      <c r="E95" s="1" cm="1">
        <f t="array" ref="E95">INDEX(Example_1_Adap!$DU$12:$FD$119,MATCH($C95,Example_1_Adap!$C$12:$C$119)+$D95-COUNT($C$91:$C$99),MATCH(E$90,Example_1_Adap!$DU$11:$FD$11,0))</f>
        <v>1.1652930925201299E+19</v>
      </c>
      <c r="F95" s="1" cm="1">
        <f t="array" ref="F95">INDEX(Example_1_Adap!$DU$12:$FD$119,MATCH($C95,Example_1_Adap!$C$12:$C$119)+$D95-COUNT($C$91:$C$99),MATCH(F$90,Example_1_Adap!$DU$11:$FD$11,0))</f>
        <v>9.5710551927858906E+17</v>
      </c>
      <c r="G95" s="1" cm="1">
        <f t="array" ref="G95">INDEX(Example_1_Adap!$DU$12:$FD$119,MATCH($C95,Example_1_Adap!$C$12:$C$119)+$D95-COUNT($C$91:$C$99),MATCH(G$90,Example_1_Adap!$DU$11:$FD$11,0))</f>
        <v>636634724.072119</v>
      </c>
      <c r="H95" s="1">
        <f t="shared" si="25"/>
        <v>636634687.87124062</v>
      </c>
      <c r="I95" s="1" cm="1">
        <f t="array" ref="I95">INDEX(Example_1_Adap!$DU$12:$FD$119,MATCH($C95,Example_1_Adap!$C$12:$C$119)+$D95-COUNT($C$190:$C$198),MATCH(I$189,Example_1_Adap!$DU$11:$FD$11,0))</f>
        <v>25231.6207935844</v>
      </c>
      <c r="J95" s="58">
        <f t="shared" si="26"/>
        <v>5.6862871302678475E-8</v>
      </c>
      <c r="K95" s="60"/>
    </row>
    <row r="96" spans="3:12" outlineLevel="1" x14ac:dyDescent="0.45">
      <c r="C96" s="48">
        <f t="shared" si="27"/>
        <v>256</v>
      </c>
      <c r="D96" s="48">
        <v>6</v>
      </c>
      <c r="E96" s="1" cm="1">
        <f t="array" ref="E96">INDEX(Example_1_Adap!$DU$12:$FD$119,MATCH($C96,Example_1_Adap!$C$12:$C$119)+$D96-COUNT($C$91:$C$99),MATCH(E$90,Example_1_Adap!$DU$11:$FD$11,0))</f>
        <v>9.3336945849696707E+18</v>
      </c>
      <c r="F96" s="1" cm="1">
        <f t="array" ref="F96">INDEX(Example_1_Adap!$DU$12:$FD$119,MATCH($C96,Example_1_Adap!$C$12:$C$119)+$D96-COUNT($C$91:$C$99),MATCH(F$90,Example_1_Adap!$DU$11:$FD$11,0))</f>
        <v>9.2853675809865196E+18</v>
      </c>
      <c r="G96" s="1" cm="1">
        <f t="array" ref="G96">INDEX(Example_1_Adap!$DU$12:$FD$119,MATCH($C96,Example_1_Adap!$C$12:$C$119)+$D96-COUNT($C$91:$C$99),MATCH(G$90,Example_1_Adap!$DU$11:$FD$11,0))</f>
        <v>9694398730.44841</v>
      </c>
      <c r="H96" s="1">
        <f t="shared" si="25"/>
        <v>9694387522.7974052</v>
      </c>
      <c r="I96" s="1" cm="1">
        <f t="array" ref="I96">INDEX(Example_1_Adap!$DU$12:$FD$119,MATCH($C96,Example_1_Adap!$C$12:$C$119)+$D96-COUNT($C$190:$C$198),MATCH(I$189,Example_1_Adap!$DU$11:$FD$11,0))</f>
        <v>98460.080859185793</v>
      </c>
      <c r="J96" s="58">
        <f t="shared" si="26"/>
        <v>1.156095526542558E-6</v>
      </c>
      <c r="K96" s="60"/>
    </row>
    <row r="97" spans="3:23" outlineLevel="1" x14ac:dyDescent="0.45">
      <c r="C97" s="48">
        <f t="shared" si="27"/>
        <v>256</v>
      </c>
      <c r="D97" s="48">
        <v>7</v>
      </c>
      <c r="E97" s="1" cm="1">
        <f t="array" ref="E97">INDEX(Example_1_Adap!$DU$12:$FD$119,MATCH($C97,Example_1_Adap!$C$12:$C$119)+$D97-COUNT($C$91:$C$99),MATCH(E$90,Example_1_Adap!$DU$11:$FD$11,0))</f>
        <v>4.8182709397496699E+18</v>
      </c>
      <c r="F97" s="1" cm="1">
        <f t="array" ref="F97">INDEX(Example_1_Adap!$DU$12:$FD$119,MATCH($C97,Example_1_Adap!$C$12:$C$119)+$D97-COUNT($C$91:$C$99),MATCH(F$90,Example_1_Adap!$DU$11:$FD$11,0))</f>
        <v>2.6377984544625E+20</v>
      </c>
      <c r="G97" s="1" cm="1">
        <f t="array" ref="G97">INDEX(Example_1_Adap!$DU$12:$FD$119,MATCH($C97,Example_1_Adap!$C$12:$C$119)+$D97-COUNT($C$91:$C$99),MATCH(G$90,Example_1_Adap!$DU$11:$FD$11,0))</f>
        <v>136572323001.60201</v>
      </c>
      <c r="H97" s="1">
        <f t="shared" si="25"/>
        <v>136570203248.09464</v>
      </c>
      <c r="I97" s="1" cm="1">
        <f t="array" ref="I97">INDEX(Example_1_Adap!$DU$12:$FD$119,MATCH($C97,Example_1_Adap!$C$12:$C$119)+$D97-COUNT($C$190:$C$198),MATCH(I$189,Example_1_Adap!$DU$11:$FD$11,0))</f>
        <v>369554.05998053198</v>
      </c>
      <c r="J97" s="58">
        <f t="shared" si="26"/>
        <v>1.5521106039509414E-5</v>
      </c>
      <c r="K97" s="60"/>
    </row>
    <row r="98" spans="3:23" outlineLevel="1" x14ac:dyDescent="0.45">
      <c r="C98" s="48">
        <f t="shared" si="27"/>
        <v>256</v>
      </c>
      <c r="D98" s="48">
        <v>8</v>
      </c>
      <c r="E98" s="1" cm="1">
        <f t="array" ref="E98">INDEX(Example_1_Adap!$DU$12:$FD$119,MATCH($C98,Example_1_Adap!$C$12:$C$119)+$D98-COUNT($C$91:$C$99),MATCH(E$90,Example_1_Adap!$DU$11:$FD$11,0))</f>
        <v>6.3973093136799097E+19</v>
      </c>
      <c r="F98" s="1" cm="1">
        <f t="array" ref="F98">INDEX(Example_1_Adap!$DU$12:$FD$119,MATCH($C98,Example_1_Adap!$C$12:$C$119)+$D98-COUNT($C$91:$C$99),MATCH(F$90,Example_1_Adap!$DU$11:$FD$11,0))</f>
        <v>1.5651806198674301E+19</v>
      </c>
      <c r="G98" s="1" cm="1">
        <f t="array" ref="G98">INDEX(Example_1_Adap!$DU$12:$FD$119,MATCH($C98,Example_1_Adap!$C$12:$C$119)+$D98-COUNT($C$91:$C$99),MATCH(G$90,Example_1_Adap!$DU$11:$FD$11,0))</f>
        <v>1562319050917.52</v>
      </c>
      <c r="H98" s="1">
        <f t="shared" si="25"/>
        <v>1561984864067.78</v>
      </c>
      <c r="I98" s="1" cm="1">
        <f t="array" ref="I98">INDEX(Example_1_Adap!$DU$12:$FD$119,MATCH($C98,Example_1_Adap!$C$12:$C$119)+$D98-COUNT($C$190:$C$198),MATCH(I$189,Example_1_Adap!$DU$11:$FD$11,0))</f>
        <v>1249793.92864095</v>
      </c>
      <c r="J98" s="58">
        <f t="shared" si="26"/>
        <v>2.1390435554359316E-4</v>
      </c>
      <c r="K98" s="60"/>
    </row>
    <row r="99" spans="3:23" outlineLevel="1" x14ac:dyDescent="0.45">
      <c r="C99" s="48">
        <f t="shared" si="27"/>
        <v>256</v>
      </c>
      <c r="D99" s="48">
        <v>9</v>
      </c>
      <c r="E99" s="1" cm="1">
        <f t="array" ref="E99">INDEX(Example_1_Adap!$DU$12:$FD$119,MATCH($C99,Example_1_Adap!$C$12:$C$119)+$D99-COUNT($C$91:$C$99),MATCH(E$90,Example_1_Adap!$DU$11:$FD$11,0))</f>
        <v>4.2662775382953001E+20</v>
      </c>
      <c r="F99" s="1" cm="1">
        <f t="array" ref="F99">INDEX(Example_1_Adap!$DU$12:$FD$119,MATCH($C99,Example_1_Adap!$C$12:$C$119)+$D99-COUNT($C$91:$C$99),MATCH(F$90,Example_1_Adap!$DU$11:$FD$11,0))</f>
        <v>4.0902996393742598E+19</v>
      </c>
      <c r="G99" s="1" cm="1">
        <f t="array" ref="G99">INDEX(Example_1_Adap!$DU$12:$FD$119,MATCH($C99,Example_1_Adap!$C$12:$C$119)+$D99-COUNT($C$91:$C$99),MATCH(G$90,Example_1_Adap!$DU$11:$FD$11,0))</f>
        <v>14499522044165.801</v>
      </c>
      <c r="H99" s="1">
        <f t="shared" si="25"/>
        <v>14430145657390.143</v>
      </c>
      <c r="I99" s="1" cm="1">
        <f t="array" ref="I99">INDEX(Example_1_Adap!$DU$12:$FD$119,MATCH($C99,Example_1_Adap!$C$12:$C$119)+$D99-COUNT($C$190:$C$198),MATCH(I$189,Example_1_Adap!$DU$11:$FD$11,0))</f>
        <v>3798703.1546818898</v>
      </c>
      <c r="J99" s="58">
        <f t="shared" si="26"/>
        <v>4.7847361150482413E-3</v>
      </c>
      <c r="K99" s="60"/>
    </row>
    <row r="100" spans="3:23" ht="11.85" customHeight="1" x14ac:dyDescent="0.45"/>
    <row r="101" spans="3:23" outlineLevel="1" x14ac:dyDescent="0.45">
      <c r="C101" s="79" t="s">
        <v>76</v>
      </c>
      <c r="D101" s="80"/>
      <c r="E101" s="80"/>
      <c r="F101" s="80"/>
      <c r="G101" s="80"/>
      <c r="H101" s="80"/>
      <c r="I101" s="80"/>
      <c r="J101" s="80"/>
      <c r="P101" s="79" t="s">
        <v>104</v>
      </c>
      <c r="Q101" s="80"/>
      <c r="R101" s="80"/>
      <c r="S101" s="80"/>
      <c r="T101" s="80"/>
      <c r="U101" s="80"/>
      <c r="V101" s="80"/>
      <c r="W101" s="81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103</v>
      </c>
      <c r="K102" s="54" t="s">
        <v>67</v>
      </c>
      <c r="L102" s="54" t="s">
        <v>98</v>
      </c>
      <c r="M102" s="54" t="s">
        <v>73</v>
      </c>
      <c r="N102" s="54" t="s">
        <v>100</v>
      </c>
      <c r="Q102" t="str">
        <f t="shared" ref="Q102:V102" si="28">E102</f>
        <v>St_RBF_AD</v>
      </c>
      <c r="R102" t="str">
        <f t="shared" si="28"/>
        <v>Mu_RBF_AD</v>
      </c>
      <c r="S102" t="str">
        <f t="shared" si="28"/>
        <v>St_LRBF_AD</v>
      </c>
      <c r="T102" t="str">
        <f t="shared" si="28"/>
        <v>Mu_LRBF_AD</v>
      </c>
      <c r="U102" t="str">
        <f t="shared" si="28"/>
        <v>St_1E-6_CPLRBF_AD</v>
      </c>
      <c r="V102" t="str">
        <f t="shared" si="28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INDEX(Example_1_Adap!$E$12:$AR$119,MATCH(Analysis_6_Adap_paper!$C103,Example_1_Adap!$C$12:$C$119)+Analysis_6_Adap_paper!$D103-COUNT($C$103:$C$111),MATCH(Analysis_6_Adap_paper!E$102,Example_1_Adap!$E$11:$AR$11,0))</f>
        <v>6.0820648489324503E-3</v>
      </c>
      <c r="F103" s="1" cm="1">
        <f t="array" ref="F103">INDEX(Example_1_Adap!$E$12:$AR$119,MATCH(Analysis_6_Adap_paper!$C103,Example_1_Adap!$C$12:$C$119)+Analysis_6_Adap_paper!$D103-COUNT($C$103:$C$111),MATCH(Analysis_6_Adap_paper!F$102,Example_1_Adap!$E$11:$AR$11,0))</f>
        <v>6.0820648489324503E-3</v>
      </c>
      <c r="G103" s="1" cm="1">
        <f t="array" ref="G103">INDEX(Example_1_Adap!$E$12:$AR$119,MATCH(Analysis_6_Adap_paper!$C103,Example_1_Adap!$C$12:$C$119)+Analysis_6_Adap_paper!$D103-COUNT($C$103:$C$111),MATCH(Analysis_6_Adap_paper!G$102,Example_1_Adap!$E$11:$AR$11,0))</f>
        <v>6.0820648489336698E-3</v>
      </c>
      <c r="H103" s="1" cm="1">
        <f t="array" ref="H103">INDEX(Example_1_Adap!$E$12:$AR$119,MATCH(Analysis_6_Adap_paper!$C103,Example_1_Adap!$C$12:$C$119)+Analysis_6_Adap_paper!$D103-COUNT($C$103:$C$111),MATCH(Analysis_6_Adap_paper!H$102,Example_1_Adap!$E$11:$AR$11,0))</f>
        <v>6.0820648489336698E-3</v>
      </c>
      <c r="I103" s="1" cm="1">
        <f t="array" ref="I103">INDEX(Example_1_Adap!$E$12:$AR$119,MATCH(Analysis_6_Adap_paper!$C103,Example_1_Adap!$C$12:$C$119)+Analysis_6_Adap_paper!$D103-COUNT($C$103:$C$111),MATCH(Analysis_6_Adap_paper!I$102,Example_1_Adap!$E$11:$AR$11,0))</f>
        <v>6.0822414133083402E-3</v>
      </c>
      <c r="J103" s="1" cm="1">
        <f t="array" ref="J103">INDEX(Example_1_Adap!$E$12:$AR$119,MATCH(Analysis_6_Adap_paper!$C103,Example_1_Adap!$C$12:$C$119)+Analysis_6_Adap_paper!$D103-COUNT($C$103:$C$111),MATCH(Analysis_6_Adap_paper!J$102,Example_1_Adap!$E$11:$AR$11,0))</f>
        <v>6.0822414133083402E-3</v>
      </c>
      <c r="K103" s="1" cm="1">
        <f t="array" ref="K103">INDEX(Example_1_Adap!$E$12:$AR$119,MATCH(Analysis_6_Adap_paper!$C103,Example_1_Adap!$C$12:$C$119)+Analysis_6_Adap_paper!$D103-COUNT($C$103:$C$111),MATCH(Analysis_6_Adap_paper!K$102,Example_1_Adap!$E$11:$AR$11,0))</f>
        <v>6.0820648665893201E-3</v>
      </c>
      <c r="L103" s="1" cm="1">
        <f t="array" ref="L103">INDEX(Example_1_Adap!$E$12:$AR$119,MATCH(Analysis_6_Adap_paper!$C103,Example_1_Adap!$C$12:$C$119)+Analysis_6_Adap_paper!$D103-COUNT($C$103:$C$111),MATCH(Analysis_6_Adap_paper!L$102,Example_1_Adap!$E$11:$AR$11,0))</f>
        <v>6.0820648665893201E-3</v>
      </c>
      <c r="M103" s="1" cm="1">
        <f t="array" ref="M103">INDEX(Example_1_Adap!$E$12:$AR$119,MATCH(Analysis_6_Adap_paper!$C103,Example_1_Adap!$C$12:$C$119)+Analysis_6_Adap_paper!$D103-COUNT($C$103:$C$111),MATCH(Analysis_6_Adap_paper!M$102,Example_1_Adap!$E$11:$AR$11,0))</f>
        <v>6.08206484894965E-3</v>
      </c>
      <c r="N103" s="1" cm="1">
        <f t="array" ref="N103">INDEX(Example_1_Adap!$E$12:$AR$119,MATCH(Analysis_6_Adap_paper!$C103,Example_1_Adap!$C$12:$C$119)+Analysis_6_Adap_paper!$D103-COUNT($C$103:$C$111),MATCH(Analysis_6_Adap_paper!N$102,Example_1_Adap!$E$11:$AR$11,0))</f>
        <v>6.08206484894965E-3</v>
      </c>
      <c r="Q103" s="55" t="s">
        <v>93</v>
      </c>
      <c r="R103" s="55" t="s">
        <v>93</v>
      </c>
      <c r="S103" s="55" t="s">
        <v>93</v>
      </c>
      <c r="T103" s="55" t="s">
        <v>93</v>
      </c>
      <c r="U103" s="55" t="s">
        <v>93</v>
      </c>
      <c r="V103" s="55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INDEX(Example_1_Adap!$E$12:$AR$119,MATCH(Analysis_6_Adap_paper!$C104,Example_1_Adap!$C$12:$C$119)+Analysis_6_Adap_paper!$D104-COUNT($C$103:$C$111),MATCH(Analysis_6_Adap_paper!E$102,Example_1_Adap!$E$11:$AR$11,0))</f>
        <v>3.0688963018894399E-3</v>
      </c>
      <c r="F104" s="1" cm="1">
        <f t="array" ref="F104">INDEX(Example_1_Adap!$E$12:$AR$119,MATCH(Analysis_6_Adap_paper!$C104,Example_1_Adap!$C$12:$C$119)+Analysis_6_Adap_paper!$D104-COUNT($C$103:$C$111),MATCH(Analysis_6_Adap_paper!F$102,Example_1_Adap!$E$11:$AR$11,0))</f>
        <v>1.1921224163141801E-3</v>
      </c>
      <c r="G104" s="1" cm="1">
        <f t="array" ref="G104">INDEX(Example_1_Adap!$E$12:$AR$119,MATCH(Analysis_6_Adap_paper!$C104,Example_1_Adap!$C$12:$C$119)+Analysis_6_Adap_paper!$D104-COUNT($C$103:$C$111),MATCH(Analysis_6_Adap_paper!G$102,Example_1_Adap!$E$11:$AR$11,0))</f>
        <v>3.0688963018902201E-3</v>
      </c>
      <c r="H104" s="1" cm="1">
        <f t="array" ref="H104">INDEX(Example_1_Adap!$E$12:$AR$119,MATCH(Analysis_6_Adap_paper!$C104,Example_1_Adap!$C$12:$C$119)+Analysis_6_Adap_paper!$D104-COUNT($C$103:$C$111),MATCH(Analysis_6_Adap_paper!H$102,Example_1_Adap!$E$11:$AR$11,0))</f>
        <v>1.19212241631498E-3</v>
      </c>
      <c r="I104" s="1" cm="1">
        <f t="array" ref="I104">INDEX(Example_1_Adap!$E$12:$AR$119,MATCH(Analysis_6_Adap_paper!$C104,Example_1_Adap!$C$12:$C$119)+Analysis_6_Adap_paper!$D104-COUNT($C$103:$C$111),MATCH(Analysis_6_Adap_paper!I$102,Example_1_Adap!$E$11:$AR$11,0))</f>
        <v>3.0689459590650301E-3</v>
      </c>
      <c r="J104" s="1" cm="1">
        <f t="array" ref="J104">INDEX(Example_1_Adap!$E$12:$AR$119,MATCH(Analysis_6_Adap_paper!$C104,Example_1_Adap!$C$12:$C$119)+Analysis_6_Adap_paper!$D104-COUNT($C$103:$C$111),MATCH(Analysis_6_Adap_paper!J$102,Example_1_Adap!$E$11:$AR$11,0))</f>
        <v>1.1921460497353101E-3</v>
      </c>
      <c r="K104" s="1" cm="1">
        <f t="array" ref="K104">INDEX(Example_1_Adap!$E$12:$AR$119,MATCH(Analysis_6_Adap_paper!$C104,Example_1_Adap!$C$12:$C$119)+Analysis_6_Adap_paper!$D104-COUNT($C$103:$C$111),MATCH(Analysis_6_Adap_paper!K$102,Example_1_Adap!$E$11:$AR$11,0))</f>
        <v>3.0688963068562498E-3</v>
      </c>
      <c r="L104" s="1" cm="1">
        <f t="array" ref="L104">INDEX(Example_1_Adap!$E$12:$AR$119,MATCH(Analysis_6_Adap_paper!$C104,Example_1_Adap!$C$12:$C$119)+Analysis_6_Adap_paper!$D104-COUNT($C$103:$C$111),MATCH(Analysis_6_Adap_paper!L$102,Example_1_Adap!$E$11:$AR$11,0))</f>
        <v>1.1921224186779E-3</v>
      </c>
      <c r="M104" s="1" cm="1">
        <f t="array" ref="M104">INDEX(Example_1_Adap!$E$12:$AR$119,MATCH(Analysis_6_Adap_paper!$C104,Example_1_Adap!$C$12:$C$119)+Analysis_6_Adap_paper!$D104-COUNT($C$103:$C$111),MATCH(Analysis_6_Adap_paper!M$102,Example_1_Adap!$E$11:$AR$11,0))</f>
        <v>3.0688963018953202E-3</v>
      </c>
      <c r="N104" s="1" cm="1">
        <f t="array" ref="N104">INDEX(Example_1_Adap!$E$12:$AR$119,MATCH(Analysis_6_Adap_paper!$C104,Example_1_Adap!$C$12:$C$119)+Analysis_6_Adap_paper!$D104-COUNT($C$103:$C$111),MATCH(Analysis_6_Adap_paper!N$102,Example_1_Adap!$E$11:$AR$11,0))</f>
        <v>1.1921224163165399E-3</v>
      </c>
      <c r="Q104" s="56">
        <f>LOG(E103/E104)/LOG(2)</f>
        <v>0.98684130101603773</v>
      </c>
      <c r="R104" s="56">
        <f t="shared" ref="R104:R111" si="29">LOG(F103/F104)/LOG(2)</f>
        <v>2.3510288084806668</v>
      </c>
      <c r="S104" s="56">
        <f t="shared" ref="S104:S111" si="30">LOG(G103/G104)/LOG(2)</f>
        <v>0.98684130101596002</v>
      </c>
      <c r="T104" s="56">
        <f t="shared" ref="T104:T111" si="31">LOG(H103/H104)/LOG(2)</f>
        <v>2.3510288084799882</v>
      </c>
      <c r="U104" s="56">
        <f t="shared" ref="U104:U111" si="32">LOG(I103/I104)/LOG(2)</f>
        <v>0.98685983856661719</v>
      </c>
      <c r="V104" s="56">
        <f t="shared" ref="V104:V111" si="33">LOG(J103/J104)/LOG(2)</f>
        <v>2.3510420891374828</v>
      </c>
    </row>
    <row r="105" spans="3:23" outlineLevel="1" x14ac:dyDescent="0.45">
      <c r="C105" s="48">
        <f t="shared" ref="C105:C111" si="34">C104</f>
        <v>4</v>
      </c>
      <c r="D105" s="48">
        <v>3</v>
      </c>
      <c r="E105" s="1" cm="1">
        <f t="array" ref="E105">INDEX(Example_1_Adap!$E$12:$AR$119,MATCH(Analysis_6_Adap_paper!$C105,Example_1_Adap!$C$12:$C$119)+Analysis_6_Adap_paper!$D105-COUNT($C$103:$C$111),MATCH(Analysis_6_Adap_paper!E$102,Example_1_Adap!$E$11:$AR$11,0))</f>
        <v>2.1827319679005798E-3</v>
      </c>
      <c r="F105" s="1" cm="1">
        <f t="array" ref="F105">INDEX(Example_1_Adap!$E$12:$AR$119,MATCH(Analysis_6_Adap_paper!$C105,Example_1_Adap!$C$12:$C$119)+Analysis_6_Adap_paper!$D105-COUNT($C$103:$C$111),MATCH(Analysis_6_Adap_paper!F$102,Example_1_Adap!$E$11:$AR$11,0))</f>
        <v>2.3996256607619601E-4</v>
      </c>
      <c r="G105" s="1" cm="1">
        <f t="array" ref="G105">INDEX(Example_1_Adap!$E$12:$AR$119,MATCH(Analysis_6_Adap_paper!$C105,Example_1_Adap!$C$12:$C$119)+Analysis_6_Adap_paper!$D105-COUNT($C$103:$C$111),MATCH(Analysis_6_Adap_paper!G$102,Example_1_Adap!$E$11:$AR$11,0))</f>
        <v>2.1827319679006401E-3</v>
      </c>
      <c r="H105" s="1" cm="1">
        <f t="array" ref="H105">INDEX(Example_1_Adap!$E$12:$AR$119,MATCH(Analysis_6_Adap_paper!$C105,Example_1_Adap!$C$12:$C$119)+Analysis_6_Adap_paper!$D105-COUNT($C$103:$C$111),MATCH(Analysis_6_Adap_paper!H$102,Example_1_Adap!$E$11:$AR$11,0))</f>
        <v>2.3996256607675801E-4</v>
      </c>
      <c r="I105" s="1" cm="1">
        <f t="array" ref="I105">INDEX(Example_1_Adap!$E$12:$AR$119,MATCH(Analysis_6_Adap_paper!$C105,Example_1_Adap!$C$12:$C$119)+Analysis_6_Adap_paper!$D105-COUNT($C$103:$C$111),MATCH(Analysis_6_Adap_paper!I$102,Example_1_Adap!$E$11:$AR$11,0))</f>
        <v>2.1827431482817601E-3</v>
      </c>
      <c r="J105" s="1" cm="1">
        <f t="array" ref="J105">INDEX(Example_1_Adap!$E$12:$AR$119,MATCH(Analysis_6_Adap_paper!$C105,Example_1_Adap!$C$12:$C$119)+Analysis_6_Adap_paper!$D105-COUNT($C$103:$C$111),MATCH(Analysis_6_Adap_paper!J$102,Example_1_Adap!$E$11:$AR$11,0))</f>
        <v>2.3996508701826201E-4</v>
      </c>
      <c r="K105" s="1" cm="1">
        <f t="array" ref="K105">INDEX(Example_1_Adap!$E$12:$AR$119,MATCH(Analysis_6_Adap_paper!$C105,Example_1_Adap!$C$12:$C$119)+Analysis_6_Adap_paper!$D105-COUNT($C$103:$C$111),MATCH(Analysis_6_Adap_paper!K$102,Example_1_Adap!$E$11:$AR$11,0))</f>
        <v>2.1827319690190801E-3</v>
      </c>
      <c r="L105" s="1" cm="1">
        <f t="array" ref="L105">INDEX(Example_1_Adap!$E$12:$AR$119,MATCH(Analysis_6_Adap_paper!$C105,Example_1_Adap!$C$12:$C$119)+Analysis_6_Adap_paper!$D105-COUNT($C$103:$C$111),MATCH(Analysis_6_Adap_paper!L$102,Example_1_Adap!$E$11:$AR$11,0))</f>
        <v>2.3996256632649501E-4</v>
      </c>
      <c r="M105" s="1" cm="1">
        <f t="array" ref="M105">INDEX(Example_1_Adap!$E$12:$AR$119,MATCH(Analysis_6_Adap_paper!$C105,Example_1_Adap!$C$12:$C$119)+Analysis_6_Adap_paper!$D105-COUNT($C$103:$C$111),MATCH(Analysis_6_Adap_paper!M$102,Example_1_Adap!$E$11:$AR$11,0))</f>
        <v>2.1827319679024698E-3</v>
      </c>
      <c r="N105" s="1" cm="1">
        <f t="array" ref="N105">INDEX(Example_1_Adap!$E$12:$AR$119,MATCH(Analysis_6_Adap_paper!$C105,Example_1_Adap!$C$12:$C$119)+Analysis_6_Adap_paper!$D105-COUNT($C$103:$C$111),MATCH(Analysis_6_Adap_paper!N$102,Example_1_Adap!$E$11:$AR$11,0))</f>
        <v>2.39962566076577E-4</v>
      </c>
      <c r="Q105" s="56">
        <f t="shared" ref="Q105:Q111" si="35">LOG(E104/E105)/LOG(2)</f>
        <v>0.49158491477742905</v>
      </c>
      <c r="R105" s="56">
        <f t="shared" si="29"/>
        <v>2.3126511209541745</v>
      </c>
      <c r="S105" s="56">
        <f t="shared" si="30"/>
        <v>0.49158491477775595</v>
      </c>
      <c r="T105" s="56">
        <f t="shared" si="31"/>
        <v>2.3126511209517635</v>
      </c>
      <c r="U105" s="56">
        <f t="shared" si="32"/>
        <v>0.49160086879029891</v>
      </c>
      <c r="V105" s="56">
        <f t="shared" si="33"/>
        <v>2.3126645653635038</v>
      </c>
    </row>
    <row r="106" spans="3:23" outlineLevel="1" x14ac:dyDescent="0.45">
      <c r="C106" s="48">
        <f t="shared" si="34"/>
        <v>4</v>
      </c>
      <c r="D106" s="48">
        <v>4</v>
      </c>
      <c r="E106" s="1" cm="1">
        <f t="array" ref="E106">INDEX(Example_1_Adap!$E$12:$AR$119,MATCH(Analysis_6_Adap_paper!$C106,Example_1_Adap!$C$12:$C$119)+Analysis_6_Adap_paper!$D106-COUNT($C$103:$C$111),MATCH(Analysis_6_Adap_paper!E$102,Example_1_Adap!$E$11:$AR$11,0))</f>
        <v>1.71576760191366E-3</v>
      </c>
      <c r="F106" s="1" cm="1">
        <f t="array" ref="F106">INDEX(Example_1_Adap!$E$12:$AR$119,MATCH(Analysis_6_Adap_paper!$C106,Example_1_Adap!$C$12:$C$119)+Analysis_6_Adap_paper!$D106-COUNT($C$103:$C$111),MATCH(Analysis_6_Adap_paper!F$102,Example_1_Adap!$E$11:$AR$11,0))</f>
        <v>4.9012058517629298E-5</v>
      </c>
      <c r="G106" s="1" cm="1">
        <f t="array" ref="G106">INDEX(Example_1_Adap!$E$12:$AR$119,MATCH(Analysis_6_Adap_paper!$C106,Example_1_Adap!$C$12:$C$119)+Analysis_6_Adap_paper!$D106-COUNT($C$103:$C$111),MATCH(Analysis_6_Adap_paper!G$102,Example_1_Adap!$E$11:$AR$11,0))</f>
        <v>1.71576760191161E-3</v>
      </c>
      <c r="H106" s="1" cm="1">
        <f t="array" ref="H106">INDEX(Example_1_Adap!$E$12:$AR$119,MATCH(Analysis_6_Adap_paper!$C106,Example_1_Adap!$C$12:$C$119)+Analysis_6_Adap_paper!$D106-COUNT($C$103:$C$111),MATCH(Analysis_6_Adap_paper!H$102,Example_1_Adap!$E$11:$AR$11,0))</f>
        <v>4.9012058518878299E-5</v>
      </c>
      <c r="I106" s="1" cm="1">
        <f t="array" ref="I106">INDEX(Example_1_Adap!$E$12:$AR$119,MATCH(Analysis_6_Adap_paper!$C106,Example_1_Adap!$C$12:$C$119)+Analysis_6_Adap_paper!$D106-COUNT($C$103:$C$111),MATCH(Analysis_6_Adap_paper!I$102,Example_1_Adap!$E$11:$AR$11,0))</f>
        <v>1.7157688770595399E-3</v>
      </c>
      <c r="J106" s="1" cm="1">
        <f t="array" ref="J106">INDEX(Example_1_Adap!$E$12:$AR$119,MATCH(Analysis_6_Adap_paper!$C106,Example_1_Adap!$C$12:$C$119)+Analysis_6_Adap_paper!$D106-COUNT($C$103:$C$111),MATCH(Analysis_6_Adap_paper!J$102,Example_1_Adap!$E$11:$AR$11,0))</f>
        <v>4.9012455124286502E-5</v>
      </c>
      <c r="K106" s="1" cm="1">
        <f t="array" ref="K106">INDEX(Example_1_Adap!$E$12:$AR$119,MATCH(Analysis_6_Adap_paper!$C106,Example_1_Adap!$C$12:$C$119)+Analysis_6_Adap_paper!$D106-COUNT($C$103:$C$111),MATCH(Analysis_6_Adap_paper!K$102,Example_1_Adap!$E$11:$AR$11,0))</f>
        <v>1.7157676020388901E-3</v>
      </c>
      <c r="L106" s="1" cm="1">
        <f t="array" ref="L106">INDEX(Example_1_Adap!$E$12:$AR$119,MATCH(Analysis_6_Adap_paper!$C106,Example_1_Adap!$C$12:$C$119)+Analysis_6_Adap_paper!$D106-COUNT($C$103:$C$111),MATCH(Analysis_6_Adap_paper!L$102,Example_1_Adap!$E$11:$AR$11,0))</f>
        <v>4.9012058556278903E-5</v>
      </c>
      <c r="M106" s="1" cm="1">
        <f t="array" ref="M106">INDEX(Example_1_Adap!$E$12:$AR$119,MATCH(Analysis_6_Adap_paper!$C106,Example_1_Adap!$C$12:$C$119)+Analysis_6_Adap_paper!$D106-COUNT($C$103:$C$111),MATCH(Analysis_6_Adap_paper!M$102,Example_1_Adap!$E$11:$AR$11,0))</f>
        <v>1.71576760191133E-3</v>
      </c>
      <c r="N106" s="1" cm="1">
        <f t="array" ref="N106">INDEX(Example_1_Adap!$E$12:$AR$119,MATCH(Analysis_6_Adap_paper!$C106,Example_1_Adap!$C$12:$C$119)+Analysis_6_Adap_paper!$D106-COUNT($C$103:$C$111),MATCH(Analysis_6_Adap_paper!N$102,Example_1_Adap!$E$11:$AR$11,0))</f>
        <v>4.9012058518694398E-5</v>
      </c>
      <c r="Q106" s="56">
        <f t="shared" si="35"/>
        <v>0.34728082789305847</v>
      </c>
      <c r="R106" s="56">
        <f t="shared" si="29"/>
        <v>2.2916007177286106</v>
      </c>
      <c r="S106" s="56">
        <f t="shared" si="30"/>
        <v>0.3472808278948219</v>
      </c>
      <c r="T106" s="56">
        <f t="shared" si="31"/>
        <v>2.2916007176952249</v>
      </c>
      <c r="U106" s="56">
        <f t="shared" si="32"/>
        <v>0.3472871454410893</v>
      </c>
      <c r="V106" s="56">
        <f t="shared" si="33"/>
        <v>2.2916041997010876</v>
      </c>
    </row>
    <row r="107" spans="3:23" outlineLevel="1" x14ac:dyDescent="0.45">
      <c r="C107" s="48">
        <f t="shared" si="34"/>
        <v>4</v>
      </c>
      <c r="D107" s="48">
        <v>5</v>
      </c>
      <c r="E107" s="1" cm="1">
        <f t="array" ref="E107">INDEX(Example_1_Adap!$E$12:$AR$119,MATCH(Analysis_6_Adap_paper!$C107,Example_1_Adap!$C$12:$C$119)+Analysis_6_Adap_paper!$D107-COUNT($C$103:$C$111),MATCH(Analysis_6_Adap_paper!E$102,Example_1_Adap!$E$11:$AR$11,0))</f>
        <v>1.40221487598868E-3</v>
      </c>
      <c r="F107" s="1" cm="1">
        <f t="array" ref="F107">INDEX(Example_1_Adap!$E$12:$AR$119,MATCH(Analysis_6_Adap_paper!$C107,Example_1_Adap!$C$12:$C$119)+Analysis_6_Adap_paper!$D107-COUNT($C$103:$C$111),MATCH(Analysis_6_Adap_paper!F$102,Example_1_Adap!$E$11:$AR$11,0))</f>
        <v>9.9312415829666494E-6</v>
      </c>
      <c r="G107" s="1" cm="1">
        <f t="array" ref="G107">INDEX(Example_1_Adap!$E$12:$AR$119,MATCH(Analysis_6_Adap_paper!$C107,Example_1_Adap!$C$12:$C$119)+Analysis_6_Adap_paper!$D107-COUNT($C$103:$C$111),MATCH(Analysis_6_Adap_paper!G$102,Example_1_Adap!$E$11:$AR$11,0))</f>
        <v>1.4022148759905699E-3</v>
      </c>
      <c r="H107" s="1" cm="1">
        <f t="array" ref="H107">INDEX(Example_1_Adap!$E$12:$AR$119,MATCH(Analysis_6_Adap_paper!$C107,Example_1_Adap!$C$12:$C$119)+Analysis_6_Adap_paper!$D107-COUNT($C$103:$C$111),MATCH(Analysis_6_Adap_paper!H$102,Example_1_Adap!$E$11:$AR$11,0))</f>
        <v>9.9312415833465505E-6</v>
      </c>
      <c r="I107" s="1" cm="1">
        <f t="array" ref="I107">INDEX(Example_1_Adap!$E$12:$AR$119,MATCH(Analysis_6_Adap_paper!$C107,Example_1_Adap!$C$12:$C$119)+Analysis_6_Adap_paper!$D107-COUNT($C$103:$C$111),MATCH(Analysis_6_Adap_paper!I$102,Example_1_Adap!$E$11:$AR$11,0))</f>
        <v>1.40221499621095E-3</v>
      </c>
      <c r="J107" s="1" cm="1">
        <f t="array" ref="J107">INDEX(Example_1_Adap!$E$12:$AR$119,MATCH(Analysis_6_Adap_paper!$C107,Example_1_Adap!$C$12:$C$119)+Analysis_6_Adap_paper!$D107-COUNT($C$103:$C$111),MATCH(Analysis_6_Adap_paper!J$102,Example_1_Adap!$E$11:$AR$11,0))</f>
        <v>9.9313164541436194E-6</v>
      </c>
      <c r="K107" s="1" cm="1">
        <f t="array" ref="K107">INDEX(Example_1_Adap!$E$12:$AR$119,MATCH(Analysis_6_Adap_paper!$C107,Example_1_Adap!$C$12:$C$119)+Analysis_6_Adap_paper!$D107-COUNT($C$103:$C$111),MATCH(Analysis_6_Adap_paper!K$102,Example_1_Adap!$E$11:$AR$11,0))</f>
        <v>1.4022148760015601E-3</v>
      </c>
      <c r="L107" s="1" cm="1">
        <f t="array" ref="L107">INDEX(Example_1_Adap!$E$12:$AR$119,MATCH(Analysis_6_Adap_paper!$C107,Example_1_Adap!$C$12:$C$119)+Analysis_6_Adap_paper!$D107-COUNT($C$103:$C$111),MATCH(Analysis_6_Adap_paper!L$102,Example_1_Adap!$E$11:$AR$11,0))</f>
        <v>9.93124158946666E-6</v>
      </c>
      <c r="M107" s="1" cm="1">
        <f t="array" ref="M107">INDEX(Example_1_Adap!$E$12:$AR$119,MATCH(Analysis_6_Adap_paper!$C107,Example_1_Adap!$C$12:$C$119)+Analysis_6_Adap_paper!$D107-COUNT($C$103:$C$111),MATCH(Analysis_6_Adap_paper!M$102,Example_1_Adap!$E$11:$AR$11,0))</f>
        <v>1.40221487598979E-3</v>
      </c>
      <c r="N107" s="1" cm="1">
        <f t="array" ref="N107">INDEX(Example_1_Adap!$E$12:$AR$119,MATCH(Analysis_6_Adap_paper!$C107,Example_1_Adap!$C$12:$C$119)+Analysis_6_Adap_paper!$D107-COUNT($C$103:$C$111),MATCH(Analysis_6_Adap_paper!N$102,Example_1_Adap!$E$11:$AR$11,0))</f>
        <v>9.9312415830273698E-6</v>
      </c>
      <c r="Q107" s="56">
        <f t="shared" si="35"/>
        <v>0.2911467097676117</v>
      </c>
      <c r="R107" s="56">
        <f t="shared" si="29"/>
        <v>2.3030907446949365</v>
      </c>
      <c r="S107" s="56">
        <f t="shared" si="30"/>
        <v>0.2911467097639433</v>
      </c>
      <c r="T107" s="56">
        <f t="shared" si="31"/>
        <v>2.3030907446765134</v>
      </c>
      <c r="U107" s="56">
        <f t="shared" si="32"/>
        <v>0.29114765827464206</v>
      </c>
      <c r="V107" s="56">
        <f t="shared" si="33"/>
        <v>2.3030915425966927</v>
      </c>
    </row>
    <row r="108" spans="3:23" outlineLevel="1" x14ac:dyDescent="0.45">
      <c r="C108" s="48">
        <f t="shared" si="34"/>
        <v>4</v>
      </c>
      <c r="D108" s="48">
        <v>6</v>
      </c>
      <c r="E108" s="1" cm="1">
        <f t="array" ref="E108">INDEX(Example_1_Adap!$E$12:$AR$119,MATCH(Analysis_6_Adap_paper!$C108,Example_1_Adap!$C$12:$C$119)+Analysis_6_Adap_paper!$D108-COUNT($C$103:$C$111),MATCH(Analysis_6_Adap_paper!E$102,Example_1_Adap!$E$11:$AR$11,0))</f>
        <v>1.1881161863914701E-3</v>
      </c>
      <c r="F108" s="1" cm="1">
        <f t="array" ref="F108">INDEX(Example_1_Adap!$E$12:$AR$119,MATCH(Analysis_6_Adap_paper!$C108,Example_1_Adap!$C$12:$C$119)+Analysis_6_Adap_paper!$D108-COUNT($C$103:$C$111),MATCH(Analysis_6_Adap_paper!F$102,Example_1_Adap!$E$11:$AR$11,0))</f>
        <v>1.9928160755224001E-6</v>
      </c>
      <c r="G108" s="1" cm="1">
        <f t="array" ref="G108">INDEX(Example_1_Adap!$E$12:$AR$119,MATCH(Analysis_6_Adap_paper!$C108,Example_1_Adap!$C$12:$C$119)+Analysis_6_Adap_paper!$D108-COUNT($C$103:$C$111),MATCH(Analysis_6_Adap_paper!G$102,Example_1_Adap!$E$11:$AR$11,0))</f>
        <v>1.1881161863921399E-3</v>
      </c>
      <c r="H108" s="1" cm="1">
        <f t="array" ref="H108">INDEX(Example_1_Adap!$E$12:$AR$119,MATCH(Analysis_6_Adap_paper!$C108,Example_1_Adap!$C$12:$C$119)+Analysis_6_Adap_paper!$D108-COUNT($C$103:$C$111),MATCH(Analysis_6_Adap_paper!H$102,Example_1_Adap!$E$11:$AR$11,0))</f>
        <v>1.9928160755987301E-6</v>
      </c>
      <c r="I108" s="1" cm="1">
        <f t="array" ref="I108">INDEX(Example_1_Adap!$E$12:$AR$119,MATCH(Analysis_6_Adap_paper!$C108,Example_1_Adap!$C$12:$C$119)+Analysis_6_Adap_paper!$D108-COUNT($C$103:$C$111),MATCH(Analysis_6_Adap_paper!I$102,Example_1_Adap!$E$11:$AR$11,0))</f>
        <v>1.18811619687464E-3</v>
      </c>
      <c r="J108" s="1" cm="1">
        <f t="array" ref="J108">INDEX(Example_1_Adap!$E$12:$AR$119,MATCH(Analysis_6_Adap_paper!$C108,Example_1_Adap!$C$12:$C$119)+Analysis_6_Adap_paper!$D108-COUNT($C$103:$C$111),MATCH(Analysis_6_Adap_paper!J$102,Example_1_Adap!$E$11:$AR$11,0))</f>
        <v>1.9928308058816902E-6</v>
      </c>
      <c r="K108" s="1" cm="1">
        <f t="array" ref="K108">INDEX(Example_1_Adap!$E$12:$AR$119,MATCH(Analysis_6_Adap_paper!$C108,Example_1_Adap!$C$12:$C$119)+Analysis_6_Adap_paper!$D108-COUNT($C$103:$C$111),MATCH(Analysis_6_Adap_paper!K$102,Example_1_Adap!$E$11:$AR$11,0))</f>
        <v>1.1881161863935201E-3</v>
      </c>
      <c r="L108" s="1" cm="1">
        <f t="array" ref="L108">INDEX(Example_1_Adap!$E$12:$AR$119,MATCH(Analysis_6_Adap_paper!$C108,Example_1_Adap!$C$12:$C$119)+Analysis_6_Adap_paper!$D108-COUNT($C$103:$C$111),MATCH(Analysis_6_Adap_paper!L$102,Example_1_Adap!$E$11:$AR$11,0))</f>
        <v>1.9928160770871199E-6</v>
      </c>
      <c r="M108" s="1" cm="1">
        <f t="array" ref="M108">INDEX(Example_1_Adap!$E$12:$AR$119,MATCH(Analysis_6_Adap_paper!$C108,Example_1_Adap!$C$12:$C$119)+Analysis_6_Adap_paper!$D108-COUNT($C$103:$C$111),MATCH(Analysis_6_Adap_paper!M$102,Example_1_Adap!$E$11:$AR$11,0))</f>
        <v>1.1881161863922999E-3</v>
      </c>
      <c r="N108" s="1" cm="1">
        <f t="array" ref="N108">INDEX(Example_1_Adap!$E$12:$AR$119,MATCH(Analysis_6_Adap_paper!$C108,Example_1_Adap!$C$12:$C$119)+Analysis_6_Adap_paper!$D108-COUNT($C$103:$C$111),MATCH(Analysis_6_Adap_paper!N$102,Example_1_Adap!$E$11:$AR$11,0))</f>
        <v>1.9928160757227598E-6</v>
      </c>
      <c r="Q108" s="56">
        <f t="shared" si="35"/>
        <v>0.23903152067112793</v>
      </c>
      <c r="R108" s="56">
        <f t="shared" si="29"/>
        <v>2.3171655271539242</v>
      </c>
      <c r="S108" s="56">
        <f t="shared" si="30"/>
        <v>0.2390315206722593</v>
      </c>
      <c r="T108" s="56">
        <f t="shared" si="31"/>
        <v>2.3171655271538532</v>
      </c>
      <c r="U108" s="56">
        <f t="shared" si="32"/>
        <v>0.23903163163464813</v>
      </c>
      <c r="V108" s="56">
        <f t="shared" si="33"/>
        <v>2.3171657395515179</v>
      </c>
    </row>
    <row r="109" spans="3:23" outlineLevel="1" x14ac:dyDescent="0.45">
      <c r="C109" s="48">
        <f t="shared" si="34"/>
        <v>4</v>
      </c>
      <c r="D109" s="48">
        <v>7</v>
      </c>
      <c r="E109" s="1" cm="1">
        <f t="array" ref="E109">INDEX(Example_1_Adap!$E$12:$AR$119,MATCH(Analysis_6_Adap_paper!$C109,Example_1_Adap!$C$12:$C$119)+Analysis_6_Adap_paper!$D109-COUNT($C$103:$C$111),MATCH(Analysis_6_Adap_paper!E$102,Example_1_Adap!$E$11:$AR$11,0))</f>
        <v>1.03999991961228E-3</v>
      </c>
      <c r="F109" s="1" cm="1">
        <f t="array" ref="F109">INDEX(Example_1_Adap!$E$12:$AR$119,MATCH(Analysis_6_Adap_paper!$C109,Example_1_Adap!$C$12:$C$119)+Analysis_6_Adap_paper!$D109-COUNT($C$103:$C$111),MATCH(Analysis_6_Adap_paper!F$102,Example_1_Adap!$E$11:$AR$11,0))</f>
        <v>3.97614068730831E-7</v>
      </c>
      <c r="G109" s="1" cm="1">
        <f t="array" ref="G109">INDEX(Example_1_Adap!$E$12:$AR$119,MATCH(Analysis_6_Adap_paper!$C109,Example_1_Adap!$C$12:$C$119)+Analysis_6_Adap_paper!$D109-COUNT($C$103:$C$111),MATCH(Analysis_6_Adap_paper!G$102,Example_1_Adap!$E$11:$AR$11,0))</f>
        <v>1.03999991961534E-3</v>
      </c>
      <c r="H109" s="1" cm="1">
        <f t="array" ref="H109">INDEX(Example_1_Adap!$E$12:$AR$119,MATCH(Analysis_6_Adap_paper!$C109,Example_1_Adap!$C$12:$C$119)+Analysis_6_Adap_paper!$D109-COUNT($C$103:$C$111),MATCH(Analysis_6_Adap_paper!H$102,Example_1_Adap!$E$11:$AR$11,0))</f>
        <v>3.9761406872866201E-7</v>
      </c>
      <c r="I109" s="1" cm="1">
        <f t="array" ref="I109">INDEX(Example_1_Adap!$E$12:$AR$119,MATCH(Analysis_6_Adap_paper!$C109,Example_1_Adap!$C$12:$C$119)+Analysis_6_Adap_paper!$D109-COUNT($C$103:$C$111),MATCH(Analysis_6_Adap_paper!I$102,Example_1_Adap!$E$11:$AR$11,0))</f>
        <v>1.0399999203057301E-3</v>
      </c>
      <c r="J109" s="1" cm="1">
        <f t="array" ref="J109">INDEX(Example_1_Adap!$E$12:$AR$119,MATCH(Analysis_6_Adap_paper!$C109,Example_1_Adap!$C$12:$C$119)+Analysis_6_Adap_paper!$D109-COUNT($C$103:$C$111),MATCH(Analysis_6_Adap_paper!J$102,Example_1_Adap!$E$11:$AR$11,0))</f>
        <v>3.97616989808707E-7</v>
      </c>
      <c r="K109" s="1" cm="1">
        <f t="array" ref="K109">INDEX(Example_1_Adap!$E$12:$AR$119,MATCH(Analysis_6_Adap_paper!$C109,Example_1_Adap!$C$12:$C$119)+Analysis_6_Adap_paper!$D109-COUNT($C$103:$C$111),MATCH(Analysis_6_Adap_paper!K$102,Example_1_Adap!$E$11:$AR$11,0))</f>
        <v>1.0399999196147799E-3</v>
      </c>
      <c r="L109" s="1" cm="1">
        <f t="array" ref="L109">INDEX(Example_1_Adap!$E$12:$AR$119,MATCH(Analysis_6_Adap_paper!$C109,Example_1_Adap!$C$12:$C$119)+Analysis_6_Adap_paper!$D109-COUNT($C$103:$C$111),MATCH(Analysis_6_Adap_paper!L$102,Example_1_Adap!$E$11:$AR$11,0))</f>
        <v>3.9761406898757002E-7</v>
      </c>
      <c r="M109" s="1" cm="1">
        <f t="array" ref="M109">INDEX(Example_1_Adap!$E$12:$AR$119,MATCH(Analysis_6_Adap_paper!$C109,Example_1_Adap!$C$12:$C$119)+Analysis_6_Adap_paper!$D109-COUNT($C$103:$C$111),MATCH(Analysis_6_Adap_paper!M$102,Example_1_Adap!$E$11:$AR$11,0))</f>
        <v>1.03999991961545E-3</v>
      </c>
      <c r="N109" s="1" cm="1">
        <f t="array" ref="N109">INDEX(Example_1_Adap!$E$12:$AR$119,MATCH(Analysis_6_Adap_paper!$C109,Example_1_Adap!$C$12:$C$119)+Analysis_6_Adap_paper!$D109-COUNT($C$103:$C$111),MATCH(Analysis_6_Adap_paper!N$102,Example_1_Adap!$E$11:$AR$11,0))</f>
        <v>3.9761406772902798E-7</v>
      </c>
      <c r="Q109" s="56">
        <f t="shared" si="35"/>
        <v>0.19209250795222269</v>
      </c>
      <c r="R109" s="56">
        <f t="shared" si="29"/>
        <v>2.3253678549579577</v>
      </c>
      <c r="S109" s="56">
        <f t="shared" si="30"/>
        <v>0.19209250794879107</v>
      </c>
      <c r="T109" s="56">
        <f t="shared" si="31"/>
        <v>2.3253678550210863</v>
      </c>
      <c r="U109" s="56">
        <f t="shared" si="32"/>
        <v>0.19209251971967306</v>
      </c>
      <c r="V109" s="56">
        <f t="shared" si="33"/>
        <v>2.3253679201890338</v>
      </c>
    </row>
    <row r="110" spans="3:23" outlineLevel="1" x14ac:dyDescent="0.45">
      <c r="C110" s="48">
        <f t="shared" si="34"/>
        <v>4</v>
      </c>
      <c r="D110" s="48">
        <v>8</v>
      </c>
      <c r="E110" s="1" cm="1">
        <f t="array" ref="E110">INDEX(Example_1_Adap!$E$12:$AR$119,MATCH(Analysis_6_Adap_paper!$C110,Example_1_Adap!$C$12:$C$119)+Analysis_6_Adap_paper!$D110-COUNT($C$103:$C$111),MATCH(Analysis_6_Adap_paper!E$102,Example_1_Adap!$E$11:$AR$11,0))</f>
        <v>9.3373675726265905E-4</v>
      </c>
      <c r="F110" s="1" cm="1">
        <f t="array" ref="F110">INDEX(Example_1_Adap!$E$12:$AR$119,MATCH(Analysis_6_Adap_paper!$C110,Example_1_Adap!$C$12:$C$119)+Analysis_6_Adap_paper!$D110-COUNT($C$103:$C$111),MATCH(Analysis_6_Adap_paper!F$102,Example_1_Adap!$E$11:$AR$11,0))</f>
        <v>7.9107487721899395E-8</v>
      </c>
      <c r="G110" s="1" cm="1">
        <f t="array" ref="G110">INDEX(Example_1_Adap!$E$12:$AR$119,MATCH(Analysis_6_Adap_paper!$C110,Example_1_Adap!$C$12:$C$119)+Analysis_6_Adap_paper!$D110-COUNT($C$103:$C$111),MATCH(Analysis_6_Adap_paper!G$102,Example_1_Adap!$E$11:$AR$11,0))</f>
        <v>9.3373675726993101E-4</v>
      </c>
      <c r="H110" s="1" cm="1">
        <f t="array" ref="H110">INDEX(Example_1_Adap!$E$12:$AR$119,MATCH(Analysis_6_Adap_paper!$C110,Example_1_Adap!$C$12:$C$119)+Analysis_6_Adap_paper!$D110-COUNT($C$103:$C$111),MATCH(Analysis_6_Adap_paper!H$102,Example_1_Adap!$E$11:$AR$11,0))</f>
        <v>7.9107487505059E-8</v>
      </c>
      <c r="I110" s="1" cm="1">
        <f t="array" ref="I110">INDEX(Example_1_Adap!$E$12:$AR$119,MATCH(Analysis_6_Adap_paper!$C110,Example_1_Adap!$C$12:$C$119)+Analysis_6_Adap_paper!$D110-COUNT($C$103:$C$111),MATCH(Analysis_6_Adap_paper!I$102,Example_1_Adap!$E$11:$AR$11,0))</f>
        <v>9.3373675725538698E-4</v>
      </c>
      <c r="J110" s="1" cm="1">
        <f t="array" ref="J110">INDEX(Example_1_Adap!$E$12:$AR$119,MATCH(Analysis_6_Adap_paper!$C110,Example_1_Adap!$C$12:$C$119)+Analysis_6_Adap_paper!$D110-COUNT($C$103:$C$111),MATCH(Analysis_6_Adap_paper!J$102,Example_1_Adap!$E$11:$AR$11,0))</f>
        <v>7.9108068051737399E-8</v>
      </c>
      <c r="K110" s="1" cm="1">
        <f t="array" ref="K110">INDEX(Example_1_Adap!$E$12:$AR$119,MATCH(Analysis_6_Adap_paper!$C110,Example_1_Adap!$C$12:$C$119)+Analysis_6_Adap_paper!$D110-COUNT($C$103:$C$111),MATCH(Analysis_6_Adap_paper!K$102,Example_1_Adap!$E$11:$AR$11,0))</f>
        <v>9.3373675726970897E-4</v>
      </c>
      <c r="L110" s="1" cm="1">
        <f t="array" ref="L110">INDEX(Example_1_Adap!$E$12:$AR$119,MATCH(Analysis_6_Adap_paper!$C110,Example_1_Adap!$C$12:$C$119)+Analysis_6_Adap_paper!$D110-COUNT($C$103:$C$111),MATCH(Analysis_6_Adap_paper!L$102,Example_1_Adap!$E$11:$AR$11,0))</f>
        <v>7.9107487041887805E-8</v>
      </c>
      <c r="M110" s="1" cm="1">
        <f t="array" ref="M110">INDEX(Example_1_Adap!$E$12:$AR$119,MATCH(Analysis_6_Adap_paper!$C110,Example_1_Adap!$C$12:$C$119)+Analysis_6_Adap_paper!$D110-COUNT($C$103:$C$111),MATCH(Analysis_6_Adap_paper!M$102,Example_1_Adap!$E$11:$AR$11,0))</f>
        <v>9.3373675726865502E-4</v>
      </c>
      <c r="N110" s="1" cm="1">
        <f t="array" ref="N110">INDEX(Example_1_Adap!$E$12:$AR$119,MATCH(Analysis_6_Adap_paper!$C110,Example_1_Adap!$C$12:$C$119)+Analysis_6_Adap_paper!$D110-COUNT($C$103:$C$111),MATCH(Analysis_6_Adap_paper!N$102,Example_1_Adap!$E$11:$AR$11,0))</f>
        <v>7.9107487394253498E-8</v>
      </c>
      <c r="Q110" s="56">
        <f t="shared" si="35"/>
        <v>0.15549563473916839</v>
      </c>
      <c r="R110" s="56">
        <f t="shared" si="29"/>
        <v>2.3294826435349281</v>
      </c>
      <c r="S110" s="56">
        <f t="shared" si="30"/>
        <v>0.1554956347321777</v>
      </c>
      <c r="T110" s="56">
        <f t="shared" si="31"/>
        <v>2.3294826474816084</v>
      </c>
      <c r="U110" s="56">
        <f t="shared" si="32"/>
        <v>0.155495635712363</v>
      </c>
      <c r="V110" s="56">
        <f t="shared" si="33"/>
        <v>2.3294826587544128</v>
      </c>
    </row>
    <row r="111" spans="3:23" outlineLevel="1" x14ac:dyDescent="0.45">
      <c r="C111" s="48">
        <f t="shared" si="34"/>
        <v>4</v>
      </c>
      <c r="D111" s="48">
        <v>9</v>
      </c>
      <c r="E111" s="1" cm="1">
        <f t="array" ref="E111">INDEX(Example_1_Adap!$E$12:$AR$119,MATCH(Analysis_6_Adap_paper!$C111,Example_1_Adap!$C$12:$C$119)+Analysis_6_Adap_paper!$D111-COUNT($C$103:$C$111),MATCH(Analysis_6_Adap_paper!E$102,Example_1_Adap!$E$11:$AR$11,0))</f>
        <v>8.5424285181151505E-4</v>
      </c>
      <c r="F111" s="1" cm="1">
        <f t="array" ref="F111">INDEX(Example_1_Adap!$E$12:$AR$119,MATCH(Analysis_6_Adap_paper!$C111,Example_1_Adap!$C$12:$C$119)+Analysis_6_Adap_paper!$D111-COUNT($C$103:$C$111),MATCH(Analysis_6_Adap_paper!F$102,Example_1_Adap!$E$11:$AR$11,0))</f>
        <v>1.5718612433900901E-8</v>
      </c>
      <c r="G111" s="1" cm="1">
        <f t="array" ref="G111">INDEX(Example_1_Adap!$E$12:$AR$119,MATCH(Analysis_6_Adap_paper!$C111,Example_1_Adap!$C$12:$C$119)+Analysis_6_Adap_paper!$D111-COUNT($C$103:$C$111),MATCH(Analysis_6_Adap_paper!G$102,Example_1_Adap!$E$11:$AR$11,0))</f>
        <v>8.5424285177698701E-4</v>
      </c>
      <c r="H111" s="1" cm="1">
        <f t="array" ref="H111">INDEX(Example_1_Adap!$E$12:$AR$119,MATCH(Analysis_6_Adap_paper!$C111,Example_1_Adap!$C$12:$C$119)+Analysis_6_Adap_paper!$D111-COUNT($C$103:$C$111),MATCH(Analysis_6_Adap_paper!H$102,Example_1_Adap!$E$11:$AR$11,0))</f>
        <v>1.5718612862052399E-8</v>
      </c>
      <c r="I111" s="1" cm="1">
        <f t="array" ref="I111">INDEX(Example_1_Adap!$E$12:$AR$119,MATCH(Analysis_6_Adap_paper!$C111,Example_1_Adap!$C$12:$C$119)+Analysis_6_Adap_paper!$D111-COUNT($C$103:$C$111),MATCH(Analysis_6_Adap_paper!I$102,Example_1_Adap!$E$11:$AR$11,0))</f>
        <v>8.5424285175411598E-4</v>
      </c>
      <c r="J111" s="1" cm="1">
        <f t="array" ref="J111">INDEX(Example_1_Adap!$E$12:$AR$119,MATCH(Analysis_6_Adap_paper!$C111,Example_1_Adap!$C$12:$C$119)+Analysis_6_Adap_paper!$D111-COUNT($C$103:$C$111),MATCH(Analysis_6_Adap_paper!J$102,Example_1_Adap!$E$11:$AR$11,0))</f>
        <v>1.5718728797416999E-8</v>
      </c>
      <c r="K111" s="1" cm="1">
        <f t="array" ref="K111">INDEX(Example_1_Adap!$E$12:$AR$119,MATCH(Analysis_6_Adap_paper!$C111,Example_1_Adap!$C$12:$C$119)+Analysis_6_Adap_paper!$D111-COUNT($C$103:$C$111),MATCH(Analysis_6_Adap_paper!K$102,Example_1_Adap!$E$11:$AR$11,0))</f>
        <v>8.5424285177598802E-4</v>
      </c>
      <c r="L111" s="1" cm="1">
        <f t="array" ref="L111">INDEX(Example_1_Adap!$E$12:$AR$119,MATCH(Analysis_6_Adap_paper!$C111,Example_1_Adap!$C$12:$C$119)+Analysis_6_Adap_paper!$D111-COUNT($C$103:$C$111),MATCH(Analysis_6_Adap_paper!L$102,Example_1_Adap!$E$11:$AR$11,0))</f>
        <v>1.57186108299322E-8</v>
      </c>
      <c r="M111" s="1" cm="1">
        <f t="array" ref="M111">INDEX(Example_1_Adap!$E$12:$AR$119,MATCH(Analysis_6_Adap_paper!$C111,Example_1_Adap!$C$12:$C$119)+Analysis_6_Adap_paper!$D111-COUNT($C$103:$C$111),MATCH(Analysis_6_Adap_paper!M$102,Example_1_Adap!$E$11:$AR$11,0))</f>
        <v>8.5424285177598802E-4</v>
      </c>
      <c r="N111" s="1" cm="1">
        <f t="array" ref="N111">INDEX(Example_1_Adap!$E$12:$AR$119,MATCH(Analysis_6_Adap_paper!$C111,Example_1_Adap!$C$12:$C$119)+Analysis_6_Adap_paper!$D111-COUNT($C$103:$C$111),MATCH(Analysis_6_Adap_paper!N$102,Example_1_Adap!$E$11:$AR$11,0))</f>
        <v>1.57186122353835E-8</v>
      </c>
      <c r="Q111" s="56">
        <f t="shared" si="35"/>
        <v>0.1283696065718179</v>
      </c>
      <c r="R111" s="56">
        <f t="shared" si="29"/>
        <v>2.331340387061235</v>
      </c>
      <c r="S111" s="56">
        <f t="shared" si="30"/>
        <v>0.12836960664136671</v>
      </c>
      <c r="T111" s="56">
        <f t="shared" si="31"/>
        <v>2.3313403438098295</v>
      </c>
      <c r="U111" s="56">
        <f t="shared" si="32"/>
        <v>0.12836960665752103</v>
      </c>
      <c r="V111" s="56">
        <f t="shared" si="33"/>
        <v>2.331340290478189</v>
      </c>
    </row>
    <row r="112" spans="3:23" ht="5.45" customHeight="1" x14ac:dyDescent="0.45"/>
    <row r="113" spans="3:23" x14ac:dyDescent="0.45">
      <c r="C113" s="79" t="s">
        <v>76</v>
      </c>
      <c r="D113" s="80"/>
      <c r="E113" s="80"/>
      <c r="F113" s="80"/>
      <c r="G113" s="80"/>
      <c r="H113" s="80"/>
      <c r="I113" s="80"/>
      <c r="J113" s="81"/>
      <c r="K113" s="87" t="s">
        <v>104</v>
      </c>
      <c r="L113" s="88"/>
      <c r="M113" s="88"/>
      <c r="N113" s="88"/>
      <c r="O113" s="89"/>
      <c r="Q113" s="64" t="s">
        <v>104</v>
      </c>
      <c r="R113" s="65"/>
      <c r="S113" s="65"/>
      <c r="T113" s="65"/>
      <c r="U113" s="65"/>
      <c r="V113" s="65"/>
      <c r="W113" s="66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103</v>
      </c>
      <c r="H114" s="54" t="s">
        <v>100</v>
      </c>
      <c r="I114" s="54" t="s">
        <v>89</v>
      </c>
      <c r="J114" s="54" t="s">
        <v>103</v>
      </c>
      <c r="K114" t="str">
        <f t="shared" ref="K114:P114" si="36">E114</f>
        <v>Mu_RBF_AD</v>
      </c>
      <c r="L114" t="str">
        <f t="shared" si="36"/>
        <v>Mu_LRBF_AD</v>
      </c>
      <c r="M114" t="str">
        <f t="shared" si="36"/>
        <v>Mu_1E-6_CPLRBF_AD</v>
      </c>
      <c r="N114" t="str">
        <f t="shared" si="36"/>
        <v>Mu_1E-13_CPLRBF_AD</v>
      </c>
      <c r="O114" t="str">
        <f t="shared" si="36"/>
        <v>Mu_1E-8_CPLRBF_AD</v>
      </c>
      <c r="P114" t="str">
        <f t="shared" si="36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INDEX(Example_1_Adap!$E$12:$AR$119,MATCH(Analysis_6_Adap_paper!$C115,Example_1_Adap!$C$12:$C$119)+Analysis_6_Adap_paper!$D115-COUNT($C$115:$C$123),MATCH(Analysis_6_Adap_paper!E$114,Example_1_Adap!$E$11:$AR$11,0))</f>
        <v>1.8025966044572399E-2</v>
      </c>
      <c r="F115" s="1" cm="1">
        <f t="array" ref="F115">INDEX(Example_1_Adap!$E$12:$AR$119,MATCH(Analysis_6_Adap_paper!$C115,Example_1_Adap!$C$12:$C$119)+Analysis_6_Adap_paper!$D115-COUNT($C$115:$C$123),MATCH(Analysis_6_Adap_paper!F$114,Example_1_Adap!$E$11:$AR$11,0))</f>
        <v>1.8025966044572701E-2</v>
      </c>
      <c r="G115" s="1" cm="1">
        <f t="array" ref="G115">INDEX(Example_1_Adap!$E$12:$AR$119,MATCH(Analysis_6_Adap_paper!$C115,Example_1_Adap!$C$12:$C$119)+Analysis_6_Adap_paper!$D115-COUNT($C$115:$C$123),MATCH(Analysis_6_Adap_paper!G$114,Example_1_Adap!$E$11:$AR$11,0))</f>
        <v>1.80259631137463E-2</v>
      </c>
      <c r="H115" s="1" cm="1">
        <f t="array" ref="H115">INDEX(Example_1_Adap!$E$12:$AR$119,MATCH(Analysis_6_Adap_paper!$C115,Example_1_Adap!$C$12:$C$119)+Analysis_6_Adap_paper!$D115-COUNT($C$115:$C$123),MATCH(Analysis_6_Adap_paper!H$114,Example_1_Adap!$E$11:$AR$11,0))</f>
        <v>1.8025966044571899E-2</v>
      </c>
      <c r="I115" s="1" cm="1">
        <f t="array" ref="I115">INDEX(Example_1_Adap!$E$12:$AR$119,MATCH(Analysis_6_Adap_paper!$C115,Example_1_Adap!$C$12:$C$119)+Analysis_6_Adap_paper!$D115-COUNT($C$115:$C$123),MATCH(Analysis_6_Adap_paper!I$114,Example_1_Adap!$E$11:$AR$11,0))</f>
        <v>1.8025966015264201E-2</v>
      </c>
      <c r="J115" s="1" cm="1">
        <f t="array" ref="J115">INDEX(Example_1_Adap!$E$12:$AR$119,MATCH(Analysis_6_Adap_paper!$C115,Example_1_Adap!$C$12:$C$119)+Analysis_6_Adap_paper!$D115-COUNT($C$115:$C$123),MATCH(Analysis_6_Adap_paper!J$114,Example_1_Adap!$E$11:$AR$11,0))</f>
        <v>1.80259631137463E-2</v>
      </c>
      <c r="K115" s="55" t="s">
        <v>93</v>
      </c>
      <c r="L115" s="55" t="s">
        <v>93</v>
      </c>
      <c r="M115" s="55" t="s">
        <v>93</v>
      </c>
      <c r="N115" s="55" t="s">
        <v>93</v>
      </c>
      <c r="O115" s="55" t="s">
        <v>93</v>
      </c>
      <c r="P115" s="55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INDEX(Example_1_Adap!$E$12:$AR$119,MATCH(Analysis_6_Adap_paper!$C116,Example_1_Adap!$C$12:$C$119)+Analysis_6_Adap_paper!$D116-COUNT($C$115:$C$123),MATCH(Analysis_6_Adap_paper!E$114,Example_1_Adap!$E$11:$AR$11,0))</f>
        <v>5.8553201286492499E-3</v>
      </c>
      <c r="F116" s="1" cm="1">
        <f t="array" ref="F116">INDEX(Example_1_Adap!$E$12:$AR$119,MATCH(Analysis_6_Adap_paper!$C116,Example_1_Adap!$C$12:$C$119)+Analysis_6_Adap_paper!$D116-COUNT($C$115:$C$123),MATCH(Analysis_6_Adap_paper!F$114,Example_1_Adap!$E$11:$AR$11,0))</f>
        <v>5.8553201286491397E-3</v>
      </c>
      <c r="G116" s="1" cm="1">
        <f t="array" ref="G116">INDEX(Example_1_Adap!$E$12:$AR$119,MATCH(Analysis_6_Adap_paper!$C116,Example_1_Adap!$C$12:$C$119)+Analysis_6_Adap_paper!$D116-COUNT($C$115:$C$123),MATCH(Analysis_6_Adap_paper!G$114,Example_1_Adap!$E$11:$AR$11,0))</f>
        <v>5.8553212313525102E-3</v>
      </c>
      <c r="H116" s="1" cm="1">
        <f t="array" ref="H116">INDEX(Example_1_Adap!$E$12:$AR$119,MATCH(Analysis_6_Adap_paper!$C116,Example_1_Adap!$C$12:$C$119)+Analysis_6_Adap_paper!$D116-COUNT($C$115:$C$123),MATCH(Analysis_6_Adap_paper!H$114,Example_1_Adap!$E$11:$AR$11,0))</f>
        <v>5.8553201286490799E-3</v>
      </c>
      <c r="I116" s="1" cm="1">
        <f t="array" ref="I116">INDEX(Example_1_Adap!$E$12:$AR$119,MATCH(Analysis_6_Adap_paper!$C116,Example_1_Adap!$C$12:$C$119)+Analysis_6_Adap_paper!$D116-COUNT($C$115:$C$123),MATCH(Analysis_6_Adap_paper!I$114,Example_1_Adap!$E$11:$AR$11,0))</f>
        <v>5.8553201396764898E-3</v>
      </c>
      <c r="J116" s="1" cm="1">
        <f t="array" ref="J116">INDEX(Example_1_Adap!$E$12:$AR$119,MATCH(Analysis_6_Adap_paper!$C116,Example_1_Adap!$C$12:$C$119)+Analysis_6_Adap_paper!$D116-COUNT($C$115:$C$123),MATCH(Analysis_6_Adap_paper!J$114,Example_1_Adap!$E$11:$AR$11,0))</f>
        <v>5.8553212313525102E-3</v>
      </c>
      <c r="K116" s="56">
        <f t="shared" ref="K116:P123" si="37">LOG(E115/E116)/LOG(2)</f>
        <v>1.6222566235687665</v>
      </c>
      <c r="L116" s="56">
        <f t="shared" si="37"/>
        <v>1.6222566235688178</v>
      </c>
      <c r="M116" s="56">
        <f t="shared" si="37"/>
        <v>1.622256117306677</v>
      </c>
      <c r="N116" s="56">
        <f t="shared" si="37"/>
        <v>1.6222566235687683</v>
      </c>
      <c r="O116" s="56">
        <f t="shared" si="37"/>
        <v>1.6222566185060996</v>
      </c>
      <c r="P116" s="56">
        <f t="shared" si="37"/>
        <v>1.622256117306677</v>
      </c>
    </row>
    <row r="117" spans="3:23" x14ac:dyDescent="0.45">
      <c r="C117" s="48">
        <f t="shared" ref="C117:C123" si="38">C116</f>
        <v>2</v>
      </c>
      <c r="D117" s="48">
        <v>3</v>
      </c>
      <c r="E117" s="1" cm="1">
        <f t="array" ref="E117">INDEX(Example_1_Adap!$E$12:$AR$119,MATCH(Analysis_6_Adap_paper!$C117,Example_1_Adap!$C$12:$C$119)+Analysis_6_Adap_paper!$D117-COUNT($C$115:$C$123),MATCH(Analysis_6_Adap_paper!E$114,Example_1_Adap!$E$11:$AR$11,0))</f>
        <v>1.8984427250861499E-3</v>
      </c>
      <c r="F117" s="1" cm="1">
        <f t="array" ref="F117">INDEX(Example_1_Adap!$E$12:$AR$119,MATCH(Analysis_6_Adap_paper!$C117,Example_1_Adap!$C$12:$C$119)+Analysis_6_Adap_paper!$D117-COUNT($C$115:$C$123),MATCH(Analysis_6_Adap_paper!F$114,Example_1_Adap!$E$11:$AR$11,0))</f>
        <v>1.89844272508638E-3</v>
      </c>
      <c r="G117" s="1" cm="1">
        <f t="array" ref="G117">INDEX(Example_1_Adap!$E$12:$AR$119,MATCH(Analysis_6_Adap_paper!$C117,Example_1_Adap!$C$12:$C$119)+Analysis_6_Adap_paper!$D117-COUNT($C$115:$C$123),MATCH(Analysis_6_Adap_paper!G$114,Example_1_Adap!$E$11:$AR$11,0))</f>
        <v>1.89844279070316E-3</v>
      </c>
      <c r="H117" s="1" cm="1">
        <f t="array" ref="H117">INDEX(Example_1_Adap!$E$12:$AR$119,MATCH(Analysis_6_Adap_paper!$C117,Example_1_Adap!$C$12:$C$119)+Analysis_6_Adap_paper!$D117-COUNT($C$115:$C$123),MATCH(Analysis_6_Adap_paper!H$114,Example_1_Adap!$E$11:$AR$11,0))</f>
        <v>1.89844272508588E-3</v>
      </c>
      <c r="I117" s="1" cm="1">
        <f t="array" ref="I117">INDEX(Example_1_Adap!$E$12:$AR$119,MATCH(Analysis_6_Adap_paper!$C117,Example_1_Adap!$C$12:$C$119)+Analysis_6_Adap_paper!$D117-COUNT($C$115:$C$123),MATCH(Analysis_6_Adap_paper!I$114,Example_1_Adap!$E$11:$AR$11,0))</f>
        <v>1.8984427257422399E-3</v>
      </c>
      <c r="J117" s="1" cm="1">
        <f t="array" ref="J117">INDEX(Example_1_Adap!$E$12:$AR$119,MATCH(Analysis_6_Adap_paper!$C117,Example_1_Adap!$C$12:$C$119)+Analysis_6_Adap_paper!$D117-COUNT($C$115:$C$123),MATCH(Analysis_6_Adap_paper!J$114,Example_1_Adap!$E$11:$AR$11,0))</f>
        <v>1.89844279070316E-3</v>
      </c>
      <c r="K117" s="56">
        <f t="shared" si="37"/>
        <v>1.6249315751865716</v>
      </c>
      <c r="L117" s="56">
        <f t="shared" si="37"/>
        <v>1.6249315751863693</v>
      </c>
      <c r="M117" s="56">
        <f t="shared" si="37"/>
        <v>1.6249317970173838</v>
      </c>
      <c r="N117" s="56">
        <f t="shared" si="37"/>
        <v>1.6249315751867348</v>
      </c>
      <c r="O117" s="56">
        <f t="shared" si="37"/>
        <v>1.6249315774049919</v>
      </c>
      <c r="P117" s="56">
        <f t="shared" si="37"/>
        <v>1.6249317970173838</v>
      </c>
    </row>
    <row r="118" spans="3:23" x14ac:dyDescent="0.45">
      <c r="C118" s="48">
        <f t="shared" si="38"/>
        <v>2</v>
      </c>
      <c r="D118" s="48">
        <v>4</v>
      </c>
      <c r="E118" s="1" cm="1">
        <f t="array" ref="E118">INDEX(Example_1_Adap!$E$12:$AR$119,MATCH(Analysis_6_Adap_paper!$C118,Example_1_Adap!$C$12:$C$119)+Analysis_6_Adap_paper!$D118-COUNT($C$115:$C$123),MATCH(Analysis_6_Adap_paper!E$114,Example_1_Adap!$E$11:$AR$11,0))</f>
        <v>6.0298284406207203E-4</v>
      </c>
      <c r="F118" s="1" cm="1">
        <f t="array" ref="F118">INDEX(Example_1_Adap!$E$12:$AR$119,MATCH(Analysis_6_Adap_paper!$C118,Example_1_Adap!$C$12:$C$119)+Analysis_6_Adap_paper!$D118-COUNT($C$115:$C$123),MATCH(Analysis_6_Adap_paper!F$114,Example_1_Adap!$E$11:$AR$11,0))</f>
        <v>6.0298284406234905E-4</v>
      </c>
      <c r="G118" s="1" cm="1">
        <f t="array" ref="G118">INDEX(Example_1_Adap!$E$12:$AR$119,MATCH(Analysis_6_Adap_paper!$C118,Example_1_Adap!$C$12:$C$119)+Analysis_6_Adap_paper!$D118-COUNT($C$115:$C$123),MATCH(Analysis_6_Adap_paper!G$114,Example_1_Adap!$E$11:$AR$11,0))</f>
        <v>6.0298285207682702E-4</v>
      </c>
      <c r="H118" s="1" cm="1">
        <f t="array" ref="H118">INDEX(Example_1_Adap!$E$12:$AR$119,MATCH(Analysis_6_Adap_paper!$C118,Example_1_Adap!$C$12:$C$119)+Analysis_6_Adap_paper!$D118-COUNT($C$115:$C$123),MATCH(Analysis_6_Adap_paper!H$114,Example_1_Adap!$E$11:$AR$11,0))</f>
        <v>6.0298284406196101E-4</v>
      </c>
      <c r="I118" s="1" cm="1">
        <f t="array" ref="I118">INDEX(Example_1_Adap!$E$12:$AR$119,MATCH(Analysis_6_Adap_paper!$C118,Example_1_Adap!$C$12:$C$119)+Analysis_6_Adap_paper!$D118-COUNT($C$115:$C$123),MATCH(Analysis_6_Adap_paper!I$114,Example_1_Adap!$E$11:$AR$11,0))</f>
        <v>6.0298284414217398E-4</v>
      </c>
      <c r="J118" s="1" cm="1">
        <f t="array" ref="J118">INDEX(Example_1_Adap!$E$12:$AR$119,MATCH(Analysis_6_Adap_paper!$C118,Example_1_Adap!$C$12:$C$119)+Analysis_6_Adap_paper!$D118-COUNT($C$115:$C$123),MATCH(Analysis_6_Adap_paper!J$114,Example_1_Adap!$E$11:$AR$11,0))</f>
        <v>6.0298285207682702E-4</v>
      </c>
      <c r="K118" s="56">
        <f t="shared" si="37"/>
        <v>1.6546276137689688</v>
      </c>
      <c r="L118" s="56">
        <f t="shared" si="37"/>
        <v>1.6546276137684806</v>
      </c>
      <c r="M118" s="56">
        <f t="shared" si="37"/>
        <v>1.6546276444576185</v>
      </c>
      <c r="N118" s="56">
        <f t="shared" si="37"/>
        <v>1.654627613769029</v>
      </c>
      <c r="O118" s="56">
        <f t="shared" si="37"/>
        <v>1.6546276140759033</v>
      </c>
      <c r="P118" s="56">
        <f t="shared" si="37"/>
        <v>1.6546276444576185</v>
      </c>
    </row>
    <row r="119" spans="3:23" x14ac:dyDescent="0.45">
      <c r="C119" s="48">
        <f t="shared" si="38"/>
        <v>2</v>
      </c>
      <c r="D119" s="48">
        <v>5</v>
      </c>
      <c r="E119" s="1" cm="1">
        <f t="array" ref="E119">INDEX(Example_1_Adap!$E$12:$AR$119,MATCH(Analysis_6_Adap_paper!$C119,Example_1_Adap!$C$12:$C$119)+Analysis_6_Adap_paper!$D119-COUNT($C$115:$C$123),MATCH(Analysis_6_Adap_paper!E$114,Example_1_Adap!$E$11:$AR$11,0))</f>
        <v>1.8868051035614199E-4</v>
      </c>
      <c r="F119" s="1" cm="1">
        <f t="array" ref="F119">INDEX(Example_1_Adap!$E$12:$AR$119,MATCH(Analysis_6_Adap_paper!$C119,Example_1_Adap!$C$12:$C$119)+Analysis_6_Adap_paper!$D119-COUNT($C$115:$C$123),MATCH(Analysis_6_Adap_paper!F$114,Example_1_Adap!$E$11:$AR$11,0))</f>
        <v>1.8868051035625299E-4</v>
      </c>
      <c r="G119" s="1" cm="1">
        <f t="array" ref="G119">INDEX(Example_1_Adap!$E$12:$AR$119,MATCH(Analysis_6_Adap_paper!$C119,Example_1_Adap!$C$12:$C$119)+Analysis_6_Adap_paper!$D119-COUNT($C$115:$C$123),MATCH(Analysis_6_Adap_paper!G$114,Example_1_Adap!$E$11:$AR$11,0))</f>
        <v>1.8868051224874E-4</v>
      </c>
      <c r="H119" s="1" cm="1">
        <f t="array" ref="H119">INDEX(Example_1_Adap!$E$12:$AR$119,MATCH(Analysis_6_Adap_paper!$C119,Example_1_Adap!$C$12:$C$119)+Analysis_6_Adap_paper!$D119-COUNT($C$115:$C$123),MATCH(Analysis_6_Adap_paper!H$114,Example_1_Adap!$E$11:$AR$11,0))</f>
        <v>1.88680510355976E-4</v>
      </c>
      <c r="I119" s="1" cm="1">
        <f t="array" ref="I119">INDEX(Example_1_Adap!$E$12:$AR$119,MATCH(Analysis_6_Adap_paper!$C119,Example_1_Adap!$C$12:$C$119)+Analysis_6_Adap_paper!$D119-COUNT($C$115:$C$123),MATCH(Analysis_6_Adap_paper!I$114,Example_1_Adap!$E$11:$AR$11,0))</f>
        <v>1.88680510375072E-4</v>
      </c>
      <c r="J119" s="1" cm="1">
        <f t="array" ref="J119">INDEX(Example_1_Adap!$E$12:$AR$119,MATCH(Analysis_6_Adap_paper!$C119,Example_1_Adap!$C$12:$C$119)+Analysis_6_Adap_paper!$D119-COUNT($C$115:$C$123),MATCH(Analysis_6_Adap_paper!J$114,Example_1_Adap!$E$11:$AR$11,0))</f>
        <v>1.8868051224874E-4</v>
      </c>
      <c r="K119" s="56">
        <f t="shared" si="37"/>
        <v>1.6761715471737815</v>
      </c>
      <c r="L119" s="56">
        <f t="shared" si="37"/>
        <v>1.6761715471735956</v>
      </c>
      <c r="M119" s="56">
        <f t="shared" si="37"/>
        <v>1.6761715518786171</v>
      </c>
      <c r="N119" s="56">
        <f t="shared" si="37"/>
        <v>1.6761715471747851</v>
      </c>
      <c r="O119" s="56">
        <f t="shared" si="37"/>
        <v>1.67617154722069</v>
      </c>
      <c r="P119" s="56">
        <f t="shared" si="37"/>
        <v>1.6761715518786171</v>
      </c>
    </row>
    <row r="120" spans="3:23" x14ac:dyDescent="0.45">
      <c r="C120" s="48">
        <f t="shared" si="38"/>
        <v>2</v>
      </c>
      <c r="D120" s="48">
        <v>6</v>
      </c>
      <c r="E120" s="1" cm="1">
        <f t="array" ref="E120">INDEX(Example_1_Adap!$E$12:$AR$119,MATCH(Analysis_6_Adap_paper!$C120,Example_1_Adap!$C$12:$C$119)+Analysis_6_Adap_paper!$D120-COUNT($C$115:$C$123),MATCH(Analysis_6_Adap_paper!E$114,Example_1_Adap!$E$11:$AR$11,0))</f>
        <v>5.8600197128444402E-5</v>
      </c>
      <c r="F120" s="1" cm="1">
        <f t="array" ref="F120">INDEX(Example_1_Adap!$E$12:$AR$119,MATCH(Analysis_6_Adap_paper!$C120,Example_1_Adap!$C$12:$C$119)+Analysis_6_Adap_paper!$D120-COUNT($C$115:$C$123),MATCH(Analysis_6_Adap_paper!F$114,Example_1_Adap!$E$11:$AR$11,0))</f>
        <v>5.8600197128666399E-5</v>
      </c>
      <c r="G120" s="1" cm="1">
        <f t="array" ref="G120">INDEX(Example_1_Adap!$E$12:$AR$119,MATCH(Analysis_6_Adap_paper!$C120,Example_1_Adap!$C$12:$C$119)+Analysis_6_Adap_paper!$D120-COUNT($C$115:$C$123),MATCH(Analysis_6_Adap_paper!G$114,Example_1_Adap!$E$11:$AR$11,0))</f>
        <v>5.8600197682667702E-5</v>
      </c>
      <c r="H120" s="1" cm="1">
        <f t="array" ref="H120">INDEX(Example_1_Adap!$E$12:$AR$119,MATCH(Analysis_6_Adap_paper!$C120,Example_1_Adap!$C$12:$C$119)+Analysis_6_Adap_paper!$D120-COUNT($C$115:$C$123),MATCH(Analysis_6_Adap_paper!H$114,Example_1_Adap!$E$11:$AR$11,0))</f>
        <v>5.8600197128444402E-5</v>
      </c>
      <c r="I120" s="1" cm="1">
        <f t="array" ref="I120">INDEX(Example_1_Adap!$E$12:$AR$119,MATCH(Analysis_6_Adap_paper!$C120,Example_1_Adap!$C$12:$C$119)+Analysis_6_Adap_paper!$D120-COUNT($C$115:$C$123),MATCH(Analysis_6_Adap_paper!I$114,Example_1_Adap!$E$11:$AR$11,0))</f>
        <v>5.8600197133939999E-5</v>
      </c>
      <c r="J120" s="1" cm="1">
        <f t="array" ref="J120">INDEX(Example_1_Adap!$E$12:$AR$119,MATCH(Analysis_6_Adap_paper!$C120,Example_1_Adap!$C$12:$C$119)+Analysis_6_Adap_paper!$D120-COUNT($C$115:$C$123),MATCH(Analysis_6_Adap_paper!J$114,Example_1_Adap!$E$11:$AR$11,0))</f>
        <v>5.8600197682667702E-5</v>
      </c>
      <c r="K120" s="56">
        <f t="shared" si="37"/>
        <v>1.6869679853571489</v>
      </c>
      <c r="L120" s="56">
        <f t="shared" si="37"/>
        <v>1.6869679853525321</v>
      </c>
      <c r="M120" s="56">
        <f t="shared" si="37"/>
        <v>1.6869679861838109</v>
      </c>
      <c r="N120" s="56">
        <f t="shared" si="37"/>
        <v>1.6869679853558799</v>
      </c>
      <c r="O120" s="56">
        <f t="shared" si="37"/>
        <v>1.6869679853665949</v>
      </c>
      <c r="P120" s="56">
        <f t="shared" si="37"/>
        <v>1.6869679861838109</v>
      </c>
    </row>
    <row r="121" spans="3:23" x14ac:dyDescent="0.45">
      <c r="C121" s="48">
        <f t="shared" si="38"/>
        <v>2</v>
      </c>
      <c r="D121" s="48">
        <v>7</v>
      </c>
      <c r="E121" s="1" cm="1">
        <f t="array" ref="E121">INDEX(Example_1_Adap!$E$12:$AR$119,MATCH(Analysis_6_Adap_paper!$C121,Example_1_Adap!$C$12:$C$119)+Analysis_6_Adap_paper!$D121-COUNT($C$115:$C$123),MATCH(Analysis_6_Adap_paper!E$114,Example_1_Adap!$E$11:$AR$11,0))</f>
        <v>1.8146182279854498E-5</v>
      </c>
      <c r="F121" s="1" cm="1">
        <f t="array" ref="F121">INDEX(Example_1_Adap!$E$12:$AR$119,MATCH(Analysis_6_Adap_paper!$C121,Example_1_Adap!$C$12:$C$119)+Analysis_6_Adap_paper!$D121-COUNT($C$115:$C$123),MATCH(Analysis_6_Adap_paper!F$114,Example_1_Adap!$E$11:$AR$11,0))</f>
        <v>1.81461822799655E-5</v>
      </c>
      <c r="G121" s="1" cm="1">
        <f t="array" ref="G121">INDEX(Example_1_Adap!$E$12:$AR$119,MATCH(Analysis_6_Adap_paper!$C121,Example_1_Adap!$C$12:$C$119)+Analysis_6_Adap_paper!$D121-COUNT($C$115:$C$123),MATCH(Analysis_6_Adap_paper!G$114,Example_1_Adap!$E$11:$AR$11,0))</f>
        <v>1.8146182448441899E-5</v>
      </c>
      <c r="H121" s="1" cm="1">
        <f t="array" ref="H121">INDEX(Example_1_Adap!$E$12:$AR$119,MATCH(Analysis_6_Adap_paper!$C121,Example_1_Adap!$C$12:$C$119)+Analysis_6_Adap_paper!$D121-COUNT($C$115:$C$123),MATCH(Analysis_6_Adap_paper!H$114,Example_1_Adap!$E$11:$AR$11,0))</f>
        <v>1.8146182279909999E-5</v>
      </c>
      <c r="I121" s="1" cm="1">
        <f t="array" ref="I121">INDEX(Example_1_Adap!$E$12:$AR$119,MATCH(Analysis_6_Adap_paper!$C121,Example_1_Adap!$C$12:$C$119)+Analysis_6_Adap_paper!$D121-COUNT($C$115:$C$123),MATCH(Analysis_6_Adap_paper!I$114,Example_1_Adap!$E$11:$AR$11,0))</f>
        <v>1.81461822815753E-5</v>
      </c>
      <c r="J121" s="1" cm="1">
        <f t="array" ref="J121">INDEX(Example_1_Adap!$E$12:$AR$119,MATCH(Analysis_6_Adap_paper!$C121,Example_1_Adap!$C$12:$C$119)+Analysis_6_Adap_paper!$D121-COUNT($C$115:$C$123),MATCH(Analysis_6_Adap_paper!J$114,Example_1_Adap!$E$11:$AR$11,0))</f>
        <v>1.8146182448441899E-5</v>
      </c>
      <c r="K121" s="56">
        <f t="shared" si="37"/>
        <v>1.6912394618974667</v>
      </c>
      <c r="L121" s="56">
        <f t="shared" si="37"/>
        <v>1.6912394618941073</v>
      </c>
      <c r="M121" s="56">
        <f t="shared" si="37"/>
        <v>1.6912394621386673</v>
      </c>
      <c r="N121" s="56">
        <f t="shared" si="37"/>
        <v>1.6912394618930544</v>
      </c>
      <c r="O121" s="56">
        <f t="shared" si="37"/>
        <v>1.6912394618959539</v>
      </c>
      <c r="P121" s="56">
        <f t="shared" si="37"/>
        <v>1.6912394621386673</v>
      </c>
    </row>
    <row r="122" spans="3:23" x14ac:dyDescent="0.45">
      <c r="C122" s="48">
        <f t="shared" si="38"/>
        <v>2</v>
      </c>
      <c r="D122" s="48">
        <v>8</v>
      </c>
      <c r="E122" s="1" cm="1">
        <f t="array" ref="E122">INDEX(Example_1_Adap!$E$12:$AR$119,MATCH(Analysis_6_Adap_paper!$C122,Example_1_Adap!$C$12:$C$119)+Analysis_6_Adap_paper!$D122-COUNT($C$115:$C$123),MATCH(Analysis_6_Adap_paper!E$114,Example_1_Adap!$E$11:$AR$11,0))</f>
        <v>5.6160646823011303E-6</v>
      </c>
      <c r="F122" s="1" cm="1">
        <f t="array" ref="F122">INDEX(Example_1_Adap!$E$12:$AR$119,MATCH(Analysis_6_Adap_paper!$C122,Example_1_Adap!$C$12:$C$119)+Analysis_6_Adap_paper!$D122-COUNT($C$115:$C$123),MATCH(Analysis_6_Adap_paper!F$114,Example_1_Adap!$E$11:$AR$11,0))</f>
        <v>5.61606468241215E-6</v>
      </c>
      <c r="G122" s="1" cm="1">
        <f t="array" ref="G122">INDEX(Example_1_Adap!$E$12:$AR$119,MATCH(Analysis_6_Adap_paper!$C122,Example_1_Adap!$C$12:$C$119)+Analysis_6_Adap_paper!$D122-COUNT($C$115:$C$123),MATCH(Analysis_6_Adap_paper!G$114,Example_1_Adap!$E$11:$AR$11,0))</f>
        <v>5.61606473375997E-6</v>
      </c>
      <c r="H122" s="1" cm="1">
        <f t="array" ref="H122">INDEX(Example_1_Adap!$E$12:$AR$119,MATCH(Analysis_6_Adap_paper!$C122,Example_1_Adap!$C$12:$C$119)+Analysis_6_Adap_paper!$D122-COUNT($C$115:$C$123),MATCH(Analysis_6_Adap_paper!H$114,Example_1_Adap!$E$11:$AR$11,0))</f>
        <v>5.6160646820790899E-6</v>
      </c>
      <c r="I122" s="1" cm="1">
        <f t="array" ref="I122">INDEX(Example_1_Adap!$E$12:$AR$119,MATCH(Analysis_6_Adap_paper!$C122,Example_1_Adap!$C$12:$C$119)+Analysis_6_Adap_paper!$D122-COUNT($C$115:$C$123),MATCH(Analysis_6_Adap_paper!I$114,Example_1_Adap!$E$11:$AR$11,0))</f>
        <v>5.6160646824676697E-6</v>
      </c>
      <c r="J122" s="1" cm="1">
        <f t="array" ref="J122">INDEX(Example_1_Adap!$E$12:$AR$119,MATCH(Analysis_6_Adap_paper!$C122,Example_1_Adap!$C$12:$C$119)+Analysis_6_Adap_paper!$D122-COUNT($C$115:$C$123),MATCH(Analysis_6_Adap_paper!J$114,Example_1_Adap!$E$11:$AR$11,0))</f>
        <v>5.61606473375997E-6</v>
      </c>
      <c r="K122" s="56">
        <f t="shared" si="37"/>
        <v>1.6920345990148804</v>
      </c>
      <c r="L122" s="56">
        <f t="shared" si="37"/>
        <v>1.6920345989951859</v>
      </c>
      <c r="M122" s="56">
        <f t="shared" si="37"/>
        <v>1.6920345991991457</v>
      </c>
      <c r="N122" s="56">
        <f t="shared" si="37"/>
        <v>1.6920345990763324</v>
      </c>
      <c r="O122" s="56">
        <f t="shared" si="37"/>
        <v>1.6920345991089094</v>
      </c>
      <c r="P122" s="56">
        <f t="shared" si="37"/>
        <v>1.6920345991991457</v>
      </c>
    </row>
    <row r="123" spans="3:23" x14ac:dyDescent="0.45">
      <c r="C123" s="48">
        <f t="shared" si="38"/>
        <v>2</v>
      </c>
      <c r="D123" s="48">
        <v>9</v>
      </c>
      <c r="E123" s="1" cm="1">
        <f t="array" ref="E123">INDEX(Example_1_Adap!$E$12:$AR$119,MATCH(Analysis_6_Adap_paper!$C123,Example_1_Adap!$C$12:$C$119)+Analysis_6_Adap_paper!$D123-COUNT($C$115:$C$123),MATCH(Analysis_6_Adap_paper!E$114,Example_1_Adap!$E$11:$AR$11,0))</f>
        <v>1.73932160824064E-6</v>
      </c>
      <c r="F123" s="1" cm="1">
        <f t="array" ref="F123">INDEX(Example_1_Adap!$E$12:$AR$119,MATCH(Analysis_6_Adap_paper!$C123,Example_1_Adap!$C$12:$C$119)+Analysis_6_Adap_paper!$D123-COUNT($C$115:$C$123),MATCH(Analysis_6_Adap_paper!F$114,Example_1_Adap!$E$11:$AR$11,0))</f>
        <v>1.7393216081296101E-6</v>
      </c>
      <c r="G123" s="1" cm="1">
        <f t="array" ref="G123">INDEX(Example_1_Adap!$E$12:$AR$119,MATCH(Analysis_6_Adap_paper!$C123,Example_1_Adap!$C$12:$C$119)+Analysis_6_Adap_paper!$D123-COUNT($C$115:$C$123),MATCH(Analysis_6_Adap_paper!G$114,Example_1_Adap!$E$11:$AR$11,0))</f>
        <v>1.73932162378376E-6</v>
      </c>
      <c r="H123" s="1" cm="1">
        <f t="array" ref="H123">INDEX(Example_1_Adap!$E$12:$AR$119,MATCH(Analysis_6_Adap_paper!$C123,Example_1_Adap!$C$12:$C$119)+Analysis_6_Adap_paper!$D123-COUNT($C$115:$C$123),MATCH(Analysis_6_Adap_paper!H$114,Example_1_Adap!$E$11:$AR$11,0))</f>
        <v>1.7393216080741E-6</v>
      </c>
      <c r="I123" s="1" cm="1">
        <f t="array" ref="I123">INDEX(Example_1_Adap!$E$12:$AR$119,MATCH(Analysis_6_Adap_paper!$C123,Example_1_Adap!$C$12:$C$119)+Analysis_6_Adap_paper!$D123-COUNT($C$115:$C$123),MATCH(Analysis_6_Adap_paper!I$114,Example_1_Adap!$E$11:$AR$11,0))</f>
        <v>1.73932160824064E-6</v>
      </c>
      <c r="J123" s="1" cm="1">
        <f t="array" ref="J123">INDEX(Example_1_Adap!$E$12:$AR$119,MATCH(Analysis_6_Adap_paper!$C123,Example_1_Adap!$C$12:$C$119)+Analysis_6_Adap_paper!$D123-COUNT($C$115:$C$123),MATCH(Analysis_6_Adap_paper!J$114,Example_1_Adap!$E$11:$AR$11,0))</f>
        <v>1.73932162378376E-6</v>
      </c>
      <c r="K123" s="56">
        <f t="shared" si="37"/>
        <v>1.6910348338028096</v>
      </c>
      <c r="L123" s="56">
        <f t="shared" si="37"/>
        <v>1.6910348339234238</v>
      </c>
      <c r="M123" s="56">
        <f t="shared" si="37"/>
        <v>1.6910348341295536</v>
      </c>
      <c r="N123" s="56">
        <f t="shared" si="37"/>
        <v>1.6910348338839083</v>
      </c>
      <c r="O123" s="56">
        <f t="shared" si="37"/>
        <v>1.6910348338455914</v>
      </c>
      <c r="P123" s="56">
        <f t="shared" si="37"/>
        <v>1.6910348341295536</v>
      </c>
    </row>
    <row r="125" spans="3:23" x14ac:dyDescent="0.45">
      <c r="D125" s="67" t="s">
        <v>76</v>
      </c>
      <c r="E125" s="77" t="s">
        <v>127</v>
      </c>
      <c r="F125" s="77"/>
      <c r="G125" s="77" t="s">
        <v>128</v>
      </c>
      <c r="H125" s="77"/>
      <c r="I125" s="77" t="s">
        <v>129</v>
      </c>
      <c r="J125" s="77"/>
      <c r="K125" s="77" t="s">
        <v>130</v>
      </c>
      <c r="L125" s="77"/>
      <c r="N125" s="69"/>
      <c r="Q125" s="64" t="s">
        <v>104</v>
      </c>
      <c r="R125" s="65"/>
      <c r="S125" s="65"/>
      <c r="T125" s="65"/>
      <c r="U125" s="65"/>
      <c r="V125" s="65"/>
      <c r="W125" s="66"/>
    </row>
    <row r="126" spans="3:23" x14ac:dyDescent="0.45">
      <c r="D126" s="50" t="s">
        <v>14</v>
      </c>
      <c r="E126" s="54" t="s">
        <v>131</v>
      </c>
      <c r="F126" s="54" t="s">
        <v>104</v>
      </c>
      <c r="G126" s="54" t="s">
        <v>131</v>
      </c>
      <c r="H126" s="54" t="s">
        <v>104</v>
      </c>
      <c r="I126" s="54" t="s">
        <v>131</v>
      </c>
      <c r="J126" s="54" t="s">
        <v>104</v>
      </c>
      <c r="K126" s="54" t="s">
        <v>131</v>
      </c>
      <c r="L126" s="54" t="s">
        <v>104</v>
      </c>
      <c r="N126" s="69"/>
    </row>
    <row r="127" spans="3:23" x14ac:dyDescent="0.45">
      <c r="D127" s="48">
        <v>1</v>
      </c>
      <c r="E127" s="1">
        <v>6.6673762030135295E-2</v>
      </c>
      <c r="F127" s="55" t="s">
        <v>93</v>
      </c>
      <c r="G127" s="1">
        <v>2.12337719508819E-2</v>
      </c>
      <c r="H127" s="55" t="s">
        <v>93</v>
      </c>
      <c r="I127" s="1">
        <v>4.0279143539813699E-3</v>
      </c>
      <c r="J127" s="55" t="s">
        <v>93</v>
      </c>
      <c r="K127" s="1">
        <v>4.42904670383715E-4</v>
      </c>
      <c r="L127" s="55" t="s">
        <v>93</v>
      </c>
      <c r="N127" s="69"/>
    </row>
    <row r="128" spans="3:23" x14ac:dyDescent="0.45">
      <c r="D128" s="48">
        <v>2</v>
      </c>
      <c r="E128" s="1">
        <v>2.8278745277815001E-2</v>
      </c>
      <c r="F128" s="56">
        <f t="shared" ref="F128:F135" si="39">LOG(E127/E128)/LOG(2)</f>
        <v>1.2374010231997106</v>
      </c>
      <c r="G128" s="1">
        <v>5.4518249580189403E-3</v>
      </c>
      <c r="H128" s="56">
        <f t="shared" ref="H128:H135" si="40">LOG(G127/G128)/LOG(2)</f>
        <v>1.9615495259166875</v>
      </c>
      <c r="I128" s="1">
        <v>4.26484085311873E-4</v>
      </c>
      <c r="J128" s="56">
        <f t="shared" ref="J128:J135" si="41">LOG(I127/I128)/LOG(2)</f>
        <v>3.2394691954503458</v>
      </c>
      <c r="K128" s="1">
        <v>7.2817401227109899E-6</v>
      </c>
      <c r="L128" s="56">
        <f t="shared" ref="L128:L135" si="42">LOG(K127/K128)/LOG(2)</f>
        <v>5.9265691466440815</v>
      </c>
      <c r="N128" s="69"/>
    </row>
    <row r="129" spans="4:23" x14ac:dyDescent="0.45">
      <c r="D129" s="48">
        <v>3</v>
      </c>
      <c r="E129" s="1">
        <v>1.1102506636756399E-2</v>
      </c>
      <c r="F129" s="56">
        <f t="shared" si="39"/>
        <v>1.3488326757748679</v>
      </c>
      <c r="G129" s="1">
        <v>1.38356573838067E-3</v>
      </c>
      <c r="H129" s="56">
        <f t="shared" si="40"/>
        <v>1.9783480488029999</v>
      </c>
      <c r="I129" s="1">
        <v>2.7753343123437801E-5</v>
      </c>
      <c r="J129" s="56">
        <f t="shared" si="41"/>
        <v>3.9417584351265642</v>
      </c>
      <c r="K129" s="1">
        <v>5.2235512193465901E-8</v>
      </c>
      <c r="L129" s="56">
        <f t="shared" si="42"/>
        <v>7.1231084900069028</v>
      </c>
      <c r="N129" s="69"/>
    </row>
    <row r="130" spans="4:23" x14ac:dyDescent="0.45">
      <c r="D130" s="48">
        <v>4</v>
      </c>
      <c r="E130" s="1">
        <v>4.2925820039038699E-3</v>
      </c>
      <c r="F130" s="56">
        <f t="shared" si="39"/>
        <v>1.3709678333891029</v>
      </c>
      <c r="G130" s="1">
        <v>3.4964258738468001E-4</v>
      </c>
      <c r="H130" s="56">
        <f t="shared" si="40"/>
        <v>1.9844383687155254</v>
      </c>
      <c r="I130" s="1">
        <v>1.32661644930421E-6</v>
      </c>
      <c r="J130" s="56">
        <f t="shared" si="41"/>
        <v>4.3868383418481054</v>
      </c>
      <c r="K130" s="1">
        <v>6.8422545407287296E-10</v>
      </c>
      <c r="L130" s="56">
        <f t="shared" si="42"/>
        <v>6.2544153678181287</v>
      </c>
      <c r="N130" s="69"/>
    </row>
    <row r="131" spans="4:23" x14ac:dyDescent="0.45">
      <c r="D131" s="48">
        <v>5</v>
      </c>
      <c r="E131" s="1">
        <v>1.6503364658846901E-3</v>
      </c>
      <c r="F131" s="56">
        <f t="shared" si="39"/>
        <v>1.3790855082021063</v>
      </c>
      <c r="G131" s="1">
        <v>8.7984183998968097E-5</v>
      </c>
      <c r="H131" s="56">
        <f t="shared" si="40"/>
        <v>1.9905648056862306</v>
      </c>
      <c r="I131" s="1">
        <v>6.2891217067484501E-8</v>
      </c>
      <c r="J131" s="56">
        <f t="shared" si="41"/>
        <v>4.3987489546710918</v>
      </c>
      <c r="K131" s="1">
        <v>4.4121539755081998E-10</v>
      </c>
      <c r="L131" s="56">
        <f t="shared" si="42"/>
        <v>0.63298863619648182</v>
      </c>
      <c r="N131" s="69"/>
    </row>
    <row r="132" spans="4:23" x14ac:dyDescent="0.45">
      <c r="D132" s="48">
        <v>6</v>
      </c>
      <c r="E132" s="1">
        <v>7.3063908706000303E-4</v>
      </c>
      <c r="F132" s="56">
        <f t="shared" si="39"/>
        <v>1.1755293461490051</v>
      </c>
      <c r="G132" s="1">
        <v>2.1979790285287E-5</v>
      </c>
      <c r="H132" s="56">
        <f t="shared" si="40"/>
        <v>2.0010665875480589</v>
      </c>
      <c r="I132" s="1">
        <v>3.2683505901687202E-9</v>
      </c>
      <c r="J132" s="56">
        <f t="shared" si="41"/>
        <v>4.2662239025822561</v>
      </c>
      <c r="K132" s="1">
        <v>4.4827153100612799E-10</v>
      </c>
      <c r="L132" s="56">
        <f t="shared" si="42"/>
        <v>-2.2889740057391073E-2</v>
      </c>
      <c r="N132" s="69"/>
    </row>
    <row r="133" spans="4:23" x14ac:dyDescent="0.45">
      <c r="D133" s="48">
        <v>7</v>
      </c>
      <c r="E133" s="1">
        <v>6.0789921985254802E-4</v>
      </c>
      <c r="F133" s="56">
        <f t="shared" si="39"/>
        <v>0.26532676843794928</v>
      </c>
      <c r="G133" s="1">
        <v>5.4626648650080199E-6</v>
      </c>
      <c r="H133" s="56">
        <f t="shared" si="40"/>
        <v>2.0085007998462032</v>
      </c>
      <c r="I133" s="1">
        <v>1.7535367602405901E-10</v>
      </c>
      <c r="J133" s="56">
        <f t="shared" si="41"/>
        <v>4.220223167186175</v>
      </c>
      <c r="K133" s="1">
        <v>4.6362488848039602E-10</v>
      </c>
      <c r="L133" s="56">
        <f t="shared" si="42"/>
        <v>-4.8585136616056734E-2</v>
      </c>
      <c r="N133" s="69"/>
    </row>
    <row r="134" spans="4:23" x14ac:dyDescent="0.45">
      <c r="D134" s="48">
        <v>8</v>
      </c>
      <c r="E134" s="1">
        <v>5.7925896991456503E-4</v>
      </c>
      <c r="F134" s="56">
        <f t="shared" si="39"/>
        <v>6.9623687684612343E-2</v>
      </c>
      <c r="G134" s="1">
        <v>1.35374112719688E-6</v>
      </c>
      <c r="H134" s="56">
        <f t="shared" si="40"/>
        <v>2.0126530342450533</v>
      </c>
      <c r="I134" s="1">
        <v>9.5472518779615695E-12</v>
      </c>
      <c r="J134" s="56">
        <f t="shared" si="41"/>
        <v>4.19903834323868</v>
      </c>
      <c r="K134" s="1">
        <v>3.4573078913635599E-9</v>
      </c>
      <c r="L134" s="56">
        <f t="shared" si="42"/>
        <v>-2.8986191680487541</v>
      </c>
    </row>
    <row r="135" spans="4:23" x14ac:dyDescent="0.45">
      <c r="D135" s="48">
        <v>9</v>
      </c>
      <c r="E135" s="1">
        <v>5.7224362547642104E-4</v>
      </c>
      <c r="F135" s="56">
        <f t="shared" si="39"/>
        <v>1.7578992689026893E-2</v>
      </c>
      <c r="G135" s="1">
        <v>3.3497237855728599E-7</v>
      </c>
      <c r="H135" s="56">
        <f t="shared" si="40"/>
        <v>2.0148378394428228</v>
      </c>
      <c r="I135" s="1">
        <v>8.7524432146324196E-13</v>
      </c>
      <c r="J135" s="56">
        <f t="shared" si="41"/>
        <v>3.4473278196876915</v>
      </c>
      <c r="K135" s="1">
        <v>3.3828702006300002E-8</v>
      </c>
      <c r="L135" s="56">
        <f t="shared" si="42"/>
        <v>-3.2905268285862181</v>
      </c>
    </row>
    <row r="137" spans="4:23" x14ac:dyDescent="0.45">
      <c r="D137" s="68" t="s">
        <v>132</v>
      </c>
      <c r="E137" s="77" t="s">
        <v>127</v>
      </c>
      <c r="F137" s="77"/>
      <c r="G137" s="77" t="s">
        <v>128</v>
      </c>
      <c r="H137" s="77"/>
      <c r="I137" s="77" t="s">
        <v>129</v>
      </c>
      <c r="J137" s="77"/>
      <c r="K137" s="77" t="s">
        <v>130</v>
      </c>
      <c r="L137" s="77"/>
      <c r="Q137" s="64" t="s">
        <v>104</v>
      </c>
      <c r="R137" s="65"/>
      <c r="S137" s="65"/>
      <c r="T137" s="65"/>
      <c r="U137" s="65"/>
      <c r="V137" s="65"/>
      <c r="W137" s="66"/>
    </row>
    <row r="138" spans="4:23" x14ac:dyDescent="0.45">
      <c r="D138" s="50" t="s">
        <v>14</v>
      </c>
      <c r="E138" s="54" t="s">
        <v>131</v>
      </c>
      <c r="F138" s="54" t="s">
        <v>104</v>
      </c>
      <c r="G138" s="54" t="s">
        <v>131</v>
      </c>
      <c r="H138" s="54" t="s">
        <v>104</v>
      </c>
      <c r="I138" s="54" t="s">
        <v>131</v>
      </c>
      <c r="J138" s="54" t="s">
        <v>104</v>
      </c>
      <c r="K138" s="54" t="s">
        <v>131</v>
      </c>
      <c r="L138" s="54" t="s">
        <v>104</v>
      </c>
    </row>
    <row r="139" spans="4:23" x14ac:dyDescent="0.45">
      <c r="D139" s="48">
        <v>1</v>
      </c>
      <c r="E139" s="1">
        <v>3.77938447031324E-2</v>
      </c>
      <c r="F139" s="55" t="s">
        <v>93</v>
      </c>
      <c r="G139" s="1">
        <v>1.34704470460186E-2</v>
      </c>
      <c r="H139" s="55" t="s">
        <v>93</v>
      </c>
      <c r="I139" s="1">
        <v>2.81671111862706E-3</v>
      </c>
      <c r="J139" s="55" t="s">
        <v>93</v>
      </c>
      <c r="K139" s="1">
        <v>2.9749105893568499E-4</v>
      </c>
      <c r="L139" s="55" t="s">
        <v>93</v>
      </c>
    </row>
    <row r="140" spans="4:23" x14ac:dyDescent="0.45">
      <c r="D140" s="48">
        <v>2</v>
      </c>
      <c r="E140" s="1">
        <v>1.40276787680092E-2</v>
      </c>
      <c r="F140" s="56">
        <f>LOG(E139/E140)/LOG(2)</f>
        <v>1.4298749904047217</v>
      </c>
      <c r="G140" s="1">
        <v>2.93705332847123E-3</v>
      </c>
      <c r="H140" s="56">
        <f>LOG(G139/G140)/LOG(2)</f>
        <v>2.1973563643399814</v>
      </c>
      <c r="I140" s="1">
        <v>2.5800934627090698E-4</v>
      </c>
      <c r="J140" s="56">
        <f t="shared" ref="J140:J147" si="43">LOG(I139/I140)/LOG(2)</f>
        <v>3.4485163760847724</v>
      </c>
      <c r="K140" s="1">
        <v>3.7469152087944701E-6</v>
      </c>
      <c r="L140" s="56">
        <f t="shared" ref="L140:L147" si="44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6">
        <f t="shared" ref="F141:H147" si="45">LOG(E140/E141)/LOG(2)</f>
        <v>1.4882623253141787</v>
      </c>
      <c r="G141" s="1">
        <v>6.8665973041268503E-4</v>
      </c>
      <c r="H141" s="56">
        <f t="shared" si="45"/>
        <v>2.0967021976484208</v>
      </c>
      <c r="I141" s="1">
        <v>1.5910261702371601E-5</v>
      </c>
      <c r="J141" s="56">
        <f t="shared" si="43"/>
        <v>4.0193938561983797</v>
      </c>
      <c r="K141" s="1">
        <v>2.6150512892782901E-8</v>
      </c>
      <c r="L141" s="56">
        <f t="shared" si="44"/>
        <v>7.1627202777138441</v>
      </c>
    </row>
    <row r="142" spans="4:23" x14ac:dyDescent="0.45">
      <c r="D142" s="48">
        <v>4</v>
      </c>
      <c r="E142" s="1">
        <v>1.90413167384313E-3</v>
      </c>
      <c r="F142" s="56">
        <f t="shared" si="45"/>
        <v>1.3928088212939476</v>
      </c>
      <c r="G142" s="1">
        <v>1.659928807564E-4</v>
      </c>
      <c r="H142" s="56">
        <f t="shared" si="45"/>
        <v>2.0484739909776222</v>
      </c>
      <c r="I142" s="1">
        <v>7.4339052821255201E-7</v>
      </c>
      <c r="J142" s="56">
        <f t="shared" si="43"/>
        <v>4.4196934495722067</v>
      </c>
      <c r="K142" s="1">
        <v>2.1356463373205801E-10</v>
      </c>
      <c r="L142" s="56">
        <f t="shared" si="44"/>
        <v>6.936022675509868</v>
      </c>
    </row>
    <row r="143" spans="4:23" x14ac:dyDescent="0.45">
      <c r="D143" s="48">
        <v>5</v>
      </c>
      <c r="E143" s="1">
        <v>8.3790104012869003E-4</v>
      </c>
      <c r="F143" s="56">
        <f t="shared" si="45"/>
        <v>1.1842814764923475</v>
      </c>
      <c r="G143" s="1">
        <v>4.0751271749122699E-5</v>
      </c>
      <c r="H143" s="56">
        <f t="shared" si="45"/>
        <v>2.0262043791700113</v>
      </c>
      <c r="I143" s="1">
        <v>3.4725526411664402E-8</v>
      </c>
      <c r="J143" s="56">
        <f t="shared" si="43"/>
        <v>4.4200518368495203</v>
      </c>
      <c r="K143" s="1">
        <v>9.6755181936598501E-11</v>
      </c>
      <c r="L143" s="56">
        <f t="shared" si="44"/>
        <v>1.1422619216001828</v>
      </c>
    </row>
    <row r="144" spans="4:23" x14ac:dyDescent="0.45">
      <c r="D144" s="48">
        <v>6</v>
      </c>
      <c r="E144" s="1">
        <v>4.9903302221789199E-4</v>
      </c>
      <c r="F144" s="56">
        <f t="shared" si="45"/>
        <v>0.74764457990055744</v>
      </c>
      <c r="G144" s="1">
        <v>1.0049403721207799E-5</v>
      </c>
      <c r="H144" s="56">
        <f t="shared" si="45"/>
        <v>2.0197351810831403</v>
      </c>
      <c r="I144" s="1">
        <v>1.78510660036854E-9</v>
      </c>
      <c r="J144" s="56">
        <f t="shared" si="43"/>
        <v>4.2819144298158971</v>
      </c>
      <c r="K144" s="1">
        <v>9.67516828888049E-11</v>
      </c>
      <c r="L144" s="56">
        <f t="shared" si="44"/>
        <v>5.2174468381512427E-5</v>
      </c>
    </row>
    <row r="145" spans="3:23" x14ac:dyDescent="0.45">
      <c r="D145" s="48">
        <v>7</v>
      </c>
      <c r="E145" s="1">
        <v>4.06528535942826E-4</v>
      </c>
      <c r="F145" s="56">
        <f t="shared" si="45"/>
        <v>0.29577866065949926</v>
      </c>
      <c r="G145" s="1">
        <v>2.4812182758805699E-6</v>
      </c>
      <c r="H145" s="56">
        <f t="shared" si="45"/>
        <v>2.0179893403873317</v>
      </c>
      <c r="I145" s="1">
        <v>9.5088715166757498E-11</v>
      </c>
      <c r="J145" s="56">
        <f t="shared" si="43"/>
        <v>4.230592282660445</v>
      </c>
      <c r="K145" s="1">
        <v>1.01571064600186E-10</v>
      </c>
      <c r="L145" s="56">
        <f t="shared" si="44"/>
        <v>-7.0130807344934362E-2</v>
      </c>
    </row>
    <row r="146" spans="3:23" x14ac:dyDescent="0.45">
      <c r="D146" s="48">
        <v>8</v>
      </c>
      <c r="E146" s="1">
        <v>3.8337591850254099E-4</v>
      </c>
      <c r="F146" s="56">
        <f t="shared" si="45"/>
        <v>8.4596906725180235E-2</v>
      </c>
      <c r="G146" s="1">
        <v>6.1285256515927605E-7</v>
      </c>
      <c r="H146" s="56">
        <f t="shared" si="45"/>
        <v>2.017436706996369</v>
      </c>
      <c r="I146" s="1">
        <v>5.1335319827405504E-12</v>
      </c>
      <c r="J146" s="56">
        <f t="shared" si="43"/>
        <v>4.2112504582402925</v>
      </c>
      <c r="K146" s="1">
        <v>1.51522639606784E-9</v>
      </c>
      <c r="L146" s="56">
        <f t="shared" si="44"/>
        <v>-3.8989719955356192</v>
      </c>
    </row>
    <row r="147" spans="3:23" x14ac:dyDescent="0.45">
      <c r="D147" s="48">
        <v>9</v>
      </c>
      <c r="E147" s="1">
        <v>3.7762108535662001E-4</v>
      </c>
      <c r="F147" s="56">
        <f t="shared" si="45"/>
        <v>2.1820394743610118E-2</v>
      </c>
      <c r="G147" s="1">
        <v>1.51393602995807E-7</v>
      </c>
      <c r="H147" s="56">
        <f t="shared" si="45"/>
        <v>2.017235797599279</v>
      </c>
      <c r="I147" s="1">
        <v>3.2335609353221998E-13</v>
      </c>
      <c r="J147" s="56">
        <f t="shared" si="43"/>
        <v>3.9887560704903504</v>
      </c>
      <c r="K147" s="1">
        <v>2.0464940165662501E-8</v>
      </c>
      <c r="L147" s="56">
        <f t="shared" si="44"/>
        <v>-3.75554917492707</v>
      </c>
    </row>
    <row r="149" spans="3:23" x14ac:dyDescent="0.45">
      <c r="C149" s="79" t="s">
        <v>76</v>
      </c>
      <c r="D149" s="80"/>
      <c r="E149" s="80"/>
      <c r="F149" s="80"/>
      <c r="G149" s="80"/>
      <c r="H149" s="80"/>
      <c r="I149" s="80"/>
      <c r="J149" s="81"/>
      <c r="K149" s="61"/>
      <c r="P149" s="79" t="s">
        <v>104</v>
      </c>
      <c r="Q149" s="80"/>
      <c r="R149" s="80"/>
      <c r="S149" s="80"/>
      <c r="T149" s="80"/>
      <c r="U149" s="80"/>
      <c r="V149" s="80"/>
      <c r="W149" s="81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102</v>
      </c>
      <c r="K150" s="62"/>
      <c r="Q150" t="str">
        <f t="shared" ref="Q150:V150" si="46">E150</f>
        <v>St_RBF_AD</v>
      </c>
      <c r="R150" t="str">
        <f t="shared" si="46"/>
        <v>Mu_RBF_AD</v>
      </c>
      <c r="S150" t="str">
        <f t="shared" si="46"/>
        <v>St_LRBF_AD</v>
      </c>
      <c r="T150" t="str">
        <f t="shared" si="46"/>
        <v>Mu_LRBF_AD</v>
      </c>
      <c r="U150" t="str">
        <f t="shared" si="46"/>
        <v>St_1E-8_CPLRBF_AD</v>
      </c>
      <c r="V150" t="str">
        <f t="shared" si="46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INDEX(Example_1_Adap!$E$12:$AR$119,MATCH(Analysis_6_Adap_paper!$C151,Example_1_Adap!$C$12:$C$119)+Analysis_6_Adap_paper!$D151-COUNT($C$151:$C$159),MATCH(Analysis_6_Adap_paper!E$150,Example_1_Adap!$E$11:$AR$11,0))</f>
        <v>6.0820648489324503E-3</v>
      </c>
      <c r="F151" s="1" cm="1">
        <f t="array" ref="F151">INDEX(Example_1_Adap!$E$12:$AR$119,MATCH(Analysis_6_Adap_paper!$C151,Example_1_Adap!$C$12:$C$119)+Analysis_6_Adap_paper!$D151-COUNT($C$151:$C$159),MATCH(Analysis_6_Adap_paper!F$150,Example_1_Adap!$E$11:$AR$11,0))</f>
        <v>6.0820648489324503E-3</v>
      </c>
      <c r="G151" s="1" cm="1">
        <f t="array" ref="G151">INDEX(Example_1_Adap!$E$12:$AR$119,MATCH(Analysis_6_Adap_paper!$C151,Example_1_Adap!$C$12:$C$119)+Analysis_6_Adap_paper!$D151-COUNT($C$151:$C$159),MATCH(Analysis_6_Adap_paper!G$150,Example_1_Adap!$E$11:$AR$11,0))</f>
        <v>6.0820648489336698E-3</v>
      </c>
      <c r="H151" s="1" cm="1">
        <f t="array" ref="H151">INDEX(Example_1_Adap!$E$12:$AR$119,MATCH(Analysis_6_Adap_paper!$C151,Example_1_Adap!$C$12:$C$119)+Analysis_6_Adap_paper!$D151-COUNT($C$151:$C$159),MATCH(Analysis_6_Adap_paper!H$150,Example_1_Adap!$E$11:$AR$11,0))</f>
        <v>6.0820648489336698E-3</v>
      </c>
      <c r="I151" s="1" cm="1">
        <f t="array" ref="I151">INDEX(Example_1_Adap!$E$12:$AR$119,MATCH(Analysis_6_Adap_paper!$C151,Example_1_Adap!$C$12:$C$119)+Analysis_6_Adap_paper!$D151-COUNT($C$151:$C$159),MATCH(Analysis_6_Adap_paper!I$150,Example_1_Adap!$E$11:$AR$11,0))</f>
        <v>6.0820666146362496E-3</v>
      </c>
      <c r="J151" s="1" cm="1">
        <f t="array" ref="J151">INDEX(Example_1_Adap!$E$12:$AR$119,MATCH(Analysis_6_Adap_paper!$C151,Example_1_Adap!$C$12:$C$119)+Analysis_6_Adap_paper!$D151-COUNT($C$151:$C$159),MATCH(Analysis_6_Adap_paper!J$150,Example_1_Adap!$E$11:$AR$11,0))</f>
        <v>6.0820825059244299E-3</v>
      </c>
      <c r="K151" s="59"/>
      <c r="Q151" s="55" t="s">
        <v>93</v>
      </c>
      <c r="R151" s="55" t="s">
        <v>93</v>
      </c>
      <c r="S151" s="55" t="s">
        <v>93</v>
      </c>
      <c r="T151" s="55" t="s">
        <v>93</v>
      </c>
      <c r="U151" s="55" t="s">
        <v>93</v>
      </c>
      <c r="V151" s="55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INDEX(Example_1_Adap!$E$12:$AR$119,MATCH(Analysis_6_Adap_paper!$C152,Example_1_Adap!$C$12:$C$119)+Analysis_6_Adap_paper!$D152-COUNT($C$151:$C$159),MATCH(Analysis_6_Adap_paper!E$150,Example_1_Adap!$E$11:$AR$11,0))</f>
        <v>3.0688963018894399E-3</v>
      </c>
      <c r="F152" s="1" cm="1">
        <f t="array" ref="F152">INDEX(Example_1_Adap!$E$12:$AR$119,MATCH(Analysis_6_Adap_paper!$C152,Example_1_Adap!$C$12:$C$119)+Analysis_6_Adap_paper!$D152-COUNT($C$151:$C$159),MATCH(Analysis_6_Adap_paper!F$150,Example_1_Adap!$E$11:$AR$11,0))</f>
        <v>1.1921224163141801E-3</v>
      </c>
      <c r="G152" s="1" cm="1">
        <f t="array" ref="G152">INDEX(Example_1_Adap!$E$12:$AR$119,MATCH(Analysis_6_Adap_paper!$C152,Example_1_Adap!$C$12:$C$119)+Analysis_6_Adap_paper!$D152-COUNT($C$151:$C$159),MATCH(Analysis_6_Adap_paper!G$150,Example_1_Adap!$E$11:$AR$11,0))</f>
        <v>3.0688963018902201E-3</v>
      </c>
      <c r="H152" s="1" cm="1">
        <f t="array" ref="H152">INDEX(Example_1_Adap!$E$12:$AR$119,MATCH(Analysis_6_Adap_paper!$C152,Example_1_Adap!$C$12:$C$119)+Analysis_6_Adap_paper!$D152-COUNT($C$151:$C$159),MATCH(Analysis_6_Adap_paper!H$150,Example_1_Adap!$E$11:$AR$11,0))</f>
        <v>1.19212241631498E-3</v>
      </c>
      <c r="I152" s="1" cm="1">
        <f t="array" ref="I152">INDEX(Example_1_Adap!$E$12:$AR$119,MATCH(Analysis_6_Adap_paper!$C152,Example_1_Adap!$C$12:$C$119)+Analysis_6_Adap_paper!$D152-COUNT($C$151:$C$159),MATCH(Analysis_6_Adap_paper!I$150,Example_1_Adap!$E$11:$AR$11,0))</f>
        <v>3.0688967984521202E-3</v>
      </c>
      <c r="J152" s="1" cm="1">
        <f t="array" ref="J152">INDEX(Example_1_Adap!$E$12:$AR$119,MATCH(Analysis_6_Adap_paper!$C152,Example_1_Adap!$C$12:$C$119)+Analysis_6_Adap_paper!$D152-COUNT($C$151:$C$159),MATCH(Analysis_6_Adap_paper!J$150,Example_1_Adap!$E$11:$AR$11,0))</f>
        <v>1.1921247796554499E-3</v>
      </c>
      <c r="K152" s="59"/>
      <c r="Q152" s="56">
        <f>LOG(E151/E152)/LOG(2)</f>
        <v>0.98684130101603773</v>
      </c>
      <c r="R152" s="56">
        <f t="shared" ref="R152:V159" si="47">LOG(F151/F152)/LOG(2)</f>
        <v>2.3510288084806668</v>
      </c>
      <c r="S152" s="56">
        <f t="shared" si="47"/>
        <v>0.98684130101596002</v>
      </c>
      <c r="T152" s="56">
        <f t="shared" si="47"/>
        <v>2.3510288084799882</v>
      </c>
      <c r="U152" s="56">
        <f t="shared" si="47"/>
        <v>0.98684148641420044</v>
      </c>
      <c r="V152" s="56">
        <f t="shared" si="47"/>
        <v>2.3510301367080699</v>
      </c>
    </row>
    <row r="153" spans="3:23" x14ac:dyDescent="0.45">
      <c r="C153" s="48">
        <f t="shared" ref="C153:C159" si="48">C152</f>
        <v>4</v>
      </c>
      <c r="D153" s="48">
        <v>3</v>
      </c>
      <c r="E153" s="1" cm="1">
        <f t="array" ref="E153">INDEX(Example_1_Adap!$E$12:$AR$119,MATCH(Analysis_6_Adap_paper!$C153,Example_1_Adap!$C$12:$C$119)+Analysis_6_Adap_paper!$D153-COUNT($C$151:$C$159),MATCH(Analysis_6_Adap_paper!E$150,Example_1_Adap!$E$11:$AR$11,0))</f>
        <v>2.1827319679005798E-3</v>
      </c>
      <c r="F153" s="1" cm="1">
        <f t="array" ref="F153">INDEX(Example_1_Adap!$E$12:$AR$119,MATCH(Analysis_6_Adap_paper!$C153,Example_1_Adap!$C$12:$C$119)+Analysis_6_Adap_paper!$D153-COUNT($C$151:$C$159),MATCH(Analysis_6_Adap_paper!F$150,Example_1_Adap!$E$11:$AR$11,0))</f>
        <v>2.3996256607619601E-4</v>
      </c>
      <c r="G153" s="1" cm="1">
        <f t="array" ref="G153">INDEX(Example_1_Adap!$E$12:$AR$119,MATCH(Analysis_6_Adap_paper!$C153,Example_1_Adap!$C$12:$C$119)+Analysis_6_Adap_paper!$D153-COUNT($C$151:$C$159),MATCH(Analysis_6_Adap_paper!G$150,Example_1_Adap!$E$11:$AR$11,0))</f>
        <v>2.1827319679006401E-3</v>
      </c>
      <c r="H153" s="1" cm="1">
        <f t="array" ref="H153">INDEX(Example_1_Adap!$E$12:$AR$119,MATCH(Analysis_6_Adap_paper!$C153,Example_1_Adap!$C$12:$C$119)+Analysis_6_Adap_paper!$D153-COUNT($C$151:$C$159),MATCH(Analysis_6_Adap_paper!H$150,Example_1_Adap!$E$11:$AR$11,0))</f>
        <v>2.3996256607675801E-4</v>
      </c>
      <c r="I153" s="1" cm="1">
        <f t="array" ref="I153">INDEX(Example_1_Adap!$E$12:$AR$119,MATCH(Analysis_6_Adap_paper!$C153,Example_1_Adap!$C$12:$C$119)+Analysis_6_Adap_paper!$D153-COUNT($C$151:$C$159),MATCH(Analysis_6_Adap_paper!I$150,Example_1_Adap!$E$11:$AR$11,0))</f>
        <v>2.1827320797054798E-3</v>
      </c>
      <c r="J153" s="1" cm="1">
        <f t="array" ref="J153">INDEX(Example_1_Adap!$E$12:$AR$119,MATCH(Analysis_6_Adap_paper!$C153,Example_1_Adap!$C$12:$C$119)+Analysis_6_Adap_paper!$D153-COUNT($C$151:$C$159),MATCH(Analysis_6_Adap_paper!J$150,Example_1_Adap!$E$11:$AR$11,0))</f>
        <v>2.39962818172463E-4</v>
      </c>
      <c r="K153" s="59"/>
      <c r="Q153" s="56">
        <f t="shared" ref="Q153:Q159" si="49">LOG(E152/E153)/LOG(2)</f>
        <v>0.49158491477742905</v>
      </c>
      <c r="R153" s="56">
        <f t="shared" si="47"/>
        <v>2.3126511209541745</v>
      </c>
      <c r="S153" s="56">
        <f t="shared" si="47"/>
        <v>0.49158491477775595</v>
      </c>
      <c r="T153" s="56">
        <f t="shared" si="47"/>
        <v>2.3126511209517635</v>
      </c>
      <c r="U153" s="56">
        <f t="shared" si="47"/>
        <v>0.4915850743142543</v>
      </c>
      <c r="V153" s="56">
        <f t="shared" si="47"/>
        <v>2.3126524654000491</v>
      </c>
    </row>
    <row r="154" spans="3:23" x14ac:dyDescent="0.45">
      <c r="C154" s="48">
        <f t="shared" si="48"/>
        <v>4</v>
      </c>
      <c r="D154" s="48">
        <v>4</v>
      </c>
      <c r="E154" s="1" cm="1">
        <f t="array" ref="E154">INDEX(Example_1_Adap!$E$12:$AR$119,MATCH(Analysis_6_Adap_paper!$C154,Example_1_Adap!$C$12:$C$119)+Analysis_6_Adap_paper!$D154-COUNT($C$151:$C$159),MATCH(Analysis_6_Adap_paper!E$150,Example_1_Adap!$E$11:$AR$11,0))</f>
        <v>1.71576760191366E-3</v>
      </c>
      <c r="F154" s="1" cm="1">
        <f t="array" ref="F154">INDEX(Example_1_Adap!$E$12:$AR$119,MATCH(Analysis_6_Adap_paper!$C154,Example_1_Adap!$C$12:$C$119)+Analysis_6_Adap_paper!$D154-COUNT($C$151:$C$159),MATCH(Analysis_6_Adap_paper!F$150,Example_1_Adap!$E$11:$AR$11,0))</f>
        <v>4.9012058517629298E-5</v>
      </c>
      <c r="G154" s="1" cm="1">
        <f t="array" ref="G154">INDEX(Example_1_Adap!$E$12:$AR$119,MATCH(Analysis_6_Adap_paper!$C154,Example_1_Adap!$C$12:$C$119)+Analysis_6_Adap_paper!$D154-COUNT($C$151:$C$159),MATCH(Analysis_6_Adap_paper!G$150,Example_1_Adap!$E$11:$AR$11,0))</f>
        <v>1.71576760191161E-3</v>
      </c>
      <c r="H154" s="1" cm="1">
        <f t="array" ref="H154">INDEX(Example_1_Adap!$E$12:$AR$119,MATCH(Analysis_6_Adap_paper!$C154,Example_1_Adap!$C$12:$C$119)+Analysis_6_Adap_paper!$D154-COUNT($C$151:$C$159),MATCH(Analysis_6_Adap_paper!H$150,Example_1_Adap!$E$11:$AR$11,0))</f>
        <v>4.9012058518878299E-5</v>
      </c>
      <c r="I154" s="1" cm="1">
        <f t="array" ref="I154">INDEX(Example_1_Adap!$E$12:$AR$119,MATCH(Analysis_6_Adap_paper!$C154,Example_1_Adap!$C$12:$C$119)+Analysis_6_Adap_paper!$D154-COUNT($C$151:$C$159),MATCH(Analysis_6_Adap_paper!I$150,Example_1_Adap!$E$11:$AR$11,0))</f>
        <v>1.7157676146628499E-3</v>
      </c>
      <c r="J154" s="1" cm="1">
        <f t="array" ref="J154">INDEX(Example_1_Adap!$E$12:$AR$119,MATCH(Analysis_6_Adap_paper!$C154,Example_1_Adap!$C$12:$C$119)+Analysis_6_Adap_paper!$D154-COUNT($C$151:$C$159),MATCH(Analysis_6_Adap_paper!J$150,Example_1_Adap!$E$11:$AR$11,0))</f>
        <v>4.9012098179746598E-5</v>
      </c>
      <c r="K154" s="59"/>
      <c r="Q154" s="56">
        <f t="shared" si="49"/>
        <v>0.34728082789305847</v>
      </c>
      <c r="R154" s="56">
        <f t="shared" si="47"/>
        <v>2.2916007177286106</v>
      </c>
      <c r="S154" s="56">
        <f t="shared" si="47"/>
        <v>0.3472808278948219</v>
      </c>
      <c r="T154" s="56">
        <f t="shared" si="47"/>
        <v>2.2916007176952249</v>
      </c>
      <c r="U154" s="56">
        <f t="shared" si="47"/>
        <v>0.34728089107134902</v>
      </c>
      <c r="V154" s="56">
        <f t="shared" si="47"/>
        <v>2.291601065898432</v>
      </c>
    </row>
    <row r="155" spans="3:23" x14ac:dyDescent="0.45">
      <c r="C155" s="48">
        <f t="shared" si="48"/>
        <v>4</v>
      </c>
      <c r="D155" s="48">
        <v>5</v>
      </c>
      <c r="E155" s="1" cm="1">
        <f t="array" ref="E155">INDEX(Example_1_Adap!$E$12:$AR$119,MATCH(Analysis_6_Adap_paper!$C155,Example_1_Adap!$C$12:$C$119)+Analysis_6_Adap_paper!$D155-COUNT($C$151:$C$159),MATCH(Analysis_6_Adap_paper!E$150,Example_1_Adap!$E$11:$AR$11,0))</f>
        <v>1.40221487598868E-3</v>
      </c>
      <c r="F155" s="1" cm="1">
        <f t="array" ref="F155">INDEX(Example_1_Adap!$E$12:$AR$119,MATCH(Analysis_6_Adap_paper!$C155,Example_1_Adap!$C$12:$C$119)+Analysis_6_Adap_paper!$D155-COUNT($C$151:$C$159),MATCH(Analysis_6_Adap_paper!F$150,Example_1_Adap!$E$11:$AR$11,0))</f>
        <v>9.9312415829666494E-6</v>
      </c>
      <c r="G155" s="1" cm="1">
        <f t="array" ref="G155">INDEX(Example_1_Adap!$E$12:$AR$119,MATCH(Analysis_6_Adap_paper!$C155,Example_1_Adap!$C$12:$C$119)+Analysis_6_Adap_paper!$D155-COUNT($C$151:$C$159),MATCH(Analysis_6_Adap_paper!G$150,Example_1_Adap!$E$11:$AR$11,0))</f>
        <v>1.4022148759905699E-3</v>
      </c>
      <c r="H155" s="1" cm="1">
        <f t="array" ref="H155">INDEX(Example_1_Adap!$E$12:$AR$119,MATCH(Analysis_6_Adap_paper!$C155,Example_1_Adap!$C$12:$C$119)+Analysis_6_Adap_paper!$D155-COUNT($C$151:$C$159),MATCH(Analysis_6_Adap_paper!H$150,Example_1_Adap!$E$11:$AR$11,0))</f>
        <v>9.9312415833465505E-6</v>
      </c>
      <c r="I155" s="1" cm="1">
        <f t="array" ref="I155">INDEX(Example_1_Adap!$E$12:$AR$119,MATCH(Analysis_6_Adap_paper!$C155,Example_1_Adap!$C$12:$C$119)+Analysis_6_Adap_paper!$D155-COUNT($C$151:$C$159),MATCH(Analysis_6_Adap_paper!I$150,Example_1_Adap!$E$11:$AR$11,0))</f>
        <v>1.4022148771919399E-3</v>
      </c>
      <c r="J155" s="1" cm="1">
        <f t="array" ref="J155">INDEX(Example_1_Adap!$E$12:$AR$119,MATCH(Analysis_6_Adap_paper!$C155,Example_1_Adap!$C$12:$C$119)+Analysis_6_Adap_paper!$D155-COUNT($C$151:$C$159),MATCH(Analysis_6_Adap_paper!J$150,Example_1_Adap!$E$11:$AR$11,0))</f>
        <v>9.9312490709352296E-6</v>
      </c>
      <c r="K155" s="59"/>
      <c r="Q155" s="56">
        <f t="shared" si="49"/>
        <v>0.2911467097676117</v>
      </c>
      <c r="R155" s="56">
        <f t="shared" si="47"/>
        <v>2.3030907446949365</v>
      </c>
      <c r="S155" s="56">
        <f t="shared" si="47"/>
        <v>0.2911467097639433</v>
      </c>
      <c r="T155" s="56">
        <f t="shared" si="47"/>
        <v>2.3030907446765134</v>
      </c>
      <c r="U155" s="56">
        <f t="shared" si="47"/>
        <v>0.29114671924971092</v>
      </c>
      <c r="V155" s="56">
        <f t="shared" si="47"/>
        <v>2.3030908244047947</v>
      </c>
    </row>
    <row r="156" spans="3:23" x14ac:dyDescent="0.45">
      <c r="C156" s="48">
        <f t="shared" si="48"/>
        <v>4</v>
      </c>
      <c r="D156" s="48">
        <v>6</v>
      </c>
      <c r="E156" s="1" cm="1">
        <f t="array" ref="E156">INDEX(Example_1_Adap!$E$12:$AR$119,MATCH(Analysis_6_Adap_paper!$C156,Example_1_Adap!$C$12:$C$119)+Analysis_6_Adap_paper!$D156-COUNT($C$151:$C$159),MATCH(Analysis_6_Adap_paper!E$150,Example_1_Adap!$E$11:$AR$11,0))</f>
        <v>1.1881161863914701E-3</v>
      </c>
      <c r="F156" s="1" cm="1">
        <f t="array" ref="F156">INDEX(Example_1_Adap!$E$12:$AR$119,MATCH(Analysis_6_Adap_paper!$C156,Example_1_Adap!$C$12:$C$119)+Analysis_6_Adap_paper!$D156-COUNT($C$151:$C$159),MATCH(Analysis_6_Adap_paper!F$150,Example_1_Adap!$E$11:$AR$11,0))</f>
        <v>1.9928160755224001E-6</v>
      </c>
      <c r="G156" s="1" cm="1">
        <f t="array" ref="G156">INDEX(Example_1_Adap!$E$12:$AR$119,MATCH(Analysis_6_Adap_paper!$C156,Example_1_Adap!$C$12:$C$119)+Analysis_6_Adap_paper!$D156-COUNT($C$151:$C$159),MATCH(Analysis_6_Adap_paper!G$150,Example_1_Adap!$E$11:$AR$11,0))</f>
        <v>1.1881161863921399E-3</v>
      </c>
      <c r="H156" s="1" cm="1">
        <f t="array" ref="H156">INDEX(Example_1_Adap!$E$12:$AR$119,MATCH(Analysis_6_Adap_paper!$C156,Example_1_Adap!$C$12:$C$119)+Analysis_6_Adap_paper!$D156-COUNT($C$151:$C$159),MATCH(Analysis_6_Adap_paper!H$150,Example_1_Adap!$E$11:$AR$11,0))</f>
        <v>1.9928160755987301E-6</v>
      </c>
      <c r="I156" s="1" cm="1">
        <f t="array" ref="I156">INDEX(Example_1_Adap!$E$12:$AR$119,MATCH(Analysis_6_Adap_paper!$C156,Example_1_Adap!$C$12:$C$119)+Analysis_6_Adap_paper!$D156-COUNT($C$151:$C$159),MATCH(Analysis_6_Adap_paper!I$150,Example_1_Adap!$E$11:$AR$11,0))</f>
        <v>1.1881161864962699E-3</v>
      </c>
      <c r="J156" s="1" cm="1">
        <f t="array" ref="J156">INDEX(Example_1_Adap!$E$12:$AR$119,MATCH(Analysis_6_Adap_paper!$C156,Example_1_Adap!$C$12:$C$119)+Analysis_6_Adap_paper!$D156-COUNT($C$151:$C$159),MATCH(Analysis_6_Adap_paper!J$150,Example_1_Adap!$E$11:$AR$11,0))</f>
        <v>1.9928175491908101E-6</v>
      </c>
      <c r="K156" s="59"/>
      <c r="Q156" s="56">
        <f t="shared" si="49"/>
        <v>0.23903152067112793</v>
      </c>
      <c r="R156" s="56">
        <f t="shared" si="47"/>
        <v>2.3171655271539242</v>
      </c>
      <c r="S156" s="56">
        <f t="shared" si="47"/>
        <v>0.2390315206722593</v>
      </c>
      <c r="T156" s="56">
        <f t="shared" si="47"/>
        <v>2.3171655271538532</v>
      </c>
      <c r="U156" s="56">
        <f t="shared" si="47"/>
        <v>0.23903152178186915</v>
      </c>
      <c r="V156" s="56">
        <f t="shared" si="47"/>
        <v>2.3171655480595499</v>
      </c>
    </row>
    <row r="157" spans="3:23" x14ac:dyDescent="0.45">
      <c r="C157" s="48">
        <f t="shared" si="48"/>
        <v>4</v>
      </c>
      <c r="D157" s="48">
        <v>7</v>
      </c>
      <c r="E157" s="1" cm="1">
        <f t="array" ref="E157">INDEX(Example_1_Adap!$E$12:$AR$119,MATCH(Analysis_6_Adap_paper!$C157,Example_1_Adap!$C$12:$C$119)+Analysis_6_Adap_paper!$D157-COUNT($C$151:$C$159),MATCH(Analysis_6_Adap_paper!E$150,Example_1_Adap!$E$11:$AR$11,0))</f>
        <v>1.03999991961228E-3</v>
      </c>
      <c r="F157" s="1" cm="1">
        <f t="array" ref="F157">INDEX(Example_1_Adap!$E$12:$AR$119,MATCH(Analysis_6_Adap_paper!$C157,Example_1_Adap!$C$12:$C$119)+Analysis_6_Adap_paper!$D157-COUNT($C$151:$C$159),MATCH(Analysis_6_Adap_paper!F$150,Example_1_Adap!$E$11:$AR$11,0))</f>
        <v>3.97614068730831E-7</v>
      </c>
      <c r="G157" s="1" cm="1">
        <f t="array" ref="G157">INDEX(Example_1_Adap!$E$12:$AR$119,MATCH(Analysis_6_Adap_paper!$C157,Example_1_Adap!$C$12:$C$119)+Analysis_6_Adap_paper!$D157-COUNT($C$151:$C$159),MATCH(Analysis_6_Adap_paper!G$150,Example_1_Adap!$E$11:$AR$11,0))</f>
        <v>1.03999991961534E-3</v>
      </c>
      <c r="H157" s="1" cm="1">
        <f t="array" ref="H157">INDEX(Example_1_Adap!$E$12:$AR$119,MATCH(Analysis_6_Adap_paper!$C157,Example_1_Adap!$C$12:$C$119)+Analysis_6_Adap_paper!$D157-COUNT($C$151:$C$159),MATCH(Analysis_6_Adap_paper!H$150,Example_1_Adap!$E$11:$AR$11,0))</f>
        <v>3.9761406872866201E-7</v>
      </c>
      <c r="I157" s="1" cm="1">
        <f t="array" ref="I157">INDEX(Example_1_Adap!$E$12:$AR$119,MATCH(Analysis_6_Adap_paper!$C157,Example_1_Adap!$C$12:$C$119)+Analysis_6_Adap_paper!$D157-COUNT($C$151:$C$159),MATCH(Analysis_6_Adap_paper!I$150,Example_1_Adap!$E$11:$AR$11,0))</f>
        <v>1.0399999196215E-3</v>
      </c>
      <c r="J157" s="1" cm="1">
        <f t="array" ref="J157">INDEX(Example_1_Adap!$E$12:$AR$119,MATCH(Analysis_6_Adap_paper!$C157,Example_1_Adap!$C$12:$C$119)+Analysis_6_Adap_paper!$D157-COUNT($C$151:$C$159),MATCH(Analysis_6_Adap_paper!J$150,Example_1_Adap!$E$11:$AR$11,0))</f>
        <v>3.9761436198887001E-7</v>
      </c>
      <c r="K157" s="59"/>
      <c r="Q157" s="56">
        <f t="shared" si="49"/>
        <v>0.19209250795222269</v>
      </c>
      <c r="R157" s="56">
        <f t="shared" si="47"/>
        <v>2.3253678549579577</v>
      </c>
      <c r="S157" s="56">
        <f t="shared" si="47"/>
        <v>0.19209250794879107</v>
      </c>
      <c r="T157" s="56">
        <f t="shared" si="47"/>
        <v>2.3253678550210863</v>
      </c>
      <c r="U157" s="56">
        <f t="shared" si="47"/>
        <v>0.19209250806668796</v>
      </c>
      <c r="V157" s="56">
        <f t="shared" si="47"/>
        <v>2.3253678577654453</v>
      </c>
    </row>
    <row r="158" spans="3:23" x14ac:dyDescent="0.45">
      <c r="C158" s="48">
        <f t="shared" si="48"/>
        <v>4</v>
      </c>
      <c r="D158" s="48">
        <v>8</v>
      </c>
      <c r="E158" s="1" cm="1">
        <f t="array" ref="E158">INDEX(Example_1_Adap!$E$12:$AR$119,MATCH(Analysis_6_Adap_paper!$C158,Example_1_Adap!$C$12:$C$119)+Analysis_6_Adap_paper!$D158-COUNT($C$151:$C$159),MATCH(Analysis_6_Adap_paper!E$150,Example_1_Adap!$E$11:$AR$11,0))</f>
        <v>9.3373675726265905E-4</v>
      </c>
      <c r="F158" s="1" cm="1">
        <f t="array" ref="F158">INDEX(Example_1_Adap!$E$12:$AR$119,MATCH(Analysis_6_Adap_paper!$C158,Example_1_Adap!$C$12:$C$119)+Analysis_6_Adap_paper!$D158-COUNT($C$151:$C$159),MATCH(Analysis_6_Adap_paper!F$150,Example_1_Adap!$E$11:$AR$11,0))</f>
        <v>7.9107487721899395E-8</v>
      </c>
      <c r="G158" s="1" cm="1">
        <f t="array" ref="G158">INDEX(Example_1_Adap!$E$12:$AR$119,MATCH(Analysis_6_Adap_paper!$C158,Example_1_Adap!$C$12:$C$119)+Analysis_6_Adap_paper!$D158-COUNT($C$151:$C$159),MATCH(Analysis_6_Adap_paper!G$150,Example_1_Adap!$E$11:$AR$11,0))</f>
        <v>9.3373675726993101E-4</v>
      </c>
      <c r="H158" s="1" cm="1">
        <f t="array" ref="H158">INDEX(Example_1_Adap!$E$12:$AR$119,MATCH(Analysis_6_Adap_paper!$C158,Example_1_Adap!$C$12:$C$119)+Analysis_6_Adap_paper!$D158-COUNT($C$151:$C$159),MATCH(Analysis_6_Adap_paper!H$150,Example_1_Adap!$E$11:$AR$11,0))</f>
        <v>7.9107487505059E-8</v>
      </c>
      <c r="I158" s="1" cm="1">
        <f t="array" ref="I158">INDEX(Example_1_Adap!$E$12:$AR$119,MATCH(Analysis_6_Adap_paper!$C158,Example_1_Adap!$C$12:$C$119)+Analysis_6_Adap_paper!$D158-COUNT($C$151:$C$159),MATCH(Analysis_6_Adap_paper!I$150,Example_1_Adap!$E$11:$AR$11,0))</f>
        <v>9.3373675726787699E-4</v>
      </c>
      <c r="J158" s="1" cm="1">
        <f t="array" ref="J158">INDEX(Example_1_Adap!$E$12:$AR$119,MATCH(Analysis_6_Adap_paper!$C158,Example_1_Adap!$C$12:$C$119)+Analysis_6_Adap_paper!$D158-COUNT($C$151:$C$159),MATCH(Analysis_6_Adap_paper!J$150,Example_1_Adap!$E$11:$AR$11,0))</f>
        <v>7.9107547712974003E-8</v>
      </c>
      <c r="K158" s="59"/>
      <c r="Q158" s="56">
        <f t="shared" si="49"/>
        <v>0.15549563473916839</v>
      </c>
      <c r="R158" s="56">
        <f t="shared" si="47"/>
        <v>2.3294826435349281</v>
      </c>
      <c r="S158" s="56">
        <f t="shared" si="47"/>
        <v>0.1554956347321777</v>
      </c>
      <c r="T158" s="56">
        <f t="shared" si="47"/>
        <v>2.3294826474816084</v>
      </c>
      <c r="U158" s="56">
        <f t="shared" si="47"/>
        <v>0.15549563474389641</v>
      </c>
      <c r="V158" s="56">
        <f t="shared" si="47"/>
        <v>2.329482613520466</v>
      </c>
    </row>
    <row r="159" spans="3:23" x14ac:dyDescent="0.45">
      <c r="C159" s="48">
        <f t="shared" si="48"/>
        <v>4</v>
      </c>
      <c r="D159" s="48">
        <v>9</v>
      </c>
      <c r="E159" s="1" cm="1">
        <f t="array" ref="E159">INDEX(Example_1_Adap!$E$12:$AR$119,MATCH(Analysis_6_Adap_paper!$C159,Example_1_Adap!$C$12:$C$119)+Analysis_6_Adap_paper!$D159-COUNT($C$151:$C$159),MATCH(Analysis_6_Adap_paper!E$150,Example_1_Adap!$E$11:$AR$11,0))</f>
        <v>8.5424285181151505E-4</v>
      </c>
      <c r="F159" s="1" cm="1">
        <f t="array" ref="F159">INDEX(Example_1_Adap!$E$12:$AR$119,MATCH(Analysis_6_Adap_paper!$C159,Example_1_Adap!$C$12:$C$119)+Analysis_6_Adap_paper!$D159-COUNT($C$151:$C$159),MATCH(Analysis_6_Adap_paper!F$150,Example_1_Adap!$E$11:$AR$11,0))</f>
        <v>1.5718612433900901E-8</v>
      </c>
      <c r="G159" s="1" cm="1">
        <f t="array" ref="G159">INDEX(Example_1_Adap!$E$12:$AR$119,MATCH(Analysis_6_Adap_paper!$C159,Example_1_Adap!$C$12:$C$119)+Analysis_6_Adap_paper!$D159-COUNT($C$151:$C$159),MATCH(Analysis_6_Adap_paper!G$150,Example_1_Adap!$E$11:$AR$11,0))</f>
        <v>8.5424285177698701E-4</v>
      </c>
      <c r="H159" s="1" cm="1">
        <f t="array" ref="H159">INDEX(Example_1_Adap!$E$12:$AR$119,MATCH(Analysis_6_Adap_paper!$C159,Example_1_Adap!$C$12:$C$119)+Analysis_6_Adap_paper!$D159-COUNT($C$151:$C$159),MATCH(Analysis_6_Adap_paper!H$150,Example_1_Adap!$E$11:$AR$11,0))</f>
        <v>1.5718612862052399E-8</v>
      </c>
      <c r="I159" s="1" cm="1">
        <f t="array" ref="I159">INDEX(Example_1_Adap!$E$12:$AR$119,MATCH(Analysis_6_Adap_paper!$C159,Example_1_Adap!$C$12:$C$119)+Analysis_6_Adap_paper!$D159-COUNT($C$151:$C$159),MATCH(Analysis_6_Adap_paper!I$150,Example_1_Adap!$E$11:$AR$11,0))</f>
        <v>8.5424285177632098E-4</v>
      </c>
      <c r="J159" s="1" cm="1">
        <f t="array" ref="J159">INDEX(Example_1_Adap!$E$12:$AR$119,MATCH(Analysis_6_Adap_paper!$C159,Example_1_Adap!$C$12:$C$119)+Analysis_6_Adap_paper!$D159-COUNT($C$151:$C$159),MATCH(Analysis_6_Adap_paper!J$150,Example_1_Adap!$E$11:$AR$11,0))</f>
        <v>1.5718625502440201E-8</v>
      </c>
      <c r="K159" s="59"/>
      <c r="Q159" s="56">
        <f t="shared" si="49"/>
        <v>0.1283696065718179</v>
      </c>
      <c r="R159" s="56">
        <f t="shared" si="47"/>
        <v>2.331340387061235</v>
      </c>
      <c r="S159" s="56">
        <f t="shared" si="47"/>
        <v>0.12836960664136671</v>
      </c>
      <c r="T159" s="56">
        <f t="shared" si="47"/>
        <v>2.3313403438098295</v>
      </c>
      <c r="U159" s="56">
        <f t="shared" si="47"/>
        <v>0.12836960663931785</v>
      </c>
      <c r="V159" s="56">
        <f t="shared" si="47"/>
        <v>2.3313402816630338</v>
      </c>
    </row>
    <row r="161" spans="3:23" x14ac:dyDescent="0.45">
      <c r="C161" s="79" t="s">
        <v>76</v>
      </c>
      <c r="D161" s="80"/>
      <c r="E161" s="80"/>
      <c r="F161" s="80"/>
      <c r="G161" s="80"/>
      <c r="H161" s="80"/>
      <c r="I161" s="80"/>
      <c r="J161" s="81"/>
      <c r="K161" s="61"/>
      <c r="P161" s="79" t="s">
        <v>104</v>
      </c>
      <c r="Q161" s="80"/>
      <c r="R161" s="80"/>
      <c r="S161" s="80"/>
      <c r="T161" s="80"/>
      <c r="U161" s="80"/>
      <c r="V161" s="80"/>
      <c r="W161" s="81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103</v>
      </c>
      <c r="K162" s="62"/>
      <c r="Q162" t="str">
        <f t="shared" ref="Q162:V162" si="50">E162</f>
        <v>St_RBF_AD</v>
      </c>
      <c r="R162" t="str">
        <f t="shared" si="50"/>
        <v>Mu_RBF_AD</v>
      </c>
      <c r="S162" t="str">
        <f t="shared" si="50"/>
        <v>St_LRBF_AD</v>
      </c>
      <c r="T162" t="str">
        <f t="shared" si="50"/>
        <v>Mu_LRBF_AD</v>
      </c>
      <c r="U162" t="str">
        <f t="shared" si="50"/>
        <v>St_1E-8_CPLRBF_AD</v>
      </c>
      <c r="V162" t="str">
        <f t="shared" si="50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INDEX(Example_1_Adap!$E$12:$AR$119,MATCH(Analysis_6_Adap_paper!$C163,Example_1_Adap!$C$12:$C$119)+Analysis_6_Adap_paper!$D163-COUNT($C$163:$C$171),MATCH(Analysis_6_Adap_paper!E$162,Example_1_Adap!$E$11:$AR$11,0))</f>
        <v>5.6826192652370501E-4</v>
      </c>
      <c r="F163" s="1" cm="1">
        <f t="array" ref="F163">INDEX(Example_1_Adap!$E$12:$AR$119,MATCH(Analysis_6_Adap_paper!$C163,Example_1_Adap!$C$12:$C$119)+Analysis_6_Adap_paper!$D163-COUNT($C$163:$C$171),MATCH(Analysis_6_Adap_paper!F$162,Example_1_Adap!$E$11:$AR$11,0))</f>
        <v>5.6826192652370501E-4</v>
      </c>
      <c r="G163" s="1" cm="1">
        <f t="array" ref="G163">INDEX(Example_1_Adap!$E$12:$AR$119,MATCH(Analysis_6_Adap_paper!$C163,Example_1_Adap!$C$12:$C$119)+Analysis_6_Adap_paper!$D163-COUNT($C$163:$C$171),MATCH(Analysis_6_Adap_paper!G$162,Example_1_Adap!$E$11:$AR$11,0))</f>
        <v>5.6826192650416497E-4</v>
      </c>
      <c r="H163" s="1" cm="1">
        <f t="array" ref="H163">INDEX(Example_1_Adap!$E$12:$AR$119,MATCH(Analysis_6_Adap_paper!$C163,Example_1_Adap!$C$12:$C$119)+Analysis_6_Adap_paper!$D163-COUNT($C$163:$C$171),MATCH(Analysis_6_Adap_paper!H$162,Example_1_Adap!$E$11:$AR$11,0))</f>
        <v>5.6826192650416497E-4</v>
      </c>
      <c r="I163" s="1" cm="1">
        <f t="array" ref="I163">INDEX(Example_1_Adap!$E$12:$AR$119,MATCH(Analysis_6_Adap_paper!$C163,Example_1_Adap!$C$12:$C$119)+Analysis_6_Adap_paper!$D163-COUNT($C$163:$C$171),MATCH(Analysis_6_Adap_paper!I$162,Example_1_Adap!$E$11:$AR$11,0))</f>
        <v>5.68174848900038E-4</v>
      </c>
      <c r="J163" s="1" cm="1">
        <f t="array" ref="J163">INDEX(Example_1_Adap!$E$12:$AR$119,MATCH(Analysis_6_Adap_paper!$C163,Example_1_Adap!$C$12:$C$119)+Analysis_6_Adap_paper!$D163-COUNT($C$163:$C$171),MATCH(Analysis_6_Adap_paper!J$162,Example_1_Adap!$E$11:$AR$11,0))</f>
        <v>5.5958578119391601E-4</v>
      </c>
      <c r="K163" s="59"/>
      <c r="Q163" s="55" t="s">
        <v>93</v>
      </c>
      <c r="R163" s="55" t="s">
        <v>93</v>
      </c>
      <c r="S163" s="55" t="s">
        <v>93</v>
      </c>
      <c r="T163" s="55" t="s">
        <v>93</v>
      </c>
      <c r="U163" s="55" t="s">
        <v>93</v>
      </c>
      <c r="V163" s="55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INDEX(Example_1_Adap!$E$12:$AR$119,MATCH(Analysis_6_Adap_paper!$C164,Example_1_Adap!$C$12:$C$119)+Analysis_6_Adap_paper!$D164-COUNT($C$163:$C$171),MATCH(Analysis_6_Adap_paper!E$162,Example_1_Adap!$E$11:$AR$11,0))</f>
        <v>3.2647042547613499E-4</v>
      </c>
      <c r="F164" s="1" cm="1">
        <f t="array" ref="F164">INDEX(Example_1_Adap!$E$12:$AR$119,MATCH(Analysis_6_Adap_paper!$C164,Example_1_Adap!$C$12:$C$119)+Analysis_6_Adap_paper!$D164-COUNT($C$163:$C$171),MATCH(Analysis_6_Adap_paper!F$162,Example_1_Adap!$E$11:$AR$11,0))</f>
        <v>4.5923532171754303E-5</v>
      </c>
      <c r="G164" s="1" cm="1">
        <f t="array" ref="G164">INDEX(Example_1_Adap!$E$12:$AR$119,MATCH(Analysis_6_Adap_paper!$C164,Example_1_Adap!$C$12:$C$119)+Analysis_6_Adap_paper!$D164-COUNT($C$163:$C$171),MATCH(Analysis_6_Adap_paper!G$162,Example_1_Adap!$E$11:$AR$11,0))</f>
        <v>3.2647042545215499E-4</v>
      </c>
      <c r="H164" s="1" cm="1">
        <f t="array" ref="H164">INDEX(Example_1_Adap!$E$12:$AR$119,MATCH(Analysis_6_Adap_paper!$C164,Example_1_Adap!$C$12:$C$119)+Analysis_6_Adap_paper!$D164-COUNT($C$163:$C$171),MATCH(Analysis_6_Adap_paper!H$162,Example_1_Adap!$E$11:$AR$11,0))</f>
        <v>4.5923532190406097E-5</v>
      </c>
      <c r="I164" s="1" cm="1">
        <f t="array" ref="I164">INDEX(Example_1_Adap!$E$12:$AR$119,MATCH(Analysis_6_Adap_paper!$C164,Example_1_Adap!$C$12:$C$119)+Analysis_6_Adap_paper!$D164-COUNT($C$163:$C$171),MATCH(Analysis_6_Adap_paper!I$162,Example_1_Adap!$E$11:$AR$11,0))</f>
        <v>3.2649778866429498E-4</v>
      </c>
      <c r="J164" s="1" cm="1">
        <f t="array" ref="J164">INDEX(Example_1_Adap!$E$12:$AR$119,MATCH(Analysis_6_Adap_paper!$C164,Example_1_Adap!$C$12:$C$119)+Analysis_6_Adap_paper!$D164-COUNT($C$163:$C$171),MATCH(Analysis_6_Adap_paper!J$162,Example_1_Adap!$E$11:$AR$11,0))</f>
        <v>4.6213026230146303E-5</v>
      </c>
      <c r="K164" s="59"/>
      <c r="Q164" s="56">
        <f>LOG(E163/E164)/LOG(2)</f>
        <v>0.79960375238811421</v>
      </c>
      <c r="R164" s="56">
        <f t="shared" ref="R164:V171" si="51">LOG(F163/F164)/LOG(2)</f>
        <v>3.6292505431150315</v>
      </c>
      <c r="S164" s="56">
        <f t="shared" si="51"/>
        <v>0.79960375244447568</v>
      </c>
      <c r="T164" s="56">
        <f t="shared" si="51"/>
        <v>3.6292505424794741</v>
      </c>
      <c r="U164" s="56">
        <f t="shared" si="51"/>
        <v>0.79926174933060368</v>
      </c>
      <c r="V164" s="56">
        <f t="shared" si="51"/>
        <v>3.5979878331173714</v>
      </c>
    </row>
    <row r="165" spans="3:23" x14ac:dyDescent="0.45">
      <c r="C165" s="48">
        <f t="shared" ref="C165:C171" si="52">C164</f>
        <v>8</v>
      </c>
      <c r="D165" s="48">
        <v>3</v>
      </c>
      <c r="E165" s="1" cm="1">
        <f t="array" ref="E165">INDEX(Example_1_Adap!$E$12:$AR$119,MATCH(Analysis_6_Adap_paper!$C165,Example_1_Adap!$C$12:$C$119)+Analysis_6_Adap_paper!$D165-COUNT($C$163:$C$171),MATCH(Analysis_6_Adap_paper!E$162,Example_1_Adap!$E$11:$AR$11,0))</f>
        <v>1.0965394475771699E-4</v>
      </c>
      <c r="F165" s="1" cm="1">
        <f t="array" ref="F165">INDEX(Example_1_Adap!$E$12:$AR$119,MATCH(Analysis_6_Adap_paper!$C165,Example_1_Adap!$C$12:$C$119)+Analysis_6_Adap_paper!$D165-COUNT($C$163:$C$171),MATCH(Analysis_6_Adap_paper!F$162,Example_1_Adap!$E$11:$AR$11,0))</f>
        <v>3.3557746649259799E-6</v>
      </c>
      <c r="G165" s="1" cm="1">
        <f t="array" ref="G165">INDEX(Example_1_Adap!$E$12:$AR$119,MATCH(Analysis_6_Adap_paper!$C165,Example_1_Adap!$C$12:$C$119)+Analysis_6_Adap_paper!$D165-COUNT($C$163:$C$171),MATCH(Analysis_6_Adap_paper!G$162,Example_1_Adap!$E$11:$AR$11,0))</f>
        <v>1.0965394561925001E-4</v>
      </c>
      <c r="H165" s="1" cm="1">
        <f t="array" ref="H165">INDEX(Example_1_Adap!$E$12:$AR$119,MATCH(Analysis_6_Adap_paper!$C165,Example_1_Adap!$C$12:$C$119)+Analysis_6_Adap_paper!$D165-COUNT($C$163:$C$171),MATCH(Analysis_6_Adap_paper!H$162,Example_1_Adap!$E$11:$AR$11,0))</f>
        <v>3.3557746628165498E-6</v>
      </c>
      <c r="I165" s="1" cm="1">
        <f t="array" ref="I165">INDEX(Example_1_Adap!$E$12:$AR$119,MATCH(Analysis_6_Adap_paper!$C165,Example_1_Adap!$C$12:$C$119)+Analysis_6_Adap_paper!$D165-COUNT($C$163:$C$171),MATCH(Analysis_6_Adap_paper!I$162,Example_1_Adap!$E$11:$AR$11,0))</f>
        <v>1.0966943644565E-4</v>
      </c>
      <c r="J165" s="1" cm="1">
        <f t="array" ref="J165">INDEX(Example_1_Adap!$E$12:$AR$119,MATCH(Analysis_6_Adap_paper!$C165,Example_1_Adap!$C$12:$C$119)+Analysis_6_Adap_paper!$D165-COUNT($C$163:$C$171),MATCH(Analysis_6_Adap_paper!J$162,Example_1_Adap!$E$11:$AR$11,0))</f>
        <v>3.4253600459388501E-6</v>
      </c>
      <c r="K165" s="59"/>
      <c r="Q165" s="56">
        <f t="shared" ref="Q165:Q171" si="53">LOG(E164/E165)/LOG(2)</f>
        <v>1.5739945925219931</v>
      </c>
      <c r="R165" s="56">
        <f t="shared" si="51"/>
        <v>3.7745158606125693</v>
      </c>
      <c r="S165" s="56">
        <f t="shared" si="51"/>
        <v>1.5739945810810063</v>
      </c>
      <c r="T165" s="56">
        <f t="shared" si="51"/>
        <v>3.7745158621053925</v>
      </c>
      <c r="U165" s="56">
        <f t="shared" si="51"/>
        <v>1.5739117006002314</v>
      </c>
      <c r="V165" s="56">
        <f t="shared" si="51"/>
        <v>3.7539720210458616</v>
      </c>
    </row>
    <row r="166" spans="3:23" x14ac:dyDescent="0.45">
      <c r="C166" s="48">
        <f t="shared" si="52"/>
        <v>8</v>
      </c>
      <c r="D166" s="48">
        <v>4</v>
      </c>
      <c r="E166" s="1" cm="1">
        <f t="array" ref="E166">INDEX(Example_1_Adap!$E$12:$AR$119,MATCH(Analysis_6_Adap_paper!$C166,Example_1_Adap!$C$12:$C$119)+Analysis_6_Adap_paper!$D166-COUNT($C$163:$C$171),MATCH(Analysis_6_Adap_paper!E$162,Example_1_Adap!$E$11:$AR$11,0))</f>
        <v>6.6308522179814297E-5</v>
      </c>
      <c r="F166" s="1" cm="1">
        <f t="array" ref="F166">INDEX(Example_1_Adap!$E$12:$AR$119,MATCH(Analysis_6_Adap_paper!$C166,Example_1_Adap!$C$12:$C$119)+Analysis_6_Adap_paper!$D166-COUNT($C$163:$C$171),MATCH(Analysis_6_Adap_paper!F$162,Example_1_Adap!$E$11:$AR$11,0))</f>
        <v>2.7444528744036102E-7</v>
      </c>
      <c r="G166" s="1" cm="1">
        <f t="array" ref="G166">INDEX(Example_1_Adap!$E$12:$AR$119,MATCH(Analysis_6_Adap_paper!$C166,Example_1_Adap!$C$12:$C$119)+Analysis_6_Adap_paper!$D166-COUNT($C$163:$C$171),MATCH(Analysis_6_Adap_paper!G$162,Example_1_Adap!$E$11:$AR$11,0))</f>
        <v>6.6308529333203303E-5</v>
      </c>
      <c r="H166" s="1" cm="1">
        <f t="array" ref="H166">INDEX(Example_1_Adap!$E$12:$AR$119,MATCH(Analysis_6_Adap_paper!$C166,Example_1_Adap!$C$12:$C$119)+Analysis_6_Adap_paper!$D166-COUNT($C$163:$C$171),MATCH(Analysis_6_Adap_paper!H$162,Example_1_Adap!$E$11:$AR$11,0))</f>
        <v>2.7444529387965398E-7</v>
      </c>
      <c r="I166" s="1" cm="1">
        <f t="array" ref="I166">INDEX(Example_1_Adap!$E$12:$AR$119,MATCH(Analysis_6_Adap_paper!$C166,Example_1_Adap!$C$12:$C$119)+Analysis_6_Adap_paper!$D166-COUNT($C$163:$C$171),MATCH(Analysis_6_Adap_paper!I$162,Example_1_Adap!$E$11:$AR$11,0))</f>
        <v>6.6334156893721395E-5</v>
      </c>
      <c r="J166" s="1" cm="1">
        <f t="array" ref="J166">INDEX(Example_1_Adap!$E$12:$AR$119,MATCH(Analysis_6_Adap_paper!$C166,Example_1_Adap!$C$12:$C$119)+Analysis_6_Adap_paper!$D166-COUNT($C$163:$C$171),MATCH(Analysis_6_Adap_paper!J$162,Example_1_Adap!$E$11:$AR$11,0))</f>
        <v>2.8282533554024801E-7</v>
      </c>
      <c r="K166" s="59"/>
      <c r="Q166" s="56">
        <f t="shared" si="53"/>
        <v>0.72569150626325607</v>
      </c>
      <c r="R166" s="56">
        <f t="shared" si="51"/>
        <v>3.6120553724834754</v>
      </c>
      <c r="S166" s="56">
        <f t="shared" si="51"/>
        <v>0.72569136195978334</v>
      </c>
      <c r="T166" s="56">
        <f t="shared" si="51"/>
        <v>3.612055337726737</v>
      </c>
      <c r="U166" s="56">
        <f t="shared" si="51"/>
        <v>0.72533767828780815</v>
      </c>
      <c r="V166" s="56">
        <f t="shared" si="51"/>
        <v>3.5982723724826715</v>
      </c>
    </row>
    <row r="167" spans="3:23" x14ac:dyDescent="0.45">
      <c r="C167" s="48">
        <f t="shared" si="52"/>
        <v>8</v>
      </c>
      <c r="D167" s="48">
        <v>5</v>
      </c>
      <c r="E167" s="1" cm="1">
        <f t="array" ref="E167">INDEX(Example_1_Adap!$E$12:$AR$119,MATCH(Analysis_6_Adap_paper!$C167,Example_1_Adap!$C$12:$C$119)+Analysis_6_Adap_paper!$D167-COUNT($C$163:$C$171),MATCH(Analysis_6_Adap_paper!E$162,Example_1_Adap!$E$11:$AR$11,0))</f>
        <v>5.0197059682011097E-5</v>
      </c>
      <c r="F167" s="1" cm="1">
        <f t="array" ref="F167">INDEX(Example_1_Adap!$E$12:$AR$119,MATCH(Analysis_6_Adap_paper!$C167,Example_1_Adap!$C$12:$C$119)+Analysis_6_Adap_paper!$D167-COUNT($C$163:$C$171),MATCH(Analysis_6_Adap_paper!F$162,Example_1_Adap!$E$11:$AR$11,0))</f>
        <v>2.4047986157960101E-8</v>
      </c>
      <c r="G167" s="1" cm="1">
        <f t="array" ref="G167">INDEX(Example_1_Adap!$E$12:$AR$119,MATCH(Analysis_6_Adap_paper!$C167,Example_1_Adap!$C$12:$C$119)+Analysis_6_Adap_paper!$D167-COUNT($C$163:$C$171),MATCH(Analysis_6_Adap_paper!G$162,Example_1_Adap!$E$11:$AR$11,0))</f>
        <v>5.0197059318302E-5</v>
      </c>
      <c r="H167" s="1" cm="1">
        <f t="array" ref="H167">INDEX(Example_1_Adap!$E$12:$AR$119,MATCH(Analysis_6_Adap_paper!$C167,Example_1_Adap!$C$12:$C$119)+Analysis_6_Adap_paper!$D167-COUNT($C$163:$C$171),MATCH(Analysis_6_Adap_paper!H$162,Example_1_Adap!$E$11:$AR$11,0))</f>
        <v>2.4047997149168001E-8</v>
      </c>
      <c r="I167" s="1" cm="1">
        <f t="array" ref="I167">INDEX(Example_1_Adap!$E$12:$AR$119,MATCH(Analysis_6_Adap_paper!$C167,Example_1_Adap!$C$12:$C$119)+Analysis_6_Adap_paper!$D167-COUNT($C$163:$C$171),MATCH(Analysis_6_Adap_paper!I$162,Example_1_Adap!$E$11:$AR$11,0))</f>
        <v>5.02019657326879E-5</v>
      </c>
      <c r="J167" s="1" cm="1">
        <f t="array" ref="J167">INDEX(Example_1_Adap!$E$12:$AR$119,MATCH(Analysis_6_Adap_paper!$C167,Example_1_Adap!$C$12:$C$119)+Analysis_6_Adap_paper!$D167-COUNT($C$163:$C$171),MATCH(Analysis_6_Adap_paper!J$162,Example_1_Adap!$E$11:$AR$11,0))</f>
        <v>2.46086984678761E-8</v>
      </c>
      <c r="K167" s="59"/>
      <c r="Q167" s="56">
        <f t="shared" si="53"/>
        <v>0.40159144189409535</v>
      </c>
      <c r="R167" s="56">
        <f t="shared" si="51"/>
        <v>3.5125305776318809</v>
      </c>
      <c r="S167" s="56">
        <f t="shared" si="51"/>
        <v>0.40159160798581373</v>
      </c>
      <c r="T167" s="56">
        <f t="shared" si="51"/>
        <v>3.5125299520935793</v>
      </c>
      <c r="U167" s="56">
        <f t="shared" si="51"/>
        <v>0.40200808042636255</v>
      </c>
      <c r="V167" s="56">
        <f t="shared" si="51"/>
        <v>3.5226711007242675</v>
      </c>
    </row>
    <row r="168" spans="3:23" x14ac:dyDescent="0.45">
      <c r="C168" s="48">
        <f t="shared" si="52"/>
        <v>8</v>
      </c>
      <c r="D168" s="48">
        <v>6</v>
      </c>
      <c r="E168" s="1" cm="1">
        <f t="array" ref="E168">INDEX(Example_1_Adap!$E$12:$AR$119,MATCH(Analysis_6_Adap_paper!$C168,Example_1_Adap!$C$12:$C$119)+Analysis_6_Adap_paper!$D168-COUNT($C$163:$C$171),MATCH(Analysis_6_Adap_paper!E$162,Example_1_Adap!$E$11:$AR$11,0))</f>
        <v>4.03763557765834E-5</v>
      </c>
      <c r="F168" s="1" cm="1">
        <f t="array" ref="F168">INDEX(Example_1_Adap!$E$12:$AR$119,MATCH(Analysis_6_Adap_paper!$C168,Example_1_Adap!$C$12:$C$119)+Analysis_6_Adap_paper!$D168-COUNT($C$163:$C$171),MATCH(Analysis_6_Adap_paper!F$162,Example_1_Adap!$E$11:$AR$11,0))</f>
        <v>2.1246814863040598E-9</v>
      </c>
      <c r="G168" s="1" cm="1">
        <f t="array" ref="G168">INDEX(Example_1_Adap!$E$12:$AR$119,MATCH(Analysis_6_Adap_paper!$C168,Example_1_Adap!$C$12:$C$119)+Analysis_6_Adap_paper!$D168-COUNT($C$163:$C$171),MATCH(Analysis_6_Adap_paper!G$162,Example_1_Adap!$E$11:$AR$11,0))</f>
        <v>4.0376357124838302E-5</v>
      </c>
      <c r="H168" s="1" cm="1">
        <f t="array" ref="H168">INDEX(Example_1_Adap!$E$12:$AR$119,MATCH(Analysis_6_Adap_paper!$C168,Example_1_Adap!$C$12:$C$119)+Analysis_6_Adap_paper!$D168-COUNT($C$163:$C$171),MATCH(Analysis_6_Adap_paper!H$162,Example_1_Adap!$E$11:$AR$11,0))</f>
        <v>2.1247034132087999E-9</v>
      </c>
      <c r="I168" s="1" cm="1">
        <f t="array" ref="I168">INDEX(Example_1_Adap!$E$12:$AR$119,MATCH(Analysis_6_Adap_paper!$C168,Example_1_Adap!$C$12:$C$119)+Analysis_6_Adap_paper!$D168-COUNT($C$163:$C$171),MATCH(Analysis_6_Adap_paper!I$162,Example_1_Adap!$E$11:$AR$11,0))</f>
        <v>4.0376871932701301E-5</v>
      </c>
      <c r="J168" s="1" cm="1">
        <f t="array" ref="J168">INDEX(Example_1_Adap!$E$12:$AR$119,MATCH(Analysis_6_Adap_paper!$C168,Example_1_Adap!$C$12:$C$119)+Analysis_6_Adap_paper!$D168-COUNT($C$163:$C$171),MATCH(Analysis_6_Adap_paper!J$162,Example_1_Adap!$E$11:$AR$11,0))</f>
        <v>2.16638085248632E-9</v>
      </c>
      <c r="K168" s="59"/>
      <c r="Q168" s="56">
        <f t="shared" si="53"/>
        <v>0.31409215594022488</v>
      </c>
      <c r="R168" s="56">
        <f t="shared" si="51"/>
        <v>3.500597597621339</v>
      </c>
      <c r="S168" s="56">
        <f t="shared" si="51"/>
        <v>0.31409209731225235</v>
      </c>
      <c r="T168" s="56">
        <f t="shared" si="51"/>
        <v>3.5005833683432743</v>
      </c>
      <c r="U168" s="56">
        <f t="shared" si="51"/>
        <v>0.31421470927784856</v>
      </c>
      <c r="V168" s="56">
        <f t="shared" si="51"/>
        <v>3.5058095589958369</v>
      </c>
    </row>
    <row r="169" spans="3:23" x14ac:dyDescent="0.45">
      <c r="C169" s="48">
        <f t="shared" si="52"/>
        <v>8</v>
      </c>
      <c r="D169" s="48">
        <v>7</v>
      </c>
      <c r="E169" s="1" cm="1">
        <f t="array" ref="E169">INDEX(Example_1_Adap!$E$12:$AR$119,MATCH(Analysis_6_Adap_paper!$C169,Example_1_Adap!$C$12:$C$119)+Analysis_6_Adap_paper!$D169-COUNT($C$163:$C$171),MATCH(Analysis_6_Adap_paper!E$162,Example_1_Adap!$E$11:$AR$11,0))</f>
        <v>3.3920568643597203E-5</v>
      </c>
      <c r="F169" s="1" cm="1">
        <f t="array" ref="F169">INDEX(Example_1_Adap!$E$12:$AR$119,MATCH(Analysis_6_Adap_paper!$C169,Example_1_Adap!$C$12:$C$119)+Analysis_6_Adap_paper!$D169-COUNT($C$163:$C$171),MATCH(Analysis_6_Adap_paper!F$162,Example_1_Adap!$E$11:$AR$11,0))</f>
        <v>1.8698109727210899E-10</v>
      </c>
      <c r="G169" s="1" cm="1">
        <f t="array" ref="G169">INDEX(Example_1_Adap!$E$12:$AR$119,MATCH(Analysis_6_Adap_paper!$C169,Example_1_Adap!$C$12:$C$119)+Analysis_6_Adap_paper!$D169-COUNT($C$163:$C$171),MATCH(Analysis_6_Adap_paper!G$162,Example_1_Adap!$E$11:$AR$11,0))</f>
        <v>3.39205698217104E-5</v>
      </c>
      <c r="H169" s="1" cm="1">
        <f t="array" ref="H169">INDEX(Example_1_Adap!$E$12:$AR$119,MATCH(Analysis_6_Adap_paper!$C169,Example_1_Adap!$C$12:$C$119)+Analysis_6_Adap_paper!$D169-COUNT($C$163:$C$171),MATCH(Analysis_6_Adap_paper!H$162,Example_1_Adap!$E$11:$AR$11,0))</f>
        <v>1.87017623609619E-10</v>
      </c>
      <c r="I169" s="1" cm="1">
        <f t="array" ref="I169">INDEX(Example_1_Adap!$E$12:$AR$119,MATCH(Analysis_6_Adap_paper!$C169,Example_1_Adap!$C$12:$C$119)+Analysis_6_Adap_paper!$D169-COUNT($C$163:$C$171),MATCH(Analysis_6_Adap_paper!I$162,Example_1_Adap!$E$11:$AR$11,0))</f>
        <v>3.3920623986771698E-5</v>
      </c>
      <c r="J169" s="1" cm="1">
        <f t="array" ref="J169">INDEX(Example_1_Adap!$E$12:$AR$119,MATCH(Analysis_6_Adap_paper!$C169,Example_1_Adap!$C$12:$C$119)+Analysis_6_Adap_paper!$D169-COUNT($C$163:$C$171),MATCH(Analysis_6_Adap_paper!J$162,Example_1_Adap!$E$11:$AR$11,0))</f>
        <v>1.9049634092382901E-10</v>
      </c>
      <c r="K169" s="59"/>
      <c r="Q169" s="56">
        <f t="shared" si="53"/>
        <v>0.25135034871511674</v>
      </c>
      <c r="R169" s="56">
        <f t="shared" si="51"/>
        <v>3.5062822469014123</v>
      </c>
      <c r="S169" s="56">
        <f t="shared" si="51"/>
        <v>0.25135034678285845</v>
      </c>
      <c r="T169" s="56">
        <f t="shared" si="51"/>
        <v>3.5060153358543684</v>
      </c>
      <c r="U169" s="56">
        <f t="shared" si="51"/>
        <v>0.2513664376368287</v>
      </c>
      <c r="V169" s="56">
        <f t="shared" si="51"/>
        <v>3.507451701209765</v>
      </c>
    </row>
    <row r="170" spans="3:23" x14ac:dyDescent="0.45">
      <c r="C170" s="48">
        <f t="shared" si="52"/>
        <v>8</v>
      </c>
      <c r="D170" s="48">
        <v>8</v>
      </c>
      <c r="E170" s="1" cm="1">
        <f t="array" ref="E170">INDEX(Example_1_Adap!$E$12:$AR$119,MATCH(Analysis_6_Adap_paper!$C170,Example_1_Adap!$C$12:$C$119)+Analysis_6_Adap_paper!$D170-COUNT($C$163:$C$171),MATCH(Analysis_6_Adap_paper!E$162,Example_1_Adap!$E$11:$AR$11,0))</f>
        <v>2.9559310653404201E-5</v>
      </c>
      <c r="F170" s="1" cm="1">
        <f t="array" ref="F170">INDEX(Example_1_Adap!$E$12:$AR$119,MATCH(Analysis_6_Adap_paper!$C170,Example_1_Adap!$C$12:$C$119)+Analysis_6_Adap_paper!$D170-COUNT($C$163:$C$171),MATCH(Analysis_6_Adap_paper!F$162,Example_1_Adap!$E$11:$AR$11,0))</f>
        <v>1.6402934566173099E-11</v>
      </c>
      <c r="G170" s="1" cm="1">
        <f t="array" ref="G170">INDEX(Example_1_Adap!$E$12:$AR$119,MATCH(Analysis_6_Adap_paper!$C170,Example_1_Adap!$C$12:$C$119)+Analysis_6_Adap_paper!$D170-COUNT($C$163:$C$171),MATCH(Analysis_6_Adap_paper!G$162,Example_1_Adap!$E$11:$AR$11,0))</f>
        <v>2.95593097471846E-5</v>
      </c>
      <c r="H170" s="1" cm="1">
        <f t="array" ref="H170">INDEX(Example_1_Adap!$E$12:$AR$119,MATCH(Analysis_6_Adap_paper!$C170,Example_1_Adap!$C$12:$C$119)+Analysis_6_Adap_paper!$D170-COUNT($C$163:$C$171),MATCH(Analysis_6_Adap_paper!H$162,Example_1_Adap!$E$11:$AR$11,0))</f>
        <v>1.6426748850051299E-11</v>
      </c>
      <c r="I170" s="1" cm="1">
        <f t="array" ref="I170">INDEX(Example_1_Adap!$E$12:$AR$119,MATCH(Analysis_6_Adap_paper!$C170,Example_1_Adap!$C$12:$C$119)+Analysis_6_Adap_paper!$D170-COUNT($C$163:$C$171),MATCH(Analysis_6_Adap_paper!I$162,Example_1_Adap!$E$11:$AR$11,0))</f>
        <v>2.9559315802785099E-5</v>
      </c>
      <c r="J170" s="1" cm="1">
        <f t="array" ref="J170">INDEX(Example_1_Adap!$E$12:$AR$119,MATCH(Analysis_6_Adap_paper!$C170,Example_1_Adap!$C$12:$C$119)+Analysis_6_Adap_paper!$D170-COUNT($C$163:$C$171),MATCH(Analysis_6_Adap_paper!J$162,Example_1_Adap!$E$11:$AR$11,0))</f>
        <v>1.6727563778573501E-11</v>
      </c>
      <c r="K170" s="59"/>
      <c r="Q170" s="56">
        <f t="shared" si="53"/>
        <v>0.19854773032636053</v>
      </c>
      <c r="R170" s="56">
        <f t="shared" si="51"/>
        <v>3.5108665808730017</v>
      </c>
      <c r="S170" s="56">
        <f t="shared" si="51"/>
        <v>0.19854782466303317</v>
      </c>
      <c r="T170" s="56">
        <f t="shared" si="51"/>
        <v>3.509055350638723</v>
      </c>
      <c r="U170" s="56">
        <f t="shared" si="51"/>
        <v>0.19854983283181685</v>
      </c>
      <c r="V170" s="56">
        <f t="shared" si="51"/>
        <v>3.5094640364878678</v>
      </c>
    </row>
    <row r="171" spans="3:23" x14ac:dyDescent="0.45">
      <c r="C171" s="48">
        <f t="shared" si="52"/>
        <v>8</v>
      </c>
      <c r="D171" s="48">
        <v>9</v>
      </c>
      <c r="E171" s="1" cm="1">
        <f t="array" ref="E171">INDEX(Example_1_Adap!$E$12:$AR$119,MATCH(Analysis_6_Adap_paper!$C171,Example_1_Adap!$C$12:$C$119)+Analysis_6_Adap_paper!$D171-COUNT($C$163:$C$171),MATCH(Analysis_6_Adap_paper!E$162,Example_1_Adap!$E$11:$AR$11,0))</f>
        <v>2.64788026014262E-5</v>
      </c>
      <c r="F171" s="1" cm="1">
        <f t="array" ref="F171">INDEX(Example_1_Adap!$E$12:$AR$119,MATCH(Analysis_6_Adap_paper!$C171,Example_1_Adap!$C$12:$C$119)+Analysis_6_Adap_paper!$D171-COUNT($C$163:$C$171),MATCH(Analysis_6_Adap_paper!F$162,Example_1_Adap!$E$11:$AR$11,0))</f>
        <v>1.43862699530927E-12</v>
      </c>
      <c r="G171" s="1" cm="1">
        <f t="array" ref="G171">INDEX(Example_1_Adap!$E$12:$AR$119,MATCH(Analysis_6_Adap_paper!$C171,Example_1_Adap!$C$12:$C$119)+Analysis_6_Adap_paper!$D171-COUNT($C$163:$C$171),MATCH(Analysis_6_Adap_paper!G$162,Example_1_Adap!$E$11:$AR$11,0))</f>
        <v>2.6478797637563502E-5</v>
      </c>
      <c r="H171" s="1" cm="1">
        <f t="array" ref="H171">INDEX(Example_1_Adap!$E$12:$AR$119,MATCH(Analysis_6_Adap_paper!$C171,Example_1_Adap!$C$12:$C$119)+Analysis_6_Adap_paper!$D171-COUNT($C$163:$C$171),MATCH(Analysis_6_Adap_paper!H$162,Example_1_Adap!$E$11:$AR$11,0))</f>
        <v>1.4807599590937999E-12</v>
      </c>
      <c r="I171" s="1" cm="1">
        <f t="array" ref="I171">INDEX(Example_1_Adap!$E$12:$AR$119,MATCH(Analysis_6_Adap_paper!$C171,Example_1_Adap!$C$12:$C$119)+Analysis_6_Adap_paper!$D171-COUNT($C$163:$C$171),MATCH(Analysis_6_Adap_paper!I$162,Example_1_Adap!$E$11:$AR$11,0))</f>
        <v>2.64787983251246E-5</v>
      </c>
      <c r="J171" s="1" cm="1">
        <f t="array" ref="J171">INDEX(Example_1_Adap!$E$12:$AR$119,MATCH(Analysis_6_Adap_paper!$C171,Example_1_Adap!$C$12:$C$119)+Analysis_6_Adap_paper!$D171-COUNT($C$163:$C$171),MATCH(Analysis_6_Adap_paper!J$162,Example_1_Adap!$E$11:$AR$11,0))</f>
        <v>1.48187018211842E-12</v>
      </c>
      <c r="K171" s="59"/>
      <c r="Q171" s="56">
        <f t="shared" si="53"/>
        <v>0.15877474160964336</v>
      </c>
      <c r="R171" s="56">
        <f t="shared" si="51"/>
        <v>3.5111894569883417</v>
      </c>
      <c r="S171" s="56">
        <f t="shared" si="51"/>
        <v>0.15877496783558609</v>
      </c>
      <c r="T171" s="56">
        <f t="shared" si="51"/>
        <v>3.4716372788044993</v>
      </c>
      <c r="U171" s="56">
        <f t="shared" si="51"/>
        <v>0.15877522592827351</v>
      </c>
      <c r="V171" s="56">
        <f t="shared" si="51"/>
        <v>3.4967363726149769</v>
      </c>
    </row>
    <row r="173" spans="3:23" x14ac:dyDescent="0.45">
      <c r="C173" s="84" t="s">
        <v>15</v>
      </c>
      <c r="D173" s="85"/>
      <c r="E173" s="85"/>
      <c r="F173" s="85"/>
      <c r="G173" s="85"/>
      <c r="H173" s="85"/>
      <c r="I173" s="85"/>
      <c r="J173" s="86"/>
      <c r="K173" s="63"/>
      <c r="P173" s="79" t="s">
        <v>104</v>
      </c>
      <c r="Q173" s="80"/>
      <c r="R173" s="80"/>
      <c r="S173" s="80"/>
      <c r="T173" s="80"/>
      <c r="U173" s="80"/>
      <c r="V173" s="80"/>
      <c r="W173" s="81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101</v>
      </c>
      <c r="I174" s="54" t="s">
        <v>100</v>
      </c>
      <c r="J174" s="54" t="s">
        <v>103</v>
      </c>
      <c r="K174" s="62"/>
      <c r="Q174" t="str">
        <f t="shared" ref="Q174:V174" si="54">E174</f>
        <v>St_RBF_AD</v>
      </c>
      <c r="R174" t="str">
        <f t="shared" si="54"/>
        <v>Mu_RBF_AD</v>
      </c>
      <c r="S174" t="str">
        <f t="shared" si="54"/>
        <v>Mu_LRBF_AD</v>
      </c>
      <c r="T174" t="str">
        <f t="shared" si="54"/>
        <v>Mu_1E-9_CPLRBF_AD</v>
      </c>
      <c r="U174" t="str">
        <f t="shared" si="54"/>
        <v>Mu_1E-13_CPLRBF_AD</v>
      </c>
      <c r="V174" t="str">
        <f t="shared" si="54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INDEX(Example_1_Adap!$AS$12:$CF$119,MATCH(Analysis_6_Adap_paper!$C175,Example_1_Adap!$C$12:$C$119)+Analysis_6_Adap_paper!$D175-COUNT($C$175:$C$183),MATCH(Analysis_6_Adap_paper!E$174,Example_1_Adap!$AS$11:$CF$11,0))</f>
        <v>3.5713325076097002E-4</v>
      </c>
      <c r="F175" s="1" cm="1">
        <f t="array" ref="F175">INDEX(Example_1_Adap!$AS$12:$CF$119,MATCH(Analysis_6_Adap_paper!$C175,Example_1_Adap!$C$12:$C$119)+Analysis_6_Adap_paper!$D175-COUNT($C$175:$C$183),MATCH(Analysis_6_Adap_paper!F$174,Example_1_Adap!$AS$11:$CF$11,0))</f>
        <v>3.5713325076097002E-4</v>
      </c>
      <c r="G175" s="1" cm="1">
        <f t="array" ref="G175">INDEX(Example_1_Adap!$AS$12:$CF$119,MATCH(Analysis_6_Adap_paper!$C175,Example_1_Adap!$C$12:$C$119)+Analysis_6_Adap_paper!$D175-COUNT($C$175:$C$183),MATCH(Analysis_6_Adap_paper!G$174,Example_1_Adap!$AS$11:$CF$11,0))</f>
        <v>3.5713325076573103E-4</v>
      </c>
      <c r="H175" s="1" cm="1">
        <f t="array" ref="H175">INDEX(Example_1_Adap!$AS$12:$CF$119,MATCH(Analysis_6_Adap_paper!$C175,Example_1_Adap!$C$12:$C$119)+Analysis_6_Adap_paper!$D175-COUNT($C$175:$C$183),MATCH(Analysis_6_Adap_paper!H$174,Example_1_Adap!$AS$11:$CF$11,0))</f>
        <v>3.5713125658166098E-4</v>
      </c>
      <c r="I175" s="1" cm="1">
        <f t="array" ref="I175">INDEX(Example_1_Adap!$AS$12:$CF$119,MATCH(Analysis_6_Adap_paper!$C175,Example_1_Adap!$C$12:$C$119)+Analysis_6_Adap_paper!$D175-COUNT($C$175:$C$183),MATCH(Analysis_6_Adap_paper!I$174,Example_1_Adap!$AS$11:$CF$11,0))</f>
        <v>3.5713325054959798E-4</v>
      </c>
      <c r="J175" s="1" cm="1">
        <f t="array" ref="J175">INDEX(Example_1_Adap!$AS$12:$CF$119,MATCH(Analysis_6_Adap_paper!$C175,Example_1_Adap!$C$12:$C$119)+Analysis_6_Adap_paper!$D175-COUNT($C$175:$C$183),MATCH(Analysis_6_Adap_paper!J$174,Example_1_Adap!$AS$11:$CF$11,0))</f>
        <v>3.5525720030503801E-4</v>
      </c>
      <c r="K175" s="59"/>
      <c r="Q175" s="55" t="s">
        <v>93</v>
      </c>
      <c r="R175" s="55" t="s">
        <v>93</v>
      </c>
      <c r="S175" s="55" t="s">
        <v>93</v>
      </c>
      <c r="T175" s="55" t="s">
        <v>93</v>
      </c>
      <c r="U175" s="55" t="s">
        <v>93</v>
      </c>
      <c r="V175" s="55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INDEX(Example_1_Adap!$AS$12:$CF$119,MATCH(Analysis_6_Adap_paper!$C176,Example_1_Adap!$C$12:$C$119)+Analysis_6_Adap_paper!$D176-COUNT($C$175:$C$183),MATCH(Analysis_6_Adap_paper!E$174,Example_1_Adap!$AS$11:$CF$11,0))</f>
        <v>1.88141033443073E-4</v>
      </c>
      <c r="F176" s="1" cm="1">
        <f t="array" ref="F176">INDEX(Example_1_Adap!$AS$12:$CF$119,MATCH(Analysis_6_Adap_paper!$C176,Example_1_Adap!$C$12:$C$119)+Analysis_6_Adap_paper!$D176-COUNT($C$175:$C$183),MATCH(Analysis_6_Adap_paper!F$174,Example_1_Adap!$AS$11:$CF$11,0))</f>
        <v>2.55140182320118E-5</v>
      </c>
      <c r="G176" s="1" cm="1">
        <f t="array" ref="G176">INDEX(Example_1_Adap!$AS$12:$CF$119,MATCH(Analysis_6_Adap_paper!$C176,Example_1_Adap!$C$12:$C$119)+Analysis_6_Adap_paper!$D176-COUNT($C$175:$C$183),MATCH(Analysis_6_Adap_paper!G$174,Example_1_Adap!$AS$11:$CF$11,0))</f>
        <v>2.55140182333302E-5</v>
      </c>
      <c r="H176" s="1" cm="1">
        <f t="array" ref="H176">INDEX(Example_1_Adap!$AS$12:$CF$119,MATCH(Analysis_6_Adap_paper!$C176,Example_1_Adap!$C$12:$C$119)+Analysis_6_Adap_paper!$D176-COUNT($C$175:$C$183),MATCH(Analysis_6_Adap_paper!H$174,Example_1_Adap!$AS$11:$CF$11,0))</f>
        <v>2.5514121166543101E-5</v>
      </c>
      <c r="I176" s="1" cm="1">
        <f t="array" ref="I176">INDEX(Example_1_Adap!$AS$12:$CF$119,MATCH(Analysis_6_Adap_paper!$C176,Example_1_Adap!$C$12:$C$119)+Analysis_6_Adap_paper!$D176-COUNT($C$175:$C$183),MATCH(Analysis_6_Adap_paper!I$174,Example_1_Adap!$AS$11:$CF$11,0))</f>
        <v>2.55140182305386E-5</v>
      </c>
      <c r="J176" s="1" cm="1">
        <f t="array" ref="J176">INDEX(Example_1_Adap!$AS$12:$CF$119,MATCH(Analysis_6_Adap_paper!$C176,Example_1_Adap!$C$12:$C$119)+Analysis_6_Adap_paper!$D176-COUNT($C$175:$C$183),MATCH(Analysis_6_Adap_paper!J$174,Example_1_Adap!$AS$11:$CF$11,0))</f>
        <v>2.5616605018206599E-5</v>
      </c>
      <c r="K176" s="59"/>
      <c r="Q176" s="56">
        <f>LOG(E175/E176)/LOG(2)</f>
        <v>0.92464792769746162</v>
      </c>
      <c r="R176" s="56">
        <f t="shared" ref="R176:V183" si="55">LOG(F175/F176)/LOG(2)</f>
        <v>3.8071004281281184</v>
      </c>
      <c r="S176" s="56">
        <f t="shared" si="55"/>
        <v>3.8071004280728014</v>
      </c>
      <c r="T176" s="56">
        <f t="shared" si="55"/>
        <v>3.8070865518686445</v>
      </c>
      <c r="U176" s="56">
        <f t="shared" si="55"/>
        <v>3.8071004273575504</v>
      </c>
      <c r="V176" s="56">
        <f t="shared" si="55"/>
        <v>3.7937126977651405</v>
      </c>
    </row>
    <row r="177" spans="2:22" x14ac:dyDescent="0.45">
      <c r="C177" s="48">
        <f t="shared" ref="C177:C183" si="56">C176</f>
        <v>8</v>
      </c>
      <c r="D177" s="48">
        <v>3</v>
      </c>
      <c r="E177" s="1" cm="1">
        <f t="array" ref="E177">INDEX(Example_1_Adap!$AS$12:$CF$119,MATCH(Analysis_6_Adap_paper!$C177,Example_1_Adap!$C$12:$C$119)+Analysis_6_Adap_paper!$D177-COUNT($C$175:$C$183),MATCH(Analysis_6_Adap_paper!E$174,Example_1_Adap!$AS$11:$CF$11,0))</f>
        <v>6.2876772240991801E-5</v>
      </c>
      <c r="F177" s="1" cm="1">
        <f t="array" ref="F177">INDEX(Example_1_Adap!$AS$12:$CF$119,MATCH(Analysis_6_Adap_paper!$C177,Example_1_Adap!$C$12:$C$119)+Analysis_6_Adap_paper!$D177-COUNT($C$175:$C$183),MATCH(Analysis_6_Adap_paper!F$174,Example_1_Adap!$AS$11:$CF$11,0))</f>
        <v>1.7525297518928199E-6</v>
      </c>
      <c r="G177" s="1" cm="1">
        <f t="array" ref="G177">INDEX(Example_1_Adap!$AS$12:$CF$119,MATCH(Analysis_6_Adap_paper!$C177,Example_1_Adap!$C$12:$C$119)+Analysis_6_Adap_paper!$D177-COUNT($C$175:$C$183),MATCH(Analysis_6_Adap_paper!G$174,Example_1_Adap!$AS$11:$CF$11,0))</f>
        <v>1.7525297531264999E-6</v>
      </c>
      <c r="H177" s="1" cm="1">
        <f t="array" ref="H177">INDEX(Example_1_Adap!$AS$12:$CF$119,MATCH(Analysis_6_Adap_paper!$C177,Example_1_Adap!$C$12:$C$119)+Analysis_6_Adap_paper!$D177-COUNT($C$175:$C$183),MATCH(Analysis_6_Adap_paper!H$174,Example_1_Adap!$AS$11:$CF$11,0))</f>
        <v>1.75255122981148E-6</v>
      </c>
      <c r="I177" s="1" cm="1">
        <f t="array" ref="I177">INDEX(Example_1_Adap!$AS$12:$CF$119,MATCH(Analysis_6_Adap_paper!$C177,Example_1_Adap!$C$12:$C$119)+Analysis_6_Adap_paper!$D177-COUNT($C$175:$C$183),MATCH(Analysis_6_Adap_paper!I$174,Example_1_Adap!$AS$11:$CF$11,0))</f>
        <v>1.7525297424134701E-6</v>
      </c>
      <c r="J177" s="1" cm="1">
        <f t="array" ref="J177">INDEX(Example_1_Adap!$AS$12:$CF$119,MATCH(Analysis_6_Adap_paper!$C177,Example_1_Adap!$C$12:$C$119)+Analysis_6_Adap_paper!$D177-COUNT($C$175:$C$183),MATCH(Analysis_6_Adap_paper!J$174,Example_1_Adap!$AS$11:$CF$11,0))</f>
        <v>1.7733853907704499E-6</v>
      </c>
      <c r="K177" s="59"/>
      <c r="Q177" s="56">
        <f t="shared" ref="Q177:Q183" si="57">LOG(E176/E177)/LOG(2)</f>
        <v>1.581215469753962</v>
      </c>
      <c r="R177" s="56">
        <f t="shared" si="55"/>
        <v>3.8637792870041938</v>
      </c>
      <c r="S177" s="56">
        <f t="shared" si="55"/>
        <v>3.8637792860631692</v>
      </c>
      <c r="T177" s="56">
        <f t="shared" si="55"/>
        <v>3.8637674267771196</v>
      </c>
      <c r="U177" s="56">
        <f t="shared" si="55"/>
        <v>3.8637792947243605</v>
      </c>
      <c r="V177" s="56">
        <f t="shared" si="55"/>
        <v>3.8525012864194639</v>
      </c>
    </row>
    <row r="178" spans="2:22" x14ac:dyDescent="0.45">
      <c r="C178" s="48">
        <f t="shared" si="56"/>
        <v>8</v>
      </c>
      <c r="D178" s="48">
        <v>4</v>
      </c>
      <c r="E178" s="1" cm="1">
        <f t="array" ref="E178">INDEX(Example_1_Adap!$AS$12:$CF$119,MATCH(Analysis_6_Adap_paper!$C178,Example_1_Adap!$C$12:$C$119)+Analysis_6_Adap_paper!$D178-COUNT($C$175:$C$183),MATCH(Analysis_6_Adap_paper!E$174,Example_1_Adap!$AS$11:$CF$11,0))</f>
        <v>3.2933219546584903E-5</v>
      </c>
      <c r="F178" s="1" cm="1">
        <f t="array" ref="F178">INDEX(Example_1_Adap!$AS$12:$CF$119,MATCH(Analysis_6_Adap_paper!$C178,Example_1_Adap!$C$12:$C$119)+Analysis_6_Adap_paper!$D178-COUNT($C$175:$C$183),MATCH(Analysis_6_Adap_paper!F$174,Example_1_Adap!$AS$11:$CF$11,0))</f>
        <v>1.3792499463202501E-7</v>
      </c>
      <c r="G178" s="1" cm="1">
        <f t="array" ref="G178">INDEX(Example_1_Adap!$AS$12:$CF$119,MATCH(Analysis_6_Adap_paper!$C178,Example_1_Adap!$C$12:$C$119)+Analysis_6_Adap_paper!$D178-COUNT($C$175:$C$183),MATCH(Analysis_6_Adap_paper!G$174,Example_1_Adap!$AS$11:$CF$11,0))</f>
        <v>1.3792499567079199E-7</v>
      </c>
      <c r="H178" s="1" cm="1">
        <f t="array" ref="H178">INDEX(Example_1_Adap!$AS$12:$CF$119,MATCH(Analysis_6_Adap_paper!$C178,Example_1_Adap!$C$12:$C$119)+Analysis_6_Adap_paper!$D178-COUNT($C$175:$C$183),MATCH(Analysis_6_Adap_paper!H$174,Example_1_Adap!$AS$11:$CF$11,0))</f>
        <v>1.37928515348874E-7</v>
      </c>
      <c r="I178" s="1" cm="1">
        <f t="array" ref="I178">INDEX(Example_1_Adap!$AS$12:$CF$119,MATCH(Analysis_6_Adap_paper!$C178,Example_1_Adap!$C$12:$C$119)+Analysis_6_Adap_paper!$D178-COUNT($C$175:$C$183),MATCH(Analysis_6_Adap_paper!I$174,Example_1_Adap!$AS$11:$CF$11,0))</f>
        <v>1.37924983040421E-7</v>
      </c>
      <c r="J178" s="1" cm="1">
        <f t="array" ref="J178">INDEX(Example_1_Adap!$AS$12:$CF$119,MATCH(Analysis_6_Adap_paper!$C178,Example_1_Adap!$C$12:$C$119)+Analysis_6_Adap_paper!$D178-COUNT($C$175:$C$183),MATCH(Analysis_6_Adap_paper!J$174,Example_1_Adap!$AS$11:$CF$11,0))</f>
        <v>1.4121373079829E-7</v>
      </c>
      <c r="K178" s="59"/>
      <c r="Q178" s="56">
        <f t="shared" si="57"/>
        <v>0.93298360273090741</v>
      </c>
      <c r="R178" s="56">
        <f t="shared" si="55"/>
        <v>3.6674831069803626</v>
      </c>
      <c r="S178" s="56">
        <f t="shared" si="55"/>
        <v>3.6674830971304373</v>
      </c>
      <c r="T178" s="56">
        <f t="shared" si="55"/>
        <v>3.6674639614305193</v>
      </c>
      <c r="U178" s="56">
        <f t="shared" si="55"/>
        <v>3.6674832204250434</v>
      </c>
      <c r="V178" s="56">
        <f t="shared" si="55"/>
        <v>3.6505538159225899</v>
      </c>
    </row>
    <row r="179" spans="2:22" x14ac:dyDescent="0.45">
      <c r="C179" s="48">
        <f t="shared" si="56"/>
        <v>8</v>
      </c>
      <c r="D179" s="48">
        <v>5</v>
      </c>
      <c r="E179" s="1" cm="1">
        <f t="array" ref="E179">INDEX(Example_1_Adap!$AS$12:$CF$119,MATCH(Analysis_6_Adap_paper!$C179,Example_1_Adap!$C$12:$C$119)+Analysis_6_Adap_paper!$D179-COUNT($C$175:$C$183),MATCH(Analysis_6_Adap_paper!E$174,Example_1_Adap!$AS$11:$CF$11,0))</f>
        <v>2.3326227193855698E-5</v>
      </c>
      <c r="F179" s="1" cm="1">
        <f t="array" ref="F179">INDEX(Example_1_Adap!$AS$12:$CF$119,MATCH(Analysis_6_Adap_paper!$C179,Example_1_Adap!$C$12:$C$119)+Analysis_6_Adap_paper!$D179-COUNT($C$175:$C$183),MATCH(Analysis_6_Adap_paper!F$174,Example_1_Adap!$AS$11:$CF$11,0))</f>
        <v>1.18263785125366E-8</v>
      </c>
      <c r="G179" s="1" cm="1">
        <f t="array" ref="G179">INDEX(Example_1_Adap!$AS$12:$CF$119,MATCH(Analysis_6_Adap_paper!$C179,Example_1_Adap!$C$12:$C$119)+Analysis_6_Adap_paper!$D179-COUNT($C$175:$C$183),MATCH(Analysis_6_Adap_paper!G$174,Example_1_Adap!$AS$11:$CF$11,0))</f>
        <v>1.18263794091877E-8</v>
      </c>
      <c r="H179" s="1" cm="1">
        <f t="array" ref="H179">INDEX(Example_1_Adap!$AS$12:$CF$119,MATCH(Analysis_6_Adap_paper!$C179,Example_1_Adap!$C$12:$C$119)+Analysis_6_Adap_paper!$D179-COUNT($C$175:$C$183),MATCH(Analysis_6_Adap_paper!H$174,Example_1_Adap!$AS$11:$CF$11,0))</f>
        <v>1.1826606631538201E-8</v>
      </c>
      <c r="I179" s="1" cm="1">
        <f t="array" ref="I179">INDEX(Example_1_Adap!$AS$12:$CF$119,MATCH(Analysis_6_Adap_paper!$C179,Example_1_Adap!$C$12:$C$119)+Analysis_6_Adap_paper!$D179-COUNT($C$175:$C$183),MATCH(Analysis_6_Adap_paper!I$174,Example_1_Adap!$AS$11:$CF$11,0))</f>
        <v>1.18263662697936E-8</v>
      </c>
      <c r="J179" s="1" cm="1">
        <f t="array" ref="J179">INDEX(Example_1_Adap!$AS$12:$CF$119,MATCH(Analysis_6_Adap_paper!$C179,Example_1_Adap!$C$12:$C$119)+Analysis_6_Adap_paper!$D179-COUNT($C$175:$C$183),MATCH(Analysis_6_Adap_paper!J$174,Example_1_Adap!$AS$11:$CF$11,0))</f>
        <v>1.20552900342358E-8</v>
      </c>
      <c r="K179" s="59"/>
      <c r="Q179" s="56">
        <f t="shared" si="57"/>
        <v>0.49759057315335176</v>
      </c>
      <c r="R179" s="56">
        <f t="shared" si="55"/>
        <v>3.5438036616668835</v>
      </c>
      <c r="S179" s="56">
        <f t="shared" si="55"/>
        <v>3.5438035631502891</v>
      </c>
      <c r="T179" s="56">
        <f t="shared" si="55"/>
        <v>3.5438126600102131</v>
      </c>
      <c r="U179" s="56">
        <f t="shared" si="55"/>
        <v>3.5438050339066804</v>
      </c>
      <c r="V179" s="56">
        <f t="shared" si="55"/>
        <v>3.5501421088743994</v>
      </c>
    </row>
    <row r="180" spans="2:22" x14ac:dyDescent="0.45">
      <c r="C180" s="48">
        <f t="shared" si="56"/>
        <v>8</v>
      </c>
      <c r="D180" s="48">
        <v>6</v>
      </c>
      <c r="E180" s="1" cm="1">
        <f t="array" ref="E180">INDEX(Example_1_Adap!$AS$12:$CF$119,MATCH(Analysis_6_Adap_paper!$C180,Example_1_Adap!$C$12:$C$119)+Analysis_6_Adap_paper!$D180-COUNT($C$175:$C$183),MATCH(Analysis_6_Adap_paper!E$174,Example_1_Adap!$AS$11:$CF$11,0))</f>
        <v>1.8623063059559701E-5</v>
      </c>
      <c r="F180" s="1" cm="1">
        <f t="array" ref="F180">INDEX(Example_1_Adap!$AS$12:$CF$119,MATCH(Analysis_6_Adap_paper!$C180,Example_1_Adap!$C$12:$C$119)+Analysis_6_Adap_paper!$D180-COUNT($C$175:$C$183),MATCH(Analysis_6_Adap_paper!F$174,Example_1_Adap!$AS$11:$CF$11,0))</f>
        <v>1.0334944065116E-9</v>
      </c>
      <c r="G180" s="1" cm="1">
        <f t="array" ref="G180">INDEX(Example_1_Adap!$AS$12:$CF$119,MATCH(Analysis_6_Adap_paper!$C180,Example_1_Adap!$C$12:$C$119)+Analysis_6_Adap_paper!$D180-COUNT($C$175:$C$183),MATCH(Analysis_6_Adap_paper!G$174,Example_1_Adap!$AS$11:$CF$11,0))</f>
        <v>1.0334953550160699E-9</v>
      </c>
      <c r="H180" s="1" cm="1">
        <f t="array" ref="H180">INDEX(Example_1_Adap!$AS$12:$CF$119,MATCH(Analysis_6_Adap_paper!$C180,Example_1_Adap!$C$12:$C$119)+Analysis_6_Adap_paper!$D180-COUNT($C$175:$C$183),MATCH(Analysis_6_Adap_paper!H$174,Example_1_Adap!$AS$11:$CF$11,0))</f>
        <v>1.0334969374551499E-9</v>
      </c>
      <c r="I180" s="1" cm="1">
        <f t="array" ref="I180">INDEX(Example_1_Adap!$AS$12:$CF$119,MATCH(Analysis_6_Adap_paper!$C180,Example_1_Adap!$C$12:$C$119)+Analysis_6_Adap_paper!$D180-COUNT($C$175:$C$183),MATCH(Analysis_6_Adap_paper!I$174,Example_1_Adap!$AS$11:$CF$11,0))</f>
        <v>1.03348217549339E-9</v>
      </c>
      <c r="J180" s="1" cm="1">
        <f t="array" ref="J180">INDEX(Example_1_Adap!$AS$12:$CF$119,MATCH(Analysis_6_Adap_paper!$C180,Example_1_Adap!$C$12:$C$119)+Analysis_6_Adap_paper!$D180-COUNT($C$175:$C$183),MATCH(Analysis_6_Adap_paper!J$174,Example_1_Adap!$AS$11:$CF$11,0))</f>
        <v>1.0503612189329901E-9</v>
      </c>
      <c r="K180" s="59"/>
      <c r="Q180" s="56">
        <f t="shared" si="57"/>
        <v>0.32486260122237959</v>
      </c>
      <c r="R180" s="56">
        <f t="shared" si="55"/>
        <v>3.5164058718133777</v>
      </c>
      <c r="S180" s="56">
        <f t="shared" si="55"/>
        <v>3.5164046571417971</v>
      </c>
      <c r="T180" s="56">
        <f t="shared" si="55"/>
        <v>3.5164301666497675</v>
      </c>
      <c r="U180" s="56">
        <f t="shared" si="55"/>
        <v>3.5164214521805213</v>
      </c>
      <c r="V180" s="56">
        <f t="shared" si="55"/>
        <v>3.5207088999196263</v>
      </c>
    </row>
    <row r="181" spans="2:22" x14ac:dyDescent="0.45">
      <c r="C181" s="48">
        <f t="shared" si="56"/>
        <v>8</v>
      </c>
      <c r="D181" s="48">
        <v>7</v>
      </c>
      <c r="E181" s="1" cm="1">
        <f t="array" ref="E181">INDEX(Example_1_Adap!$AS$12:$CF$119,MATCH(Analysis_6_Adap_paper!$C181,Example_1_Adap!$C$12:$C$119)+Analysis_6_Adap_paper!$D181-COUNT($C$175:$C$183),MATCH(Analysis_6_Adap_paper!E$174,Example_1_Adap!$AS$11:$CF$11,0))</f>
        <v>1.5883979738459802E-5</v>
      </c>
      <c r="F181" s="1" cm="1">
        <f t="array" ref="F181">INDEX(Example_1_Adap!$AS$12:$CF$119,MATCH(Analysis_6_Adap_paper!$C181,Example_1_Adap!$C$12:$C$119)+Analysis_6_Adap_paper!$D181-COUNT($C$175:$C$183),MATCH(Analysis_6_Adap_paper!F$174,Example_1_Adap!$AS$11:$CF$11,0))</f>
        <v>9.04502839631968E-11</v>
      </c>
      <c r="G181" s="1" cm="1">
        <f t="array" ref="G181">INDEX(Example_1_Adap!$AS$12:$CF$119,MATCH(Analysis_6_Adap_paper!$C181,Example_1_Adap!$C$12:$C$119)+Analysis_6_Adap_paper!$D181-COUNT($C$175:$C$183),MATCH(Analysis_6_Adap_paper!G$174,Example_1_Adap!$AS$11:$CF$11,0))</f>
        <v>9.0451199434426995E-11</v>
      </c>
      <c r="H181" s="1" cm="1">
        <f t="array" ref="H181">INDEX(Example_1_Adap!$AS$12:$CF$119,MATCH(Analysis_6_Adap_paper!$C181,Example_1_Adap!$C$12:$C$119)+Analysis_6_Adap_paper!$D181-COUNT($C$175:$C$183),MATCH(Analysis_6_Adap_paper!H$174,Example_1_Adap!$AS$11:$CF$11,0))</f>
        <v>9.0436326539635699E-11</v>
      </c>
      <c r="I181" s="1" cm="1">
        <f t="array" ref="I181">INDEX(Example_1_Adap!$AS$12:$CF$119,MATCH(Analysis_6_Adap_paper!$C181,Example_1_Adap!$C$12:$C$119)+Analysis_6_Adap_paper!$D181-COUNT($C$175:$C$183),MATCH(Analysis_6_Adap_paper!I$174,Example_1_Adap!$AS$11:$CF$11,0))</f>
        <v>9.0438015251528497E-11</v>
      </c>
      <c r="J181" s="1" cm="1">
        <f t="array" ref="J181">INDEX(Example_1_Adap!$AS$12:$CF$119,MATCH(Analysis_6_Adap_paper!$C181,Example_1_Adap!$C$12:$C$119)+Analysis_6_Adap_paper!$D181-COUNT($C$175:$C$183),MATCH(Analysis_6_Adap_paper!J$174,Example_1_Adap!$AS$11:$CF$11,0))</f>
        <v>9.1852205438457796E-11</v>
      </c>
      <c r="K181" s="59"/>
      <c r="Q181" s="56">
        <f t="shared" si="57"/>
        <v>0.22951795642164977</v>
      </c>
      <c r="R181" s="56">
        <f t="shared" si="55"/>
        <v>3.5142617382837278</v>
      </c>
      <c r="S181" s="56">
        <f t="shared" si="55"/>
        <v>3.5142484605134814</v>
      </c>
      <c r="T181" s="56">
        <f t="shared" si="55"/>
        <v>3.5144879114138718</v>
      </c>
      <c r="U181" s="56">
        <f t="shared" si="55"/>
        <v>3.5144403654174368</v>
      </c>
      <c r="V181" s="56">
        <f t="shared" si="55"/>
        <v>3.5154273835104108</v>
      </c>
    </row>
    <row r="182" spans="2:22" x14ac:dyDescent="0.45">
      <c r="C182" s="48">
        <f t="shared" si="56"/>
        <v>8</v>
      </c>
      <c r="D182" s="48">
        <v>8</v>
      </c>
      <c r="E182" s="1" cm="1">
        <f t="array" ref="E182">INDEX(Example_1_Adap!$AS$12:$CF$119,MATCH(Analysis_6_Adap_paper!$C182,Example_1_Adap!$C$12:$C$119)+Analysis_6_Adap_paper!$D182-COUNT($C$175:$C$183),MATCH(Analysis_6_Adap_paper!E$174,Example_1_Adap!$AS$11:$CF$11,0))</f>
        <v>1.4111000048466999E-5</v>
      </c>
      <c r="F182" s="1" cm="1">
        <f t="array" ref="F182">INDEX(Example_1_Adap!$AS$12:$CF$119,MATCH(Analysis_6_Adap_paper!$C182,Example_1_Adap!$C$12:$C$119)+Analysis_6_Adap_paper!$D182-COUNT($C$175:$C$183),MATCH(Analysis_6_Adap_paper!F$174,Example_1_Adap!$AS$11:$CF$11,0))</f>
        <v>7.91216657877536E-12</v>
      </c>
      <c r="G182" s="1" cm="1">
        <f t="array" ref="G182">INDEX(Example_1_Adap!$AS$12:$CF$119,MATCH(Analysis_6_Adap_paper!$C182,Example_1_Adap!$C$12:$C$119)+Analysis_6_Adap_paper!$D182-COUNT($C$175:$C$183),MATCH(Analysis_6_Adap_paper!G$174,Example_1_Adap!$AS$11:$CF$11,0))</f>
        <v>7.9131053538888403E-12</v>
      </c>
      <c r="H182" s="1" cm="1">
        <f t="array" ref="H182">INDEX(Example_1_Adap!$AS$12:$CF$119,MATCH(Analysis_6_Adap_paper!$C182,Example_1_Adap!$C$12:$C$119)+Analysis_6_Adap_paper!$D182-COUNT($C$175:$C$183),MATCH(Analysis_6_Adap_paper!H$174,Example_1_Adap!$AS$11:$CF$11,0))</f>
        <v>7.8968702685537704E-12</v>
      </c>
      <c r="I182" s="1" cm="1">
        <f t="array" ref="I182">INDEX(Example_1_Adap!$AS$12:$CF$119,MATCH(Analysis_6_Adap_paper!$C182,Example_1_Adap!$C$12:$C$119)+Analysis_6_Adap_paper!$D182-COUNT($C$175:$C$183),MATCH(Analysis_6_Adap_paper!I$174,Example_1_Adap!$AS$11:$CF$11,0))</f>
        <v>7.8999015343313102E-12</v>
      </c>
      <c r="J182" s="1" cm="1">
        <f t="array" ref="J182">INDEX(Example_1_Adap!$AS$12:$CF$119,MATCH(Analysis_6_Adap_paper!$C182,Example_1_Adap!$C$12:$C$119)+Analysis_6_Adap_paper!$D182-COUNT($C$175:$C$183),MATCH(Analysis_6_Adap_paper!J$174,Example_1_Adap!$AS$11:$CF$11,0))</f>
        <v>8.0286665257948402E-12</v>
      </c>
      <c r="K182" s="59"/>
      <c r="Q182" s="56">
        <f t="shared" si="57"/>
        <v>0.17075219013072876</v>
      </c>
      <c r="R182" s="56">
        <f t="shared" si="55"/>
        <v>3.5149803268023398</v>
      </c>
      <c r="S182" s="56">
        <f t="shared" si="55"/>
        <v>3.5148237636430535</v>
      </c>
      <c r="T182" s="56">
        <f t="shared" si="55"/>
        <v>3.5175494972426153</v>
      </c>
      <c r="U182" s="56">
        <f t="shared" si="55"/>
        <v>3.5170227545918857</v>
      </c>
      <c r="V182" s="56">
        <f t="shared" si="55"/>
        <v>3.5160820651192708</v>
      </c>
    </row>
    <row r="183" spans="2:22" x14ac:dyDescent="0.45">
      <c r="C183" s="48">
        <f t="shared" si="56"/>
        <v>8</v>
      </c>
      <c r="D183" s="48">
        <v>9</v>
      </c>
      <c r="E183" s="1" cm="1">
        <f t="array" ref="E183">INDEX(Example_1_Adap!$AS$12:$CF$119,MATCH(Analysis_6_Adap_paper!$C183,Example_1_Adap!$C$12:$C$119)+Analysis_6_Adap_paper!$D183-COUNT($C$175:$C$183),MATCH(Analysis_6_Adap_paper!E$174,Example_1_Adap!$AS$11:$CF$11,0))</f>
        <v>1.28534628774282E-5</v>
      </c>
      <c r="F183" s="1" cm="1">
        <f t="array" ref="F183">INDEX(Example_1_Adap!$AS$12:$CF$119,MATCH(Analysis_6_Adap_paper!$C183,Example_1_Adap!$C$12:$C$119)+Analysis_6_Adap_paper!$D183-COUNT($C$175:$C$183),MATCH(Analysis_6_Adap_paper!F$174,Example_1_Adap!$AS$11:$CF$11,0))</f>
        <v>6.9233813136975195E-13</v>
      </c>
      <c r="G183" s="1" cm="1">
        <f t="array" ref="G183">INDEX(Example_1_Adap!$AS$12:$CF$119,MATCH(Analysis_6_Adap_paper!$C183,Example_1_Adap!$C$12:$C$119)+Analysis_6_Adap_paper!$D183-COUNT($C$175:$C$183),MATCH(Analysis_6_Adap_paper!G$174,Example_1_Adap!$AS$11:$CF$11,0))</f>
        <v>6.9353735659552096E-13</v>
      </c>
      <c r="H183" s="1" cm="1">
        <f t="array" ref="H183">INDEX(Example_1_Adap!$AS$12:$CF$119,MATCH(Analysis_6_Adap_paper!$C183,Example_1_Adap!$C$12:$C$119)+Analysis_6_Adap_paper!$D183-COUNT($C$175:$C$183),MATCH(Analysis_6_Adap_paper!H$174,Example_1_Adap!$AS$11:$CF$11,0))</f>
        <v>6.7726917164883298E-13</v>
      </c>
      <c r="I183" s="1" cm="1">
        <f t="array" ref="I183">INDEX(Example_1_Adap!$AS$12:$CF$119,MATCH(Analysis_6_Adap_paper!$C183,Example_1_Adap!$C$12:$C$119)+Analysis_6_Adap_paper!$D183-COUNT($C$175:$C$183),MATCH(Analysis_6_Adap_paper!I$174,Example_1_Adap!$AS$11:$CF$11,0))</f>
        <v>6.8038396550149497E-13</v>
      </c>
      <c r="J183" s="1" cm="1">
        <f t="array" ref="J183">INDEX(Example_1_Adap!$AS$12:$CF$119,MATCH(Analysis_6_Adap_paper!$C183,Example_1_Adap!$C$12:$C$119)+Analysis_6_Adap_paper!$D183-COUNT($C$175:$C$183),MATCH(Analysis_6_Adap_paper!J$174,Example_1_Adap!$AS$11:$CF$11,0))</f>
        <v>6.9802902181466605E-13</v>
      </c>
      <c r="K183" s="59"/>
      <c r="Q183" s="56">
        <f t="shared" si="57"/>
        <v>0.13466314437488419</v>
      </c>
      <c r="R183" s="56">
        <f t="shared" si="55"/>
        <v>3.5145240865423073</v>
      </c>
      <c r="S183" s="56">
        <f t="shared" si="55"/>
        <v>3.5121984663049477</v>
      </c>
      <c r="T183" s="56">
        <f t="shared" si="55"/>
        <v>3.5434797567682441</v>
      </c>
      <c r="U183" s="56">
        <f t="shared" si="55"/>
        <v>3.5374136246594952</v>
      </c>
      <c r="V183" s="56">
        <f t="shared" si="55"/>
        <v>3.5238014662398611</v>
      </c>
    </row>
    <row r="186" spans="2:22" s="4" customFormat="1" ht="35.25" customHeight="1" x14ac:dyDescent="0.45">
      <c r="B186" s="83" t="s">
        <v>16</v>
      </c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</row>
    <row r="187" spans="2:22" ht="5.45" customHeight="1" x14ac:dyDescent="0.45"/>
    <row r="188" spans="2:22" x14ac:dyDescent="0.45">
      <c r="C188" s="77" t="s">
        <v>94</v>
      </c>
      <c r="D188" s="77"/>
      <c r="E188" s="77"/>
      <c r="F188" s="77"/>
      <c r="G188" s="77"/>
      <c r="H188" s="77" t="s">
        <v>96</v>
      </c>
      <c r="I188" s="7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7" t="str">
        <f>I189&amp;"^2"</f>
        <v>St_1E-10_CPLRBF_AD^2</v>
      </c>
      <c r="I189" s="57" t="str">
        <f>_xlfn.TEXTBEFORE(G189,"P",1)&amp;"CP"&amp;_xlfn.TEXTAFTER(G189,"P",1)</f>
        <v>St_1E-10_CPLRBF_AD</v>
      </c>
      <c r="J189" s="54" t="s">
        <v>97</v>
      </c>
      <c r="K189" s="62"/>
    </row>
    <row r="190" spans="2:22" x14ac:dyDescent="0.45">
      <c r="C190" s="53">
        <v>32</v>
      </c>
      <c r="D190" s="48">
        <v>1</v>
      </c>
      <c r="E190" s="1" cm="1">
        <f t="array" ref="E190">INDEX(Example_1_Adap!$DU$12:$FD$119,MATCH($C190,Example_1_Adap!$C$12:$C$119)+$D190-COUNT($C$190:$C$198),MATCH(E$189,Example_1_Adap!$DU$11:$FD$11,0))</f>
        <v>196722.11343428999</v>
      </c>
      <c r="F190" s="1" cm="1">
        <f t="array" ref="F190">INDEX(Example_1_Adap!$DU$12:$FD$119,MATCH($C190,Example_1_Adap!$C$12:$C$119)+$D190-COUNT($C$190:$C$198),MATCH(F$189,Example_1_Adap!$DU$11:$FD$11,0))</f>
        <v>725.12499382732699</v>
      </c>
      <c r="G190" s="1" cm="1">
        <f t="array" ref="G190">INDEX(Example_1_Adap!$DU$12:$FD$119,MATCH($C190,Example_1_Adap!$C$12:$C$119)+$D190-COUNT($C$190:$C$198),MATCH(G$189,Example_1_Adap!$DU$11:$FD$11,0))</f>
        <v>128562.67680442899</v>
      </c>
      <c r="H190" s="1">
        <f t="shared" ref="H190:H198" si="58">I190*I190</f>
        <v>128562.67680520281</v>
      </c>
      <c r="I190" s="1" cm="1">
        <f t="array" ref="I190">INDEX(Example_1_Adap!$DU$12:$FD$119,MATCH($C190,Example_1_Adap!$C$12:$C$119)+$D190-COUNT($C$190:$C$198),MATCH(I$189,Example_1_Adap!$DU$11:$FD$11,0))</f>
        <v>358.55637883769799</v>
      </c>
      <c r="J190" s="58">
        <f t="shared" ref="J190:J198" si="59">(G190-H190)/G190</f>
        <v>-6.0189524939712348E-12</v>
      </c>
      <c r="K190" s="60"/>
    </row>
    <row r="191" spans="2:22" x14ac:dyDescent="0.45">
      <c r="C191" s="48">
        <f>C190</f>
        <v>32</v>
      </c>
      <c r="D191" s="48">
        <v>2</v>
      </c>
      <c r="E191" s="1" cm="1">
        <f t="array" ref="E191">INDEX(Example_1_Adap!$DU$12:$FD$119,MATCH($C191,Example_1_Adap!$C$12:$C$119)+$D191-COUNT($C$190:$C$198),MATCH(E$189,Example_1_Adap!$DU$11:$FD$11,0))</f>
        <v>877660571.83828199</v>
      </c>
      <c r="F191" s="1" cm="1">
        <f t="array" ref="F191">INDEX(Example_1_Adap!$DU$12:$FD$119,MATCH($C191,Example_1_Adap!$C$12:$C$119)+$D191-COUNT($C$190:$C$198),MATCH(F$189,Example_1_Adap!$DU$11:$FD$11,0))</f>
        <v>9598.6197664852498</v>
      </c>
      <c r="G191" s="1" cm="1">
        <f t="array" ref="G191">INDEX(Example_1_Adap!$DU$12:$FD$119,MATCH($C191,Example_1_Adap!$C$12:$C$119)+$D191-COUNT($C$190:$C$198),MATCH(G$189,Example_1_Adap!$DU$11:$FD$11,0))</f>
        <v>89729906.027264997</v>
      </c>
      <c r="H191" s="1">
        <f t="shared" si="58"/>
        <v>89729906.026794717</v>
      </c>
      <c r="I191" s="1" cm="1">
        <f t="array" ref="I191">INDEX(Example_1_Adap!$DU$12:$FD$119,MATCH($C191,Example_1_Adap!$C$12:$C$119)+$D191-COUNT($C$190:$C$198),MATCH(I$189,Example_1_Adap!$DU$11:$FD$11,0))</f>
        <v>9472.5870820380806</v>
      </c>
      <c r="J191" s="58">
        <f t="shared" si="59"/>
        <v>5.2410692053431364E-12</v>
      </c>
      <c r="K191" s="60"/>
    </row>
    <row r="192" spans="2:22" x14ac:dyDescent="0.45">
      <c r="C192" s="48">
        <f t="shared" ref="C192:C198" si="60">C191</f>
        <v>32</v>
      </c>
      <c r="D192" s="48">
        <v>3</v>
      </c>
      <c r="E192" s="1" cm="1">
        <f t="array" ref="E192">INDEX(Example_1_Adap!$DU$12:$FD$119,MATCH($C192,Example_1_Adap!$C$12:$C$119)+$D192-COUNT($C$190:$C$198),MATCH(E$189,Example_1_Adap!$DU$11:$FD$11,0))</f>
        <v>772225148050268</v>
      </c>
      <c r="F192" s="1" cm="1">
        <f t="array" ref="F192">INDEX(Example_1_Adap!$DU$12:$FD$119,MATCH($C192,Example_1_Adap!$C$12:$C$119)+$D192-COUNT($C$190:$C$198),MATCH(F$189,Example_1_Adap!$DU$11:$FD$11,0))</f>
        <v>132964.519741027</v>
      </c>
      <c r="G192" s="1" cm="1">
        <f t="array" ref="G192">INDEX(Example_1_Adap!$DU$12:$FD$119,MATCH($C192,Example_1_Adap!$C$12:$C$119)+$D192-COUNT($C$190:$C$198),MATCH(G$189,Example_1_Adap!$DU$11:$FD$11,0))</f>
        <v>1329634302.65432</v>
      </c>
      <c r="H192" s="1">
        <f t="shared" si="58"/>
        <v>1329634300.3578212</v>
      </c>
      <c r="I192" s="1" cm="1">
        <f t="array" ref="I192">INDEX(Example_1_Adap!$DU$12:$FD$119,MATCH($C192,Example_1_Adap!$C$12:$C$119)+$D192-COUNT($C$190:$C$198),MATCH(I$189,Example_1_Adap!$DU$11:$FD$11,0))</f>
        <v>36464.150893141901</v>
      </c>
      <c r="J192" s="58">
        <f t="shared" si="59"/>
        <v>1.7271657108256963E-9</v>
      </c>
      <c r="K192" s="60"/>
    </row>
    <row r="193" spans="3:11" x14ac:dyDescent="0.45">
      <c r="C193" s="48">
        <f t="shared" si="60"/>
        <v>32</v>
      </c>
      <c r="D193" s="48">
        <v>4</v>
      </c>
      <c r="E193" s="1" cm="1">
        <f t="array" ref="E193">INDEX(Example_1_Adap!$DU$12:$FD$119,MATCH($C193,Example_1_Adap!$C$12:$C$119)+$D193-COUNT($C$190:$C$198),MATCH(E$189,Example_1_Adap!$DU$11:$FD$11,0))</f>
        <v>3.9543563778314202E+17</v>
      </c>
      <c r="F193" s="1" cm="1">
        <f t="array" ref="F193">INDEX(Example_1_Adap!$DU$12:$FD$119,MATCH($C193,Example_1_Adap!$C$12:$C$119)+$D193-COUNT($C$190:$C$198),MATCH(F$189,Example_1_Adap!$DU$11:$FD$11,0))</f>
        <v>1771844.42279103</v>
      </c>
      <c r="G193" s="1" cm="1">
        <f t="array" ref="G193">INDEX(Example_1_Adap!$DU$12:$FD$119,MATCH($C193,Example_1_Adap!$C$12:$C$119)+$D193-COUNT($C$190:$C$198),MATCH(G$189,Example_1_Adap!$DU$11:$FD$11,0))</f>
        <v>17718436995.650902</v>
      </c>
      <c r="H193" s="1">
        <f t="shared" si="58"/>
        <v>17718436906.72279</v>
      </c>
      <c r="I193" s="1" cm="1">
        <f t="array" ref="I193">INDEX(Example_1_Adap!$DU$12:$FD$119,MATCH($C193,Example_1_Adap!$C$12:$C$119)+$D193-COUNT($C$190:$C$198),MATCH(I$189,Example_1_Adap!$DU$11:$FD$11,0))</f>
        <v>133110.6190607</v>
      </c>
      <c r="J193" s="58">
        <f t="shared" si="59"/>
        <v>5.0189591808722883E-9</v>
      </c>
      <c r="K193" s="60"/>
    </row>
    <row r="194" spans="3:11" x14ac:dyDescent="0.45">
      <c r="C194" s="48">
        <f t="shared" si="60"/>
        <v>32</v>
      </c>
      <c r="D194" s="48">
        <v>5</v>
      </c>
      <c r="E194" s="1" cm="1">
        <f t="array" ref="E194">INDEX(Example_1_Adap!$DU$12:$FD$119,MATCH($C194,Example_1_Adap!$C$12:$C$119)+$D194-COUNT($C$190:$C$198),MATCH(E$189,Example_1_Adap!$DU$11:$FD$11,0))</f>
        <v>4.4729984731998899E+18</v>
      </c>
      <c r="F194" s="1" cm="1">
        <f t="array" ref="F194">INDEX(Example_1_Adap!$DU$12:$FD$119,MATCH($C194,Example_1_Adap!$C$12:$C$119)+$D194-COUNT($C$190:$C$198),MATCH(F$189,Example_1_Adap!$DU$11:$FD$11,0))</f>
        <v>19681193.509520698</v>
      </c>
      <c r="G194" s="1" cm="1">
        <f t="array" ref="G194">INDEX(Example_1_Adap!$DU$12:$FD$119,MATCH($C194,Example_1_Adap!$C$12:$C$119)+$D194-COUNT($C$190:$C$198),MATCH(G$189,Example_1_Adap!$DU$11:$FD$11,0))</f>
        <v>196814683778.57199</v>
      </c>
      <c r="H194" s="1">
        <f t="shared" si="58"/>
        <v>196812968075.98715</v>
      </c>
      <c r="I194" s="1" cm="1">
        <f t="array" ref="I194">INDEX(Example_1_Adap!$DU$12:$FD$119,MATCH($C194,Example_1_Adap!$C$12:$C$119)+$D194-COUNT($C$190:$C$198),MATCH(I$189,Example_1_Adap!$DU$11:$FD$11,0))</f>
        <v>443636.07616602501</v>
      </c>
      <c r="J194" s="58">
        <f t="shared" si="59"/>
        <v>8.7173505141980799E-6</v>
      </c>
      <c r="K194" s="60"/>
    </row>
    <row r="195" spans="3:11" x14ac:dyDescent="0.45">
      <c r="C195" s="48">
        <f t="shared" si="60"/>
        <v>32</v>
      </c>
      <c r="D195" s="48">
        <v>6</v>
      </c>
      <c r="E195" s="1" cm="1">
        <f t="array" ref="E195">INDEX(Example_1_Adap!$DU$12:$FD$119,MATCH($C195,Example_1_Adap!$C$12:$C$119)+$D195-COUNT($C$190:$C$198),MATCH(E$189,Example_1_Adap!$DU$11:$FD$11,0))</f>
        <v>4.0582538863235502E+18</v>
      </c>
      <c r="F195" s="1" cm="1">
        <f t="array" ref="F195">INDEX(Example_1_Adap!$DU$12:$FD$119,MATCH($C195,Example_1_Adap!$C$12:$C$119)+$D195-COUNT($C$190:$C$198),MATCH(F$189,Example_1_Adap!$DU$11:$FD$11,0))</f>
        <v>181934321.50668001</v>
      </c>
      <c r="G195" s="1" cm="1">
        <f t="array" ref="G195">INDEX(Example_1_Adap!$DU$12:$FD$119,MATCH($C195,Example_1_Adap!$C$12:$C$119)+$D195-COUNT($C$190:$C$198),MATCH(G$189,Example_1_Adap!$DU$11:$FD$11,0))</f>
        <v>1819539912456.4299</v>
      </c>
      <c r="H195" s="1">
        <f t="shared" si="58"/>
        <v>1819482448167.4626</v>
      </c>
      <c r="I195" s="1" cm="1">
        <f t="array" ref="I195">INDEX(Example_1_Adap!$DU$12:$FD$119,MATCH($C195,Example_1_Adap!$C$12:$C$119)+$D195-COUNT($C$190:$C$198),MATCH(I$189,Example_1_Adap!$DU$11:$FD$11,0))</f>
        <v>1348881.9252134201</v>
      </c>
      <c r="J195" s="58">
        <f t="shared" si="59"/>
        <v>3.1581768871289418E-5</v>
      </c>
      <c r="K195" s="60"/>
    </row>
    <row r="196" spans="3:11" x14ac:dyDescent="0.45">
      <c r="C196" s="48">
        <f t="shared" si="60"/>
        <v>32</v>
      </c>
      <c r="D196" s="48">
        <v>7</v>
      </c>
      <c r="E196" s="1" cm="1">
        <f t="array" ref="E196">INDEX(Example_1_Adap!$DU$12:$FD$119,MATCH($C196,Example_1_Adap!$C$12:$C$119)+$D196-COUNT($C$190:$C$198),MATCH(E$189,Example_1_Adap!$DU$11:$FD$11,0))</f>
        <v>1.1313644055715799E+19</v>
      </c>
      <c r="F196" s="1" cm="1">
        <f t="array" ref="F196">INDEX(Example_1_Adap!$DU$12:$FD$119,MATCH($C196,Example_1_Adap!$C$12:$C$119)+$D196-COUNT($C$190:$C$198),MATCH(F$189,Example_1_Adap!$DU$11:$FD$11,0))</f>
        <v>1748488176.4077201</v>
      </c>
      <c r="G196" s="1" cm="1">
        <f t="array" ref="G196">INDEX(Example_1_Adap!$DU$12:$FD$119,MATCH($C196,Example_1_Adap!$C$12:$C$119)+$D196-COUNT($C$190:$C$198),MATCH(G$189,Example_1_Adap!$DU$11:$FD$11,0))</f>
        <v>17520250231011.699</v>
      </c>
      <c r="H196" s="1">
        <f t="shared" si="58"/>
        <v>17502826134214.078</v>
      </c>
      <c r="I196" s="1" cm="1">
        <f t="array" ref="I196">INDEX(Example_1_Adap!$DU$12:$FD$119,MATCH($C196,Example_1_Adap!$C$12:$C$119)+$D196-COUNT($C$190:$C$198),MATCH(I$189,Example_1_Adap!$DU$11:$FD$11,0))</f>
        <v>4183637.9066805099</v>
      </c>
      <c r="J196" s="58">
        <f t="shared" si="59"/>
        <v>9.9451186871632631E-4</v>
      </c>
      <c r="K196" s="60"/>
    </row>
    <row r="197" spans="3:11" x14ac:dyDescent="0.45">
      <c r="C197" s="48">
        <f t="shared" si="60"/>
        <v>32</v>
      </c>
      <c r="D197" s="48">
        <v>8</v>
      </c>
      <c r="E197" s="1" cm="1">
        <f t="array" ref="E197">INDEX(Example_1_Adap!$DU$12:$FD$119,MATCH($C197,Example_1_Adap!$C$12:$C$119)+$D197-COUNT($C$190:$C$198),MATCH(E$189,Example_1_Adap!$DU$11:$FD$11,0))</f>
        <v>3.4333699707185E+19</v>
      </c>
      <c r="F197" s="1" cm="1">
        <f t="array" ref="F197">INDEX(Example_1_Adap!$DU$12:$FD$119,MATCH($C197,Example_1_Adap!$C$12:$C$119)+$D197-COUNT($C$190:$C$198),MATCH(F$189,Example_1_Adap!$DU$11:$FD$11,0))</f>
        <v>15186000831.8344</v>
      </c>
      <c r="G197" s="1" cm="1">
        <f t="array" ref="G197">INDEX(Example_1_Adap!$DU$12:$FD$119,MATCH($C197,Example_1_Adap!$C$12:$C$119)+$D197-COUNT($C$190:$C$198),MATCH(G$189,Example_1_Adap!$DU$11:$FD$11,0))</f>
        <v>156222409685432</v>
      </c>
      <c r="H197" s="1">
        <f t="shared" si="58"/>
        <v>153043878424743.59</v>
      </c>
      <c r="I197" s="1" cm="1">
        <f t="array" ref="I197">INDEX(Example_1_Adap!$DU$12:$FD$119,MATCH($C197,Example_1_Adap!$C$12:$C$119)+$D197-COUNT($C$190:$C$198),MATCH(I$189,Example_1_Adap!$DU$11:$FD$11,0))</f>
        <v>12371090.429899201</v>
      </c>
      <c r="J197" s="58">
        <f t="shared" si="59"/>
        <v>2.0346192758700032E-2</v>
      </c>
      <c r="K197" s="60"/>
    </row>
    <row r="198" spans="3:11" x14ac:dyDescent="0.45">
      <c r="C198" s="48">
        <f t="shared" si="60"/>
        <v>32</v>
      </c>
      <c r="D198" s="48">
        <v>9</v>
      </c>
      <c r="E198" s="1" cm="1">
        <f t="array" ref="E198">INDEX(Example_1_Adap!$DU$12:$FD$119,MATCH($C198,Example_1_Adap!$C$12:$C$119)+$D198-COUNT($C$190:$C$198),MATCH(E$189,Example_1_Adap!$DU$11:$FD$11,0))</f>
        <v>3.9660586866175304E+19</v>
      </c>
      <c r="F198" s="1" cm="1">
        <f t="array" ref="F198">INDEX(Example_1_Adap!$DU$12:$FD$119,MATCH($C198,Example_1_Adap!$C$12:$C$119)+$D198-COUNT($C$190:$C$198),MATCH(F$189,Example_1_Adap!$DU$11:$FD$11,0))</f>
        <v>124875729417.48399</v>
      </c>
      <c r="G198" s="1" cm="1">
        <f t="array" ref="G198">INDEX(Example_1_Adap!$DU$12:$FD$119,MATCH($C198,Example_1_Adap!$C$12:$C$119)+$D198-COUNT($C$190:$C$198),MATCH(G$189,Example_1_Adap!$DU$11:$FD$11,0))</f>
        <v>2026372156302850</v>
      </c>
      <c r="H198" s="1">
        <f t="shared" si="58"/>
        <v>1354585168541012.5</v>
      </c>
      <c r="I198" s="1" cm="1">
        <f t="array" ref="I198">INDEX(Example_1_Adap!$DU$12:$FD$119,MATCH($C198,Example_1_Adap!$C$12:$C$119)+$D198-COUNT($C$190:$C$198),MATCH(I$189,Example_1_Adap!$DU$11:$FD$11,0))</f>
        <v>36804689.4911642</v>
      </c>
      <c r="J198" s="58">
        <f t="shared" si="59"/>
        <v>0.33152201863428882</v>
      </c>
      <c r="K198" s="60"/>
    </row>
    <row r="199" spans="3:11" ht="5.45" customHeight="1" x14ac:dyDescent="0.45">
      <c r="K199" s="60"/>
    </row>
    <row r="200" spans="3:11" x14ac:dyDescent="0.45">
      <c r="C200" s="77" t="s">
        <v>94</v>
      </c>
      <c r="D200" s="77"/>
      <c r="E200" s="77"/>
      <c r="F200" s="77"/>
      <c r="G200" s="77"/>
      <c r="H200" s="77" t="s">
        <v>96</v>
      </c>
      <c r="I200" s="77"/>
      <c r="J200" s="25" t="s">
        <v>95</v>
      </c>
      <c r="K200" s="60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7" t="str">
        <f>I201&amp;"^2"</f>
        <v>St_1E-10_CPLRBF_AD^2</v>
      </c>
      <c r="I201" s="57" t="str">
        <f>_xlfn.TEXTBEFORE(G201,"P",1)&amp;"CP"&amp;_xlfn.TEXTAFTER(G201,"P",1)</f>
        <v>St_1E-10_CPLRBF_AD</v>
      </c>
      <c r="J201" s="54" t="s">
        <v>97</v>
      </c>
      <c r="K201" s="60"/>
    </row>
    <row r="202" spans="3:11" x14ac:dyDescent="0.45">
      <c r="C202" s="53">
        <v>256</v>
      </c>
      <c r="D202" s="48">
        <v>1</v>
      </c>
      <c r="E202" s="1" cm="1">
        <f t="array" ref="E202">INDEX(Example_1_Adap!$DU$12:$FD$119,MATCH($C202,Example_1_Adap!$C$12:$C$119)+$D202-COUNT($C$202:$C$210),MATCH(E$201,Example_1_Adap!$DU$11:$FD$11,0))</f>
        <v>805313538.12112403</v>
      </c>
      <c r="F202" s="1" cm="1">
        <f t="array" ref="F202">INDEX(Example_1_Adap!$DU$12:$FD$119,MATCH($C202,Example_1_Adap!$C$12:$C$119)+$D202-COUNT($C$202:$C$210),MATCH(F$201,Example_1_Adap!$DU$11:$FD$11,0))</f>
        <v>536857950.78223503</v>
      </c>
      <c r="G202" s="1" cm="1">
        <f t="array" ref="G202">INDEX(Example_1_Adap!$DU$12:$FD$119,MATCH($C202,Example_1_Adap!$C$12:$C$119)+$D202-COUNT($C$202:$C$210),MATCH(G$201,Example_1_Adap!$DU$11:$FD$11,0))</f>
        <v>14304.424092864499</v>
      </c>
      <c r="H202" s="1">
        <f t="shared" ref="H202:H210" si="61">I202*I202</f>
        <v>14304.424092858444</v>
      </c>
      <c r="I202" s="1" cm="1">
        <f t="array" ref="I202">INDEX(Example_1_Adap!$DU$12:$FD$119,MATCH($C202,Example_1_Adap!$C$12:$C$119)+$D202-COUNT($C$190:$C$198),MATCH(I$189,Example_1_Adap!$DU$11:$FD$11,0))</f>
        <v>119.601104062038</v>
      </c>
      <c r="J202" s="58">
        <f t="shared" ref="J202:J210" si="62">(G202-H202)/G202</f>
        <v>4.2332467809205892E-13</v>
      </c>
      <c r="K202" s="60"/>
    </row>
    <row r="203" spans="3:11" x14ac:dyDescent="0.45">
      <c r="C203" s="48">
        <f>C202</f>
        <v>256</v>
      </c>
      <c r="D203" s="48">
        <v>2</v>
      </c>
      <c r="E203" s="1" cm="1">
        <f t="array" ref="E203">INDEX(Example_1_Adap!$DU$12:$FD$119,MATCH($C203,Example_1_Adap!$C$12:$C$119)+$D203-COUNT($C$202:$C$210),MATCH(E$201,Example_1_Adap!$DU$11:$FD$11,0))</f>
        <v>1.4617605962155E+16</v>
      </c>
      <c r="F203" s="1" cm="1">
        <f t="array" ref="F203">INDEX(Example_1_Adap!$DU$12:$FD$119,MATCH($C203,Example_1_Adap!$C$12:$C$119)+$D203-COUNT($C$202:$C$210),MATCH(F$201,Example_1_Adap!$DU$11:$FD$11,0))</f>
        <v>1.77836831416832E+16</v>
      </c>
      <c r="G203" s="1" cm="1">
        <f t="array" ref="G203">INDEX(Example_1_Adap!$DU$12:$FD$119,MATCH($C203,Example_1_Adap!$C$12:$C$119)+$D203-COUNT($C$202:$C$210),MATCH(G$201,Example_1_Adap!$DU$11:$FD$11,0))</f>
        <v>190683.49454984799</v>
      </c>
      <c r="H203" s="1">
        <f t="shared" si="61"/>
        <v>190683.49454968784</v>
      </c>
      <c r="I203" s="1" cm="1">
        <f t="array" ref="I203">INDEX(Example_1_Adap!$DU$12:$FD$119,MATCH($C203,Example_1_Adap!$C$12:$C$119)+$D203-COUNT($C$190:$C$198),MATCH(I$189,Example_1_Adap!$DU$11:$FD$11,0))</f>
        <v>436.67321253963797</v>
      </c>
      <c r="J203" s="58">
        <f t="shared" si="62"/>
        <v>8.3991736873448886E-13</v>
      </c>
      <c r="K203" s="60"/>
    </row>
    <row r="204" spans="3:11" x14ac:dyDescent="0.45">
      <c r="C204" s="48">
        <f t="shared" ref="C204:C210" si="63">C203</f>
        <v>256</v>
      </c>
      <c r="D204" s="48">
        <v>3</v>
      </c>
      <c r="E204" s="1" cm="1">
        <f t="array" ref="E204">INDEX(Example_1_Adap!$DU$12:$FD$119,MATCH($C204,Example_1_Adap!$C$12:$C$119)+$D204-COUNT($C$202:$C$210),MATCH(E$201,Example_1_Adap!$DU$11:$FD$11,0))</f>
        <v>3.4879250702902598E+20</v>
      </c>
      <c r="F204" s="1" cm="1">
        <f t="array" ref="F204">INDEX(Example_1_Adap!$DU$12:$FD$119,MATCH($C204,Example_1_Adap!$C$12:$C$119)+$D204-COUNT($C$202:$C$210),MATCH(F$201,Example_1_Adap!$DU$11:$FD$11,0))</f>
        <v>3.4568622732996902E+17</v>
      </c>
      <c r="G204" s="1" cm="1">
        <f t="array" ref="G204">INDEX(Example_1_Adap!$DU$12:$FD$119,MATCH($C204,Example_1_Adap!$C$12:$C$119)+$D204-COUNT($C$202:$C$210),MATCH(G$201,Example_1_Adap!$DU$11:$FD$11,0))</f>
        <v>2744071.44162384</v>
      </c>
      <c r="H204" s="1">
        <f t="shared" si="61"/>
        <v>2744071.4416144462</v>
      </c>
      <c r="I204" s="1" cm="1">
        <f t="array" ref="I204">INDEX(Example_1_Adap!$DU$12:$FD$119,MATCH($C204,Example_1_Adap!$C$12:$C$119)+$D204-COUNT($C$190:$C$198),MATCH(I$189,Example_1_Adap!$DU$11:$FD$11,0))</f>
        <v>1656.5239031219701</v>
      </c>
      <c r="J204" s="58">
        <f t="shared" si="62"/>
        <v>3.4233019615918341E-12</v>
      </c>
      <c r="K204" s="60"/>
    </row>
    <row r="205" spans="3:11" x14ac:dyDescent="0.45">
      <c r="C205" s="48">
        <f t="shared" si="63"/>
        <v>256</v>
      </c>
      <c r="D205" s="48">
        <v>4</v>
      </c>
      <c r="E205" s="1" cm="1">
        <f t="array" ref="E205">INDEX(Example_1_Adap!$DU$12:$FD$119,MATCH($C205,Example_1_Adap!$C$12:$C$119)+$D205-COUNT($C$202:$C$210),MATCH(E$201,Example_1_Adap!$DU$11:$FD$11,0))</f>
        <v>1.13466928583478E+21</v>
      </c>
      <c r="F205" s="1" cm="1">
        <f t="array" ref="F205">INDEX(Example_1_Adap!$DU$12:$FD$119,MATCH($C205,Example_1_Adap!$C$12:$C$119)+$D205-COUNT($C$202:$C$210),MATCH(F$201,Example_1_Adap!$DU$11:$FD$11,0))</f>
        <v>1.71251710388127E+18</v>
      </c>
      <c r="G205" s="1" cm="1">
        <f t="array" ref="G205">INDEX(Example_1_Adap!$DU$12:$FD$119,MATCH($C205,Example_1_Adap!$C$12:$C$119)+$D205-COUNT($C$202:$C$210),MATCH(G$201,Example_1_Adap!$DU$11:$FD$11,0))</f>
        <v>41367701.165323399</v>
      </c>
      <c r="H205" s="1">
        <f t="shared" si="61"/>
        <v>41367701.162993804</v>
      </c>
      <c r="I205" s="1" cm="1">
        <f t="array" ref="I205">INDEX(Example_1_Adap!$DU$12:$FD$119,MATCH($C205,Example_1_Adap!$C$12:$C$119)+$D205-COUNT($C$190:$C$198),MATCH(I$189,Example_1_Adap!$DU$11:$FD$11,0))</f>
        <v>6431.7727853985798</v>
      </c>
      <c r="J205" s="58">
        <f t="shared" si="62"/>
        <v>5.6314354468764982E-11</v>
      </c>
      <c r="K205" s="60"/>
    </row>
    <row r="206" spans="3:11" x14ac:dyDescent="0.45">
      <c r="C206" s="48">
        <f t="shared" si="63"/>
        <v>256</v>
      </c>
      <c r="D206" s="48">
        <v>5</v>
      </c>
      <c r="E206" s="1" cm="1">
        <f t="array" ref="E206">INDEX(Example_1_Adap!$DU$12:$FD$119,MATCH($C206,Example_1_Adap!$C$12:$C$119)+$D206-COUNT($C$202:$C$210),MATCH(E$201,Example_1_Adap!$DU$11:$FD$11,0))</f>
        <v>1.1652930925201299E+19</v>
      </c>
      <c r="F206" s="1" cm="1">
        <f t="array" ref="F206">INDEX(Example_1_Adap!$DU$12:$FD$119,MATCH($C206,Example_1_Adap!$C$12:$C$119)+$D206-COUNT($C$202:$C$210),MATCH(F$201,Example_1_Adap!$DU$11:$FD$11,0))</f>
        <v>9.5710551927858906E+17</v>
      </c>
      <c r="G206" s="1" cm="1">
        <f t="array" ref="G206">INDEX(Example_1_Adap!$DU$12:$FD$119,MATCH($C206,Example_1_Adap!$C$12:$C$119)+$D206-COUNT($C$202:$C$210),MATCH(G$201,Example_1_Adap!$DU$11:$FD$11,0))</f>
        <v>636634724.072119</v>
      </c>
      <c r="H206" s="1">
        <f t="shared" si="61"/>
        <v>636634687.87124062</v>
      </c>
      <c r="I206" s="1" cm="1">
        <f t="array" ref="I206">INDEX(Example_1_Adap!$DU$12:$FD$119,MATCH($C206,Example_1_Adap!$C$12:$C$119)+$D206-COUNT($C$190:$C$198),MATCH(I$189,Example_1_Adap!$DU$11:$FD$11,0))</f>
        <v>25231.6207935844</v>
      </c>
      <c r="J206" s="58">
        <f t="shared" si="62"/>
        <v>5.6862871302678475E-8</v>
      </c>
      <c r="K206" s="60"/>
    </row>
    <row r="207" spans="3:11" x14ac:dyDescent="0.45">
      <c r="C207" s="48">
        <f t="shared" si="63"/>
        <v>256</v>
      </c>
      <c r="D207" s="48">
        <v>6</v>
      </c>
      <c r="E207" s="1" cm="1">
        <f t="array" ref="E207">INDEX(Example_1_Adap!$DU$12:$FD$119,MATCH($C207,Example_1_Adap!$C$12:$C$119)+$D207-COUNT($C$202:$C$210),MATCH(E$201,Example_1_Adap!$DU$11:$FD$11,0))</f>
        <v>9.3336945849696707E+18</v>
      </c>
      <c r="F207" s="1" cm="1">
        <f t="array" ref="F207">INDEX(Example_1_Adap!$DU$12:$FD$119,MATCH($C207,Example_1_Adap!$C$12:$C$119)+$D207-COUNT($C$202:$C$210),MATCH(F$201,Example_1_Adap!$DU$11:$FD$11,0))</f>
        <v>9.2853675809865196E+18</v>
      </c>
      <c r="G207" s="1" cm="1">
        <f t="array" ref="G207">INDEX(Example_1_Adap!$DU$12:$FD$119,MATCH($C207,Example_1_Adap!$C$12:$C$119)+$D207-COUNT($C$202:$C$210),MATCH(G$201,Example_1_Adap!$DU$11:$FD$11,0))</f>
        <v>9694398730.44841</v>
      </c>
      <c r="H207" s="1">
        <f t="shared" si="61"/>
        <v>9694387522.7974052</v>
      </c>
      <c r="I207" s="1" cm="1">
        <f t="array" ref="I207">INDEX(Example_1_Adap!$DU$12:$FD$119,MATCH($C207,Example_1_Adap!$C$12:$C$119)+$D207-COUNT($C$190:$C$198),MATCH(I$189,Example_1_Adap!$DU$11:$FD$11,0))</f>
        <v>98460.080859185793</v>
      </c>
      <c r="J207" s="58">
        <f t="shared" si="62"/>
        <v>1.156095526542558E-6</v>
      </c>
      <c r="K207" s="60"/>
    </row>
    <row r="208" spans="3:11" x14ac:dyDescent="0.45">
      <c r="C208" s="48">
        <f t="shared" si="63"/>
        <v>256</v>
      </c>
      <c r="D208" s="48">
        <v>7</v>
      </c>
      <c r="E208" s="1" cm="1">
        <f t="array" ref="E208">INDEX(Example_1_Adap!$DU$12:$FD$119,MATCH($C208,Example_1_Adap!$C$12:$C$119)+$D208-COUNT($C$202:$C$210),MATCH(E$201,Example_1_Adap!$DU$11:$FD$11,0))</f>
        <v>4.8182709397496699E+18</v>
      </c>
      <c r="F208" s="1" cm="1">
        <f t="array" ref="F208">INDEX(Example_1_Adap!$DU$12:$FD$119,MATCH($C208,Example_1_Adap!$C$12:$C$119)+$D208-COUNT($C$202:$C$210),MATCH(F$201,Example_1_Adap!$DU$11:$FD$11,0))</f>
        <v>2.6377984544625E+20</v>
      </c>
      <c r="G208" s="1" cm="1">
        <f t="array" ref="G208">INDEX(Example_1_Adap!$DU$12:$FD$119,MATCH($C208,Example_1_Adap!$C$12:$C$119)+$D208-COUNT($C$202:$C$210),MATCH(G$201,Example_1_Adap!$DU$11:$FD$11,0))</f>
        <v>136572323001.60201</v>
      </c>
      <c r="H208" s="1">
        <f t="shared" si="61"/>
        <v>136570203248.09464</v>
      </c>
      <c r="I208" s="1" cm="1">
        <f t="array" ref="I208">INDEX(Example_1_Adap!$DU$12:$FD$119,MATCH($C208,Example_1_Adap!$C$12:$C$119)+$D208-COUNT($C$190:$C$198),MATCH(I$189,Example_1_Adap!$DU$11:$FD$11,0))</f>
        <v>369554.05998053198</v>
      </c>
      <c r="J208" s="58">
        <f t="shared" si="62"/>
        <v>1.5521106039509414E-5</v>
      </c>
      <c r="K208" s="60"/>
    </row>
    <row r="209" spans="2:14" x14ac:dyDescent="0.45">
      <c r="C209" s="48">
        <f t="shared" si="63"/>
        <v>256</v>
      </c>
      <c r="D209" s="48">
        <v>8</v>
      </c>
      <c r="E209" s="1" cm="1">
        <f t="array" ref="E209">INDEX(Example_1_Adap!$DU$12:$FD$119,MATCH($C209,Example_1_Adap!$C$12:$C$119)+$D209-COUNT($C$202:$C$210),MATCH(E$201,Example_1_Adap!$DU$11:$FD$11,0))</f>
        <v>6.3973093136799097E+19</v>
      </c>
      <c r="F209" s="1" cm="1">
        <f t="array" ref="F209">INDEX(Example_1_Adap!$DU$12:$FD$119,MATCH($C209,Example_1_Adap!$C$12:$C$119)+$D209-COUNT($C$202:$C$210),MATCH(F$201,Example_1_Adap!$DU$11:$FD$11,0))</f>
        <v>1.5651806198674301E+19</v>
      </c>
      <c r="G209" s="1" cm="1">
        <f t="array" ref="G209">INDEX(Example_1_Adap!$DU$12:$FD$119,MATCH($C209,Example_1_Adap!$C$12:$C$119)+$D209-COUNT($C$202:$C$210),MATCH(G$201,Example_1_Adap!$DU$11:$FD$11,0))</f>
        <v>1562319050917.52</v>
      </c>
      <c r="H209" s="1">
        <f t="shared" si="61"/>
        <v>1561984864067.78</v>
      </c>
      <c r="I209" s="1" cm="1">
        <f t="array" ref="I209">INDEX(Example_1_Adap!$DU$12:$FD$119,MATCH($C209,Example_1_Adap!$C$12:$C$119)+$D209-COUNT($C$190:$C$198),MATCH(I$189,Example_1_Adap!$DU$11:$FD$11,0))</f>
        <v>1249793.92864095</v>
      </c>
      <c r="J209" s="58">
        <f t="shared" si="62"/>
        <v>2.1390435554359316E-4</v>
      </c>
      <c r="K209" s="60"/>
    </row>
    <row r="210" spans="2:14" x14ac:dyDescent="0.45">
      <c r="C210" s="48">
        <f t="shared" si="63"/>
        <v>256</v>
      </c>
      <c r="D210" s="48">
        <v>9</v>
      </c>
      <c r="E210" s="1" cm="1">
        <f t="array" ref="E210">INDEX(Example_1_Adap!$DU$12:$FD$119,MATCH($C210,Example_1_Adap!$C$12:$C$119)+$D210-COUNT($C$202:$C$210),MATCH(E$201,Example_1_Adap!$DU$11:$FD$11,0))</f>
        <v>4.2662775382953001E+20</v>
      </c>
      <c r="F210" s="1" cm="1">
        <f t="array" ref="F210">INDEX(Example_1_Adap!$DU$12:$FD$119,MATCH($C210,Example_1_Adap!$C$12:$C$119)+$D210-COUNT($C$202:$C$210),MATCH(F$201,Example_1_Adap!$DU$11:$FD$11,0))</f>
        <v>4.0902996393742598E+19</v>
      </c>
      <c r="G210" s="1" cm="1">
        <f t="array" ref="G210">INDEX(Example_1_Adap!$DU$12:$FD$119,MATCH($C210,Example_1_Adap!$C$12:$C$119)+$D210-COUNT($C$202:$C$210),MATCH(G$201,Example_1_Adap!$DU$11:$FD$11,0))</f>
        <v>14499522044165.801</v>
      </c>
      <c r="H210" s="1">
        <f t="shared" si="61"/>
        <v>14430145657390.143</v>
      </c>
      <c r="I210" s="1" cm="1">
        <f t="array" ref="I210">INDEX(Example_1_Adap!$DU$12:$FD$119,MATCH($C210,Example_1_Adap!$C$12:$C$119)+$D210-COUNT($C$190:$C$198),MATCH(I$189,Example_1_Adap!$DU$11:$FD$11,0))</f>
        <v>3798703.1546818898</v>
      </c>
      <c r="J210" s="58">
        <f t="shared" si="62"/>
        <v>4.7847361150482413E-3</v>
      </c>
      <c r="K210" s="60"/>
    </row>
    <row r="212" spans="2:14" s="4" customFormat="1" ht="35.25" customHeight="1" x14ac:dyDescent="0.45">
      <c r="B212" s="83" t="s">
        <v>90</v>
      </c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</row>
    <row r="213" spans="2:14" ht="5.45" customHeight="1" x14ac:dyDescent="0.45"/>
    <row r="214" spans="2:14" x14ac:dyDescent="0.45">
      <c r="C214" s="79" t="s">
        <v>76</v>
      </c>
      <c r="D214" s="80"/>
      <c r="E214" s="80"/>
      <c r="F214" s="80"/>
      <c r="G214" s="80"/>
      <c r="H214" s="80"/>
      <c r="I214" s="80"/>
      <c r="J214" s="81"/>
      <c r="K214" s="61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62"/>
    </row>
    <row r="216" spans="2:14" x14ac:dyDescent="0.45">
      <c r="C216" s="53">
        <v>8</v>
      </c>
      <c r="D216" s="48">
        <v>1</v>
      </c>
      <c r="E216" s="1" cm="1">
        <f t="array" ref="E216">INDEX(Example_1_Adap!$E$12:$AR$119,MATCH(Analysis_6_Adap_paper!$C216,Example_1_Adap!$C$12:$C$119)+Analysis_6_Adap_paper!$D216-COUNT($C$216:$C$224),MATCH(Analysis_6_Adap_paper!E$215,Example_1_Adap!$E$11:$AR$11,0))</f>
        <v>5.6826192652370501E-4</v>
      </c>
      <c r="F216" s="1" cm="1">
        <f t="array" ref="F216">INDEX(Example_1_Adap!$E$12:$AR$119,MATCH(Analysis_6_Adap_paper!$C216,Example_1_Adap!$C$12:$C$119)+Analysis_6_Adap_paper!$D216-COUNT($C$216:$C$224),MATCH(Analysis_6_Adap_paper!F$215,Example_1_Adap!$E$11:$AR$11,0))</f>
        <v>5.6826192652370501E-4</v>
      </c>
      <c r="G216" s="1" cm="1">
        <f t="array" ref="G216">INDEX(Example_1_Adap!$E$12:$AR$119,MATCH(Analysis_6_Adap_paper!$C216,Example_1_Adap!$C$12:$C$119)+Analysis_6_Adap_paper!$D216-COUNT($C$216:$C$224),MATCH(Analysis_6_Adap_paper!G$215,Example_1_Adap!$E$11:$AR$11,0))</f>
        <v>5.6826192650416497E-4</v>
      </c>
      <c r="H216" s="1" cm="1">
        <f t="array" ref="H216">INDEX(Example_1_Adap!$E$12:$AR$119,MATCH(Analysis_6_Adap_paper!$C216,Example_1_Adap!$C$12:$C$119)+Analysis_6_Adap_paper!$D216-COUNT($C$216:$C$224),MATCH(Analysis_6_Adap_paper!H$215,Example_1_Adap!$E$11:$AR$11,0))</f>
        <v>5.6826192650416497E-4</v>
      </c>
      <c r="I216" s="1" cm="1">
        <f t="array" ref="I216">INDEX(Example_1_Adap!$E$12:$AR$119,MATCH(Analysis_6_Adap_paper!$C216,Example_1_Adap!$C$12:$C$119)+Analysis_6_Adap_paper!$D216-COUNT($C$216:$C$224),MATCH(Analysis_6_Adap_paper!I$215,Example_1_Adap!$E$11:$AR$11,0))</f>
        <v>5.68174848900038E-4</v>
      </c>
      <c r="J216" s="1" cm="1">
        <f t="array" ref="J216">INDEX(Example_1_Adap!$E$12:$AR$119,MATCH(Analysis_6_Adap_paper!$C216,Example_1_Adap!$C$12:$C$119)+Analysis_6_Adap_paper!$D216-COUNT($C$216:$C$224),MATCH(Analysis_6_Adap_paper!J$215,Example_1_Adap!$E$11:$AR$11,0))</f>
        <v>5.68174848900038E-4</v>
      </c>
      <c r="K216" s="59"/>
    </row>
    <row r="217" spans="2:14" x14ac:dyDescent="0.45">
      <c r="C217" s="48">
        <f>C216</f>
        <v>8</v>
      </c>
      <c r="D217" s="48">
        <v>2</v>
      </c>
      <c r="E217" s="1" cm="1">
        <f t="array" ref="E217">INDEX(Example_1_Adap!$E$12:$AR$119,MATCH(Analysis_6_Adap_paper!$C217,Example_1_Adap!$C$12:$C$119)+Analysis_6_Adap_paper!$D217-COUNT($C$216:$C$224),MATCH(Analysis_6_Adap_paper!E$215,Example_1_Adap!$E$11:$AR$11,0))</f>
        <v>3.2647042547613499E-4</v>
      </c>
      <c r="F217" s="1" cm="1">
        <f t="array" ref="F217">INDEX(Example_1_Adap!$E$12:$AR$119,MATCH(Analysis_6_Adap_paper!$C217,Example_1_Adap!$C$12:$C$119)+Analysis_6_Adap_paper!$D217-COUNT($C$216:$C$224),MATCH(Analysis_6_Adap_paper!F$215,Example_1_Adap!$E$11:$AR$11,0))</f>
        <v>4.5923532171754303E-5</v>
      </c>
      <c r="G217" s="1" cm="1">
        <f t="array" ref="G217">INDEX(Example_1_Adap!$E$12:$AR$119,MATCH(Analysis_6_Adap_paper!$C217,Example_1_Adap!$C$12:$C$119)+Analysis_6_Adap_paper!$D217-COUNT($C$216:$C$224),MATCH(Analysis_6_Adap_paper!G$215,Example_1_Adap!$E$11:$AR$11,0))</f>
        <v>3.2647042545215499E-4</v>
      </c>
      <c r="H217" s="1" cm="1">
        <f t="array" ref="H217">INDEX(Example_1_Adap!$E$12:$AR$119,MATCH(Analysis_6_Adap_paper!$C217,Example_1_Adap!$C$12:$C$119)+Analysis_6_Adap_paper!$D217-COUNT($C$216:$C$224),MATCH(Analysis_6_Adap_paper!H$215,Example_1_Adap!$E$11:$AR$11,0))</f>
        <v>4.5923532190406097E-5</v>
      </c>
      <c r="I217" s="1" cm="1">
        <f t="array" ref="I217">INDEX(Example_1_Adap!$E$12:$AR$119,MATCH(Analysis_6_Adap_paper!$C217,Example_1_Adap!$C$12:$C$119)+Analysis_6_Adap_paper!$D217-COUNT($C$216:$C$224),MATCH(Analysis_6_Adap_paper!I$215,Example_1_Adap!$E$11:$AR$11,0))</f>
        <v>3.2649778866429498E-4</v>
      </c>
      <c r="J217" s="1" cm="1">
        <f t="array" ref="J217">INDEX(Example_1_Adap!$E$12:$AR$119,MATCH(Analysis_6_Adap_paper!$C217,Example_1_Adap!$C$12:$C$119)+Analysis_6_Adap_paper!$D217-COUNT($C$216:$C$224),MATCH(Analysis_6_Adap_paper!J$215,Example_1_Adap!$E$11:$AR$11,0))</f>
        <v>4.5926473705437601E-5</v>
      </c>
      <c r="K217" s="59"/>
    </row>
    <row r="218" spans="2:14" x14ac:dyDescent="0.45">
      <c r="C218" s="48">
        <f t="shared" ref="C218:C224" si="64">C217</f>
        <v>8</v>
      </c>
      <c r="D218" s="48">
        <v>3</v>
      </c>
      <c r="E218" s="1" cm="1">
        <f t="array" ref="E218">INDEX(Example_1_Adap!$E$12:$AR$119,MATCH(Analysis_6_Adap_paper!$C218,Example_1_Adap!$C$12:$C$119)+Analysis_6_Adap_paper!$D218-COUNT($C$216:$C$224),MATCH(Analysis_6_Adap_paper!E$215,Example_1_Adap!$E$11:$AR$11,0))</f>
        <v>1.0965394475771699E-4</v>
      </c>
      <c r="F218" s="1" cm="1">
        <f t="array" ref="F218">INDEX(Example_1_Adap!$E$12:$AR$119,MATCH(Analysis_6_Adap_paper!$C218,Example_1_Adap!$C$12:$C$119)+Analysis_6_Adap_paper!$D218-COUNT($C$216:$C$224),MATCH(Analysis_6_Adap_paper!F$215,Example_1_Adap!$E$11:$AR$11,0))</f>
        <v>3.3557746649259799E-6</v>
      </c>
      <c r="G218" s="1" cm="1">
        <f t="array" ref="G218">INDEX(Example_1_Adap!$E$12:$AR$119,MATCH(Analysis_6_Adap_paper!$C218,Example_1_Adap!$C$12:$C$119)+Analysis_6_Adap_paper!$D218-COUNT($C$216:$C$224),MATCH(Analysis_6_Adap_paper!G$215,Example_1_Adap!$E$11:$AR$11,0))</f>
        <v>1.0965394561925001E-4</v>
      </c>
      <c r="H218" s="1" cm="1">
        <f t="array" ref="H218">INDEX(Example_1_Adap!$E$12:$AR$119,MATCH(Analysis_6_Adap_paper!$C218,Example_1_Adap!$C$12:$C$119)+Analysis_6_Adap_paper!$D218-COUNT($C$216:$C$224),MATCH(Analysis_6_Adap_paper!H$215,Example_1_Adap!$E$11:$AR$11,0))</f>
        <v>3.3557746628165498E-6</v>
      </c>
      <c r="I218" s="1" cm="1">
        <f t="array" ref="I218">INDEX(Example_1_Adap!$E$12:$AR$119,MATCH(Analysis_6_Adap_paper!$C218,Example_1_Adap!$C$12:$C$119)+Analysis_6_Adap_paper!$D218-COUNT($C$216:$C$224),MATCH(Analysis_6_Adap_paper!I$215,Example_1_Adap!$E$11:$AR$11,0))</f>
        <v>1.0966943644565E-4</v>
      </c>
      <c r="J218" s="1" cm="1">
        <f t="array" ref="J218">INDEX(Example_1_Adap!$E$12:$AR$119,MATCH(Analysis_6_Adap_paper!$C218,Example_1_Adap!$C$12:$C$119)+Analysis_6_Adap_paper!$D218-COUNT($C$216:$C$224),MATCH(Analysis_6_Adap_paper!J$215,Example_1_Adap!$E$11:$AR$11,0))</f>
        <v>3.3565197264939699E-6</v>
      </c>
      <c r="K218" s="59"/>
    </row>
    <row r="219" spans="2:14" x14ac:dyDescent="0.45">
      <c r="C219" s="48">
        <f t="shared" si="64"/>
        <v>8</v>
      </c>
      <c r="D219" s="48">
        <v>4</v>
      </c>
      <c r="E219" s="1" cm="1">
        <f t="array" ref="E219">INDEX(Example_1_Adap!$E$12:$AR$119,MATCH(Analysis_6_Adap_paper!$C219,Example_1_Adap!$C$12:$C$119)+Analysis_6_Adap_paper!$D219-COUNT($C$216:$C$224),MATCH(Analysis_6_Adap_paper!E$215,Example_1_Adap!$E$11:$AR$11,0))</f>
        <v>6.6308522179814297E-5</v>
      </c>
      <c r="F219" s="1" cm="1">
        <f t="array" ref="F219">INDEX(Example_1_Adap!$E$12:$AR$119,MATCH(Analysis_6_Adap_paper!$C219,Example_1_Adap!$C$12:$C$119)+Analysis_6_Adap_paper!$D219-COUNT($C$216:$C$224),MATCH(Analysis_6_Adap_paper!F$215,Example_1_Adap!$E$11:$AR$11,0))</f>
        <v>2.7444528744036102E-7</v>
      </c>
      <c r="G219" s="1" cm="1">
        <f t="array" ref="G219">INDEX(Example_1_Adap!$E$12:$AR$119,MATCH(Analysis_6_Adap_paper!$C219,Example_1_Adap!$C$12:$C$119)+Analysis_6_Adap_paper!$D219-COUNT($C$216:$C$224),MATCH(Analysis_6_Adap_paper!G$215,Example_1_Adap!$E$11:$AR$11,0))</f>
        <v>6.6308529333203303E-5</v>
      </c>
      <c r="H219" s="1" cm="1">
        <f t="array" ref="H219">INDEX(Example_1_Adap!$E$12:$AR$119,MATCH(Analysis_6_Adap_paper!$C219,Example_1_Adap!$C$12:$C$119)+Analysis_6_Adap_paper!$D219-COUNT($C$216:$C$224),MATCH(Analysis_6_Adap_paper!H$215,Example_1_Adap!$E$11:$AR$11,0))</f>
        <v>2.7444529387965398E-7</v>
      </c>
      <c r="I219" s="1" cm="1">
        <f t="array" ref="I219">INDEX(Example_1_Adap!$E$12:$AR$119,MATCH(Analysis_6_Adap_paper!$C219,Example_1_Adap!$C$12:$C$119)+Analysis_6_Adap_paper!$D219-COUNT($C$216:$C$224),MATCH(Analysis_6_Adap_paper!I$215,Example_1_Adap!$E$11:$AR$11,0))</f>
        <v>6.6334156893721395E-5</v>
      </c>
      <c r="J219" s="1" cm="1">
        <f t="array" ref="J219">INDEX(Example_1_Adap!$E$12:$AR$119,MATCH(Analysis_6_Adap_paper!$C219,Example_1_Adap!$C$12:$C$119)+Analysis_6_Adap_paper!$D219-COUNT($C$216:$C$224),MATCH(Analysis_6_Adap_paper!J$215,Example_1_Adap!$E$11:$AR$11,0))</f>
        <v>2.7453851658698598E-7</v>
      </c>
      <c r="K219" s="59"/>
    </row>
    <row r="220" spans="2:14" x14ac:dyDescent="0.45">
      <c r="C220" s="48">
        <f t="shared" si="64"/>
        <v>8</v>
      </c>
      <c r="D220" s="48">
        <v>5</v>
      </c>
      <c r="E220" s="1" cm="1">
        <f t="array" ref="E220">INDEX(Example_1_Adap!$E$12:$AR$119,MATCH(Analysis_6_Adap_paper!$C220,Example_1_Adap!$C$12:$C$119)+Analysis_6_Adap_paper!$D220-COUNT($C$216:$C$224),MATCH(Analysis_6_Adap_paper!E$215,Example_1_Adap!$E$11:$AR$11,0))</f>
        <v>5.0197059682011097E-5</v>
      </c>
      <c r="F220" s="1" cm="1">
        <f t="array" ref="F220">INDEX(Example_1_Adap!$E$12:$AR$119,MATCH(Analysis_6_Adap_paper!$C220,Example_1_Adap!$C$12:$C$119)+Analysis_6_Adap_paper!$D220-COUNT($C$216:$C$224),MATCH(Analysis_6_Adap_paper!F$215,Example_1_Adap!$E$11:$AR$11,0))</f>
        <v>2.4047986157960101E-8</v>
      </c>
      <c r="G220" s="1" cm="1">
        <f t="array" ref="G220">INDEX(Example_1_Adap!$E$12:$AR$119,MATCH(Analysis_6_Adap_paper!$C220,Example_1_Adap!$C$12:$C$119)+Analysis_6_Adap_paper!$D220-COUNT($C$216:$C$224),MATCH(Analysis_6_Adap_paper!G$215,Example_1_Adap!$E$11:$AR$11,0))</f>
        <v>5.0197059318302E-5</v>
      </c>
      <c r="H220" s="1" cm="1">
        <f t="array" ref="H220">INDEX(Example_1_Adap!$E$12:$AR$119,MATCH(Analysis_6_Adap_paper!$C220,Example_1_Adap!$C$12:$C$119)+Analysis_6_Adap_paper!$D220-COUNT($C$216:$C$224),MATCH(Analysis_6_Adap_paper!H$215,Example_1_Adap!$E$11:$AR$11,0))</f>
        <v>2.4047997149168001E-8</v>
      </c>
      <c r="I220" s="1" cm="1">
        <f t="array" ref="I220">INDEX(Example_1_Adap!$E$12:$AR$119,MATCH(Analysis_6_Adap_paper!$C220,Example_1_Adap!$C$12:$C$119)+Analysis_6_Adap_paper!$D220-COUNT($C$216:$C$224),MATCH(Analysis_6_Adap_paper!I$215,Example_1_Adap!$E$11:$AR$11,0))</f>
        <v>5.02019657326879E-5</v>
      </c>
      <c r="J220" s="1" cm="1">
        <f t="array" ref="J220">INDEX(Example_1_Adap!$E$12:$AR$119,MATCH(Analysis_6_Adap_paper!$C220,Example_1_Adap!$C$12:$C$119)+Analysis_6_Adap_paper!$D220-COUNT($C$216:$C$224),MATCH(Analysis_6_Adap_paper!J$215,Example_1_Adap!$E$11:$AR$11,0))</f>
        <v>2.4054106317894501E-8</v>
      </c>
      <c r="K220" s="59"/>
    </row>
    <row r="221" spans="2:14" x14ac:dyDescent="0.45">
      <c r="C221" s="48">
        <f t="shared" si="64"/>
        <v>8</v>
      </c>
      <c r="D221" s="48">
        <v>6</v>
      </c>
      <c r="E221" s="1" cm="1">
        <f t="array" ref="E221">INDEX(Example_1_Adap!$E$12:$AR$119,MATCH(Analysis_6_Adap_paper!$C221,Example_1_Adap!$C$12:$C$119)+Analysis_6_Adap_paper!$D221-COUNT($C$216:$C$224),MATCH(Analysis_6_Adap_paper!E$215,Example_1_Adap!$E$11:$AR$11,0))</f>
        <v>4.03763557765834E-5</v>
      </c>
      <c r="F221" s="1" cm="1">
        <f t="array" ref="F221">INDEX(Example_1_Adap!$E$12:$AR$119,MATCH(Analysis_6_Adap_paper!$C221,Example_1_Adap!$C$12:$C$119)+Analysis_6_Adap_paper!$D221-COUNT($C$216:$C$224),MATCH(Analysis_6_Adap_paper!F$215,Example_1_Adap!$E$11:$AR$11,0))</f>
        <v>2.1246814863040598E-9</v>
      </c>
      <c r="G221" s="1" cm="1">
        <f t="array" ref="G221">INDEX(Example_1_Adap!$E$12:$AR$119,MATCH(Analysis_6_Adap_paper!$C221,Example_1_Adap!$C$12:$C$119)+Analysis_6_Adap_paper!$D221-COUNT($C$216:$C$224),MATCH(Analysis_6_Adap_paper!G$215,Example_1_Adap!$E$11:$AR$11,0))</f>
        <v>4.0376357124838302E-5</v>
      </c>
      <c r="H221" s="1" cm="1">
        <f t="array" ref="H221">INDEX(Example_1_Adap!$E$12:$AR$119,MATCH(Analysis_6_Adap_paper!$C221,Example_1_Adap!$C$12:$C$119)+Analysis_6_Adap_paper!$D221-COUNT($C$216:$C$224),MATCH(Analysis_6_Adap_paper!H$215,Example_1_Adap!$E$11:$AR$11,0))</f>
        <v>2.1247034132087999E-9</v>
      </c>
      <c r="I221" s="1" cm="1">
        <f t="array" ref="I221">INDEX(Example_1_Adap!$E$12:$AR$119,MATCH(Analysis_6_Adap_paper!$C221,Example_1_Adap!$C$12:$C$119)+Analysis_6_Adap_paper!$D221-COUNT($C$216:$C$224),MATCH(Analysis_6_Adap_paper!I$215,Example_1_Adap!$E$11:$AR$11,0))</f>
        <v>4.0376871932701301E-5</v>
      </c>
      <c r="J221" s="1" cm="1">
        <f t="array" ref="J221">INDEX(Example_1_Adap!$E$12:$AR$119,MATCH(Analysis_6_Adap_paper!$C221,Example_1_Adap!$C$12:$C$119)+Analysis_6_Adap_paper!$D221-COUNT($C$216:$C$224),MATCH(Analysis_6_Adap_paper!J$215,Example_1_Adap!$E$11:$AR$11,0))</f>
        <v>2.12513495689847E-9</v>
      </c>
      <c r="K221" s="59"/>
    </row>
    <row r="222" spans="2:14" x14ac:dyDescent="0.45">
      <c r="C222" s="48">
        <f t="shared" si="64"/>
        <v>8</v>
      </c>
      <c r="D222" s="48">
        <v>7</v>
      </c>
      <c r="E222" s="1" cm="1">
        <f t="array" ref="E222">INDEX(Example_1_Adap!$E$12:$AR$119,MATCH(Analysis_6_Adap_paper!$C222,Example_1_Adap!$C$12:$C$119)+Analysis_6_Adap_paper!$D222-COUNT($C$216:$C$224),MATCH(Analysis_6_Adap_paper!E$215,Example_1_Adap!$E$11:$AR$11,0))</f>
        <v>3.3920568643597203E-5</v>
      </c>
      <c r="F222" s="1" cm="1">
        <f t="array" ref="F222">INDEX(Example_1_Adap!$E$12:$AR$119,MATCH(Analysis_6_Adap_paper!$C222,Example_1_Adap!$C$12:$C$119)+Analysis_6_Adap_paper!$D222-COUNT($C$216:$C$224),MATCH(Analysis_6_Adap_paper!F$215,Example_1_Adap!$E$11:$AR$11,0))</f>
        <v>1.8698109727210899E-10</v>
      </c>
      <c r="G222" s="1" cm="1">
        <f t="array" ref="G222">INDEX(Example_1_Adap!$E$12:$AR$119,MATCH(Analysis_6_Adap_paper!$C222,Example_1_Adap!$C$12:$C$119)+Analysis_6_Adap_paper!$D222-COUNT($C$216:$C$224),MATCH(Analysis_6_Adap_paper!G$215,Example_1_Adap!$E$11:$AR$11,0))</f>
        <v>3.39205698217104E-5</v>
      </c>
      <c r="H222" s="1" cm="1">
        <f t="array" ref="H222">INDEX(Example_1_Adap!$E$12:$AR$119,MATCH(Analysis_6_Adap_paper!$C222,Example_1_Adap!$C$12:$C$119)+Analysis_6_Adap_paper!$D222-COUNT($C$216:$C$224),MATCH(Analysis_6_Adap_paper!H$215,Example_1_Adap!$E$11:$AR$11,0))</f>
        <v>1.87017623609619E-10</v>
      </c>
      <c r="I222" s="1" cm="1">
        <f t="array" ref="I222">INDEX(Example_1_Adap!$E$12:$AR$119,MATCH(Analysis_6_Adap_paper!$C222,Example_1_Adap!$C$12:$C$119)+Analysis_6_Adap_paper!$D222-COUNT($C$216:$C$224),MATCH(Analysis_6_Adap_paper!I$215,Example_1_Adap!$E$11:$AR$11,0))</f>
        <v>3.3920623986771698E-5</v>
      </c>
      <c r="J222" s="1" cm="1">
        <f t="array" ref="J222">INDEX(Example_1_Adap!$E$12:$AR$119,MATCH(Analysis_6_Adap_paper!$C222,Example_1_Adap!$C$12:$C$119)+Analysis_6_Adap_paper!$D222-COUNT($C$216:$C$224),MATCH(Analysis_6_Adap_paper!J$215,Example_1_Adap!$E$11:$AR$11,0))</f>
        <v>1.87049487010426E-10</v>
      </c>
      <c r="K222" s="59"/>
    </row>
    <row r="223" spans="2:14" x14ac:dyDescent="0.45">
      <c r="C223" s="48">
        <f t="shared" si="64"/>
        <v>8</v>
      </c>
      <c r="D223" s="48">
        <v>8</v>
      </c>
      <c r="E223" s="1" cm="1">
        <f t="array" ref="E223">INDEX(Example_1_Adap!$E$12:$AR$119,MATCH(Analysis_6_Adap_paper!$C223,Example_1_Adap!$C$12:$C$119)+Analysis_6_Adap_paper!$D223-COUNT($C$216:$C$224),MATCH(Analysis_6_Adap_paper!E$215,Example_1_Adap!$E$11:$AR$11,0))</f>
        <v>2.9559310653404201E-5</v>
      </c>
      <c r="F223" s="1" cm="1">
        <f t="array" ref="F223">INDEX(Example_1_Adap!$E$12:$AR$119,MATCH(Analysis_6_Adap_paper!$C223,Example_1_Adap!$C$12:$C$119)+Analysis_6_Adap_paper!$D223-COUNT($C$216:$C$224),MATCH(Analysis_6_Adap_paper!F$215,Example_1_Adap!$E$11:$AR$11,0))</f>
        <v>1.6402934566173099E-11</v>
      </c>
      <c r="G223" s="1" cm="1">
        <f t="array" ref="G223">INDEX(Example_1_Adap!$E$12:$AR$119,MATCH(Analysis_6_Adap_paper!$C223,Example_1_Adap!$C$12:$C$119)+Analysis_6_Adap_paper!$D223-COUNT($C$216:$C$224),MATCH(Analysis_6_Adap_paper!G$215,Example_1_Adap!$E$11:$AR$11,0))</f>
        <v>2.95593097471846E-5</v>
      </c>
      <c r="H223" s="1" cm="1">
        <f t="array" ref="H223">INDEX(Example_1_Adap!$E$12:$AR$119,MATCH(Analysis_6_Adap_paper!$C223,Example_1_Adap!$C$12:$C$119)+Analysis_6_Adap_paper!$D223-COUNT($C$216:$C$224),MATCH(Analysis_6_Adap_paper!H$215,Example_1_Adap!$E$11:$AR$11,0))</f>
        <v>1.6426748850051299E-11</v>
      </c>
      <c r="I223" s="1" cm="1">
        <f t="array" ref="I223">INDEX(Example_1_Adap!$E$12:$AR$119,MATCH(Analysis_6_Adap_paper!$C223,Example_1_Adap!$C$12:$C$119)+Analysis_6_Adap_paper!$D223-COUNT($C$216:$C$224),MATCH(Analysis_6_Adap_paper!I$215,Example_1_Adap!$E$11:$AR$11,0))</f>
        <v>2.9559315802785099E-5</v>
      </c>
      <c r="J223" s="1" cm="1">
        <f t="array" ref="J223">INDEX(Example_1_Adap!$E$12:$AR$119,MATCH(Analysis_6_Adap_paper!$C223,Example_1_Adap!$C$12:$C$119)+Analysis_6_Adap_paper!$D223-COUNT($C$216:$C$224),MATCH(Analysis_6_Adap_paper!J$215,Example_1_Adap!$E$11:$AR$11,0))</f>
        <v>1.6426027205085299E-11</v>
      </c>
      <c r="K223" s="59"/>
    </row>
    <row r="224" spans="2:14" x14ac:dyDescent="0.45">
      <c r="C224" s="48">
        <f t="shared" si="64"/>
        <v>8</v>
      </c>
      <c r="D224" s="48">
        <v>9</v>
      </c>
      <c r="E224" s="1" cm="1">
        <f t="array" ref="E224">INDEX(Example_1_Adap!$E$12:$AR$119,MATCH(Analysis_6_Adap_paper!$C224,Example_1_Adap!$C$12:$C$119)+Analysis_6_Adap_paper!$D224-COUNT($C$216:$C$224),MATCH(Analysis_6_Adap_paper!E$215,Example_1_Adap!$E$11:$AR$11,0))</f>
        <v>2.64788026014262E-5</v>
      </c>
      <c r="F224" s="1" cm="1">
        <f t="array" ref="F224">INDEX(Example_1_Adap!$E$12:$AR$119,MATCH(Analysis_6_Adap_paper!$C224,Example_1_Adap!$C$12:$C$119)+Analysis_6_Adap_paper!$D224-COUNT($C$216:$C$224),MATCH(Analysis_6_Adap_paper!F$215,Example_1_Adap!$E$11:$AR$11,0))</f>
        <v>1.43862699530927E-12</v>
      </c>
      <c r="G224" s="1" cm="1">
        <f t="array" ref="G224">INDEX(Example_1_Adap!$E$12:$AR$119,MATCH(Analysis_6_Adap_paper!$C224,Example_1_Adap!$C$12:$C$119)+Analysis_6_Adap_paper!$D224-COUNT($C$216:$C$224),MATCH(Analysis_6_Adap_paper!G$215,Example_1_Adap!$E$11:$AR$11,0))</f>
        <v>2.6478797637563502E-5</v>
      </c>
      <c r="H224" s="1" cm="1">
        <f t="array" ref="H224">INDEX(Example_1_Adap!$E$12:$AR$119,MATCH(Analysis_6_Adap_paper!$C224,Example_1_Adap!$C$12:$C$119)+Analysis_6_Adap_paper!$D224-COUNT($C$216:$C$224),MATCH(Analysis_6_Adap_paper!H$215,Example_1_Adap!$E$11:$AR$11,0))</f>
        <v>1.4807599590937999E-12</v>
      </c>
      <c r="I224" s="1" cm="1">
        <f t="array" ref="I224">INDEX(Example_1_Adap!$E$12:$AR$119,MATCH(Analysis_6_Adap_paper!$C224,Example_1_Adap!$C$12:$C$119)+Analysis_6_Adap_paper!$D224-COUNT($C$216:$C$224),MATCH(Analysis_6_Adap_paper!I$215,Example_1_Adap!$E$11:$AR$11,0))</f>
        <v>2.64787983251246E-5</v>
      </c>
      <c r="J224" s="1" cm="1">
        <f t="array" ref="J224">INDEX(Example_1_Adap!$E$12:$AR$119,MATCH(Analysis_6_Adap_paper!$C224,Example_1_Adap!$C$12:$C$119)+Analysis_6_Adap_paper!$D224-COUNT($C$216:$C$224),MATCH(Analysis_6_Adap_paper!J$215,Example_1_Adap!$E$11:$AR$11,0))</f>
        <v>1.46660461552983E-12</v>
      </c>
      <c r="K224" s="59"/>
    </row>
  </sheetData>
  <mergeCells count="39">
    <mergeCell ref="P101:W101"/>
    <mergeCell ref="C101:J101"/>
    <mergeCell ref="P149:W149"/>
    <mergeCell ref="C149:J149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200:G200"/>
    <mergeCell ref="H200:I200"/>
    <mergeCell ref="B212:N212"/>
    <mergeCell ref="C214:J214"/>
    <mergeCell ref="P29:W29"/>
    <mergeCell ref="P41:W41"/>
    <mergeCell ref="C29:L29"/>
    <mergeCell ref="C41:L41"/>
    <mergeCell ref="C161:J161"/>
    <mergeCell ref="P161:W161"/>
    <mergeCell ref="C173:J173"/>
    <mergeCell ref="P173:W173"/>
    <mergeCell ref="B186:N186"/>
    <mergeCell ref="C188:G188"/>
    <mergeCell ref="H188:I188"/>
    <mergeCell ref="H65:I65"/>
    <mergeCell ref="B2:N2"/>
    <mergeCell ref="B4:N4"/>
    <mergeCell ref="C113:J113"/>
    <mergeCell ref="C53:G53"/>
    <mergeCell ref="H53:I53"/>
    <mergeCell ref="C65:G65"/>
    <mergeCell ref="C77:G77"/>
    <mergeCell ref="H77:I77"/>
    <mergeCell ref="C89:G89"/>
    <mergeCell ref="H89:I89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CE1BB863-ABE9-452C-8AC1-D8524F310EEC}">
      <formula1>$K$7:$K$26</formula1>
    </dataValidation>
    <dataValidation type="list" allowBlank="1" showInputMessage="1" showErrorMessage="1" sqref="G189 E189" xr:uid="{F63F6838-95A1-495B-BD88-818DCEE4846C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0140-9868-4CD3-9844-86D8224E22D2}">
  <sheetPr codeName="Sheet27">
    <tabColor rgb="FFFFC000"/>
  </sheetPr>
  <dimension ref="B2:F42"/>
  <sheetViews>
    <sheetView showGridLines="0" tabSelected="1" workbookViewId="0">
      <selection activeCell="C33" sqref="C33"/>
    </sheetView>
  </sheetViews>
  <sheetFormatPr defaultRowHeight="14.25" x14ac:dyDescent="0.45"/>
  <cols>
    <col min="1" max="1" width="3.3984375" customWidth="1"/>
    <col min="2" max="2" width="8.3984375" customWidth="1"/>
    <col min="3" max="3" width="33.59765625" customWidth="1"/>
    <col min="4" max="4" width="2.86328125" customWidth="1"/>
    <col min="5" max="6" width="24.73046875" bestFit="1" customWidth="1"/>
  </cols>
  <sheetData>
    <row r="2" spans="2:6" x14ac:dyDescent="0.45">
      <c r="B2" s="25" t="s">
        <v>58</v>
      </c>
      <c r="C2" s="25" t="s">
        <v>57</v>
      </c>
      <c r="E2" s="25" t="s">
        <v>58</v>
      </c>
      <c r="F2" s="25" t="s">
        <v>75</v>
      </c>
    </row>
    <row r="3" spans="2:6" x14ac:dyDescent="0.45">
      <c r="B3" s="25">
        <v>1</v>
      </c>
      <c r="C3" s="25" t="s">
        <v>17</v>
      </c>
      <c r="E3" s="25">
        <v>1</v>
      </c>
      <c r="F3" s="25" t="s">
        <v>17</v>
      </c>
    </row>
    <row r="4" spans="2:6" x14ac:dyDescent="0.45">
      <c r="B4" s="25">
        <v>2</v>
      </c>
      <c r="C4" s="25" t="s">
        <v>18</v>
      </c>
      <c r="E4" s="25">
        <v>2</v>
      </c>
      <c r="F4" s="25" t="s">
        <v>19</v>
      </c>
    </row>
    <row r="5" spans="2:6" x14ac:dyDescent="0.45">
      <c r="B5" s="25">
        <v>3</v>
      </c>
      <c r="C5" s="25" t="s">
        <v>19</v>
      </c>
      <c r="E5" s="25">
        <v>3</v>
      </c>
      <c r="F5" s="25" t="s">
        <v>21</v>
      </c>
    </row>
    <row r="6" spans="2:6" x14ac:dyDescent="0.45">
      <c r="B6" s="25">
        <v>4</v>
      </c>
      <c r="C6" s="25" t="s">
        <v>20</v>
      </c>
      <c r="E6" s="25">
        <v>4</v>
      </c>
      <c r="F6" s="25" t="s">
        <v>23</v>
      </c>
    </row>
    <row r="7" spans="2:6" x14ac:dyDescent="0.45">
      <c r="B7" s="25">
        <v>5</v>
      </c>
      <c r="C7" s="25" t="s">
        <v>21</v>
      </c>
      <c r="E7" s="25">
        <v>5</v>
      </c>
      <c r="F7" s="25" t="s">
        <v>25</v>
      </c>
    </row>
    <row r="8" spans="2:6" x14ac:dyDescent="0.45">
      <c r="B8" s="25">
        <v>6</v>
      </c>
      <c r="C8" s="25" t="s">
        <v>22</v>
      </c>
      <c r="E8" s="25">
        <v>6</v>
      </c>
      <c r="F8" s="25" t="s">
        <v>27</v>
      </c>
    </row>
    <row r="9" spans="2:6" x14ac:dyDescent="0.45">
      <c r="B9" s="25">
        <v>7</v>
      </c>
      <c r="C9" s="25" t="s">
        <v>23</v>
      </c>
      <c r="E9" s="25">
        <v>7</v>
      </c>
      <c r="F9" s="25" t="s">
        <v>59</v>
      </c>
    </row>
    <row r="10" spans="2:6" x14ac:dyDescent="0.45">
      <c r="B10" s="25">
        <v>8</v>
      </c>
      <c r="C10" s="25" t="s">
        <v>24</v>
      </c>
      <c r="E10" s="25">
        <v>8</v>
      </c>
      <c r="F10" s="25" t="s">
        <v>60</v>
      </c>
    </row>
    <row r="11" spans="2:6" x14ac:dyDescent="0.45">
      <c r="B11" s="25">
        <v>9</v>
      </c>
      <c r="C11" s="25" t="s">
        <v>25</v>
      </c>
      <c r="E11" s="25">
        <v>9</v>
      </c>
      <c r="F11" s="25" t="s">
        <v>29</v>
      </c>
    </row>
    <row r="12" spans="2:6" x14ac:dyDescent="0.45">
      <c r="B12" s="25">
        <v>10</v>
      </c>
      <c r="C12" s="25" t="s">
        <v>26</v>
      </c>
      <c r="E12" s="25">
        <v>10</v>
      </c>
      <c r="F12" s="25" t="s">
        <v>31</v>
      </c>
    </row>
    <row r="13" spans="2:6" x14ac:dyDescent="0.45">
      <c r="B13" s="25">
        <v>11</v>
      </c>
      <c r="C13" s="25" t="s">
        <v>27</v>
      </c>
      <c r="E13" s="25">
        <v>11</v>
      </c>
      <c r="F13" s="25" t="s">
        <v>61</v>
      </c>
    </row>
    <row r="14" spans="2:6" x14ac:dyDescent="0.45">
      <c r="B14" s="25">
        <v>12</v>
      </c>
      <c r="C14" s="25" t="s">
        <v>28</v>
      </c>
      <c r="E14" s="25">
        <v>12</v>
      </c>
      <c r="F14" s="25" t="s">
        <v>62</v>
      </c>
    </row>
    <row r="15" spans="2:6" x14ac:dyDescent="0.45">
      <c r="B15" s="25">
        <v>13</v>
      </c>
      <c r="C15" s="25" t="s">
        <v>29</v>
      </c>
      <c r="E15" s="25">
        <v>13</v>
      </c>
      <c r="F15" s="25" t="s">
        <v>33</v>
      </c>
    </row>
    <row r="16" spans="2:6" x14ac:dyDescent="0.45">
      <c r="B16" s="25">
        <v>14</v>
      </c>
      <c r="C16" s="25" t="s">
        <v>30</v>
      </c>
      <c r="E16" s="25">
        <v>14</v>
      </c>
      <c r="F16" s="25" t="s">
        <v>35</v>
      </c>
    </row>
    <row r="17" spans="2:6" x14ac:dyDescent="0.45">
      <c r="B17" s="25">
        <v>15</v>
      </c>
      <c r="C17" s="25" t="s">
        <v>31</v>
      </c>
      <c r="E17" s="25">
        <v>15</v>
      </c>
      <c r="F17" s="25" t="s">
        <v>63</v>
      </c>
    </row>
    <row r="18" spans="2:6" x14ac:dyDescent="0.45">
      <c r="B18" s="25">
        <v>16</v>
      </c>
      <c r="C18" s="25" t="s">
        <v>32</v>
      </c>
      <c r="E18" s="25">
        <v>16</v>
      </c>
      <c r="F18" s="25" t="s">
        <v>64</v>
      </c>
    </row>
    <row r="19" spans="2:6" x14ac:dyDescent="0.45">
      <c r="B19" s="25">
        <v>17</v>
      </c>
      <c r="C19" s="25" t="s">
        <v>33</v>
      </c>
      <c r="E19" s="25">
        <v>17</v>
      </c>
      <c r="F19" s="25" t="s">
        <v>37</v>
      </c>
    </row>
    <row r="20" spans="2:6" x14ac:dyDescent="0.45">
      <c r="B20" s="25">
        <v>18</v>
      </c>
      <c r="C20" s="25" t="s">
        <v>34</v>
      </c>
      <c r="E20" s="25">
        <v>18</v>
      </c>
      <c r="F20" s="25" t="s">
        <v>39</v>
      </c>
    </row>
    <row r="21" spans="2:6" x14ac:dyDescent="0.45">
      <c r="B21" s="25">
        <v>19</v>
      </c>
      <c r="C21" s="25" t="s">
        <v>35</v>
      </c>
      <c r="E21" s="25">
        <v>19</v>
      </c>
      <c r="F21" s="25" t="s">
        <v>65</v>
      </c>
    </row>
    <row r="22" spans="2:6" x14ac:dyDescent="0.45">
      <c r="B22" s="25">
        <v>20</v>
      </c>
      <c r="C22" s="25" t="s">
        <v>36</v>
      </c>
      <c r="E22" s="25">
        <v>20</v>
      </c>
      <c r="F22" s="25" t="s">
        <v>66</v>
      </c>
    </row>
    <row r="23" spans="2:6" x14ac:dyDescent="0.45">
      <c r="B23" s="25">
        <v>21</v>
      </c>
      <c r="C23" s="25" t="s">
        <v>37</v>
      </c>
      <c r="E23" s="25">
        <v>21</v>
      </c>
      <c r="F23" s="25" t="s">
        <v>41</v>
      </c>
    </row>
    <row r="24" spans="2:6" x14ac:dyDescent="0.45">
      <c r="B24" s="25">
        <v>22</v>
      </c>
      <c r="C24" s="25" t="s">
        <v>38</v>
      </c>
      <c r="E24" s="25">
        <v>22</v>
      </c>
      <c r="F24" s="25" t="s">
        <v>43</v>
      </c>
    </row>
    <row r="25" spans="2:6" x14ac:dyDescent="0.45">
      <c r="B25" s="25">
        <v>23</v>
      </c>
      <c r="C25" s="25" t="s">
        <v>39</v>
      </c>
      <c r="E25" s="25">
        <v>23</v>
      </c>
      <c r="F25" s="25" t="s">
        <v>67</v>
      </c>
    </row>
    <row r="26" spans="2:6" x14ac:dyDescent="0.45">
      <c r="B26" s="25">
        <v>24</v>
      </c>
      <c r="C26" s="25" t="s">
        <v>40</v>
      </c>
      <c r="E26" s="25">
        <v>24</v>
      </c>
      <c r="F26" s="25" t="s">
        <v>68</v>
      </c>
    </row>
    <row r="27" spans="2:6" x14ac:dyDescent="0.45">
      <c r="B27" s="25">
        <v>25</v>
      </c>
      <c r="C27" s="25" t="s">
        <v>41</v>
      </c>
      <c r="E27" s="25">
        <v>25</v>
      </c>
      <c r="F27" s="25" t="s">
        <v>45</v>
      </c>
    </row>
    <row r="28" spans="2:6" x14ac:dyDescent="0.45">
      <c r="B28" s="25">
        <v>26</v>
      </c>
      <c r="C28" s="25" t="s">
        <v>42</v>
      </c>
      <c r="E28" s="25">
        <v>26</v>
      </c>
      <c r="F28" s="25" t="s">
        <v>47</v>
      </c>
    </row>
    <row r="29" spans="2:6" x14ac:dyDescent="0.45">
      <c r="B29" s="25">
        <v>27</v>
      </c>
      <c r="C29" s="25" t="s">
        <v>43</v>
      </c>
      <c r="E29" s="25">
        <v>27</v>
      </c>
      <c r="F29" s="25" t="s">
        <v>69</v>
      </c>
    </row>
    <row r="30" spans="2:6" x14ac:dyDescent="0.45">
      <c r="B30" s="25">
        <v>28</v>
      </c>
      <c r="C30" s="25" t="s">
        <v>44</v>
      </c>
      <c r="E30" s="25">
        <v>28</v>
      </c>
      <c r="F30" s="25" t="s">
        <v>70</v>
      </c>
    </row>
    <row r="31" spans="2:6" x14ac:dyDescent="0.45">
      <c r="B31" s="25">
        <v>29</v>
      </c>
      <c r="C31" s="25" t="s">
        <v>45</v>
      </c>
      <c r="E31" s="25">
        <v>29</v>
      </c>
      <c r="F31" s="25" t="s">
        <v>49</v>
      </c>
    </row>
    <row r="32" spans="2:6" x14ac:dyDescent="0.45">
      <c r="B32" s="25">
        <v>30</v>
      </c>
      <c r="C32" s="25" t="s">
        <v>46</v>
      </c>
      <c r="E32" s="25">
        <v>30</v>
      </c>
      <c r="F32" s="25" t="s">
        <v>51</v>
      </c>
    </row>
    <row r="33" spans="2:6" x14ac:dyDescent="0.45">
      <c r="B33" s="25">
        <v>31</v>
      </c>
      <c r="C33" s="25" t="s">
        <v>47</v>
      </c>
      <c r="E33" s="25">
        <v>31</v>
      </c>
      <c r="F33" s="25" t="s">
        <v>71</v>
      </c>
    </row>
    <row r="34" spans="2:6" x14ac:dyDescent="0.45">
      <c r="B34" s="25">
        <v>32</v>
      </c>
      <c r="C34" s="25" t="s">
        <v>48</v>
      </c>
      <c r="E34" s="25">
        <v>32</v>
      </c>
      <c r="F34" s="25" t="s">
        <v>72</v>
      </c>
    </row>
    <row r="35" spans="2:6" x14ac:dyDescent="0.45">
      <c r="B35" s="25">
        <v>33</v>
      </c>
      <c r="C35" s="25" t="s">
        <v>49</v>
      </c>
      <c r="E35" s="25">
        <v>33</v>
      </c>
      <c r="F35" s="25" t="s">
        <v>53</v>
      </c>
    </row>
    <row r="36" spans="2:6" x14ac:dyDescent="0.45">
      <c r="B36" s="25">
        <v>34</v>
      </c>
      <c r="C36" s="25" t="s">
        <v>50</v>
      </c>
      <c r="E36" s="25">
        <v>34</v>
      </c>
      <c r="F36" s="25" t="s">
        <v>55</v>
      </c>
    </row>
    <row r="37" spans="2:6" x14ac:dyDescent="0.45">
      <c r="B37" s="25">
        <v>35</v>
      </c>
      <c r="C37" s="25" t="s">
        <v>51</v>
      </c>
      <c r="E37" s="25">
        <v>35</v>
      </c>
      <c r="F37" s="25" t="s">
        <v>73</v>
      </c>
    </row>
    <row r="38" spans="2:6" x14ac:dyDescent="0.45">
      <c r="B38" s="25">
        <v>36</v>
      </c>
      <c r="C38" s="25" t="s">
        <v>52</v>
      </c>
      <c r="E38" s="25">
        <v>36</v>
      </c>
      <c r="F38" s="25" t="s">
        <v>74</v>
      </c>
    </row>
    <row r="39" spans="2:6" x14ac:dyDescent="0.45">
      <c r="B39" s="25">
        <v>37</v>
      </c>
      <c r="C39" s="25" t="s">
        <v>53</v>
      </c>
    </row>
    <row r="40" spans="2:6" x14ac:dyDescent="0.45">
      <c r="B40" s="25">
        <v>38</v>
      </c>
      <c r="C40" s="25" t="s">
        <v>54</v>
      </c>
    </row>
    <row r="41" spans="2:6" x14ac:dyDescent="0.45">
      <c r="B41" s="25">
        <v>39</v>
      </c>
      <c r="C41" s="25" t="s">
        <v>55</v>
      </c>
    </row>
    <row r="42" spans="2:6" x14ac:dyDescent="0.45">
      <c r="B42" s="25">
        <v>40</v>
      </c>
      <c r="C42" s="25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Example_6_No_Adap</vt:lpstr>
      <vt:lpstr>Analysis_6_No_Adap</vt:lpstr>
      <vt:lpstr>Example_4_No_Adap</vt:lpstr>
      <vt:lpstr>Analysis_4_No_Adap </vt:lpstr>
      <vt:lpstr>Example_1_Adap</vt:lpstr>
      <vt:lpstr>Analysis_1_Adap</vt:lpstr>
      <vt:lpstr>Example_2_Adap</vt:lpstr>
      <vt:lpstr>Analysis_2_Adap</vt:lpstr>
      <vt:lpstr>Example_3_Adap</vt:lpstr>
      <vt:lpstr>Analysis_3_Adap</vt:lpstr>
      <vt:lpstr>Example_4_Adap</vt:lpstr>
      <vt:lpstr>Analysis_4_Adap</vt:lpstr>
      <vt:lpstr>Example_5_Adap</vt:lpstr>
      <vt:lpstr>Analysis_5_Adap</vt:lpstr>
      <vt:lpstr>Example_6_Adap</vt:lpstr>
      <vt:lpstr>Analysis_6_Adap</vt:lpstr>
      <vt:lpstr>Analysis_7_Adap_paper</vt:lpstr>
      <vt:lpstr>Analysis_1_Adap_paper</vt:lpstr>
      <vt:lpstr>Analysis_2_Adap_paper</vt:lpstr>
      <vt:lpstr>Analysis_3_Adap_paper</vt:lpstr>
      <vt:lpstr>Analysis_4_Adap_paper</vt:lpstr>
      <vt:lpstr>Analysis_5_Adap_paper</vt:lpstr>
      <vt:lpstr>Example_3_No_Adap</vt:lpstr>
      <vt:lpstr>Analysis_3_No_Adap</vt:lpstr>
      <vt:lpstr>Example_2_No_Adap</vt:lpstr>
      <vt:lpstr>Analysis_2_No_Adap</vt:lpstr>
      <vt:lpstr>Example_7_No_Adap</vt:lpstr>
      <vt:lpstr>Analysis_7_No_Adap</vt:lpstr>
      <vt:lpstr>Analysis_6_Adap_paper</vt:lpstr>
      <vt:lpstr>Methods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Kawther</dc:creator>
  <cp:lastModifiedBy>Kawther Alarfaj</cp:lastModifiedBy>
  <dcterms:created xsi:type="dcterms:W3CDTF">2023-02-19T12:37:58Z</dcterms:created>
  <dcterms:modified xsi:type="dcterms:W3CDTF">2024-02-10T15:07:49Z</dcterms:modified>
</cp:coreProperties>
</file>